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0 По сайту текущее\000 Март\Сезонные движения по валютам\Файлы\"/>
    </mc:Choice>
  </mc:AlternateContent>
  <bookViews>
    <workbookView xWindow="0" yWindow="0" windowWidth="28800" windowHeight="12375" activeTab="1"/>
  </bookViews>
  <sheets>
    <sheet name="eurcad_d" sheetId="1" r:id="rId1"/>
    <sheet name="Лист2" sheetId="3" r:id="rId2"/>
    <sheet name="Лист1" sheetId="2" r:id="rId3"/>
  </sheets>
  <calcPr calcId="152511"/>
</workbook>
</file>

<file path=xl/calcChain.xml><?xml version="1.0" encoding="utf-8"?>
<calcChain xmlns="http://schemas.openxmlformats.org/spreadsheetml/2006/main">
  <c r="O368" i="3" l="1"/>
  <c r="O367" i="3"/>
  <c r="O366" i="3"/>
  <c r="O365" i="3"/>
  <c r="O364" i="3"/>
  <c r="O363" i="3"/>
  <c r="O362" i="3"/>
  <c r="O361" i="3"/>
  <c r="O360" i="3"/>
  <c r="O359" i="3"/>
  <c r="O358" i="3"/>
  <c r="O357" i="3"/>
  <c r="O356" i="3"/>
  <c r="O355" i="3"/>
  <c r="O354" i="3"/>
  <c r="O353" i="3"/>
  <c r="O352" i="3"/>
  <c r="O351" i="3"/>
  <c r="O350" i="3"/>
  <c r="O349" i="3"/>
  <c r="O348" i="3"/>
  <c r="O347" i="3"/>
  <c r="O346" i="3"/>
  <c r="O345" i="3"/>
  <c r="O344" i="3"/>
  <c r="O343" i="3"/>
  <c r="O342" i="3"/>
  <c r="O341" i="3"/>
  <c r="O340" i="3"/>
  <c r="O339" i="3"/>
  <c r="O338" i="3"/>
  <c r="O337" i="3"/>
  <c r="O336" i="3"/>
  <c r="O335" i="3"/>
  <c r="O334" i="3"/>
  <c r="O333" i="3"/>
  <c r="O332" i="3"/>
  <c r="O331" i="3"/>
  <c r="O330" i="3"/>
  <c r="O329" i="3"/>
  <c r="O328" i="3"/>
  <c r="O327" i="3"/>
  <c r="O326" i="3"/>
  <c r="O325" i="3"/>
  <c r="O324" i="3"/>
  <c r="O323" i="3"/>
  <c r="O322" i="3"/>
  <c r="O321" i="3"/>
  <c r="O320" i="3"/>
  <c r="O319" i="3"/>
  <c r="O318" i="3"/>
  <c r="O317" i="3"/>
  <c r="O316" i="3"/>
  <c r="O315" i="3"/>
  <c r="O314" i="3"/>
  <c r="O313" i="3"/>
  <c r="O312" i="3"/>
  <c r="O311" i="3"/>
  <c r="O310" i="3"/>
  <c r="O309" i="3"/>
  <c r="O308" i="3"/>
  <c r="O307" i="3"/>
  <c r="O306" i="3"/>
  <c r="O305" i="3"/>
  <c r="O304" i="3"/>
  <c r="O303" i="3"/>
  <c r="O302" i="3"/>
  <c r="O301" i="3"/>
  <c r="O300" i="3"/>
  <c r="O299" i="3"/>
  <c r="O298" i="3"/>
  <c r="O297" i="3"/>
  <c r="O296" i="3"/>
  <c r="O295" i="3"/>
  <c r="O294" i="3"/>
  <c r="O293" i="3"/>
  <c r="O292" i="3"/>
  <c r="O291" i="3"/>
  <c r="O290" i="3"/>
  <c r="O289" i="3"/>
  <c r="O288" i="3"/>
  <c r="O287" i="3"/>
  <c r="O286" i="3"/>
  <c r="O285" i="3"/>
  <c r="O284" i="3"/>
  <c r="O283" i="3"/>
  <c r="O282" i="3"/>
  <c r="O281" i="3"/>
  <c r="O280" i="3"/>
  <c r="O279" i="3"/>
  <c r="O278" i="3"/>
  <c r="O277" i="3"/>
  <c r="O276" i="3"/>
  <c r="O275" i="3"/>
  <c r="O274" i="3"/>
  <c r="O273" i="3"/>
  <c r="O272" i="3"/>
  <c r="O271" i="3"/>
  <c r="O270" i="3"/>
  <c r="O269" i="3"/>
  <c r="O268" i="3"/>
  <c r="O267" i="3"/>
  <c r="O266" i="3"/>
  <c r="O265" i="3"/>
  <c r="O264" i="3"/>
  <c r="O263" i="3"/>
  <c r="O262" i="3"/>
  <c r="O261" i="3"/>
  <c r="O260" i="3"/>
  <c r="O259" i="3"/>
  <c r="O258" i="3"/>
  <c r="O257" i="3"/>
  <c r="O256" i="3"/>
  <c r="O255" i="3"/>
  <c r="O254" i="3"/>
  <c r="O253" i="3"/>
  <c r="O252" i="3"/>
  <c r="O251" i="3"/>
  <c r="O250" i="3"/>
  <c r="O249" i="3"/>
  <c r="O248" i="3"/>
  <c r="O247" i="3"/>
  <c r="O246" i="3"/>
  <c r="O245" i="3"/>
  <c r="O244" i="3"/>
  <c r="O243" i="3"/>
  <c r="O242" i="3"/>
  <c r="O241" i="3"/>
  <c r="O240" i="3"/>
  <c r="O239" i="3"/>
  <c r="O238" i="3"/>
  <c r="O237" i="3"/>
  <c r="O236" i="3"/>
  <c r="O235" i="3"/>
  <c r="O234" i="3"/>
  <c r="O233" i="3"/>
  <c r="O232" i="3"/>
  <c r="O231" i="3"/>
  <c r="O230" i="3"/>
  <c r="O229" i="3"/>
  <c r="O228" i="3"/>
  <c r="O227" i="3"/>
  <c r="O226" i="3"/>
  <c r="O225" i="3"/>
  <c r="O224" i="3"/>
  <c r="O223" i="3"/>
  <c r="O222" i="3"/>
  <c r="O221" i="3"/>
  <c r="O220" i="3"/>
  <c r="O219" i="3"/>
  <c r="O218" i="3"/>
  <c r="O217" i="3"/>
  <c r="O216" i="3"/>
  <c r="O215" i="3"/>
  <c r="O214" i="3"/>
  <c r="O213" i="3"/>
  <c r="O212" i="3"/>
  <c r="O211" i="3"/>
  <c r="O210" i="3"/>
  <c r="O209" i="3"/>
  <c r="O208" i="3"/>
  <c r="O207" i="3"/>
  <c r="O206" i="3"/>
  <c r="O205" i="3"/>
  <c r="O204" i="3"/>
  <c r="O203" i="3"/>
  <c r="O202" i="3"/>
  <c r="O201" i="3"/>
  <c r="O200" i="3"/>
  <c r="O199" i="3"/>
  <c r="O198" i="3"/>
  <c r="O197" i="3"/>
  <c r="O196" i="3"/>
  <c r="O195" i="3"/>
  <c r="O194" i="3"/>
  <c r="O193" i="3"/>
  <c r="O192" i="3"/>
  <c r="O191" i="3"/>
  <c r="O190" i="3"/>
  <c r="O189" i="3"/>
  <c r="O188" i="3"/>
  <c r="O187" i="3"/>
  <c r="O186" i="3"/>
  <c r="O185" i="3"/>
  <c r="O184" i="3"/>
  <c r="O183" i="3"/>
  <c r="O182" i="3"/>
  <c r="O181" i="3"/>
  <c r="O180" i="3"/>
  <c r="O179" i="3"/>
  <c r="O178" i="3"/>
  <c r="O177" i="3"/>
  <c r="O176" i="3"/>
  <c r="O175" i="3"/>
  <c r="O174" i="3"/>
  <c r="O173" i="3"/>
  <c r="O172" i="3"/>
  <c r="O171" i="3"/>
  <c r="O170" i="3"/>
  <c r="O169" i="3"/>
  <c r="O168" i="3"/>
  <c r="O167" i="3"/>
  <c r="O166" i="3"/>
  <c r="O165" i="3"/>
  <c r="O164" i="3"/>
  <c r="O163" i="3"/>
  <c r="O162" i="3"/>
  <c r="O161" i="3"/>
  <c r="O160" i="3"/>
  <c r="O159" i="3"/>
  <c r="O158" i="3"/>
  <c r="O157" i="3"/>
  <c r="O156" i="3"/>
  <c r="O155" i="3"/>
  <c r="O154" i="3"/>
  <c r="O153" i="3"/>
  <c r="O152" i="3"/>
  <c r="O151" i="3"/>
  <c r="O150" i="3"/>
  <c r="O149" i="3"/>
  <c r="O148" i="3"/>
  <c r="O147" i="3"/>
  <c r="O146" i="3"/>
  <c r="O145" i="3"/>
  <c r="O144" i="3"/>
  <c r="O143" i="3"/>
  <c r="O142" i="3"/>
  <c r="O141" i="3"/>
  <c r="O140" i="3"/>
  <c r="O139" i="3"/>
  <c r="O138" i="3"/>
  <c r="O137" i="3"/>
  <c r="O136" i="3"/>
  <c r="O135" i="3"/>
  <c r="O134" i="3"/>
  <c r="O133" i="3"/>
  <c r="O132" i="3"/>
  <c r="O131" i="3"/>
  <c r="O130" i="3"/>
  <c r="O129" i="3"/>
  <c r="O128" i="3"/>
  <c r="O127" i="3"/>
  <c r="O126" i="3"/>
  <c r="O125" i="3"/>
  <c r="O124" i="3"/>
  <c r="O123" i="3"/>
  <c r="O122" i="3"/>
  <c r="O121" i="3"/>
  <c r="O120" i="3"/>
  <c r="O119" i="3"/>
  <c r="O118" i="3"/>
  <c r="O117" i="3"/>
  <c r="O116" i="3"/>
  <c r="O115" i="3"/>
  <c r="O114" i="3"/>
  <c r="O113" i="3"/>
  <c r="O112" i="3"/>
  <c r="O111" i="3"/>
  <c r="O110" i="3"/>
  <c r="O109" i="3"/>
  <c r="O108" i="3"/>
  <c r="O107" i="3"/>
  <c r="O106" i="3"/>
  <c r="O105" i="3"/>
  <c r="O104" i="3"/>
  <c r="O103" i="3"/>
  <c r="O102" i="3"/>
  <c r="O101" i="3"/>
  <c r="O100" i="3"/>
  <c r="O99" i="3"/>
  <c r="O98" i="3"/>
  <c r="O97" i="3"/>
  <c r="O96" i="3"/>
  <c r="O95" i="3"/>
  <c r="O94" i="3"/>
  <c r="O93" i="3"/>
  <c r="O92" i="3"/>
  <c r="O91" i="3"/>
  <c r="O90" i="3"/>
  <c r="O89" i="3"/>
  <c r="O88" i="3"/>
  <c r="O87" i="3"/>
  <c r="O86" i="3"/>
  <c r="O85" i="3"/>
  <c r="O84" i="3"/>
  <c r="O83" i="3"/>
  <c r="O82" i="3"/>
  <c r="O81" i="3"/>
  <c r="O80" i="3"/>
  <c r="O79" i="3"/>
  <c r="O78" i="3"/>
  <c r="O77" i="3"/>
  <c r="O76" i="3"/>
  <c r="O75" i="3"/>
  <c r="O74" i="3"/>
  <c r="O73" i="3"/>
  <c r="O72" i="3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O53" i="3"/>
  <c r="O52" i="3"/>
  <c r="O51" i="3"/>
  <c r="O50" i="3"/>
  <c r="O49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22" i="3"/>
  <c r="O21" i="3"/>
  <c r="O20" i="3"/>
  <c r="O19" i="3"/>
  <c r="O18" i="3"/>
  <c r="O17" i="3"/>
  <c r="O16" i="3"/>
  <c r="O15" i="3"/>
  <c r="O14" i="3"/>
  <c r="O13" i="3"/>
  <c r="O12" i="3"/>
  <c r="O11" i="3"/>
  <c r="O10" i="3"/>
  <c r="P10" i="3"/>
  <c r="P11" i="3" s="1"/>
  <c r="N368" i="3"/>
  <c r="N367" i="3"/>
  <c r="N366" i="3"/>
  <c r="N365" i="3"/>
  <c r="N364" i="3"/>
  <c r="N363" i="3"/>
  <c r="N362" i="3"/>
  <c r="N361" i="3"/>
  <c r="N360" i="3"/>
  <c r="N359" i="3"/>
  <c r="N358" i="3"/>
  <c r="N357" i="3"/>
  <c r="N356" i="3"/>
  <c r="N355" i="3"/>
  <c r="N354" i="3"/>
  <c r="N353" i="3"/>
  <c r="N352" i="3"/>
  <c r="N351" i="3"/>
  <c r="N350" i="3"/>
  <c r="N349" i="3"/>
  <c r="N348" i="3"/>
  <c r="N347" i="3"/>
  <c r="N346" i="3"/>
  <c r="N345" i="3"/>
  <c r="N344" i="3"/>
  <c r="N343" i="3"/>
  <c r="N342" i="3"/>
  <c r="N341" i="3"/>
  <c r="N340" i="3"/>
  <c r="N339" i="3"/>
  <c r="N338" i="3"/>
  <c r="N337" i="3"/>
  <c r="N336" i="3"/>
  <c r="N335" i="3"/>
  <c r="N334" i="3"/>
  <c r="N333" i="3"/>
  <c r="N332" i="3"/>
  <c r="N331" i="3"/>
  <c r="N330" i="3"/>
  <c r="N329" i="3"/>
  <c r="N328" i="3"/>
  <c r="N327" i="3"/>
  <c r="N326" i="3"/>
  <c r="N325" i="3"/>
  <c r="N324" i="3"/>
  <c r="N323" i="3"/>
  <c r="N322" i="3"/>
  <c r="N321" i="3"/>
  <c r="N320" i="3"/>
  <c r="N319" i="3"/>
  <c r="N318" i="3"/>
  <c r="N317" i="3"/>
  <c r="N316" i="3"/>
  <c r="N315" i="3"/>
  <c r="N314" i="3"/>
  <c r="N313" i="3"/>
  <c r="N312" i="3"/>
  <c r="N311" i="3"/>
  <c r="N310" i="3"/>
  <c r="N309" i="3"/>
  <c r="N308" i="3"/>
  <c r="N307" i="3"/>
  <c r="N306" i="3"/>
  <c r="N305" i="3"/>
  <c r="N304" i="3"/>
  <c r="N303" i="3"/>
  <c r="N302" i="3"/>
  <c r="N301" i="3"/>
  <c r="N300" i="3"/>
  <c r="N299" i="3"/>
  <c r="N298" i="3"/>
  <c r="N297" i="3"/>
  <c r="N296" i="3"/>
  <c r="N295" i="3"/>
  <c r="N294" i="3"/>
  <c r="N293" i="3"/>
  <c r="N292" i="3"/>
  <c r="N291" i="3"/>
  <c r="N290" i="3"/>
  <c r="N289" i="3"/>
  <c r="N288" i="3"/>
  <c r="N287" i="3"/>
  <c r="N286" i="3"/>
  <c r="N285" i="3"/>
  <c r="N284" i="3"/>
  <c r="N283" i="3"/>
  <c r="N282" i="3"/>
  <c r="N281" i="3"/>
  <c r="N280" i="3"/>
  <c r="N279" i="3"/>
  <c r="N278" i="3"/>
  <c r="N277" i="3"/>
  <c r="N276" i="3"/>
  <c r="N275" i="3"/>
  <c r="N274" i="3"/>
  <c r="N273" i="3"/>
  <c r="N272" i="3"/>
  <c r="N271" i="3"/>
  <c r="N270" i="3"/>
  <c r="N269" i="3"/>
  <c r="N268" i="3"/>
  <c r="N267" i="3"/>
  <c r="N266" i="3"/>
  <c r="N265" i="3"/>
  <c r="N264" i="3"/>
  <c r="N263" i="3"/>
  <c r="N262" i="3"/>
  <c r="N261" i="3"/>
  <c r="N260" i="3"/>
  <c r="N259" i="3"/>
  <c r="N258" i="3"/>
  <c r="N257" i="3"/>
  <c r="N256" i="3"/>
  <c r="N255" i="3"/>
  <c r="N254" i="3"/>
  <c r="N253" i="3"/>
  <c r="N252" i="3"/>
  <c r="N251" i="3"/>
  <c r="N250" i="3"/>
  <c r="N249" i="3"/>
  <c r="N248" i="3"/>
  <c r="N247" i="3"/>
  <c r="N246" i="3"/>
  <c r="N245" i="3"/>
  <c r="N244" i="3"/>
  <c r="N243" i="3"/>
  <c r="N242" i="3"/>
  <c r="N241" i="3"/>
  <c r="N240" i="3"/>
  <c r="N239" i="3"/>
  <c r="N238" i="3"/>
  <c r="N237" i="3"/>
  <c r="N236" i="3"/>
  <c r="N235" i="3"/>
  <c r="N234" i="3"/>
  <c r="N233" i="3"/>
  <c r="N232" i="3"/>
  <c r="N231" i="3"/>
  <c r="N230" i="3"/>
  <c r="N229" i="3"/>
  <c r="N228" i="3"/>
  <c r="N227" i="3"/>
  <c r="N226" i="3"/>
  <c r="N225" i="3"/>
  <c r="N224" i="3"/>
  <c r="N223" i="3"/>
  <c r="N222" i="3"/>
  <c r="N221" i="3"/>
  <c r="N220" i="3"/>
  <c r="N219" i="3"/>
  <c r="N218" i="3"/>
  <c r="N217" i="3"/>
  <c r="N216" i="3"/>
  <c r="N215" i="3"/>
  <c r="N214" i="3"/>
  <c r="N213" i="3"/>
  <c r="N212" i="3"/>
  <c r="N211" i="3"/>
  <c r="N210" i="3"/>
  <c r="N209" i="3"/>
  <c r="N208" i="3"/>
  <c r="N207" i="3"/>
  <c r="N206" i="3"/>
  <c r="N205" i="3"/>
  <c r="N204" i="3"/>
  <c r="N203" i="3"/>
  <c r="N202" i="3"/>
  <c r="N201" i="3"/>
  <c r="N200" i="3"/>
  <c r="N199" i="3"/>
  <c r="N198" i="3"/>
  <c r="N197" i="3"/>
  <c r="N196" i="3"/>
  <c r="N195" i="3"/>
  <c r="N194" i="3"/>
  <c r="N193" i="3"/>
  <c r="N192" i="3"/>
  <c r="N191" i="3"/>
  <c r="N190" i="3"/>
  <c r="N189" i="3"/>
  <c r="N188" i="3"/>
  <c r="N187" i="3"/>
  <c r="N186" i="3"/>
  <c r="N185" i="3"/>
  <c r="N184" i="3"/>
  <c r="N183" i="3"/>
  <c r="N182" i="3"/>
  <c r="N181" i="3"/>
  <c r="N180" i="3"/>
  <c r="N179" i="3"/>
  <c r="N178" i="3"/>
  <c r="N177" i="3"/>
  <c r="N176" i="3"/>
  <c r="N175" i="3"/>
  <c r="N174" i="3"/>
  <c r="N173" i="3"/>
  <c r="N172" i="3"/>
  <c r="N171" i="3"/>
  <c r="N170" i="3"/>
  <c r="N169" i="3"/>
  <c r="N168" i="3"/>
  <c r="N167" i="3"/>
  <c r="N166" i="3"/>
  <c r="N165" i="3"/>
  <c r="N164" i="3"/>
  <c r="N163" i="3"/>
  <c r="N162" i="3"/>
  <c r="N161" i="3"/>
  <c r="N160" i="3"/>
  <c r="N159" i="3"/>
  <c r="N158" i="3"/>
  <c r="N157" i="3"/>
  <c r="N156" i="3"/>
  <c r="N155" i="3"/>
  <c r="N154" i="3"/>
  <c r="N153" i="3"/>
  <c r="N152" i="3"/>
  <c r="N151" i="3"/>
  <c r="N150" i="3"/>
  <c r="N149" i="3"/>
  <c r="N148" i="3"/>
  <c r="N147" i="3"/>
  <c r="N146" i="3"/>
  <c r="N145" i="3"/>
  <c r="N144" i="3"/>
  <c r="N143" i="3"/>
  <c r="N142" i="3"/>
  <c r="N141" i="3"/>
  <c r="N140" i="3"/>
  <c r="N139" i="3"/>
  <c r="N138" i="3"/>
  <c r="N137" i="3"/>
  <c r="N136" i="3"/>
  <c r="N135" i="3"/>
  <c r="N134" i="3"/>
  <c r="N133" i="3"/>
  <c r="N132" i="3"/>
  <c r="N131" i="3"/>
  <c r="N130" i="3"/>
  <c r="N129" i="3"/>
  <c r="N128" i="3"/>
  <c r="N127" i="3"/>
  <c r="N126" i="3"/>
  <c r="N125" i="3"/>
  <c r="N124" i="3"/>
  <c r="N123" i="3"/>
  <c r="N122" i="3"/>
  <c r="N121" i="3"/>
  <c r="N120" i="3"/>
  <c r="N119" i="3"/>
  <c r="N118" i="3"/>
  <c r="N117" i="3"/>
  <c r="N116" i="3"/>
  <c r="N115" i="3"/>
  <c r="N114" i="3"/>
  <c r="N113" i="3"/>
  <c r="N112" i="3"/>
  <c r="N111" i="3"/>
  <c r="N110" i="3"/>
  <c r="N109" i="3"/>
  <c r="N108" i="3"/>
  <c r="N107" i="3"/>
  <c r="N106" i="3"/>
  <c r="N105" i="3"/>
  <c r="N104" i="3"/>
  <c r="N103" i="3"/>
  <c r="N102" i="3"/>
  <c r="N101" i="3"/>
  <c r="N100" i="3"/>
  <c r="N99" i="3"/>
  <c r="N98" i="3"/>
  <c r="N97" i="3"/>
  <c r="N96" i="3"/>
  <c r="N95" i="3"/>
  <c r="N94" i="3"/>
  <c r="N93" i="3"/>
  <c r="N92" i="3"/>
  <c r="N9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2" i="3"/>
  <c r="N1" i="3"/>
  <c r="K368" i="3"/>
  <c r="K367" i="3"/>
  <c r="K366" i="3"/>
  <c r="K365" i="3"/>
  <c r="K364" i="3"/>
  <c r="K363" i="3"/>
  <c r="K362" i="3"/>
  <c r="K361" i="3"/>
  <c r="K360" i="3"/>
  <c r="K359" i="3"/>
  <c r="K358" i="3"/>
  <c r="K357" i="3"/>
  <c r="K356" i="3"/>
  <c r="K355" i="3"/>
  <c r="K354" i="3"/>
  <c r="K353" i="3"/>
  <c r="K352" i="3"/>
  <c r="K351" i="3"/>
  <c r="K350" i="3"/>
  <c r="K349" i="3"/>
  <c r="K348" i="3"/>
  <c r="K347" i="3"/>
  <c r="K346" i="3"/>
  <c r="K345" i="3"/>
  <c r="K344" i="3"/>
  <c r="K343" i="3"/>
  <c r="K342" i="3"/>
  <c r="K341" i="3"/>
  <c r="K340" i="3"/>
  <c r="K339" i="3"/>
  <c r="K338" i="3"/>
  <c r="K337" i="3"/>
  <c r="K336" i="3"/>
  <c r="K335" i="3"/>
  <c r="K334" i="3"/>
  <c r="K333" i="3"/>
  <c r="K332" i="3"/>
  <c r="K331" i="3"/>
  <c r="K330" i="3"/>
  <c r="K329" i="3"/>
  <c r="K328" i="3"/>
  <c r="K327" i="3"/>
  <c r="K326" i="3"/>
  <c r="K325" i="3"/>
  <c r="K324" i="3"/>
  <c r="K323" i="3"/>
  <c r="K322" i="3"/>
  <c r="K321" i="3"/>
  <c r="K320" i="3"/>
  <c r="K319" i="3"/>
  <c r="K318" i="3"/>
  <c r="K317" i="3"/>
  <c r="K316" i="3"/>
  <c r="K315" i="3"/>
  <c r="K314" i="3"/>
  <c r="K313" i="3"/>
  <c r="K312" i="3"/>
  <c r="K311" i="3"/>
  <c r="K310" i="3"/>
  <c r="K309" i="3"/>
  <c r="K308" i="3"/>
  <c r="K307" i="3"/>
  <c r="K306" i="3"/>
  <c r="K305" i="3"/>
  <c r="K304" i="3"/>
  <c r="K303" i="3"/>
  <c r="K302" i="3"/>
  <c r="K301" i="3"/>
  <c r="K300" i="3"/>
  <c r="K299" i="3"/>
  <c r="K298" i="3"/>
  <c r="K297" i="3"/>
  <c r="K296" i="3"/>
  <c r="K295" i="3"/>
  <c r="K294" i="3"/>
  <c r="K293" i="3"/>
  <c r="K292" i="3"/>
  <c r="K291" i="3"/>
  <c r="K290" i="3"/>
  <c r="K289" i="3"/>
  <c r="K288" i="3"/>
  <c r="K287" i="3"/>
  <c r="K286" i="3"/>
  <c r="K285" i="3"/>
  <c r="K284" i="3"/>
  <c r="K283" i="3"/>
  <c r="K282" i="3"/>
  <c r="K281" i="3"/>
  <c r="K280" i="3"/>
  <c r="K279" i="3"/>
  <c r="K278" i="3"/>
  <c r="K277" i="3"/>
  <c r="K276" i="3"/>
  <c r="K275" i="3"/>
  <c r="K274" i="3"/>
  <c r="K273" i="3"/>
  <c r="K272" i="3"/>
  <c r="K271" i="3"/>
  <c r="K270" i="3"/>
  <c r="K269" i="3"/>
  <c r="K268" i="3"/>
  <c r="K267" i="3"/>
  <c r="K266" i="3"/>
  <c r="K265" i="3"/>
  <c r="K264" i="3"/>
  <c r="K263" i="3"/>
  <c r="K262" i="3"/>
  <c r="K261" i="3"/>
  <c r="K260" i="3"/>
  <c r="K259" i="3"/>
  <c r="K258" i="3"/>
  <c r="K257" i="3"/>
  <c r="K256" i="3"/>
  <c r="K255" i="3"/>
  <c r="K254" i="3"/>
  <c r="K253" i="3"/>
  <c r="K252" i="3"/>
  <c r="K251" i="3"/>
  <c r="K250" i="3"/>
  <c r="K249" i="3"/>
  <c r="K248" i="3"/>
  <c r="K247" i="3"/>
  <c r="K246" i="3"/>
  <c r="K245" i="3"/>
  <c r="K244" i="3"/>
  <c r="K243" i="3"/>
  <c r="K242" i="3"/>
  <c r="K241" i="3"/>
  <c r="K240" i="3"/>
  <c r="K239" i="3"/>
  <c r="K238" i="3"/>
  <c r="K237" i="3"/>
  <c r="K236" i="3"/>
  <c r="K235" i="3"/>
  <c r="K234" i="3"/>
  <c r="K233" i="3"/>
  <c r="K232" i="3"/>
  <c r="K231" i="3"/>
  <c r="K230" i="3"/>
  <c r="K229" i="3"/>
  <c r="K228" i="3"/>
  <c r="K227" i="3"/>
  <c r="K226" i="3"/>
  <c r="K225" i="3"/>
  <c r="K224" i="3"/>
  <c r="K223" i="3"/>
  <c r="K222" i="3"/>
  <c r="K221" i="3"/>
  <c r="K220" i="3"/>
  <c r="K219" i="3"/>
  <c r="K218" i="3"/>
  <c r="K217" i="3"/>
  <c r="K216" i="3"/>
  <c r="K215" i="3"/>
  <c r="K214" i="3"/>
  <c r="K213" i="3"/>
  <c r="K212" i="3"/>
  <c r="K211" i="3"/>
  <c r="K210" i="3"/>
  <c r="K209" i="3"/>
  <c r="K208" i="3"/>
  <c r="K207" i="3"/>
  <c r="K206" i="3"/>
  <c r="K205" i="3"/>
  <c r="K204" i="3"/>
  <c r="K203" i="3"/>
  <c r="K202" i="3"/>
  <c r="K201" i="3"/>
  <c r="K200" i="3"/>
  <c r="K199" i="3"/>
  <c r="K198" i="3"/>
  <c r="K197" i="3"/>
  <c r="K196" i="3"/>
  <c r="K195" i="3"/>
  <c r="K194" i="3"/>
  <c r="K193" i="3"/>
  <c r="K192" i="3"/>
  <c r="K191" i="3"/>
  <c r="K190" i="3"/>
  <c r="K189" i="3"/>
  <c r="K188" i="3"/>
  <c r="K187" i="3"/>
  <c r="K186" i="3"/>
  <c r="K185" i="3"/>
  <c r="K184" i="3"/>
  <c r="K183" i="3"/>
  <c r="K182" i="3"/>
  <c r="K181" i="3"/>
  <c r="K180" i="3"/>
  <c r="K179" i="3"/>
  <c r="K178" i="3"/>
  <c r="K177" i="3"/>
  <c r="K176" i="3"/>
  <c r="K175" i="3"/>
  <c r="K174" i="3"/>
  <c r="K173" i="3"/>
  <c r="K172" i="3"/>
  <c r="K171" i="3"/>
  <c r="K170" i="3"/>
  <c r="K169" i="3"/>
  <c r="K168" i="3"/>
  <c r="K167" i="3"/>
  <c r="K166" i="3"/>
  <c r="K165" i="3"/>
  <c r="K164" i="3"/>
  <c r="K163" i="3"/>
  <c r="K162" i="3"/>
  <c r="K161" i="3"/>
  <c r="K160" i="3"/>
  <c r="K159" i="3"/>
  <c r="K158" i="3"/>
  <c r="K157" i="3"/>
  <c r="K156" i="3"/>
  <c r="K155" i="3"/>
  <c r="K154" i="3"/>
  <c r="K153" i="3"/>
  <c r="K152" i="3"/>
  <c r="K151" i="3"/>
  <c r="K150" i="3"/>
  <c r="K149" i="3"/>
  <c r="K148" i="3"/>
  <c r="K147" i="3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7" i="3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2" i="3"/>
  <c r="K1" i="3"/>
  <c r="I368" i="3"/>
  <c r="I367" i="3"/>
  <c r="I366" i="3"/>
  <c r="I365" i="3"/>
  <c r="I364" i="3"/>
  <c r="I363" i="3"/>
  <c r="I362" i="3"/>
  <c r="I361" i="3"/>
  <c r="I360" i="3"/>
  <c r="I359" i="3"/>
  <c r="I358" i="3"/>
  <c r="I357" i="3"/>
  <c r="I356" i="3"/>
  <c r="I355" i="3"/>
  <c r="I354" i="3"/>
  <c r="I353" i="3"/>
  <c r="I352" i="3"/>
  <c r="I351" i="3"/>
  <c r="L351" i="3" s="1"/>
  <c r="I350" i="3"/>
  <c r="I349" i="3"/>
  <c r="I348" i="3"/>
  <c r="I347" i="3"/>
  <c r="I346" i="3"/>
  <c r="I345" i="3"/>
  <c r="I344" i="3"/>
  <c r="I343" i="3"/>
  <c r="I342" i="3"/>
  <c r="I341" i="3"/>
  <c r="I340" i="3"/>
  <c r="I339" i="3"/>
  <c r="I338" i="3"/>
  <c r="I337" i="3"/>
  <c r="I336" i="3"/>
  <c r="I335" i="3"/>
  <c r="I334" i="3"/>
  <c r="I333" i="3"/>
  <c r="I332" i="3"/>
  <c r="I331" i="3"/>
  <c r="I330" i="3"/>
  <c r="I329" i="3"/>
  <c r="I328" i="3"/>
  <c r="L328" i="3" s="1"/>
  <c r="I327" i="3"/>
  <c r="L327" i="3" s="1"/>
  <c r="I326" i="3"/>
  <c r="L326" i="3" s="1"/>
  <c r="I325" i="3"/>
  <c r="I324" i="3"/>
  <c r="L324" i="3" s="1"/>
  <c r="I323" i="3"/>
  <c r="L323" i="3" s="1"/>
  <c r="I322" i="3"/>
  <c r="L322" i="3" s="1"/>
  <c r="I321" i="3"/>
  <c r="I320" i="3"/>
  <c r="L320" i="3" s="1"/>
  <c r="L319" i="3"/>
  <c r="I319" i="3"/>
  <c r="I318" i="3"/>
  <c r="L318" i="3" s="1"/>
  <c r="I317" i="3"/>
  <c r="I316" i="3"/>
  <c r="L316" i="3" s="1"/>
  <c r="I315" i="3"/>
  <c r="L315" i="3" s="1"/>
  <c r="I314" i="3"/>
  <c r="L314" i="3" s="1"/>
  <c r="I313" i="3"/>
  <c r="I312" i="3"/>
  <c r="L312" i="3" s="1"/>
  <c r="I311" i="3"/>
  <c r="L311" i="3" s="1"/>
  <c r="I310" i="3"/>
  <c r="L310" i="3" s="1"/>
  <c r="I309" i="3"/>
  <c r="I308" i="3"/>
  <c r="L308" i="3" s="1"/>
  <c r="I307" i="3"/>
  <c r="L307" i="3" s="1"/>
  <c r="I306" i="3"/>
  <c r="L306" i="3" s="1"/>
  <c r="I305" i="3"/>
  <c r="I304" i="3"/>
  <c r="L304" i="3" s="1"/>
  <c r="I303" i="3"/>
  <c r="L303" i="3" s="1"/>
  <c r="I302" i="3"/>
  <c r="L302" i="3" s="1"/>
  <c r="I301" i="3"/>
  <c r="I300" i="3"/>
  <c r="L300" i="3" s="1"/>
  <c r="I299" i="3"/>
  <c r="L299" i="3" s="1"/>
  <c r="I298" i="3"/>
  <c r="L298" i="3" s="1"/>
  <c r="I297" i="3"/>
  <c r="I296" i="3"/>
  <c r="L296" i="3" s="1"/>
  <c r="L295" i="3"/>
  <c r="I295" i="3"/>
  <c r="I294" i="3"/>
  <c r="L294" i="3" s="1"/>
  <c r="I293" i="3"/>
  <c r="I292" i="3"/>
  <c r="L292" i="3" s="1"/>
  <c r="I291" i="3"/>
  <c r="L291" i="3" s="1"/>
  <c r="I290" i="3"/>
  <c r="L290" i="3" s="1"/>
  <c r="I289" i="3"/>
  <c r="I288" i="3"/>
  <c r="L288" i="3" s="1"/>
  <c r="I287" i="3"/>
  <c r="L287" i="3" s="1"/>
  <c r="I286" i="3"/>
  <c r="L286" i="3" s="1"/>
  <c r="I285" i="3"/>
  <c r="I284" i="3"/>
  <c r="L284" i="3" s="1"/>
  <c r="I283" i="3"/>
  <c r="L283" i="3" s="1"/>
  <c r="I282" i="3"/>
  <c r="L282" i="3" s="1"/>
  <c r="I281" i="3"/>
  <c r="I280" i="3"/>
  <c r="L280" i="3" s="1"/>
  <c r="I279" i="3"/>
  <c r="L279" i="3" s="1"/>
  <c r="I278" i="3"/>
  <c r="L278" i="3" s="1"/>
  <c r="I277" i="3"/>
  <c r="I276" i="3"/>
  <c r="L276" i="3" s="1"/>
  <c r="I275" i="3"/>
  <c r="L275" i="3" s="1"/>
  <c r="I274" i="3"/>
  <c r="L274" i="3" s="1"/>
  <c r="I273" i="3"/>
  <c r="I272" i="3"/>
  <c r="L272" i="3" s="1"/>
  <c r="I271" i="3"/>
  <c r="L271" i="3" s="1"/>
  <c r="I270" i="3"/>
  <c r="L270" i="3" s="1"/>
  <c r="I269" i="3"/>
  <c r="I268" i="3"/>
  <c r="L268" i="3" s="1"/>
  <c r="I267" i="3"/>
  <c r="L267" i="3" s="1"/>
  <c r="I266" i="3"/>
  <c r="L266" i="3" s="1"/>
  <c r="I265" i="3"/>
  <c r="I264" i="3"/>
  <c r="L264" i="3" s="1"/>
  <c r="I263" i="3"/>
  <c r="L263" i="3" s="1"/>
  <c r="I262" i="3"/>
  <c r="L262" i="3" s="1"/>
  <c r="I261" i="3"/>
  <c r="I260" i="3"/>
  <c r="L260" i="3" s="1"/>
  <c r="I259" i="3"/>
  <c r="I258" i="3"/>
  <c r="L258" i="3" s="1"/>
  <c r="I257" i="3"/>
  <c r="L257" i="3" s="1"/>
  <c r="I256" i="3"/>
  <c r="L256" i="3" s="1"/>
  <c r="I255" i="3"/>
  <c r="L255" i="3" s="1"/>
  <c r="I254" i="3"/>
  <c r="L254" i="3" s="1"/>
  <c r="I253" i="3"/>
  <c r="I252" i="3"/>
  <c r="L252" i="3" s="1"/>
  <c r="I251" i="3"/>
  <c r="L251" i="3" s="1"/>
  <c r="I250" i="3"/>
  <c r="L250" i="3" s="1"/>
  <c r="I249" i="3"/>
  <c r="L249" i="3" s="1"/>
  <c r="I248" i="3"/>
  <c r="L248" i="3" s="1"/>
  <c r="I247" i="3"/>
  <c r="L247" i="3" s="1"/>
  <c r="I246" i="3"/>
  <c r="L246" i="3" s="1"/>
  <c r="I245" i="3"/>
  <c r="I244" i="3"/>
  <c r="L244" i="3" s="1"/>
  <c r="L243" i="3"/>
  <c r="I243" i="3"/>
  <c r="I242" i="3"/>
  <c r="L242" i="3" s="1"/>
  <c r="I241" i="3"/>
  <c r="L241" i="3" s="1"/>
  <c r="I240" i="3"/>
  <c r="L240" i="3" s="1"/>
  <c r="I239" i="3"/>
  <c r="L239" i="3" s="1"/>
  <c r="I238" i="3"/>
  <c r="L238" i="3" s="1"/>
  <c r="I237" i="3"/>
  <c r="I236" i="3"/>
  <c r="I235" i="3"/>
  <c r="I234" i="3"/>
  <c r="L234" i="3" s="1"/>
  <c r="I233" i="3"/>
  <c r="L233" i="3" s="1"/>
  <c r="I232" i="3"/>
  <c r="L232" i="3" s="1"/>
  <c r="I231" i="3"/>
  <c r="L231" i="3" s="1"/>
  <c r="I230" i="3"/>
  <c r="L230" i="3" s="1"/>
  <c r="I229" i="3"/>
  <c r="I228" i="3"/>
  <c r="I227" i="3"/>
  <c r="L227" i="3" s="1"/>
  <c r="I226" i="3"/>
  <c r="L226" i="3" s="1"/>
  <c r="I225" i="3"/>
  <c r="L225" i="3" s="1"/>
  <c r="I224" i="3"/>
  <c r="L224" i="3" s="1"/>
  <c r="I223" i="3"/>
  <c r="L223" i="3" s="1"/>
  <c r="I222" i="3"/>
  <c r="L222" i="3" s="1"/>
  <c r="I221" i="3"/>
  <c r="I220" i="3"/>
  <c r="I219" i="3"/>
  <c r="I218" i="3"/>
  <c r="L218" i="3" s="1"/>
  <c r="I217" i="3"/>
  <c r="L217" i="3" s="1"/>
  <c r="I216" i="3"/>
  <c r="L216" i="3" s="1"/>
  <c r="I215" i="3"/>
  <c r="L215" i="3" s="1"/>
  <c r="I214" i="3"/>
  <c r="L214" i="3" s="1"/>
  <c r="I213" i="3"/>
  <c r="L212" i="3"/>
  <c r="I212" i="3"/>
  <c r="I211" i="3"/>
  <c r="I210" i="3"/>
  <c r="L210" i="3" s="1"/>
  <c r="I209" i="3"/>
  <c r="I208" i="3"/>
  <c r="L208" i="3" s="1"/>
  <c r="I207" i="3"/>
  <c r="L207" i="3" s="1"/>
  <c r="I206" i="3"/>
  <c r="L206" i="3" s="1"/>
  <c r="I205" i="3"/>
  <c r="L205" i="3" s="1"/>
  <c r="I204" i="3"/>
  <c r="I203" i="3"/>
  <c r="L203" i="3" s="1"/>
  <c r="I202" i="3"/>
  <c r="L202" i="3" s="1"/>
  <c r="I201" i="3"/>
  <c r="L201" i="3" s="1"/>
  <c r="I200" i="3"/>
  <c r="L200" i="3" s="1"/>
  <c r="I199" i="3"/>
  <c r="I198" i="3"/>
  <c r="L198" i="3" s="1"/>
  <c r="I197" i="3"/>
  <c r="I196" i="3"/>
  <c r="L196" i="3" s="1"/>
  <c r="I195" i="3"/>
  <c r="L195" i="3" s="1"/>
  <c r="I194" i="3"/>
  <c r="L194" i="3" s="1"/>
  <c r="I193" i="3"/>
  <c r="I192" i="3"/>
  <c r="L192" i="3" s="1"/>
  <c r="I191" i="3"/>
  <c r="L191" i="3" s="1"/>
  <c r="L190" i="3"/>
  <c r="I190" i="3"/>
  <c r="I189" i="3"/>
  <c r="L189" i="3" s="1"/>
  <c r="I188" i="3"/>
  <c r="L188" i="3" s="1"/>
  <c r="I187" i="3"/>
  <c r="L187" i="3" s="1"/>
  <c r="I186" i="3"/>
  <c r="L186" i="3" s="1"/>
  <c r="I185" i="3"/>
  <c r="I184" i="3"/>
  <c r="L184" i="3" s="1"/>
  <c r="I183" i="3"/>
  <c r="I182" i="3"/>
  <c r="L182" i="3" s="1"/>
  <c r="I181" i="3"/>
  <c r="I180" i="3"/>
  <c r="L180" i="3" s="1"/>
  <c r="I179" i="3"/>
  <c r="L179" i="3" s="1"/>
  <c r="I178" i="3"/>
  <c r="L178" i="3" s="1"/>
  <c r="I177" i="3"/>
  <c r="I176" i="3"/>
  <c r="L176" i="3" s="1"/>
  <c r="I175" i="3"/>
  <c r="I174" i="3"/>
  <c r="L174" i="3" s="1"/>
  <c r="L173" i="3"/>
  <c r="I173" i="3"/>
  <c r="I172" i="3"/>
  <c r="L172" i="3" s="1"/>
  <c r="I171" i="3"/>
  <c r="L171" i="3" s="1"/>
  <c r="I170" i="3"/>
  <c r="L170" i="3" s="1"/>
  <c r="I169" i="3"/>
  <c r="L169" i="3" s="1"/>
  <c r="I168" i="3"/>
  <c r="L168" i="3" s="1"/>
  <c r="L167" i="3"/>
  <c r="I167" i="3"/>
  <c r="I166" i="3"/>
  <c r="L166" i="3" s="1"/>
  <c r="I165" i="3"/>
  <c r="L165" i="3" s="1"/>
  <c r="I164" i="3"/>
  <c r="L164" i="3" s="1"/>
  <c r="I163" i="3"/>
  <c r="L163" i="3" s="1"/>
  <c r="I162" i="3"/>
  <c r="L162" i="3" s="1"/>
  <c r="I161" i="3"/>
  <c r="L161" i="3" s="1"/>
  <c r="I160" i="3"/>
  <c r="L160" i="3" s="1"/>
  <c r="I159" i="3"/>
  <c r="L159" i="3" s="1"/>
  <c r="I158" i="3"/>
  <c r="L158" i="3" s="1"/>
  <c r="I157" i="3"/>
  <c r="L157" i="3" s="1"/>
  <c r="I156" i="3"/>
  <c r="L156" i="3" s="1"/>
  <c r="I155" i="3"/>
  <c r="L155" i="3" s="1"/>
  <c r="I154" i="3"/>
  <c r="L154" i="3" s="1"/>
  <c r="I153" i="3"/>
  <c r="L153" i="3" s="1"/>
  <c r="I152" i="3"/>
  <c r="L152" i="3" s="1"/>
  <c r="I151" i="3"/>
  <c r="L151" i="3" s="1"/>
  <c r="I150" i="3"/>
  <c r="L150" i="3" s="1"/>
  <c r="L149" i="3"/>
  <c r="I149" i="3"/>
  <c r="I148" i="3"/>
  <c r="I147" i="3"/>
  <c r="L147" i="3" s="1"/>
  <c r="I146" i="3"/>
  <c r="L146" i="3" s="1"/>
  <c r="I145" i="3"/>
  <c r="L145" i="3" s="1"/>
  <c r="I144" i="3"/>
  <c r="L144" i="3" s="1"/>
  <c r="L143" i="3"/>
  <c r="I143" i="3"/>
  <c r="I142" i="3"/>
  <c r="L142" i="3" s="1"/>
  <c r="I141" i="3"/>
  <c r="I140" i="3"/>
  <c r="L140" i="3" s="1"/>
  <c r="I139" i="3"/>
  <c r="L139" i="3" s="1"/>
  <c r="I138" i="3"/>
  <c r="L138" i="3" s="1"/>
  <c r="I137" i="3"/>
  <c r="L137" i="3" s="1"/>
  <c r="I136" i="3"/>
  <c r="L136" i="3" s="1"/>
  <c r="I135" i="3"/>
  <c r="L135" i="3" s="1"/>
  <c r="I134" i="3"/>
  <c r="L134" i="3" s="1"/>
  <c r="I133" i="3"/>
  <c r="L133" i="3" s="1"/>
  <c r="I132" i="3"/>
  <c r="L132" i="3" s="1"/>
  <c r="I131" i="3"/>
  <c r="L131" i="3" s="1"/>
  <c r="I130" i="3"/>
  <c r="I129" i="3"/>
  <c r="L129" i="3" s="1"/>
  <c r="I128" i="3"/>
  <c r="L128" i="3" s="1"/>
  <c r="I127" i="3"/>
  <c r="L127" i="3" s="1"/>
  <c r="I126" i="3"/>
  <c r="L126" i="3" s="1"/>
  <c r="I125" i="3"/>
  <c r="L125" i="3" s="1"/>
  <c r="I124" i="3"/>
  <c r="L124" i="3" s="1"/>
  <c r="I123" i="3"/>
  <c r="L123" i="3" s="1"/>
  <c r="I122" i="3"/>
  <c r="I121" i="3"/>
  <c r="L121" i="3" s="1"/>
  <c r="I120" i="3"/>
  <c r="L120" i="3" s="1"/>
  <c r="I119" i="3"/>
  <c r="L119" i="3" s="1"/>
  <c r="I118" i="3"/>
  <c r="L118" i="3" s="1"/>
  <c r="I117" i="3"/>
  <c r="L117" i="3" s="1"/>
  <c r="I116" i="3"/>
  <c r="L116" i="3" s="1"/>
  <c r="I115" i="3"/>
  <c r="L115" i="3" s="1"/>
  <c r="I114" i="3"/>
  <c r="I113" i="3"/>
  <c r="L113" i="3" s="1"/>
  <c r="I112" i="3"/>
  <c r="L112" i="3" s="1"/>
  <c r="I111" i="3"/>
  <c r="L111" i="3" s="1"/>
  <c r="I110" i="3"/>
  <c r="L110" i="3" s="1"/>
  <c r="I109" i="3"/>
  <c r="L109" i="3" s="1"/>
  <c r="I108" i="3"/>
  <c r="I107" i="3"/>
  <c r="L107" i="3" s="1"/>
  <c r="I106" i="3"/>
  <c r="L106" i="3" s="1"/>
  <c r="L105" i="3"/>
  <c r="I105" i="3"/>
  <c r="I104" i="3"/>
  <c r="L104" i="3" s="1"/>
  <c r="I103" i="3"/>
  <c r="L103" i="3" s="1"/>
  <c r="I102" i="3"/>
  <c r="L102" i="3" s="1"/>
  <c r="I101" i="3"/>
  <c r="L101" i="3" s="1"/>
  <c r="I100" i="3"/>
  <c r="I99" i="3"/>
  <c r="L99" i="3" s="1"/>
  <c r="L98" i="3"/>
  <c r="I98" i="3"/>
  <c r="I97" i="3"/>
  <c r="L97" i="3" s="1"/>
  <c r="I96" i="3"/>
  <c r="L96" i="3" s="1"/>
  <c r="L95" i="3"/>
  <c r="I95" i="3"/>
  <c r="I94" i="3"/>
  <c r="L94" i="3" s="1"/>
  <c r="I93" i="3"/>
  <c r="L93" i="3" s="1"/>
  <c r="I92" i="3"/>
  <c r="I91" i="3"/>
  <c r="L91" i="3" s="1"/>
  <c r="I90" i="3"/>
  <c r="L90" i="3" s="1"/>
  <c r="I89" i="3"/>
  <c r="L89" i="3" s="1"/>
  <c r="I88" i="3"/>
  <c r="L88" i="3" s="1"/>
  <c r="I87" i="3"/>
  <c r="L87" i="3" s="1"/>
  <c r="I86" i="3"/>
  <c r="L86" i="3" s="1"/>
  <c r="I85" i="3"/>
  <c r="L85" i="3" s="1"/>
  <c r="I84" i="3"/>
  <c r="I83" i="3"/>
  <c r="L83" i="3" s="1"/>
  <c r="I82" i="3"/>
  <c r="L81" i="3"/>
  <c r="I81" i="3"/>
  <c r="I80" i="3"/>
  <c r="L80" i="3" s="1"/>
  <c r="I79" i="3"/>
  <c r="L79" i="3" s="1"/>
  <c r="I78" i="3"/>
  <c r="L78" i="3" s="1"/>
  <c r="I77" i="3"/>
  <c r="L77" i="3" s="1"/>
  <c r="I76" i="3"/>
  <c r="I75" i="3"/>
  <c r="I74" i="3"/>
  <c r="I73" i="3"/>
  <c r="I72" i="3"/>
  <c r="I71" i="3"/>
  <c r="I70" i="3"/>
  <c r="I69" i="3"/>
  <c r="E368" i="3"/>
  <c r="D368" i="3"/>
  <c r="C368" i="3"/>
  <c r="E367" i="3"/>
  <c r="D367" i="3"/>
  <c r="F367" i="3" s="1"/>
  <c r="L367" i="3" s="1"/>
  <c r="C367" i="3"/>
  <c r="E366" i="3"/>
  <c r="D366" i="3"/>
  <c r="F366" i="3" s="1"/>
  <c r="C366" i="3"/>
  <c r="E365" i="3"/>
  <c r="D365" i="3"/>
  <c r="C365" i="3"/>
  <c r="E364" i="3"/>
  <c r="F364" i="3" s="1"/>
  <c r="D364" i="3"/>
  <c r="C364" i="3"/>
  <c r="E363" i="3"/>
  <c r="D363" i="3"/>
  <c r="C363" i="3"/>
  <c r="E362" i="3"/>
  <c r="D362" i="3"/>
  <c r="F362" i="3" s="1"/>
  <c r="L362" i="3" s="1"/>
  <c r="C362" i="3"/>
  <c r="E361" i="3"/>
  <c r="D361" i="3"/>
  <c r="C361" i="3"/>
  <c r="E360" i="3"/>
  <c r="D360" i="3"/>
  <c r="C360" i="3"/>
  <c r="E359" i="3"/>
  <c r="D359" i="3"/>
  <c r="F359" i="3" s="1"/>
  <c r="C359" i="3"/>
  <c r="E358" i="3"/>
  <c r="D358" i="3"/>
  <c r="F358" i="3" s="1"/>
  <c r="C358" i="3"/>
  <c r="E357" i="3"/>
  <c r="D357" i="3"/>
  <c r="C357" i="3"/>
  <c r="E356" i="3"/>
  <c r="D356" i="3"/>
  <c r="C356" i="3"/>
  <c r="E355" i="3"/>
  <c r="D355" i="3"/>
  <c r="C355" i="3"/>
  <c r="E354" i="3"/>
  <c r="D354" i="3"/>
  <c r="F354" i="3" s="1"/>
  <c r="L354" i="3" s="1"/>
  <c r="C354" i="3"/>
  <c r="E353" i="3"/>
  <c r="D353" i="3"/>
  <c r="C353" i="3"/>
  <c r="E352" i="3"/>
  <c r="D352" i="3"/>
  <c r="C352" i="3"/>
  <c r="E351" i="3"/>
  <c r="D351" i="3"/>
  <c r="F351" i="3" s="1"/>
  <c r="C351" i="3"/>
  <c r="E350" i="3"/>
  <c r="D350" i="3"/>
  <c r="F350" i="3" s="1"/>
  <c r="C350" i="3"/>
  <c r="E349" i="3"/>
  <c r="D349" i="3"/>
  <c r="C349" i="3"/>
  <c r="F348" i="3"/>
  <c r="E348" i="3"/>
  <c r="D348" i="3"/>
  <c r="C348" i="3"/>
  <c r="E347" i="3"/>
  <c r="D347" i="3"/>
  <c r="C347" i="3"/>
  <c r="E346" i="3"/>
  <c r="D346" i="3"/>
  <c r="F346" i="3" s="1"/>
  <c r="L346" i="3" s="1"/>
  <c r="C346" i="3"/>
  <c r="E345" i="3"/>
  <c r="D345" i="3"/>
  <c r="C345" i="3"/>
  <c r="E344" i="3"/>
  <c r="D344" i="3"/>
  <c r="C344" i="3"/>
  <c r="E343" i="3"/>
  <c r="D343" i="3"/>
  <c r="C343" i="3"/>
  <c r="E342" i="3"/>
  <c r="D342" i="3"/>
  <c r="C342" i="3"/>
  <c r="E341" i="3"/>
  <c r="D341" i="3"/>
  <c r="C341" i="3"/>
  <c r="E340" i="3"/>
  <c r="D340" i="3"/>
  <c r="C340" i="3"/>
  <c r="E339" i="3"/>
  <c r="D339" i="3"/>
  <c r="C339" i="3"/>
  <c r="E338" i="3"/>
  <c r="D338" i="3"/>
  <c r="F338" i="3" s="1"/>
  <c r="L338" i="3" s="1"/>
  <c r="C338" i="3"/>
  <c r="E337" i="3"/>
  <c r="D337" i="3"/>
  <c r="C337" i="3"/>
  <c r="E336" i="3"/>
  <c r="D336" i="3"/>
  <c r="C336" i="3"/>
  <c r="E335" i="3"/>
  <c r="D335" i="3"/>
  <c r="C335" i="3"/>
  <c r="E334" i="3"/>
  <c r="D334" i="3"/>
  <c r="C334" i="3"/>
  <c r="E333" i="3"/>
  <c r="D333" i="3"/>
  <c r="C333" i="3"/>
  <c r="E332" i="3"/>
  <c r="D332" i="3"/>
  <c r="C332" i="3"/>
  <c r="E331" i="3"/>
  <c r="D331" i="3"/>
  <c r="C331" i="3"/>
  <c r="E330" i="3"/>
  <c r="D330" i="3"/>
  <c r="F330" i="3" s="1"/>
  <c r="L330" i="3" s="1"/>
  <c r="C330" i="3"/>
  <c r="E329" i="3"/>
  <c r="D329" i="3"/>
  <c r="C329" i="3"/>
  <c r="E328" i="3"/>
  <c r="D328" i="3"/>
  <c r="C328" i="3"/>
  <c r="E327" i="3"/>
  <c r="D327" i="3"/>
  <c r="C327" i="3"/>
  <c r="E326" i="3"/>
  <c r="D326" i="3"/>
  <c r="C326" i="3"/>
  <c r="E325" i="3"/>
  <c r="D325" i="3"/>
  <c r="C325" i="3"/>
  <c r="E324" i="3"/>
  <c r="D324" i="3"/>
  <c r="F324" i="3" s="1"/>
  <c r="C324" i="3"/>
  <c r="E323" i="3"/>
  <c r="D323" i="3"/>
  <c r="C323" i="3"/>
  <c r="E322" i="3"/>
  <c r="D322" i="3"/>
  <c r="F322" i="3" s="1"/>
  <c r="C322" i="3"/>
  <c r="E321" i="3"/>
  <c r="D321" i="3"/>
  <c r="C321" i="3"/>
  <c r="E320" i="3"/>
  <c r="D320" i="3"/>
  <c r="C320" i="3"/>
  <c r="E319" i="3"/>
  <c r="D319" i="3"/>
  <c r="C319" i="3"/>
  <c r="E318" i="3"/>
  <c r="D318" i="3"/>
  <c r="C318" i="3"/>
  <c r="E317" i="3"/>
  <c r="D317" i="3"/>
  <c r="C317" i="3"/>
  <c r="E316" i="3"/>
  <c r="D316" i="3"/>
  <c r="C316" i="3"/>
  <c r="E315" i="3"/>
  <c r="D315" i="3"/>
  <c r="C315" i="3"/>
  <c r="E314" i="3"/>
  <c r="D314" i="3"/>
  <c r="F314" i="3" s="1"/>
  <c r="C314" i="3"/>
  <c r="E313" i="3"/>
  <c r="D313" i="3"/>
  <c r="C313" i="3"/>
  <c r="E312" i="3"/>
  <c r="D312" i="3"/>
  <c r="C312" i="3"/>
  <c r="E311" i="3"/>
  <c r="D311" i="3"/>
  <c r="C311" i="3"/>
  <c r="E310" i="3"/>
  <c r="D310" i="3"/>
  <c r="C310" i="3"/>
  <c r="E309" i="3"/>
  <c r="D309" i="3"/>
  <c r="F309" i="3" s="1"/>
  <c r="C309" i="3"/>
  <c r="E308" i="3"/>
  <c r="D308" i="3"/>
  <c r="C308" i="3"/>
  <c r="E307" i="3"/>
  <c r="D307" i="3"/>
  <c r="C307" i="3"/>
  <c r="E306" i="3"/>
  <c r="D306" i="3"/>
  <c r="F306" i="3" s="1"/>
  <c r="C306" i="3"/>
  <c r="E305" i="3"/>
  <c r="D305" i="3"/>
  <c r="F305" i="3" s="1"/>
  <c r="C305" i="3"/>
  <c r="E304" i="3"/>
  <c r="D304" i="3"/>
  <c r="C304" i="3"/>
  <c r="E303" i="3"/>
  <c r="F303" i="3" s="1"/>
  <c r="D303" i="3"/>
  <c r="C303" i="3"/>
  <c r="E302" i="3"/>
  <c r="D302" i="3"/>
  <c r="C302" i="3"/>
  <c r="E301" i="3"/>
  <c r="D301" i="3"/>
  <c r="C301" i="3"/>
  <c r="E300" i="3"/>
  <c r="D300" i="3"/>
  <c r="F300" i="3" s="1"/>
  <c r="C300" i="3"/>
  <c r="E299" i="3"/>
  <c r="F299" i="3" s="1"/>
  <c r="D299" i="3"/>
  <c r="C299" i="3"/>
  <c r="E298" i="3"/>
  <c r="D298" i="3"/>
  <c r="C298" i="3"/>
  <c r="E297" i="3"/>
  <c r="D297" i="3"/>
  <c r="C297" i="3"/>
  <c r="E296" i="3"/>
  <c r="D296" i="3"/>
  <c r="F296" i="3" s="1"/>
  <c r="C296" i="3"/>
  <c r="E295" i="3"/>
  <c r="D295" i="3"/>
  <c r="C295" i="3"/>
  <c r="E294" i="3"/>
  <c r="D294" i="3"/>
  <c r="C294" i="3"/>
  <c r="E293" i="3"/>
  <c r="D293" i="3"/>
  <c r="F293" i="3" s="1"/>
  <c r="C293" i="3"/>
  <c r="E292" i="3"/>
  <c r="D292" i="3"/>
  <c r="F292" i="3" s="1"/>
  <c r="C292" i="3"/>
  <c r="E291" i="3"/>
  <c r="D291" i="3"/>
  <c r="C291" i="3"/>
  <c r="E290" i="3"/>
  <c r="D290" i="3"/>
  <c r="C290" i="3"/>
  <c r="E289" i="3"/>
  <c r="D289" i="3"/>
  <c r="F289" i="3" s="1"/>
  <c r="C289" i="3"/>
  <c r="E288" i="3"/>
  <c r="D288" i="3"/>
  <c r="C288" i="3"/>
  <c r="E287" i="3"/>
  <c r="D287" i="3"/>
  <c r="C287" i="3"/>
  <c r="E286" i="3"/>
  <c r="D286" i="3"/>
  <c r="C286" i="3"/>
  <c r="E285" i="3"/>
  <c r="D285" i="3"/>
  <c r="C285" i="3"/>
  <c r="E284" i="3"/>
  <c r="D284" i="3"/>
  <c r="F284" i="3" s="1"/>
  <c r="C284" i="3"/>
  <c r="E283" i="3"/>
  <c r="F283" i="3" s="1"/>
  <c r="D283" i="3"/>
  <c r="C283" i="3"/>
  <c r="E282" i="3"/>
  <c r="D282" i="3"/>
  <c r="C282" i="3"/>
  <c r="E281" i="3"/>
  <c r="D281" i="3"/>
  <c r="F281" i="3" s="1"/>
  <c r="C281" i="3"/>
  <c r="E280" i="3"/>
  <c r="D280" i="3"/>
  <c r="F280" i="3" s="1"/>
  <c r="C280" i="3"/>
  <c r="E279" i="3"/>
  <c r="D279" i="3"/>
  <c r="C279" i="3"/>
  <c r="E278" i="3"/>
  <c r="D278" i="3"/>
  <c r="C278" i="3"/>
  <c r="E277" i="3"/>
  <c r="D277" i="3"/>
  <c r="C277" i="3"/>
  <c r="E276" i="3"/>
  <c r="D276" i="3"/>
  <c r="F276" i="3" s="1"/>
  <c r="C276" i="3"/>
  <c r="E275" i="3"/>
  <c r="D275" i="3"/>
  <c r="C275" i="3"/>
  <c r="E274" i="3"/>
  <c r="D274" i="3"/>
  <c r="F274" i="3" s="1"/>
  <c r="C274" i="3"/>
  <c r="E273" i="3"/>
  <c r="D273" i="3"/>
  <c r="F273" i="3" s="1"/>
  <c r="C273" i="3"/>
  <c r="E272" i="3"/>
  <c r="D272" i="3"/>
  <c r="C272" i="3"/>
  <c r="E271" i="3"/>
  <c r="D271" i="3"/>
  <c r="C271" i="3"/>
  <c r="E270" i="3"/>
  <c r="D270" i="3"/>
  <c r="C270" i="3"/>
  <c r="E269" i="3"/>
  <c r="D269" i="3"/>
  <c r="C269" i="3"/>
  <c r="E268" i="3"/>
  <c r="D268" i="3"/>
  <c r="F268" i="3" s="1"/>
  <c r="C268" i="3"/>
  <c r="E267" i="3"/>
  <c r="D267" i="3"/>
  <c r="C267" i="3"/>
  <c r="E266" i="3"/>
  <c r="D266" i="3"/>
  <c r="F266" i="3" s="1"/>
  <c r="C266" i="3"/>
  <c r="E265" i="3"/>
  <c r="D265" i="3"/>
  <c r="C265" i="3"/>
  <c r="C10" i="3"/>
  <c r="I10" i="3" s="1"/>
  <c r="L10" i="3" s="1"/>
  <c r="B2" i="1"/>
  <c r="B3" i="1"/>
  <c r="B4" i="1"/>
  <c r="B5" i="1"/>
  <c r="B6" i="1"/>
  <c r="B7" i="1"/>
  <c r="B8" i="1"/>
  <c r="D8" i="1" s="1"/>
  <c r="B9" i="1"/>
  <c r="D9" i="1" s="1"/>
  <c r="B10" i="1"/>
  <c r="B11" i="1"/>
  <c r="B12" i="1"/>
  <c r="B13" i="1"/>
  <c r="B14" i="1"/>
  <c r="B15" i="1"/>
  <c r="B16" i="1"/>
  <c r="D16" i="1" s="1"/>
  <c r="B17" i="1"/>
  <c r="D17" i="1" s="1"/>
  <c r="B18" i="1"/>
  <c r="B19" i="1"/>
  <c r="B20" i="1"/>
  <c r="B21" i="1"/>
  <c r="B22" i="1"/>
  <c r="D22" i="1" s="1"/>
  <c r="B23" i="1"/>
  <c r="B24" i="1"/>
  <c r="D24" i="1" s="1"/>
  <c r="B25" i="1"/>
  <c r="D25" i="1" s="1"/>
  <c r="B26" i="1"/>
  <c r="B27" i="1"/>
  <c r="B28" i="1"/>
  <c r="B29" i="1"/>
  <c r="B30" i="1"/>
  <c r="D30" i="1" s="1"/>
  <c r="B31" i="1"/>
  <c r="B32" i="1"/>
  <c r="D32" i="1" s="1"/>
  <c r="B33" i="1"/>
  <c r="D33" i="1" s="1"/>
  <c r="B34" i="1"/>
  <c r="B35" i="1"/>
  <c r="B36" i="1"/>
  <c r="B37" i="1"/>
  <c r="B38" i="1"/>
  <c r="D38" i="1" s="1"/>
  <c r="B39" i="1"/>
  <c r="B40" i="1"/>
  <c r="D40" i="1" s="1"/>
  <c r="B41" i="1"/>
  <c r="D41" i="1" s="1"/>
  <c r="B42" i="1"/>
  <c r="B43" i="1"/>
  <c r="B44" i="1"/>
  <c r="B45" i="1"/>
  <c r="B46" i="1"/>
  <c r="D46" i="1" s="1"/>
  <c r="B47" i="1"/>
  <c r="B48" i="1"/>
  <c r="D48" i="1" s="1"/>
  <c r="B49" i="1"/>
  <c r="D49" i="1" s="1"/>
  <c r="B50" i="1"/>
  <c r="B51" i="1"/>
  <c r="B52" i="1"/>
  <c r="B53" i="1"/>
  <c r="B54" i="1"/>
  <c r="D54" i="1" s="1"/>
  <c r="B55" i="1"/>
  <c r="B56" i="1"/>
  <c r="D56" i="1" s="1"/>
  <c r="B57" i="1"/>
  <c r="D57" i="1" s="1"/>
  <c r="B58" i="1"/>
  <c r="B59" i="1"/>
  <c r="B60" i="1"/>
  <c r="B61" i="1"/>
  <c r="B62" i="1"/>
  <c r="D62" i="1" s="1"/>
  <c r="B63" i="1"/>
  <c r="B64" i="1"/>
  <c r="D64" i="1" s="1"/>
  <c r="B65" i="1"/>
  <c r="D65" i="1" s="1"/>
  <c r="B66" i="1"/>
  <c r="B67" i="1"/>
  <c r="B68" i="1"/>
  <c r="B69" i="1"/>
  <c r="B70" i="1"/>
  <c r="B71" i="1"/>
  <c r="B72" i="1"/>
  <c r="D72" i="1" s="1"/>
  <c r="B73" i="1"/>
  <c r="D73" i="1" s="1"/>
  <c r="B74" i="1"/>
  <c r="B75" i="1"/>
  <c r="B76" i="1"/>
  <c r="B77" i="1"/>
  <c r="B78" i="1"/>
  <c r="B79" i="1"/>
  <c r="B80" i="1"/>
  <c r="D80" i="1" s="1"/>
  <c r="B81" i="1"/>
  <c r="D81" i="1" s="1"/>
  <c r="B82" i="1"/>
  <c r="B83" i="1"/>
  <c r="B84" i="1"/>
  <c r="B85" i="1"/>
  <c r="B86" i="1"/>
  <c r="D86" i="1" s="1"/>
  <c r="B87" i="1"/>
  <c r="B88" i="1"/>
  <c r="D88" i="1" s="1"/>
  <c r="B89" i="1"/>
  <c r="D89" i="1" s="1"/>
  <c r="B90" i="1"/>
  <c r="B91" i="1"/>
  <c r="B92" i="1"/>
  <c r="B93" i="1"/>
  <c r="B94" i="1"/>
  <c r="D94" i="1" s="1"/>
  <c r="B95" i="1"/>
  <c r="B96" i="1"/>
  <c r="D96" i="1" s="1"/>
  <c r="B97" i="1"/>
  <c r="D97" i="1" s="1"/>
  <c r="B98" i="1"/>
  <c r="B99" i="1"/>
  <c r="B100" i="1"/>
  <c r="B101" i="1"/>
  <c r="B102" i="1"/>
  <c r="D102" i="1" s="1"/>
  <c r="B103" i="1"/>
  <c r="B104" i="1"/>
  <c r="D104" i="1" s="1"/>
  <c r="B105" i="1"/>
  <c r="D105" i="1" s="1"/>
  <c r="B106" i="1"/>
  <c r="B107" i="1"/>
  <c r="B108" i="1"/>
  <c r="B109" i="1"/>
  <c r="B110" i="1"/>
  <c r="D110" i="1" s="1"/>
  <c r="B111" i="1"/>
  <c r="B112" i="1"/>
  <c r="D112" i="1" s="1"/>
  <c r="B113" i="1"/>
  <c r="D113" i="1" s="1"/>
  <c r="B114" i="1"/>
  <c r="B115" i="1"/>
  <c r="B116" i="1"/>
  <c r="B117" i="1"/>
  <c r="B118" i="1"/>
  <c r="D118" i="1" s="1"/>
  <c r="B119" i="1"/>
  <c r="B120" i="1"/>
  <c r="D120" i="1" s="1"/>
  <c r="B121" i="1"/>
  <c r="D121" i="1" s="1"/>
  <c r="B122" i="1"/>
  <c r="B123" i="1"/>
  <c r="B124" i="1"/>
  <c r="B125" i="1"/>
  <c r="B126" i="1"/>
  <c r="D126" i="1" s="1"/>
  <c r="B127" i="1"/>
  <c r="B128" i="1"/>
  <c r="D128" i="1" s="1"/>
  <c r="B129" i="1"/>
  <c r="D129" i="1" s="1"/>
  <c r="B130" i="1"/>
  <c r="B131" i="1"/>
  <c r="B132" i="1"/>
  <c r="B133" i="1"/>
  <c r="B134" i="1"/>
  <c r="B135" i="1"/>
  <c r="B136" i="1"/>
  <c r="D136" i="1" s="1"/>
  <c r="B137" i="1"/>
  <c r="D137" i="1" s="1"/>
  <c r="B138" i="1"/>
  <c r="B139" i="1"/>
  <c r="B140" i="1"/>
  <c r="B141" i="1"/>
  <c r="B142" i="1"/>
  <c r="B143" i="1"/>
  <c r="B144" i="1"/>
  <c r="D144" i="1" s="1"/>
  <c r="B145" i="1"/>
  <c r="D145" i="1" s="1"/>
  <c r="B146" i="1"/>
  <c r="B147" i="1"/>
  <c r="B148" i="1"/>
  <c r="B149" i="1"/>
  <c r="B150" i="1"/>
  <c r="D150" i="1" s="1"/>
  <c r="B151" i="1"/>
  <c r="B152" i="1"/>
  <c r="D152" i="1" s="1"/>
  <c r="B153" i="1"/>
  <c r="D153" i="1" s="1"/>
  <c r="B154" i="1"/>
  <c r="B155" i="1"/>
  <c r="B156" i="1"/>
  <c r="B157" i="1"/>
  <c r="B158" i="1"/>
  <c r="D158" i="1" s="1"/>
  <c r="B159" i="1"/>
  <c r="B160" i="1"/>
  <c r="D160" i="1" s="1"/>
  <c r="B161" i="1"/>
  <c r="D161" i="1" s="1"/>
  <c r="B162" i="1"/>
  <c r="B163" i="1"/>
  <c r="B164" i="1"/>
  <c r="B165" i="1"/>
  <c r="B166" i="1"/>
  <c r="D166" i="1" s="1"/>
  <c r="B167" i="1"/>
  <c r="B168" i="1"/>
  <c r="D168" i="1" s="1"/>
  <c r="B169" i="1"/>
  <c r="D169" i="1" s="1"/>
  <c r="B170" i="1"/>
  <c r="B171" i="1"/>
  <c r="B172" i="1"/>
  <c r="B173" i="1"/>
  <c r="B174" i="1"/>
  <c r="D174" i="1" s="1"/>
  <c r="B175" i="1"/>
  <c r="B176" i="1"/>
  <c r="D176" i="1" s="1"/>
  <c r="B177" i="1"/>
  <c r="D177" i="1" s="1"/>
  <c r="B178" i="1"/>
  <c r="B179" i="1"/>
  <c r="B180" i="1"/>
  <c r="B181" i="1"/>
  <c r="B182" i="1"/>
  <c r="D182" i="1" s="1"/>
  <c r="B183" i="1"/>
  <c r="B184" i="1"/>
  <c r="D184" i="1" s="1"/>
  <c r="B185" i="1"/>
  <c r="D185" i="1" s="1"/>
  <c r="B186" i="1"/>
  <c r="B187" i="1"/>
  <c r="B188" i="1"/>
  <c r="B189" i="1"/>
  <c r="B190" i="1"/>
  <c r="D190" i="1" s="1"/>
  <c r="B191" i="1"/>
  <c r="B192" i="1"/>
  <c r="D192" i="1" s="1"/>
  <c r="B193" i="1"/>
  <c r="D193" i="1" s="1"/>
  <c r="B194" i="1"/>
  <c r="B195" i="1"/>
  <c r="B196" i="1"/>
  <c r="B197" i="1"/>
  <c r="B198" i="1"/>
  <c r="B199" i="1"/>
  <c r="B200" i="1"/>
  <c r="D200" i="1" s="1"/>
  <c r="B201" i="1"/>
  <c r="D201" i="1" s="1"/>
  <c r="B202" i="1"/>
  <c r="B203" i="1"/>
  <c r="B204" i="1"/>
  <c r="B205" i="1"/>
  <c r="B206" i="1"/>
  <c r="B207" i="1"/>
  <c r="B208" i="1"/>
  <c r="D208" i="1" s="1"/>
  <c r="B209" i="1"/>
  <c r="D209" i="1" s="1"/>
  <c r="B210" i="1"/>
  <c r="B211" i="1"/>
  <c r="B212" i="1"/>
  <c r="B213" i="1"/>
  <c r="B214" i="1"/>
  <c r="D214" i="1" s="1"/>
  <c r="B215" i="1"/>
  <c r="B216" i="1"/>
  <c r="D216" i="1" s="1"/>
  <c r="B217" i="1"/>
  <c r="D217" i="1" s="1"/>
  <c r="B218" i="1"/>
  <c r="B219" i="1"/>
  <c r="B220" i="1"/>
  <c r="B221" i="1"/>
  <c r="B222" i="1"/>
  <c r="D222" i="1" s="1"/>
  <c r="B223" i="1"/>
  <c r="B224" i="1"/>
  <c r="D224" i="1" s="1"/>
  <c r="B225" i="1"/>
  <c r="D225" i="1" s="1"/>
  <c r="B226" i="1"/>
  <c r="B227" i="1"/>
  <c r="B228" i="1"/>
  <c r="B229" i="1"/>
  <c r="B230" i="1"/>
  <c r="D230" i="1" s="1"/>
  <c r="B231" i="1"/>
  <c r="B232" i="1"/>
  <c r="D232" i="1" s="1"/>
  <c r="B233" i="1"/>
  <c r="D233" i="1" s="1"/>
  <c r="B234" i="1"/>
  <c r="B235" i="1"/>
  <c r="B236" i="1"/>
  <c r="B237" i="1"/>
  <c r="B238" i="1"/>
  <c r="D238" i="1" s="1"/>
  <c r="B239" i="1"/>
  <c r="B240" i="1"/>
  <c r="D240" i="1" s="1"/>
  <c r="B241" i="1"/>
  <c r="D241" i="1" s="1"/>
  <c r="B242" i="1"/>
  <c r="B243" i="1"/>
  <c r="B244" i="1"/>
  <c r="B245" i="1"/>
  <c r="B246" i="1"/>
  <c r="D246" i="1" s="1"/>
  <c r="B247" i="1"/>
  <c r="B248" i="1"/>
  <c r="D248" i="1" s="1"/>
  <c r="B249" i="1"/>
  <c r="D249" i="1" s="1"/>
  <c r="B250" i="1"/>
  <c r="B251" i="1"/>
  <c r="B252" i="1"/>
  <c r="B253" i="1"/>
  <c r="B254" i="1"/>
  <c r="D254" i="1" s="1"/>
  <c r="B255" i="1"/>
  <c r="B256" i="1"/>
  <c r="D256" i="1" s="1"/>
  <c r="B257" i="1"/>
  <c r="D257" i="1" s="1"/>
  <c r="B258" i="1"/>
  <c r="B259" i="1"/>
  <c r="B260" i="1"/>
  <c r="B261" i="1"/>
  <c r="B262" i="1"/>
  <c r="B263" i="1"/>
  <c r="B264" i="1"/>
  <c r="D264" i="1" s="1"/>
  <c r="B265" i="1"/>
  <c r="D265" i="1" s="1"/>
  <c r="B266" i="1"/>
  <c r="B267" i="1"/>
  <c r="B268" i="1"/>
  <c r="B269" i="1"/>
  <c r="B270" i="1"/>
  <c r="B271" i="1"/>
  <c r="B272" i="1"/>
  <c r="D272" i="1" s="1"/>
  <c r="B273" i="1"/>
  <c r="D273" i="1" s="1"/>
  <c r="B274" i="1"/>
  <c r="B275" i="1"/>
  <c r="B276" i="1"/>
  <c r="B277" i="1"/>
  <c r="B278" i="1"/>
  <c r="D278" i="1" s="1"/>
  <c r="B279" i="1"/>
  <c r="B280" i="1"/>
  <c r="D280" i="1" s="1"/>
  <c r="B281" i="1"/>
  <c r="D281" i="1" s="1"/>
  <c r="B282" i="1"/>
  <c r="B283" i="1"/>
  <c r="B284" i="1"/>
  <c r="B285" i="1"/>
  <c r="B286" i="1"/>
  <c r="D286" i="1" s="1"/>
  <c r="B287" i="1"/>
  <c r="B288" i="1"/>
  <c r="D288" i="1" s="1"/>
  <c r="B289" i="1"/>
  <c r="D289" i="1" s="1"/>
  <c r="B290" i="1"/>
  <c r="B291" i="1"/>
  <c r="B292" i="1"/>
  <c r="B293" i="1"/>
  <c r="B294" i="1"/>
  <c r="D294" i="1" s="1"/>
  <c r="B295" i="1"/>
  <c r="B296" i="1"/>
  <c r="D296" i="1" s="1"/>
  <c r="B297" i="1"/>
  <c r="D297" i="1" s="1"/>
  <c r="B298" i="1"/>
  <c r="B299" i="1"/>
  <c r="B300" i="1"/>
  <c r="B301" i="1"/>
  <c r="B302" i="1"/>
  <c r="D302" i="1" s="1"/>
  <c r="B303" i="1"/>
  <c r="B304" i="1"/>
  <c r="D304" i="1" s="1"/>
  <c r="B305" i="1"/>
  <c r="D305" i="1" s="1"/>
  <c r="B306" i="1"/>
  <c r="B307" i="1"/>
  <c r="B308" i="1"/>
  <c r="B309" i="1"/>
  <c r="B310" i="1"/>
  <c r="D310" i="1" s="1"/>
  <c r="B311" i="1"/>
  <c r="B312" i="1"/>
  <c r="D312" i="1" s="1"/>
  <c r="B313" i="1"/>
  <c r="D313" i="1" s="1"/>
  <c r="B314" i="1"/>
  <c r="B315" i="1"/>
  <c r="B316" i="1"/>
  <c r="B317" i="1"/>
  <c r="B318" i="1"/>
  <c r="D318" i="1" s="1"/>
  <c r="B319" i="1"/>
  <c r="B320" i="1"/>
  <c r="D320" i="1" s="1"/>
  <c r="B321" i="1"/>
  <c r="D321" i="1" s="1"/>
  <c r="B322" i="1"/>
  <c r="B323" i="1"/>
  <c r="B324" i="1"/>
  <c r="B325" i="1"/>
  <c r="B326" i="1"/>
  <c r="B327" i="1"/>
  <c r="B328" i="1"/>
  <c r="D328" i="1" s="1"/>
  <c r="B329" i="1"/>
  <c r="D329" i="1" s="1"/>
  <c r="B330" i="1"/>
  <c r="B331" i="1"/>
  <c r="B332" i="1"/>
  <c r="B333" i="1"/>
  <c r="B334" i="1"/>
  <c r="D334" i="1" s="1"/>
  <c r="B335" i="1"/>
  <c r="B336" i="1"/>
  <c r="D336" i="1" s="1"/>
  <c r="B337" i="1"/>
  <c r="D337" i="1" s="1"/>
  <c r="B338" i="1"/>
  <c r="B339" i="1"/>
  <c r="B340" i="1"/>
  <c r="B341" i="1"/>
  <c r="B342" i="1"/>
  <c r="D342" i="1" s="1"/>
  <c r="B343" i="1"/>
  <c r="B344" i="1"/>
  <c r="D344" i="1" s="1"/>
  <c r="B345" i="1"/>
  <c r="D345" i="1" s="1"/>
  <c r="B346" i="1"/>
  <c r="B347" i="1"/>
  <c r="B348" i="1"/>
  <c r="B349" i="1"/>
  <c r="B350" i="1"/>
  <c r="D350" i="1" s="1"/>
  <c r="B351" i="1"/>
  <c r="B352" i="1"/>
  <c r="D352" i="1" s="1"/>
  <c r="B353" i="1"/>
  <c r="B354" i="1"/>
  <c r="B355" i="1"/>
  <c r="B356" i="1"/>
  <c r="B357" i="1"/>
  <c r="B358" i="1"/>
  <c r="D358" i="1" s="1"/>
  <c r="B359" i="1"/>
  <c r="B360" i="1"/>
  <c r="D360" i="1" s="1"/>
  <c r="B361" i="1"/>
  <c r="D361" i="1" s="1"/>
  <c r="B362" i="1"/>
  <c r="B363" i="1"/>
  <c r="B364" i="1"/>
  <c r="B365" i="1"/>
  <c r="B366" i="1"/>
  <c r="D366" i="1" s="1"/>
  <c r="B367" i="1"/>
  <c r="B368" i="1"/>
  <c r="D368" i="1" s="1"/>
  <c r="B369" i="1"/>
  <c r="D369" i="1" s="1"/>
  <c r="B370" i="1"/>
  <c r="B371" i="1"/>
  <c r="B372" i="1"/>
  <c r="B373" i="1"/>
  <c r="B374" i="1"/>
  <c r="D374" i="1" s="1"/>
  <c r="B375" i="1"/>
  <c r="B376" i="1"/>
  <c r="D376" i="1" s="1"/>
  <c r="B377" i="1"/>
  <c r="D377" i="1" s="1"/>
  <c r="B378" i="1"/>
  <c r="B379" i="1"/>
  <c r="B380" i="1"/>
  <c r="B381" i="1"/>
  <c r="B382" i="1"/>
  <c r="D382" i="1" s="1"/>
  <c r="B383" i="1"/>
  <c r="B384" i="1"/>
  <c r="D384" i="1" s="1"/>
  <c r="B385" i="1"/>
  <c r="D385" i="1" s="1"/>
  <c r="B386" i="1"/>
  <c r="B387" i="1"/>
  <c r="B388" i="1"/>
  <c r="B389" i="1"/>
  <c r="B390" i="1"/>
  <c r="B391" i="1"/>
  <c r="B392" i="1"/>
  <c r="D392" i="1" s="1"/>
  <c r="B393" i="1"/>
  <c r="D393" i="1" s="1"/>
  <c r="B394" i="1"/>
  <c r="B395" i="1"/>
  <c r="B396" i="1"/>
  <c r="B397" i="1"/>
  <c r="B398" i="1"/>
  <c r="B399" i="1"/>
  <c r="B400" i="1"/>
  <c r="D400" i="1" s="1"/>
  <c r="B401" i="1"/>
  <c r="D401" i="1" s="1"/>
  <c r="B402" i="1"/>
  <c r="B403" i="1"/>
  <c r="B404" i="1"/>
  <c r="B405" i="1"/>
  <c r="B406" i="1"/>
  <c r="D406" i="1" s="1"/>
  <c r="B407" i="1"/>
  <c r="B408" i="1"/>
  <c r="D408" i="1" s="1"/>
  <c r="B409" i="1"/>
  <c r="D409" i="1" s="1"/>
  <c r="B410" i="1"/>
  <c r="B411" i="1"/>
  <c r="B412" i="1"/>
  <c r="B413" i="1"/>
  <c r="B414" i="1"/>
  <c r="D414" i="1" s="1"/>
  <c r="B415" i="1"/>
  <c r="B416" i="1"/>
  <c r="D416" i="1" s="1"/>
  <c r="B417" i="1"/>
  <c r="D417" i="1" s="1"/>
  <c r="B418" i="1"/>
  <c r="B419" i="1"/>
  <c r="B420" i="1"/>
  <c r="B421" i="1"/>
  <c r="B422" i="1"/>
  <c r="D422" i="1" s="1"/>
  <c r="B423" i="1"/>
  <c r="B424" i="1"/>
  <c r="D424" i="1" s="1"/>
  <c r="B425" i="1"/>
  <c r="D425" i="1" s="1"/>
  <c r="B426" i="1"/>
  <c r="B427" i="1"/>
  <c r="B428" i="1"/>
  <c r="B429" i="1"/>
  <c r="B430" i="1"/>
  <c r="D430" i="1" s="1"/>
  <c r="B431" i="1"/>
  <c r="B432" i="1"/>
  <c r="D432" i="1" s="1"/>
  <c r="B433" i="1"/>
  <c r="D433" i="1" s="1"/>
  <c r="B434" i="1"/>
  <c r="B435" i="1"/>
  <c r="B436" i="1"/>
  <c r="B437" i="1"/>
  <c r="B438" i="1"/>
  <c r="D438" i="1" s="1"/>
  <c r="B439" i="1"/>
  <c r="B440" i="1"/>
  <c r="D440" i="1" s="1"/>
  <c r="B441" i="1"/>
  <c r="D441" i="1" s="1"/>
  <c r="B442" i="1"/>
  <c r="B443" i="1"/>
  <c r="B444" i="1"/>
  <c r="B445" i="1"/>
  <c r="B446" i="1"/>
  <c r="D446" i="1" s="1"/>
  <c r="B447" i="1"/>
  <c r="B448" i="1"/>
  <c r="D448" i="1" s="1"/>
  <c r="B449" i="1"/>
  <c r="D449" i="1" s="1"/>
  <c r="B450" i="1"/>
  <c r="B451" i="1"/>
  <c r="B452" i="1"/>
  <c r="B453" i="1"/>
  <c r="B454" i="1"/>
  <c r="B455" i="1"/>
  <c r="B456" i="1"/>
  <c r="D456" i="1" s="1"/>
  <c r="B457" i="1"/>
  <c r="D457" i="1" s="1"/>
  <c r="B458" i="1"/>
  <c r="B459" i="1"/>
  <c r="B460" i="1"/>
  <c r="B461" i="1"/>
  <c r="B462" i="1"/>
  <c r="D462" i="1" s="1"/>
  <c r="B463" i="1"/>
  <c r="B464" i="1"/>
  <c r="D464" i="1" s="1"/>
  <c r="B465" i="1"/>
  <c r="D465" i="1" s="1"/>
  <c r="B466" i="1"/>
  <c r="B467" i="1"/>
  <c r="B468" i="1"/>
  <c r="B469" i="1"/>
  <c r="B470" i="1"/>
  <c r="D470" i="1" s="1"/>
  <c r="B471" i="1"/>
  <c r="B472" i="1"/>
  <c r="D472" i="1" s="1"/>
  <c r="B473" i="1"/>
  <c r="D473" i="1" s="1"/>
  <c r="B474" i="1"/>
  <c r="B475" i="1"/>
  <c r="B476" i="1"/>
  <c r="B477" i="1"/>
  <c r="B478" i="1"/>
  <c r="D478" i="1" s="1"/>
  <c r="B479" i="1"/>
  <c r="B480" i="1"/>
  <c r="D480" i="1" s="1"/>
  <c r="B481" i="1"/>
  <c r="D481" i="1" s="1"/>
  <c r="B482" i="1"/>
  <c r="B483" i="1"/>
  <c r="B484" i="1"/>
  <c r="B485" i="1"/>
  <c r="B486" i="1"/>
  <c r="D486" i="1" s="1"/>
  <c r="B487" i="1"/>
  <c r="B488" i="1"/>
  <c r="D488" i="1" s="1"/>
  <c r="B489" i="1"/>
  <c r="D489" i="1" s="1"/>
  <c r="B490" i="1"/>
  <c r="B491" i="1"/>
  <c r="B492" i="1"/>
  <c r="B493" i="1"/>
  <c r="B494" i="1"/>
  <c r="D494" i="1" s="1"/>
  <c r="B495" i="1"/>
  <c r="B496" i="1"/>
  <c r="D496" i="1" s="1"/>
  <c r="B497" i="1"/>
  <c r="D497" i="1" s="1"/>
  <c r="B498" i="1"/>
  <c r="B499" i="1"/>
  <c r="B500" i="1"/>
  <c r="B501" i="1"/>
  <c r="B502" i="1"/>
  <c r="D502" i="1" s="1"/>
  <c r="B503" i="1"/>
  <c r="B504" i="1"/>
  <c r="D504" i="1" s="1"/>
  <c r="B505" i="1"/>
  <c r="D505" i="1" s="1"/>
  <c r="B506" i="1"/>
  <c r="B507" i="1"/>
  <c r="B508" i="1"/>
  <c r="B509" i="1"/>
  <c r="B510" i="1"/>
  <c r="D510" i="1" s="1"/>
  <c r="B511" i="1"/>
  <c r="B512" i="1"/>
  <c r="D512" i="1" s="1"/>
  <c r="B513" i="1"/>
  <c r="D513" i="1" s="1"/>
  <c r="B514" i="1"/>
  <c r="B515" i="1"/>
  <c r="B516" i="1"/>
  <c r="B517" i="1"/>
  <c r="B518" i="1"/>
  <c r="B519" i="1"/>
  <c r="B520" i="1"/>
  <c r="D520" i="1" s="1"/>
  <c r="B521" i="1"/>
  <c r="D521" i="1" s="1"/>
  <c r="B522" i="1"/>
  <c r="B523" i="1"/>
  <c r="B524" i="1"/>
  <c r="B525" i="1"/>
  <c r="B526" i="1"/>
  <c r="B527" i="1"/>
  <c r="B528" i="1"/>
  <c r="D528" i="1" s="1"/>
  <c r="B529" i="1"/>
  <c r="D529" i="1" s="1"/>
  <c r="B530" i="1"/>
  <c r="B531" i="1"/>
  <c r="B532" i="1"/>
  <c r="B533" i="1"/>
  <c r="B534" i="1"/>
  <c r="D534" i="1" s="1"/>
  <c r="B535" i="1"/>
  <c r="B536" i="1"/>
  <c r="D536" i="1" s="1"/>
  <c r="B537" i="1"/>
  <c r="D537" i="1" s="1"/>
  <c r="B538" i="1"/>
  <c r="B539" i="1"/>
  <c r="B540" i="1"/>
  <c r="B541" i="1"/>
  <c r="B542" i="1"/>
  <c r="D542" i="1" s="1"/>
  <c r="B543" i="1"/>
  <c r="B544" i="1"/>
  <c r="D544" i="1" s="1"/>
  <c r="B545" i="1"/>
  <c r="D545" i="1" s="1"/>
  <c r="B546" i="1"/>
  <c r="B547" i="1"/>
  <c r="B548" i="1"/>
  <c r="B549" i="1"/>
  <c r="B550" i="1"/>
  <c r="D550" i="1" s="1"/>
  <c r="B551" i="1"/>
  <c r="B552" i="1"/>
  <c r="D552" i="1" s="1"/>
  <c r="B553" i="1"/>
  <c r="D553" i="1" s="1"/>
  <c r="B554" i="1"/>
  <c r="B555" i="1"/>
  <c r="B556" i="1"/>
  <c r="B557" i="1"/>
  <c r="B558" i="1"/>
  <c r="D558" i="1" s="1"/>
  <c r="B559" i="1"/>
  <c r="B560" i="1"/>
  <c r="D560" i="1" s="1"/>
  <c r="B561" i="1"/>
  <c r="D561" i="1" s="1"/>
  <c r="B562" i="1"/>
  <c r="B563" i="1"/>
  <c r="B564" i="1"/>
  <c r="B565" i="1"/>
  <c r="B566" i="1"/>
  <c r="D566" i="1" s="1"/>
  <c r="B567" i="1"/>
  <c r="B568" i="1"/>
  <c r="D568" i="1" s="1"/>
  <c r="B569" i="1"/>
  <c r="D569" i="1" s="1"/>
  <c r="B570" i="1"/>
  <c r="B571" i="1"/>
  <c r="B572" i="1"/>
  <c r="B573" i="1"/>
  <c r="B574" i="1"/>
  <c r="D574" i="1" s="1"/>
  <c r="B575" i="1"/>
  <c r="B576" i="1"/>
  <c r="D576" i="1" s="1"/>
  <c r="B577" i="1"/>
  <c r="D577" i="1" s="1"/>
  <c r="B578" i="1"/>
  <c r="B579" i="1"/>
  <c r="B580" i="1"/>
  <c r="B581" i="1"/>
  <c r="B582" i="1"/>
  <c r="B583" i="1"/>
  <c r="B584" i="1"/>
  <c r="D584" i="1" s="1"/>
  <c r="B585" i="1"/>
  <c r="D585" i="1" s="1"/>
  <c r="B586" i="1"/>
  <c r="B587" i="1"/>
  <c r="B588" i="1"/>
  <c r="B589" i="1"/>
  <c r="B590" i="1"/>
  <c r="D590" i="1" s="1"/>
  <c r="B591" i="1"/>
  <c r="B592" i="1"/>
  <c r="D592" i="1" s="1"/>
  <c r="B593" i="1"/>
  <c r="D593" i="1" s="1"/>
  <c r="B594" i="1"/>
  <c r="B595" i="1"/>
  <c r="B596" i="1"/>
  <c r="B597" i="1"/>
  <c r="B598" i="1"/>
  <c r="D598" i="1" s="1"/>
  <c r="B599" i="1"/>
  <c r="B600" i="1"/>
  <c r="D600" i="1" s="1"/>
  <c r="B601" i="1"/>
  <c r="D601" i="1" s="1"/>
  <c r="B602" i="1"/>
  <c r="B603" i="1"/>
  <c r="B604" i="1"/>
  <c r="B605" i="1"/>
  <c r="B606" i="1"/>
  <c r="D606" i="1" s="1"/>
  <c r="B607" i="1"/>
  <c r="B608" i="1"/>
  <c r="D608" i="1" s="1"/>
  <c r="B609" i="1"/>
  <c r="D609" i="1" s="1"/>
  <c r="B610" i="1"/>
  <c r="B611" i="1"/>
  <c r="B612" i="1"/>
  <c r="B613" i="1"/>
  <c r="B614" i="1"/>
  <c r="D614" i="1" s="1"/>
  <c r="B615" i="1"/>
  <c r="B616" i="1"/>
  <c r="D616" i="1" s="1"/>
  <c r="B617" i="1"/>
  <c r="D617" i="1" s="1"/>
  <c r="B618" i="1"/>
  <c r="B619" i="1"/>
  <c r="B620" i="1"/>
  <c r="B621" i="1"/>
  <c r="B622" i="1"/>
  <c r="D622" i="1" s="1"/>
  <c r="B623" i="1"/>
  <c r="B624" i="1"/>
  <c r="D624" i="1" s="1"/>
  <c r="B625" i="1"/>
  <c r="D625" i="1" s="1"/>
  <c r="B626" i="1"/>
  <c r="B627" i="1"/>
  <c r="B628" i="1"/>
  <c r="B629" i="1"/>
  <c r="B630" i="1"/>
  <c r="D630" i="1" s="1"/>
  <c r="B631" i="1"/>
  <c r="B632" i="1"/>
  <c r="D632" i="1" s="1"/>
  <c r="B633" i="1"/>
  <c r="D633" i="1" s="1"/>
  <c r="B634" i="1"/>
  <c r="B635" i="1"/>
  <c r="B636" i="1"/>
  <c r="B637" i="1"/>
  <c r="B638" i="1"/>
  <c r="D638" i="1" s="1"/>
  <c r="B639" i="1"/>
  <c r="B640" i="1"/>
  <c r="D640" i="1" s="1"/>
  <c r="B641" i="1"/>
  <c r="D641" i="1" s="1"/>
  <c r="B642" i="1"/>
  <c r="B643" i="1"/>
  <c r="B644" i="1"/>
  <c r="B645" i="1"/>
  <c r="B646" i="1"/>
  <c r="B647" i="1"/>
  <c r="B648" i="1"/>
  <c r="D648" i="1" s="1"/>
  <c r="B649" i="1"/>
  <c r="D649" i="1" s="1"/>
  <c r="B650" i="1"/>
  <c r="B651" i="1"/>
  <c r="B652" i="1"/>
  <c r="B653" i="1"/>
  <c r="B654" i="1"/>
  <c r="B655" i="1"/>
  <c r="B656" i="1"/>
  <c r="D656" i="1" s="1"/>
  <c r="B657" i="1"/>
  <c r="D657" i="1" s="1"/>
  <c r="B658" i="1"/>
  <c r="B659" i="1"/>
  <c r="B660" i="1"/>
  <c r="B661" i="1"/>
  <c r="B662" i="1"/>
  <c r="D662" i="1" s="1"/>
  <c r="B663" i="1"/>
  <c r="B664" i="1"/>
  <c r="D664" i="1" s="1"/>
  <c r="B665" i="1"/>
  <c r="B666" i="1"/>
  <c r="B667" i="1"/>
  <c r="B668" i="1"/>
  <c r="B669" i="1"/>
  <c r="B670" i="1"/>
  <c r="D670" i="1" s="1"/>
  <c r="B671" i="1"/>
  <c r="B672" i="1"/>
  <c r="D672" i="1" s="1"/>
  <c r="B673" i="1"/>
  <c r="D673" i="1" s="1"/>
  <c r="B674" i="1"/>
  <c r="B675" i="1"/>
  <c r="B676" i="1"/>
  <c r="B677" i="1"/>
  <c r="B678" i="1"/>
  <c r="D678" i="1" s="1"/>
  <c r="B679" i="1"/>
  <c r="B680" i="1"/>
  <c r="D680" i="1" s="1"/>
  <c r="B681" i="1"/>
  <c r="D681" i="1" s="1"/>
  <c r="B682" i="1"/>
  <c r="B683" i="1"/>
  <c r="B684" i="1"/>
  <c r="B685" i="1"/>
  <c r="B686" i="1"/>
  <c r="D686" i="1" s="1"/>
  <c r="B687" i="1"/>
  <c r="B688" i="1"/>
  <c r="D688" i="1" s="1"/>
  <c r="B689" i="1"/>
  <c r="D689" i="1" s="1"/>
  <c r="B690" i="1"/>
  <c r="B691" i="1"/>
  <c r="B692" i="1"/>
  <c r="B693" i="1"/>
  <c r="B694" i="1"/>
  <c r="D694" i="1" s="1"/>
  <c r="B695" i="1"/>
  <c r="B696" i="1"/>
  <c r="D696" i="1" s="1"/>
  <c r="B697" i="1"/>
  <c r="D697" i="1" s="1"/>
  <c r="B698" i="1"/>
  <c r="B699" i="1"/>
  <c r="B700" i="1"/>
  <c r="B701" i="1"/>
  <c r="B702" i="1"/>
  <c r="D702" i="1" s="1"/>
  <c r="B703" i="1"/>
  <c r="B704" i="1"/>
  <c r="D704" i="1" s="1"/>
  <c r="B705" i="1"/>
  <c r="D705" i="1" s="1"/>
  <c r="B706" i="1"/>
  <c r="B707" i="1"/>
  <c r="B708" i="1"/>
  <c r="B709" i="1"/>
  <c r="B710" i="1"/>
  <c r="D710" i="1" s="1"/>
  <c r="B711" i="1"/>
  <c r="B712" i="1"/>
  <c r="B713" i="1"/>
  <c r="D713" i="1" s="1"/>
  <c r="B714" i="1"/>
  <c r="B715" i="1"/>
  <c r="B716" i="1"/>
  <c r="B717" i="1"/>
  <c r="B718" i="1"/>
  <c r="D718" i="1" s="1"/>
  <c r="B719" i="1"/>
  <c r="B720" i="1"/>
  <c r="D720" i="1" s="1"/>
  <c r="B721" i="1"/>
  <c r="D721" i="1" s="1"/>
  <c r="B722" i="1"/>
  <c r="B723" i="1"/>
  <c r="B724" i="1"/>
  <c r="B725" i="1"/>
  <c r="B726" i="1"/>
  <c r="D726" i="1" s="1"/>
  <c r="B727" i="1"/>
  <c r="B728" i="1"/>
  <c r="D728" i="1" s="1"/>
  <c r="B729" i="1"/>
  <c r="D729" i="1" s="1"/>
  <c r="B730" i="1"/>
  <c r="B731" i="1"/>
  <c r="B732" i="1"/>
  <c r="B733" i="1"/>
  <c r="B734" i="1"/>
  <c r="D734" i="1" s="1"/>
  <c r="B735" i="1"/>
  <c r="B736" i="1"/>
  <c r="D736" i="1" s="1"/>
  <c r="B737" i="1"/>
  <c r="D737" i="1" s="1"/>
  <c r="B738" i="1"/>
  <c r="B739" i="1"/>
  <c r="B740" i="1"/>
  <c r="B741" i="1"/>
  <c r="B742" i="1"/>
  <c r="D742" i="1" s="1"/>
  <c r="B743" i="1"/>
  <c r="B744" i="1"/>
  <c r="D744" i="1" s="1"/>
  <c r="B745" i="1"/>
  <c r="D745" i="1" s="1"/>
  <c r="B746" i="1"/>
  <c r="B747" i="1"/>
  <c r="B748" i="1"/>
  <c r="B749" i="1"/>
  <c r="B750" i="1"/>
  <c r="D750" i="1" s="1"/>
  <c r="B751" i="1"/>
  <c r="B752" i="1"/>
  <c r="D752" i="1" s="1"/>
  <c r="B753" i="1"/>
  <c r="D753" i="1" s="1"/>
  <c r="B754" i="1"/>
  <c r="B755" i="1"/>
  <c r="B756" i="1"/>
  <c r="B757" i="1"/>
  <c r="B758" i="1"/>
  <c r="D758" i="1" s="1"/>
  <c r="B759" i="1"/>
  <c r="B760" i="1"/>
  <c r="D760" i="1" s="1"/>
  <c r="B761" i="1"/>
  <c r="D761" i="1" s="1"/>
  <c r="B762" i="1"/>
  <c r="B763" i="1"/>
  <c r="B764" i="1"/>
  <c r="B765" i="1"/>
  <c r="B766" i="1"/>
  <c r="D766" i="1" s="1"/>
  <c r="B767" i="1"/>
  <c r="B768" i="1"/>
  <c r="D768" i="1" s="1"/>
  <c r="B769" i="1"/>
  <c r="D769" i="1" s="1"/>
  <c r="B770" i="1"/>
  <c r="B771" i="1"/>
  <c r="B772" i="1"/>
  <c r="B773" i="1"/>
  <c r="B774" i="1"/>
  <c r="D774" i="1" s="1"/>
  <c r="B775" i="1"/>
  <c r="B776" i="1"/>
  <c r="D776" i="1" s="1"/>
  <c r="B777" i="1"/>
  <c r="D777" i="1" s="1"/>
  <c r="B778" i="1"/>
  <c r="B779" i="1"/>
  <c r="B780" i="1"/>
  <c r="B781" i="1"/>
  <c r="B782" i="1"/>
  <c r="D782" i="1" s="1"/>
  <c r="B783" i="1"/>
  <c r="B784" i="1"/>
  <c r="D784" i="1" s="1"/>
  <c r="B785" i="1"/>
  <c r="D785" i="1" s="1"/>
  <c r="B786" i="1"/>
  <c r="B787" i="1"/>
  <c r="B788" i="1"/>
  <c r="B789" i="1"/>
  <c r="B790" i="1"/>
  <c r="D790" i="1" s="1"/>
  <c r="B791" i="1"/>
  <c r="B792" i="1"/>
  <c r="D792" i="1" s="1"/>
  <c r="B793" i="1"/>
  <c r="B794" i="1"/>
  <c r="B795" i="1"/>
  <c r="B796" i="1"/>
  <c r="B797" i="1"/>
  <c r="B798" i="1"/>
  <c r="D798" i="1" s="1"/>
  <c r="B799" i="1"/>
  <c r="B800" i="1"/>
  <c r="D800" i="1" s="1"/>
  <c r="B801" i="1"/>
  <c r="D801" i="1" s="1"/>
  <c r="B802" i="1"/>
  <c r="B803" i="1"/>
  <c r="B804" i="1"/>
  <c r="B805" i="1"/>
  <c r="B806" i="1"/>
  <c r="D806" i="1" s="1"/>
  <c r="B807" i="1"/>
  <c r="B808" i="1"/>
  <c r="D808" i="1" s="1"/>
  <c r="B809" i="1"/>
  <c r="D809" i="1" s="1"/>
  <c r="B810" i="1"/>
  <c r="B811" i="1"/>
  <c r="B812" i="1"/>
  <c r="B813" i="1"/>
  <c r="B814" i="1"/>
  <c r="D814" i="1" s="1"/>
  <c r="B815" i="1"/>
  <c r="B816" i="1"/>
  <c r="D816" i="1" s="1"/>
  <c r="B817" i="1"/>
  <c r="D817" i="1" s="1"/>
  <c r="B818" i="1"/>
  <c r="B819" i="1"/>
  <c r="B820" i="1"/>
  <c r="B821" i="1"/>
  <c r="B822" i="1"/>
  <c r="D822" i="1" s="1"/>
  <c r="B823" i="1"/>
  <c r="B824" i="1"/>
  <c r="D824" i="1" s="1"/>
  <c r="B825" i="1"/>
  <c r="D825" i="1" s="1"/>
  <c r="B826" i="1"/>
  <c r="B827" i="1"/>
  <c r="B828" i="1"/>
  <c r="B829" i="1"/>
  <c r="B830" i="1"/>
  <c r="D830" i="1" s="1"/>
  <c r="B831" i="1"/>
  <c r="B832" i="1"/>
  <c r="D832" i="1" s="1"/>
  <c r="B833" i="1"/>
  <c r="D833" i="1" s="1"/>
  <c r="B834" i="1"/>
  <c r="B835" i="1"/>
  <c r="B836" i="1"/>
  <c r="B837" i="1"/>
  <c r="B838" i="1"/>
  <c r="D838" i="1" s="1"/>
  <c r="B839" i="1"/>
  <c r="B840" i="1"/>
  <c r="B841" i="1"/>
  <c r="D841" i="1" s="1"/>
  <c r="B842" i="1"/>
  <c r="B843" i="1"/>
  <c r="B844" i="1"/>
  <c r="B845" i="1"/>
  <c r="B846" i="1"/>
  <c r="D846" i="1" s="1"/>
  <c r="B847" i="1"/>
  <c r="B848" i="1"/>
  <c r="D848" i="1" s="1"/>
  <c r="B849" i="1"/>
  <c r="D849" i="1" s="1"/>
  <c r="B850" i="1"/>
  <c r="B851" i="1"/>
  <c r="B852" i="1"/>
  <c r="B853" i="1"/>
  <c r="B854" i="1"/>
  <c r="D854" i="1" s="1"/>
  <c r="B855" i="1"/>
  <c r="B856" i="1"/>
  <c r="D856" i="1" s="1"/>
  <c r="B857" i="1"/>
  <c r="D857" i="1" s="1"/>
  <c r="B858" i="1"/>
  <c r="B859" i="1"/>
  <c r="B860" i="1"/>
  <c r="B861" i="1"/>
  <c r="B862" i="1"/>
  <c r="D862" i="1" s="1"/>
  <c r="B863" i="1"/>
  <c r="B864" i="1"/>
  <c r="D864" i="1" s="1"/>
  <c r="B865" i="1"/>
  <c r="D865" i="1" s="1"/>
  <c r="B866" i="1"/>
  <c r="B867" i="1"/>
  <c r="B868" i="1"/>
  <c r="B869" i="1"/>
  <c r="B870" i="1"/>
  <c r="D870" i="1" s="1"/>
  <c r="B871" i="1"/>
  <c r="B872" i="1"/>
  <c r="D872" i="1" s="1"/>
  <c r="B873" i="1"/>
  <c r="D873" i="1" s="1"/>
  <c r="B874" i="1"/>
  <c r="B875" i="1"/>
  <c r="B876" i="1"/>
  <c r="B877" i="1"/>
  <c r="B878" i="1"/>
  <c r="D878" i="1" s="1"/>
  <c r="B879" i="1"/>
  <c r="B880" i="1"/>
  <c r="D880" i="1" s="1"/>
  <c r="B881" i="1"/>
  <c r="D881" i="1" s="1"/>
  <c r="B882" i="1"/>
  <c r="B883" i="1"/>
  <c r="B884" i="1"/>
  <c r="B885" i="1"/>
  <c r="B886" i="1"/>
  <c r="D886" i="1" s="1"/>
  <c r="B887" i="1"/>
  <c r="B888" i="1"/>
  <c r="D888" i="1" s="1"/>
  <c r="B889" i="1"/>
  <c r="D889" i="1" s="1"/>
  <c r="B890" i="1"/>
  <c r="B891" i="1"/>
  <c r="B892" i="1"/>
  <c r="B893" i="1"/>
  <c r="B894" i="1"/>
  <c r="D894" i="1" s="1"/>
  <c r="B895" i="1"/>
  <c r="B896" i="1"/>
  <c r="D896" i="1" s="1"/>
  <c r="B897" i="1"/>
  <c r="D897" i="1" s="1"/>
  <c r="B898" i="1"/>
  <c r="B899" i="1"/>
  <c r="B900" i="1"/>
  <c r="B901" i="1"/>
  <c r="B902" i="1"/>
  <c r="D902" i="1" s="1"/>
  <c r="B903" i="1"/>
  <c r="B904" i="1"/>
  <c r="D904" i="1" s="1"/>
  <c r="B905" i="1"/>
  <c r="D905" i="1" s="1"/>
  <c r="B906" i="1"/>
  <c r="B907" i="1"/>
  <c r="B908" i="1"/>
  <c r="B909" i="1"/>
  <c r="B910" i="1"/>
  <c r="D910" i="1" s="1"/>
  <c r="B911" i="1"/>
  <c r="B912" i="1"/>
  <c r="D912" i="1" s="1"/>
  <c r="B913" i="1"/>
  <c r="D913" i="1" s="1"/>
  <c r="B914" i="1"/>
  <c r="B915" i="1"/>
  <c r="B916" i="1"/>
  <c r="B917" i="1"/>
  <c r="B918" i="1"/>
  <c r="D918" i="1" s="1"/>
  <c r="B919" i="1"/>
  <c r="B920" i="1"/>
  <c r="D920" i="1" s="1"/>
  <c r="B921" i="1"/>
  <c r="B922" i="1"/>
  <c r="B923" i="1"/>
  <c r="B924" i="1"/>
  <c r="B925" i="1"/>
  <c r="B926" i="1"/>
  <c r="D926" i="1" s="1"/>
  <c r="B927" i="1"/>
  <c r="B928" i="1"/>
  <c r="D928" i="1" s="1"/>
  <c r="B929" i="1"/>
  <c r="D929" i="1" s="1"/>
  <c r="B930" i="1"/>
  <c r="B931" i="1"/>
  <c r="B932" i="1"/>
  <c r="B933" i="1"/>
  <c r="B934" i="1"/>
  <c r="D934" i="1" s="1"/>
  <c r="B935" i="1"/>
  <c r="B936" i="1"/>
  <c r="D936" i="1" s="1"/>
  <c r="B937" i="1"/>
  <c r="D937" i="1" s="1"/>
  <c r="B938" i="1"/>
  <c r="B939" i="1"/>
  <c r="B940" i="1"/>
  <c r="B941" i="1"/>
  <c r="B942" i="1"/>
  <c r="D942" i="1" s="1"/>
  <c r="B943" i="1"/>
  <c r="B944" i="1"/>
  <c r="D944" i="1" s="1"/>
  <c r="B945" i="1"/>
  <c r="D945" i="1" s="1"/>
  <c r="B946" i="1"/>
  <c r="B947" i="1"/>
  <c r="B948" i="1"/>
  <c r="B949" i="1"/>
  <c r="B950" i="1"/>
  <c r="D950" i="1" s="1"/>
  <c r="B951" i="1"/>
  <c r="B952" i="1"/>
  <c r="B953" i="1"/>
  <c r="D953" i="1" s="1"/>
  <c r="B954" i="1"/>
  <c r="B955" i="1"/>
  <c r="B956" i="1"/>
  <c r="B957" i="1"/>
  <c r="B958" i="1"/>
  <c r="D958" i="1" s="1"/>
  <c r="B959" i="1"/>
  <c r="B960" i="1"/>
  <c r="D960" i="1" s="1"/>
  <c r="B961" i="1"/>
  <c r="D961" i="1" s="1"/>
  <c r="B962" i="1"/>
  <c r="B963" i="1"/>
  <c r="B964" i="1"/>
  <c r="B965" i="1"/>
  <c r="B966" i="1"/>
  <c r="D966" i="1" s="1"/>
  <c r="B967" i="1"/>
  <c r="B968" i="1"/>
  <c r="D968" i="1" s="1"/>
  <c r="B969" i="1"/>
  <c r="D969" i="1" s="1"/>
  <c r="B970" i="1"/>
  <c r="B971" i="1"/>
  <c r="B972" i="1"/>
  <c r="B973" i="1"/>
  <c r="B974" i="1"/>
  <c r="D974" i="1" s="1"/>
  <c r="B975" i="1"/>
  <c r="B976" i="1"/>
  <c r="D976" i="1" s="1"/>
  <c r="B977" i="1"/>
  <c r="D977" i="1" s="1"/>
  <c r="B978" i="1"/>
  <c r="B979" i="1"/>
  <c r="B980" i="1"/>
  <c r="B981" i="1"/>
  <c r="B982" i="1"/>
  <c r="D982" i="1" s="1"/>
  <c r="B983" i="1"/>
  <c r="B984" i="1"/>
  <c r="D984" i="1" s="1"/>
  <c r="B985" i="1"/>
  <c r="D985" i="1" s="1"/>
  <c r="B986" i="1"/>
  <c r="B987" i="1"/>
  <c r="B988" i="1"/>
  <c r="B989" i="1"/>
  <c r="B990" i="1"/>
  <c r="D990" i="1" s="1"/>
  <c r="B991" i="1"/>
  <c r="B992" i="1"/>
  <c r="D992" i="1" s="1"/>
  <c r="B993" i="1"/>
  <c r="D993" i="1" s="1"/>
  <c r="B994" i="1"/>
  <c r="B995" i="1"/>
  <c r="B996" i="1"/>
  <c r="B997" i="1"/>
  <c r="B998" i="1"/>
  <c r="D998" i="1" s="1"/>
  <c r="B999" i="1"/>
  <c r="B1000" i="1"/>
  <c r="D1000" i="1" s="1"/>
  <c r="B1001" i="1"/>
  <c r="D1001" i="1" s="1"/>
  <c r="B1002" i="1"/>
  <c r="B1003" i="1"/>
  <c r="B1004" i="1"/>
  <c r="B1005" i="1"/>
  <c r="B1006" i="1"/>
  <c r="D1006" i="1" s="1"/>
  <c r="B1007" i="1"/>
  <c r="B1008" i="1"/>
  <c r="D1008" i="1" s="1"/>
  <c r="B1009" i="1"/>
  <c r="D1009" i="1" s="1"/>
  <c r="B1010" i="1"/>
  <c r="B1011" i="1"/>
  <c r="B1012" i="1"/>
  <c r="B1013" i="1"/>
  <c r="B1014" i="1"/>
  <c r="D1014" i="1" s="1"/>
  <c r="B1015" i="1"/>
  <c r="B1016" i="1"/>
  <c r="D1016" i="1" s="1"/>
  <c r="B1017" i="1"/>
  <c r="D1017" i="1" s="1"/>
  <c r="B1018" i="1"/>
  <c r="B1019" i="1"/>
  <c r="B1020" i="1"/>
  <c r="B1021" i="1"/>
  <c r="B1022" i="1"/>
  <c r="D1022" i="1" s="1"/>
  <c r="B1023" i="1"/>
  <c r="B1024" i="1"/>
  <c r="D1024" i="1" s="1"/>
  <c r="B1025" i="1"/>
  <c r="D1025" i="1" s="1"/>
  <c r="B1026" i="1"/>
  <c r="B1027" i="1"/>
  <c r="B1028" i="1"/>
  <c r="B1029" i="1"/>
  <c r="B1030" i="1"/>
  <c r="D1030" i="1" s="1"/>
  <c r="B1031" i="1"/>
  <c r="B1032" i="1"/>
  <c r="D1032" i="1" s="1"/>
  <c r="B1033" i="1"/>
  <c r="D1033" i="1" s="1"/>
  <c r="B1034" i="1"/>
  <c r="B1035" i="1"/>
  <c r="B1036" i="1"/>
  <c r="B1037" i="1"/>
  <c r="B1038" i="1"/>
  <c r="D1038" i="1" s="1"/>
  <c r="B1039" i="1"/>
  <c r="B1040" i="1"/>
  <c r="B1041" i="1"/>
  <c r="B1042" i="1"/>
  <c r="B1043" i="1"/>
  <c r="B1044" i="1"/>
  <c r="B1045" i="1"/>
  <c r="B1046" i="1"/>
  <c r="D1046" i="1" s="1"/>
  <c r="B1047" i="1"/>
  <c r="B1048" i="1"/>
  <c r="D1048" i="1" s="1"/>
  <c r="B1049" i="1"/>
  <c r="D1049" i="1" s="1"/>
  <c r="B1050" i="1"/>
  <c r="B1051" i="1"/>
  <c r="B1052" i="1"/>
  <c r="B1053" i="1"/>
  <c r="B1054" i="1"/>
  <c r="D1054" i="1" s="1"/>
  <c r="B1055" i="1"/>
  <c r="B1056" i="1"/>
  <c r="D1056" i="1" s="1"/>
  <c r="B1057" i="1"/>
  <c r="D1057" i="1" s="1"/>
  <c r="B1058" i="1"/>
  <c r="B1059" i="1"/>
  <c r="B1060" i="1"/>
  <c r="B1061" i="1"/>
  <c r="B1062" i="1"/>
  <c r="D1062" i="1" s="1"/>
  <c r="B1063" i="1"/>
  <c r="B1064" i="1"/>
  <c r="D1064" i="1" s="1"/>
  <c r="B1065" i="1"/>
  <c r="D1065" i="1" s="1"/>
  <c r="B1066" i="1"/>
  <c r="B1067" i="1"/>
  <c r="B1068" i="1"/>
  <c r="B1069" i="1"/>
  <c r="B1070" i="1"/>
  <c r="D1070" i="1" s="1"/>
  <c r="B1071" i="1"/>
  <c r="B1072" i="1"/>
  <c r="D1072" i="1" s="1"/>
  <c r="B1073" i="1"/>
  <c r="D1073" i="1" s="1"/>
  <c r="B1074" i="1"/>
  <c r="B1075" i="1"/>
  <c r="B1076" i="1"/>
  <c r="B1077" i="1"/>
  <c r="B1078" i="1"/>
  <c r="D1078" i="1" s="1"/>
  <c r="B1079" i="1"/>
  <c r="B1080" i="1"/>
  <c r="D1080" i="1" s="1"/>
  <c r="B1081" i="1"/>
  <c r="D1081" i="1" s="1"/>
  <c r="B1082" i="1"/>
  <c r="B1083" i="1"/>
  <c r="B1084" i="1"/>
  <c r="B1085" i="1"/>
  <c r="B1086" i="1"/>
  <c r="D1086" i="1" s="1"/>
  <c r="B1087" i="1"/>
  <c r="B1088" i="1"/>
  <c r="D1088" i="1" s="1"/>
  <c r="B1089" i="1"/>
  <c r="D1089" i="1" s="1"/>
  <c r="B1090" i="1"/>
  <c r="B1091" i="1"/>
  <c r="B1092" i="1"/>
  <c r="B1093" i="1"/>
  <c r="B1094" i="1"/>
  <c r="D1094" i="1" s="1"/>
  <c r="B1095" i="1"/>
  <c r="B1096" i="1"/>
  <c r="D1096" i="1" s="1"/>
  <c r="B1097" i="1"/>
  <c r="D1097" i="1" s="1"/>
  <c r="B1098" i="1"/>
  <c r="B1099" i="1"/>
  <c r="B1100" i="1"/>
  <c r="B1101" i="1"/>
  <c r="B1102" i="1"/>
  <c r="D1102" i="1" s="1"/>
  <c r="B1103" i="1"/>
  <c r="B1104" i="1"/>
  <c r="D1104" i="1" s="1"/>
  <c r="B1105" i="1"/>
  <c r="D1105" i="1" s="1"/>
  <c r="B1106" i="1"/>
  <c r="B1107" i="1"/>
  <c r="B1108" i="1"/>
  <c r="B1109" i="1"/>
  <c r="B1110" i="1"/>
  <c r="D1110" i="1" s="1"/>
  <c r="B1111" i="1"/>
  <c r="B1112" i="1"/>
  <c r="D1112" i="1" s="1"/>
  <c r="B1113" i="1"/>
  <c r="D1113" i="1" s="1"/>
  <c r="B1114" i="1"/>
  <c r="B1115" i="1"/>
  <c r="B1116" i="1"/>
  <c r="B1117" i="1"/>
  <c r="B1118" i="1"/>
  <c r="D1118" i="1" s="1"/>
  <c r="B1119" i="1"/>
  <c r="B1120" i="1"/>
  <c r="D1120" i="1" s="1"/>
  <c r="B1121" i="1"/>
  <c r="D1121" i="1" s="1"/>
  <c r="B1122" i="1"/>
  <c r="B1123" i="1"/>
  <c r="B1124" i="1"/>
  <c r="B1125" i="1"/>
  <c r="B1126" i="1"/>
  <c r="D1126" i="1" s="1"/>
  <c r="B1127" i="1"/>
  <c r="B1128" i="1"/>
  <c r="D1128" i="1" s="1"/>
  <c r="B1129" i="1"/>
  <c r="D1129" i="1" s="1"/>
  <c r="B1130" i="1"/>
  <c r="B1131" i="1"/>
  <c r="B1132" i="1"/>
  <c r="B1133" i="1"/>
  <c r="B1134" i="1"/>
  <c r="D1134" i="1" s="1"/>
  <c r="B1135" i="1"/>
  <c r="B1136" i="1"/>
  <c r="D1136" i="1" s="1"/>
  <c r="B1137" i="1"/>
  <c r="D1137" i="1" s="1"/>
  <c r="B1138" i="1"/>
  <c r="B1139" i="1"/>
  <c r="B1140" i="1"/>
  <c r="B1141" i="1"/>
  <c r="B1142" i="1"/>
  <c r="D1142" i="1" s="1"/>
  <c r="B1143" i="1"/>
  <c r="B1144" i="1"/>
  <c r="D1144" i="1" s="1"/>
  <c r="B1145" i="1"/>
  <c r="D1145" i="1" s="1"/>
  <c r="B1146" i="1"/>
  <c r="B1147" i="1"/>
  <c r="B1148" i="1"/>
  <c r="B1149" i="1"/>
  <c r="B1150" i="1"/>
  <c r="D1150" i="1" s="1"/>
  <c r="B1151" i="1"/>
  <c r="B1152" i="1"/>
  <c r="B1153" i="1"/>
  <c r="B1154" i="1"/>
  <c r="B1155" i="1"/>
  <c r="B1156" i="1"/>
  <c r="B1157" i="1"/>
  <c r="B1158" i="1"/>
  <c r="D1158" i="1" s="1"/>
  <c r="B1159" i="1"/>
  <c r="B1160" i="1"/>
  <c r="D1160" i="1" s="1"/>
  <c r="B1161" i="1"/>
  <c r="D1161" i="1" s="1"/>
  <c r="B1162" i="1"/>
  <c r="B1163" i="1"/>
  <c r="B1164" i="1"/>
  <c r="B1165" i="1"/>
  <c r="B1166" i="1"/>
  <c r="D1166" i="1" s="1"/>
  <c r="B1167" i="1"/>
  <c r="B1168" i="1"/>
  <c r="D1168" i="1" s="1"/>
  <c r="B1169" i="1"/>
  <c r="D1169" i="1" s="1"/>
  <c r="B1170" i="1"/>
  <c r="B1171" i="1"/>
  <c r="B1172" i="1"/>
  <c r="B1173" i="1"/>
  <c r="B1174" i="1"/>
  <c r="D1174" i="1" s="1"/>
  <c r="B1175" i="1"/>
  <c r="B1176" i="1"/>
  <c r="D1176" i="1" s="1"/>
  <c r="B1177" i="1"/>
  <c r="D1177" i="1" s="1"/>
  <c r="B1178" i="1"/>
  <c r="B1179" i="1"/>
  <c r="B1180" i="1"/>
  <c r="B1181" i="1"/>
  <c r="B1182" i="1"/>
  <c r="D1182" i="1" s="1"/>
  <c r="B1183" i="1"/>
  <c r="B1184" i="1"/>
  <c r="D1184" i="1" s="1"/>
  <c r="B1185" i="1"/>
  <c r="D1185" i="1" s="1"/>
  <c r="B1186" i="1"/>
  <c r="B1187" i="1"/>
  <c r="B1188" i="1"/>
  <c r="B1189" i="1"/>
  <c r="B1190" i="1"/>
  <c r="D1190" i="1" s="1"/>
  <c r="B1191" i="1"/>
  <c r="B1192" i="1"/>
  <c r="D1192" i="1" s="1"/>
  <c r="B1193" i="1"/>
  <c r="D1193" i="1" s="1"/>
  <c r="B1194" i="1"/>
  <c r="B1195" i="1"/>
  <c r="B1196" i="1"/>
  <c r="B1197" i="1"/>
  <c r="B1198" i="1"/>
  <c r="D1198" i="1" s="1"/>
  <c r="B1199" i="1"/>
  <c r="B1200" i="1"/>
  <c r="D1200" i="1" s="1"/>
  <c r="B1201" i="1"/>
  <c r="D1201" i="1" s="1"/>
  <c r="B1202" i="1"/>
  <c r="B1203" i="1"/>
  <c r="B1204" i="1"/>
  <c r="B1205" i="1"/>
  <c r="B1206" i="1"/>
  <c r="B1207" i="1"/>
  <c r="B1208" i="1"/>
  <c r="D1208" i="1" s="1"/>
  <c r="B1209" i="1"/>
  <c r="D1209" i="1" s="1"/>
  <c r="B1210" i="1"/>
  <c r="B1211" i="1"/>
  <c r="B1212" i="1"/>
  <c r="B1213" i="1"/>
  <c r="B1214" i="1"/>
  <c r="D1214" i="1" s="1"/>
  <c r="B1215" i="1"/>
  <c r="B1216" i="1"/>
  <c r="D1216" i="1" s="1"/>
  <c r="B1217" i="1"/>
  <c r="B1218" i="1"/>
  <c r="B1219" i="1"/>
  <c r="B1220" i="1"/>
  <c r="B1221" i="1"/>
  <c r="B1222" i="1"/>
  <c r="D1222" i="1" s="1"/>
  <c r="B1223" i="1"/>
  <c r="B1224" i="1"/>
  <c r="D1224" i="1" s="1"/>
  <c r="B1225" i="1"/>
  <c r="D1225" i="1" s="1"/>
  <c r="B1226" i="1"/>
  <c r="B1227" i="1"/>
  <c r="B1228" i="1"/>
  <c r="B1229" i="1"/>
  <c r="B1230" i="1"/>
  <c r="D1230" i="1" s="1"/>
  <c r="B1231" i="1"/>
  <c r="B1232" i="1"/>
  <c r="D1232" i="1" s="1"/>
  <c r="B1233" i="1"/>
  <c r="D1233" i="1" s="1"/>
  <c r="B1234" i="1"/>
  <c r="B1235" i="1"/>
  <c r="B1236" i="1"/>
  <c r="B1237" i="1"/>
  <c r="B1238" i="1"/>
  <c r="B1239" i="1"/>
  <c r="B1240" i="1"/>
  <c r="D1240" i="1" s="1"/>
  <c r="B1241" i="1"/>
  <c r="D1241" i="1" s="1"/>
  <c r="B1242" i="1"/>
  <c r="B1243" i="1"/>
  <c r="B1244" i="1"/>
  <c r="B1245" i="1"/>
  <c r="B1246" i="1"/>
  <c r="B1247" i="1"/>
  <c r="B1248" i="1"/>
  <c r="D1248" i="1" s="1"/>
  <c r="B1249" i="1"/>
  <c r="D1249" i="1" s="1"/>
  <c r="B1250" i="1"/>
  <c r="B1251" i="1"/>
  <c r="B1252" i="1"/>
  <c r="B1253" i="1"/>
  <c r="B1254" i="1"/>
  <c r="B1255" i="1"/>
  <c r="B1256" i="1"/>
  <c r="D1256" i="1" s="1"/>
  <c r="B1257" i="1"/>
  <c r="D1257" i="1" s="1"/>
  <c r="B1258" i="1"/>
  <c r="B1259" i="1"/>
  <c r="B1260" i="1"/>
  <c r="B1261" i="1"/>
  <c r="B1262" i="1"/>
  <c r="D1262" i="1" s="1"/>
  <c r="B1263" i="1"/>
  <c r="B1264" i="1"/>
  <c r="D1264" i="1" s="1"/>
  <c r="B1265" i="1"/>
  <c r="D1265" i="1" s="1"/>
  <c r="B1266" i="1"/>
  <c r="B1267" i="1"/>
  <c r="B1268" i="1"/>
  <c r="B1269" i="1"/>
  <c r="B1270" i="1"/>
  <c r="D1270" i="1" s="1"/>
  <c r="B1271" i="1"/>
  <c r="B1272" i="1"/>
  <c r="D1272" i="1" s="1"/>
  <c r="B1273" i="1"/>
  <c r="D1273" i="1" s="1"/>
  <c r="B1274" i="1"/>
  <c r="B1275" i="1"/>
  <c r="B1276" i="1"/>
  <c r="B1277" i="1"/>
  <c r="B1278" i="1"/>
  <c r="D1278" i="1" s="1"/>
  <c r="B1279" i="1"/>
  <c r="B1280" i="1"/>
  <c r="D1280" i="1" s="1"/>
  <c r="B1281" i="1"/>
  <c r="D1281" i="1" s="1"/>
  <c r="B1282" i="1"/>
  <c r="B1283" i="1"/>
  <c r="B1284" i="1"/>
  <c r="B1285" i="1"/>
  <c r="B1286" i="1"/>
  <c r="D1286" i="1" s="1"/>
  <c r="B1287" i="1"/>
  <c r="B1288" i="1"/>
  <c r="D1288" i="1" s="1"/>
  <c r="B1289" i="1"/>
  <c r="B1290" i="1"/>
  <c r="B1291" i="1"/>
  <c r="B1292" i="1"/>
  <c r="B1293" i="1"/>
  <c r="B1294" i="1"/>
  <c r="D1294" i="1" s="1"/>
  <c r="B1295" i="1"/>
  <c r="B1296" i="1"/>
  <c r="D1296" i="1" s="1"/>
  <c r="B1297" i="1"/>
  <c r="D1297" i="1" s="1"/>
  <c r="B1298" i="1"/>
  <c r="B1299" i="1"/>
  <c r="B1300" i="1"/>
  <c r="B1301" i="1"/>
  <c r="B1302" i="1"/>
  <c r="D1302" i="1" s="1"/>
  <c r="B1303" i="1"/>
  <c r="B1304" i="1"/>
  <c r="D1304" i="1" s="1"/>
  <c r="B1305" i="1"/>
  <c r="D1305" i="1" s="1"/>
  <c r="B1306" i="1"/>
  <c r="B1307" i="1"/>
  <c r="B1308" i="1"/>
  <c r="B1309" i="1"/>
  <c r="B1310" i="1"/>
  <c r="B1311" i="1"/>
  <c r="B1312" i="1"/>
  <c r="D1312" i="1" s="1"/>
  <c r="B1313" i="1"/>
  <c r="D1313" i="1" s="1"/>
  <c r="B1314" i="1"/>
  <c r="B1315" i="1"/>
  <c r="B1316" i="1"/>
  <c r="B1317" i="1"/>
  <c r="B1318" i="1"/>
  <c r="B1319" i="1"/>
  <c r="B1320" i="1"/>
  <c r="D1320" i="1" s="1"/>
  <c r="B1321" i="1"/>
  <c r="B1322" i="1"/>
  <c r="B1323" i="1"/>
  <c r="B1324" i="1"/>
  <c r="B1325" i="1"/>
  <c r="B1326" i="1"/>
  <c r="B1327" i="1"/>
  <c r="B1328" i="1"/>
  <c r="D1328" i="1" s="1"/>
  <c r="B1329" i="1"/>
  <c r="D1329" i="1" s="1"/>
  <c r="B1330" i="1"/>
  <c r="B1331" i="1"/>
  <c r="B1332" i="1"/>
  <c r="B1333" i="1"/>
  <c r="B1334" i="1"/>
  <c r="B1335" i="1"/>
  <c r="B1336" i="1"/>
  <c r="D1336" i="1" s="1"/>
  <c r="B1337" i="1"/>
  <c r="D1337" i="1" s="1"/>
  <c r="B1338" i="1"/>
  <c r="B1339" i="1"/>
  <c r="B1340" i="1"/>
  <c r="B1341" i="1"/>
  <c r="B1342" i="1"/>
  <c r="D1342" i="1" s="1"/>
  <c r="B1343" i="1"/>
  <c r="B1344" i="1"/>
  <c r="D1344" i="1" s="1"/>
  <c r="B1345" i="1"/>
  <c r="D1345" i="1" s="1"/>
  <c r="B1346" i="1"/>
  <c r="B1347" i="1"/>
  <c r="B1348" i="1"/>
  <c r="B1349" i="1"/>
  <c r="B1350" i="1"/>
  <c r="D1350" i="1" s="1"/>
  <c r="B1351" i="1"/>
  <c r="B1352" i="1"/>
  <c r="D1352" i="1" s="1"/>
  <c r="B1353" i="1"/>
  <c r="D1353" i="1" s="1"/>
  <c r="B1354" i="1"/>
  <c r="B1355" i="1"/>
  <c r="B1356" i="1"/>
  <c r="B1357" i="1"/>
  <c r="B1358" i="1"/>
  <c r="D1358" i="1" s="1"/>
  <c r="B1359" i="1"/>
  <c r="B1360" i="1"/>
  <c r="D1360" i="1" s="1"/>
  <c r="B1361" i="1"/>
  <c r="D1361" i="1" s="1"/>
  <c r="B1362" i="1"/>
  <c r="B1363" i="1"/>
  <c r="B1364" i="1"/>
  <c r="B1365" i="1"/>
  <c r="B1366" i="1"/>
  <c r="B1367" i="1"/>
  <c r="B1368" i="1"/>
  <c r="D1368" i="1" s="1"/>
  <c r="B1369" i="1"/>
  <c r="D1369" i="1" s="1"/>
  <c r="B1370" i="1"/>
  <c r="B1371" i="1"/>
  <c r="B1372" i="1"/>
  <c r="B1373" i="1"/>
  <c r="B1374" i="1"/>
  <c r="D1374" i="1" s="1"/>
  <c r="B1375" i="1"/>
  <c r="B1376" i="1"/>
  <c r="D1376" i="1" s="1"/>
  <c r="B1377" i="1"/>
  <c r="D1377" i="1" s="1"/>
  <c r="B1378" i="1"/>
  <c r="B1379" i="1"/>
  <c r="B1380" i="1"/>
  <c r="B1381" i="1"/>
  <c r="B1382" i="1"/>
  <c r="B1383" i="1"/>
  <c r="B1384" i="1"/>
  <c r="D1384" i="1" s="1"/>
  <c r="B1385" i="1"/>
  <c r="D1385" i="1" s="1"/>
  <c r="B1386" i="1"/>
  <c r="B1387" i="1"/>
  <c r="B1388" i="1"/>
  <c r="B1389" i="1"/>
  <c r="B1390" i="1"/>
  <c r="B1391" i="1"/>
  <c r="B1392" i="1"/>
  <c r="D1392" i="1" s="1"/>
  <c r="B1393" i="1"/>
  <c r="D1393" i="1" s="1"/>
  <c r="B1394" i="1"/>
  <c r="B1395" i="1"/>
  <c r="B1396" i="1"/>
  <c r="B1397" i="1"/>
  <c r="B1398" i="1"/>
  <c r="B1399" i="1"/>
  <c r="B1400" i="1"/>
  <c r="D1400" i="1" s="1"/>
  <c r="B1401" i="1"/>
  <c r="B1402" i="1"/>
  <c r="B1403" i="1"/>
  <c r="B1404" i="1"/>
  <c r="B1405" i="1"/>
  <c r="B1406" i="1"/>
  <c r="D1406" i="1" s="1"/>
  <c r="B1407" i="1"/>
  <c r="B1408" i="1"/>
  <c r="D1408" i="1" s="1"/>
  <c r="B1409" i="1"/>
  <c r="D1409" i="1" s="1"/>
  <c r="B1410" i="1"/>
  <c r="B1411" i="1"/>
  <c r="B1412" i="1"/>
  <c r="B1413" i="1"/>
  <c r="B1414" i="1"/>
  <c r="D1414" i="1" s="1"/>
  <c r="B1415" i="1"/>
  <c r="B1416" i="1"/>
  <c r="D1416" i="1" s="1"/>
  <c r="B1417" i="1"/>
  <c r="D1417" i="1" s="1"/>
  <c r="B1418" i="1"/>
  <c r="B1419" i="1"/>
  <c r="B1420" i="1"/>
  <c r="B1421" i="1"/>
  <c r="B1422" i="1"/>
  <c r="D1422" i="1" s="1"/>
  <c r="B1423" i="1"/>
  <c r="B1424" i="1"/>
  <c r="D1424" i="1" s="1"/>
  <c r="B1425" i="1"/>
  <c r="D1425" i="1" s="1"/>
  <c r="B1426" i="1"/>
  <c r="B1427" i="1"/>
  <c r="B1428" i="1"/>
  <c r="B1429" i="1"/>
  <c r="B1430" i="1"/>
  <c r="B1431" i="1"/>
  <c r="B1432" i="1"/>
  <c r="D1432" i="1" s="1"/>
  <c r="B1433" i="1"/>
  <c r="D1433" i="1" s="1"/>
  <c r="B1434" i="1"/>
  <c r="B1435" i="1"/>
  <c r="B1436" i="1"/>
  <c r="B1437" i="1"/>
  <c r="B1438" i="1"/>
  <c r="B1439" i="1"/>
  <c r="B1440" i="1"/>
  <c r="D1440" i="1" s="1"/>
  <c r="B1441" i="1"/>
  <c r="D1441" i="1" s="1"/>
  <c r="B1442" i="1"/>
  <c r="B1443" i="1"/>
  <c r="B1444" i="1"/>
  <c r="B1445" i="1"/>
  <c r="B1446" i="1"/>
  <c r="D1446" i="1" s="1"/>
  <c r="B1447" i="1"/>
  <c r="B1448" i="1"/>
  <c r="D1448" i="1" s="1"/>
  <c r="B1449" i="1"/>
  <c r="D1449" i="1" s="1"/>
  <c r="B1450" i="1"/>
  <c r="B1451" i="1"/>
  <c r="B1452" i="1"/>
  <c r="B1453" i="1"/>
  <c r="B1454" i="1"/>
  <c r="D1454" i="1" s="1"/>
  <c r="B1455" i="1"/>
  <c r="B1456" i="1"/>
  <c r="D1456" i="1" s="1"/>
  <c r="B1457" i="1"/>
  <c r="D1457" i="1" s="1"/>
  <c r="B1458" i="1"/>
  <c r="B1459" i="1"/>
  <c r="B1460" i="1"/>
  <c r="B1461" i="1"/>
  <c r="B1462" i="1"/>
  <c r="B1463" i="1"/>
  <c r="B1464" i="1"/>
  <c r="D1464" i="1" s="1"/>
  <c r="B1465" i="1"/>
  <c r="D1465" i="1" s="1"/>
  <c r="B1466" i="1"/>
  <c r="B1467" i="1"/>
  <c r="B1468" i="1"/>
  <c r="B1469" i="1"/>
  <c r="B1470" i="1"/>
  <c r="D1470" i="1" s="1"/>
  <c r="B1471" i="1"/>
  <c r="B1472" i="1"/>
  <c r="D1472" i="1" s="1"/>
  <c r="B1473" i="1"/>
  <c r="B1474" i="1"/>
  <c r="B1475" i="1"/>
  <c r="B1476" i="1"/>
  <c r="B1477" i="1"/>
  <c r="B1478" i="1"/>
  <c r="D1478" i="1" s="1"/>
  <c r="B1479" i="1"/>
  <c r="B1480" i="1"/>
  <c r="D1480" i="1" s="1"/>
  <c r="B1481" i="1"/>
  <c r="D1481" i="1" s="1"/>
  <c r="B1482" i="1"/>
  <c r="B1483" i="1"/>
  <c r="B1484" i="1"/>
  <c r="B1485" i="1"/>
  <c r="B1486" i="1"/>
  <c r="D1486" i="1" s="1"/>
  <c r="B1487" i="1"/>
  <c r="B1488" i="1"/>
  <c r="D1488" i="1" s="1"/>
  <c r="B1489" i="1"/>
  <c r="D1489" i="1" s="1"/>
  <c r="B1490" i="1"/>
  <c r="B1491" i="1"/>
  <c r="B1492" i="1"/>
  <c r="B1493" i="1"/>
  <c r="B1494" i="1"/>
  <c r="B1495" i="1"/>
  <c r="B1496" i="1"/>
  <c r="D1496" i="1" s="1"/>
  <c r="B1497" i="1"/>
  <c r="D1497" i="1" s="1"/>
  <c r="B1498" i="1"/>
  <c r="B1499" i="1"/>
  <c r="B1500" i="1"/>
  <c r="B1501" i="1"/>
  <c r="B1502" i="1"/>
  <c r="B1503" i="1"/>
  <c r="B1504" i="1"/>
  <c r="D1504" i="1" s="1"/>
  <c r="B1505" i="1"/>
  <c r="D1505" i="1" s="1"/>
  <c r="B1506" i="1"/>
  <c r="B1507" i="1"/>
  <c r="B1508" i="1"/>
  <c r="B1509" i="1"/>
  <c r="B1510" i="1"/>
  <c r="B1511" i="1"/>
  <c r="B1512" i="1"/>
  <c r="D1512" i="1" s="1"/>
  <c r="B1513" i="1"/>
  <c r="D1513" i="1" s="1"/>
  <c r="B1514" i="1"/>
  <c r="B1515" i="1"/>
  <c r="B1516" i="1"/>
  <c r="B1517" i="1"/>
  <c r="B1518" i="1"/>
  <c r="D1518" i="1" s="1"/>
  <c r="B1519" i="1"/>
  <c r="B1520" i="1"/>
  <c r="D1520" i="1" s="1"/>
  <c r="B1521" i="1"/>
  <c r="D1521" i="1" s="1"/>
  <c r="B1522" i="1"/>
  <c r="B1523" i="1"/>
  <c r="B1524" i="1"/>
  <c r="B1525" i="1"/>
  <c r="B1526" i="1"/>
  <c r="D1526" i="1" s="1"/>
  <c r="B1527" i="1"/>
  <c r="B1528" i="1"/>
  <c r="D1528" i="1" s="1"/>
  <c r="B1529" i="1"/>
  <c r="D1529" i="1" s="1"/>
  <c r="B1530" i="1"/>
  <c r="B1531" i="1"/>
  <c r="B1532" i="1"/>
  <c r="B1533" i="1"/>
  <c r="B1534" i="1"/>
  <c r="D1534" i="1" s="1"/>
  <c r="B1535" i="1"/>
  <c r="B1536" i="1"/>
  <c r="D1536" i="1" s="1"/>
  <c r="B1537" i="1"/>
  <c r="D1537" i="1" s="1"/>
  <c r="B1538" i="1"/>
  <c r="B1539" i="1"/>
  <c r="B1540" i="1"/>
  <c r="B1541" i="1"/>
  <c r="B1542" i="1"/>
  <c r="D1542" i="1" s="1"/>
  <c r="B1543" i="1"/>
  <c r="B1544" i="1"/>
  <c r="D1544" i="1" s="1"/>
  <c r="B1545" i="1"/>
  <c r="B1546" i="1"/>
  <c r="B1547" i="1"/>
  <c r="B1548" i="1"/>
  <c r="B1549" i="1"/>
  <c r="B1550" i="1"/>
  <c r="D1550" i="1" s="1"/>
  <c r="B1551" i="1"/>
  <c r="B1552" i="1"/>
  <c r="D1552" i="1" s="1"/>
  <c r="B1553" i="1"/>
  <c r="D1553" i="1" s="1"/>
  <c r="B1554" i="1"/>
  <c r="B1555" i="1"/>
  <c r="B1556" i="1"/>
  <c r="B1557" i="1"/>
  <c r="B1558" i="1"/>
  <c r="D1558" i="1" s="1"/>
  <c r="B1559" i="1"/>
  <c r="B1560" i="1"/>
  <c r="D1560" i="1" s="1"/>
  <c r="B1561" i="1"/>
  <c r="D1561" i="1" s="1"/>
  <c r="B1562" i="1"/>
  <c r="B1563" i="1"/>
  <c r="B1564" i="1"/>
  <c r="B1565" i="1"/>
  <c r="B1566" i="1"/>
  <c r="B1567" i="1"/>
  <c r="B1568" i="1"/>
  <c r="D1568" i="1" s="1"/>
  <c r="B1569" i="1"/>
  <c r="D1569" i="1" s="1"/>
  <c r="B1570" i="1"/>
  <c r="B1571" i="1"/>
  <c r="B1572" i="1"/>
  <c r="B1573" i="1"/>
  <c r="B1574" i="1"/>
  <c r="B1575" i="1"/>
  <c r="B1576" i="1"/>
  <c r="D1576" i="1" s="1"/>
  <c r="B1577" i="1"/>
  <c r="B1578" i="1"/>
  <c r="B1579" i="1"/>
  <c r="B1580" i="1"/>
  <c r="B1581" i="1"/>
  <c r="B1582" i="1"/>
  <c r="B1583" i="1"/>
  <c r="B1584" i="1"/>
  <c r="D1584" i="1" s="1"/>
  <c r="B1585" i="1"/>
  <c r="D1585" i="1" s="1"/>
  <c r="B1586" i="1"/>
  <c r="B1587" i="1"/>
  <c r="B1588" i="1"/>
  <c r="B1589" i="1"/>
  <c r="B1590" i="1"/>
  <c r="B1591" i="1"/>
  <c r="B1592" i="1"/>
  <c r="D1592" i="1" s="1"/>
  <c r="B1593" i="1"/>
  <c r="D1593" i="1" s="1"/>
  <c r="B1594" i="1"/>
  <c r="B1595" i="1"/>
  <c r="B1596" i="1"/>
  <c r="B1597" i="1"/>
  <c r="B1598" i="1"/>
  <c r="D1598" i="1" s="1"/>
  <c r="B1599" i="1"/>
  <c r="B1600" i="1"/>
  <c r="D1600" i="1" s="1"/>
  <c r="B1601" i="1"/>
  <c r="D1601" i="1" s="1"/>
  <c r="B1602" i="1"/>
  <c r="B1603" i="1"/>
  <c r="B1604" i="1"/>
  <c r="B1605" i="1"/>
  <c r="B1606" i="1"/>
  <c r="D1606" i="1" s="1"/>
  <c r="B1607" i="1"/>
  <c r="B1608" i="1"/>
  <c r="D1608" i="1" s="1"/>
  <c r="B1609" i="1"/>
  <c r="D1609" i="1" s="1"/>
  <c r="B1610" i="1"/>
  <c r="B1611" i="1"/>
  <c r="B1612" i="1"/>
  <c r="B1613" i="1"/>
  <c r="B1614" i="1"/>
  <c r="D1614" i="1" s="1"/>
  <c r="B1615" i="1"/>
  <c r="B1616" i="1"/>
  <c r="D1616" i="1" s="1"/>
  <c r="B1617" i="1"/>
  <c r="D1617" i="1" s="1"/>
  <c r="B1618" i="1"/>
  <c r="B1619" i="1"/>
  <c r="B1620" i="1"/>
  <c r="B1621" i="1"/>
  <c r="B1622" i="1"/>
  <c r="B1623" i="1"/>
  <c r="B1624" i="1"/>
  <c r="D1624" i="1" s="1"/>
  <c r="B1625" i="1"/>
  <c r="D1625" i="1" s="1"/>
  <c r="B1626" i="1"/>
  <c r="B1627" i="1"/>
  <c r="B1628" i="1"/>
  <c r="B1629" i="1"/>
  <c r="B1630" i="1"/>
  <c r="D1630" i="1" s="1"/>
  <c r="B1631" i="1"/>
  <c r="B1632" i="1"/>
  <c r="D1632" i="1" s="1"/>
  <c r="B1633" i="1"/>
  <c r="D1633" i="1" s="1"/>
  <c r="B1634" i="1"/>
  <c r="B1635" i="1"/>
  <c r="B1636" i="1"/>
  <c r="B1637" i="1"/>
  <c r="B1638" i="1"/>
  <c r="B1639" i="1"/>
  <c r="B1640" i="1"/>
  <c r="D1640" i="1" s="1"/>
  <c r="B1641" i="1"/>
  <c r="D1641" i="1" s="1"/>
  <c r="B1642" i="1"/>
  <c r="B1643" i="1"/>
  <c r="B1644" i="1"/>
  <c r="B1645" i="1"/>
  <c r="B1646" i="1"/>
  <c r="B1647" i="1"/>
  <c r="B1648" i="1"/>
  <c r="D1648" i="1" s="1"/>
  <c r="B1649" i="1"/>
  <c r="D1649" i="1" s="1"/>
  <c r="B1650" i="1"/>
  <c r="B1651" i="1"/>
  <c r="B1652" i="1"/>
  <c r="B1653" i="1"/>
  <c r="B1654" i="1"/>
  <c r="B1655" i="1"/>
  <c r="B1656" i="1"/>
  <c r="D1656" i="1" s="1"/>
  <c r="B1657" i="1"/>
  <c r="B1658" i="1"/>
  <c r="B1659" i="1"/>
  <c r="B1660" i="1"/>
  <c r="B1661" i="1"/>
  <c r="B1662" i="1"/>
  <c r="D1662" i="1" s="1"/>
  <c r="B1663" i="1"/>
  <c r="B1664" i="1"/>
  <c r="D1664" i="1" s="1"/>
  <c r="B1665" i="1"/>
  <c r="D1665" i="1" s="1"/>
  <c r="B1666" i="1"/>
  <c r="B1667" i="1"/>
  <c r="B1668" i="1"/>
  <c r="B1669" i="1"/>
  <c r="B1670" i="1"/>
  <c r="D1670" i="1" s="1"/>
  <c r="B1671" i="1"/>
  <c r="B1672" i="1"/>
  <c r="D1672" i="1" s="1"/>
  <c r="B1673" i="1"/>
  <c r="D1673" i="1" s="1"/>
  <c r="B1674" i="1"/>
  <c r="B1675" i="1"/>
  <c r="B1676" i="1"/>
  <c r="B1677" i="1"/>
  <c r="B1678" i="1"/>
  <c r="D1678" i="1" s="1"/>
  <c r="B1679" i="1"/>
  <c r="B1680" i="1"/>
  <c r="D1680" i="1" s="1"/>
  <c r="B1681" i="1"/>
  <c r="D1681" i="1" s="1"/>
  <c r="B1682" i="1"/>
  <c r="B1683" i="1"/>
  <c r="B1684" i="1"/>
  <c r="B1685" i="1"/>
  <c r="B1686" i="1"/>
  <c r="D1686" i="1" s="1"/>
  <c r="B1687" i="1"/>
  <c r="B1688" i="1"/>
  <c r="D1688" i="1" s="1"/>
  <c r="B1689" i="1"/>
  <c r="D1689" i="1" s="1"/>
  <c r="B1690" i="1"/>
  <c r="B1691" i="1"/>
  <c r="B1692" i="1"/>
  <c r="B1693" i="1"/>
  <c r="B1694" i="1"/>
  <c r="D1694" i="1" s="1"/>
  <c r="B1695" i="1"/>
  <c r="B1696" i="1"/>
  <c r="D1696" i="1" s="1"/>
  <c r="B1697" i="1"/>
  <c r="D1697" i="1" s="1"/>
  <c r="B1698" i="1"/>
  <c r="B1699" i="1"/>
  <c r="B1700" i="1"/>
  <c r="B1701" i="1"/>
  <c r="B1702" i="1"/>
  <c r="D1702" i="1" s="1"/>
  <c r="B1703" i="1"/>
  <c r="B1704" i="1"/>
  <c r="B1705" i="1"/>
  <c r="D1705" i="1" s="1"/>
  <c r="B1706" i="1"/>
  <c r="B1707" i="1"/>
  <c r="B1708" i="1"/>
  <c r="B1709" i="1"/>
  <c r="B1710" i="1"/>
  <c r="D1710" i="1" s="1"/>
  <c r="B1711" i="1"/>
  <c r="B1712" i="1"/>
  <c r="B1713" i="1"/>
  <c r="B1714" i="1"/>
  <c r="B1715" i="1"/>
  <c r="B1716" i="1"/>
  <c r="B1717" i="1"/>
  <c r="B1718" i="1"/>
  <c r="D1718" i="1" s="1"/>
  <c r="B1719" i="1"/>
  <c r="B1720" i="1"/>
  <c r="D1720" i="1" s="1"/>
  <c r="B1721" i="1"/>
  <c r="D1721" i="1" s="1"/>
  <c r="B1722" i="1"/>
  <c r="B1723" i="1"/>
  <c r="B1724" i="1"/>
  <c r="B1725" i="1"/>
  <c r="B1726" i="1"/>
  <c r="D1726" i="1" s="1"/>
  <c r="B1727" i="1"/>
  <c r="B1728" i="1"/>
  <c r="D1728" i="1" s="1"/>
  <c r="B1729" i="1"/>
  <c r="D1729" i="1" s="1"/>
  <c r="B1730" i="1"/>
  <c r="B1731" i="1"/>
  <c r="B1732" i="1"/>
  <c r="B1733" i="1"/>
  <c r="B1734" i="1"/>
  <c r="D1734" i="1" s="1"/>
  <c r="B1735" i="1"/>
  <c r="B1736" i="1"/>
  <c r="D1736" i="1" s="1"/>
  <c r="B1737" i="1"/>
  <c r="D1737" i="1" s="1"/>
  <c r="B1738" i="1"/>
  <c r="B1739" i="1"/>
  <c r="B1740" i="1"/>
  <c r="B1741" i="1"/>
  <c r="B1742" i="1"/>
  <c r="D1742" i="1" s="1"/>
  <c r="B1743" i="1"/>
  <c r="B1744" i="1"/>
  <c r="D1744" i="1" s="1"/>
  <c r="B1745" i="1"/>
  <c r="D1745" i="1" s="1"/>
  <c r="B1746" i="1"/>
  <c r="B1747" i="1"/>
  <c r="B1748" i="1"/>
  <c r="B1749" i="1"/>
  <c r="B1750" i="1"/>
  <c r="D1750" i="1" s="1"/>
  <c r="B1751" i="1"/>
  <c r="B1752" i="1"/>
  <c r="D1752" i="1" s="1"/>
  <c r="B1753" i="1"/>
  <c r="D1753" i="1" s="1"/>
  <c r="B1754" i="1"/>
  <c r="B1755" i="1"/>
  <c r="B1756" i="1"/>
  <c r="B1757" i="1"/>
  <c r="B1758" i="1"/>
  <c r="D1758" i="1" s="1"/>
  <c r="B1759" i="1"/>
  <c r="B1760" i="1"/>
  <c r="D1760" i="1" s="1"/>
  <c r="B1761" i="1"/>
  <c r="D1761" i="1" s="1"/>
  <c r="B1762" i="1"/>
  <c r="B1763" i="1"/>
  <c r="B1764" i="1"/>
  <c r="B1765" i="1"/>
  <c r="B1766" i="1"/>
  <c r="D1766" i="1" s="1"/>
  <c r="B1767" i="1"/>
  <c r="B1768" i="1"/>
  <c r="B1769" i="1"/>
  <c r="D1769" i="1" s="1"/>
  <c r="B1770" i="1"/>
  <c r="B1771" i="1"/>
  <c r="B1772" i="1"/>
  <c r="B1773" i="1"/>
  <c r="B1774" i="1"/>
  <c r="D1774" i="1" s="1"/>
  <c r="B1775" i="1"/>
  <c r="B1776" i="1"/>
  <c r="B1777" i="1"/>
  <c r="B1778" i="1"/>
  <c r="B1779" i="1"/>
  <c r="B1780" i="1"/>
  <c r="B1781" i="1"/>
  <c r="B1782" i="1"/>
  <c r="D1782" i="1" s="1"/>
  <c r="B1783" i="1"/>
  <c r="B1784" i="1"/>
  <c r="D1784" i="1" s="1"/>
  <c r="B1785" i="1"/>
  <c r="D1785" i="1" s="1"/>
  <c r="B1786" i="1"/>
  <c r="B1787" i="1"/>
  <c r="B1788" i="1"/>
  <c r="B1789" i="1"/>
  <c r="B1790" i="1"/>
  <c r="D1790" i="1" s="1"/>
  <c r="B1791" i="1"/>
  <c r="B1792" i="1"/>
  <c r="D1792" i="1" s="1"/>
  <c r="B1793" i="1"/>
  <c r="D1793" i="1" s="1"/>
  <c r="B1794" i="1"/>
  <c r="B1795" i="1"/>
  <c r="B1796" i="1"/>
  <c r="B1797" i="1"/>
  <c r="B1798" i="1"/>
  <c r="D1798" i="1" s="1"/>
  <c r="B1799" i="1"/>
  <c r="B1800" i="1"/>
  <c r="D1800" i="1" s="1"/>
  <c r="B1801" i="1"/>
  <c r="D1801" i="1" s="1"/>
  <c r="B1802" i="1"/>
  <c r="B1803" i="1"/>
  <c r="B1804" i="1"/>
  <c r="B1805" i="1"/>
  <c r="B1806" i="1"/>
  <c r="D1806" i="1" s="1"/>
  <c r="B1807" i="1"/>
  <c r="B1808" i="1"/>
  <c r="D1808" i="1" s="1"/>
  <c r="B1809" i="1"/>
  <c r="D1809" i="1" s="1"/>
  <c r="B1810" i="1"/>
  <c r="B1811" i="1"/>
  <c r="B1812" i="1"/>
  <c r="B1813" i="1"/>
  <c r="B1814" i="1"/>
  <c r="D1814" i="1" s="1"/>
  <c r="B1815" i="1"/>
  <c r="B1816" i="1"/>
  <c r="D1816" i="1" s="1"/>
  <c r="B1817" i="1"/>
  <c r="D1817" i="1" s="1"/>
  <c r="B1818" i="1"/>
  <c r="B1819" i="1"/>
  <c r="B1820" i="1"/>
  <c r="B1821" i="1"/>
  <c r="B1822" i="1"/>
  <c r="D1822" i="1" s="1"/>
  <c r="B1823" i="1"/>
  <c r="B1824" i="1"/>
  <c r="D1824" i="1" s="1"/>
  <c r="B1825" i="1"/>
  <c r="D1825" i="1" s="1"/>
  <c r="B1826" i="1"/>
  <c r="B1827" i="1"/>
  <c r="B1828" i="1"/>
  <c r="B1829" i="1"/>
  <c r="B1830" i="1"/>
  <c r="D1830" i="1" s="1"/>
  <c r="B1831" i="1"/>
  <c r="B1832" i="1"/>
  <c r="B1833" i="1"/>
  <c r="D1833" i="1" s="1"/>
  <c r="B1834" i="1"/>
  <c r="B1835" i="1"/>
  <c r="B1836" i="1"/>
  <c r="B1837" i="1"/>
  <c r="B1838" i="1"/>
  <c r="D1838" i="1" s="1"/>
  <c r="B1839" i="1"/>
  <c r="B1840" i="1"/>
  <c r="B1841" i="1"/>
  <c r="B1842" i="1"/>
  <c r="B1843" i="1"/>
  <c r="B1844" i="1"/>
  <c r="B1845" i="1"/>
  <c r="B1846" i="1"/>
  <c r="D1846" i="1" s="1"/>
  <c r="B1847" i="1"/>
  <c r="B1848" i="1"/>
  <c r="D1848" i="1" s="1"/>
  <c r="B1849" i="1"/>
  <c r="D1849" i="1" s="1"/>
  <c r="B1850" i="1"/>
  <c r="B1851" i="1"/>
  <c r="B1852" i="1"/>
  <c r="B1853" i="1"/>
  <c r="B1854" i="1"/>
  <c r="D1854" i="1" s="1"/>
  <c r="B1855" i="1"/>
  <c r="B1856" i="1"/>
  <c r="D1856" i="1" s="1"/>
  <c r="B1857" i="1"/>
  <c r="D1857" i="1" s="1"/>
  <c r="B1858" i="1"/>
  <c r="B1859" i="1"/>
  <c r="B1860" i="1"/>
  <c r="B1861" i="1"/>
  <c r="B1862" i="1"/>
  <c r="D1862" i="1" s="1"/>
  <c r="B1863" i="1"/>
  <c r="B1864" i="1"/>
  <c r="D1864" i="1" s="1"/>
  <c r="B1865" i="1"/>
  <c r="D1865" i="1" s="1"/>
  <c r="B1866" i="1"/>
  <c r="B1867" i="1"/>
  <c r="B1868" i="1"/>
  <c r="B1869" i="1"/>
  <c r="B1870" i="1"/>
  <c r="D1870" i="1" s="1"/>
  <c r="B1871" i="1"/>
  <c r="B1872" i="1"/>
  <c r="D1872" i="1" s="1"/>
  <c r="B1873" i="1"/>
  <c r="D1873" i="1" s="1"/>
  <c r="B1874" i="1"/>
  <c r="B1875" i="1"/>
  <c r="B1876" i="1"/>
  <c r="B1877" i="1"/>
  <c r="B1878" i="1"/>
  <c r="D1878" i="1" s="1"/>
  <c r="B1879" i="1"/>
  <c r="B1880" i="1"/>
  <c r="D1880" i="1" s="1"/>
  <c r="B1881" i="1"/>
  <c r="D1881" i="1" s="1"/>
  <c r="B1882" i="1"/>
  <c r="B1883" i="1"/>
  <c r="B1884" i="1"/>
  <c r="B1885" i="1"/>
  <c r="B1886" i="1"/>
  <c r="D1886" i="1" s="1"/>
  <c r="B1887" i="1"/>
  <c r="B1888" i="1"/>
  <c r="D1888" i="1" s="1"/>
  <c r="B1889" i="1"/>
  <c r="D1889" i="1" s="1"/>
  <c r="B1890" i="1"/>
  <c r="B1891" i="1"/>
  <c r="B1892" i="1"/>
  <c r="B1893" i="1"/>
  <c r="B1894" i="1"/>
  <c r="D1894" i="1" s="1"/>
  <c r="B1895" i="1"/>
  <c r="B1896" i="1"/>
  <c r="B1897" i="1"/>
  <c r="D1897" i="1" s="1"/>
  <c r="B1898" i="1"/>
  <c r="B1899" i="1"/>
  <c r="B1900" i="1"/>
  <c r="B1901" i="1"/>
  <c r="B1902" i="1"/>
  <c r="D1902" i="1" s="1"/>
  <c r="B1903" i="1"/>
  <c r="B1904" i="1"/>
  <c r="B1905" i="1"/>
  <c r="B1906" i="1"/>
  <c r="B1907" i="1"/>
  <c r="B1908" i="1"/>
  <c r="B1909" i="1"/>
  <c r="B1910" i="1"/>
  <c r="D1910" i="1" s="1"/>
  <c r="B1911" i="1"/>
  <c r="B1912" i="1"/>
  <c r="D1912" i="1" s="1"/>
  <c r="B1913" i="1"/>
  <c r="D1913" i="1" s="1"/>
  <c r="B1914" i="1"/>
  <c r="B1915" i="1"/>
  <c r="B1916" i="1"/>
  <c r="B1917" i="1"/>
  <c r="B1918" i="1"/>
  <c r="D1918" i="1" s="1"/>
  <c r="B1919" i="1"/>
  <c r="B1920" i="1"/>
  <c r="D1920" i="1" s="1"/>
  <c r="B1921" i="1"/>
  <c r="D1921" i="1" s="1"/>
  <c r="B1922" i="1"/>
  <c r="B1923" i="1"/>
  <c r="B1924" i="1"/>
  <c r="B1925" i="1"/>
  <c r="B1926" i="1"/>
  <c r="D1926" i="1" s="1"/>
  <c r="B1927" i="1"/>
  <c r="B1928" i="1"/>
  <c r="D1928" i="1" s="1"/>
  <c r="B1929" i="1"/>
  <c r="D1929" i="1" s="1"/>
  <c r="B1930" i="1"/>
  <c r="B1931" i="1"/>
  <c r="B1932" i="1"/>
  <c r="B1933" i="1"/>
  <c r="B1934" i="1"/>
  <c r="D1934" i="1" s="1"/>
  <c r="B1935" i="1"/>
  <c r="B1936" i="1"/>
  <c r="D1936" i="1" s="1"/>
  <c r="B1937" i="1"/>
  <c r="D1937" i="1" s="1"/>
  <c r="B1938" i="1"/>
  <c r="B1939" i="1"/>
  <c r="B1940" i="1"/>
  <c r="B1941" i="1"/>
  <c r="B1942" i="1"/>
  <c r="D1942" i="1" s="1"/>
  <c r="B1943" i="1"/>
  <c r="B1944" i="1"/>
  <c r="D1944" i="1" s="1"/>
  <c r="B1945" i="1"/>
  <c r="D1945" i="1" s="1"/>
  <c r="B1946" i="1"/>
  <c r="B1947" i="1"/>
  <c r="B1948" i="1"/>
  <c r="B1949" i="1"/>
  <c r="B1950" i="1"/>
  <c r="D1950" i="1" s="1"/>
  <c r="B1951" i="1"/>
  <c r="B1952" i="1"/>
  <c r="D1952" i="1" s="1"/>
  <c r="B1953" i="1"/>
  <c r="D1953" i="1" s="1"/>
  <c r="B1954" i="1"/>
  <c r="B1955" i="1"/>
  <c r="B1956" i="1"/>
  <c r="B1957" i="1"/>
  <c r="B1958" i="1"/>
  <c r="D1958" i="1" s="1"/>
  <c r="B1959" i="1"/>
  <c r="B1960" i="1"/>
  <c r="B1961" i="1"/>
  <c r="D1961" i="1" s="1"/>
  <c r="B1962" i="1"/>
  <c r="B1963" i="1"/>
  <c r="B1964" i="1"/>
  <c r="B1965" i="1"/>
  <c r="B1966" i="1"/>
  <c r="D1966" i="1" s="1"/>
  <c r="B1967" i="1"/>
  <c r="B1968" i="1"/>
  <c r="B1969" i="1"/>
  <c r="B1970" i="1"/>
  <c r="B1971" i="1"/>
  <c r="B1972" i="1"/>
  <c r="B1973" i="1"/>
  <c r="B1974" i="1"/>
  <c r="D1974" i="1" s="1"/>
  <c r="B1975" i="1"/>
  <c r="B1976" i="1"/>
  <c r="D1976" i="1" s="1"/>
  <c r="B1977" i="1"/>
  <c r="D1977" i="1" s="1"/>
  <c r="B1978" i="1"/>
  <c r="B1979" i="1"/>
  <c r="B1980" i="1"/>
  <c r="B1981" i="1"/>
  <c r="B1982" i="1"/>
  <c r="D1982" i="1" s="1"/>
  <c r="B1983" i="1"/>
  <c r="B1984" i="1"/>
  <c r="D1984" i="1" s="1"/>
  <c r="B1985" i="1"/>
  <c r="D1985" i="1" s="1"/>
  <c r="B1986" i="1"/>
  <c r="B1987" i="1"/>
  <c r="B1988" i="1"/>
  <c r="B1989" i="1"/>
  <c r="B1990" i="1"/>
  <c r="D1990" i="1" s="1"/>
  <c r="B1991" i="1"/>
  <c r="B1992" i="1"/>
  <c r="D1992" i="1" s="1"/>
  <c r="B1993" i="1"/>
  <c r="D1993" i="1" s="1"/>
  <c r="B1994" i="1"/>
  <c r="B1995" i="1"/>
  <c r="B1996" i="1"/>
  <c r="B1997" i="1"/>
  <c r="B1998" i="1"/>
  <c r="D1998" i="1" s="1"/>
  <c r="B1999" i="1"/>
  <c r="B2000" i="1"/>
  <c r="D2000" i="1" s="1"/>
  <c r="B2001" i="1"/>
  <c r="D2001" i="1" s="1"/>
  <c r="B2002" i="1"/>
  <c r="B2003" i="1"/>
  <c r="B2004" i="1"/>
  <c r="B2005" i="1"/>
  <c r="B2006" i="1"/>
  <c r="D2006" i="1" s="1"/>
  <c r="B2007" i="1"/>
  <c r="B2008" i="1"/>
  <c r="D2008" i="1" s="1"/>
  <c r="B2009" i="1"/>
  <c r="D2009" i="1" s="1"/>
  <c r="B2010" i="1"/>
  <c r="B2011" i="1"/>
  <c r="B2012" i="1"/>
  <c r="B2013" i="1"/>
  <c r="B2014" i="1"/>
  <c r="D2014" i="1" s="1"/>
  <c r="B2015" i="1"/>
  <c r="B2016" i="1"/>
  <c r="D2016" i="1" s="1"/>
  <c r="B2017" i="1"/>
  <c r="D2017" i="1" s="1"/>
  <c r="B2018" i="1"/>
  <c r="B2019" i="1"/>
  <c r="B2020" i="1"/>
  <c r="B2021" i="1"/>
  <c r="B2022" i="1"/>
  <c r="D2022" i="1" s="1"/>
  <c r="B2023" i="1"/>
  <c r="B2024" i="1"/>
  <c r="B2025" i="1"/>
  <c r="D2025" i="1" s="1"/>
  <c r="B2026" i="1"/>
  <c r="B2027" i="1"/>
  <c r="B2028" i="1"/>
  <c r="B2029" i="1"/>
  <c r="B2030" i="1"/>
  <c r="D2030" i="1" s="1"/>
  <c r="B2031" i="1"/>
  <c r="B2032" i="1"/>
  <c r="B2033" i="1"/>
  <c r="B2034" i="1"/>
  <c r="B2035" i="1"/>
  <c r="B2036" i="1"/>
  <c r="B2037" i="1"/>
  <c r="B2038" i="1"/>
  <c r="D2038" i="1" s="1"/>
  <c r="B2039" i="1"/>
  <c r="B2040" i="1"/>
  <c r="D2040" i="1" s="1"/>
  <c r="B2041" i="1"/>
  <c r="D2041" i="1" s="1"/>
  <c r="B2042" i="1"/>
  <c r="B2043" i="1"/>
  <c r="B2044" i="1"/>
  <c r="B2045" i="1"/>
  <c r="B2046" i="1"/>
  <c r="D2046" i="1" s="1"/>
  <c r="B2047" i="1"/>
  <c r="B2048" i="1"/>
  <c r="D2048" i="1" s="1"/>
  <c r="B2049" i="1"/>
  <c r="D2049" i="1" s="1"/>
  <c r="B2050" i="1"/>
  <c r="B2051" i="1"/>
  <c r="B2052" i="1"/>
  <c r="B2053" i="1"/>
  <c r="B2054" i="1"/>
  <c r="D2054" i="1" s="1"/>
  <c r="B2055" i="1"/>
  <c r="B2056" i="1"/>
  <c r="D2056" i="1" s="1"/>
  <c r="B2057" i="1"/>
  <c r="D2057" i="1" s="1"/>
  <c r="B2058" i="1"/>
  <c r="B2059" i="1"/>
  <c r="B2060" i="1"/>
  <c r="B2061" i="1"/>
  <c r="B2062" i="1"/>
  <c r="D2062" i="1" s="1"/>
  <c r="B2063" i="1"/>
  <c r="B2064" i="1"/>
  <c r="D2064" i="1" s="1"/>
  <c r="B2065" i="1"/>
  <c r="D2065" i="1" s="1"/>
  <c r="B2066" i="1"/>
  <c r="B2067" i="1"/>
  <c r="B2068" i="1"/>
  <c r="B2069" i="1"/>
  <c r="B2070" i="1"/>
  <c r="D2070" i="1" s="1"/>
  <c r="B2071" i="1"/>
  <c r="B2072" i="1"/>
  <c r="D2072" i="1" s="1"/>
  <c r="B2073" i="1"/>
  <c r="D2073" i="1" s="1"/>
  <c r="B2074" i="1"/>
  <c r="B2075" i="1"/>
  <c r="B2076" i="1"/>
  <c r="B2077" i="1"/>
  <c r="B2078" i="1"/>
  <c r="D2078" i="1" s="1"/>
  <c r="B2079" i="1"/>
  <c r="B2080" i="1"/>
  <c r="D2080" i="1" s="1"/>
  <c r="B2081" i="1"/>
  <c r="D2081" i="1" s="1"/>
  <c r="B2082" i="1"/>
  <c r="B2083" i="1"/>
  <c r="B2084" i="1"/>
  <c r="B2085" i="1"/>
  <c r="B2086" i="1"/>
  <c r="D2086" i="1" s="1"/>
  <c r="B2087" i="1"/>
  <c r="B2088" i="1"/>
  <c r="B2089" i="1"/>
  <c r="D2089" i="1" s="1"/>
  <c r="B2090" i="1"/>
  <c r="B2091" i="1"/>
  <c r="B2092" i="1"/>
  <c r="B2093" i="1"/>
  <c r="B2094" i="1"/>
  <c r="D2094" i="1" s="1"/>
  <c r="B2095" i="1"/>
  <c r="B2096" i="1"/>
  <c r="B2097" i="1"/>
  <c r="B2098" i="1"/>
  <c r="B2099" i="1"/>
  <c r="B2100" i="1"/>
  <c r="B2101" i="1"/>
  <c r="B2102" i="1"/>
  <c r="D2102" i="1" s="1"/>
  <c r="B2103" i="1"/>
  <c r="B2104" i="1"/>
  <c r="D2104" i="1" s="1"/>
  <c r="B2105" i="1"/>
  <c r="D2105" i="1" s="1"/>
  <c r="B2106" i="1"/>
  <c r="B2107" i="1"/>
  <c r="B2108" i="1"/>
  <c r="B2109" i="1"/>
  <c r="B2110" i="1"/>
  <c r="D2110" i="1" s="1"/>
  <c r="B2111" i="1"/>
  <c r="B2112" i="1"/>
  <c r="D2112" i="1" s="1"/>
  <c r="B2113" i="1"/>
  <c r="D2113" i="1" s="1"/>
  <c r="B2114" i="1"/>
  <c r="B2115" i="1"/>
  <c r="B2116" i="1"/>
  <c r="B2117" i="1"/>
  <c r="B2118" i="1"/>
  <c r="D2118" i="1" s="1"/>
  <c r="B2119" i="1"/>
  <c r="B2120" i="1"/>
  <c r="D2120" i="1" s="1"/>
  <c r="B2121" i="1"/>
  <c r="D2121" i="1" s="1"/>
  <c r="B2122" i="1"/>
  <c r="B2123" i="1"/>
  <c r="B2124" i="1"/>
  <c r="B2125" i="1"/>
  <c r="B2126" i="1"/>
  <c r="D2126" i="1" s="1"/>
  <c r="B2127" i="1"/>
  <c r="B2128" i="1"/>
  <c r="D2128" i="1" s="1"/>
  <c r="B2129" i="1"/>
  <c r="D2129" i="1" s="1"/>
  <c r="B2130" i="1"/>
  <c r="B2131" i="1"/>
  <c r="B2132" i="1"/>
  <c r="B2133" i="1"/>
  <c r="B2134" i="1"/>
  <c r="D2134" i="1" s="1"/>
  <c r="B2135" i="1"/>
  <c r="B2136" i="1"/>
  <c r="D2136" i="1" s="1"/>
  <c r="B2137" i="1"/>
  <c r="D2137" i="1" s="1"/>
  <c r="B2138" i="1"/>
  <c r="B2139" i="1"/>
  <c r="B2140" i="1"/>
  <c r="B2141" i="1"/>
  <c r="B2142" i="1"/>
  <c r="D2142" i="1" s="1"/>
  <c r="B2143" i="1"/>
  <c r="B2144" i="1"/>
  <c r="D2144" i="1" s="1"/>
  <c r="B2145" i="1"/>
  <c r="D2145" i="1" s="1"/>
  <c r="B2146" i="1"/>
  <c r="B2147" i="1"/>
  <c r="B2148" i="1"/>
  <c r="B2149" i="1"/>
  <c r="B2150" i="1"/>
  <c r="D2150" i="1" s="1"/>
  <c r="B2151" i="1"/>
  <c r="B2152" i="1"/>
  <c r="B2153" i="1"/>
  <c r="D2153" i="1" s="1"/>
  <c r="B2154" i="1"/>
  <c r="B2155" i="1"/>
  <c r="B2156" i="1"/>
  <c r="B2157" i="1"/>
  <c r="B2158" i="1"/>
  <c r="D2158" i="1" s="1"/>
  <c r="B2159" i="1"/>
  <c r="B2160" i="1"/>
  <c r="B2161" i="1"/>
  <c r="B2162" i="1"/>
  <c r="B2163" i="1"/>
  <c r="B2164" i="1"/>
  <c r="B2165" i="1"/>
  <c r="B2166" i="1"/>
  <c r="D2166" i="1" s="1"/>
  <c r="B2167" i="1"/>
  <c r="B2168" i="1"/>
  <c r="D2168" i="1" s="1"/>
  <c r="B2169" i="1"/>
  <c r="D2169" i="1" s="1"/>
  <c r="B2170" i="1"/>
  <c r="B2171" i="1"/>
  <c r="B2172" i="1"/>
  <c r="B2173" i="1"/>
  <c r="B2174" i="1"/>
  <c r="D2174" i="1" s="1"/>
  <c r="B2175" i="1"/>
  <c r="B2176" i="1"/>
  <c r="D2176" i="1" s="1"/>
  <c r="B2177" i="1"/>
  <c r="D2177" i="1" s="1"/>
  <c r="B2178" i="1"/>
  <c r="B2179" i="1"/>
  <c r="B2180" i="1"/>
  <c r="B2181" i="1"/>
  <c r="B2182" i="1"/>
  <c r="D2182" i="1" s="1"/>
  <c r="B2183" i="1"/>
  <c r="B2184" i="1"/>
  <c r="D2184" i="1" s="1"/>
  <c r="B2185" i="1"/>
  <c r="D2185" i="1" s="1"/>
  <c r="B2186" i="1"/>
  <c r="B2187" i="1"/>
  <c r="B2188" i="1"/>
  <c r="B2189" i="1"/>
  <c r="B2190" i="1"/>
  <c r="D2190" i="1" s="1"/>
  <c r="B2191" i="1"/>
  <c r="B2192" i="1"/>
  <c r="D2192" i="1" s="1"/>
  <c r="B2193" i="1"/>
  <c r="D2193" i="1" s="1"/>
  <c r="B2194" i="1"/>
  <c r="B2195" i="1"/>
  <c r="B2196" i="1"/>
  <c r="B2197" i="1"/>
  <c r="B2198" i="1"/>
  <c r="D2198" i="1" s="1"/>
  <c r="B2199" i="1"/>
  <c r="B2200" i="1"/>
  <c r="D2200" i="1" s="1"/>
  <c r="B2201" i="1"/>
  <c r="D2201" i="1" s="1"/>
  <c r="B2202" i="1"/>
  <c r="B2203" i="1"/>
  <c r="B2204" i="1"/>
  <c r="B2205" i="1"/>
  <c r="B2206" i="1"/>
  <c r="D2206" i="1" s="1"/>
  <c r="B2207" i="1"/>
  <c r="B2208" i="1"/>
  <c r="D2208" i="1" s="1"/>
  <c r="B2209" i="1"/>
  <c r="D2209" i="1" s="1"/>
  <c r="B2210" i="1"/>
  <c r="B2211" i="1"/>
  <c r="B2212" i="1"/>
  <c r="B2213" i="1"/>
  <c r="B2214" i="1"/>
  <c r="D2214" i="1" s="1"/>
  <c r="B2215" i="1"/>
  <c r="B2216" i="1"/>
  <c r="B2217" i="1"/>
  <c r="D2217" i="1" s="1"/>
  <c r="B2218" i="1"/>
  <c r="B2219" i="1"/>
  <c r="B2220" i="1"/>
  <c r="B2221" i="1"/>
  <c r="B2222" i="1"/>
  <c r="D2222" i="1" s="1"/>
  <c r="B2223" i="1"/>
  <c r="B2224" i="1"/>
  <c r="B2225" i="1"/>
  <c r="B2226" i="1"/>
  <c r="B2227" i="1"/>
  <c r="B2228" i="1"/>
  <c r="B2229" i="1"/>
  <c r="B2230" i="1"/>
  <c r="D2230" i="1" s="1"/>
  <c r="B2231" i="1"/>
  <c r="B2232" i="1"/>
  <c r="D2232" i="1" s="1"/>
  <c r="B2233" i="1"/>
  <c r="D2233" i="1" s="1"/>
  <c r="B2234" i="1"/>
  <c r="B2235" i="1"/>
  <c r="B2236" i="1"/>
  <c r="B2237" i="1"/>
  <c r="B2238" i="1"/>
  <c r="D2238" i="1" s="1"/>
  <c r="B2239" i="1"/>
  <c r="B2240" i="1"/>
  <c r="D2240" i="1" s="1"/>
  <c r="B2241" i="1"/>
  <c r="D2241" i="1" s="1"/>
  <c r="B2242" i="1"/>
  <c r="B2243" i="1"/>
  <c r="B2244" i="1"/>
  <c r="B2245" i="1"/>
  <c r="B2246" i="1"/>
  <c r="D2246" i="1" s="1"/>
  <c r="B2247" i="1"/>
  <c r="B2248" i="1"/>
  <c r="D2248" i="1" s="1"/>
  <c r="B2249" i="1"/>
  <c r="D2249" i="1" s="1"/>
  <c r="B2250" i="1"/>
  <c r="B2251" i="1"/>
  <c r="B2252" i="1"/>
  <c r="B2253" i="1"/>
  <c r="B2254" i="1"/>
  <c r="D2254" i="1" s="1"/>
  <c r="B2255" i="1"/>
  <c r="B2256" i="1"/>
  <c r="D2256" i="1" s="1"/>
  <c r="B2257" i="1"/>
  <c r="D2257" i="1" s="1"/>
  <c r="B2258" i="1"/>
  <c r="B2259" i="1"/>
  <c r="B2260" i="1"/>
  <c r="B2261" i="1"/>
  <c r="B2262" i="1"/>
  <c r="D2262" i="1" s="1"/>
  <c r="B2263" i="1"/>
  <c r="B2264" i="1"/>
  <c r="D2264" i="1" s="1"/>
  <c r="B2265" i="1"/>
  <c r="D2265" i="1" s="1"/>
  <c r="B2266" i="1"/>
  <c r="B2267" i="1"/>
  <c r="B2268" i="1"/>
  <c r="B2269" i="1"/>
  <c r="B2270" i="1"/>
  <c r="D2270" i="1" s="1"/>
  <c r="B2271" i="1"/>
  <c r="B2272" i="1"/>
  <c r="D2272" i="1" s="1"/>
  <c r="B2273" i="1"/>
  <c r="D2273" i="1" s="1"/>
  <c r="B2274" i="1"/>
  <c r="B2275" i="1"/>
  <c r="B2276" i="1"/>
  <c r="B2277" i="1"/>
  <c r="B2278" i="1"/>
  <c r="D2278" i="1" s="1"/>
  <c r="B2279" i="1"/>
  <c r="B2280" i="1"/>
  <c r="B2281" i="1"/>
  <c r="D2281" i="1" s="1"/>
  <c r="B2282" i="1"/>
  <c r="B2283" i="1"/>
  <c r="B2284" i="1"/>
  <c r="B2285" i="1"/>
  <c r="B2286" i="1"/>
  <c r="D2286" i="1" s="1"/>
  <c r="B2287" i="1"/>
  <c r="B2288" i="1"/>
  <c r="B2289" i="1"/>
  <c r="B2290" i="1"/>
  <c r="B2291" i="1"/>
  <c r="B2292" i="1"/>
  <c r="B2293" i="1"/>
  <c r="B2294" i="1"/>
  <c r="D2294" i="1" s="1"/>
  <c r="B2295" i="1"/>
  <c r="B2296" i="1"/>
  <c r="D2296" i="1" s="1"/>
  <c r="B2297" i="1"/>
  <c r="D2297" i="1" s="1"/>
  <c r="B2298" i="1"/>
  <c r="B2299" i="1"/>
  <c r="B2300" i="1"/>
  <c r="B2301" i="1"/>
  <c r="B2302" i="1"/>
  <c r="D2302" i="1" s="1"/>
  <c r="B2303" i="1"/>
  <c r="B2304" i="1"/>
  <c r="D2304" i="1" s="1"/>
  <c r="B2305" i="1"/>
  <c r="D2305" i="1" s="1"/>
  <c r="B2306" i="1"/>
  <c r="B2307" i="1"/>
  <c r="B2308" i="1"/>
  <c r="B2309" i="1"/>
  <c r="B2310" i="1"/>
  <c r="D2310" i="1" s="1"/>
  <c r="B2311" i="1"/>
  <c r="B2312" i="1"/>
  <c r="D2312" i="1" s="1"/>
  <c r="B2313" i="1"/>
  <c r="D2313" i="1" s="1"/>
  <c r="B2314" i="1"/>
  <c r="B2315" i="1"/>
  <c r="B2316" i="1"/>
  <c r="B2317" i="1"/>
  <c r="B2318" i="1"/>
  <c r="D2318" i="1" s="1"/>
  <c r="B2319" i="1"/>
  <c r="B2320" i="1"/>
  <c r="D2320" i="1" s="1"/>
  <c r="B2321" i="1"/>
  <c r="D2321" i="1" s="1"/>
  <c r="B2322" i="1"/>
  <c r="B2323" i="1"/>
  <c r="B2324" i="1"/>
  <c r="B2325" i="1"/>
  <c r="B2326" i="1"/>
  <c r="D2326" i="1" s="1"/>
  <c r="B2327" i="1"/>
  <c r="B2328" i="1"/>
  <c r="D2328" i="1" s="1"/>
  <c r="B2329" i="1"/>
  <c r="D2329" i="1" s="1"/>
  <c r="B2330" i="1"/>
  <c r="B2331" i="1"/>
  <c r="B2332" i="1"/>
  <c r="B2333" i="1"/>
  <c r="B2334" i="1"/>
  <c r="D2334" i="1" s="1"/>
  <c r="B2335" i="1"/>
  <c r="B2336" i="1"/>
  <c r="D2336" i="1" s="1"/>
  <c r="B2337" i="1"/>
  <c r="D2337" i="1" s="1"/>
  <c r="B2338" i="1"/>
  <c r="B2339" i="1"/>
  <c r="B2340" i="1"/>
  <c r="B2341" i="1"/>
  <c r="B2342" i="1"/>
  <c r="D2342" i="1" s="1"/>
  <c r="B2343" i="1"/>
  <c r="B2344" i="1"/>
  <c r="B2345" i="1"/>
  <c r="D2345" i="1" s="1"/>
  <c r="B2346" i="1"/>
  <c r="B2347" i="1"/>
  <c r="B2348" i="1"/>
  <c r="B2349" i="1"/>
  <c r="B2350" i="1"/>
  <c r="D2350" i="1" s="1"/>
  <c r="B2351" i="1"/>
  <c r="B2352" i="1"/>
  <c r="B2353" i="1"/>
  <c r="B2354" i="1"/>
  <c r="B2355" i="1"/>
  <c r="B2356" i="1"/>
  <c r="B2357" i="1"/>
  <c r="B2358" i="1"/>
  <c r="D2358" i="1" s="1"/>
  <c r="B2359" i="1"/>
  <c r="B2360" i="1"/>
  <c r="D2360" i="1" s="1"/>
  <c r="B2361" i="1"/>
  <c r="D2361" i="1" s="1"/>
  <c r="B2362" i="1"/>
  <c r="B2363" i="1"/>
  <c r="B2364" i="1"/>
  <c r="B2365" i="1"/>
  <c r="B2366" i="1"/>
  <c r="D2366" i="1" s="1"/>
  <c r="B2367" i="1"/>
  <c r="B2368" i="1"/>
  <c r="D2368" i="1" s="1"/>
  <c r="B2369" i="1"/>
  <c r="D2369" i="1" s="1"/>
  <c r="B2370" i="1"/>
  <c r="B2371" i="1"/>
  <c r="B2372" i="1"/>
  <c r="B2373" i="1"/>
  <c r="B2374" i="1"/>
  <c r="D2374" i="1" s="1"/>
  <c r="B2375" i="1"/>
  <c r="B2376" i="1"/>
  <c r="D2376" i="1" s="1"/>
  <c r="B2377" i="1"/>
  <c r="D2377" i="1" s="1"/>
  <c r="B2378" i="1"/>
  <c r="B2379" i="1"/>
  <c r="B2380" i="1"/>
  <c r="B2381" i="1"/>
  <c r="B2382" i="1"/>
  <c r="D2382" i="1" s="1"/>
  <c r="B2383" i="1"/>
  <c r="B2384" i="1"/>
  <c r="D2384" i="1" s="1"/>
  <c r="B2385" i="1"/>
  <c r="D2385" i="1" s="1"/>
  <c r="B2386" i="1"/>
  <c r="B2387" i="1"/>
  <c r="B2388" i="1"/>
  <c r="B2389" i="1"/>
  <c r="B2390" i="1"/>
  <c r="D2390" i="1" s="1"/>
  <c r="B2391" i="1"/>
  <c r="B2392" i="1"/>
  <c r="D2392" i="1" s="1"/>
  <c r="B2393" i="1"/>
  <c r="D2393" i="1" s="1"/>
  <c r="B2394" i="1"/>
  <c r="B2395" i="1"/>
  <c r="B2396" i="1"/>
  <c r="B2397" i="1"/>
  <c r="B2398" i="1"/>
  <c r="D2398" i="1" s="1"/>
  <c r="B2399" i="1"/>
  <c r="B2400" i="1"/>
  <c r="D2400" i="1" s="1"/>
  <c r="B2401" i="1"/>
  <c r="D2401" i="1" s="1"/>
  <c r="B2402" i="1"/>
  <c r="B2403" i="1"/>
  <c r="B2404" i="1"/>
  <c r="B2405" i="1"/>
  <c r="B2406" i="1"/>
  <c r="D2406" i="1" s="1"/>
  <c r="B2407" i="1"/>
  <c r="B2408" i="1"/>
  <c r="B2409" i="1"/>
  <c r="D2409" i="1" s="1"/>
  <c r="B2410" i="1"/>
  <c r="B2411" i="1"/>
  <c r="B2412" i="1"/>
  <c r="B2413" i="1"/>
  <c r="B2414" i="1"/>
  <c r="D2414" i="1" s="1"/>
  <c r="B2415" i="1"/>
  <c r="B2416" i="1"/>
  <c r="B2417" i="1"/>
  <c r="B2418" i="1"/>
  <c r="B2419" i="1"/>
  <c r="B2420" i="1"/>
  <c r="B2421" i="1"/>
  <c r="B2422" i="1"/>
  <c r="D2422" i="1" s="1"/>
  <c r="B2423" i="1"/>
  <c r="B2424" i="1"/>
  <c r="D2424" i="1" s="1"/>
  <c r="B2425" i="1"/>
  <c r="D2425" i="1" s="1"/>
  <c r="B2426" i="1"/>
  <c r="B2427" i="1"/>
  <c r="B2428" i="1"/>
  <c r="B2429" i="1"/>
  <c r="B2430" i="1"/>
  <c r="D2430" i="1" s="1"/>
  <c r="B2431" i="1"/>
  <c r="B2432" i="1"/>
  <c r="D2432" i="1" s="1"/>
  <c r="B2433" i="1"/>
  <c r="D2433" i="1" s="1"/>
  <c r="B2434" i="1"/>
  <c r="B2435" i="1"/>
  <c r="B2436" i="1"/>
  <c r="B2437" i="1"/>
  <c r="B2438" i="1"/>
  <c r="D2438" i="1" s="1"/>
  <c r="B2439" i="1"/>
  <c r="B2440" i="1"/>
  <c r="D2440" i="1" s="1"/>
  <c r="B2441" i="1"/>
  <c r="D2441" i="1" s="1"/>
  <c r="B2442" i="1"/>
  <c r="B2443" i="1"/>
  <c r="B2444" i="1"/>
  <c r="B2445" i="1"/>
  <c r="B2446" i="1"/>
  <c r="D2446" i="1" s="1"/>
  <c r="B2447" i="1"/>
  <c r="B2448" i="1"/>
  <c r="D2448" i="1" s="1"/>
  <c r="B2449" i="1"/>
  <c r="D2449" i="1" s="1"/>
  <c r="B2450" i="1"/>
  <c r="B2451" i="1"/>
  <c r="B2452" i="1"/>
  <c r="B2453" i="1"/>
  <c r="B2454" i="1"/>
  <c r="D2454" i="1" s="1"/>
  <c r="B2455" i="1"/>
  <c r="B2456" i="1"/>
  <c r="D2456" i="1" s="1"/>
  <c r="B2457" i="1"/>
  <c r="D2457" i="1" s="1"/>
  <c r="B2458" i="1"/>
  <c r="B2459" i="1"/>
  <c r="B2460" i="1"/>
  <c r="B2461" i="1"/>
  <c r="B2462" i="1"/>
  <c r="D2462" i="1" s="1"/>
  <c r="B2463" i="1"/>
  <c r="B2464" i="1"/>
  <c r="D2464" i="1" s="1"/>
  <c r="B2465" i="1"/>
  <c r="D2465" i="1" s="1"/>
  <c r="B2466" i="1"/>
  <c r="B2467" i="1"/>
  <c r="B2468" i="1"/>
  <c r="B2469" i="1"/>
  <c r="B2470" i="1"/>
  <c r="D2470" i="1" s="1"/>
  <c r="B2471" i="1"/>
  <c r="B2472" i="1"/>
  <c r="B2473" i="1"/>
  <c r="D2473" i="1" s="1"/>
  <c r="B2474" i="1"/>
  <c r="B2475" i="1"/>
  <c r="B2476" i="1"/>
  <c r="B2477" i="1"/>
  <c r="B2478" i="1"/>
  <c r="D2478" i="1" s="1"/>
  <c r="B2479" i="1"/>
  <c r="B2480" i="1"/>
  <c r="B2481" i="1"/>
  <c r="B2482" i="1"/>
  <c r="B2483" i="1"/>
  <c r="B2484" i="1"/>
  <c r="B2485" i="1"/>
  <c r="B2486" i="1"/>
  <c r="D2486" i="1" s="1"/>
  <c r="B2487" i="1"/>
  <c r="B2488" i="1"/>
  <c r="D2488" i="1" s="1"/>
  <c r="B2489" i="1"/>
  <c r="D2489" i="1" s="1"/>
  <c r="B2490" i="1"/>
  <c r="B2491" i="1"/>
  <c r="B2492" i="1"/>
  <c r="B2493" i="1"/>
  <c r="B2494" i="1"/>
  <c r="D2494" i="1" s="1"/>
  <c r="B2495" i="1"/>
  <c r="B2496" i="1"/>
  <c r="D2496" i="1" s="1"/>
  <c r="B2497" i="1"/>
  <c r="D2497" i="1" s="1"/>
  <c r="B2498" i="1"/>
  <c r="B2499" i="1"/>
  <c r="B2500" i="1"/>
  <c r="B2501" i="1"/>
  <c r="B2502" i="1"/>
  <c r="D2502" i="1" s="1"/>
  <c r="B2503" i="1"/>
  <c r="B2504" i="1"/>
  <c r="D2504" i="1" s="1"/>
  <c r="B2505" i="1"/>
  <c r="D2505" i="1" s="1"/>
  <c r="B2506" i="1"/>
  <c r="B2507" i="1"/>
  <c r="B2508" i="1"/>
  <c r="B2509" i="1"/>
  <c r="B2510" i="1"/>
  <c r="D2510" i="1" s="1"/>
  <c r="B2511" i="1"/>
  <c r="B2512" i="1"/>
  <c r="D2512" i="1" s="1"/>
  <c r="B2513" i="1"/>
  <c r="D2513" i="1" s="1"/>
  <c r="B2514" i="1"/>
  <c r="B2515" i="1"/>
  <c r="B2516" i="1"/>
  <c r="B2517" i="1"/>
  <c r="B2518" i="1"/>
  <c r="D2518" i="1" s="1"/>
  <c r="B2519" i="1"/>
  <c r="B2520" i="1"/>
  <c r="D2520" i="1" s="1"/>
  <c r="B2521" i="1"/>
  <c r="D2521" i="1" s="1"/>
  <c r="B2522" i="1"/>
  <c r="B2523" i="1"/>
  <c r="B2524" i="1"/>
  <c r="B2525" i="1"/>
  <c r="B2526" i="1"/>
  <c r="D2526" i="1" s="1"/>
  <c r="B2527" i="1"/>
  <c r="B2528" i="1"/>
  <c r="D2528" i="1" s="1"/>
  <c r="B2529" i="1"/>
  <c r="D2529" i="1" s="1"/>
  <c r="B2530" i="1"/>
  <c r="B2531" i="1"/>
  <c r="B2532" i="1"/>
  <c r="B2533" i="1"/>
  <c r="B2534" i="1"/>
  <c r="D2534" i="1" s="1"/>
  <c r="B2535" i="1"/>
  <c r="B2536" i="1"/>
  <c r="B2537" i="1"/>
  <c r="D2537" i="1" s="1"/>
  <c r="B2538" i="1"/>
  <c r="B2539" i="1"/>
  <c r="B2540" i="1"/>
  <c r="B2541" i="1"/>
  <c r="B2542" i="1"/>
  <c r="D2542" i="1" s="1"/>
  <c r="B2543" i="1"/>
  <c r="B2544" i="1"/>
  <c r="B2545" i="1"/>
  <c r="B2546" i="1"/>
  <c r="B2547" i="1"/>
  <c r="B2548" i="1"/>
  <c r="B2549" i="1"/>
  <c r="B2550" i="1"/>
  <c r="D2550" i="1" s="1"/>
  <c r="B2551" i="1"/>
  <c r="B2552" i="1"/>
  <c r="D2552" i="1" s="1"/>
  <c r="B2553" i="1"/>
  <c r="D2553" i="1" s="1"/>
  <c r="B2554" i="1"/>
  <c r="B2555" i="1"/>
  <c r="B2556" i="1"/>
  <c r="B2557" i="1"/>
  <c r="B2558" i="1"/>
  <c r="D2558" i="1" s="1"/>
  <c r="B2559" i="1"/>
  <c r="B2560" i="1"/>
  <c r="D2560" i="1" s="1"/>
  <c r="B2561" i="1"/>
  <c r="D2561" i="1" s="1"/>
  <c r="B2562" i="1"/>
  <c r="B2563" i="1"/>
  <c r="B2564" i="1"/>
  <c r="B2565" i="1"/>
  <c r="B2566" i="1"/>
  <c r="D2566" i="1" s="1"/>
  <c r="B2567" i="1"/>
  <c r="B2568" i="1"/>
  <c r="D2568" i="1" s="1"/>
  <c r="B2569" i="1"/>
  <c r="D2569" i="1" s="1"/>
  <c r="B2570" i="1"/>
  <c r="B2571" i="1"/>
  <c r="B2572" i="1"/>
  <c r="B2573" i="1"/>
  <c r="B2574" i="1"/>
  <c r="D2574" i="1" s="1"/>
  <c r="B2575" i="1"/>
  <c r="B2576" i="1"/>
  <c r="D2576" i="1" s="1"/>
  <c r="B2577" i="1"/>
  <c r="D2577" i="1" s="1"/>
  <c r="B2578" i="1"/>
  <c r="B2579" i="1"/>
  <c r="B2580" i="1"/>
  <c r="B2581" i="1"/>
  <c r="B2582" i="1"/>
  <c r="D2582" i="1" s="1"/>
  <c r="B2583" i="1"/>
  <c r="B2584" i="1"/>
  <c r="D2584" i="1" s="1"/>
  <c r="B2585" i="1"/>
  <c r="D2585" i="1" s="1"/>
  <c r="B2586" i="1"/>
  <c r="B2587" i="1"/>
  <c r="B2588" i="1"/>
  <c r="B2589" i="1"/>
  <c r="B2590" i="1"/>
  <c r="D2590" i="1" s="1"/>
  <c r="B2591" i="1"/>
  <c r="B2592" i="1"/>
  <c r="D2592" i="1" s="1"/>
  <c r="B2593" i="1"/>
  <c r="D2593" i="1" s="1"/>
  <c r="B2594" i="1"/>
  <c r="B2595" i="1"/>
  <c r="B2596" i="1"/>
  <c r="B2597" i="1"/>
  <c r="B2598" i="1"/>
  <c r="D2598" i="1" s="1"/>
  <c r="B2599" i="1"/>
  <c r="B2600" i="1"/>
  <c r="B2601" i="1"/>
  <c r="D2601" i="1" s="1"/>
  <c r="B2602" i="1"/>
  <c r="B2603" i="1"/>
  <c r="B2604" i="1"/>
  <c r="B2605" i="1"/>
  <c r="B2606" i="1"/>
  <c r="D2606" i="1" s="1"/>
  <c r="B2607" i="1"/>
  <c r="B2608" i="1"/>
  <c r="B2609" i="1"/>
  <c r="B2610" i="1"/>
  <c r="B2611" i="1"/>
  <c r="B2612" i="1"/>
  <c r="B2613" i="1"/>
  <c r="B2614" i="1"/>
  <c r="D2614" i="1" s="1"/>
  <c r="B2615" i="1"/>
  <c r="B2616" i="1"/>
  <c r="D2616" i="1" s="1"/>
  <c r="B2617" i="1"/>
  <c r="D2617" i="1" s="1"/>
  <c r="B2618" i="1"/>
  <c r="B2619" i="1"/>
  <c r="B2620" i="1"/>
  <c r="B2621" i="1"/>
  <c r="B2622" i="1"/>
  <c r="D2622" i="1" s="1"/>
  <c r="B2623" i="1"/>
  <c r="B2624" i="1"/>
  <c r="D2624" i="1" s="1"/>
  <c r="B2625" i="1"/>
  <c r="D2625" i="1" s="1"/>
  <c r="B2626" i="1"/>
  <c r="B2627" i="1"/>
  <c r="B2628" i="1"/>
  <c r="B2629" i="1"/>
  <c r="B2630" i="1"/>
  <c r="D2630" i="1" s="1"/>
  <c r="B2631" i="1"/>
  <c r="B2632" i="1"/>
  <c r="D2632" i="1" s="1"/>
  <c r="B2633" i="1"/>
  <c r="D2633" i="1" s="1"/>
  <c r="B2634" i="1"/>
  <c r="B2635" i="1"/>
  <c r="B2636" i="1"/>
  <c r="B2637" i="1"/>
  <c r="B2638" i="1"/>
  <c r="D2638" i="1" s="1"/>
  <c r="B2639" i="1"/>
  <c r="B2640" i="1"/>
  <c r="D2640" i="1" s="1"/>
  <c r="B2641" i="1"/>
  <c r="D2641" i="1" s="1"/>
  <c r="B2642" i="1"/>
  <c r="B2643" i="1"/>
  <c r="B2644" i="1"/>
  <c r="B2645" i="1"/>
  <c r="B2646" i="1"/>
  <c r="D2646" i="1" s="1"/>
  <c r="B2647" i="1"/>
  <c r="B2648" i="1"/>
  <c r="D2648" i="1" s="1"/>
  <c r="B2649" i="1"/>
  <c r="D2649" i="1" s="1"/>
  <c r="B2650" i="1"/>
  <c r="B2651" i="1"/>
  <c r="B2652" i="1"/>
  <c r="B2653" i="1"/>
  <c r="B2654" i="1"/>
  <c r="D2654" i="1" s="1"/>
  <c r="B2655" i="1"/>
  <c r="B2656" i="1"/>
  <c r="D2656" i="1" s="1"/>
  <c r="B2657" i="1"/>
  <c r="D2657" i="1" s="1"/>
  <c r="B2658" i="1"/>
  <c r="B2659" i="1"/>
  <c r="B2660" i="1"/>
  <c r="B2661" i="1"/>
  <c r="B2662" i="1"/>
  <c r="D2662" i="1" s="1"/>
  <c r="B2663" i="1"/>
  <c r="B2664" i="1"/>
  <c r="B2665" i="1"/>
  <c r="D2665" i="1" s="1"/>
  <c r="B2666" i="1"/>
  <c r="B2667" i="1"/>
  <c r="B2668" i="1"/>
  <c r="B2669" i="1"/>
  <c r="B2670" i="1"/>
  <c r="D2670" i="1" s="1"/>
  <c r="B2671" i="1"/>
  <c r="B2672" i="1"/>
  <c r="B2673" i="1"/>
  <c r="B2674" i="1"/>
  <c r="B2675" i="1"/>
  <c r="B2676" i="1"/>
  <c r="B2677" i="1"/>
  <c r="B2678" i="1"/>
  <c r="D2678" i="1" s="1"/>
  <c r="B2679" i="1"/>
  <c r="B2680" i="1"/>
  <c r="D2680" i="1" s="1"/>
  <c r="B2681" i="1"/>
  <c r="D2681" i="1" s="1"/>
  <c r="B2682" i="1"/>
  <c r="B2683" i="1"/>
  <c r="B2684" i="1"/>
  <c r="B2685" i="1"/>
  <c r="B2686" i="1"/>
  <c r="D2686" i="1" s="1"/>
  <c r="B2687" i="1"/>
  <c r="B2688" i="1"/>
  <c r="D2688" i="1" s="1"/>
  <c r="B2689" i="1"/>
  <c r="D2689" i="1" s="1"/>
  <c r="B2690" i="1"/>
  <c r="B2691" i="1"/>
  <c r="B2692" i="1"/>
  <c r="B2693" i="1"/>
  <c r="B2694" i="1"/>
  <c r="D2694" i="1" s="1"/>
  <c r="B2695" i="1"/>
  <c r="B2696" i="1"/>
  <c r="D2696" i="1" s="1"/>
  <c r="B2697" i="1"/>
  <c r="D2697" i="1" s="1"/>
  <c r="B2698" i="1"/>
  <c r="B2699" i="1"/>
  <c r="B2700" i="1"/>
  <c r="B2701" i="1"/>
  <c r="B2702" i="1"/>
  <c r="D2702" i="1" s="1"/>
  <c r="B2703" i="1"/>
  <c r="B2704" i="1"/>
  <c r="D2704" i="1" s="1"/>
  <c r="B2705" i="1"/>
  <c r="D2705" i="1" s="1"/>
  <c r="B2706" i="1"/>
  <c r="B2707" i="1"/>
  <c r="B2708" i="1"/>
  <c r="B2709" i="1"/>
  <c r="B2710" i="1"/>
  <c r="D2710" i="1" s="1"/>
  <c r="B2711" i="1"/>
  <c r="B2712" i="1"/>
  <c r="D2712" i="1" s="1"/>
  <c r="B2713" i="1"/>
  <c r="D2713" i="1" s="1"/>
  <c r="B2714" i="1"/>
  <c r="B2715" i="1"/>
  <c r="B2716" i="1"/>
  <c r="B2717" i="1"/>
  <c r="B2718" i="1"/>
  <c r="D2718" i="1" s="1"/>
  <c r="B2719" i="1"/>
  <c r="B2720" i="1"/>
  <c r="D2720" i="1" s="1"/>
  <c r="B2721" i="1"/>
  <c r="D2721" i="1" s="1"/>
  <c r="B2722" i="1"/>
  <c r="B2723" i="1"/>
  <c r="B2724" i="1"/>
  <c r="B2725" i="1"/>
  <c r="B2726" i="1"/>
  <c r="D2726" i="1" s="1"/>
  <c r="B2727" i="1"/>
  <c r="B2728" i="1"/>
  <c r="B2729" i="1"/>
  <c r="D2729" i="1" s="1"/>
  <c r="B2730" i="1"/>
  <c r="B2731" i="1"/>
  <c r="B2732" i="1"/>
  <c r="B2733" i="1"/>
  <c r="B2734" i="1"/>
  <c r="D2734" i="1" s="1"/>
  <c r="B2735" i="1"/>
  <c r="B2736" i="1"/>
  <c r="B2737" i="1"/>
  <c r="B2738" i="1"/>
  <c r="B2739" i="1"/>
  <c r="B2740" i="1"/>
  <c r="B2741" i="1"/>
  <c r="B2742" i="1"/>
  <c r="D2742" i="1" s="1"/>
  <c r="B2743" i="1"/>
  <c r="B2744" i="1"/>
  <c r="D2744" i="1" s="1"/>
  <c r="B2745" i="1"/>
  <c r="D2745" i="1" s="1"/>
  <c r="B2746" i="1"/>
  <c r="B2747" i="1"/>
  <c r="B2748" i="1"/>
  <c r="B2749" i="1"/>
  <c r="B2750" i="1"/>
  <c r="D2750" i="1" s="1"/>
  <c r="B2751" i="1"/>
  <c r="B2752" i="1"/>
  <c r="D2752" i="1" s="1"/>
  <c r="B2753" i="1"/>
  <c r="D2753" i="1" s="1"/>
  <c r="B2754" i="1"/>
  <c r="B2755" i="1"/>
  <c r="B2756" i="1"/>
  <c r="B2757" i="1"/>
  <c r="B2758" i="1"/>
  <c r="D2758" i="1" s="1"/>
  <c r="B2759" i="1"/>
  <c r="B2760" i="1"/>
  <c r="D2760" i="1" s="1"/>
  <c r="B2761" i="1"/>
  <c r="D2761" i="1" s="1"/>
  <c r="B2762" i="1"/>
  <c r="B2763" i="1"/>
  <c r="B2764" i="1"/>
  <c r="B2765" i="1"/>
  <c r="B2766" i="1"/>
  <c r="D2766" i="1" s="1"/>
  <c r="B2767" i="1"/>
  <c r="B2768" i="1"/>
  <c r="D2768" i="1" s="1"/>
  <c r="B2769" i="1"/>
  <c r="D2769" i="1" s="1"/>
  <c r="B2770" i="1"/>
  <c r="B2771" i="1"/>
  <c r="B2772" i="1"/>
  <c r="B2773" i="1"/>
  <c r="B2774" i="1"/>
  <c r="D2774" i="1" s="1"/>
  <c r="B2775" i="1"/>
  <c r="B2776" i="1"/>
  <c r="D2776" i="1" s="1"/>
  <c r="B2777" i="1"/>
  <c r="D2777" i="1" s="1"/>
  <c r="B2778" i="1"/>
  <c r="B2779" i="1"/>
  <c r="B2780" i="1"/>
  <c r="B2781" i="1"/>
  <c r="B2782" i="1"/>
  <c r="D2782" i="1" s="1"/>
  <c r="B2783" i="1"/>
  <c r="B2784" i="1"/>
  <c r="D2784" i="1" s="1"/>
  <c r="B2785" i="1"/>
  <c r="D2785" i="1" s="1"/>
  <c r="B2786" i="1"/>
  <c r="B2787" i="1"/>
  <c r="B2788" i="1"/>
  <c r="B2789" i="1"/>
  <c r="B2790" i="1"/>
  <c r="D2790" i="1" s="1"/>
  <c r="B2791" i="1"/>
  <c r="B2792" i="1"/>
  <c r="B2793" i="1"/>
  <c r="D2793" i="1" s="1"/>
  <c r="B2794" i="1"/>
  <c r="B2795" i="1"/>
  <c r="B2796" i="1"/>
  <c r="B2797" i="1"/>
  <c r="B2798" i="1"/>
  <c r="D2798" i="1" s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0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12" i="1"/>
  <c r="B9713" i="1"/>
  <c r="B9714" i="1"/>
  <c r="B9715" i="1"/>
  <c r="B9716" i="1"/>
  <c r="B9717" i="1"/>
  <c r="B9718" i="1"/>
  <c r="B9719" i="1"/>
  <c r="B9720" i="1"/>
  <c r="B9721" i="1"/>
  <c r="B9722" i="1"/>
  <c r="B9723" i="1"/>
  <c r="B9724" i="1"/>
  <c r="B9725" i="1"/>
  <c r="B9726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19" i="1"/>
  <c r="B9820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10004" i="1"/>
  <c r="B10005" i="1"/>
  <c r="B10006" i="1"/>
  <c r="B10007" i="1"/>
  <c r="B10008" i="1"/>
  <c r="B10009" i="1"/>
  <c r="B10010" i="1"/>
  <c r="B10011" i="1"/>
  <c r="B10012" i="1"/>
  <c r="B10013" i="1"/>
  <c r="B10014" i="1"/>
  <c r="B10015" i="1"/>
  <c r="B10016" i="1"/>
  <c r="B10017" i="1"/>
  <c r="B10018" i="1"/>
  <c r="B10019" i="1"/>
  <c r="B10020" i="1"/>
  <c r="B10021" i="1"/>
  <c r="B10022" i="1"/>
  <c r="B10023" i="1"/>
  <c r="B10024" i="1"/>
  <c r="B10025" i="1"/>
  <c r="B10026" i="1"/>
  <c r="B10027" i="1"/>
  <c r="B10028" i="1"/>
  <c r="B10029" i="1"/>
  <c r="B10030" i="1"/>
  <c r="B10031" i="1"/>
  <c r="B10032" i="1"/>
  <c r="B10033" i="1"/>
  <c r="B10034" i="1"/>
  <c r="B10035" i="1"/>
  <c r="B10036" i="1"/>
  <c r="B10037" i="1"/>
  <c r="B10038" i="1"/>
  <c r="B10039" i="1"/>
  <c r="B10040" i="1"/>
  <c r="B10041" i="1"/>
  <c r="B10042" i="1"/>
  <c r="B10043" i="1"/>
  <c r="B10044" i="1"/>
  <c r="B10045" i="1"/>
  <c r="B10046" i="1"/>
  <c r="B10047" i="1"/>
  <c r="B10048" i="1"/>
  <c r="B10049" i="1"/>
  <c r="B10050" i="1"/>
  <c r="B10051" i="1"/>
  <c r="B10052" i="1"/>
  <c r="B10053" i="1"/>
  <c r="B10054" i="1"/>
  <c r="B10055" i="1"/>
  <c r="B10056" i="1"/>
  <c r="B10057" i="1"/>
  <c r="B10058" i="1"/>
  <c r="B10059" i="1"/>
  <c r="B10060" i="1"/>
  <c r="B10061" i="1"/>
  <c r="B10062" i="1"/>
  <c r="B10063" i="1"/>
  <c r="B10064" i="1"/>
  <c r="B10065" i="1"/>
  <c r="B10066" i="1"/>
  <c r="B10067" i="1"/>
  <c r="B10068" i="1"/>
  <c r="B10069" i="1"/>
  <c r="B10070" i="1"/>
  <c r="B10071" i="1"/>
  <c r="B10072" i="1"/>
  <c r="B10073" i="1"/>
  <c r="B10074" i="1"/>
  <c r="B10075" i="1"/>
  <c r="B10076" i="1"/>
  <c r="B10077" i="1"/>
  <c r="B10078" i="1"/>
  <c r="B10079" i="1"/>
  <c r="B10080" i="1"/>
  <c r="B10081" i="1"/>
  <c r="B10082" i="1"/>
  <c r="B10083" i="1"/>
  <c r="B10084" i="1"/>
  <c r="B10085" i="1"/>
  <c r="B10086" i="1"/>
  <c r="B10087" i="1"/>
  <c r="B10088" i="1"/>
  <c r="B10089" i="1"/>
  <c r="B10090" i="1"/>
  <c r="B10091" i="1"/>
  <c r="B10092" i="1"/>
  <c r="B10093" i="1"/>
  <c r="B10094" i="1"/>
  <c r="B10095" i="1"/>
  <c r="B10096" i="1"/>
  <c r="B10097" i="1"/>
  <c r="B10098" i="1"/>
  <c r="B10099" i="1"/>
  <c r="B10100" i="1"/>
  <c r="B10101" i="1"/>
  <c r="B10102" i="1"/>
  <c r="B10103" i="1"/>
  <c r="B10104" i="1"/>
  <c r="B10105" i="1"/>
  <c r="B10106" i="1"/>
  <c r="B10107" i="1"/>
  <c r="B10108" i="1"/>
  <c r="B10109" i="1"/>
  <c r="B10110" i="1"/>
  <c r="B10111" i="1"/>
  <c r="B10112" i="1"/>
  <c r="B10113" i="1"/>
  <c r="B10114" i="1"/>
  <c r="B10115" i="1"/>
  <c r="B10116" i="1"/>
  <c r="B10117" i="1"/>
  <c r="B10118" i="1"/>
  <c r="B10119" i="1"/>
  <c r="B10120" i="1"/>
  <c r="B10121" i="1"/>
  <c r="B10122" i="1"/>
  <c r="B10123" i="1"/>
  <c r="B10124" i="1"/>
  <c r="B10125" i="1"/>
  <c r="B10126" i="1"/>
  <c r="B10127" i="1"/>
  <c r="B10128" i="1"/>
  <c r="B10129" i="1"/>
  <c r="B10130" i="1"/>
  <c r="B10131" i="1"/>
  <c r="B10132" i="1"/>
  <c r="B10133" i="1"/>
  <c r="B10134" i="1"/>
  <c r="B10135" i="1"/>
  <c r="B10136" i="1"/>
  <c r="B10137" i="1"/>
  <c r="B10138" i="1"/>
  <c r="B10139" i="1"/>
  <c r="B10140" i="1"/>
  <c r="B10141" i="1"/>
  <c r="B10142" i="1"/>
  <c r="B10143" i="1"/>
  <c r="B10144" i="1"/>
  <c r="B10145" i="1"/>
  <c r="B10146" i="1"/>
  <c r="B10147" i="1"/>
  <c r="B10148" i="1"/>
  <c r="B10149" i="1"/>
  <c r="B10150" i="1"/>
  <c r="B10151" i="1"/>
  <c r="B10152" i="1"/>
  <c r="B10153" i="1"/>
  <c r="B10154" i="1"/>
  <c r="B10155" i="1"/>
  <c r="B10156" i="1"/>
  <c r="B10157" i="1"/>
  <c r="B10158" i="1"/>
  <c r="B10159" i="1"/>
  <c r="B10160" i="1"/>
  <c r="B10161" i="1"/>
  <c r="B10162" i="1"/>
  <c r="B10163" i="1"/>
  <c r="B10164" i="1"/>
  <c r="B10165" i="1"/>
  <c r="B10166" i="1"/>
  <c r="B10167" i="1"/>
  <c r="B10168" i="1"/>
  <c r="B10169" i="1"/>
  <c r="B10170" i="1"/>
  <c r="B10171" i="1"/>
  <c r="B10172" i="1"/>
  <c r="B10173" i="1"/>
  <c r="B10174" i="1"/>
  <c r="B10175" i="1"/>
  <c r="B10176" i="1"/>
  <c r="B10177" i="1"/>
  <c r="B10178" i="1"/>
  <c r="B10179" i="1"/>
  <c r="B10180" i="1"/>
  <c r="B10181" i="1"/>
  <c r="B10182" i="1"/>
  <c r="B10183" i="1"/>
  <c r="B10184" i="1"/>
  <c r="B10185" i="1"/>
  <c r="B10186" i="1"/>
  <c r="B10187" i="1"/>
  <c r="B10188" i="1"/>
  <c r="B10189" i="1"/>
  <c r="B10190" i="1"/>
  <c r="B10191" i="1"/>
  <c r="B10192" i="1"/>
  <c r="B10193" i="1"/>
  <c r="B10194" i="1"/>
  <c r="B10195" i="1"/>
  <c r="B10196" i="1"/>
  <c r="B10197" i="1"/>
  <c r="B10198" i="1"/>
  <c r="B10199" i="1"/>
  <c r="B10200" i="1"/>
  <c r="B10201" i="1"/>
  <c r="B10202" i="1"/>
  <c r="B10203" i="1"/>
  <c r="B10204" i="1"/>
  <c r="B10205" i="1"/>
  <c r="B10206" i="1"/>
  <c r="B10207" i="1"/>
  <c r="B10208" i="1"/>
  <c r="B10209" i="1"/>
  <c r="B10210" i="1"/>
  <c r="B10211" i="1"/>
  <c r="B10212" i="1"/>
  <c r="B10213" i="1"/>
  <c r="B10214" i="1"/>
  <c r="B10215" i="1"/>
  <c r="B10216" i="1"/>
  <c r="B10217" i="1"/>
  <c r="B10218" i="1"/>
  <c r="B10219" i="1"/>
  <c r="B10220" i="1"/>
  <c r="B10221" i="1"/>
  <c r="B10222" i="1"/>
  <c r="B10223" i="1"/>
  <c r="B10224" i="1"/>
  <c r="B10225" i="1"/>
  <c r="B10226" i="1"/>
  <c r="B10227" i="1"/>
  <c r="B10228" i="1"/>
  <c r="B10229" i="1"/>
  <c r="B10230" i="1"/>
  <c r="B10231" i="1"/>
  <c r="B10232" i="1"/>
  <c r="B10233" i="1"/>
  <c r="B10234" i="1"/>
  <c r="B10235" i="1"/>
  <c r="B10236" i="1"/>
  <c r="B10237" i="1"/>
  <c r="B10238" i="1"/>
  <c r="B10239" i="1"/>
  <c r="B10240" i="1"/>
  <c r="B10241" i="1"/>
  <c r="B10242" i="1"/>
  <c r="B10243" i="1"/>
  <c r="B10244" i="1"/>
  <c r="B10245" i="1"/>
  <c r="B10246" i="1"/>
  <c r="B10247" i="1"/>
  <c r="B10248" i="1"/>
  <c r="B10249" i="1"/>
  <c r="B10250" i="1"/>
  <c r="B10251" i="1"/>
  <c r="B10252" i="1"/>
  <c r="B10253" i="1"/>
  <c r="B10254" i="1"/>
  <c r="B10255" i="1"/>
  <c r="B10256" i="1"/>
  <c r="B10257" i="1"/>
  <c r="B10258" i="1"/>
  <c r="B10259" i="1"/>
  <c r="B10260" i="1"/>
  <c r="B10261" i="1"/>
  <c r="B10262" i="1"/>
  <c r="B10263" i="1"/>
  <c r="B10264" i="1"/>
  <c r="B10265" i="1"/>
  <c r="B10266" i="1"/>
  <c r="B10267" i="1"/>
  <c r="B10268" i="1"/>
  <c r="B10269" i="1"/>
  <c r="B10270" i="1"/>
  <c r="B10271" i="1"/>
  <c r="B10272" i="1"/>
  <c r="B10273" i="1"/>
  <c r="B10274" i="1"/>
  <c r="B10275" i="1"/>
  <c r="B10276" i="1"/>
  <c r="B10277" i="1"/>
  <c r="B10278" i="1"/>
  <c r="B10279" i="1"/>
  <c r="B10280" i="1"/>
  <c r="B10281" i="1"/>
  <c r="B10282" i="1"/>
  <c r="B10283" i="1"/>
  <c r="B10284" i="1"/>
  <c r="B10285" i="1"/>
  <c r="B10286" i="1"/>
  <c r="B10287" i="1"/>
  <c r="B10288" i="1"/>
  <c r="B10289" i="1"/>
  <c r="B10290" i="1"/>
  <c r="B10291" i="1"/>
  <c r="B10292" i="1"/>
  <c r="B10293" i="1"/>
  <c r="B10294" i="1"/>
  <c r="B10295" i="1"/>
  <c r="B10296" i="1"/>
  <c r="B10297" i="1"/>
  <c r="B10298" i="1"/>
  <c r="B10299" i="1"/>
  <c r="B10300" i="1"/>
  <c r="B10301" i="1"/>
  <c r="B10302" i="1"/>
  <c r="B10303" i="1"/>
  <c r="B10304" i="1"/>
  <c r="B10305" i="1"/>
  <c r="B10306" i="1"/>
  <c r="B10307" i="1"/>
  <c r="B10308" i="1"/>
  <c r="B10309" i="1"/>
  <c r="B10310" i="1"/>
  <c r="B10311" i="1"/>
  <c r="B10312" i="1"/>
  <c r="B10313" i="1"/>
  <c r="B10314" i="1"/>
  <c r="B10315" i="1"/>
  <c r="B10316" i="1"/>
  <c r="B10317" i="1"/>
  <c r="B10318" i="1"/>
  <c r="B10319" i="1"/>
  <c r="B10320" i="1"/>
  <c r="B10321" i="1"/>
  <c r="B10322" i="1"/>
  <c r="B10323" i="1"/>
  <c r="B10324" i="1"/>
  <c r="B10325" i="1"/>
  <c r="B10326" i="1"/>
  <c r="B10327" i="1"/>
  <c r="B10328" i="1"/>
  <c r="B10329" i="1"/>
  <c r="B10330" i="1"/>
  <c r="B10331" i="1"/>
  <c r="B10332" i="1"/>
  <c r="B10333" i="1"/>
  <c r="B10334" i="1"/>
  <c r="B10335" i="1"/>
  <c r="B10336" i="1"/>
  <c r="B10337" i="1"/>
  <c r="B10338" i="1"/>
  <c r="B10339" i="1"/>
  <c r="B10340" i="1"/>
  <c r="B10341" i="1"/>
  <c r="B10342" i="1"/>
  <c r="B10343" i="1"/>
  <c r="B10344" i="1"/>
  <c r="B10345" i="1"/>
  <c r="B10346" i="1"/>
  <c r="B10347" i="1"/>
  <c r="B10348" i="1"/>
  <c r="B10349" i="1"/>
  <c r="B10350" i="1"/>
  <c r="B10351" i="1"/>
  <c r="B10352" i="1"/>
  <c r="B10353" i="1"/>
  <c r="B10354" i="1"/>
  <c r="B10355" i="1"/>
  <c r="B10356" i="1"/>
  <c r="B10357" i="1"/>
  <c r="B10358" i="1"/>
  <c r="B10359" i="1"/>
  <c r="B10360" i="1"/>
  <c r="B10361" i="1"/>
  <c r="B10362" i="1"/>
  <c r="B10363" i="1"/>
  <c r="B10364" i="1"/>
  <c r="B10365" i="1"/>
  <c r="B10366" i="1"/>
  <c r="B10367" i="1"/>
  <c r="B10368" i="1"/>
  <c r="B10369" i="1"/>
  <c r="B10370" i="1"/>
  <c r="B10371" i="1"/>
  <c r="B10372" i="1"/>
  <c r="B10373" i="1"/>
  <c r="B10374" i="1"/>
  <c r="B10375" i="1"/>
  <c r="B10376" i="1"/>
  <c r="B10377" i="1"/>
  <c r="B10378" i="1"/>
  <c r="B10379" i="1"/>
  <c r="B10380" i="1"/>
  <c r="B10381" i="1"/>
  <c r="B10382" i="1"/>
  <c r="B10383" i="1"/>
  <c r="B10384" i="1"/>
  <c r="B10385" i="1"/>
  <c r="B10386" i="1"/>
  <c r="B10387" i="1"/>
  <c r="B10388" i="1"/>
  <c r="B10389" i="1"/>
  <c r="B10390" i="1"/>
  <c r="B10391" i="1"/>
  <c r="B10392" i="1"/>
  <c r="B10393" i="1"/>
  <c r="B10394" i="1"/>
  <c r="B10395" i="1"/>
  <c r="B10396" i="1"/>
  <c r="B10397" i="1"/>
  <c r="B10398" i="1"/>
  <c r="B10399" i="1"/>
  <c r="B10400" i="1"/>
  <c r="B10401" i="1"/>
  <c r="B10402" i="1"/>
  <c r="B10403" i="1"/>
  <c r="B10404" i="1"/>
  <c r="B10405" i="1"/>
  <c r="B10406" i="1"/>
  <c r="B10407" i="1"/>
  <c r="B10408" i="1"/>
  <c r="B10409" i="1"/>
  <c r="B10410" i="1"/>
  <c r="B10411" i="1"/>
  <c r="B10412" i="1"/>
  <c r="B10413" i="1"/>
  <c r="B10414" i="1"/>
  <c r="B10415" i="1"/>
  <c r="B10416" i="1"/>
  <c r="B10417" i="1"/>
  <c r="B10418" i="1"/>
  <c r="B10419" i="1"/>
  <c r="B10420" i="1"/>
  <c r="B10421" i="1"/>
  <c r="B10422" i="1"/>
  <c r="B10423" i="1"/>
  <c r="B10424" i="1"/>
  <c r="B10425" i="1"/>
  <c r="B10426" i="1"/>
  <c r="B10427" i="1"/>
  <c r="B10428" i="1"/>
  <c r="B10429" i="1"/>
  <c r="B10430" i="1"/>
  <c r="B10431" i="1"/>
  <c r="B10432" i="1"/>
  <c r="B10433" i="1"/>
  <c r="B10434" i="1"/>
  <c r="B10435" i="1"/>
  <c r="B10436" i="1"/>
  <c r="B10437" i="1"/>
  <c r="B10438" i="1"/>
  <c r="B10439" i="1"/>
  <c r="B10440" i="1"/>
  <c r="B10441" i="1"/>
  <c r="B10442" i="1"/>
  <c r="B10443" i="1"/>
  <c r="B10444" i="1"/>
  <c r="B10445" i="1"/>
  <c r="B10446" i="1"/>
  <c r="B10447" i="1"/>
  <c r="B10448" i="1"/>
  <c r="B10449" i="1"/>
  <c r="B10450" i="1"/>
  <c r="B10451" i="1"/>
  <c r="B10452" i="1"/>
  <c r="B10453" i="1"/>
  <c r="B10454" i="1"/>
  <c r="B10455" i="1"/>
  <c r="B10456" i="1"/>
  <c r="B10457" i="1"/>
  <c r="B10458" i="1"/>
  <c r="B10459" i="1"/>
  <c r="B10460" i="1"/>
  <c r="B10461" i="1"/>
  <c r="B10462" i="1"/>
  <c r="B10463" i="1"/>
  <c r="B10464" i="1"/>
  <c r="B10465" i="1"/>
  <c r="B10466" i="1"/>
  <c r="B10467" i="1"/>
  <c r="B10468" i="1"/>
  <c r="B10469" i="1"/>
  <c r="B10470" i="1"/>
  <c r="B10471" i="1"/>
  <c r="B10472" i="1"/>
  <c r="B10473" i="1"/>
  <c r="B10474" i="1"/>
  <c r="B10475" i="1"/>
  <c r="B10476" i="1"/>
  <c r="B10477" i="1"/>
  <c r="B10478" i="1"/>
  <c r="B10479" i="1"/>
  <c r="B10480" i="1"/>
  <c r="B10481" i="1"/>
  <c r="B10482" i="1"/>
  <c r="B10483" i="1"/>
  <c r="B10484" i="1"/>
  <c r="B10485" i="1"/>
  <c r="B10486" i="1"/>
  <c r="B10487" i="1"/>
  <c r="B10488" i="1"/>
  <c r="B10489" i="1"/>
  <c r="B10490" i="1"/>
  <c r="B10491" i="1"/>
  <c r="B10492" i="1"/>
  <c r="B10493" i="1"/>
  <c r="B10494" i="1"/>
  <c r="B10495" i="1"/>
  <c r="B10496" i="1"/>
  <c r="B10497" i="1"/>
  <c r="B10498" i="1"/>
  <c r="B10499" i="1"/>
  <c r="B10500" i="1"/>
  <c r="B10501" i="1"/>
  <c r="B10502" i="1"/>
  <c r="B10503" i="1"/>
  <c r="B10504" i="1"/>
  <c r="B10505" i="1"/>
  <c r="B10506" i="1"/>
  <c r="B10507" i="1"/>
  <c r="B10508" i="1"/>
  <c r="B10509" i="1"/>
  <c r="B10510" i="1"/>
  <c r="B10511" i="1"/>
  <c r="B10512" i="1"/>
  <c r="B10513" i="1"/>
  <c r="B10514" i="1"/>
  <c r="B10515" i="1"/>
  <c r="B10516" i="1"/>
  <c r="B10517" i="1"/>
  <c r="B10518" i="1"/>
  <c r="B10519" i="1"/>
  <c r="B10520" i="1"/>
  <c r="B10521" i="1"/>
  <c r="B10522" i="1"/>
  <c r="B10523" i="1"/>
  <c r="B10524" i="1"/>
  <c r="B10525" i="1"/>
  <c r="B10526" i="1"/>
  <c r="B10527" i="1"/>
  <c r="B10528" i="1"/>
  <c r="B10529" i="1"/>
  <c r="B10530" i="1"/>
  <c r="B10531" i="1"/>
  <c r="B10532" i="1"/>
  <c r="B10533" i="1"/>
  <c r="B10534" i="1"/>
  <c r="B10535" i="1"/>
  <c r="B10536" i="1"/>
  <c r="B10537" i="1"/>
  <c r="B10538" i="1"/>
  <c r="B10539" i="1"/>
  <c r="B10540" i="1"/>
  <c r="B10541" i="1"/>
  <c r="B10542" i="1"/>
  <c r="B10543" i="1"/>
  <c r="B10544" i="1"/>
  <c r="B10545" i="1"/>
  <c r="B10546" i="1"/>
  <c r="B10547" i="1"/>
  <c r="B10548" i="1"/>
  <c r="B10549" i="1"/>
  <c r="B10550" i="1"/>
  <c r="B10551" i="1"/>
  <c r="B10552" i="1"/>
  <c r="B10553" i="1"/>
  <c r="B10554" i="1"/>
  <c r="B10555" i="1"/>
  <c r="B10556" i="1"/>
  <c r="B10557" i="1"/>
  <c r="B10558" i="1"/>
  <c r="B10559" i="1"/>
  <c r="B10560" i="1"/>
  <c r="B10561" i="1"/>
  <c r="B10562" i="1"/>
  <c r="B10563" i="1"/>
  <c r="B10564" i="1"/>
  <c r="B10565" i="1"/>
  <c r="B10566" i="1"/>
  <c r="B10567" i="1"/>
  <c r="B10568" i="1"/>
  <c r="B10569" i="1"/>
  <c r="B10570" i="1"/>
  <c r="B10571" i="1"/>
  <c r="B10572" i="1"/>
  <c r="B10573" i="1"/>
  <c r="B10574" i="1"/>
  <c r="B10575" i="1"/>
  <c r="B10576" i="1"/>
  <c r="B10577" i="1"/>
  <c r="B10578" i="1"/>
  <c r="B10579" i="1"/>
  <c r="B10580" i="1"/>
  <c r="B10581" i="1"/>
  <c r="B10582" i="1"/>
  <c r="B10583" i="1"/>
  <c r="B10584" i="1"/>
  <c r="B10585" i="1"/>
  <c r="B10586" i="1"/>
  <c r="B10587" i="1"/>
  <c r="B10588" i="1"/>
  <c r="B10589" i="1"/>
  <c r="B10590" i="1"/>
  <c r="B10591" i="1"/>
  <c r="B10592" i="1"/>
  <c r="B10593" i="1"/>
  <c r="B10594" i="1"/>
  <c r="B10595" i="1"/>
  <c r="B10596" i="1"/>
  <c r="B10597" i="1"/>
  <c r="B10598" i="1"/>
  <c r="B10599" i="1"/>
  <c r="B10600" i="1"/>
  <c r="B10601" i="1"/>
  <c r="B10602" i="1"/>
  <c r="B10603" i="1"/>
  <c r="B10604" i="1"/>
  <c r="B10605" i="1"/>
  <c r="B10606" i="1"/>
  <c r="B10607" i="1"/>
  <c r="B10608" i="1"/>
  <c r="B10609" i="1"/>
  <c r="B10610" i="1"/>
  <c r="B10611" i="1"/>
  <c r="B10612" i="1"/>
  <c r="B10613" i="1"/>
  <c r="B10614" i="1"/>
  <c r="B10615" i="1"/>
  <c r="B10616" i="1"/>
  <c r="B10617" i="1"/>
  <c r="B10618" i="1"/>
  <c r="B10619" i="1"/>
  <c r="B10620" i="1"/>
  <c r="B10621" i="1"/>
  <c r="B10622" i="1"/>
  <c r="B10623" i="1"/>
  <c r="B10624" i="1"/>
  <c r="B10625" i="1"/>
  <c r="B10626" i="1"/>
  <c r="B10627" i="1"/>
  <c r="B10628" i="1"/>
  <c r="B10629" i="1"/>
  <c r="B10630" i="1"/>
  <c r="B10631" i="1"/>
  <c r="B10632" i="1"/>
  <c r="B10633" i="1"/>
  <c r="B10634" i="1"/>
  <c r="B10635" i="1"/>
  <c r="B10636" i="1"/>
  <c r="B10637" i="1"/>
  <c r="B10638" i="1"/>
  <c r="B10639" i="1"/>
  <c r="B10640" i="1"/>
  <c r="B10641" i="1"/>
  <c r="B10642" i="1"/>
  <c r="B10643" i="1"/>
  <c r="B10644" i="1"/>
  <c r="B10645" i="1"/>
  <c r="B10646" i="1"/>
  <c r="B10647" i="1"/>
  <c r="B10648" i="1"/>
  <c r="B10649" i="1"/>
  <c r="B10650" i="1"/>
  <c r="B10651" i="1"/>
  <c r="B10652" i="1"/>
  <c r="B10653" i="1"/>
  <c r="B10654" i="1"/>
  <c r="B10655" i="1"/>
  <c r="B10656" i="1"/>
  <c r="B10657" i="1"/>
  <c r="B10658" i="1"/>
  <c r="B10659" i="1"/>
  <c r="B10660" i="1"/>
  <c r="B10661" i="1"/>
  <c r="B10662" i="1"/>
  <c r="B10663" i="1"/>
  <c r="B10664" i="1"/>
  <c r="B10665" i="1"/>
  <c r="B10666" i="1"/>
  <c r="B10667" i="1"/>
  <c r="B10668" i="1"/>
  <c r="B10669" i="1"/>
  <c r="B10670" i="1"/>
  <c r="B10671" i="1"/>
  <c r="B10672" i="1"/>
  <c r="B10673" i="1"/>
  <c r="B10674" i="1"/>
  <c r="B10675" i="1"/>
  <c r="B10676" i="1"/>
  <c r="B10677" i="1"/>
  <c r="B10678" i="1"/>
  <c r="B10679" i="1"/>
  <c r="B10680" i="1"/>
  <c r="B10681" i="1"/>
  <c r="B10682" i="1"/>
  <c r="B10683" i="1"/>
  <c r="B10684" i="1"/>
  <c r="B10685" i="1"/>
  <c r="B10686" i="1"/>
  <c r="B10687" i="1"/>
  <c r="B10688" i="1"/>
  <c r="B10689" i="1"/>
  <c r="B10690" i="1"/>
  <c r="B10691" i="1"/>
  <c r="B10692" i="1"/>
  <c r="B10693" i="1"/>
  <c r="B10694" i="1"/>
  <c r="B10695" i="1"/>
  <c r="B10696" i="1"/>
  <c r="B10697" i="1"/>
  <c r="B10698" i="1"/>
  <c r="B10699" i="1"/>
  <c r="B10700" i="1"/>
  <c r="B10701" i="1"/>
  <c r="B10702" i="1"/>
  <c r="B10703" i="1"/>
  <c r="B10704" i="1"/>
  <c r="B10705" i="1"/>
  <c r="B10706" i="1"/>
  <c r="B10707" i="1"/>
  <c r="B10708" i="1"/>
  <c r="B10709" i="1"/>
  <c r="B10710" i="1"/>
  <c r="B10711" i="1"/>
  <c r="B10712" i="1"/>
  <c r="B10713" i="1"/>
  <c r="B10714" i="1"/>
  <c r="B10715" i="1"/>
  <c r="B10716" i="1"/>
  <c r="B10717" i="1"/>
  <c r="B10718" i="1"/>
  <c r="B10719" i="1"/>
  <c r="B10720" i="1"/>
  <c r="B10721" i="1"/>
  <c r="B10722" i="1"/>
  <c r="B10723" i="1"/>
  <c r="B10724" i="1"/>
  <c r="B10725" i="1"/>
  <c r="B10726" i="1"/>
  <c r="B10727" i="1"/>
  <c r="B10728" i="1"/>
  <c r="B10729" i="1"/>
  <c r="B10730" i="1"/>
  <c r="B10731" i="1"/>
  <c r="B10732" i="1"/>
  <c r="B10733" i="1"/>
  <c r="B10734" i="1"/>
  <c r="B10735" i="1"/>
  <c r="B10736" i="1"/>
  <c r="B10737" i="1"/>
  <c r="B10738" i="1"/>
  <c r="B10739" i="1"/>
  <c r="B10740" i="1"/>
  <c r="B10741" i="1"/>
  <c r="B10742" i="1"/>
  <c r="B10743" i="1"/>
  <c r="B10744" i="1"/>
  <c r="B10745" i="1"/>
  <c r="B10746" i="1"/>
  <c r="B10747" i="1"/>
  <c r="B10748" i="1"/>
  <c r="B10749" i="1"/>
  <c r="B10750" i="1"/>
  <c r="B10751" i="1"/>
  <c r="B10752" i="1"/>
  <c r="B10753" i="1"/>
  <c r="B10754" i="1"/>
  <c r="B10755" i="1"/>
  <c r="B10756" i="1"/>
  <c r="B10757" i="1"/>
  <c r="B10758" i="1"/>
  <c r="B10759" i="1"/>
  <c r="B10760" i="1"/>
  <c r="B10761" i="1"/>
  <c r="B10762" i="1"/>
  <c r="B10763" i="1"/>
  <c r="B10764" i="1"/>
  <c r="B10765" i="1"/>
  <c r="B10766" i="1"/>
  <c r="B10767" i="1"/>
  <c r="B10768" i="1"/>
  <c r="B10769" i="1"/>
  <c r="B10770" i="1"/>
  <c r="B10771" i="1"/>
  <c r="B10772" i="1"/>
  <c r="B10773" i="1"/>
  <c r="B10774" i="1"/>
  <c r="B10775" i="1"/>
  <c r="B10776" i="1"/>
  <c r="B10777" i="1"/>
  <c r="B10778" i="1"/>
  <c r="B10779" i="1"/>
  <c r="B10780" i="1"/>
  <c r="B10781" i="1"/>
  <c r="B10782" i="1"/>
  <c r="B10783" i="1"/>
  <c r="B10784" i="1"/>
  <c r="B10785" i="1"/>
  <c r="B10786" i="1"/>
  <c r="B10787" i="1"/>
  <c r="B10788" i="1"/>
  <c r="B10789" i="1"/>
  <c r="B10790" i="1"/>
  <c r="B10791" i="1"/>
  <c r="B10792" i="1"/>
  <c r="B10793" i="1"/>
  <c r="B10794" i="1"/>
  <c r="B10795" i="1"/>
  <c r="B10796" i="1"/>
  <c r="B10797" i="1"/>
  <c r="B10798" i="1"/>
  <c r="B10799" i="1"/>
  <c r="B10800" i="1"/>
  <c r="B10801" i="1"/>
  <c r="B10802" i="1"/>
  <c r="B10803" i="1"/>
  <c r="B10804" i="1"/>
  <c r="B10805" i="1"/>
  <c r="B10806" i="1"/>
  <c r="B10807" i="1"/>
  <c r="B10808" i="1"/>
  <c r="B10809" i="1"/>
  <c r="B10810" i="1"/>
  <c r="B10811" i="1"/>
  <c r="B10812" i="1"/>
  <c r="B10813" i="1"/>
  <c r="B10814" i="1"/>
  <c r="B10815" i="1"/>
  <c r="B10816" i="1"/>
  <c r="B10817" i="1"/>
  <c r="B10818" i="1"/>
  <c r="B10819" i="1"/>
  <c r="B10820" i="1"/>
  <c r="B10821" i="1"/>
  <c r="B10822" i="1"/>
  <c r="B10823" i="1"/>
  <c r="B10824" i="1"/>
  <c r="B10825" i="1"/>
  <c r="B10826" i="1"/>
  <c r="B10827" i="1"/>
  <c r="B10828" i="1"/>
  <c r="B10829" i="1"/>
  <c r="B10830" i="1"/>
  <c r="B10831" i="1"/>
  <c r="B10832" i="1"/>
  <c r="B10833" i="1"/>
  <c r="B10834" i="1"/>
  <c r="B10835" i="1"/>
  <c r="B10836" i="1"/>
  <c r="B10837" i="1"/>
  <c r="B10838" i="1"/>
  <c r="B10839" i="1"/>
  <c r="B10840" i="1"/>
  <c r="B10841" i="1"/>
  <c r="B10842" i="1"/>
  <c r="B10843" i="1"/>
  <c r="B10844" i="1"/>
  <c r="B10845" i="1"/>
  <c r="B10846" i="1"/>
  <c r="B10847" i="1"/>
  <c r="B10848" i="1"/>
  <c r="B10849" i="1"/>
  <c r="B10850" i="1"/>
  <c r="B10851" i="1"/>
  <c r="B10852" i="1"/>
  <c r="B10853" i="1"/>
  <c r="B10854" i="1"/>
  <c r="B10855" i="1"/>
  <c r="B10856" i="1"/>
  <c r="B10857" i="1"/>
  <c r="B10858" i="1"/>
  <c r="B10859" i="1"/>
  <c r="B10860" i="1"/>
  <c r="B10861" i="1"/>
  <c r="B10862" i="1"/>
  <c r="B10863" i="1"/>
  <c r="B10864" i="1"/>
  <c r="B10865" i="1"/>
  <c r="B10866" i="1"/>
  <c r="B10867" i="1"/>
  <c r="B10868" i="1"/>
  <c r="B10869" i="1"/>
  <c r="B10870" i="1"/>
  <c r="B10871" i="1"/>
  <c r="B10872" i="1"/>
  <c r="B10873" i="1"/>
  <c r="B10874" i="1"/>
  <c r="B10875" i="1"/>
  <c r="B10876" i="1"/>
  <c r="B10877" i="1"/>
  <c r="B10878" i="1"/>
  <c r="B10879" i="1"/>
  <c r="B10880" i="1"/>
  <c r="B10881" i="1"/>
  <c r="B10882" i="1"/>
  <c r="B10883" i="1"/>
  <c r="B10884" i="1"/>
  <c r="B10885" i="1"/>
  <c r="B10886" i="1"/>
  <c r="B10887" i="1"/>
  <c r="B10888" i="1"/>
  <c r="B10889" i="1"/>
  <c r="B10890" i="1"/>
  <c r="B10891" i="1"/>
  <c r="B10892" i="1"/>
  <c r="B10893" i="1"/>
  <c r="B10894" i="1"/>
  <c r="B10895" i="1"/>
  <c r="B10896" i="1"/>
  <c r="B10897" i="1"/>
  <c r="B10898" i="1"/>
  <c r="B10899" i="1"/>
  <c r="B10900" i="1"/>
  <c r="B10901" i="1"/>
  <c r="B10902" i="1"/>
  <c r="B10903" i="1"/>
  <c r="B10904" i="1"/>
  <c r="B10905" i="1"/>
  <c r="B10906" i="1"/>
  <c r="B10907" i="1"/>
  <c r="B10908" i="1"/>
  <c r="B10909" i="1"/>
  <c r="B10910" i="1"/>
  <c r="B10911" i="1"/>
  <c r="B10912" i="1"/>
  <c r="B10913" i="1"/>
  <c r="B10914" i="1"/>
  <c r="B10915" i="1"/>
  <c r="B10916" i="1"/>
  <c r="B10917" i="1"/>
  <c r="B10918" i="1"/>
  <c r="B10919" i="1"/>
  <c r="B10920" i="1"/>
  <c r="B10921" i="1"/>
  <c r="B10922" i="1"/>
  <c r="B10923" i="1"/>
  <c r="B10924" i="1"/>
  <c r="B10925" i="1"/>
  <c r="B10926" i="1"/>
  <c r="B10927" i="1"/>
  <c r="B10928" i="1"/>
  <c r="B10929" i="1"/>
  <c r="B10930" i="1"/>
  <c r="B10931" i="1"/>
  <c r="B10932" i="1"/>
  <c r="B10933" i="1"/>
  <c r="B10934" i="1"/>
  <c r="B10935" i="1"/>
  <c r="B10936" i="1"/>
  <c r="B10937" i="1"/>
  <c r="B10938" i="1"/>
  <c r="B10939" i="1"/>
  <c r="B10940" i="1"/>
  <c r="B10941" i="1"/>
  <c r="B10942" i="1"/>
  <c r="B10943" i="1"/>
  <c r="B10944" i="1"/>
  <c r="B10945" i="1"/>
  <c r="B10946" i="1"/>
  <c r="B10947" i="1"/>
  <c r="B10948" i="1"/>
  <c r="B10949" i="1"/>
  <c r="B10950" i="1"/>
  <c r="B10951" i="1"/>
  <c r="B10952" i="1"/>
  <c r="B10953" i="1"/>
  <c r="B10954" i="1"/>
  <c r="B10955" i="1"/>
  <c r="B10956" i="1"/>
  <c r="B10957" i="1"/>
  <c r="B10958" i="1"/>
  <c r="B10959" i="1"/>
  <c r="B10960" i="1"/>
  <c r="B10961" i="1"/>
  <c r="B10962" i="1"/>
  <c r="B10963" i="1"/>
  <c r="B10964" i="1"/>
  <c r="B10965" i="1"/>
  <c r="B10966" i="1"/>
  <c r="B10967" i="1"/>
  <c r="B10968" i="1"/>
  <c r="B10969" i="1"/>
  <c r="B10970" i="1"/>
  <c r="B10971" i="1"/>
  <c r="B10972" i="1"/>
  <c r="B10973" i="1"/>
  <c r="B10974" i="1"/>
  <c r="B10975" i="1"/>
  <c r="B10976" i="1"/>
  <c r="B10977" i="1"/>
  <c r="B10978" i="1"/>
  <c r="B10979" i="1"/>
  <c r="B10980" i="1"/>
  <c r="B10981" i="1"/>
  <c r="B10982" i="1"/>
  <c r="B10983" i="1"/>
  <c r="B10984" i="1"/>
  <c r="B10985" i="1"/>
  <c r="B10986" i="1"/>
  <c r="B10987" i="1"/>
  <c r="B10988" i="1"/>
  <c r="B10989" i="1"/>
  <c r="B10990" i="1"/>
  <c r="B10991" i="1"/>
  <c r="B10992" i="1"/>
  <c r="B10993" i="1"/>
  <c r="B10994" i="1"/>
  <c r="B10995" i="1"/>
  <c r="B10996" i="1"/>
  <c r="B10997" i="1"/>
  <c r="B10998" i="1"/>
  <c r="B10999" i="1"/>
  <c r="B11000" i="1"/>
  <c r="B11001" i="1"/>
  <c r="B11002" i="1"/>
  <c r="B11003" i="1"/>
  <c r="B11004" i="1"/>
  <c r="B11005" i="1"/>
  <c r="B11006" i="1"/>
  <c r="B11007" i="1"/>
  <c r="B11008" i="1"/>
  <c r="B11009" i="1"/>
  <c r="B11010" i="1"/>
  <c r="B11011" i="1"/>
  <c r="B11012" i="1"/>
  <c r="B11013" i="1"/>
  <c r="B11014" i="1"/>
  <c r="B11015" i="1"/>
  <c r="B11016" i="1"/>
  <c r="B11017" i="1"/>
  <c r="B11018" i="1"/>
  <c r="B11019" i="1"/>
  <c r="B11020" i="1"/>
  <c r="B11021" i="1"/>
  <c r="B11022" i="1"/>
  <c r="B11023" i="1"/>
  <c r="B11024" i="1"/>
  <c r="B11025" i="1"/>
  <c r="B11026" i="1"/>
  <c r="B11027" i="1"/>
  <c r="B11028" i="1"/>
  <c r="B11029" i="1"/>
  <c r="B11030" i="1"/>
  <c r="B11031" i="1"/>
  <c r="B11032" i="1"/>
  <c r="B11033" i="1"/>
  <c r="B11034" i="1"/>
  <c r="B11035" i="1"/>
  <c r="B11036" i="1"/>
  <c r="B11037" i="1"/>
  <c r="B11038" i="1"/>
  <c r="B11039" i="1"/>
  <c r="B11040" i="1"/>
  <c r="B11041" i="1"/>
  <c r="B11042" i="1"/>
  <c r="B11043" i="1"/>
  <c r="B11044" i="1"/>
  <c r="B11045" i="1"/>
  <c r="B11046" i="1"/>
  <c r="B11047" i="1"/>
  <c r="B11048" i="1"/>
  <c r="B11049" i="1"/>
  <c r="B11050" i="1"/>
  <c r="B11051" i="1"/>
  <c r="B11052" i="1"/>
  <c r="B11053" i="1"/>
  <c r="B11054" i="1"/>
  <c r="B11055" i="1"/>
  <c r="B11056" i="1"/>
  <c r="B11057" i="1"/>
  <c r="B11058" i="1"/>
  <c r="B11059" i="1"/>
  <c r="B11060" i="1"/>
  <c r="B11061" i="1"/>
  <c r="B11062" i="1"/>
  <c r="B11063" i="1"/>
  <c r="B11064" i="1"/>
  <c r="B11065" i="1"/>
  <c r="B11066" i="1"/>
  <c r="B11067" i="1"/>
  <c r="B11068" i="1"/>
  <c r="B11069" i="1"/>
  <c r="B11070" i="1"/>
  <c r="B11071" i="1"/>
  <c r="B11072" i="1"/>
  <c r="B11073" i="1"/>
  <c r="B11074" i="1"/>
  <c r="B11075" i="1"/>
  <c r="B11076" i="1"/>
  <c r="B11077" i="1"/>
  <c r="B11078" i="1"/>
  <c r="B11079" i="1"/>
  <c r="B11080" i="1"/>
  <c r="B11081" i="1"/>
  <c r="B11082" i="1"/>
  <c r="B11083" i="1"/>
  <c r="B11084" i="1"/>
  <c r="B11085" i="1"/>
  <c r="B11086" i="1"/>
  <c r="B11087" i="1"/>
  <c r="B11088" i="1"/>
  <c r="B11089" i="1"/>
  <c r="B11090" i="1"/>
  <c r="B11091" i="1"/>
  <c r="B11092" i="1"/>
  <c r="B11093" i="1"/>
  <c r="B11094" i="1"/>
  <c r="B11095" i="1"/>
  <c r="B11096" i="1"/>
  <c r="B11097" i="1"/>
  <c r="B11098" i="1"/>
  <c r="B11099" i="1"/>
  <c r="B11100" i="1"/>
  <c r="B11101" i="1"/>
  <c r="B11102" i="1"/>
  <c r="B11103" i="1"/>
  <c r="B11104" i="1"/>
  <c r="B11105" i="1"/>
  <c r="B11106" i="1"/>
  <c r="B11107" i="1"/>
  <c r="B11108" i="1"/>
  <c r="B11109" i="1"/>
  <c r="B11110" i="1"/>
  <c r="B11111" i="1"/>
  <c r="B11112" i="1"/>
  <c r="B11113" i="1"/>
  <c r="B11114" i="1"/>
  <c r="B11115" i="1"/>
  <c r="B11116" i="1"/>
  <c r="B11117" i="1"/>
  <c r="B11118" i="1"/>
  <c r="B11119" i="1"/>
  <c r="B11120" i="1"/>
  <c r="B11121" i="1"/>
  <c r="B11122" i="1"/>
  <c r="B11123" i="1"/>
  <c r="B11124" i="1"/>
  <c r="B11125" i="1"/>
  <c r="B11126" i="1"/>
  <c r="B11127" i="1"/>
  <c r="B11128" i="1"/>
  <c r="B11129" i="1"/>
  <c r="B11130" i="1"/>
  <c r="B11131" i="1"/>
  <c r="B11132" i="1"/>
  <c r="B11133" i="1"/>
  <c r="B11134" i="1"/>
  <c r="B11135" i="1"/>
  <c r="B11136" i="1"/>
  <c r="B11137" i="1"/>
  <c r="B11138" i="1"/>
  <c r="B11139" i="1"/>
  <c r="B11140" i="1"/>
  <c r="B11141" i="1"/>
  <c r="B11142" i="1"/>
  <c r="B11143" i="1"/>
  <c r="B11144" i="1"/>
  <c r="B11145" i="1"/>
  <c r="B11146" i="1"/>
  <c r="B11147" i="1"/>
  <c r="B11148" i="1"/>
  <c r="B11149" i="1"/>
  <c r="B11150" i="1"/>
  <c r="B11151" i="1"/>
  <c r="B11152" i="1"/>
  <c r="B11153" i="1"/>
  <c r="B11154" i="1"/>
  <c r="B11155" i="1"/>
  <c r="B11156" i="1"/>
  <c r="B11157" i="1"/>
  <c r="B11158" i="1"/>
  <c r="B11159" i="1"/>
  <c r="B11160" i="1"/>
  <c r="B11161" i="1"/>
  <c r="B11162" i="1"/>
  <c r="B11163" i="1"/>
  <c r="B11164" i="1"/>
  <c r="B11165" i="1"/>
  <c r="B11166" i="1"/>
  <c r="B11167" i="1"/>
  <c r="B11168" i="1"/>
  <c r="B11169" i="1"/>
  <c r="B11170" i="1"/>
  <c r="B11171" i="1"/>
  <c r="B11172" i="1"/>
  <c r="B11173" i="1"/>
  <c r="B11174" i="1"/>
  <c r="B11175" i="1"/>
  <c r="B11176" i="1"/>
  <c r="B11177" i="1"/>
  <c r="B11178" i="1"/>
  <c r="B11179" i="1"/>
  <c r="B11180" i="1"/>
  <c r="B11181" i="1"/>
  <c r="B11182" i="1"/>
  <c r="B11183" i="1"/>
  <c r="B11184" i="1"/>
  <c r="B11185" i="1"/>
  <c r="B11186" i="1"/>
  <c r="B11187" i="1"/>
  <c r="B11188" i="1"/>
  <c r="B11189" i="1"/>
  <c r="B11190" i="1"/>
  <c r="B11191" i="1"/>
  <c r="B11192" i="1"/>
  <c r="B11193" i="1"/>
  <c r="B11194" i="1"/>
  <c r="B11195" i="1"/>
  <c r="B11196" i="1"/>
  <c r="B11197" i="1"/>
  <c r="B11198" i="1"/>
  <c r="B11199" i="1"/>
  <c r="B11200" i="1"/>
  <c r="B11201" i="1"/>
  <c r="B11202" i="1"/>
  <c r="B11203" i="1"/>
  <c r="B11204" i="1"/>
  <c r="B11205" i="1"/>
  <c r="B11206" i="1"/>
  <c r="B11207" i="1"/>
  <c r="B11208" i="1"/>
  <c r="B11209" i="1"/>
  <c r="B11210" i="1"/>
  <c r="B11211" i="1"/>
  <c r="B11212" i="1"/>
  <c r="B11213" i="1"/>
  <c r="B11214" i="1"/>
  <c r="B11215" i="1"/>
  <c r="B11216" i="1"/>
  <c r="B11217" i="1"/>
  <c r="B11218" i="1"/>
  <c r="B11219" i="1"/>
  <c r="B11220" i="1"/>
  <c r="B11221" i="1"/>
  <c r="B11222" i="1"/>
  <c r="B11223" i="1"/>
  <c r="B11224" i="1"/>
  <c r="B11225" i="1"/>
  <c r="B11226" i="1"/>
  <c r="B11227" i="1"/>
  <c r="B11228" i="1"/>
  <c r="B11229" i="1"/>
  <c r="B11230" i="1"/>
  <c r="B11231" i="1"/>
  <c r="B11232" i="1"/>
  <c r="B11233" i="1"/>
  <c r="B11234" i="1"/>
  <c r="B11235" i="1"/>
  <c r="B11236" i="1"/>
  <c r="B11237" i="1"/>
  <c r="B11238" i="1"/>
  <c r="B11239" i="1"/>
  <c r="B11240" i="1"/>
  <c r="B11241" i="1"/>
  <c r="B11242" i="1"/>
  <c r="B11243" i="1"/>
  <c r="B11244" i="1"/>
  <c r="B11245" i="1"/>
  <c r="B11246" i="1"/>
  <c r="B11247" i="1"/>
  <c r="B11248" i="1"/>
  <c r="B11249" i="1"/>
  <c r="B11250" i="1"/>
  <c r="B11251" i="1"/>
  <c r="B11252" i="1"/>
  <c r="B11253" i="1"/>
  <c r="B11254" i="1"/>
  <c r="B11255" i="1"/>
  <c r="B11256" i="1"/>
  <c r="B11257" i="1"/>
  <c r="B11258" i="1"/>
  <c r="B11259" i="1"/>
  <c r="B11260" i="1"/>
  <c r="B11261" i="1"/>
  <c r="B11262" i="1"/>
  <c r="B11263" i="1"/>
  <c r="B11264" i="1"/>
  <c r="B11265" i="1"/>
  <c r="B11266" i="1"/>
  <c r="B11267" i="1"/>
  <c r="B11268" i="1"/>
  <c r="B11269" i="1"/>
  <c r="B11270" i="1"/>
  <c r="B11271" i="1"/>
  <c r="B11272" i="1"/>
  <c r="B11273" i="1"/>
  <c r="B11274" i="1"/>
  <c r="B11275" i="1"/>
  <c r="B11276" i="1"/>
  <c r="B11277" i="1"/>
  <c r="B11278" i="1"/>
  <c r="B11279" i="1"/>
  <c r="B11280" i="1"/>
  <c r="B11281" i="1"/>
  <c r="B11282" i="1"/>
  <c r="B11283" i="1"/>
  <c r="B11284" i="1"/>
  <c r="B11285" i="1"/>
  <c r="B11286" i="1"/>
  <c r="B11287" i="1"/>
  <c r="B11288" i="1"/>
  <c r="B11289" i="1"/>
  <c r="B11290" i="1"/>
  <c r="B11291" i="1"/>
  <c r="B11292" i="1"/>
  <c r="B11293" i="1"/>
  <c r="B11294" i="1"/>
  <c r="B11295" i="1"/>
  <c r="B11296" i="1"/>
  <c r="B11297" i="1"/>
  <c r="B11298" i="1"/>
  <c r="B11299" i="1"/>
  <c r="B11300" i="1"/>
  <c r="B11301" i="1"/>
  <c r="B11302" i="1"/>
  <c r="B11303" i="1"/>
  <c r="B11304" i="1"/>
  <c r="B11305" i="1"/>
  <c r="B11306" i="1"/>
  <c r="B11307" i="1"/>
  <c r="B11308" i="1"/>
  <c r="B11309" i="1"/>
  <c r="B11310" i="1"/>
  <c r="B11311" i="1"/>
  <c r="B11312" i="1"/>
  <c r="B11313" i="1"/>
  <c r="B11314" i="1"/>
  <c r="B11315" i="1"/>
  <c r="B11316" i="1"/>
  <c r="B11317" i="1"/>
  <c r="B11318" i="1"/>
  <c r="B11319" i="1"/>
  <c r="B11320" i="1"/>
  <c r="B11321" i="1"/>
  <c r="B11322" i="1"/>
  <c r="B11323" i="1"/>
  <c r="B11324" i="1"/>
  <c r="B11325" i="1"/>
  <c r="B11326" i="1"/>
  <c r="B11327" i="1"/>
  <c r="B11328" i="1"/>
  <c r="B11329" i="1"/>
  <c r="B11330" i="1"/>
  <c r="B11331" i="1"/>
  <c r="B11332" i="1"/>
  <c r="B11333" i="1"/>
  <c r="B11334" i="1"/>
  <c r="B11335" i="1"/>
  <c r="B11336" i="1"/>
  <c r="B11337" i="1"/>
  <c r="B11338" i="1"/>
  <c r="B11339" i="1"/>
  <c r="B11340" i="1"/>
  <c r="B11341" i="1"/>
  <c r="B11342" i="1"/>
  <c r="B11343" i="1"/>
  <c r="B11344" i="1"/>
  <c r="B11345" i="1"/>
  <c r="B11346" i="1"/>
  <c r="B11347" i="1"/>
  <c r="B11348" i="1"/>
  <c r="B11349" i="1"/>
  <c r="B11350" i="1"/>
  <c r="B11351" i="1"/>
  <c r="B11352" i="1"/>
  <c r="B11353" i="1"/>
  <c r="B11354" i="1"/>
  <c r="B11355" i="1"/>
  <c r="B11356" i="1"/>
  <c r="B11357" i="1"/>
  <c r="B11358" i="1"/>
  <c r="B11359" i="1"/>
  <c r="B11360" i="1"/>
  <c r="B11361" i="1"/>
  <c r="B11362" i="1"/>
  <c r="B11363" i="1"/>
  <c r="B11364" i="1"/>
  <c r="B11365" i="1"/>
  <c r="B11366" i="1"/>
  <c r="B11367" i="1"/>
  <c r="B11368" i="1"/>
  <c r="B11369" i="1"/>
  <c r="B11370" i="1"/>
  <c r="B11371" i="1"/>
  <c r="B11372" i="1"/>
  <c r="B11373" i="1"/>
  <c r="B11374" i="1"/>
  <c r="B11375" i="1"/>
  <c r="B11376" i="1"/>
  <c r="B11377" i="1"/>
  <c r="B11378" i="1"/>
  <c r="B11379" i="1"/>
  <c r="B11380" i="1"/>
  <c r="B11381" i="1"/>
  <c r="B11382" i="1"/>
  <c r="B11383" i="1"/>
  <c r="B11384" i="1"/>
  <c r="B11385" i="1"/>
  <c r="B11386" i="1"/>
  <c r="B11387" i="1"/>
  <c r="B11388" i="1"/>
  <c r="B11389" i="1"/>
  <c r="B11390" i="1"/>
  <c r="B11391" i="1"/>
  <c r="B11392" i="1"/>
  <c r="B11393" i="1"/>
  <c r="B11394" i="1"/>
  <c r="B11395" i="1"/>
  <c r="B11396" i="1"/>
  <c r="B11397" i="1"/>
  <c r="B11398" i="1"/>
  <c r="B11399" i="1"/>
  <c r="B11400" i="1"/>
  <c r="B11401" i="1"/>
  <c r="B11402" i="1"/>
  <c r="B11403" i="1"/>
  <c r="B11404" i="1"/>
  <c r="B11405" i="1"/>
  <c r="B11406" i="1"/>
  <c r="B11407" i="1"/>
  <c r="B11408" i="1"/>
  <c r="B11409" i="1"/>
  <c r="B11410" i="1"/>
  <c r="B11411" i="1"/>
  <c r="B11412" i="1"/>
  <c r="B11413" i="1"/>
  <c r="B11414" i="1"/>
  <c r="B11415" i="1"/>
  <c r="B11416" i="1"/>
  <c r="B11417" i="1"/>
  <c r="B11418" i="1"/>
  <c r="B11419" i="1"/>
  <c r="B11420" i="1"/>
  <c r="B11421" i="1"/>
  <c r="B11422" i="1"/>
  <c r="B11423" i="1"/>
  <c r="B11424" i="1"/>
  <c r="B11425" i="1"/>
  <c r="B11426" i="1"/>
  <c r="B11427" i="1"/>
  <c r="B11428" i="1"/>
  <c r="B11429" i="1"/>
  <c r="B11430" i="1"/>
  <c r="B11431" i="1"/>
  <c r="B11432" i="1"/>
  <c r="B11433" i="1"/>
  <c r="B11434" i="1"/>
  <c r="B11435" i="1"/>
  <c r="B11436" i="1"/>
  <c r="B11437" i="1"/>
  <c r="B11438" i="1"/>
  <c r="B11439" i="1"/>
  <c r="B11440" i="1"/>
  <c r="B11441" i="1"/>
  <c r="B11442" i="1"/>
  <c r="B11443" i="1"/>
  <c r="B11444" i="1"/>
  <c r="B11445" i="1"/>
  <c r="B11446" i="1"/>
  <c r="B11447" i="1"/>
  <c r="B11448" i="1"/>
  <c r="B11449" i="1"/>
  <c r="B11450" i="1"/>
  <c r="B11451" i="1"/>
  <c r="B11452" i="1"/>
  <c r="B11453" i="1"/>
  <c r="B11454" i="1"/>
  <c r="B11455" i="1"/>
  <c r="B11456" i="1"/>
  <c r="B11457" i="1"/>
  <c r="B11458" i="1"/>
  <c r="B11459" i="1"/>
  <c r="B11460" i="1"/>
  <c r="B11461" i="1"/>
  <c r="B11462" i="1"/>
  <c r="B11463" i="1"/>
  <c r="B11464" i="1"/>
  <c r="B11465" i="1"/>
  <c r="B11466" i="1"/>
  <c r="B11467" i="1"/>
  <c r="B11468" i="1"/>
  <c r="B11469" i="1"/>
  <c r="B11470" i="1"/>
  <c r="B11471" i="1"/>
  <c r="B11472" i="1"/>
  <c r="B11473" i="1"/>
  <c r="B11474" i="1"/>
  <c r="B11475" i="1"/>
  <c r="B11476" i="1"/>
  <c r="B11477" i="1"/>
  <c r="B11478" i="1"/>
  <c r="B11479" i="1"/>
  <c r="B11480" i="1"/>
  <c r="B11481" i="1"/>
  <c r="B11482" i="1"/>
  <c r="B11483" i="1"/>
  <c r="B11484" i="1"/>
  <c r="B11485" i="1"/>
  <c r="B11486" i="1"/>
  <c r="B11487" i="1"/>
  <c r="B11488" i="1"/>
  <c r="B11489" i="1"/>
  <c r="B11490" i="1"/>
  <c r="B11491" i="1"/>
  <c r="B11492" i="1"/>
  <c r="B11493" i="1"/>
  <c r="B11494" i="1"/>
  <c r="B11495" i="1"/>
  <c r="B11496" i="1"/>
  <c r="B11497" i="1"/>
  <c r="B11498" i="1"/>
  <c r="B11499" i="1"/>
  <c r="B11500" i="1"/>
  <c r="B11501" i="1"/>
  <c r="B11502" i="1"/>
  <c r="B11503" i="1"/>
  <c r="B11504" i="1"/>
  <c r="B11505" i="1"/>
  <c r="B11506" i="1"/>
  <c r="B11507" i="1"/>
  <c r="B11508" i="1"/>
  <c r="B11509" i="1"/>
  <c r="B11510" i="1"/>
  <c r="B11511" i="1"/>
  <c r="B11512" i="1"/>
  <c r="B11513" i="1"/>
  <c r="B11514" i="1"/>
  <c r="B11515" i="1"/>
  <c r="B11516" i="1"/>
  <c r="B11517" i="1"/>
  <c r="B11518" i="1"/>
  <c r="B11519" i="1"/>
  <c r="B11520" i="1"/>
  <c r="B11521" i="1"/>
  <c r="B11522" i="1"/>
  <c r="B11523" i="1"/>
  <c r="B11524" i="1"/>
  <c r="B11525" i="1"/>
  <c r="B11526" i="1"/>
  <c r="B11527" i="1"/>
  <c r="B11528" i="1"/>
  <c r="B11529" i="1"/>
  <c r="B11530" i="1"/>
  <c r="B11531" i="1"/>
  <c r="B11532" i="1"/>
  <c r="B11533" i="1"/>
  <c r="B11534" i="1"/>
  <c r="B11535" i="1"/>
  <c r="B11536" i="1"/>
  <c r="B11537" i="1"/>
  <c r="B11538" i="1"/>
  <c r="B11539" i="1"/>
  <c r="B11540" i="1"/>
  <c r="B11541" i="1"/>
  <c r="B11542" i="1"/>
  <c r="B11543" i="1"/>
  <c r="B11544" i="1"/>
  <c r="B11545" i="1"/>
  <c r="B11546" i="1"/>
  <c r="B11547" i="1"/>
  <c r="B11548" i="1"/>
  <c r="B11549" i="1"/>
  <c r="B11550" i="1"/>
  <c r="B11551" i="1"/>
  <c r="B11552" i="1"/>
  <c r="B11553" i="1"/>
  <c r="B11554" i="1"/>
  <c r="B11555" i="1"/>
  <c r="B11556" i="1"/>
  <c r="B11557" i="1"/>
  <c r="B11558" i="1"/>
  <c r="B11559" i="1"/>
  <c r="B11560" i="1"/>
  <c r="B11561" i="1"/>
  <c r="B11562" i="1"/>
  <c r="B11563" i="1"/>
  <c r="B11564" i="1"/>
  <c r="B11565" i="1"/>
  <c r="B11566" i="1"/>
  <c r="B11567" i="1"/>
  <c r="B11568" i="1"/>
  <c r="B11569" i="1"/>
  <c r="B11570" i="1"/>
  <c r="B11571" i="1"/>
  <c r="B11572" i="1"/>
  <c r="B11573" i="1"/>
  <c r="B11574" i="1"/>
  <c r="B11575" i="1"/>
  <c r="B11576" i="1"/>
  <c r="B11577" i="1"/>
  <c r="B11578" i="1"/>
  <c r="B11579" i="1"/>
  <c r="B11580" i="1"/>
  <c r="B11581" i="1"/>
  <c r="B11582" i="1"/>
  <c r="B11583" i="1"/>
  <c r="B11584" i="1"/>
  <c r="B11585" i="1"/>
  <c r="B11586" i="1"/>
  <c r="B11587" i="1"/>
  <c r="B11588" i="1"/>
  <c r="B11589" i="1"/>
  <c r="B11590" i="1"/>
  <c r="B11591" i="1"/>
  <c r="B11592" i="1"/>
  <c r="B11593" i="1"/>
  <c r="B11594" i="1"/>
  <c r="B11595" i="1"/>
  <c r="B11596" i="1"/>
  <c r="B11597" i="1"/>
  <c r="B11598" i="1"/>
  <c r="B11599" i="1"/>
  <c r="B11600" i="1"/>
  <c r="B11601" i="1"/>
  <c r="B11602" i="1"/>
  <c r="B11603" i="1"/>
  <c r="B11604" i="1"/>
  <c r="B11605" i="1"/>
  <c r="B11606" i="1"/>
  <c r="B11607" i="1"/>
  <c r="B11608" i="1"/>
  <c r="B11609" i="1"/>
  <c r="B11610" i="1"/>
  <c r="B11611" i="1"/>
  <c r="B11612" i="1"/>
  <c r="B11613" i="1"/>
  <c r="B11614" i="1"/>
  <c r="B11615" i="1"/>
  <c r="B11616" i="1"/>
  <c r="B11617" i="1"/>
  <c r="B11618" i="1"/>
  <c r="B11619" i="1"/>
  <c r="B11620" i="1"/>
  <c r="B11621" i="1"/>
  <c r="B11622" i="1"/>
  <c r="B11623" i="1"/>
  <c r="B11624" i="1"/>
  <c r="B11625" i="1"/>
  <c r="B11626" i="1"/>
  <c r="B11627" i="1"/>
  <c r="B11628" i="1"/>
  <c r="B11629" i="1"/>
  <c r="B11630" i="1"/>
  <c r="B11631" i="1"/>
  <c r="B11632" i="1"/>
  <c r="B11633" i="1"/>
  <c r="B11634" i="1"/>
  <c r="B11635" i="1"/>
  <c r="B11636" i="1"/>
  <c r="B11637" i="1"/>
  <c r="B11638" i="1"/>
  <c r="B11639" i="1"/>
  <c r="B11640" i="1"/>
  <c r="B11641" i="1"/>
  <c r="B11642" i="1"/>
  <c r="B11643" i="1"/>
  <c r="B11644" i="1"/>
  <c r="B11645" i="1"/>
  <c r="B11646" i="1"/>
  <c r="B11647" i="1"/>
  <c r="B11648" i="1"/>
  <c r="B11649" i="1"/>
  <c r="B11650" i="1"/>
  <c r="B11651" i="1"/>
  <c r="B11652" i="1"/>
  <c r="B11653" i="1"/>
  <c r="B11654" i="1"/>
  <c r="B11655" i="1"/>
  <c r="B11656" i="1"/>
  <c r="B11657" i="1"/>
  <c r="B11658" i="1"/>
  <c r="B11659" i="1"/>
  <c r="B11660" i="1"/>
  <c r="B11661" i="1"/>
  <c r="B11662" i="1"/>
  <c r="B11663" i="1"/>
  <c r="B11664" i="1"/>
  <c r="B11665" i="1"/>
  <c r="B11666" i="1"/>
  <c r="B11667" i="1"/>
  <c r="B11668" i="1"/>
  <c r="B11669" i="1"/>
  <c r="B11670" i="1"/>
  <c r="B11671" i="1"/>
  <c r="B11672" i="1"/>
  <c r="B11673" i="1"/>
  <c r="B11674" i="1"/>
  <c r="B11675" i="1"/>
  <c r="B11676" i="1"/>
  <c r="B11677" i="1"/>
  <c r="B11678" i="1"/>
  <c r="B11679" i="1"/>
  <c r="B11680" i="1"/>
  <c r="B11681" i="1"/>
  <c r="B11682" i="1"/>
  <c r="B11683" i="1"/>
  <c r="B11684" i="1"/>
  <c r="B11685" i="1"/>
  <c r="B11686" i="1"/>
  <c r="B11687" i="1"/>
  <c r="B11688" i="1"/>
  <c r="B11689" i="1"/>
  <c r="B11690" i="1"/>
  <c r="B11691" i="1"/>
  <c r="B11692" i="1"/>
  <c r="B11693" i="1"/>
  <c r="B11694" i="1"/>
  <c r="B11695" i="1"/>
  <c r="B11696" i="1"/>
  <c r="B11697" i="1"/>
  <c r="B11698" i="1"/>
  <c r="B11699" i="1"/>
  <c r="B11700" i="1"/>
  <c r="B11701" i="1"/>
  <c r="B11702" i="1"/>
  <c r="B11703" i="1"/>
  <c r="B11704" i="1"/>
  <c r="B11705" i="1"/>
  <c r="B11706" i="1"/>
  <c r="B11707" i="1"/>
  <c r="B11708" i="1"/>
  <c r="D2" i="1"/>
  <c r="D3" i="1"/>
  <c r="D4" i="1"/>
  <c r="D5" i="1"/>
  <c r="D6" i="1"/>
  <c r="D7" i="1"/>
  <c r="D10" i="1"/>
  <c r="D11" i="1"/>
  <c r="D12" i="1"/>
  <c r="D13" i="1"/>
  <c r="D14" i="1"/>
  <c r="D15" i="1"/>
  <c r="D18" i="1"/>
  <c r="D19" i="1"/>
  <c r="D20" i="1"/>
  <c r="D21" i="1"/>
  <c r="D23" i="1"/>
  <c r="D26" i="1"/>
  <c r="D27" i="1"/>
  <c r="D28" i="1"/>
  <c r="D29" i="1"/>
  <c r="D31" i="1"/>
  <c r="D34" i="1"/>
  <c r="D35" i="1"/>
  <c r="D36" i="1"/>
  <c r="D37" i="1"/>
  <c r="D39" i="1"/>
  <c r="D42" i="1"/>
  <c r="D43" i="1"/>
  <c r="D44" i="1"/>
  <c r="D45" i="1"/>
  <c r="D47" i="1"/>
  <c r="D50" i="1"/>
  <c r="D51" i="1"/>
  <c r="D52" i="1"/>
  <c r="D53" i="1"/>
  <c r="D55" i="1"/>
  <c r="D58" i="1"/>
  <c r="D59" i="1"/>
  <c r="D60" i="1"/>
  <c r="D61" i="1"/>
  <c r="D63" i="1"/>
  <c r="D66" i="1"/>
  <c r="D67" i="1"/>
  <c r="D68" i="1"/>
  <c r="D69" i="1"/>
  <c r="D70" i="1"/>
  <c r="D71" i="1"/>
  <c r="D74" i="1"/>
  <c r="D75" i="1"/>
  <c r="D76" i="1"/>
  <c r="D77" i="1"/>
  <c r="D78" i="1"/>
  <c r="D79" i="1"/>
  <c r="D82" i="1"/>
  <c r="D83" i="1"/>
  <c r="D84" i="1"/>
  <c r="D85" i="1"/>
  <c r="D87" i="1"/>
  <c r="D90" i="1"/>
  <c r="D91" i="1"/>
  <c r="D92" i="1"/>
  <c r="D93" i="1"/>
  <c r="D95" i="1"/>
  <c r="D98" i="1"/>
  <c r="D99" i="1"/>
  <c r="D100" i="1"/>
  <c r="D101" i="1"/>
  <c r="D103" i="1"/>
  <c r="D106" i="1"/>
  <c r="D107" i="1"/>
  <c r="D108" i="1"/>
  <c r="D109" i="1"/>
  <c r="D111" i="1"/>
  <c r="D114" i="1"/>
  <c r="D115" i="1"/>
  <c r="D116" i="1"/>
  <c r="D117" i="1"/>
  <c r="D119" i="1"/>
  <c r="D122" i="1"/>
  <c r="D123" i="1"/>
  <c r="D124" i="1"/>
  <c r="D125" i="1"/>
  <c r="D127" i="1"/>
  <c r="D130" i="1"/>
  <c r="D131" i="1"/>
  <c r="D132" i="1"/>
  <c r="D133" i="1"/>
  <c r="D134" i="1"/>
  <c r="D135" i="1"/>
  <c r="D138" i="1"/>
  <c r="D139" i="1"/>
  <c r="D140" i="1"/>
  <c r="D141" i="1"/>
  <c r="D142" i="1"/>
  <c r="D143" i="1"/>
  <c r="D146" i="1"/>
  <c r="D147" i="1"/>
  <c r="D148" i="1"/>
  <c r="D149" i="1"/>
  <c r="D151" i="1"/>
  <c r="D154" i="1"/>
  <c r="D155" i="1"/>
  <c r="D156" i="1"/>
  <c r="D157" i="1"/>
  <c r="D159" i="1"/>
  <c r="D162" i="1"/>
  <c r="D163" i="1"/>
  <c r="D164" i="1"/>
  <c r="D165" i="1"/>
  <c r="D167" i="1"/>
  <c r="D170" i="1"/>
  <c r="D171" i="1"/>
  <c r="D172" i="1"/>
  <c r="D173" i="1"/>
  <c r="D175" i="1"/>
  <c r="D178" i="1"/>
  <c r="D179" i="1"/>
  <c r="D180" i="1"/>
  <c r="D181" i="1"/>
  <c r="D183" i="1"/>
  <c r="D186" i="1"/>
  <c r="D187" i="1"/>
  <c r="D188" i="1"/>
  <c r="D189" i="1"/>
  <c r="D191" i="1"/>
  <c r="D194" i="1"/>
  <c r="D195" i="1"/>
  <c r="D196" i="1"/>
  <c r="D197" i="1"/>
  <c r="D198" i="1"/>
  <c r="D199" i="1"/>
  <c r="D202" i="1"/>
  <c r="D203" i="1"/>
  <c r="D204" i="1"/>
  <c r="D205" i="1"/>
  <c r="D206" i="1"/>
  <c r="D207" i="1"/>
  <c r="D210" i="1"/>
  <c r="D211" i="1"/>
  <c r="D212" i="1"/>
  <c r="D213" i="1"/>
  <c r="D215" i="1"/>
  <c r="D218" i="1"/>
  <c r="D219" i="1"/>
  <c r="D220" i="1"/>
  <c r="D221" i="1"/>
  <c r="D223" i="1"/>
  <c r="D226" i="1"/>
  <c r="D227" i="1"/>
  <c r="D228" i="1"/>
  <c r="D229" i="1"/>
  <c r="D231" i="1"/>
  <c r="D234" i="1"/>
  <c r="D235" i="1"/>
  <c r="D236" i="1"/>
  <c r="D237" i="1"/>
  <c r="D239" i="1"/>
  <c r="D242" i="1"/>
  <c r="D243" i="1"/>
  <c r="D244" i="1"/>
  <c r="D245" i="1"/>
  <c r="D247" i="1"/>
  <c r="D250" i="1"/>
  <c r="D251" i="1"/>
  <c r="D252" i="1"/>
  <c r="D253" i="1"/>
  <c r="D255" i="1"/>
  <c r="D258" i="1"/>
  <c r="D259" i="1"/>
  <c r="D260" i="1"/>
  <c r="D261" i="1"/>
  <c r="D262" i="1"/>
  <c r="D263" i="1"/>
  <c r="D266" i="1"/>
  <c r="D267" i="1"/>
  <c r="D268" i="1"/>
  <c r="D269" i="1"/>
  <c r="D270" i="1"/>
  <c r="D271" i="1"/>
  <c r="D274" i="1"/>
  <c r="D275" i="1"/>
  <c r="D276" i="1"/>
  <c r="D277" i="1"/>
  <c r="D279" i="1"/>
  <c r="D282" i="1"/>
  <c r="D283" i="1"/>
  <c r="D284" i="1"/>
  <c r="D285" i="1"/>
  <c r="D287" i="1"/>
  <c r="D290" i="1"/>
  <c r="D291" i="1"/>
  <c r="D292" i="1"/>
  <c r="D293" i="1"/>
  <c r="D295" i="1"/>
  <c r="D298" i="1"/>
  <c r="D299" i="1"/>
  <c r="D300" i="1"/>
  <c r="D301" i="1"/>
  <c r="D303" i="1"/>
  <c r="D306" i="1"/>
  <c r="D307" i="1"/>
  <c r="D308" i="1"/>
  <c r="D309" i="1"/>
  <c r="D311" i="1"/>
  <c r="D314" i="1"/>
  <c r="D315" i="1"/>
  <c r="D316" i="1"/>
  <c r="D317" i="1"/>
  <c r="D319" i="1"/>
  <c r="D322" i="1"/>
  <c r="D323" i="1"/>
  <c r="D324" i="1"/>
  <c r="D325" i="1"/>
  <c r="D326" i="1"/>
  <c r="D327" i="1"/>
  <c r="D330" i="1"/>
  <c r="D331" i="1"/>
  <c r="D332" i="1"/>
  <c r="D333" i="1"/>
  <c r="D335" i="1"/>
  <c r="D338" i="1"/>
  <c r="D339" i="1"/>
  <c r="D340" i="1"/>
  <c r="D341" i="1"/>
  <c r="D343" i="1"/>
  <c r="D346" i="1"/>
  <c r="D347" i="1"/>
  <c r="D348" i="1"/>
  <c r="D349" i="1"/>
  <c r="D351" i="1"/>
  <c r="D353" i="1"/>
  <c r="D354" i="1"/>
  <c r="D355" i="1"/>
  <c r="D356" i="1"/>
  <c r="D357" i="1"/>
  <c r="D359" i="1"/>
  <c r="D362" i="1"/>
  <c r="D363" i="1"/>
  <c r="D364" i="1"/>
  <c r="D365" i="1"/>
  <c r="D367" i="1"/>
  <c r="D370" i="1"/>
  <c r="D371" i="1"/>
  <c r="D372" i="1"/>
  <c r="D373" i="1"/>
  <c r="D375" i="1"/>
  <c r="D378" i="1"/>
  <c r="D379" i="1"/>
  <c r="D380" i="1"/>
  <c r="D381" i="1"/>
  <c r="D383" i="1"/>
  <c r="D386" i="1"/>
  <c r="D387" i="1"/>
  <c r="D388" i="1"/>
  <c r="D389" i="1"/>
  <c r="D390" i="1"/>
  <c r="D391" i="1"/>
  <c r="D394" i="1"/>
  <c r="D395" i="1"/>
  <c r="D396" i="1"/>
  <c r="D397" i="1"/>
  <c r="D398" i="1"/>
  <c r="D399" i="1"/>
  <c r="D402" i="1"/>
  <c r="D403" i="1"/>
  <c r="D404" i="1"/>
  <c r="D405" i="1"/>
  <c r="D407" i="1"/>
  <c r="D410" i="1"/>
  <c r="D411" i="1"/>
  <c r="D412" i="1"/>
  <c r="D413" i="1"/>
  <c r="D415" i="1"/>
  <c r="D418" i="1"/>
  <c r="D419" i="1"/>
  <c r="D420" i="1"/>
  <c r="D421" i="1"/>
  <c r="D423" i="1"/>
  <c r="D426" i="1"/>
  <c r="D427" i="1"/>
  <c r="D428" i="1"/>
  <c r="D429" i="1"/>
  <c r="D431" i="1"/>
  <c r="D434" i="1"/>
  <c r="D435" i="1"/>
  <c r="D436" i="1"/>
  <c r="D437" i="1"/>
  <c r="D439" i="1"/>
  <c r="D442" i="1"/>
  <c r="D443" i="1"/>
  <c r="D444" i="1"/>
  <c r="D445" i="1"/>
  <c r="D447" i="1"/>
  <c r="D450" i="1"/>
  <c r="D451" i="1"/>
  <c r="D452" i="1"/>
  <c r="D453" i="1"/>
  <c r="D454" i="1"/>
  <c r="D455" i="1"/>
  <c r="D458" i="1"/>
  <c r="D459" i="1"/>
  <c r="D460" i="1"/>
  <c r="D461" i="1"/>
  <c r="D463" i="1"/>
  <c r="D466" i="1"/>
  <c r="D467" i="1"/>
  <c r="D468" i="1"/>
  <c r="D469" i="1"/>
  <c r="D471" i="1"/>
  <c r="D474" i="1"/>
  <c r="D475" i="1"/>
  <c r="D476" i="1"/>
  <c r="D477" i="1"/>
  <c r="D479" i="1"/>
  <c r="D482" i="1"/>
  <c r="D483" i="1"/>
  <c r="D484" i="1"/>
  <c r="D485" i="1"/>
  <c r="D487" i="1"/>
  <c r="D490" i="1"/>
  <c r="D491" i="1"/>
  <c r="D492" i="1"/>
  <c r="D493" i="1"/>
  <c r="D495" i="1"/>
  <c r="D498" i="1"/>
  <c r="D499" i="1"/>
  <c r="D500" i="1"/>
  <c r="D501" i="1"/>
  <c r="D503" i="1"/>
  <c r="D506" i="1"/>
  <c r="D507" i="1"/>
  <c r="D508" i="1"/>
  <c r="D509" i="1"/>
  <c r="D511" i="1"/>
  <c r="D514" i="1"/>
  <c r="D515" i="1"/>
  <c r="D516" i="1"/>
  <c r="D517" i="1"/>
  <c r="D518" i="1"/>
  <c r="D519" i="1"/>
  <c r="D522" i="1"/>
  <c r="D523" i="1"/>
  <c r="D524" i="1"/>
  <c r="D525" i="1"/>
  <c r="D526" i="1"/>
  <c r="D527" i="1"/>
  <c r="D530" i="1"/>
  <c r="D531" i="1"/>
  <c r="D532" i="1"/>
  <c r="D533" i="1"/>
  <c r="D535" i="1"/>
  <c r="D538" i="1"/>
  <c r="D539" i="1"/>
  <c r="D540" i="1"/>
  <c r="D541" i="1"/>
  <c r="D543" i="1"/>
  <c r="D546" i="1"/>
  <c r="D547" i="1"/>
  <c r="D548" i="1"/>
  <c r="D549" i="1"/>
  <c r="D551" i="1"/>
  <c r="D554" i="1"/>
  <c r="D555" i="1"/>
  <c r="D556" i="1"/>
  <c r="D557" i="1"/>
  <c r="D559" i="1"/>
  <c r="D562" i="1"/>
  <c r="D563" i="1"/>
  <c r="D564" i="1"/>
  <c r="D565" i="1"/>
  <c r="D567" i="1"/>
  <c r="D570" i="1"/>
  <c r="D571" i="1"/>
  <c r="D572" i="1"/>
  <c r="D573" i="1"/>
  <c r="D575" i="1"/>
  <c r="D578" i="1"/>
  <c r="D579" i="1"/>
  <c r="D580" i="1"/>
  <c r="D581" i="1"/>
  <c r="D582" i="1"/>
  <c r="D583" i="1"/>
  <c r="D586" i="1"/>
  <c r="D587" i="1"/>
  <c r="D588" i="1"/>
  <c r="D589" i="1"/>
  <c r="D591" i="1"/>
  <c r="D594" i="1"/>
  <c r="D595" i="1"/>
  <c r="D596" i="1"/>
  <c r="D597" i="1"/>
  <c r="D599" i="1"/>
  <c r="D602" i="1"/>
  <c r="D603" i="1"/>
  <c r="D604" i="1"/>
  <c r="D605" i="1"/>
  <c r="D607" i="1"/>
  <c r="D610" i="1"/>
  <c r="D611" i="1"/>
  <c r="D612" i="1"/>
  <c r="D613" i="1"/>
  <c r="D615" i="1"/>
  <c r="D618" i="1"/>
  <c r="D619" i="1"/>
  <c r="D620" i="1"/>
  <c r="D621" i="1"/>
  <c r="D623" i="1"/>
  <c r="D626" i="1"/>
  <c r="D627" i="1"/>
  <c r="D628" i="1"/>
  <c r="D629" i="1"/>
  <c r="D631" i="1"/>
  <c r="D634" i="1"/>
  <c r="D635" i="1"/>
  <c r="D636" i="1"/>
  <c r="D637" i="1"/>
  <c r="D639" i="1"/>
  <c r="D642" i="1"/>
  <c r="D643" i="1"/>
  <c r="D644" i="1"/>
  <c r="D645" i="1"/>
  <c r="D646" i="1"/>
  <c r="D647" i="1"/>
  <c r="D650" i="1"/>
  <c r="D651" i="1"/>
  <c r="D652" i="1"/>
  <c r="D653" i="1"/>
  <c r="D654" i="1"/>
  <c r="D655" i="1"/>
  <c r="D658" i="1"/>
  <c r="D659" i="1"/>
  <c r="D660" i="1"/>
  <c r="D661" i="1"/>
  <c r="D663" i="1"/>
  <c r="D665" i="1"/>
  <c r="D666" i="1"/>
  <c r="D667" i="1"/>
  <c r="D668" i="1"/>
  <c r="D669" i="1"/>
  <c r="D671" i="1"/>
  <c r="D674" i="1"/>
  <c r="D675" i="1"/>
  <c r="D676" i="1"/>
  <c r="D677" i="1"/>
  <c r="D679" i="1"/>
  <c r="D682" i="1"/>
  <c r="D683" i="1"/>
  <c r="D684" i="1"/>
  <c r="D685" i="1"/>
  <c r="D687" i="1"/>
  <c r="D690" i="1"/>
  <c r="D691" i="1"/>
  <c r="D692" i="1"/>
  <c r="D693" i="1"/>
  <c r="D695" i="1"/>
  <c r="D698" i="1"/>
  <c r="D699" i="1"/>
  <c r="D700" i="1"/>
  <c r="D701" i="1"/>
  <c r="D703" i="1"/>
  <c r="D706" i="1"/>
  <c r="D707" i="1"/>
  <c r="D708" i="1"/>
  <c r="D709" i="1"/>
  <c r="D711" i="1"/>
  <c r="D712" i="1"/>
  <c r="D714" i="1"/>
  <c r="D715" i="1"/>
  <c r="D716" i="1"/>
  <c r="D717" i="1"/>
  <c r="D719" i="1"/>
  <c r="D722" i="1"/>
  <c r="D723" i="1"/>
  <c r="D724" i="1"/>
  <c r="D725" i="1"/>
  <c r="D727" i="1"/>
  <c r="D730" i="1"/>
  <c r="D731" i="1"/>
  <c r="D732" i="1"/>
  <c r="D733" i="1"/>
  <c r="D735" i="1"/>
  <c r="D738" i="1"/>
  <c r="D739" i="1"/>
  <c r="D740" i="1"/>
  <c r="D741" i="1"/>
  <c r="D743" i="1"/>
  <c r="D746" i="1"/>
  <c r="D747" i="1"/>
  <c r="D748" i="1"/>
  <c r="D749" i="1"/>
  <c r="D751" i="1"/>
  <c r="D754" i="1"/>
  <c r="D755" i="1"/>
  <c r="D756" i="1"/>
  <c r="D757" i="1"/>
  <c r="D759" i="1"/>
  <c r="D762" i="1"/>
  <c r="D763" i="1"/>
  <c r="D764" i="1"/>
  <c r="D765" i="1"/>
  <c r="D767" i="1"/>
  <c r="D770" i="1"/>
  <c r="D771" i="1"/>
  <c r="D772" i="1"/>
  <c r="D773" i="1"/>
  <c r="D775" i="1"/>
  <c r="D778" i="1"/>
  <c r="D779" i="1"/>
  <c r="D780" i="1"/>
  <c r="D781" i="1"/>
  <c r="D783" i="1"/>
  <c r="D786" i="1"/>
  <c r="D787" i="1"/>
  <c r="D788" i="1"/>
  <c r="D789" i="1"/>
  <c r="D791" i="1"/>
  <c r="D793" i="1"/>
  <c r="D794" i="1"/>
  <c r="D795" i="1"/>
  <c r="D796" i="1"/>
  <c r="D797" i="1"/>
  <c r="D799" i="1"/>
  <c r="D802" i="1"/>
  <c r="D803" i="1"/>
  <c r="D804" i="1"/>
  <c r="D805" i="1"/>
  <c r="D807" i="1"/>
  <c r="D810" i="1"/>
  <c r="D811" i="1"/>
  <c r="D812" i="1"/>
  <c r="D813" i="1"/>
  <c r="D815" i="1"/>
  <c r="D818" i="1"/>
  <c r="D819" i="1"/>
  <c r="D820" i="1"/>
  <c r="D821" i="1"/>
  <c r="D823" i="1"/>
  <c r="D826" i="1"/>
  <c r="D827" i="1"/>
  <c r="D828" i="1"/>
  <c r="D829" i="1"/>
  <c r="D831" i="1"/>
  <c r="D834" i="1"/>
  <c r="D835" i="1"/>
  <c r="D836" i="1"/>
  <c r="D837" i="1"/>
  <c r="D839" i="1"/>
  <c r="D840" i="1"/>
  <c r="D842" i="1"/>
  <c r="D843" i="1"/>
  <c r="D844" i="1"/>
  <c r="D845" i="1"/>
  <c r="D847" i="1"/>
  <c r="D850" i="1"/>
  <c r="D851" i="1"/>
  <c r="D852" i="1"/>
  <c r="D853" i="1"/>
  <c r="D855" i="1"/>
  <c r="D858" i="1"/>
  <c r="D859" i="1"/>
  <c r="D860" i="1"/>
  <c r="D861" i="1"/>
  <c r="D863" i="1"/>
  <c r="D866" i="1"/>
  <c r="D867" i="1"/>
  <c r="D868" i="1"/>
  <c r="D869" i="1"/>
  <c r="D871" i="1"/>
  <c r="D874" i="1"/>
  <c r="D875" i="1"/>
  <c r="D876" i="1"/>
  <c r="D877" i="1"/>
  <c r="D879" i="1"/>
  <c r="D882" i="1"/>
  <c r="D883" i="1"/>
  <c r="D884" i="1"/>
  <c r="D885" i="1"/>
  <c r="D887" i="1"/>
  <c r="D890" i="1"/>
  <c r="D891" i="1"/>
  <c r="D892" i="1"/>
  <c r="D893" i="1"/>
  <c r="D895" i="1"/>
  <c r="D898" i="1"/>
  <c r="D899" i="1"/>
  <c r="D900" i="1"/>
  <c r="D901" i="1"/>
  <c r="D903" i="1"/>
  <c r="D906" i="1"/>
  <c r="D907" i="1"/>
  <c r="D908" i="1"/>
  <c r="D909" i="1"/>
  <c r="D911" i="1"/>
  <c r="D914" i="1"/>
  <c r="D915" i="1"/>
  <c r="D916" i="1"/>
  <c r="D917" i="1"/>
  <c r="D919" i="1"/>
  <c r="D921" i="1"/>
  <c r="D922" i="1"/>
  <c r="D923" i="1"/>
  <c r="D924" i="1"/>
  <c r="D925" i="1"/>
  <c r="D927" i="1"/>
  <c r="D930" i="1"/>
  <c r="D931" i="1"/>
  <c r="D932" i="1"/>
  <c r="D933" i="1"/>
  <c r="D935" i="1"/>
  <c r="D938" i="1"/>
  <c r="D939" i="1"/>
  <c r="D940" i="1"/>
  <c r="D941" i="1"/>
  <c r="D943" i="1"/>
  <c r="D946" i="1"/>
  <c r="D947" i="1"/>
  <c r="D948" i="1"/>
  <c r="D949" i="1"/>
  <c r="D951" i="1"/>
  <c r="D952" i="1"/>
  <c r="D954" i="1"/>
  <c r="D955" i="1"/>
  <c r="D956" i="1"/>
  <c r="D957" i="1"/>
  <c r="D959" i="1"/>
  <c r="D962" i="1"/>
  <c r="D963" i="1"/>
  <c r="D964" i="1"/>
  <c r="D965" i="1"/>
  <c r="D967" i="1"/>
  <c r="D970" i="1"/>
  <c r="D971" i="1"/>
  <c r="D972" i="1"/>
  <c r="D973" i="1"/>
  <c r="D975" i="1"/>
  <c r="D978" i="1"/>
  <c r="D979" i="1"/>
  <c r="D980" i="1"/>
  <c r="D981" i="1"/>
  <c r="D983" i="1"/>
  <c r="D986" i="1"/>
  <c r="D987" i="1"/>
  <c r="D988" i="1"/>
  <c r="D989" i="1"/>
  <c r="D991" i="1"/>
  <c r="D994" i="1"/>
  <c r="D995" i="1"/>
  <c r="D996" i="1"/>
  <c r="D997" i="1"/>
  <c r="D999" i="1"/>
  <c r="D1002" i="1"/>
  <c r="D1003" i="1"/>
  <c r="D1004" i="1"/>
  <c r="D1005" i="1"/>
  <c r="D1007" i="1"/>
  <c r="D1010" i="1"/>
  <c r="D1011" i="1"/>
  <c r="D1012" i="1"/>
  <c r="D1013" i="1"/>
  <c r="D1015" i="1"/>
  <c r="D1018" i="1"/>
  <c r="D1019" i="1"/>
  <c r="D1020" i="1"/>
  <c r="D1021" i="1"/>
  <c r="D1023" i="1"/>
  <c r="D1026" i="1"/>
  <c r="D1027" i="1"/>
  <c r="D1028" i="1"/>
  <c r="D1029" i="1"/>
  <c r="D1031" i="1"/>
  <c r="D1034" i="1"/>
  <c r="D1035" i="1"/>
  <c r="D1036" i="1"/>
  <c r="D1037" i="1"/>
  <c r="D1039" i="1"/>
  <c r="D1040" i="1"/>
  <c r="D1041" i="1"/>
  <c r="D1042" i="1"/>
  <c r="D1043" i="1"/>
  <c r="D1044" i="1"/>
  <c r="D1045" i="1"/>
  <c r="D1047" i="1"/>
  <c r="D1050" i="1"/>
  <c r="D1051" i="1"/>
  <c r="D1052" i="1"/>
  <c r="D1053" i="1"/>
  <c r="D1055" i="1"/>
  <c r="D1058" i="1"/>
  <c r="D1059" i="1"/>
  <c r="D1060" i="1"/>
  <c r="D1061" i="1"/>
  <c r="D1063" i="1"/>
  <c r="D1066" i="1"/>
  <c r="D1067" i="1"/>
  <c r="D1068" i="1"/>
  <c r="D1069" i="1"/>
  <c r="D1071" i="1"/>
  <c r="D1074" i="1"/>
  <c r="D1075" i="1"/>
  <c r="D1076" i="1"/>
  <c r="D1077" i="1"/>
  <c r="D1079" i="1"/>
  <c r="D1082" i="1"/>
  <c r="D1083" i="1"/>
  <c r="D1084" i="1"/>
  <c r="D1085" i="1"/>
  <c r="D1087" i="1"/>
  <c r="D1090" i="1"/>
  <c r="D1091" i="1"/>
  <c r="D1092" i="1"/>
  <c r="D1093" i="1"/>
  <c r="D1095" i="1"/>
  <c r="D1098" i="1"/>
  <c r="D1099" i="1"/>
  <c r="D1100" i="1"/>
  <c r="D1101" i="1"/>
  <c r="D1103" i="1"/>
  <c r="D1106" i="1"/>
  <c r="D1107" i="1"/>
  <c r="D1108" i="1"/>
  <c r="D1109" i="1"/>
  <c r="D1111" i="1"/>
  <c r="D1114" i="1"/>
  <c r="D1115" i="1"/>
  <c r="D1116" i="1"/>
  <c r="D1117" i="1"/>
  <c r="D1119" i="1"/>
  <c r="D1122" i="1"/>
  <c r="D1123" i="1"/>
  <c r="D1124" i="1"/>
  <c r="D1125" i="1"/>
  <c r="D1127" i="1"/>
  <c r="D1130" i="1"/>
  <c r="D1131" i="1"/>
  <c r="D1132" i="1"/>
  <c r="D1133" i="1"/>
  <c r="D1135" i="1"/>
  <c r="D1138" i="1"/>
  <c r="D1139" i="1"/>
  <c r="D1140" i="1"/>
  <c r="D1141" i="1"/>
  <c r="D1143" i="1"/>
  <c r="D1146" i="1"/>
  <c r="D1147" i="1"/>
  <c r="D1148" i="1"/>
  <c r="D1149" i="1"/>
  <c r="D1151" i="1"/>
  <c r="D1152" i="1"/>
  <c r="D1153" i="1"/>
  <c r="D1154" i="1"/>
  <c r="D1155" i="1"/>
  <c r="D1156" i="1"/>
  <c r="D1157" i="1"/>
  <c r="D1159" i="1"/>
  <c r="D1162" i="1"/>
  <c r="D1163" i="1"/>
  <c r="D1164" i="1"/>
  <c r="D1165" i="1"/>
  <c r="D1167" i="1"/>
  <c r="D1170" i="1"/>
  <c r="D1171" i="1"/>
  <c r="D1172" i="1"/>
  <c r="D1173" i="1"/>
  <c r="D1175" i="1"/>
  <c r="D1178" i="1"/>
  <c r="D1179" i="1"/>
  <c r="D1180" i="1"/>
  <c r="D1181" i="1"/>
  <c r="D1183" i="1"/>
  <c r="D1186" i="1"/>
  <c r="D1187" i="1"/>
  <c r="D1188" i="1"/>
  <c r="D1189" i="1"/>
  <c r="D1191" i="1"/>
  <c r="D1194" i="1"/>
  <c r="D1195" i="1"/>
  <c r="D1196" i="1"/>
  <c r="D1197" i="1"/>
  <c r="D1199" i="1"/>
  <c r="D1202" i="1"/>
  <c r="D1203" i="1"/>
  <c r="D1204" i="1"/>
  <c r="D1205" i="1"/>
  <c r="D1206" i="1"/>
  <c r="D1207" i="1"/>
  <c r="D1210" i="1"/>
  <c r="D1211" i="1"/>
  <c r="D1212" i="1"/>
  <c r="D1213" i="1"/>
  <c r="D1215" i="1"/>
  <c r="D1217" i="1"/>
  <c r="D1218" i="1"/>
  <c r="D1219" i="1"/>
  <c r="D1220" i="1"/>
  <c r="D1221" i="1"/>
  <c r="D1223" i="1"/>
  <c r="D1226" i="1"/>
  <c r="D1227" i="1"/>
  <c r="D1228" i="1"/>
  <c r="D1229" i="1"/>
  <c r="D1231" i="1"/>
  <c r="D1234" i="1"/>
  <c r="D1235" i="1"/>
  <c r="D1236" i="1"/>
  <c r="D1237" i="1"/>
  <c r="D1238" i="1"/>
  <c r="D1239" i="1"/>
  <c r="D1242" i="1"/>
  <c r="D1243" i="1"/>
  <c r="D1244" i="1"/>
  <c r="D1245" i="1"/>
  <c r="D1246" i="1"/>
  <c r="D1247" i="1"/>
  <c r="D1250" i="1"/>
  <c r="D1251" i="1"/>
  <c r="D1252" i="1"/>
  <c r="D1253" i="1"/>
  <c r="D1254" i="1"/>
  <c r="D1255" i="1"/>
  <c r="D1258" i="1"/>
  <c r="D1259" i="1"/>
  <c r="D1260" i="1"/>
  <c r="D1261" i="1"/>
  <c r="D1263" i="1"/>
  <c r="D1266" i="1"/>
  <c r="D1267" i="1"/>
  <c r="D1268" i="1"/>
  <c r="D1269" i="1"/>
  <c r="D1271" i="1"/>
  <c r="D1274" i="1"/>
  <c r="D1275" i="1"/>
  <c r="D1276" i="1"/>
  <c r="D1277" i="1"/>
  <c r="D1279" i="1"/>
  <c r="D1282" i="1"/>
  <c r="D1283" i="1"/>
  <c r="D1284" i="1"/>
  <c r="D1285" i="1"/>
  <c r="D1287" i="1"/>
  <c r="D1289" i="1"/>
  <c r="D1290" i="1"/>
  <c r="D1291" i="1"/>
  <c r="D1292" i="1"/>
  <c r="D1293" i="1"/>
  <c r="D1295" i="1"/>
  <c r="D1298" i="1"/>
  <c r="D1299" i="1"/>
  <c r="D1300" i="1"/>
  <c r="D1301" i="1"/>
  <c r="D1303" i="1"/>
  <c r="D1306" i="1"/>
  <c r="D1307" i="1"/>
  <c r="D1308" i="1"/>
  <c r="D1309" i="1"/>
  <c r="D1310" i="1"/>
  <c r="D1311" i="1"/>
  <c r="D1314" i="1"/>
  <c r="D1315" i="1"/>
  <c r="D1316" i="1"/>
  <c r="D1317" i="1"/>
  <c r="D1318" i="1"/>
  <c r="D1319" i="1"/>
  <c r="D1321" i="1"/>
  <c r="D1322" i="1"/>
  <c r="D1323" i="1"/>
  <c r="D1324" i="1"/>
  <c r="D1325" i="1"/>
  <c r="D1326" i="1"/>
  <c r="D1327" i="1"/>
  <c r="D1330" i="1"/>
  <c r="D1331" i="1"/>
  <c r="D1332" i="1"/>
  <c r="D1333" i="1"/>
  <c r="D1334" i="1"/>
  <c r="D1335" i="1"/>
  <c r="D1338" i="1"/>
  <c r="D1339" i="1"/>
  <c r="D1340" i="1"/>
  <c r="D1341" i="1"/>
  <c r="D1343" i="1"/>
  <c r="D1346" i="1"/>
  <c r="D1347" i="1"/>
  <c r="D1348" i="1"/>
  <c r="D1349" i="1"/>
  <c r="D1351" i="1"/>
  <c r="D1354" i="1"/>
  <c r="D1355" i="1"/>
  <c r="D1356" i="1"/>
  <c r="D1357" i="1"/>
  <c r="D1359" i="1"/>
  <c r="D1362" i="1"/>
  <c r="D1363" i="1"/>
  <c r="D1364" i="1"/>
  <c r="D1365" i="1"/>
  <c r="D1366" i="1"/>
  <c r="D1367" i="1"/>
  <c r="D1370" i="1"/>
  <c r="D1371" i="1"/>
  <c r="D1372" i="1"/>
  <c r="D1373" i="1"/>
  <c r="D1375" i="1"/>
  <c r="D1378" i="1"/>
  <c r="D1379" i="1"/>
  <c r="D1380" i="1"/>
  <c r="D1381" i="1"/>
  <c r="D1382" i="1"/>
  <c r="D1383" i="1"/>
  <c r="D1386" i="1"/>
  <c r="D1387" i="1"/>
  <c r="D1388" i="1"/>
  <c r="D1389" i="1"/>
  <c r="D1390" i="1"/>
  <c r="D1391" i="1"/>
  <c r="D1394" i="1"/>
  <c r="D1395" i="1"/>
  <c r="D1396" i="1"/>
  <c r="D1397" i="1"/>
  <c r="D1398" i="1"/>
  <c r="D1399" i="1"/>
  <c r="D1401" i="1"/>
  <c r="D1402" i="1"/>
  <c r="D1403" i="1"/>
  <c r="D1404" i="1"/>
  <c r="D1405" i="1"/>
  <c r="D1407" i="1"/>
  <c r="D1410" i="1"/>
  <c r="D1411" i="1"/>
  <c r="D1412" i="1"/>
  <c r="D1413" i="1"/>
  <c r="D1415" i="1"/>
  <c r="D1418" i="1"/>
  <c r="D1419" i="1"/>
  <c r="D1420" i="1"/>
  <c r="D1421" i="1"/>
  <c r="D1423" i="1"/>
  <c r="D1426" i="1"/>
  <c r="D1427" i="1"/>
  <c r="D1428" i="1"/>
  <c r="D1429" i="1"/>
  <c r="D1430" i="1"/>
  <c r="D1431" i="1"/>
  <c r="D1434" i="1"/>
  <c r="D1435" i="1"/>
  <c r="D1436" i="1"/>
  <c r="D1437" i="1"/>
  <c r="D1438" i="1"/>
  <c r="D1439" i="1"/>
  <c r="D1442" i="1"/>
  <c r="D1443" i="1"/>
  <c r="D1444" i="1"/>
  <c r="D1445" i="1"/>
  <c r="D1447" i="1"/>
  <c r="D1450" i="1"/>
  <c r="D1451" i="1"/>
  <c r="D1452" i="1"/>
  <c r="D1453" i="1"/>
  <c r="D1455" i="1"/>
  <c r="D1458" i="1"/>
  <c r="D1459" i="1"/>
  <c r="D1460" i="1"/>
  <c r="D1461" i="1"/>
  <c r="D1462" i="1"/>
  <c r="D1463" i="1"/>
  <c r="D1466" i="1"/>
  <c r="D1467" i="1"/>
  <c r="D1468" i="1"/>
  <c r="D1469" i="1"/>
  <c r="D1471" i="1"/>
  <c r="D1473" i="1"/>
  <c r="D1474" i="1"/>
  <c r="D1475" i="1"/>
  <c r="D1476" i="1"/>
  <c r="D1477" i="1"/>
  <c r="D1479" i="1"/>
  <c r="D1482" i="1"/>
  <c r="D1483" i="1"/>
  <c r="D1484" i="1"/>
  <c r="D1485" i="1"/>
  <c r="D1487" i="1"/>
  <c r="D1490" i="1"/>
  <c r="D1491" i="1"/>
  <c r="D1492" i="1"/>
  <c r="D1493" i="1"/>
  <c r="D1494" i="1"/>
  <c r="D1495" i="1"/>
  <c r="D1498" i="1"/>
  <c r="D1499" i="1"/>
  <c r="D1500" i="1"/>
  <c r="D1501" i="1"/>
  <c r="D1502" i="1"/>
  <c r="D1503" i="1"/>
  <c r="D1506" i="1"/>
  <c r="D1507" i="1"/>
  <c r="D1508" i="1"/>
  <c r="D1509" i="1"/>
  <c r="D1510" i="1"/>
  <c r="D1511" i="1"/>
  <c r="D1514" i="1"/>
  <c r="D1515" i="1"/>
  <c r="D1516" i="1"/>
  <c r="D1517" i="1"/>
  <c r="D1519" i="1"/>
  <c r="D1522" i="1"/>
  <c r="D1523" i="1"/>
  <c r="D1524" i="1"/>
  <c r="D1525" i="1"/>
  <c r="D1527" i="1"/>
  <c r="D1530" i="1"/>
  <c r="D1531" i="1"/>
  <c r="D1532" i="1"/>
  <c r="D1533" i="1"/>
  <c r="D1535" i="1"/>
  <c r="D1538" i="1"/>
  <c r="D1539" i="1"/>
  <c r="D1540" i="1"/>
  <c r="D1541" i="1"/>
  <c r="D1543" i="1"/>
  <c r="D1545" i="1"/>
  <c r="D1546" i="1"/>
  <c r="D1547" i="1"/>
  <c r="D1548" i="1"/>
  <c r="D1549" i="1"/>
  <c r="D1551" i="1"/>
  <c r="D1554" i="1"/>
  <c r="D1555" i="1"/>
  <c r="D1556" i="1"/>
  <c r="D1557" i="1"/>
  <c r="D1559" i="1"/>
  <c r="D1562" i="1"/>
  <c r="D1563" i="1"/>
  <c r="D1564" i="1"/>
  <c r="D1565" i="1"/>
  <c r="D1566" i="1"/>
  <c r="D1567" i="1"/>
  <c r="D1570" i="1"/>
  <c r="D1571" i="1"/>
  <c r="D1572" i="1"/>
  <c r="D1573" i="1"/>
  <c r="D1574" i="1"/>
  <c r="D1575" i="1"/>
  <c r="D1577" i="1"/>
  <c r="D1578" i="1"/>
  <c r="D1579" i="1"/>
  <c r="D1580" i="1"/>
  <c r="D1581" i="1"/>
  <c r="D1582" i="1"/>
  <c r="D1583" i="1"/>
  <c r="D1586" i="1"/>
  <c r="D1587" i="1"/>
  <c r="D1588" i="1"/>
  <c r="D1589" i="1"/>
  <c r="D1590" i="1"/>
  <c r="D1591" i="1"/>
  <c r="D1594" i="1"/>
  <c r="D1595" i="1"/>
  <c r="D1596" i="1"/>
  <c r="D1597" i="1"/>
  <c r="D1599" i="1"/>
  <c r="D1602" i="1"/>
  <c r="D1603" i="1"/>
  <c r="D1604" i="1"/>
  <c r="D1605" i="1"/>
  <c r="D1607" i="1"/>
  <c r="D1610" i="1"/>
  <c r="D1611" i="1"/>
  <c r="D1612" i="1"/>
  <c r="D1613" i="1"/>
  <c r="D1615" i="1"/>
  <c r="D1618" i="1"/>
  <c r="D1619" i="1"/>
  <c r="D1620" i="1"/>
  <c r="D1621" i="1"/>
  <c r="D1622" i="1"/>
  <c r="D1623" i="1"/>
  <c r="D1626" i="1"/>
  <c r="D1627" i="1"/>
  <c r="D1628" i="1"/>
  <c r="D1629" i="1"/>
  <c r="D1631" i="1"/>
  <c r="D1634" i="1"/>
  <c r="D1635" i="1"/>
  <c r="D1636" i="1"/>
  <c r="D1637" i="1"/>
  <c r="D1638" i="1"/>
  <c r="D1639" i="1"/>
  <c r="D1642" i="1"/>
  <c r="D1643" i="1"/>
  <c r="D1644" i="1"/>
  <c r="D1645" i="1"/>
  <c r="D1646" i="1"/>
  <c r="D1647" i="1"/>
  <c r="D1650" i="1"/>
  <c r="D1651" i="1"/>
  <c r="D1652" i="1"/>
  <c r="D1653" i="1"/>
  <c r="D1654" i="1"/>
  <c r="D1655" i="1"/>
  <c r="D1657" i="1"/>
  <c r="D1658" i="1"/>
  <c r="D1659" i="1"/>
  <c r="D1660" i="1"/>
  <c r="D1661" i="1"/>
  <c r="D1663" i="1"/>
  <c r="D1666" i="1"/>
  <c r="D1667" i="1"/>
  <c r="D1668" i="1"/>
  <c r="D1669" i="1"/>
  <c r="D1671" i="1"/>
  <c r="D1674" i="1"/>
  <c r="D1675" i="1"/>
  <c r="D1676" i="1"/>
  <c r="D1677" i="1"/>
  <c r="D1679" i="1"/>
  <c r="D1682" i="1"/>
  <c r="D1683" i="1"/>
  <c r="D1684" i="1"/>
  <c r="D1685" i="1"/>
  <c r="D1687" i="1"/>
  <c r="D1690" i="1"/>
  <c r="D1691" i="1"/>
  <c r="D1692" i="1"/>
  <c r="D1693" i="1"/>
  <c r="D1695" i="1"/>
  <c r="D1698" i="1"/>
  <c r="D1699" i="1"/>
  <c r="D1700" i="1"/>
  <c r="D1701" i="1"/>
  <c r="D1703" i="1"/>
  <c r="D1704" i="1"/>
  <c r="D1706" i="1"/>
  <c r="D1707" i="1"/>
  <c r="D1708" i="1"/>
  <c r="D1709" i="1"/>
  <c r="D1711" i="1"/>
  <c r="D1712" i="1"/>
  <c r="D1713" i="1"/>
  <c r="D1714" i="1"/>
  <c r="D1715" i="1"/>
  <c r="D1716" i="1"/>
  <c r="D1717" i="1"/>
  <c r="D1719" i="1"/>
  <c r="D1722" i="1"/>
  <c r="D1723" i="1"/>
  <c r="D1724" i="1"/>
  <c r="D1725" i="1"/>
  <c r="D1727" i="1"/>
  <c r="D1730" i="1"/>
  <c r="D1731" i="1"/>
  <c r="D1732" i="1"/>
  <c r="D1733" i="1"/>
  <c r="D1735" i="1"/>
  <c r="D1738" i="1"/>
  <c r="D1739" i="1"/>
  <c r="D1740" i="1"/>
  <c r="D1741" i="1"/>
  <c r="D1743" i="1"/>
  <c r="D1746" i="1"/>
  <c r="D1747" i="1"/>
  <c r="D1748" i="1"/>
  <c r="D1749" i="1"/>
  <c r="D1751" i="1"/>
  <c r="D1754" i="1"/>
  <c r="D1755" i="1"/>
  <c r="D1756" i="1"/>
  <c r="D1757" i="1"/>
  <c r="D1759" i="1"/>
  <c r="D1762" i="1"/>
  <c r="D1763" i="1"/>
  <c r="D1764" i="1"/>
  <c r="D1765" i="1"/>
  <c r="D1767" i="1"/>
  <c r="D1768" i="1"/>
  <c r="D1770" i="1"/>
  <c r="D1771" i="1"/>
  <c r="D1772" i="1"/>
  <c r="D1773" i="1"/>
  <c r="D1775" i="1"/>
  <c r="D1776" i="1"/>
  <c r="D1777" i="1"/>
  <c r="D1778" i="1"/>
  <c r="D1779" i="1"/>
  <c r="D1780" i="1"/>
  <c r="D1781" i="1"/>
  <c r="D1783" i="1"/>
  <c r="D1786" i="1"/>
  <c r="D1787" i="1"/>
  <c r="D1788" i="1"/>
  <c r="D1789" i="1"/>
  <c r="D1791" i="1"/>
  <c r="D1794" i="1"/>
  <c r="D1795" i="1"/>
  <c r="D1796" i="1"/>
  <c r="D1797" i="1"/>
  <c r="D1799" i="1"/>
  <c r="D1802" i="1"/>
  <c r="D1803" i="1"/>
  <c r="D1804" i="1"/>
  <c r="D1805" i="1"/>
  <c r="D1807" i="1"/>
  <c r="D1810" i="1"/>
  <c r="D1811" i="1"/>
  <c r="D1812" i="1"/>
  <c r="D1813" i="1"/>
  <c r="D1815" i="1"/>
  <c r="D1818" i="1"/>
  <c r="D1819" i="1"/>
  <c r="D1820" i="1"/>
  <c r="D1821" i="1"/>
  <c r="D1823" i="1"/>
  <c r="D1826" i="1"/>
  <c r="D1827" i="1"/>
  <c r="D1828" i="1"/>
  <c r="D1829" i="1"/>
  <c r="D1831" i="1"/>
  <c r="D1832" i="1"/>
  <c r="D1834" i="1"/>
  <c r="D1835" i="1"/>
  <c r="D1836" i="1"/>
  <c r="D1837" i="1"/>
  <c r="D1839" i="1"/>
  <c r="D1840" i="1"/>
  <c r="D1841" i="1"/>
  <c r="D1842" i="1"/>
  <c r="D1843" i="1"/>
  <c r="D1844" i="1"/>
  <c r="D1845" i="1"/>
  <c r="D1847" i="1"/>
  <c r="D1850" i="1"/>
  <c r="D1851" i="1"/>
  <c r="D1852" i="1"/>
  <c r="D1853" i="1"/>
  <c r="D1855" i="1"/>
  <c r="D1858" i="1"/>
  <c r="D1859" i="1"/>
  <c r="D1860" i="1"/>
  <c r="D1861" i="1"/>
  <c r="D1863" i="1"/>
  <c r="D1866" i="1"/>
  <c r="D1867" i="1"/>
  <c r="D1868" i="1"/>
  <c r="D1869" i="1"/>
  <c r="D1871" i="1"/>
  <c r="D1874" i="1"/>
  <c r="D1875" i="1"/>
  <c r="D1876" i="1"/>
  <c r="D1877" i="1"/>
  <c r="D1879" i="1"/>
  <c r="D1882" i="1"/>
  <c r="D1883" i="1"/>
  <c r="D1884" i="1"/>
  <c r="D1885" i="1"/>
  <c r="D1887" i="1"/>
  <c r="D1890" i="1"/>
  <c r="D1891" i="1"/>
  <c r="D1892" i="1"/>
  <c r="D1893" i="1"/>
  <c r="D1895" i="1"/>
  <c r="D1896" i="1"/>
  <c r="D1898" i="1"/>
  <c r="D1899" i="1"/>
  <c r="D1900" i="1"/>
  <c r="D1901" i="1"/>
  <c r="D1903" i="1"/>
  <c r="D1904" i="1"/>
  <c r="D1905" i="1"/>
  <c r="D1906" i="1"/>
  <c r="D1907" i="1"/>
  <c r="D1908" i="1"/>
  <c r="D1909" i="1"/>
  <c r="D1911" i="1"/>
  <c r="D1914" i="1"/>
  <c r="D1915" i="1"/>
  <c r="D1916" i="1"/>
  <c r="D1917" i="1"/>
  <c r="D1919" i="1"/>
  <c r="D1922" i="1"/>
  <c r="D1923" i="1"/>
  <c r="D1924" i="1"/>
  <c r="D1925" i="1"/>
  <c r="D1927" i="1"/>
  <c r="D1930" i="1"/>
  <c r="D1931" i="1"/>
  <c r="D1932" i="1"/>
  <c r="D1933" i="1"/>
  <c r="D1935" i="1"/>
  <c r="D1938" i="1"/>
  <c r="D1939" i="1"/>
  <c r="D1940" i="1"/>
  <c r="D1941" i="1"/>
  <c r="D1943" i="1"/>
  <c r="D1946" i="1"/>
  <c r="D1947" i="1"/>
  <c r="D1948" i="1"/>
  <c r="D1949" i="1"/>
  <c r="D1951" i="1"/>
  <c r="D1954" i="1"/>
  <c r="D1955" i="1"/>
  <c r="D1956" i="1"/>
  <c r="D1957" i="1"/>
  <c r="D1959" i="1"/>
  <c r="D1960" i="1"/>
  <c r="D1962" i="1"/>
  <c r="D1963" i="1"/>
  <c r="D1964" i="1"/>
  <c r="D1965" i="1"/>
  <c r="D1967" i="1"/>
  <c r="D1968" i="1"/>
  <c r="D1969" i="1"/>
  <c r="D1970" i="1"/>
  <c r="D1971" i="1"/>
  <c r="D1972" i="1"/>
  <c r="D1973" i="1"/>
  <c r="D1975" i="1"/>
  <c r="D1978" i="1"/>
  <c r="D1979" i="1"/>
  <c r="D1980" i="1"/>
  <c r="D1981" i="1"/>
  <c r="D1983" i="1"/>
  <c r="D1986" i="1"/>
  <c r="D1987" i="1"/>
  <c r="D1988" i="1"/>
  <c r="D1989" i="1"/>
  <c r="D1991" i="1"/>
  <c r="D1994" i="1"/>
  <c r="D1995" i="1"/>
  <c r="D1996" i="1"/>
  <c r="D1997" i="1"/>
  <c r="D1999" i="1"/>
  <c r="D2002" i="1"/>
  <c r="D2003" i="1"/>
  <c r="D2004" i="1"/>
  <c r="D2005" i="1"/>
  <c r="D2007" i="1"/>
  <c r="D2010" i="1"/>
  <c r="D2011" i="1"/>
  <c r="D2012" i="1"/>
  <c r="D2013" i="1"/>
  <c r="D2015" i="1"/>
  <c r="D2018" i="1"/>
  <c r="D2019" i="1"/>
  <c r="D2020" i="1"/>
  <c r="D2021" i="1"/>
  <c r="D2023" i="1"/>
  <c r="D2024" i="1"/>
  <c r="D2026" i="1"/>
  <c r="D2027" i="1"/>
  <c r="D2028" i="1"/>
  <c r="D2029" i="1"/>
  <c r="D2031" i="1"/>
  <c r="D2032" i="1"/>
  <c r="D2033" i="1"/>
  <c r="D2034" i="1"/>
  <c r="D2035" i="1"/>
  <c r="D2036" i="1"/>
  <c r="D2037" i="1"/>
  <c r="D2039" i="1"/>
  <c r="D2042" i="1"/>
  <c r="D2043" i="1"/>
  <c r="D2044" i="1"/>
  <c r="D2045" i="1"/>
  <c r="D2047" i="1"/>
  <c r="D2050" i="1"/>
  <c r="D2051" i="1"/>
  <c r="D2052" i="1"/>
  <c r="D2053" i="1"/>
  <c r="D2055" i="1"/>
  <c r="D2058" i="1"/>
  <c r="D2059" i="1"/>
  <c r="D2060" i="1"/>
  <c r="D2061" i="1"/>
  <c r="D2063" i="1"/>
  <c r="D2066" i="1"/>
  <c r="D2067" i="1"/>
  <c r="D2068" i="1"/>
  <c r="D2069" i="1"/>
  <c r="D2071" i="1"/>
  <c r="D2074" i="1"/>
  <c r="D2075" i="1"/>
  <c r="D2076" i="1"/>
  <c r="D2077" i="1"/>
  <c r="D2079" i="1"/>
  <c r="D2082" i="1"/>
  <c r="D2083" i="1"/>
  <c r="D2084" i="1"/>
  <c r="D2085" i="1"/>
  <c r="D2087" i="1"/>
  <c r="D2088" i="1"/>
  <c r="D2090" i="1"/>
  <c r="D2091" i="1"/>
  <c r="D2092" i="1"/>
  <c r="D2093" i="1"/>
  <c r="D2095" i="1"/>
  <c r="D2096" i="1"/>
  <c r="D2097" i="1"/>
  <c r="D2098" i="1"/>
  <c r="D2099" i="1"/>
  <c r="D2100" i="1"/>
  <c r="D2101" i="1"/>
  <c r="D2103" i="1"/>
  <c r="D2106" i="1"/>
  <c r="D2107" i="1"/>
  <c r="D2108" i="1"/>
  <c r="D2109" i="1"/>
  <c r="D2111" i="1"/>
  <c r="D2114" i="1"/>
  <c r="D2115" i="1"/>
  <c r="D2116" i="1"/>
  <c r="D2117" i="1"/>
  <c r="D2119" i="1"/>
  <c r="D2122" i="1"/>
  <c r="D2123" i="1"/>
  <c r="D2124" i="1"/>
  <c r="D2125" i="1"/>
  <c r="D2127" i="1"/>
  <c r="D2130" i="1"/>
  <c r="D2131" i="1"/>
  <c r="D2132" i="1"/>
  <c r="D2133" i="1"/>
  <c r="D2135" i="1"/>
  <c r="D2138" i="1"/>
  <c r="D2139" i="1"/>
  <c r="D2140" i="1"/>
  <c r="D2141" i="1"/>
  <c r="D2143" i="1"/>
  <c r="D2146" i="1"/>
  <c r="D2147" i="1"/>
  <c r="D2148" i="1"/>
  <c r="D2149" i="1"/>
  <c r="D2151" i="1"/>
  <c r="D2152" i="1"/>
  <c r="D2154" i="1"/>
  <c r="D2155" i="1"/>
  <c r="D2156" i="1"/>
  <c r="D2157" i="1"/>
  <c r="D2159" i="1"/>
  <c r="D2160" i="1"/>
  <c r="D2161" i="1"/>
  <c r="D2162" i="1"/>
  <c r="D2163" i="1"/>
  <c r="D2164" i="1"/>
  <c r="D2165" i="1"/>
  <c r="D2167" i="1"/>
  <c r="D2170" i="1"/>
  <c r="D2171" i="1"/>
  <c r="D2172" i="1"/>
  <c r="D2173" i="1"/>
  <c r="D2175" i="1"/>
  <c r="D2178" i="1"/>
  <c r="D2179" i="1"/>
  <c r="D2180" i="1"/>
  <c r="D2181" i="1"/>
  <c r="D2183" i="1"/>
  <c r="D2186" i="1"/>
  <c r="D2187" i="1"/>
  <c r="D2188" i="1"/>
  <c r="D2189" i="1"/>
  <c r="D2191" i="1"/>
  <c r="D2194" i="1"/>
  <c r="D2195" i="1"/>
  <c r="D2196" i="1"/>
  <c r="D2197" i="1"/>
  <c r="D2199" i="1"/>
  <c r="D2202" i="1"/>
  <c r="D2203" i="1"/>
  <c r="D2204" i="1"/>
  <c r="D2205" i="1"/>
  <c r="D2207" i="1"/>
  <c r="D2210" i="1"/>
  <c r="D2211" i="1"/>
  <c r="D2212" i="1"/>
  <c r="D2213" i="1"/>
  <c r="D2215" i="1"/>
  <c r="D2216" i="1"/>
  <c r="D2218" i="1"/>
  <c r="D2219" i="1"/>
  <c r="D2220" i="1"/>
  <c r="D2221" i="1"/>
  <c r="D2223" i="1"/>
  <c r="D2224" i="1"/>
  <c r="D2225" i="1"/>
  <c r="D2226" i="1"/>
  <c r="D2227" i="1"/>
  <c r="D2228" i="1"/>
  <c r="D2229" i="1"/>
  <c r="D2231" i="1"/>
  <c r="D2234" i="1"/>
  <c r="D2235" i="1"/>
  <c r="D2236" i="1"/>
  <c r="D2237" i="1"/>
  <c r="D2239" i="1"/>
  <c r="D2242" i="1"/>
  <c r="D2243" i="1"/>
  <c r="D2244" i="1"/>
  <c r="D2245" i="1"/>
  <c r="D2247" i="1"/>
  <c r="D2250" i="1"/>
  <c r="D2251" i="1"/>
  <c r="D2252" i="1"/>
  <c r="D2253" i="1"/>
  <c r="D2255" i="1"/>
  <c r="D2258" i="1"/>
  <c r="D2259" i="1"/>
  <c r="D2260" i="1"/>
  <c r="D2261" i="1"/>
  <c r="D2263" i="1"/>
  <c r="D2266" i="1"/>
  <c r="D2267" i="1"/>
  <c r="D2268" i="1"/>
  <c r="D2269" i="1"/>
  <c r="D2271" i="1"/>
  <c r="D2274" i="1"/>
  <c r="D2275" i="1"/>
  <c r="D2276" i="1"/>
  <c r="D2277" i="1"/>
  <c r="D2279" i="1"/>
  <c r="D2280" i="1"/>
  <c r="D2282" i="1"/>
  <c r="D2283" i="1"/>
  <c r="D2284" i="1"/>
  <c r="D2285" i="1"/>
  <c r="D2287" i="1"/>
  <c r="D2288" i="1"/>
  <c r="D2289" i="1"/>
  <c r="D2290" i="1"/>
  <c r="D2291" i="1"/>
  <c r="D2292" i="1"/>
  <c r="D2293" i="1"/>
  <c r="D2295" i="1"/>
  <c r="D2298" i="1"/>
  <c r="D2299" i="1"/>
  <c r="D2300" i="1"/>
  <c r="D2301" i="1"/>
  <c r="D2303" i="1"/>
  <c r="D2306" i="1"/>
  <c r="D2307" i="1"/>
  <c r="D2308" i="1"/>
  <c r="D2309" i="1"/>
  <c r="D2311" i="1"/>
  <c r="D2314" i="1"/>
  <c r="D2315" i="1"/>
  <c r="D2316" i="1"/>
  <c r="D2317" i="1"/>
  <c r="D2319" i="1"/>
  <c r="D2322" i="1"/>
  <c r="D2323" i="1"/>
  <c r="D2324" i="1"/>
  <c r="D2325" i="1"/>
  <c r="D2327" i="1"/>
  <c r="D2330" i="1"/>
  <c r="D2331" i="1"/>
  <c r="D2332" i="1"/>
  <c r="D2333" i="1"/>
  <c r="D2335" i="1"/>
  <c r="D2338" i="1"/>
  <c r="D2339" i="1"/>
  <c r="D2340" i="1"/>
  <c r="D2341" i="1"/>
  <c r="D2343" i="1"/>
  <c r="D2344" i="1"/>
  <c r="D2346" i="1"/>
  <c r="D2347" i="1"/>
  <c r="D2348" i="1"/>
  <c r="D2349" i="1"/>
  <c r="D2351" i="1"/>
  <c r="D2352" i="1"/>
  <c r="D2353" i="1"/>
  <c r="D2354" i="1"/>
  <c r="D2355" i="1"/>
  <c r="D2356" i="1"/>
  <c r="D2357" i="1"/>
  <c r="D2359" i="1"/>
  <c r="D2362" i="1"/>
  <c r="D2363" i="1"/>
  <c r="D2364" i="1"/>
  <c r="D2365" i="1"/>
  <c r="D2367" i="1"/>
  <c r="D2370" i="1"/>
  <c r="D2371" i="1"/>
  <c r="D2372" i="1"/>
  <c r="D2373" i="1"/>
  <c r="D2375" i="1"/>
  <c r="D2378" i="1"/>
  <c r="D2379" i="1"/>
  <c r="D2380" i="1"/>
  <c r="D2381" i="1"/>
  <c r="D2383" i="1"/>
  <c r="D2386" i="1"/>
  <c r="D2387" i="1"/>
  <c r="D2388" i="1"/>
  <c r="D2389" i="1"/>
  <c r="D2391" i="1"/>
  <c r="D2394" i="1"/>
  <c r="D2395" i="1"/>
  <c r="D2396" i="1"/>
  <c r="D2397" i="1"/>
  <c r="D2399" i="1"/>
  <c r="D2402" i="1"/>
  <c r="D2403" i="1"/>
  <c r="D2404" i="1"/>
  <c r="D2405" i="1"/>
  <c r="D2407" i="1"/>
  <c r="D2408" i="1"/>
  <c r="D2410" i="1"/>
  <c r="D2411" i="1"/>
  <c r="D2412" i="1"/>
  <c r="D2413" i="1"/>
  <c r="D2415" i="1"/>
  <c r="D2416" i="1"/>
  <c r="D2417" i="1"/>
  <c r="D2418" i="1"/>
  <c r="D2419" i="1"/>
  <c r="D2420" i="1"/>
  <c r="D2421" i="1"/>
  <c r="D2423" i="1"/>
  <c r="D2426" i="1"/>
  <c r="D2427" i="1"/>
  <c r="D2428" i="1"/>
  <c r="D2429" i="1"/>
  <c r="D2431" i="1"/>
  <c r="D2434" i="1"/>
  <c r="D2435" i="1"/>
  <c r="D2436" i="1"/>
  <c r="D2437" i="1"/>
  <c r="D2439" i="1"/>
  <c r="D2442" i="1"/>
  <c r="D2443" i="1"/>
  <c r="D2444" i="1"/>
  <c r="D2445" i="1"/>
  <c r="D2447" i="1"/>
  <c r="D2450" i="1"/>
  <c r="D2451" i="1"/>
  <c r="D2452" i="1"/>
  <c r="D2453" i="1"/>
  <c r="D2455" i="1"/>
  <c r="D2458" i="1"/>
  <c r="D2459" i="1"/>
  <c r="D2460" i="1"/>
  <c r="D2461" i="1"/>
  <c r="D2463" i="1"/>
  <c r="D2466" i="1"/>
  <c r="D2467" i="1"/>
  <c r="D2468" i="1"/>
  <c r="D2469" i="1"/>
  <c r="D2471" i="1"/>
  <c r="D2472" i="1"/>
  <c r="D2474" i="1"/>
  <c r="D2475" i="1"/>
  <c r="D2476" i="1"/>
  <c r="D2477" i="1"/>
  <c r="D2479" i="1"/>
  <c r="D2480" i="1"/>
  <c r="D2481" i="1"/>
  <c r="D2482" i="1"/>
  <c r="D2483" i="1"/>
  <c r="D2484" i="1"/>
  <c r="D2485" i="1"/>
  <c r="D2487" i="1"/>
  <c r="D2490" i="1"/>
  <c r="D2491" i="1"/>
  <c r="D2492" i="1"/>
  <c r="D2493" i="1"/>
  <c r="D2495" i="1"/>
  <c r="D2498" i="1"/>
  <c r="D2499" i="1"/>
  <c r="D2500" i="1"/>
  <c r="D2501" i="1"/>
  <c r="D2503" i="1"/>
  <c r="D2506" i="1"/>
  <c r="D2507" i="1"/>
  <c r="D2508" i="1"/>
  <c r="D2509" i="1"/>
  <c r="D2511" i="1"/>
  <c r="D2514" i="1"/>
  <c r="D2515" i="1"/>
  <c r="D2516" i="1"/>
  <c r="D2517" i="1"/>
  <c r="D2519" i="1"/>
  <c r="D2522" i="1"/>
  <c r="D2523" i="1"/>
  <c r="D2524" i="1"/>
  <c r="D2525" i="1"/>
  <c r="D2527" i="1"/>
  <c r="D2530" i="1"/>
  <c r="D2531" i="1"/>
  <c r="D2532" i="1"/>
  <c r="D2533" i="1"/>
  <c r="D2535" i="1"/>
  <c r="D2536" i="1"/>
  <c r="D2538" i="1"/>
  <c r="D2539" i="1"/>
  <c r="D2540" i="1"/>
  <c r="D2541" i="1"/>
  <c r="D2543" i="1"/>
  <c r="D2544" i="1"/>
  <c r="D2545" i="1"/>
  <c r="D2546" i="1"/>
  <c r="D2547" i="1"/>
  <c r="D2548" i="1"/>
  <c r="D2549" i="1"/>
  <c r="D2551" i="1"/>
  <c r="D2554" i="1"/>
  <c r="D2555" i="1"/>
  <c r="D2556" i="1"/>
  <c r="D2557" i="1"/>
  <c r="D2559" i="1"/>
  <c r="D2562" i="1"/>
  <c r="D2563" i="1"/>
  <c r="D2564" i="1"/>
  <c r="D2565" i="1"/>
  <c r="D2567" i="1"/>
  <c r="D2570" i="1"/>
  <c r="D2571" i="1"/>
  <c r="D2572" i="1"/>
  <c r="D2573" i="1"/>
  <c r="D2575" i="1"/>
  <c r="D2578" i="1"/>
  <c r="D2579" i="1"/>
  <c r="D2580" i="1"/>
  <c r="D2581" i="1"/>
  <c r="D2583" i="1"/>
  <c r="D2586" i="1"/>
  <c r="D2587" i="1"/>
  <c r="D2588" i="1"/>
  <c r="D2589" i="1"/>
  <c r="D2591" i="1"/>
  <c r="D2594" i="1"/>
  <c r="D2595" i="1"/>
  <c r="D2596" i="1"/>
  <c r="D2597" i="1"/>
  <c r="D2599" i="1"/>
  <c r="D2600" i="1"/>
  <c r="D2602" i="1"/>
  <c r="D2603" i="1"/>
  <c r="D2604" i="1"/>
  <c r="D2605" i="1"/>
  <c r="D2607" i="1"/>
  <c r="D2608" i="1"/>
  <c r="D2609" i="1"/>
  <c r="D2610" i="1"/>
  <c r="D2611" i="1"/>
  <c r="D2612" i="1"/>
  <c r="D2613" i="1"/>
  <c r="D2615" i="1"/>
  <c r="D2618" i="1"/>
  <c r="D2619" i="1"/>
  <c r="D2620" i="1"/>
  <c r="D2621" i="1"/>
  <c r="D2623" i="1"/>
  <c r="D2626" i="1"/>
  <c r="D2627" i="1"/>
  <c r="D2628" i="1"/>
  <c r="D2629" i="1"/>
  <c r="D2631" i="1"/>
  <c r="D2634" i="1"/>
  <c r="D2635" i="1"/>
  <c r="D2636" i="1"/>
  <c r="D2637" i="1"/>
  <c r="D2639" i="1"/>
  <c r="D2642" i="1"/>
  <c r="D2643" i="1"/>
  <c r="D2644" i="1"/>
  <c r="D2645" i="1"/>
  <c r="D2647" i="1"/>
  <c r="D2650" i="1"/>
  <c r="D2651" i="1"/>
  <c r="D2652" i="1"/>
  <c r="D2653" i="1"/>
  <c r="D2655" i="1"/>
  <c r="D2658" i="1"/>
  <c r="D2659" i="1"/>
  <c r="D2660" i="1"/>
  <c r="D2661" i="1"/>
  <c r="D2663" i="1"/>
  <c r="D2664" i="1"/>
  <c r="D2666" i="1"/>
  <c r="D2667" i="1"/>
  <c r="D2668" i="1"/>
  <c r="D2669" i="1"/>
  <c r="D2671" i="1"/>
  <c r="D2672" i="1"/>
  <c r="D2673" i="1"/>
  <c r="D2674" i="1"/>
  <c r="D2675" i="1"/>
  <c r="D2676" i="1"/>
  <c r="D2677" i="1"/>
  <c r="D2679" i="1"/>
  <c r="D2682" i="1"/>
  <c r="D2683" i="1"/>
  <c r="D2684" i="1"/>
  <c r="D2685" i="1"/>
  <c r="D2687" i="1"/>
  <c r="D2690" i="1"/>
  <c r="D2691" i="1"/>
  <c r="D2692" i="1"/>
  <c r="D2693" i="1"/>
  <c r="D2695" i="1"/>
  <c r="D2698" i="1"/>
  <c r="D2699" i="1"/>
  <c r="D2700" i="1"/>
  <c r="D2701" i="1"/>
  <c r="D2703" i="1"/>
  <c r="D2706" i="1"/>
  <c r="D2707" i="1"/>
  <c r="D2708" i="1"/>
  <c r="D2709" i="1"/>
  <c r="D2711" i="1"/>
  <c r="D2714" i="1"/>
  <c r="D2715" i="1"/>
  <c r="D2716" i="1"/>
  <c r="D2717" i="1"/>
  <c r="D2719" i="1"/>
  <c r="D2722" i="1"/>
  <c r="D2723" i="1"/>
  <c r="D2724" i="1"/>
  <c r="D2725" i="1"/>
  <c r="D2727" i="1"/>
  <c r="D2728" i="1"/>
  <c r="D2730" i="1"/>
  <c r="D2731" i="1"/>
  <c r="D2732" i="1"/>
  <c r="D2733" i="1"/>
  <c r="D2735" i="1"/>
  <c r="D2736" i="1"/>
  <c r="D2737" i="1"/>
  <c r="D2738" i="1"/>
  <c r="D2739" i="1"/>
  <c r="D2740" i="1"/>
  <c r="D2741" i="1"/>
  <c r="D2743" i="1"/>
  <c r="D2746" i="1"/>
  <c r="D2747" i="1"/>
  <c r="D2748" i="1"/>
  <c r="D2749" i="1"/>
  <c r="D2751" i="1"/>
  <c r="D2754" i="1"/>
  <c r="D2755" i="1"/>
  <c r="D2756" i="1"/>
  <c r="D2757" i="1"/>
  <c r="D2759" i="1"/>
  <c r="D2762" i="1"/>
  <c r="D2763" i="1"/>
  <c r="D2764" i="1"/>
  <c r="D2765" i="1"/>
  <c r="D2767" i="1"/>
  <c r="D2770" i="1"/>
  <c r="D2771" i="1"/>
  <c r="D2772" i="1"/>
  <c r="D2773" i="1"/>
  <c r="D2775" i="1"/>
  <c r="D2778" i="1"/>
  <c r="D2779" i="1"/>
  <c r="D2780" i="1"/>
  <c r="D2781" i="1"/>
  <c r="D2783" i="1"/>
  <c r="D2786" i="1"/>
  <c r="D2787" i="1"/>
  <c r="D2788" i="1"/>
  <c r="D2789" i="1"/>
  <c r="D2791" i="1"/>
  <c r="D2792" i="1"/>
  <c r="D2794" i="1"/>
  <c r="D2795" i="1"/>
  <c r="D2796" i="1"/>
  <c r="D2797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5686" i="1"/>
  <c r="C5687" i="1"/>
  <c r="C5688" i="1"/>
  <c r="C5689" i="1"/>
  <c r="C5690" i="1"/>
  <c r="C5691" i="1"/>
  <c r="C5692" i="1"/>
  <c r="C5693" i="1"/>
  <c r="C5694" i="1"/>
  <c r="C5695" i="1"/>
  <c r="C5696" i="1"/>
  <c r="C5697" i="1"/>
  <c r="C5698" i="1"/>
  <c r="C5699" i="1"/>
  <c r="C5700" i="1"/>
  <c r="C5701" i="1"/>
  <c r="C5702" i="1"/>
  <c r="C5703" i="1"/>
  <c r="C5704" i="1"/>
  <c r="C5705" i="1"/>
  <c r="C5706" i="1"/>
  <c r="C5707" i="1"/>
  <c r="C5708" i="1"/>
  <c r="C5709" i="1"/>
  <c r="C5710" i="1"/>
  <c r="C5711" i="1"/>
  <c r="C5712" i="1"/>
  <c r="C5713" i="1"/>
  <c r="C5714" i="1"/>
  <c r="C5715" i="1"/>
  <c r="C5716" i="1"/>
  <c r="C5717" i="1"/>
  <c r="C5718" i="1"/>
  <c r="C5719" i="1"/>
  <c r="C5720" i="1"/>
  <c r="C5721" i="1"/>
  <c r="C5722" i="1"/>
  <c r="C5723" i="1"/>
  <c r="C5724" i="1"/>
  <c r="C5725" i="1"/>
  <c r="C5726" i="1"/>
  <c r="C5727" i="1"/>
  <c r="C5728" i="1"/>
  <c r="C5729" i="1"/>
  <c r="C5730" i="1"/>
  <c r="C5731" i="1"/>
  <c r="C5732" i="1"/>
  <c r="C5733" i="1"/>
  <c r="C5734" i="1"/>
  <c r="C5735" i="1"/>
  <c r="C5736" i="1"/>
  <c r="C5737" i="1"/>
  <c r="C5738" i="1"/>
  <c r="C5739" i="1"/>
  <c r="C5740" i="1"/>
  <c r="C5741" i="1"/>
  <c r="C5742" i="1"/>
  <c r="C5743" i="1"/>
  <c r="C5744" i="1"/>
  <c r="C5745" i="1"/>
  <c r="C5746" i="1"/>
  <c r="C5747" i="1"/>
  <c r="C5748" i="1"/>
  <c r="C5749" i="1"/>
  <c r="C5750" i="1"/>
  <c r="C5751" i="1"/>
  <c r="C5752" i="1"/>
  <c r="C5753" i="1"/>
  <c r="C5754" i="1"/>
  <c r="C5755" i="1"/>
  <c r="C5756" i="1"/>
  <c r="C5757" i="1"/>
  <c r="C5758" i="1"/>
  <c r="C5759" i="1"/>
  <c r="C5760" i="1"/>
  <c r="C5761" i="1"/>
  <c r="C5762" i="1"/>
  <c r="C5763" i="1"/>
  <c r="C5764" i="1"/>
  <c r="C5765" i="1"/>
  <c r="C5766" i="1"/>
  <c r="C5767" i="1"/>
  <c r="C5768" i="1"/>
  <c r="C5769" i="1"/>
  <c r="C5770" i="1"/>
  <c r="C5771" i="1"/>
  <c r="C5772" i="1"/>
  <c r="C5773" i="1"/>
  <c r="C5774" i="1"/>
  <c r="C5775" i="1"/>
  <c r="C5776" i="1"/>
  <c r="C5777" i="1"/>
  <c r="C5778" i="1"/>
  <c r="C5779" i="1"/>
  <c r="C5780" i="1"/>
  <c r="C5781" i="1"/>
  <c r="C5782" i="1"/>
  <c r="C5783" i="1"/>
  <c r="C5784" i="1"/>
  <c r="C5785" i="1"/>
  <c r="C5786" i="1"/>
  <c r="C5787" i="1"/>
  <c r="C5788" i="1"/>
  <c r="C5789" i="1"/>
  <c r="C5790" i="1"/>
  <c r="C5791" i="1"/>
  <c r="C5792" i="1"/>
  <c r="C5793" i="1"/>
  <c r="C5794" i="1"/>
  <c r="C5795" i="1"/>
  <c r="C5796" i="1"/>
  <c r="C5797" i="1"/>
  <c r="C5798" i="1"/>
  <c r="C5799" i="1"/>
  <c r="C5800" i="1"/>
  <c r="C5801" i="1"/>
  <c r="C5802" i="1"/>
  <c r="C5803" i="1"/>
  <c r="C5804" i="1"/>
  <c r="C5805" i="1"/>
  <c r="C5806" i="1"/>
  <c r="C5807" i="1"/>
  <c r="C5808" i="1"/>
  <c r="C5809" i="1"/>
  <c r="C5810" i="1"/>
  <c r="C5811" i="1"/>
  <c r="C5812" i="1"/>
  <c r="C5813" i="1"/>
  <c r="C5814" i="1"/>
  <c r="C5815" i="1"/>
  <c r="C5816" i="1"/>
  <c r="C5817" i="1"/>
  <c r="C5818" i="1"/>
  <c r="C5819" i="1"/>
  <c r="C5820" i="1"/>
  <c r="C5821" i="1"/>
  <c r="C5822" i="1"/>
  <c r="C5823" i="1"/>
  <c r="C5824" i="1"/>
  <c r="C5825" i="1"/>
  <c r="C5826" i="1"/>
  <c r="C5827" i="1"/>
  <c r="C5828" i="1"/>
  <c r="C5829" i="1"/>
  <c r="C5830" i="1"/>
  <c r="C5831" i="1"/>
  <c r="C5832" i="1"/>
  <c r="C5833" i="1"/>
  <c r="C5834" i="1"/>
  <c r="C5835" i="1"/>
  <c r="C5836" i="1"/>
  <c r="C5837" i="1"/>
  <c r="C5838" i="1"/>
  <c r="C5839" i="1"/>
  <c r="C5840" i="1"/>
  <c r="C5841" i="1"/>
  <c r="C5842" i="1"/>
  <c r="C5843" i="1"/>
  <c r="C5844" i="1"/>
  <c r="C5845" i="1"/>
  <c r="C5846" i="1"/>
  <c r="C5847" i="1"/>
  <c r="C5848" i="1"/>
  <c r="C5849" i="1"/>
  <c r="C5850" i="1"/>
  <c r="C5851" i="1"/>
  <c r="C5852" i="1"/>
  <c r="C5853" i="1"/>
  <c r="C5854" i="1"/>
  <c r="C5855" i="1"/>
  <c r="C5856" i="1"/>
  <c r="C5857" i="1"/>
  <c r="C5858" i="1"/>
  <c r="C5859" i="1"/>
  <c r="C5860" i="1"/>
  <c r="C5861" i="1"/>
  <c r="C5862" i="1"/>
  <c r="C5863" i="1"/>
  <c r="C5864" i="1"/>
  <c r="C5865" i="1"/>
  <c r="C5866" i="1"/>
  <c r="C5867" i="1"/>
  <c r="C5868" i="1"/>
  <c r="C5869" i="1"/>
  <c r="C5870" i="1"/>
  <c r="C5871" i="1"/>
  <c r="C5872" i="1"/>
  <c r="C5873" i="1"/>
  <c r="C5874" i="1"/>
  <c r="C5875" i="1"/>
  <c r="C5876" i="1"/>
  <c r="C5877" i="1"/>
  <c r="C5878" i="1"/>
  <c r="C5879" i="1"/>
  <c r="C5880" i="1"/>
  <c r="C5881" i="1"/>
  <c r="C5882" i="1"/>
  <c r="C5883" i="1"/>
  <c r="C5884" i="1"/>
  <c r="C5885" i="1"/>
  <c r="C5886" i="1"/>
  <c r="C5887" i="1"/>
  <c r="C5888" i="1"/>
  <c r="C5889" i="1"/>
  <c r="C5890" i="1"/>
  <c r="C5891" i="1"/>
  <c r="C5892" i="1"/>
  <c r="C5893" i="1"/>
  <c r="C5894" i="1"/>
  <c r="C5895" i="1"/>
  <c r="C5896" i="1"/>
  <c r="C5897" i="1"/>
  <c r="C5898" i="1"/>
  <c r="C5899" i="1"/>
  <c r="C5900" i="1"/>
  <c r="C5901" i="1"/>
  <c r="C5902" i="1"/>
  <c r="C5903" i="1"/>
  <c r="C5904" i="1"/>
  <c r="C5905" i="1"/>
  <c r="C5906" i="1"/>
  <c r="C5907" i="1"/>
  <c r="C5908" i="1"/>
  <c r="C5909" i="1"/>
  <c r="C5910" i="1"/>
  <c r="C5911" i="1"/>
  <c r="C5912" i="1"/>
  <c r="C5913" i="1"/>
  <c r="C5914" i="1"/>
  <c r="C5915" i="1"/>
  <c r="C5916" i="1"/>
  <c r="C5917" i="1"/>
  <c r="C5918" i="1"/>
  <c r="C5919" i="1"/>
  <c r="C5920" i="1"/>
  <c r="C5921" i="1"/>
  <c r="C5922" i="1"/>
  <c r="C5923" i="1"/>
  <c r="C5924" i="1"/>
  <c r="C5925" i="1"/>
  <c r="C5926" i="1"/>
  <c r="C5927" i="1"/>
  <c r="C5928" i="1"/>
  <c r="C5929" i="1"/>
  <c r="C5930" i="1"/>
  <c r="C5931" i="1"/>
  <c r="C5932" i="1"/>
  <c r="C5933" i="1"/>
  <c r="C5934" i="1"/>
  <c r="C5935" i="1"/>
  <c r="C5936" i="1"/>
  <c r="C5937" i="1"/>
  <c r="C5938" i="1"/>
  <c r="C5939" i="1"/>
  <c r="C5940" i="1"/>
  <c r="C5941" i="1"/>
  <c r="C5942" i="1"/>
  <c r="C5943" i="1"/>
  <c r="C5944" i="1"/>
  <c r="C5945" i="1"/>
  <c r="C5946" i="1"/>
  <c r="C5947" i="1"/>
  <c r="C5948" i="1"/>
  <c r="C5949" i="1"/>
  <c r="C5950" i="1"/>
  <c r="C5951" i="1"/>
  <c r="C5952" i="1"/>
  <c r="C5953" i="1"/>
  <c r="C5954" i="1"/>
  <c r="C5955" i="1"/>
  <c r="C5956" i="1"/>
  <c r="C5957" i="1"/>
  <c r="C5958" i="1"/>
  <c r="C5959" i="1"/>
  <c r="C5960" i="1"/>
  <c r="C5961" i="1"/>
  <c r="C5962" i="1"/>
  <c r="C5963" i="1"/>
  <c r="C5964" i="1"/>
  <c r="C5965" i="1"/>
  <c r="C5966" i="1"/>
  <c r="C5967" i="1"/>
  <c r="C5968" i="1"/>
  <c r="C5969" i="1"/>
  <c r="C5970" i="1"/>
  <c r="C5971" i="1"/>
  <c r="C5972" i="1"/>
  <c r="C5973" i="1"/>
  <c r="C5974" i="1"/>
  <c r="C5975" i="1"/>
  <c r="C5976" i="1"/>
  <c r="C5977" i="1"/>
  <c r="C5978" i="1"/>
  <c r="C5979" i="1"/>
  <c r="C5980" i="1"/>
  <c r="C5981" i="1"/>
  <c r="C5982" i="1"/>
  <c r="C5983" i="1"/>
  <c r="C5984" i="1"/>
  <c r="C5985" i="1"/>
  <c r="C5986" i="1"/>
  <c r="C5987" i="1"/>
  <c r="C5988" i="1"/>
  <c r="C5989" i="1"/>
  <c r="C5990" i="1"/>
  <c r="C5991" i="1"/>
  <c r="C5992" i="1"/>
  <c r="C5993" i="1"/>
  <c r="C5994" i="1"/>
  <c r="C5995" i="1"/>
  <c r="C5996" i="1"/>
  <c r="C5997" i="1"/>
  <c r="C5998" i="1"/>
  <c r="C5999" i="1"/>
  <c r="C6000" i="1"/>
  <c r="C6001" i="1"/>
  <c r="C6002" i="1"/>
  <c r="C6003" i="1"/>
  <c r="C6004" i="1"/>
  <c r="C6005" i="1"/>
  <c r="C6006" i="1"/>
  <c r="C6007" i="1"/>
  <c r="C6008" i="1"/>
  <c r="C6009" i="1"/>
  <c r="C6010" i="1"/>
  <c r="C6011" i="1"/>
  <c r="C6012" i="1"/>
  <c r="C6013" i="1"/>
  <c r="C6014" i="1"/>
  <c r="C6015" i="1"/>
  <c r="C6016" i="1"/>
  <c r="C6017" i="1"/>
  <c r="C6018" i="1"/>
  <c r="C6019" i="1"/>
  <c r="C6020" i="1"/>
  <c r="C6021" i="1"/>
  <c r="C6022" i="1"/>
  <c r="C6023" i="1"/>
  <c r="C6024" i="1"/>
  <c r="C6025" i="1"/>
  <c r="C6026" i="1"/>
  <c r="C6027" i="1"/>
  <c r="C6028" i="1"/>
  <c r="C6029" i="1"/>
  <c r="C6030" i="1"/>
  <c r="C6031" i="1"/>
  <c r="C6032" i="1"/>
  <c r="C6033" i="1"/>
  <c r="C6034" i="1"/>
  <c r="C6035" i="1"/>
  <c r="C6036" i="1"/>
  <c r="C6037" i="1"/>
  <c r="C6038" i="1"/>
  <c r="C6039" i="1"/>
  <c r="C6040" i="1"/>
  <c r="C6041" i="1"/>
  <c r="C6042" i="1"/>
  <c r="C6043" i="1"/>
  <c r="C6044" i="1"/>
  <c r="C6045" i="1"/>
  <c r="C6046" i="1"/>
  <c r="C6047" i="1"/>
  <c r="C6048" i="1"/>
  <c r="C6049" i="1"/>
  <c r="C6050" i="1"/>
  <c r="C6051" i="1"/>
  <c r="C6052" i="1"/>
  <c r="C6053" i="1"/>
  <c r="C6054" i="1"/>
  <c r="C6055" i="1"/>
  <c r="C6056" i="1"/>
  <c r="C6057" i="1"/>
  <c r="C6058" i="1"/>
  <c r="C6059" i="1"/>
  <c r="C6060" i="1"/>
  <c r="C6061" i="1"/>
  <c r="C6062" i="1"/>
  <c r="C6063" i="1"/>
  <c r="C6064" i="1"/>
  <c r="C6065" i="1"/>
  <c r="C6066" i="1"/>
  <c r="C6067" i="1"/>
  <c r="C6068" i="1"/>
  <c r="C6069" i="1"/>
  <c r="C6070" i="1"/>
  <c r="C6071" i="1"/>
  <c r="C6072" i="1"/>
  <c r="C6073" i="1"/>
  <c r="C6074" i="1"/>
  <c r="C6075" i="1"/>
  <c r="C6076" i="1"/>
  <c r="C6077" i="1"/>
  <c r="C6078" i="1"/>
  <c r="C6079" i="1"/>
  <c r="C6080" i="1"/>
  <c r="C6081" i="1"/>
  <c r="C6082" i="1"/>
  <c r="C6083" i="1"/>
  <c r="C6084" i="1"/>
  <c r="C6085" i="1"/>
  <c r="C6086" i="1"/>
  <c r="C6087" i="1"/>
  <c r="C6088" i="1"/>
  <c r="C6089" i="1"/>
  <c r="C6090" i="1"/>
  <c r="C6091" i="1"/>
  <c r="C6092" i="1"/>
  <c r="C6093" i="1"/>
  <c r="C6094" i="1"/>
  <c r="C6095" i="1"/>
  <c r="C6096" i="1"/>
  <c r="C6097" i="1"/>
  <c r="C6098" i="1"/>
  <c r="C6099" i="1"/>
  <c r="C6100" i="1"/>
  <c r="C6101" i="1"/>
  <c r="C6102" i="1"/>
  <c r="C6103" i="1"/>
  <c r="C6104" i="1"/>
  <c r="C6105" i="1"/>
  <c r="C6106" i="1"/>
  <c r="C6107" i="1"/>
  <c r="C6108" i="1"/>
  <c r="C6109" i="1"/>
  <c r="C6110" i="1"/>
  <c r="C6111" i="1"/>
  <c r="C6112" i="1"/>
  <c r="C6113" i="1"/>
  <c r="C6114" i="1"/>
  <c r="C6115" i="1"/>
  <c r="C6116" i="1"/>
  <c r="C6117" i="1"/>
  <c r="C6118" i="1"/>
  <c r="C6119" i="1"/>
  <c r="C6120" i="1"/>
  <c r="C6121" i="1"/>
  <c r="C6122" i="1"/>
  <c r="C6123" i="1"/>
  <c r="C6124" i="1"/>
  <c r="C6125" i="1"/>
  <c r="C6126" i="1"/>
  <c r="C6127" i="1"/>
  <c r="C6128" i="1"/>
  <c r="C6129" i="1"/>
  <c r="C6130" i="1"/>
  <c r="C6131" i="1"/>
  <c r="C6132" i="1"/>
  <c r="C6133" i="1"/>
  <c r="C6134" i="1"/>
  <c r="C6135" i="1"/>
  <c r="C6136" i="1"/>
  <c r="C6137" i="1"/>
  <c r="C6138" i="1"/>
  <c r="C6139" i="1"/>
  <c r="C6140" i="1"/>
  <c r="C6141" i="1"/>
  <c r="C6142" i="1"/>
  <c r="C6143" i="1"/>
  <c r="C6144" i="1"/>
  <c r="C6145" i="1"/>
  <c r="C6146" i="1"/>
  <c r="C6147" i="1"/>
  <c r="C6148" i="1"/>
  <c r="C6149" i="1"/>
  <c r="C6150" i="1"/>
  <c r="C6151" i="1"/>
  <c r="C6152" i="1"/>
  <c r="C6153" i="1"/>
  <c r="C6154" i="1"/>
  <c r="C6155" i="1"/>
  <c r="C6156" i="1"/>
  <c r="C6157" i="1"/>
  <c r="C6158" i="1"/>
  <c r="C6159" i="1"/>
  <c r="C6160" i="1"/>
  <c r="C6161" i="1"/>
  <c r="C6162" i="1"/>
  <c r="C6163" i="1"/>
  <c r="C6164" i="1"/>
  <c r="C6165" i="1"/>
  <c r="C6166" i="1"/>
  <c r="C6167" i="1"/>
  <c r="C6168" i="1"/>
  <c r="C6169" i="1"/>
  <c r="C6170" i="1"/>
  <c r="C6171" i="1"/>
  <c r="C6172" i="1"/>
  <c r="C6173" i="1"/>
  <c r="C6174" i="1"/>
  <c r="C6175" i="1"/>
  <c r="C6176" i="1"/>
  <c r="C6177" i="1"/>
  <c r="C6178" i="1"/>
  <c r="C6179" i="1"/>
  <c r="C6180" i="1"/>
  <c r="C6181" i="1"/>
  <c r="C6182" i="1"/>
  <c r="C6183" i="1"/>
  <c r="C6184" i="1"/>
  <c r="C6185" i="1"/>
  <c r="C6186" i="1"/>
  <c r="C6187" i="1"/>
  <c r="C6188" i="1"/>
  <c r="C6189" i="1"/>
  <c r="C6190" i="1"/>
  <c r="C6191" i="1"/>
  <c r="C6192" i="1"/>
  <c r="C6193" i="1"/>
  <c r="C6194" i="1"/>
  <c r="C6195" i="1"/>
  <c r="C6196" i="1"/>
  <c r="C6197" i="1"/>
  <c r="C6198" i="1"/>
  <c r="C6199" i="1"/>
  <c r="C6200" i="1"/>
  <c r="C6201" i="1"/>
  <c r="C6202" i="1"/>
  <c r="C6203" i="1"/>
  <c r="C6204" i="1"/>
  <c r="C6205" i="1"/>
  <c r="C6206" i="1"/>
  <c r="C6207" i="1"/>
  <c r="C6208" i="1"/>
  <c r="C6209" i="1"/>
  <c r="C6210" i="1"/>
  <c r="C6211" i="1"/>
  <c r="C6212" i="1"/>
  <c r="C6213" i="1"/>
  <c r="C6214" i="1"/>
  <c r="C6215" i="1"/>
  <c r="C6216" i="1"/>
  <c r="C6217" i="1"/>
  <c r="C6218" i="1"/>
  <c r="C6219" i="1"/>
  <c r="C6220" i="1"/>
  <c r="C6221" i="1"/>
  <c r="C6222" i="1"/>
  <c r="C6223" i="1"/>
  <c r="C6224" i="1"/>
  <c r="C6225" i="1"/>
  <c r="C6226" i="1"/>
  <c r="C6227" i="1"/>
  <c r="C6228" i="1"/>
  <c r="C6229" i="1"/>
  <c r="C6230" i="1"/>
  <c r="C6231" i="1"/>
  <c r="C6232" i="1"/>
  <c r="C6233" i="1"/>
  <c r="C6234" i="1"/>
  <c r="C6235" i="1"/>
  <c r="C6236" i="1"/>
  <c r="C6237" i="1"/>
  <c r="C6238" i="1"/>
  <c r="C6239" i="1"/>
  <c r="C6240" i="1"/>
  <c r="C6241" i="1"/>
  <c r="C6242" i="1"/>
  <c r="C6243" i="1"/>
  <c r="C6244" i="1"/>
  <c r="C6245" i="1"/>
  <c r="C6246" i="1"/>
  <c r="C6247" i="1"/>
  <c r="C6248" i="1"/>
  <c r="C6249" i="1"/>
  <c r="C6250" i="1"/>
  <c r="C6251" i="1"/>
  <c r="C6252" i="1"/>
  <c r="C6253" i="1"/>
  <c r="C6254" i="1"/>
  <c r="C6255" i="1"/>
  <c r="C6256" i="1"/>
  <c r="C6257" i="1"/>
  <c r="C6258" i="1"/>
  <c r="C6259" i="1"/>
  <c r="C6260" i="1"/>
  <c r="C6261" i="1"/>
  <c r="C6262" i="1"/>
  <c r="C6263" i="1"/>
  <c r="C6264" i="1"/>
  <c r="C6265" i="1"/>
  <c r="C6266" i="1"/>
  <c r="C6267" i="1"/>
  <c r="C6268" i="1"/>
  <c r="C6269" i="1"/>
  <c r="C6270" i="1"/>
  <c r="C6271" i="1"/>
  <c r="C6272" i="1"/>
  <c r="C6273" i="1"/>
  <c r="C6274" i="1"/>
  <c r="C6275" i="1"/>
  <c r="C6276" i="1"/>
  <c r="C6277" i="1"/>
  <c r="C6278" i="1"/>
  <c r="C6279" i="1"/>
  <c r="C6280" i="1"/>
  <c r="C6281" i="1"/>
  <c r="C6282" i="1"/>
  <c r="C6283" i="1"/>
  <c r="C6284" i="1"/>
  <c r="C6285" i="1"/>
  <c r="C6286" i="1"/>
  <c r="C6287" i="1"/>
  <c r="C6288" i="1"/>
  <c r="C6289" i="1"/>
  <c r="C6290" i="1"/>
  <c r="C6291" i="1"/>
  <c r="C6292" i="1"/>
  <c r="C6293" i="1"/>
  <c r="C6294" i="1"/>
  <c r="C6295" i="1"/>
  <c r="C6296" i="1"/>
  <c r="C6297" i="1"/>
  <c r="C6298" i="1"/>
  <c r="C6299" i="1"/>
  <c r="C6300" i="1"/>
  <c r="C6301" i="1"/>
  <c r="C6302" i="1"/>
  <c r="C6303" i="1"/>
  <c r="C6304" i="1"/>
  <c r="C6305" i="1"/>
  <c r="C6306" i="1"/>
  <c r="C6307" i="1"/>
  <c r="C6308" i="1"/>
  <c r="C6309" i="1"/>
  <c r="C6310" i="1"/>
  <c r="C6311" i="1"/>
  <c r="C6312" i="1"/>
  <c r="C6313" i="1"/>
  <c r="C6314" i="1"/>
  <c r="C6315" i="1"/>
  <c r="C6316" i="1"/>
  <c r="C6317" i="1"/>
  <c r="C6318" i="1"/>
  <c r="C6319" i="1"/>
  <c r="C6320" i="1"/>
  <c r="C6321" i="1"/>
  <c r="C6322" i="1"/>
  <c r="C6323" i="1"/>
  <c r="C6324" i="1"/>
  <c r="C6325" i="1"/>
  <c r="C6326" i="1"/>
  <c r="C6327" i="1"/>
  <c r="C6328" i="1"/>
  <c r="C6329" i="1"/>
  <c r="C6330" i="1"/>
  <c r="C6331" i="1"/>
  <c r="C6332" i="1"/>
  <c r="C6333" i="1"/>
  <c r="C6334" i="1"/>
  <c r="C6335" i="1"/>
  <c r="C6336" i="1"/>
  <c r="C6337" i="1"/>
  <c r="C6338" i="1"/>
  <c r="C6339" i="1"/>
  <c r="C6340" i="1"/>
  <c r="C6341" i="1"/>
  <c r="C6342" i="1"/>
  <c r="C6343" i="1"/>
  <c r="C6344" i="1"/>
  <c r="C6345" i="1"/>
  <c r="C6346" i="1"/>
  <c r="C6347" i="1"/>
  <c r="C6348" i="1"/>
  <c r="C6349" i="1"/>
  <c r="C6350" i="1"/>
  <c r="C6351" i="1"/>
  <c r="C6352" i="1"/>
  <c r="C6353" i="1"/>
  <c r="C6354" i="1"/>
  <c r="C6355" i="1"/>
  <c r="C6356" i="1"/>
  <c r="C6357" i="1"/>
  <c r="C6358" i="1"/>
  <c r="C6359" i="1"/>
  <c r="C6360" i="1"/>
  <c r="C6361" i="1"/>
  <c r="C6362" i="1"/>
  <c r="C6363" i="1"/>
  <c r="C6364" i="1"/>
  <c r="C6365" i="1"/>
  <c r="C6366" i="1"/>
  <c r="C6367" i="1"/>
  <c r="C6368" i="1"/>
  <c r="C6369" i="1"/>
  <c r="C6370" i="1"/>
  <c r="C6371" i="1"/>
  <c r="C6372" i="1"/>
  <c r="C6373" i="1"/>
  <c r="C6374" i="1"/>
  <c r="C6375" i="1"/>
  <c r="C6376" i="1"/>
  <c r="C6377" i="1"/>
  <c r="C6378" i="1"/>
  <c r="C6379" i="1"/>
  <c r="C6380" i="1"/>
  <c r="C6381" i="1"/>
  <c r="C6382" i="1"/>
  <c r="C6383" i="1"/>
  <c r="C6384" i="1"/>
  <c r="C6385" i="1"/>
  <c r="C6386" i="1"/>
  <c r="C6387" i="1"/>
  <c r="C6388" i="1"/>
  <c r="C6389" i="1"/>
  <c r="C6390" i="1"/>
  <c r="C6391" i="1"/>
  <c r="C6392" i="1"/>
  <c r="C6393" i="1"/>
  <c r="C6394" i="1"/>
  <c r="C6395" i="1"/>
  <c r="C6396" i="1"/>
  <c r="C6397" i="1"/>
  <c r="C6398" i="1"/>
  <c r="C6399" i="1"/>
  <c r="C6400" i="1"/>
  <c r="C6401" i="1"/>
  <c r="C6402" i="1"/>
  <c r="C6403" i="1"/>
  <c r="C6404" i="1"/>
  <c r="C6405" i="1"/>
  <c r="C6406" i="1"/>
  <c r="C6407" i="1"/>
  <c r="C6408" i="1"/>
  <c r="C6409" i="1"/>
  <c r="C6410" i="1"/>
  <c r="C6411" i="1"/>
  <c r="C6412" i="1"/>
  <c r="C6413" i="1"/>
  <c r="C6414" i="1"/>
  <c r="C6415" i="1"/>
  <c r="C6416" i="1"/>
  <c r="C6417" i="1"/>
  <c r="C6418" i="1"/>
  <c r="C6419" i="1"/>
  <c r="C6420" i="1"/>
  <c r="C6421" i="1"/>
  <c r="C6422" i="1"/>
  <c r="C6423" i="1"/>
  <c r="C6424" i="1"/>
  <c r="C6425" i="1"/>
  <c r="C6426" i="1"/>
  <c r="C6427" i="1"/>
  <c r="C6428" i="1"/>
  <c r="C6429" i="1"/>
  <c r="C6430" i="1"/>
  <c r="C6431" i="1"/>
  <c r="C6432" i="1"/>
  <c r="C6433" i="1"/>
  <c r="C6434" i="1"/>
  <c r="C6435" i="1"/>
  <c r="C6436" i="1"/>
  <c r="C6437" i="1"/>
  <c r="C6438" i="1"/>
  <c r="C6439" i="1"/>
  <c r="C6440" i="1"/>
  <c r="C6441" i="1"/>
  <c r="C6442" i="1"/>
  <c r="C6443" i="1"/>
  <c r="C6444" i="1"/>
  <c r="C6445" i="1"/>
  <c r="C6446" i="1"/>
  <c r="C6447" i="1"/>
  <c r="C6448" i="1"/>
  <c r="C6449" i="1"/>
  <c r="C6450" i="1"/>
  <c r="C6451" i="1"/>
  <c r="C6452" i="1"/>
  <c r="C6453" i="1"/>
  <c r="C6454" i="1"/>
  <c r="C6455" i="1"/>
  <c r="C6456" i="1"/>
  <c r="C6457" i="1"/>
  <c r="C6458" i="1"/>
  <c r="C6459" i="1"/>
  <c r="C6460" i="1"/>
  <c r="C6461" i="1"/>
  <c r="C6462" i="1"/>
  <c r="C6463" i="1"/>
  <c r="C6464" i="1"/>
  <c r="C6465" i="1"/>
  <c r="C6466" i="1"/>
  <c r="C6467" i="1"/>
  <c r="C6468" i="1"/>
  <c r="C6469" i="1"/>
  <c r="C6470" i="1"/>
  <c r="C6471" i="1"/>
  <c r="C6472" i="1"/>
  <c r="C6473" i="1"/>
  <c r="C6474" i="1"/>
  <c r="C6475" i="1"/>
  <c r="C6476" i="1"/>
  <c r="C6477" i="1"/>
  <c r="C6478" i="1"/>
  <c r="C6479" i="1"/>
  <c r="C6480" i="1"/>
  <c r="C6481" i="1"/>
  <c r="C6482" i="1"/>
  <c r="C6483" i="1"/>
  <c r="C6484" i="1"/>
  <c r="C6485" i="1"/>
  <c r="C6486" i="1"/>
  <c r="C6487" i="1"/>
  <c r="C6488" i="1"/>
  <c r="C6489" i="1"/>
  <c r="C6490" i="1"/>
  <c r="C6491" i="1"/>
  <c r="C6492" i="1"/>
  <c r="C6493" i="1"/>
  <c r="C6494" i="1"/>
  <c r="C6495" i="1"/>
  <c r="C6496" i="1"/>
  <c r="C6497" i="1"/>
  <c r="C6498" i="1"/>
  <c r="C6499" i="1"/>
  <c r="C6500" i="1"/>
  <c r="C6501" i="1"/>
  <c r="C6502" i="1"/>
  <c r="C6503" i="1"/>
  <c r="C6504" i="1"/>
  <c r="C6505" i="1"/>
  <c r="C6506" i="1"/>
  <c r="C6507" i="1"/>
  <c r="C6508" i="1"/>
  <c r="C6509" i="1"/>
  <c r="C6510" i="1"/>
  <c r="C6511" i="1"/>
  <c r="C6512" i="1"/>
  <c r="C6513" i="1"/>
  <c r="C6514" i="1"/>
  <c r="C6515" i="1"/>
  <c r="C6516" i="1"/>
  <c r="C6517" i="1"/>
  <c r="C6518" i="1"/>
  <c r="C6519" i="1"/>
  <c r="C6520" i="1"/>
  <c r="C6521" i="1"/>
  <c r="C6522" i="1"/>
  <c r="C6523" i="1"/>
  <c r="C6524" i="1"/>
  <c r="C6525" i="1"/>
  <c r="C6526" i="1"/>
  <c r="C6527" i="1"/>
  <c r="C6528" i="1"/>
  <c r="C6529" i="1"/>
  <c r="C6530" i="1"/>
  <c r="C6531" i="1"/>
  <c r="C6532" i="1"/>
  <c r="C6533" i="1"/>
  <c r="C6534" i="1"/>
  <c r="C6535" i="1"/>
  <c r="C6536" i="1"/>
  <c r="C6537" i="1"/>
  <c r="C6538" i="1"/>
  <c r="C6539" i="1"/>
  <c r="C6540" i="1"/>
  <c r="C6541" i="1"/>
  <c r="C6542" i="1"/>
  <c r="C6543" i="1"/>
  <c r="C6544" i="1"/>
  <c r="C6545" i="1"/>
  <c r="C6546" i="1"/>
  <c r="C6547" i="1"/>
  <c r="C6548" i="1"/>
  <c r="C6549" i="1"/>
  <c r="C6550" i="1"/>
  <c r="C6551" i="1"/>
  <c r="C6552" i="1"/>
  <c r="C6553" i="1"/>
  <c r="C6554" i="1"/>
  <c r="C6555" i="1"/>
  <c r="C6556" i="1"/>
  <c r="C6557" i="1"/>
  <c r="C6558" i="1"/>
  <c r="C6559" i="1"/>
  <c r="C6560" i="1"/>
  <c r="C6561" i="1"/>
  <c r="C6562" i="1"/>
  <c r="C6563" i="1"/>
  <c r="C6564" i="1"/>
  <c r="C6565" i="1"/>
  <c r="C6566" i="1"/>
  <c r="C6567" i="1"/>
  <c r="C6568" i="1"/>
  <c r="C6569" i="1"/>
  <c r="C6570" i="1"/>
  <c r="C6571" i="1"/>
  <c r="C6572" i="1"/>
  <c r="C6573" i="1"/>
  <c r="C6574" i="1"/>
  <c r="C6575" i="1"/>
  <c r="C6576" i="1"/>
  <c r="C6577" i="1"/>
  <c r="C6578" i="1"/>
  <c r="C6579" i="1"/>
  <c r="C6580" i="1"/>
  <c r="C6581" i="1"/>
  <c r="C6582" i="1"/>
  <c r="C6583" i="1"/>
  <c r="C6584" i="1"/>
  <c r="C6585" i="1"/>
  <c r="C6586" i="1"/>
  <c r="C6587" i="1"/>
  <c r="C6588" i="1"/>
  <c r="C6589" i="1"/>
  <c r="C6590" i="1"/>
  <c r="C6591" i="1"/>
  <c r="C6592" i="1"/>
  <c r="C6593" i="1"/>
  <c r="C6594" i="1"/>
  <c r="C6595" i="1"/>
  <c r="C6596" i="1"/>
  <c r="C6597" i="1"/>
  <c r="C6598" i="1"/>
  <c r="C6599" i="1"/>
  <c r="C6600" i="1"/>
  <c r="C6601" i="1"/>
  <c r="C6602" i="1"/>
  <c r="C6603" i="1"/>
  <c r="C6604" i="1"/>
  <c r="C6605" i="1"/>
  <c r="C6606" i="1"/>
  <c r="C6607" i="1"/>
  <c r="C6608" i="1"/>
  <c r="C6609" i="1"/>
  <c r="C6610" i="1"/>
  <c r="C6611" i="1"/>
  <c r="C6612" i="1"/>
  <c r="C6613" i="1"/>
  <c r="C6614" i="1"/>
  <c r="C6615" i="1"/>
  <c r="C6616" i="1"/>
  <c r="C6617" i="1"/>
  <c r="C6618" i="1"/>
  <c r="C6619" i="1"/>
  <c r="C6620" i="1"/>
  <c r="C6621" i="1"/>
  <c r="C6622" i="1"/>
  <c r="C6623" i="1"/>
  <c r="C6624" i="1"/>
  <c r="C6625" i="1"/>
  <c r="C6626" i="1"/>
  <c r="C6627" i="1"/>
  <c r="C6628" i="1"/>
  <c r="C6629" i="1"/>
  <c r="C6630" i="1"/>
  <c r="C6631" i="1"/>
  <c r="C6632" i="1"/>
  <c r="C6633" i="1"/>
  <c r="C6634" i="1"/>
  <c r="C6635" i="1"/>
  <c r="C6636" i="1"/>
  <c r="C6637" i="1"/>
  <c r="C6638" i="1"/>
  <c r="C6639" i="1"/>
  <c r="C6640" i="1"/>
  <c r="C6641" i="1"/>
  <c r="C6642" i="1"/>
  <c r="C6643" i="1"/>
  <c r="C6644" i="1"/>
  <c r="C6645" i="1"/>
  <c r="C6646" i="1"/>
  <c r="C6647" i="1"/>
  <c r="C6648" i="1"/>
  <c r="C6649" i="1"/>
  <c r="C6650" i="1"/>
  <c r="C6651" i="1"/>
  <c r="C6652" i="1"/>
  <c r="C6653" i="1"/>
  <c r="C6654" i="1"/>
  <c r="C6655" i="1"/>
  <c r="C6656" i="1"/>
  <c r="C6657" i="1"/>
  <c r="C6658" i="1"/>
  <c r="C6659" i="1"/>
  <c r="C6660" i="1"/>
  <c r="C6661" i="1"/>
  <c r="C6662" i="1"/>
  <c r="C6663" i="1"/>
  <c r="C6664" i="1"/>
  <c r="C6665" i="1"/>
  <c r="C6666" i="1"/>
  <c r="C6667" i="1"/>
  <c r="C6668" i="1"/>
  <c r="C6669" i="1"/>
  <c r="C6670" i="1"/>
  <c r="C6671" i="1"/>
  <c r="C6672" i="1"/>
  <c r="C6673" i="1"/>
  <c r="C6674" i="1"/>
  <c r="C6675" i="1"/>
  <c r="C6676" i="1"/>
  <c r="C6677" i="1"/>
  <c r="C6678" i="1"/>
  <c r="C6679" i="1"/>
  <c r="C6680" i="1"/>
  <c r="C6681" i="1"/>
  <c r="C6682" i="1"/>
  <c r="C6683" i="1"/>
  <c r="C6684" i="1"/>
  <c r="C6685" i="1"/>
  <c r="C6686" i="1"/>
  <c r="C6687" i="1"/>
  <c r="C6688" i="1"/>
  <c r="C6689" i="1"/>
  <c r="C6690" i="1"/>
  <c r="C6691" i="1"/>
  <c r="C6692" i="1"/>
  <c r="C6693" i="1"/>
  <c r="C6694" i="1"/>
  <c r="C6695" i="1"/>
  <c r="C6696" i="1"/>
  <c r="C6697" i="1"/>
  <c r="C6698" i="1"/>
  <c r="C6699" i="1"/>
  <c r="C6700" i="1"/>
  <c r="C6701" i="1"/>
  <c r="C6702" i="1"/>
  <c r="C6703" i="1"/>
  <c r="C6704" i="1"/>
  <c r="C6705" i="1"/>
  <c r="C6706" i="1"/>
  <c r="C6707" i="1"/>
  <c r="C6708" i="1"/>
  <c r="C6709" i="1"/>
  <c r="C6710" i="1"/>
  <c r="C6711" i="1"/>
  <c r="C6712" i="1"/>
  <c r="C6713" i="1"/>
  <c r="C6714" i="1"/>
  <c r="C6715" i="1"/>
  <c r="C6716" i="1"/>
  <c r="C6717" i="1"/>
  <c r="C6718" i="1"/>
  <c r="C6719" i="1"/>
  <c r="C6720" i="1"/>
  <c r="C6721" i="1"/>
  <c r="C6722" i="1"/>
  <c r="C6723" i="1"/>
  <c r="C6724" i="1"/>
  <c r="C6725" i="1"/>
  <c r="C6726" i="1"/>
  <c r="C6727" i="1"/>
  <c r="C6728" i="1"/>
  <c r="C6729" i="1"/>
  <c r="C6730" i="1"/>
  <c r="C6731" i="1"/>
  <c r="C6732" i="1"/>
  <c r="C6733" i="1"/>
  <c r="C6734" i="1"/>
  <c r="C6735" i="1"/>
  <c r="C6736" i="1"/>
  <c r="C6737" i="1"/>
  <c r="C6738" i="1"/>
  <c r="C6739" i="1"/>
  <c r="C6740" i="1"/>
  <c r="C6741" i="1"/>
  <c r="C6742" i="1"/>
  <c r="C6743" i="1"/>
  <c r="C6744" i="1"/>
  <c r="C6745" i="1"/>
  <c r="C6746" i="1"/>
  <c r="C6747" i="1"/>
  <c r="C6748" i="1"/>
  <c r="C6749" i="1"/>
  <c r="C6750" i="1"/>
  <c r="C6751" i="1"/>
  <c r="C6752" i="1"/>
  <c r="C6753" i="1"/>
  <c r="C6754" i="1"/>
  <c r="C6755" i="1"/>
  <c r="C6756" i="1"/>
  <c r="C6757" i="1"/>
  <c r="C6758" i="1"/>
  <c r="C6759" i="1"/>
  <c r="C6760" i="1"/>
  <c r="C6761" i="1"/>
  <c r="C6762" i="1"/>
  <c r="C6763" i="1"/>
  <c r="C6764" i="1"/>
  <c r="C6765" i="1"/>
  <c r="C6766" i="1"/>
  <c r="C6767" i="1"/>
  <c r="C6768" i="1"/>
  <c r="C6769" i="1"/>
  <c r="C6770" i="1"/>
  <c r="C6771" i="1"/>
  <c r="C6772" i="1"/>
  <c r="C6773" i="1"/>
  <c r="C6774" i="1"/>
  <c r="C6775" i="1"/>
  <c r="C6776" i="1"/>
  <c r="C6777" i="1"/>
  <c r="C6778" i="1"/>
  <c r="C6779" i="1"/>
  <c r="C6780" i="1"/>
  <c r="C6781" i="1"/>
  <c r="C6782" i="1"/>
  <c r="C6783" i="1"/>
  <c r="C6784" i="1"/>
  <c r="C6785" i="1"/>
  <c r="C6786" i="1"/>
  <c r="C6787" i="1"/>
  <c r="C6788" i="1"/>
  <c r="C6789" i="1"/>
  <c r="C6790" i="1"/>
  <c r="C6791" i="1"/>
  <c r="C6792" i="1"/>
  <c r="C6793" i="1"/>
  <c r="C6794" i="1"/>
  <c r="C6795" i="1"/>
  <c r="C6796" i="1"/>
  <c r="C6797" i="1"/>
  <c r="C6798" i="1"/>
  <c r="C6799" i="1"/>
  <c r="C6800" i="1"/>
  <c r="C6801" i="1"/>
  <c r="C6802" i="1"/>
  <c r="C6803" i="1"/>
  <c r="C6804" i="1"/>
  <c r="C6805" i="1"/>
  <c r="C6806" i="1"/>
  <c r="C6807" i="1"/>
  <c r="C6808" i="1"/>
  <c r="C6809" i="1"/>
  <c r="C6810" i="1"/>
  <c r="C6811" i="1"/>
  <c r="C6812" i="1"/>
  <c r="C6813" i="1"/>
  <c r="C6814" i="1"/>
  <c r="C6815" i="1"/>
  <c r="C6816" i="1"/>
  <c r="C6817" i="1"/>
  <c r="C6818" i="1"/>
  <c r="C6819" i="1"/>
  <c r="C6820" i="1"/>
  <c r="C6821" i="1"/>
  <c r="C6822" i="1"/>
  <c r="C6823" i="1"/>
  <c r="C6824" i="1"/>
  <c r="C6825" i="1"/>
  <c r="C6826" i="1"/>
  <c r="C6827" i="1"/>
  <c r="C6828" i="1"/>
  <c r="C6829" i="1"/>
  <c r="C6830" i="1"/>
  <c r="C6831" i="1"/>
  <c r="C6832" i="1"/>
  <c r="C6833" i="1"/>
  <c r="C6834" i="1"/>
  <c r="C6835" i="1"/>
  <c r="C6836" i="1"/>
  <c r="C6837" i="1"/>
  <c r="C6838" i="1"/>
  <c r="C6839" i="1"/>
  <c r="C6840" i="1"/>
  <c r="C6841" i="1"/>
  <c r="C6842" i="1"/>
  <c r="C6843" i="1"/>
  <c r="C6844" i="1"/>
  <c r="C6845" i="1"/>
  <c r="C6846" i="1"/>
  <c r="C6847" i="1"/>
  <c r="C6848" i="1"/>
  <c r="C6849" i="1"/>
  <c r="C6850" i="1"/>
  <c r="C6851" i="1"/>
  <c r="C6852" i="1"/>
  <c r="C6853" i="1"/>
  <c r="C6854" i="1"/>
  <c r="C6855" i="1"/>
  <c r="C6856" i="1"/>
  <c r="C6857" i="1"/>
  <c r="C6858" i="1"/>
  <c r="C6859" i="1"/>
  <c r="C6860" i="1"/>
  <c r="C6861" i="1"/>
  <c r="C6862" i="1"/>
  <c r="C6863" i="1"/>
  <c r="C6864" i="1"/>
  <c r="C6865" i="1"/>
  <c r="C6866" i="1"/>
  <c r="C6867" i="1"/>
  <c r="C6868" i="1"/>
  <c r="C6869" i="1"/>
  <c r="C6870" i="1"/>
  <c r="C6871" i="1"/>
  <c r="C6872" i="1"/>
  <c r="C6873" i="1"/>
  <c r="C6874" i="1"/>
  <c r="C6875" i="1"/>
  <c r="C6876" i="1"/>
  <c r="C6877" i="1"/>
  <c r="C6878" i="1"/>
  <c r="C6879" i="1"/>
  <c r="C6880" i="1"/>
  <c r="C6881" i="1"/>
  <c r="C6882" i="1"/>
  <c r="C6883" i="1"/>
  <c r="C6884" i="1"/>
  <c r="C6885" i="1"/>
  <c r="C6886" i="1"/>
  <c r="C6887" i="1"/>
  <c r="C6888" i="1"/>
  <c r="C6889" i="1"/>
  <c r="C6890" i="1"/>
  <c r="C6891" i="1"/>
  <c r="C6892" i="1"/>
  <c r="C6893" i="1"/>
  <c r="C6894" i="1"/>
  <c r="C6895" i="1"/>
  <c r="C6896" i="1"/>
  <c r="C6897" i="1"/>
  <c r="C6898" i="1"/>
  <c r="C6899" i="1"/>
  <c r="C6900" i="1"/>
  <c r="C6901" i="1"/>
  <c r="C6902" i="1"/>
  <c r="C6903" i="1"/>
  <c r="C6904" i="1"/>
  <c r="C6905" i="1"/>
  <c r="C6906" i="1"/>
  <c r="C6907" i="1"/>
  <c r="C6908" i="1"/>
  <c r="C6909" i="1"/>
  <c r="C6910" i="1"/>
  <c r="C6911" i="1"/>
  <c r="C6912" i="1"/>
  <c r="C6913" i="1"/>
  <c r="C6914" i="1"/>
  <c r="C6915" i="1"/>
  <c r="C6916" i="1"/>
  <c r="C6917" i="1"/>
  <c r="C6918" i="1"/>
  <c r="C6919" i="1"/>
  <c r="C6920" i="1"/>
  <c r="C6921" i="1"/>
  <c r="C6922" i="1"/>
  <c r="C6923" i="1"/>
  <c r="C6924" i="1"/>
  <c r="C6925" i="1"/>
  <c r="C6926" i="1"/>
  <c r="C6927" i="1"/>
  <c r="C6928" i="1"/>
  <c r="C6929" i="1"/>
  <c r="C6930" i="1"/>
  <c r="C6931" i="1"/>
  <c r="C6932" i="1"/>
  <c r="C6933" i="1"/>
  <c r="C6934" i="1"/>
  <c r="C6935" i="1"/>
  <c r="C6936" i="1"/>
  <c r="C6937" i="1"/>
  <c r="C6938" i="1"/>
  <c r="C6939" i="1"/>
  <c r="C6940" i="1"/>
  <c r="C6941" i="1"/>
  <c r="C6942" i="1"/>
  <c r="C6943" i="1"/>
  <c r="C6944" i="1"/>
  <c r="C6945" i="1"/>
  <c r="C6946" i="1"/>
  <c r="C6947" i="1"/>
  <c r="C6948" i="1"/>
  <c r="C6949" i="1"/>
  <c r="C6950" i="1"/>
  <c r="C6951" i="1"/>
  <c r="C6952" i="1"/>
  <c r="C6953" i="1"/>
  <c r="C6954" i="1"/>
  <c r="C6955" i="1"/>
  <c r="C6956" i="1"/>
  <c r="C6957" i="1"/>
  <c r="C6958" i="1"/>
  <c r="C6959" i="1"/>
  <c r="C6960" i="1"/>
  <c r="C6961" i="1"/>
  <c r="C6962" i="1"/>
  <c r="C6963" i="1"/>
  <c r="C6964" i="1"/>
  <c r="C6965" i="1"/>
  <c r="C6966" i="1"/>
  <c r="C6967" i="1"/>
  <c r="C6968" i="1"/>
  <c r="C6969" i="1"/>
  <c r="C6970" i="1"/>
  <c r="C6971" i="1"/>
  <c r="C6972" i="1"/>
  <c r="C6973" i="1"/>
  <c r="C6974" i="1"/>
  <c r="C6975" i="1"/>
  <c r="C6976" i="1"/>
  <c r="C6977" i="1"/>
  <c r="C6978" i="1"/>
  <c r="C6979" i="1"/>
  <c r="C6980" i="1"/>
  <c r="C6981" i="1"/>
  <c r="C6982" i="1"/>
  <c r="C6983" i="1"/>
  <c r="C6984" i="1"/>
  <c r="C6985" i="1"/>
  <c r="C6986" i="1"/>
  <c r="C6987" i="1"/>
  <c r="C6988" i="1"/>
  <c r="C6989" i="1"/>
  <c r="C6990" i="1"/>
  <c r="C6991" i="1"/>
  <c r="C6992" i="1"/>
  <c r="C6993" i="1"/>
  <c r="C6994" i="1"/>
  <c r="C6995" i="1"/>
  <c r="C6996" i="1"/>
  <c r="C6997" i="1"/>
  <c r="C6998" i="1"/>
  <c r="C6999" i="1"/>
  <c r="C7000" i="1"/>
  <c r="C7001" i="1"/>
  <c r="C7002" i="1"/>
  <c r="C7003" i="1"/>
  <c r="C7004" i="1"/>
  <c r="C7005" i="1"/>
  <c r="C7006" i="1"/>
  <c r="C7007" i="1"/>
  <c r="C7008" i="1"/>
  <c r="C7009" i="1"/>
  <c r="C7010" i="1"/>
  <c r="C7011" i="1"/>
  <c r="C7012" i="1"/>
  <c r="C7013" i="1"/>
  <c r="C7014" i="1"/>
  <c r="C7015" i="1"/>
  <c r="C7016" i="1"/>
  <c r="C7017" i="1"/>
  <c r="C7018" i="1"/>
  <c r="C7019" i="1"/>
  <c r="C7020" i="1"/>
  <c r="C7021" i="1"/>
  <c r="C7022" i="1"/>
  <c r="C7023" i="1"/>
  <c r="C7024" i="1"/>
  <c r="C7025" i="1"/>
  <c r="C7026" i="1"/>
  <c r="C7027" i="1"/>
  <c r="C7028" i="1"/>
  <c r="C7029" i="1"/>
  <c r="C7030" i="1"/>
  <c r="C7031" i="1"/>
  <c r="C7032" i="1"/>
  <c r="C7033" i="1"/>
  <c r="C7034" i="1"/>
  <c r="C7035" i="1"/>
  <c r="C7036" i="1"/>
  <c r="C7037" i="1"/>
  <c r="C7038" i="1"/>
  <c r="C7039" i="1"/>
  <c r="C7040" i="1"/>
  <c r="C7041" i="1"/>
  <c r="C7042" i="1"/>
  <c r="C7043" i="1"/>
  <c r="C7044" i="1"/>
  <c r="C7045" i="1"/>
  <c r="C7046" i="1"/>
  <c r="C7047" i="1"/>
  <c r="C7048" i="1"/>
  <c r="C7049" i="1"/>
  <c r="C7050" i="1"/>
  <c r="C7051" i="1"/>
  <c r="C7052" i="1"/>
  <c r="C7053" i="1"/>
  <c r="C7054" i="1"/>
  <c r="C7055" i="1"/>
  <c r="C7056" i="1"/>
  <c r="C7057" i="1"/>
  <c r="C7058" i="1"/>
  <c r="C7059" i="1"/>
  <c r="C7060" i="1"/>
  <c r="C7061" i="1"/>
  <c r="C7062" i="1"/>
  <c r="C7063" i="1"/>
  <c r="C7064" i="1"/>
  <c r="C7065" i="1"/>
  <c r="C7066" i="1"/>
  <c r="C7067" i="1"/>
  <c r="C7068" i="1"/>
  <c r="C7069" i="1"/>
  <c r="C7070" i="1"/>
  <c r="C7071" i="1"/>
  <c r="C7072" i="1"/>
  <c r="C7073" i="1"/>
  <c r="C7074" i="1"/>
  <c r="C7075" i="1"/>
  <c r="C7076" i="1"/>
  <c r="C7077" i="1"/>
  <c r="C7078" i="1"/>
  <c r="C7079" i="1"/>
  <c r="C7080" i="1"/>
  <c r="C7081" i="1"/>
  <c r="C7082" i="1"/>
  <c r="C7083" i="1"/>
  <c r="C7084" i="1"/>
  <c r="C7085" i="1"/>
  <c r="C7086" i="1"/>
  <c r="C7087" i="1"/>
  <c r="C7088" i="1"/>
  <c r="C7089" i="1"/>
  <c r="C7090" i="1"/>
  <c r="C7091" i="1"/>
  <c r="C7092" i="1"/>
  <c r="C7093" i="1"/>
  <c r="C7094" i="1"/>
  <c r="C7095" i="1"/>
  <c r="C7096" i="1"/>
  <c r="C7097" i="1"/>
  <c r="C7098" i="1"/>
  <c r="C7099" i="1"/>
  <c r="C7100" i="1"/>
  <c r="C7101" i="1"/>
  <c r="C7102" i="1"/>
  <c r="C7103" i="1"/>
  <c r="C7104" i="1"/>
  <c r="C7105" i="1"/>
  <c r="C7106" i="1"/>
  <c r="C7107" i="1"/>
  <c r="C7108" i="1"/>
  <c r="C7109" i="1"/>
  <c r="C7110" i="1"/>
  <c r="C7111" i="1"/>
  <c r="C7112" i="1"/>
  <c r="C7113" i="1"/>
  <c r="C7114" i="1"/>
  <c r="C7115" i="1"/>
  <c r="C7116" i="1"/>
  <c r="C7117" i="1"/>
  <c r="C7118" i="1"/>
  <c r="C7119" i="1"/>
  <c r="C7120" i="1"/>
  <c r="C7121" i="1"/>
  <c r="C7122" i="1"/>
  <c r="C7123" i="1"/>
  <c r="C7124" i="1"/>
  <c r="C7125" i="1"/>
  <c r="C7126" i="1"/>
  <c r="C7127" i="1"/>
  <c r="C7128" i="1"/>
  <c r="C7129" i="1"/>
  <c r="C7130" i="1"/>
  <c r="C7131" i="1"/>
  <c r="C7132" i="1"/>
  <c r="C7133" i="1"/>
  <c r="C7134" i="1"/>
  <c r="C7135" i="1"/>
  <c r="C7136" i="1"/>
  <c r="C7137" i="1"/>
  <c r="C7138" i="1"/>
  <c r="C7139" i="1"/>
  <c r="C7140" i="1"/>
  <c r="C7141" i="1"/>
  <c r="C7142" i="1"/>
  <c r="C7143" i="1"/>
  <c r="C7144" i="1"/>
  <c r="C7145" i="1"/>
  <c r="C7146" i="1"/>
  <c r="C7147" i="1"/>
  <c r="C7148" i="1"/>
  <c r="C7149" i="1"/>
  <c r="C7150" i="1"/>
  <c r="C7151" i="1"/>
  <c r="C7152" i="1"/>
  <c r="C7153" i="1"/>
  <c r="C7154" i="1"/>
  <c r="C7155" i="1"/>
  <c r="C7156" i="1"/>
  <c r="C7157" i="1"/>
  <c r="C7158" i="1"/>
  <c r="C7159" i="1"/>
  <c r="C7160" i="1"/>
  <c r="C7161" i="1"/>
  <c r="C7162" i="1"/>
  <c r="C7163" i="1"/>
  <c r="C7164" i="1"/>
  <c r="C7165" i="1"/>
  <c r="C7166" i="1"/>
  <c r="C7167" i="1"/>
  <c r="C7168" i="1"/>
  <c r="C7169" i="1"/>
  <c r="C7170" i="1"/>
  <c r="C7171" i="1"/>
  <c r="C7172" i="1"/>
  <c r="C7173" i="1"/>
  <c r="C7174" i="1"/>
  <c r="C7175" i="1"/>
  <c r="C7176" i="1"/>
  <c r="C7177" i="1"/>
  <c r="C7178" i="1"/>
  <c r="C7179" i="1"/>
  <c r="C7180" i="1"/>
  <c r="C7181" i="1"/>
  <c r="C7182" i="1"/>
  <c r="C7183" i="1"/>
  <c r="C7184" i="1"/>
  <c r="C7185" i="1"/>
  <c r="C7186" i="1"/>
  <c r="C7187" i="1"/>
  <c r="C7188" i="1"/>
  <c r="C7189" i="1"/>
  <c r="C7190" i="1"/>
  <c r="C7191" i="1"/>
  <c r="C7192" i="1"/>
  <c r="C7193" i="1"/>
  <c r="C7194" i="1"/>
  <c r="C7195" i="1"/>
  <c r="C7196" i="1"/>
  <c r="C7197" i="1"/>
  <c r="C7198" i="1"/>
  <c r="C7199" i="1"/>
  <c r="C7200" i="1"/>
  <c r="C7201" i="1"/>
  <c r="C7202" i="1"/>
  <c r="C7203" i="1"/>
  <c r="C7204" i="1"/>
  <c r="C7205" i="1"/>
  <c r="C7206" i="1"/>
  <c r="C7207" i="1"/>
  <c r="C7208" i="1"/>
  <c r="C7209" i="1"/>
  <c r="C7210" i="1"/>
  <c r="C7211" i="1"/>
  <c r="C7212" i="1"/>
  <c r="C7213" i="1"/>
  <c r="C7214" i="1"/>
  <c r="C7215" i="1"/>
  <c r="C7216" i="1"/>
  <c r="C7217" i="1"/>
  <c r="C7218" i="1"/>
  <c r="C7219" i="1"/>
  <c r="C7220" i="1"/>
  <c r="C7221" i="1"/>
  <c r="C7222" i="1"/>
  <c r="C7223" i="1"/>
  <c r="C7224" i="1"/>
  <c r="C7225" i="1"/>
  <c r="C7226" i="1"/>
  <c r="C7227" i="1"/>
  <c r="C7228" i="1"/>
  <c r="C7229" i="1"/>
  <c r="C7230" i="1"/>
  <c r="C7231" i="1"/>
  <c r="C7232" i="1"/>
  <c r="C7233" i="1"/>
  <c r="C7234" i="1"/>
  <c r="C7235" i="1"/>
  <c r="C7236" i="1"/>
  <c r="C7237" i="1"/>
  <c r="C7238" i="1"/>
  <c r="C7239" i="1"/>
  <c r="C7240" i="1"/>
  <c r="C7241" i="1"/>
  <c r="C7242" i="1"/>
  <c r="C7243" i="1"/>
  <c r="C7244" i="1"/>
  <c r="C7245" i="1"/>
  <c r="C7246" i="1"/>
  <c r="C7247" i="1"/>
  <c r="C7248" i="1"/>
  <c r="C7249" i="1"/>
  <c r="C7250" i="1"/>
  <c r="C7251" i="1"/>
  <c r="C7252" i="1"/>
  <c r="C7253" i="1"/>
  <c r="C7254" i="1"/>
  <c r="C7255" i="1"/>
  <c r="C7256" i="1"/>
  <c r="C7257" i="1"/>
  <c r="C7258" i="1"/>
  <c r="C7259" i="1"/>
  <c r="C7260" i="1"/>
  <c r="C7261" i="1"/>
  <c r="C7262" i="1"/>
  <c r="C7263" i="1"/>
  <c r="C7264" i="1"/>
  <c r="C7265" i="1"/>
  <c r="C7266" i="1"/>
  <c r="C7267" i="1"/>
  <c r="C7268" i="1"/>
  <c r="C7269" i="1"/>
  <c r="C7270" i="1"/>
  <c r="C7271" i="1"/>
  <c r="C7272" i="1"/>
  <c r="C7273" i="1"/>
  <c r="C7274" i="1"/>
  <c r="C7275" i="1"/>
  <c r="C7276" i="1"/>
  <c r="C7277" i="1"/>
  <c r="C7278" i="1"/>
  <c r="C7279" i="1"/>
  <c r="C7280" i="1"/>
  <c r="C7281" i="1"/>
  <c r="C7282" i="1"/>
  <c r="C7283" i="1"/>
  <c r="C7284" i="1"/>
  <c r="C7285" i="1"/>
  <c r="C7286" i="1"/>
  <c r="C7287" i="1"/>
  <c r="C7288" i="1"/>
  <c r="C7289" i="1"/>
  <c r="C7290" i="1"/>
  <c r="C7291" i="1"/>
  <c r="C7292" i="1"/>
  <c r="C7293" i="1"/>
  <c r="C7294" i="1"/>
  <c r="C7295" i="1"/>
  <c r="C7296" i="1"/>
  <c r="C7297" i="1"/>
  <c r="C7298" i="1"/>
  <c r="C7299" i="1"/>
  <c r="C7300" i="1"/>
  <c r="C7301" i="1"/>
  <c r="C7302" i="1"/>
  <c r="C7303" i="1"/>
  <c r="C7304" i="1"/>
  <c r="C7305" i="1"/>
  <c r="C7306" i="1"/>
  <c r="C7307" i="1"/>
  <c r="C7308" i="1"/>
  <c r="C7309" i="1"/>
  <c r="C7310" i="1"/>
  <c r="C7311" i="1"/>
  <c r="C7312" i="1"/>
  <c r="C7313" i="1"/>
  <c r="C7314" i="1"/>
  <c r="C7315" i="1"/>
  <c r="C7316" i="1"/>
  <c r="C7317" i="1"/>
  <c r="C7318" i="1"/>
  <c r="C7319" i="1"/>
  <c r="C7320" i="1"/>
  <c r="C7321" i="1"/>
  <c r="C7322" i="1"/>
  <c r="C7323" i="1"/>
  <c r="C7324" i="1"/>
  <c r="C7325" i="1"/>
  <c r="C7326" i="1"/>
  <c r="C7327" i="1"/>
  <c r="C7328" i="1"/>
  <c r="C7329" i="1"/>
  <c r="C7330" i="1"/>
  <c r="C7331" i="1"/>
  <c r="C7332" i="1"/>
  <c r="C7333" i="1"/>
  <c r="C7334" i="1"/>
  <c r="C7335" i="1"/>
  <c r="C7336" i="1"/>
  <c r="C7337" i="1"/>
  <c r="C7338" i="1"/>
  <c r="C7339" i="1"/>
  <c r="C7340" i="1"/>
  <c r="C7341" i="1"/>
  <c r="C7342" i="1"/>
  <c r="C7343" i="1"/>
  <c r="C7344" i="1"/>
  <c r="C7345" i="1"/>
  <c r="C7346" i="1"/>
  <c r="C7347" i="1"/>
  <c r="C7348" i="1"/>
  <c r="C7349" i="1"/>
  <c r="C7350" i="1"/>
  <c r="C7351" i="1"/>
  <c r="C7352" i="1"/>
  <c r="C7353" i="1"/>
  <c r="C7354" i="1"/>
  <c r="C7355" i="1"/>
  <c r="C7356" i="1"/>
  <c r="C7357" i="1"/>
  <c r="C7358" i="1"/>
  <c r="C7359" i="1"/>
  <c r="C7360" i="1"/>
  <c r="C7361" i="1"/>
  <c r="C7362" i="1"/>
  <c r="C7363" i="1"/>
  <c r="C7364" i="1"/>
  <c r="C7365" i="1"/>
  <c r="C7366" i="1"/>
  <c r="C7367" i="1"/>
  <c r="C7368" i="1"/>
  <c r="C7369" i="1"/>
  <c r="C7370" i="1"/>
  <c r="C7371" i="1"/>
  <c r="C7372" i="1"/>
  <c r="C7373" i="1"/>
  <c r="C7374" i="1"/>
  <c r="C7375" i="1"/>
  <c r="C7376" i="1"/>
  <c r="C7377" i="1"/>
  <c r="C7378" i="1"/>
  <c r="C7379" i="1"/>
  <c r="C7380" i="1"/>
  <c r="C7381" i="1"/>
  <c r="C7382" i="1"/>
  <c r="C7383" i="1"/>
  <c r="C7384" i="1"/>
  <c r="C7385" i="1"/>
  <c r="C7386" i="1"/>
  <c r="C7387" i="1"/>
  <c r="C7388" i="1"/>
  <c r="C7389" i="1"/>
  <c r="C7390" i="1"/>
  <c r="C7391" i="1"/>
  <c r="C7392" i="1"/>
  <c r="C7393" i="1"/>
  <c r="C7394" i="1"/>
  <c r="C7395" i="1"/>
  <c r="C7396" i="1"/>
  <c r="C7397" i="1"/>
  <c r="C7398" i="1"/>
  <c r="C7399" i="1"/>
  <c r="C7400" i="1"/>
  <c r="C7401" i="1"/>
  <c r="C7402" i="1"/>
  <c r="C7403" i="1"/>
  <c r="C7404" i="1"/>
  <c r="C7405" i="1"/>
  <c r="C7406" i="1"/>
  <c r="C7407" i="1"/>
  <c r="C7408" i="1"/>
  <c r="C7409" i="1"/>
  <c r="C7410" i="1"/>
  <c r="C7411" i="1"/>
  <c r="C7412" i="1"/>
  <c r="C7413" i="1"/>
  <c r="C7414" i="1"/>
  <c r="C7415" i="1"/>
  <c r="C7416" i="1"/>
  <c r="C7417" i="1"/>
  <c r="C7418" i="1"/>
  <c r="C7419" i="1"/>
  <c r="C7420" i="1"/>
  <c r="C7421" i="1"/>
  <c r="C7422" i="1"/>
  <c r="C7423" i="1"/>
  <c r="C7424" i="1"/>
  <c r="C7425" i="1"/>
  <c r="C7426" i="1"/>
  <c r="C7427" i="1"/>
  <c r="C7428" i="1"/>
  <c r="C7429" i="1"/>
  <c r="C7430" i="1"/>
  <c r="C7431" i="1"/>
  <c r="C7432" i="1"/>
  <c r="C7433" i="1"/>
  <c r="C7434" i="1"/>
  <c r="C7435" i="1"/>
  <c r="C7436" i="1"/>
  <c r="C7437" i="1"/>
  <c r="C7438" i="1"/>
  <c r="C7439" i="1"/>
  <c r="C7440" i="1"/>
  <c r="C7441" i="1"/>
  <c r="C7442" i="1"/>
  <c r="C7443" i="1"/>
  <c r="C7444" i="1"/>
  <c r="C7445" i="1"/>
  <c r="C7446" i="1"/>
  <c r="C7447" i="1"/>
  <c r="C7448" i="1"/>
  <c r="C7449" i="1"/>
  <c r="C7450" i="1"/>
  <c r="C7451" i="1"/>
  <c r="C7452" i="1"/>
  <c r="C7453" i="1"/>
  <c r="C7454" i="1"/>
  <c r="C7455" i="1"/>
  <c r="C7456" i="1"/>
  <c r="C7457" i="1"/>
  <c r="C7458" i="1"/>
  <c r="C7459" i="1"/>
  <c r="C7460" i="1"/>
  <c r="C7461" i="1"/>
  <c r="C7462" i="1"/>
  <c r="C7463" i="1"/>
  <c r="C7464" i="1"/>
  <c r="C7465" i="1"/>
  <c r="C7466" i="1"/>
  <c r="C7467" i="1"/>
  <c r="C7468" i="1"/>
  <c r="C7469" i="1"/>
  <c r="C7470" i="1"/>
  <c r="C7471" i="1"/>
  <c r="C7472" i="1"/>
  <c r="C7473" i="1"/>
  <c r="C7474" i="1"/>
  <c r="C7475" i="1"/>
  <c r="C7476" i="1"/>
  <c r="C7477" i="1"/>
  <c r="C7478" i="1"/>
  <c r="C7479" i="1"/>
  <c r="C7480" i="1"/>
  <c r="C7481" i="1"/>
  <c r="C7482" i="1"/>
  <c r="C7483" i="1"/>
  <c r="C7484" i="1"/>
  <c r="C7485" i="1"/>
  <c r="C7486" i="1"/>
  <c r="C7487" i="1"/>
  <c r="C7488" i="1"/>
  <c r="C7489" i="1"/>
  <c r="C7490" i="1"/>
  <c r="C7491" i="1"/>
  <c r="C7492" i="1"/>
  <c r="C7493" i="1"/>
  <c r="C7494" i="1"/>
  <c r="C7495" i="1"/>
  <c r="C7496" i="1"/>
  <c r="C7497" i="1"/>
  <c r="C7498" i="1"/>
  <c r="C7499" i="1"/>
  <c r="C7500" i="1"/>
  <c r="C7501" i="1"/>
  <c r="C7502" i="1"/>
  <c r="C7503" i="1"/>
  <c r="C7504" i="1"/>
  <c r="C7505" i="1"/>
  <c r="C7506" i="1"/>
  <c r="C7507" i="1"/>
  <c r="C7508" i="1"/>
  <c r="C7509" i="1"/>
  <c r="C7510" i="1"/>
  <c r="C7511" i="1"/>
  <c r="C7512" i="1"/>
  <c r="C7513" i="1"/>
  <c r="C7514" i="1"/>
  <c r="C7515" i="1"/>
  <c r="C7516" i="1"/>
  <c r="C7517" i="1"/>
  <c r="C7518" i="1"/>
  <c r="C7519" i="1"/>
  <c r="C7520" i="1"/>
  <c r="C7521" i="1"/>
  <c r="C7522" i="1"/>
  <c r="C7523" i="1"/>
  <c r="C7524" i="1"/>
  <c r="C7525" i="1"/>
  <c r="C7526" i="1"/>
  <c r="C7527" i="1"/>
  <c r="C7528" i="1"/>
  <c r="C7529" i="1"/>
  <c r="C7530" i="1"/>
  <c r="C7531" i="1"/>
  <c r="C7532" i="1"/>
  <c r="C7533" i="1"/>
  <c r="C7534" i="1"/>
  <c r="C7535" i="1"/>
  <c r="C7536" i="1"/>
  <c r="C7537" i="1"/>
  <c r="C7538" i="1"/>
  <c r="C7539" i="1"/>
  <c r="C7540" i="1"/>
  <c r="C7541" i="1"/>
  <c r="C7542" i="1"/>
  <c r="C7543" i="1"/>
  <c r="C7544" i="1"/>
  <c r="C7545" i="1"/>
  <c r="C7546" i="1"/>
  <c r="C7547" i="1"/>
  <c r="C7548" i="1"/>
  <c r="C7549" i="1"/>
  <c r="C7550" i="1"/>
  <c r="C7551" i="1"/>
  <c r="C7552" i="1"/>
  <c r="C7553" i="1"/>
  <c r="C7554" i="1"/>
  <c r="C7555" i="1"/>
  <c r="C7556" i="1"/>
  <c r="C7557" i="1"/>
  <c r="C7558" i="1"/>
  <c r="C7559" i="1"/>
  <c r="C7560" i="1"/>
  <c r="C7561" i="1"/>
  <c r="C7562" i="1"/>
  <c r="C7563" i="1"/>
  <c r="C7564" i="1"/>
  <c r="C7565" i="1"/>
  <c r="C7566" i="1"/>
  <c r="C7567" i="1"/>
  <c r="C7568" i="1"/>
  <c r="C7569" i="1"/>
  <c r="C7570" i="1"/>
  <c r="C7571" i="1"/>
  <c r="C7572" i="1"/>
  <c r="C7573" i="1"/>
  <c r="C7574" i="1"/>
  <c r="C7575" i="1"/>
  <c r="C7576" i="1"/>
  <c r="C7577" i="1"/>
  <c r="C7578" i="1"/>
  <c r="C7579" i="1"/>
  <c r="C7580" i="1"/>
  <c r="C7581" i="1"/>
  <c r="C7582" i="1"/>
  <c r="C7583" i="1"/>
  <c r="C7584" i="1"/>
  <c r="C7585" i="1"/>
  <c r="C7586" i="1"/>
  <c r="C7587" i="1"/>
  <c r="C7588" i="1"/>
  <c r="C7589" i="1"/>
  <c r="C7590" i="1"/>
  <c r="C7591" i="1"/>
  <c r="C7592" i="1"/>
  <c r="C7593" i="1"/>
  <c r="C7594" i="1"/>
  <c r="C7595" i="1"/>
  <c r="C7596" i="1"/>
  <c r="C7597" i="1"/>
  <c r="C7598" i="1"/>
  <c r="C7599" i="1"/>
  <c r="C7600" i="1"/>
  <c r="C7601" i="1"/>
  <c r="C7602" i="1"/>
  <c r="C7603" i="1"/>
  <c r="C7604" i="1"/>
  <c r="C7605" i="1"/>
  <c r="C7606" i="1"/>
  <c r="C7607" i="1"/>
  <c r="C7608" i="1"/>
  <c r="C7609" i="1"/>
  <c r="C7610" i="1"/>
  <c r="C7611" i="1"/>
  <c r="C7612" i="1"/>
  <c r="C7613" i="1"/>
  <c r="C7614" i="1"/>
  <c r="C7615" i="1"/>
  <c r="C7616" i="1"/>
  <c r="C7617" i="1"/>
  <c r="C7618" i="1"/>
  <c r="C7619" i="1"/>
  <c r="C7620" i="1"/>
  <c r="C7621" i="1"/>
  <c r="C7622" i="1"/>
  <c r="C7623" i="1"/>
  <c r="C7624" i="1"/>
  <c r="C7625" i="1"/>
  <c r="C7626" i="1"/>
  <c r="C7627" i="1"/>
  <c r="C7628" i="1"/>
  <c r="C7629" i="1"/>
  <c r="C7630" i="1"/>
  <c r="C7631" i="1"/>
  <c r="C7632" i="1"/>
  <c r="C7633" i="1"/>
  <c r="C7634" i="1"/>
  <c r="C7635" i="1"/>
  <c r="C7636" i="1"/>
  <c r="C7637" i="1"/>
  <c r="C7638" i="1"/>
  <c r="C7639" i="1"/>
  <c r="C7640" i="1"/>
  <c r="C7641" i="1"/>
  <c r="C7642" i="1"/>
  <c r="C7643" i="1"/>
  <c r="C7644" i="1"/>
  <c r="C7645" i="1"/>
  <c r="C7646" i="1"/>
  <c r="C7647" i="1"/>
  <c r="C7648" i="1"/>
  <c r="C7649" i="1"/>
  <c r="C7650" i="1"/>
  <c r="C7651" i="1"/>
  <c r="C7652" i="1"/>
  <c r="C7653" i="1"/>
  <c r="C7654" i="1"/>
  <c r="C7655" i="1"/>
  <c r="C7656" i="1"/>
  <c r="C7657" i="1"/>
  <c r="C7658" i="1"/>
  <c r="C7659" i="1"/>
  <c r="C7660" i="1"/>
  <c r="C7661" i="1"/>
  <c r="C7662" i="1"/>
  <c r="C7663" i="1"/>
  <c r="C7664" i="1"/>
  <c r="C7665" i="1"/>
  <c r="C7666" i="1"/>
  <c r="C7667" i="1"/>
  <c r="C7668" i="1"/>
  <c r="C7669" i="1"/>
  <c r="C7670" i="1"/>
  <c r="C7671" i="1"/>
  <c r="C7672" i="1"/>
  <c r="C7673" i="1"/>
  <c r="C7674" i="1"/>
  <c r="C7675" i="1"/>
  <c r="C7676" i="1"/>
  <c r="C7677" i="1"/>
  <c r="C7678" i="1"/>
  <c r="C7679" i="1"/>
  <c r="C7680" i="1"/>
  <c r="C7681" i="1"/>
  <c r="C7682" i="1"/>
  <c r="C7683" i="1"/>
  <c r="C7684" i="1"/>
  <c r="C7685" i="1"/>
  <c r="C7686" i="1"/>
  <c r="C7687" i="1"/>
  <c r="C7688" i="1"/>
  <c r="C7689" i="1"/>
  <c r="C7690" i="1"/>
  <c r="C7691" i="1"/>
  <c r="C7692" i="1"/>
  <c r="C7693" i="1"/>
  <c r="C7694" i="1"/>
  <c r="C7695" i="1"/>
  <c r="C7696" i="1"/>
  <c r="C7697" i="1"/>
  <c r="C7698" i="1"/>
  <c r="C7699" i="1"/>
  <c r="C7700" i="1"/>
  <c r="C7701" i="1"/>
  <c r="C7702" i="1"/>
  <c r="C7703" i="1"/>
  <c r="C7704" i="1"/>
  <c r="C7705" i="1"/>
  <c r="C7706" i="1"/>
  <c r="C7707" i="1"/>
  <c r="C7708" i="1"/>
  <c r="C7709" i="1"/>
  <c r="C7710" i="1"/>
  <c r="C7711" i="1"/>
  <c r="C7712" i="1"/>
  <c r="C7713" i="1"/>
  <c r="C7714" i="1"/>
  <c r="C7715" i="1"/>
  <c r="C7716" i="1"/>
  <c r="C7717" i="1"/>
  <c r="C7718" i="1"/>
  <c r="C7719" i="1"/>
  <c r="C7720" i="1"/>
  <c r="C7721" i="1"/>
  <c r="C7722" i="1"/>
  <c r="C7723" i="1"/>
  <c r="C7724" i="1"/>
  <c r="C7725" i="1"/>
  <c r="C7726" i="1"/>
  <c r="C7727" i="1"/>
  <c r="C7728" i="1"/>
  <c r="C7729" i="1"/>
  <c r="C7730" i="1"/>
  <c r="C7731" i="1"/>
  <c r="C7732" i="1"/>
  <c r="C7733" i="1"/>
  <c r="C7734" i="1"/>
  <c r="C7735" i="1"/>
  <c r="C7736" i="1"/>
  <c r="C7737" i="1"/>
  <c r="C7738" i="1"/>
  <c r="C7739" i="1"/>
  <c r="C7740" i="1"/>
  <c r="C7741" i="1"/>
  <c r="C7742" i="1"/>
  <c r="C7743" i="1"/>
  <c r="C7744" i="1"/>
  <c r="C7745" i="1"/>
  <c r="C7746" i="1"/>
  <c r="C7747" i="1"/>
  <c r="C7748" i="1"/>
  <c r="C7749" i="1"/>
  <c r="C7750" i="1"/>
  <c r="C7751" i="1"/>
  <c r="C7752" i="1"/>
  <c r="C7753" i="1"/>
  <c r="C7754" i="1"/>
  <c r="C7755" i="1"/>
  <c r="C7756" i="1"/>
  <c r="C7757" i="1"/>
  <c r="C7758" i="1"/>
  <c r="C7759" i="1"/>
  <c r="C7760" i="1"/>
  <c r="C7761" i="1"/>
  <c r="C7762" i="1"/>
  <c r="C7763" i="1"/>
  <c r="C7764" i="1"/>
  <c r="C7765" i="1"/>
  <c r="C7766" i="1"/>
  <c r="C7767" i="1"/>
  <c r="C7768" i="1"/>
  <c r="C7769" i="1"/>
  <c r="C7770" i="1"/>
  <c r="C7771" i="1"/>
  <c r="C7772" i="1"/>
  <c r="C7773" i="1"/>
  <c r="C7774" i="1"/>
  <c r="C7775" i="1"/>
  <c r="C7776" i="1"/>
  <c r="C7777" i="1"/>
  <c r="C7778" i="1"/>
  <c r="C7779" i="1"/>
  <c r="C7780" i="1"/>
  <c r="C7781" i="1"/>
  <c r="C7782" i="1"/>
  <c r="C7783" i="1"/>
  <c r="C7784" i="1"/>
  <c r="C7785" i="1"/>
  <c r="C7786" i="1"/>
  <c r="C7787" i="1"/>
  <c r="C7788" i="1"/>
  <c r="C7789" i="1"/>
  <c r="C7790" i="1"/>
  <c r="C7791" i="1"/>
  <c r="C7792" i="1"/>
  <c r="C7793" i="1"/>
  <c r="C7794" i="1"/>
  <c r="C7795" i="1"/>
  <c r="C7796" i="1"/>
  <c r="C7797" i="1"/>
  <c r="C7798" i="1"/>
  <c r="C7799" i="1"/>
  <c r="C7800" i="1"/>
  <c r="C7801" i="1"/>
  <c r="C7802" i="1"/>
  <c r="C7803" i="1"/>
  <c r="C7804" i="1"/>
  <c r="C7805" i="1"/>
  <c r="C7806" i="1"/>
  <c r="C7807" i="1"/>
  <c r="C7808" i="1"/>
  <c r="C7809" i="1"/>
  <c r="C7810" i="1"/>
  <c r="C7811" i="1"/>
  <c r="C7812" i="1"/>
  <c r="C7813" i="1"/>
  <c r="C7814" i="1"/>
  <c r="C7815" i="1"/>
  <c r="C7816" i="1"/>
  <c r="C7817" i="1"/>
  <c r="C7818" i="1"/>
  <c r="C7819" i="1"/>
  <c r="C7820" i="1"/>
  <c r="C7821" i="1"/>
  <c r="C7822" i="1"/>
  <c r="C7823" i="1"/>
  <c r="C7824" i="1"/>
  <c r="C7825" i="1"/>
  <c r="C7826" i="1"/>
  <c r="C7827" i="1"/>
  <c r="C7828" i="1"/>
  <c r="C7829" i="1"/>
  <c r="C7830" i="1"/>
  <c r="C7831" i="1"/>
  <c r="C7832" i="1"/>
  <c r="C7833" i="1"/>
  <c r="C7834" i="1"/>
  <c r="C7835" i="1"/>
  <c r="C7836" i="1"/>
  <c r="C7837" i="1"/>
  <c r="C7838" i="1"/>
  <c r="C7839" i="1"/>
  <c r="C7840" i="1"/>
  <c r="C7841" i="1"/>
  <c r="C7842" i="1"/>
  <c r="C7843" i="1"/>
  <c r="C7844" i="1"/>
  <c r="C7845" i="1"/>
  <c r="C7846" i="1"/>
  <c r="C7847" i="1"/>
  <c r="C7848" i="1"/>
  <c r="C7849" i="1"/>
  <c r="C7850" i="1"/>
  <c r="C7851" i="1"/>
  <c r="C7852" i="1"/>
  <c r="C7853" i="1"/>
  <c r="C7854" i="1"/>
  <c r="C7855" i="1"/>
  <c r="C7856" i="1"/>
  <c r="C7857" i="1"/>
  <c r="C7858" i="1"/>
  <c r="C7859" i="1"/>
  <c r="C7860" i="1"/>
  <c r="C7861" i="1"/>
  <c r="C7862" i="1"/>
  <c r="C7863" i="1"/>
  <c r="C7864" i="1"/>
  <c r="C7865" i="1"/>
  <c r="C7866" i="1"/>
  <c r="C7867" i="1"/>
  <c r="C7868" i="1"/>
  <c r="C7869" i="1"/>
  <c r="C7870" i="1"/>
  <c r="C7871" i="1"/>
  <c r="C7872" i="1"/>
  <c r="C7873" i="1"/>
  <c r="C7874" i="1"/>
  <c r="C7875" i="1"/>
  <c r="C7876" i="1"/>
  <c r="C7877" i="1"/>
  <c r="C7878" i="1"/>
  <c r="C7879" i="1"/>
  <c r="C7880" i="1"/>
  <c r="C7881" i="1"/>
  <c r="C7882" i="1"/>
  <c r="C7883" i="1"/>
  <c r="C7884" i="1"/>
  <c r="C7885" i="1"/>
  <c r="C7886" i="1"/>
  <c r="C7887" i="1"/>
  <c r="C7888" i="1"/>
  <c r="C7889" i="1"/>
  <c r="C7890" i="1"/>
  <c r="C7891" i="1"/>
  <c r="C7892" i="1"/>
  <c r="C7893" i="1"/>
  <c r="C7894" i="1"/>
  <c r="C7895" i="1"/>
  <c r="C7896" i="1"/>
  <c r="C7897" i="1"/>
  <c r="C7898" i="1"/>
  <c r="C7899" i="1"/>
  <c r="C7900" i="1"/>
  <c r="C7901" i="1"/>
  <c r="C7902" i="1"/>
  <c r="C7903" i="1"/>
  <c r="C7904" i="1"/>
  <c r="C7905" i="1"/>
  <c r="C7906" i="1"/>
  <c r="C7907" i="1"/>
  <c r="C7908" i="1"/>
  <c r="C7909" i="1"/>
  <c r="C7910" i="1"/>
  <c r="C7911" i="1"/>
  <c r="C7912" i="1"/>
  <c r="C7913" i="1"/>
  <c r="C7914" i="1"/>
  <c r="C7915" i="1"/>
  <c r="C7916" i="1"/>
  <c r="C7917" i="1"/>
  <c r="C7918" i="1"/>
  <c r="C7919" i="1"/>
  <c r="C7920" i="1"/>
  <c r="C7921" i="1"/>
  <c r="C7922" i="1"/>
  <c r="C7923" i="1"/>
  <c r="C7924" i="1"/>
  <c r="C7925" i="1"/>
  <c r="C7926" i="1"/>
  <c r="C7927" i="1"/>
  <c r="C7928" i="1"/>
  <c r="C7929" i="1"/>
  <c r="C7930" i="1"/>
  <c r="C7931" i="1"/>
  <c r="C7932" i="1"/>
  <c r="C7933" i="1"/>
  <c r="C7934" i="1"/>
  <c r="C7935" i="1"/>
  <c r="C7936" i="1"/>
  <c r="C7937" i="1"/>
  <c r="C7938" i="1"/>
  <c r="C7939" i="1"/>
  <c r="C7940" i="1"/>
  <c r="C7941" i="1"/>
  <c r="C7942" i="1"/>
  <c r="C7943" i="1"/>
  <c r="C7944" i="1"/>
  <c r="C7945" i="1"/>
  <c r="C7946" i="1"/>
  <c r="C7947" i="1"/>
  <c r="C7948" i="1"/>
  <c r="C7949" i="1"/>
  <c r="C7950" i="1"/>
  <c r="C7951" i="1"/>
  <c r="C7952" i="1"/>
  <c r="C7953" i="1"/>
  <c r="C7954" i="1"/>
  <c r="C7955" i="1"/>
  <c r="C7956" i="1"/>
  <c r="C7957" i="1"/>
  <c r="C7958" i="1"/>
  <c r="C7959" i="1"/>
  <c r="C7960" i="1"/>
  <c r="C7961" i="1"/>
  <c r="C7962" i="1"/>
  <c r="C7963" i="1"/>
  <c r="C7964" i="1"/>
  <c r="C7965" i="1"/>
  <c r="C7966" i="1"/>
  <c r="C7967" i="1"/>
  <c r="C7968" i="1"/>
  <c r="C7969" i="1"/>
  <c r="C7970" i="1"/>
  <c r="C7971" i="1"/>
  <c r="C7972" i="1"/>
  <c r="C7973" i="1"/>
  <c r="C7974" i="1"/>
  <c r="C7975" i="1"/>
  <c r="C7976" i="1"/>
  <c r="C7977" i="1"/>
  <c r="C7978" i="1"/>
  <c r="C7979" i="1"/>
  <c r="C7980" i="1"/>
  <c r="C7981" i="1"/>
  <c r="C7982" i="1"/>
  <c r="C7983" i="1"/>
  <c r="C7984" i="1"/>
  <c r="C7985" i="1"/>
  <c r="C7986" i="1"/>
  <c r="C7987" i="1"/>
  <c r="C7988" i="1"/>
  <c r="C7989" i="1"/>
  <c r="C7990" i="1"/>
  <c r="C7991" i="1"/>
  <c r="C7992" i="1"/>
  <c r="C7993" i="1"/>
  <c r="C7994" i="1"/>
  <c r="C7995" i="1"/>
  <c r="C7996" i="1"/>
  <c r="C7997" i="1"/>
  <c r="C7998" i="1"/>
  <c r="C7999" i="1"/>
  <c r="C8000" i="1"/>
  <c r="C8001" i="1"/>
  <c r="C8002" i="1"/>
  <c r="C8003" i="1"/>
  <c r="C8004" i="1"/>
  <c r="C8005" i="1"/>
  <c r="C8006" i="1"/>
  <c r="C8007" i="1"/>
  <c r="C8008" i="1"/>
  <c r="C8009" i="1"/>
  <c r="C8010" i="1"/>
  <c r="C8011" i="1"/>
  <c r="C8012" i="1"/>
  <c r="C8013" i="1"/>
  <c r="C8014" i="1"/>
  <c r="C8015" i="1"/>
  <c r="C8016" i="1"/>
  <c r="C8017" i="1"/>
  <c r="C8018" i="1"/>
  <c r="C8019" i="1"/>
  <c r="C8020" i="1"/>
  <c r="C8021" i="1"/>
  <c r="C8022" i="1"/>
  <c r="C8023" i="1"/>
  <c r="C8024" i="1"/>
  <c r="C8025" i="1"/>
  <c r="C8026" i="1"/>
  <c r="C8027" i="1"/>
  <c r="C8028" i="1"/>
  <c r="C8029" i="1"/>
  <c r="C8030" i="1"/>
  <c r="C8031" i="1"/>
  <c r="C8032" i="1"/>
  <c r="C8033" i="1"/>
  <c r="C8034" i="1"/>
  <c r="C8035" i="1"/>
  <c r="C8036" i="1"/>
  <c r="C8037" i="1"/>
  <c r="C8038" i="1"/>
  <c r="C8039" i="1"/>
  <c r="C8040" i="1"/>
  <c r="C8041" i="1"/>
  <c r="C8042" i="1"/>
  <c r="C8043" i="1"/>
  <c r="C8044" i="1"/>
  <c r="C8045" i="1"/>
  <c r="C8046" i="1"/>
  <c r="C8047" i="1"/>
  <c r="C8048" i="1"/>
  <c r="C8049" i="1"/>
  <c r="C8050" i="1"/>
  <c r="C8051" i="1"/>
  <c r="C8052" i="1"/>
  <c r="C8053" i="1"/>
  <c r="C8054" i="1"/>
  <c r="C8055" i="1"/>
  <c r="C8056" i="1"/>
  <c r="C8057" i="1"/>
  <c r="C8058" i="1"/>
  <c r="C8059" i="1"/>
  <c r="C8060" i="1"/>
  <c r="C8061" i="1"/>
  <c r="C8062" i="1"/>
  <c r="C8063" i="1"/>
  <c r="C8064" i="1"/>
  <c r="C8065" i="1"/>
  <c r="C8066" i="1"/>
  <c r="C8067" i="1"/>
  <c r="C8068" i="1"/>
  <c r="C8069" i="1"/>
  <c r="C8070" i="1"/>
  <c r="C8071" i="1"/>
  <c r="C8072" i="1"/>
  <c r="C8073" i="1"/>
  <c r="C8074" i="1"/>
  <c r="C8075" i="1"/>
  <c r="C8076" i="1"/>
  <c r="C8077" i="1"/>
  <c r="C8078" i="1"/>
  <c r="C8079" i="1"/>
  <c r="C8080" i="1"/>
  <c r="C8081" i="1"/>
  <c r="C8082" i="1"/>
  <c r="C8083" i="1"/>
  <c r="C8084" i="1"/>
  <c r="C8085" i="1"/>
  <c r="C8086" i="1"/>
  <c r="C8087" i="1"/>
  <c r="C8088" i="1"/>
  <c r="C8089" i="1"/>
  <c r="C8090" i="1"/>
  <c r="C8091" i="1"/>
  <c r="C8092" i="1"/>
  <c r="C8093" i="1"/>
  <c r="C8094" i="1"/>
  <c r="C8095" i="1"/>
  <c r="C8096" i="1"/>
  <c r="C8097" i="1"/>
  <c r="C8098" i="1"/>
  <c r="C8099" i="1"/>
  <c r="C8100" i="1"/>
  <c r="C8101" i="1"/>
  <c r="C8102" i="1"/>
  <c r="C8103" i="1"/>
  <c r="C8104" i="1"/>
  <c r="C8105" i="1"/>
  <c r="C8106" i="1"/>
  <c r="C8107" i="1"/>
  <c r="C8108" i="1"/>
  <c r="C8109" i="1"/>
  <c r="C8110" i="1"/>
  <c r="C8111" i="1"/>
  <c r="C8112" i="1"/>
  <c r="C8113" i="1"/>
  <c r="C8114" i="1"/>
  <c r="C8115" i="1"/>
  <c r="C8116" i="1"/>
  <c r="C8117" i="1"/>
  <c r="C8118" i="1"/>
  <c r="C8119" i="1"/>
  <c r="C8120" i="1"/>
  <c r="C8121" i="1"/>
  <c r="C8122" i="1"/>
  <c r="C8123" i="1"/>
  <c r="C8124" i="1"/>
  <c r="C8125" i="1"/>
  <c r="C8126" i="1"/>
  <c r="C8127" i="1"/>
  <c r="C8128" i="1"/>
  <c r="C8129" i="1"/>
  <c r="C8130" i="1"/>
  <c r="C8131" i="1"/>
  <c r="C8132" i="1"/>
  <c r="C8133" i="1"/>
  <c r="C8134" i="1"/>
  <c r="C8135" i="1"/>
  <c r="C8136" i="1"/>
  <c r="C8137" i="1"/>
  <c r="C8138" i="1"/>
  <c r="C8139" i="1"/>
  <c r="C8140" i="1"/>
  <c r="C8141" i="1"/>
  <c r="C8142" i="1"/>
  <c r="C8143" i="1"/>
  <c r="C8144" i="1"/>
  <c r="C8145" i="1"/>
  <c r="C8146" i="1"/>
  <c r="C8147" i="1"/>
  <c r="C8148" i="1"/>
  <c r="C8149" i="1"/>
  <c r="C8150" i="1"/>
  <c r="C8151" i="1"/>
  <c r="C8152" i="1"/>
  <c r="C8153" i="1"/>
  <c r="C8154" i="1"/>
  <c r="C8155" i="1"/>
  <c r="C8156" i="1"/>
  <c r="C8157" i="1"/>
  <c r="C8158" i="1"/>
  <c r="C8159" i="1"/>
  <c r="C8160" i="1"/>
  <c r="C8161" i="1"/>
  <c r="C8162" i="1"/>
  <c r="C8163" i="1"/>
  <c r="C8164" i="1"/>
  <c r="C8165" i="1"/>
  <c r="C8166" i="1"/>
  <c r="C8167" i="1"/>
  <c r="C8168" i="1"/>
  <c r="C8169" i="1"/>
  <c r="C8170" i="1"/>
  <c r="C8171" i="1"/>
  <c r="C8172" i="1"/>
  <c r="C8173" i="1"/>
  <c r="C8174" i="1"/>
  <c r="C8175" i="1"/>
  <c r="C8176" i="1"/>
  <c r="C8177" i="1"/>
  <c r="C8178" i="1"/>
  <c r="C8179" i="1"/>
  <c r="C8180" i="1"/>
  <c r="C8181" i="1"/>
  <c r="C8182" i="1"/>
  <c r="C8183" i="1"/>
  <c r="C8184" i="1"/>
  <c r="C8185" i="1"/>
  <c r="C8186" i="1"/>
  <c r="C8187" i="1"/>
  <c r="C8188" i="1"/>
  <c r="C8189" i="1"/>
  <c r="C8190" i="1"/>
  <c r="C8191" i="1"/>
  <c r="C8192" i="1"/>
  <c r="C8193" i="1"/>
  <c r="C8194" i="1"/>
  <c r="C8195" i="1"/>
  <c r="C8196" i="1"/>
  <c r="C8197" i="1"/>
  <c r="C8198" i="1"/>
  <c r="C8199" i="1"/>
  <c r="C8200" i="1"/>
  <c r="C8201" i="1"/>
  <c r="C8202" i="1"/>
  <c r="C8203" i="1"/>
  <c r="C8204" i="1"/>
  <c r="C8205" i="1"/>
  <c r="C8206" i="1"/>
  <c r="C8207" i="1"/>
  <c r="C8208" i="1"/>
  <c r="C8209" i="1"/>
  <c r="C8210" i="1"/>
  <c r="C8211" i="1"/>
  <c r="C8212" i="1"/>
  <c r="C8213" i="1"/>
  <c r="C8214" i="1"/>
  <c r="C8215" i="1"/>
  <c r="C8216" i="1"/>
  <c r="C8217" i="1"/>
  <c r="C8218" i="1"/>
  <c r="C8219" i="1"/>
  <c r="C8220" i="1"/>
  <c r="C8221" i="1"/>
  <c r="C8222" i="1"/>
  <c r="C8223" i="1"/>
  <c r="C8224" i="1"/>
  <c r="C8225" i="1"/>
  <c r="C8226" i="1"/>
  <c r="C8227" i="1"/>
  <c r="C8228" i="1"/>
  <c r="C8229" i="1"/>
  <c r="C8230" i="1"/>
  <c r="C8231" i="1"/>
  <c r="C8232" i="1"/>
  <c r="C8233" i="1"/>
  <c r="C8234" i="1"/>
  <c r="C8235" i="1"/>
  <c r="C8236" i="1"/>
  <c r="C8237" i="1"/>
  <c r="C8238" i="1"/>
  <c r="C8239" i="1"/>
  <c r="C8240" i="1"/>
  <c r="C8241" i="1"/>
  <c r="C8242" i="1"/>
  <c r="C8243" i="1"/>
  <c r="C8244" i="1"/>
  <c r="C8245" i="1"/>
  <c r="C8246" i="1"/>
  <c r="C8247" i="1"/>
  <c r="C8248" i="1"/>
  <c r="C8249" i="1"/>
  <c r="C8250" i="1"/>
  <c r="C8251" i="1"/>
  <c r="C8252" i="1"/>
  <c r="C8253" i="1"/>
  <c r="C8254" i="1"/>
  <c r="C8255" i="1"/>
  <c r="C8256" i="1"/>
  <c r="C8257" i="1"/>
  <c r="C8258" i="1"/>
  <c r="C8259" i="1"/>
  <c r="C8260" i="1"/>
  <c r="C8261" i="1"/>
  <c r="C8262" i="1"/>
  <c r="C8263" i="1"/>
  <c r="C8264" i="1"/>
  <c r="C8265" i="1"/>
  <c r="C8266" i="1"/>
  <c r="C8267" i="1"/>
  <c r="C8268" i="1"/>
  <c r="C8269" i="1"/>
  <c r="C8270" i="1"/>
  <c r="C8271" i="1"/>
  <c r="C8272" i="1"/>
  <c r="C8273" i="1"/>
  <c r="C8274" i="1"/>
  <c r="C8275" i="1"/>
  <c r="C8276" i="1"/>
  <c r="C8277" i="1"/>
  <c r="C8278" i="1"/>
  <c r="C8279" i="1"/>
  <c r="C8280" i="1"/>
  <c r="C8281" i="1"/>
  <c r="C8282" i="1"/>
  <c r="C8283" i="1"/>
  <c r="C8284" i="1"/>
  <c r="C8285" i="1"/>
  <c r="C8286" i="1"/>
  <c r="C8287" i="1"/>
  <c r="C8288" i="1"/>
  <c r="C8289" i="1"/>
  <c r="C8290" i="1"/>
  <c r="C8291" i="1"/>
  <c r="C8292" i="1"/>
  <c r="C8293" i="1"/>
  <c r="C8294" i="1"/>
  <c r="C8295" i="1"/>
  <c r="C8296" i="1"/>
  <c r="C8297" i="1"/>
  <c r="C8298" i="1"/>
  <c r="C8299" i="1"/>
  <c r="C8300" i="1"/>
  <c r="C8301" i="1"/>
  <c r="C8302" i="1"/>
  <c r="C8303" i="1"/>
  <c r="C8304" i="1"/>
  <c r="C8305" i="1"/>
  <c r="C8306" i="1"/>
  <c r="C8307" i="1"/>
  <c r="C8308" i="1"/>
  <c r="C8309" i="1"/>
  <c r="C8310" i="1"/>
  <c r="C8311" i="1"/>
  <c r="C8312" i="1"/>
  <c r="C8313" i="1"/>
  <c r="C8314" i="1"/>
  <c r="C8315" i="1"/>
  <c r="C8316" i="1"/>
  <c r="C8317" i="1"/>
  <c r="C8318" i="1"/>
  <c r="C8319" i="1"/>
  <c r="C8320" i="1"/>
  <c r="C8321" i="1"/>
  <c r="C8322" i="1"/>
  <c r="C8323" i="1"/>
  <c r="C8324" i="1"/>
  <c r="C8325" i="1"/>
  <c r="C8326" i="1"/>
  <c r="C8327" i="1"/>
  <c r="C8328" i="1"/>
  <c r="C8329" i="1"/>
  <c r="C8330" i="1"/>
  <c r="C8331" i="1"/>
  <c r="C8332" i="1"/>
  <c r="C8333" i="1"/>
  <c r="C8334" i="1"/>
  <c r="C8335" i="1"/>
  <c r="C8336" i="1"/>
  <c r="C8337" i="1"/>
  <c r="C8338" i="1"/>
  <c r="C8339" i="1"/>
  <c r="C8340" i="1"/>
  <c r="C8341" i="1"/>
  <c r="C8342" i="1"/>
  <c r="C8343" i="1"/>
  <c r="C8344" i="1"/>
  <c r="C8345" i="1"/>
  <c r="C8346" i="1"/>
  <c r="C8347" i="1"/>
  <c r="C8348" i="1"/>
  <c r="C8349" i="1"/>
  <c r="C8350" i="1"/>
  <c r="C8351" i="1"/>
  <c r="C8352" i="1"/>
  <c r="C8353" i="1"/>
  <c r="C8354" i="1"/>
  <c r="C8355" i="1"/>
  <c r="C8356" i="1"/>
  <c r="C8357" i="1"/>
  <c r="C8358" i="1"/>
  <c r="C8359" i="1"/>
  <c r="C8360" i="1"/>
  <c r="C8361" i="1"/>
  <c r="C8362" i="1"/>
  <c r="C8363" i="1"/>
  <c r="C8364" i="1"/>
  <c r="C8365" i="1"/>
  <c r="C8366" i="1"/>
  <c r="C8367" i="1"/>
  <c r="C8368" i="1"/>
  <c r="C8369" i="1"/>
  <c r="C8370" i="1"/>
  <c r="C8371" i="1"/>
  <c r="C8372" i="1"/>
  <c r="C8373" i="1"/>
  <c r="C8374" i="1"/>
  <c r="C8375" i="1"/>
  <c r="C8376" i="1"/>
  <c r="C8377" i="1"/>
  <c r="C8378" i="1"/>
  <c r="C8379" i="1"/>
  <c r="C8380" i="1"/>
  <c r="C8381" i="1"/>
  <c r="C8382" i="1"/>
  <c r="C8383" i="1"/>
  <c r="C8384" i="1"/>
  <c r="C8385" i="1"/>
  <c r="C8386" i="1"/>
  <c r="C8387" i="1"/>
  <c r="C8388" i="1"/>
  <c r="C8389" i="1"/>
  <c r="C8390" i="1"/>
  <c r="C8391" i="1"/>
  <c r="C8392" i="1"/>
  <c r="C8393" i="1"/>
  <c r="C8394" i="1"/>
  <c r="C8395" i="1"/>
  <c r="C8396" i="1"/>
  <c r="C8397" i="1"/>
  <c r="C8398" i="1"/>
  <c r="C8399" i="1"/>
  <c r="C8400" i="1"/>
  <c r="C8401" i="1"/>
  <c r="C8402" i="1"/>
  <c r="C8403" i="1"/>
  <c r="C8404" i="1"/>
  <c r="C8405" i="1"/>
  <c r="C8406" i="1"/>
  <c r="C8407" i="1"/>
  <c r="C8408" i="1"/>
  <c r="C8409" i="1"/>
  <c r="C8410" i="1"/>
  <c r="C8411" i="1"/>
  <c r="C8412" i="1"/>
  <c r="C8413" i="1"/>
  <c r="C8414" i="1"/>
  <c r="C8415" i="1"/>
  <c r="C8416" i="1"/>
  <c r="C8417" i="1"/>
  <c r="C8418" i="1"/>
  <c r="C8419" i="1"/>
  <c r="C8420" i="1"/>
  <c r="C8421" i="1"/>
  <c r="C8422" i="1"/>
  <c r="C8423" i="1"/>
  <c r="C8424" i="1"/>
  <c r="C8425" i="1"/>
  <c r="C8426" i="1"/>
  <c r="C8427" i="1"/>
  <c r="C8428" i="1"/>
  <c r="C8429" i="1"/>
  <c r="C8430" i="1"/>
  <c r="C8431" i="1"/>
  <c r="C8432" i="1"/>
  <c r="C8433" i="1"/>
  <c r="C8434" i="1"/>
  <c r="C8435" i="1"/>
  <c r="C8436" i="1"/>
  <c r="C8437" i="1"/>
  <c r="C8438" i="1"/>
  <c r="C8439" i="1"/>
  <c r="C8440" i="1"/>
  <c r="C8441" i="1"/>
  <c r="C8442" i="1"/>
  <c r="C8443" i="1"/>
  <c r="C8444" i="1"/>
  <c r="C8445" i="1"/>
  <c r="C8446" i="1"/>
  <c r="C8447" i="1"/>
  <c r="C8448" i="1"/>
  <c r="C8449" i="1"/>
  <c r="C8450" i="1"/>
  <c r="C8451" i="1"/>
  <c r="C8452" i="1"/>
  <c r="C8453" i="1"/>
  <c r="C8454" i="1"/>
  <c r="C8455" i="1"/>
  <c r="C8456" i="1"/>
  <c r="C8457" i="1"/>
  <c r="C8458" i="1"/>
  <c r="C8459" i="1"/>
  <c r="C8460" i="1"/>
  <c r="C8461" i="1"/>
  <c r="C8462" i="1"/>
  <c r="C8463" i="1"/>
  <c r="C8464" i="1"/>
  <c r="C8465" i="1"/>
  <c r="C8466" i="1"/>
  <c r="C8467" i="1"/>
  <c r="C8468" i="1"/>
  <c r="C8469" i="1"/>
  <c r="C8470" i="1"/>
  <c r="C8471" i="1"/>
  <c r="C8472" i="1"/>
  <c r="C8473" i="1"/>
  <c r="C8474" i="1"/>
  <c r="C8475" i="1"/>
  <c r="C8476" i="1"/>
  <c r="C8477" i="1"/>
  <c r="C8478" i="1"/>
  <c r="C8479" i="1"/>
  <c r="C8480" i="1"/>
  <c r="C8481" i="1"/>
  <c r="C8482" i="1"/>
  <c r="C8483" i="1"/>
  <c r="C8484" i="1"/>
  <c r="C8485" i="1"/>
  <c r="C8486" i="1"/>
  <c r="C8487" i="1"/>
  <c r="C8488" i="1"/>
  <c r="C8489" i="1"/>
  <c r="C8490" i="1"/>
  <c r="C8491" i="1"/>
  <c r="C8492" i="1"/>
  <c r="C8493" i="1"/>
  <c r="C8494" i="1"/>
  <c r="C8495" i="1"/>
  <c r="C8496" i="1"/>
  <c r="C8497" i="1"/>
  <c r="C8498" i="1"/>
  <c r="C8499" i="1"/>
  <c r="C8500" i="1"/>
  <c r="C8501" i="1"/>
  <c r="C8502" i="1"/>
  <c r="C8503" i="1"/>
  <c r="C8504" i="1"/>
  <c r="C8505" i="1"/>
  <c r="C8506" i="1"/>
  <c r="C8507" i="1"/>
  <c r="C8508" i="1"/>
  <c r="C8509" i="1"/>
  <c r="C8510" i="1"/>
  <c r="C8511" i="1"/>
  <c r="C8512" i="1"/>
  <c r="C8513" i="1"/>
  <c r="C8514" i="1"/>
  <c r="C8515" i="1"/>
  <c r="C8516" i="1"/>
  <c r="C8517" i="1"/>
  <c r="C8518" i="1"/>
  <c r="C8519" i="1"/>
  <c r="C8520" i="1"/>
  <c r="C8521" i="1"/>
  <c r="C8522" i="1"/>
  <c r="C8523" i="1"/>
  <c r="C8524" i="1"/>
  <c r="C8525" i="1"/>
  <c r="C8526" i="1"/>
  <c r="C8527" i="1"/>
  <c r="C8528" i="1"/>
  <c r="C8529" i="1"/>
  <c r="C8530" i="1"/>
  <c r="C8531" i="1"/>
  <c r="C8532" i="1"/>
  <c r="C8533" i="1"/>
  <c r="C8534" i="1"/>
  <c r="C8535" i="1"/>
  <c r="C8536" i="1"/>
  <c r="C8537" i="1"/>
  <c r="C8538" i="1"/>
  <c r="C8539" i="1"/>
  <c r="C8540" i="1"/>
  <c r="C8541" i="1"/>
  <c r="C8542" i="1"/>
  <c r="C8543" i="1"/>
  <c r="C8544" i="1"/>
  <c r="C8545" i="1"/>
  <c r="C8546" i="1"/>
  <c r="C8547" i="1"/>
  <c r="C8548" i="1"/>
  <c r="C8549" i="1"/>
  <c r="C8550" i="1"/>
  <c r="C8551" i="1"/>
  <c r="C8552" i="1"/>
  <c r="C8553" i="1"/>
  <c r="C8554" i="1"/>
  <c r="C8555" i="1"/>
  <c r="C8556" i="1"/>
  <c r="C8557" i="1"/>
  <c r="C8558" i="1"/>
  <c r="C8559" i="1"/>
  <c r="C8560" i="1"/>
  <c r="C8561" i="1"/>
  <c r="C8562" i="1"/>
  <c r="C8563" i="1"/>
  <c r="C8564" i="1"/>
  <c r="C8565" i="1"/>
  <c r="C8566" i="1"/>
  <c r="C8567" i="1"/>
  <c r="C8568" i="1"/>
  <c r="C8569" i="1"/>
  <c r="C8570" i="1"/>
  <c r="C8571" i="1"/>
  <c r="C8572" i="1"/>
  <c r="C8573" i="1"/>
  <c r="C8574" i="1"/>
  <c r="C8575" i="1"/>
  <c r="C8576" i="1"/>
  <c r="C8577" i="1"/>
  <c r="C8578" i="1"/>
  <c r="C8579" i="1"/>
  <c r="C8580" i="1"/>
  <c r="C8581" i="1"/>
  <c r="C8582" i="1"/>
  <c r="C8583" i="1"/>
  <c r="C8584" i="1"/>
  <c r="C8585" i="1"/>
  <c r="C8586" i="1"/>
  <c r="C8587" i="1"/>
  <c r="C8588" i="1"/>
  <c r="C8589" i="1"/>
  <c r="C8590" i="1"/>
  <c r="C8591" i="1"/>
  <c r="C8592" i="1"/>
  <c r="C8593" i="1"/>
  <c r="C8594" i="1"/>
  <c r="C8595" i="1"/>
  <c r="C8596" i="1"/>
  <c r="C8597" i="1"/>
  <c r="C8598" i="1"/>
  <c r="C8599" i="1"/>
  <c r="C8600" i="1"/>
  <c r="C8601" i="1"/>
  <c r="C8602" i="1"/>
  <c r="C8603" i="1"/>
  <c r="C8604" i="1"/>
  <c r="C8605" i="1"/>
  <c r="C8606" i="1"/>
  <c r="C8607" i="1"/>
  <c r="C8608" i="1"/>
  <c r="C8609" i="1"/>
  <c r="C8610" i="1"/>
  <c r="C8611" i="1"/>
  <c r="C8612" i="1"/>
  <c r="C8613" i="1"/>
  <c r="C8614" i="1"/>
  <c r="C8615" i="1"/>
  <c r="C8616" i="1"/>
  <c r="C8617" i="1"/>
  <c r="C8618" i="1"/>
  <c r="C8619" i="1"/>
  <c r="C8620" i="1"/>
  <c r="C8621" i="1"/>
  <c r="C8622" i="1"/>
  <c r="C8623" i="1"/>
  <c r="C8624" i="1"/>
  <c r="C8625" i="1"/>
  <c r="C8626" i="1"/>
  <c r="C8627" i="1"/>
  <c r="C8628" i="1"/>
  <c r="C8629" i="1"/>
  <c r="C8630" i="1"/>
  <c r="C8631" i="1"/>
  <c r="C8632" i="1"/>
  <c r="C8633" i="1"/>
  <c r="C8634" i="1"/>
  <c r="C8635" i="1"/>
  <c r="C8636" i="1"/>
  <c r="C8637" i="1"/>
  <c r="C8638" i="1"/>
  <c r="C8639" i="1"/>
  <c r="C8640" i="1"/>
  <c r="C8641" i="1"/>
  <c r="C8642" i="1"/>
  <c r="C8643" i="1"/>
  <c r="C8644" i="1"/>
  <c r="C8645" i="1"/>
  <c r="C8646" i="1"/>
  <c r="C8647" i="1"/>
  <c r="C8648" i="1"/>
  <c r="C8649" i="1"/>
  <c r="C8650" i="1"/>
  <c r="C8651" i="1"/>
  <c r="C8652" i="1"/>
  <c r="C8653" i="1"/>
  <c r="C8654" i="1"/>
  <c r="C8655" i="1"/>
  <c r="C8656" i="1"/>
  <c r="C8657" i="1"/>
  <c r="C8658" i="1"/>
  <c r="C8659" i="1"/>
  <c r="C8660" i="1"/>
  <c r="C8661" i="1"/>
  <c r="C8662" i="1"/>
  <c r="C8663" i="1"/>
  <c r="C8664" i="1"/>
  <c r="C8665" i="1"/>
  <c r="C8666" i="1"/>
  <c r="C8667" i="1"/>
  <c r="C8668" i="1"/>
  <c r="C8669" i="1"/>
  <c r="C8670" i="1"/>
  <c r="C8671" i="1"/>
  <c r="C8672" i="1"/>
  <c r="C8673" i="1"/>
  <c r="C8674" i="1"/>
  <c r="C8675" i="1"/>
  <c r="C8676" i="1"/>
  <c r="C8677" i="1"/>
  <c r="C8678" i="1"/>
  <c r="C8679" i="1"/>
  <c r="C8680" i="1"/>
  <c r="C8681" i="1"/>
  <c r="C8682" i="1"/>
  <c r="C8683" i="1"/>
  <c r="C8684" i="1"/>
  <c r="C8685" i="1"/>
  <c r="C8686" i="1"/>
  <c r="C8687" i="1"/>
  <c r="C8688" i="1"/>
  <c r="C8689" i="1"/>
  <c r="C8690" i="1"/>
  <c r="C8691" i="1"/>
  <c r="C8692" i="1"/>
  <c r="C8693" i="1"/>
  <c r="C8694" i="1"/>
  <c r="C8695" i="1"/>
  <c r="C8696" i="1"/>
  <c r="C8697" i="1"/>
  <c r="C8698" i="1"/>
  <c r="C8699" i="1"/>
  <c r="C8700" i="1"/>
  <c r="C8701" i="1"/>
  <c r="C8702" i="1"/>
  <c r="C8703" i="1"/>
  <c r="C8704" i="1"/>
  <c r="C8705" i="1"/>
  <c r="C8706" i="1"/>
  <c r="C8707" i="1"/>
  <c r="C8708" i="1"/>
  <c r="C8709" i="1"/>
  <c r="C8710" i="1"/>
  <c r="C8711" i="1"/>
  <c r="C8712" i="1"/>
  <c r="C8713" i="1"/>
  <c r="C8714" i="1"/>
  <c r="C8715" i="1"/>
  <c r="C8716" i="1"/>
  <c r="C8717" i="1"/>
  <c r="C8718" i="1"/>
  <c r="C8719" i="1"/>
  <c r="C8720" i="1"/>
  <c r="C8721" i="1"/>
  <c r="C8722" i="1"/>
  <c r="C8723" i="1"/>
  <c r="C8724" i="1"/>
  <c r="C8725" i="1"/>
  <c r="C8726" i="1"/>
  <c r="C8727" i="1"/>
  <c r="C8728" i="1"/>
  <c r="C8729" i="1"/>
  <c r="C8730" i="1"/>
  <c r="C8731" i="1"/>
  <c r="C8732" i="1"/>
  <c r="C8733" i="1"/>
  <c r="C8734" i="1"/>
  <c r="C8735" i="1"/>
  <c r="C8736" i="1"/>
  <c r="C8737" i="1"/>
  <c r="C8738" i="1"/>
  <c r="C8739" i="1"/>
  <c r="C8740" i="1"/>
  <c r="C8741" i="1"/>
  <c r="C8742" i="1"/>
  <c r="C8743" i="1"/>
  <c r="C8744" i="1"/>
  <c r="C8745" i="1"/>
  <c r="C8746" i="1"/>
  <c r="C8747" i="1"/>
  <c r="C8748" i="1"/>
  <c r="C8749" i="1"/>
  <c r="C8750" i="1"/>
  <c r="C8751" i="1"/>
  <c r="C8752" i="1"/>
  <c r="C8753" i="1"/>
  <c r="C8754" i="1"/>
  <c r="C8755" i="1"/>
  <c r="C8756" i="1"/>
  <c r="C8757" i="1"/>
  <c r="C8758" i="1"/>
  <c r="C8759" i="1"/>
  <c r="C8760" i="1"/>
  <c r="C8761" i="1"/>
  <c r="C8762" i="1"/>
  <c r="C8763" i="1"/>
  <c r="C8764" i="1"/>
  <c r="C8765" i="1"/>
  <c r="C8766" i="1"/>
  <c r="C8767" i="1"/>
  <c r="C8768" i="1"/>
  <c r="C8769" i="1"/>
  <c r="C8770" i="1"/>
  <c r="C8771" i="1"/>
  <c r="C8772" i="1"/>
  <c r="C8773" i="1"/>
  <c r="C8774" i="1"/>
  <c r="C8775" i="1"/>
  <c r="C8776" i="1"/>
  <c r="C8777" i="1"/>
  <c r="C8778" i="1"/>
  <c r="C8779" i="1"/>
  <c r="C8780" i="1"/>
  <c r="C8781" i="1"/>
  <c r="C8782" i="1"/>
  <c r="C8783" i="1"/>
  <c r="C8784" i="1"/>
  <c r="C8785" i="1"/>
  <c r="C8786" i="1"/>
  <c r="C8787" i="1"/>
  <c r="C8788" i="1"/>
  <c r="C8789" i="1"/>
  <c r="C8790" i="1"/>
  <c r="C8791" i="1"/>
  <c r="C8792" i="1"/>
  <c r="C8793" i="1"/>
  <c r="C8794" i="1"/>
  <c r="C8795" i="1"/>
  <c r="C8796" i="1"/>
  <c r="C8797" i="1"/>
  <c r="C8798" i="1"/>
  <c r="C8799" i="1"/>
  <c r="C8800" i="1"/>
  <c r="C8801" i="1"/>
  <c r="C8802" i="1"/>
  <c r="C8803" i="1"/>
  <c r="C8804" i="1"/>
  <c r="C8805" i="1"/>
  <c r="C8806" i="1"/>
  <c r="C8807" i="1"/>
  <c r="C8808" i="1"/>
  <c r="C8809" i="1"/>
  <c r="C8810" i="1"/>
  <c r="C8811" i="1"/>
  <c r="C8812" i="1"/>
  <c r="C8813" i="1"/>
  <c r="C8814" i="1"/>
  <c r="C8815" i="1"/>
  <c r="C8816" i="1"/>
  <c r="C8817" i="1"/>
  <c r="C8818" i="1"/>
  <c r="C8819" i="1"/>
  <c r="C8820" i="1"/>
  <c r="C8821" i="1"/>
  <c r="C8822" i="1"/>
  <c r="C8823" i="1"/>
  <c r="C8824" i="1"/>
  <c r="C8825" i="1"/>
  <c r="C8826" i="1"/>
  <c r="C8827" i="1"/>
  <c r="C8828" i="1"/>
  <c r="C8829" i="1"/>
  <c r="C8830" i="1"/>
  <c r="C8831" i="1"/>
  <c r="C8832" i="1"/>
  <c r="C8833" i="1"/>
  <c r="C8834" i="1"/>
  <c r="C8835" i="1"/>
  <c r="C8836" i="1"/>
  <c r="C8837" i="1"/>
  <c r="C8838" i="1"/>
  <c r="C8839" i="1"/>
  <c r="C8840" i="1"/>
  <c r="C8841" i="1"/>
  <c r="C8842" i="1"/>
  <c r="C8843" i="1"/>
  <c r="C8844" i="1"/>
  <c r="C8845" i="1"/>
  <c r="C8846" i="1"/>
  <c r="C8847" i="1"/>
  <c r="C8848" i="1"/>
  <c r="C8849" i="1"/>
  <c r="C8850" i="1"/>
  <c r="C8851" i="1"/>
  <c r="C8852" i="1"/>
  <c r="C8853" i="1"/>
  <c r="C8854" i="1"/>
  <c r="C8855" i="1"/>
  <c r="C8856" i="1"/>
  <c r="C8857" i="1"/>
  <c r="C8858" i="1"/>
  <c r="C8859" i="1"/>
  <c r="C8860" i="1"/>
  <c r="C8861" i="1"/>
  <c r="C8862" i="1"/>
  <c r="C8863" i="1"/>
  <c r="C8864" i="1"/>
  <c r="C8865" i="1"/>
  <c r="C8866" i="1"/>
  <c r="C8867" i="1"/>
  <c r="C8868" i="1"/>
  <c r="C8869" i="1"/>
  <c r="C8870" i="1"/>
  <c r="C8871" i="1"/>
  <c r="C8872" i="1"/>
  <c r="C8873" i="1"/>
  <c r="C8874" i="1"/>
  <c r="C8875" i="1"/>
  <c r="C8876" i="1"/>
  <c r="C8877" i="1"/>
  <c r="C8878" i="1"/>
  <c r="C8879" i="1"/>
  <c r="C8880" i="1"/>
  <c r="C8881" i="1"/>
  <c r="C8882" i="1"/>
  <c r="C8883" i="1"/>
  <c r="C8884" i="1"/>
  <c r="C8885" i="1"/>
  <c r="C8886" i="1"/>
  <c r="C8887" i="1"/>
  <c r="C8888" i="1"/>
  <c r="C8889" i="1"/>
  <c r="C8890" i="1"/>
  <c r="C8891" i="1"/>
  <c r="C8892" i="1"/>
  <c r="C8893" i="1"/>
  <c r="C8894" i="1"/>
  <c r="C8895" i="1"/>
  <c r="C8896" i="1"/>
  <c r="C8897" i="1"/>
  <c r="C8898" i="1"/>
  <c r="C8899" i="1"/>
  <c r="C8900" i="1"/>
  <c r="C8901" i="1"/>
  <c r="C8902" i="1"/>
  <c r="C8903" i="1"/>
  <c r="C8904" i="1"/>
  <c r="C8905" i="1"/>
  <c r="C8906" i="1"/>
  <c r="C8907" i="1"/>
  <c r="C8908" i="1"/>
  <c r="C8909" i="1"/>
  <c r="C8910" i="1"/>
  <c r="C8911" i="1"/>
  <c r="C8912" i="1"/>
  <c r="C8913" i="1"/>
  <c r="C8914" i="1"/>
  <c r="C8915" i="1"/>
  <c r="C8916" i="1"/>
  <c r="C8917" i="1"/>
  <c r="C8918" i="1"/>
  <c r="C8919" i="1"/>
  <c r="C8920" i="1"/>
  <c r="C8921" i="1"/>
  <c r="C8922" i="1"/>
  <c r="C8923" i="1"/>
  <c r="C8924" i="1"/>
  <c r="C8925" i="1"/>
  <c r="C8926" i="1"/>
  <c r="C8927" i="1"/>
  <c r="C8928" i="1"/>
  <c r="C8929" i="1"/>
  <c r="C8930" i="1"/>
  <c r="C8931" i="1"/>
  <c r="C8932" i="1"/>
  <c r="C8933" i="1"/>
  <c r="C8934" i="1"/>
  <c r="C8935" i="1"/>
  <c r="C8936" i="1"/>
  <c r="C8937" i="1"/>
  <c r="C8938" i="1"/>
  <c r="C8939" i="1"/>
  <c r="C8940" i="1"/>
  <c r="C8941" i="1"/>
  <c r="C8942" i="1"/>
  <c r="C8943" i="1"/>
  <c r="C8944" i="1"/>
  <c r="C8945" i="1"/>
  <c r="C8946" i="1"/>
  <c r="C8947" i="1"/>
  <c r="C8948" i="1"/>
  <c r="C8949" i="1"/>
  <c r="C8950" i="1"/>
  <c r="C8951" i="1"/>
  <c r="C8952" i="1"/>
  <c r="C8953" i="1"/>
  <c r="C8954" i="1"/>
  <c r="C8955" i="1"/>
  <c r="C8956" i="1"/>
  <c r="C8957" i="1"/>
  <c r="C8958" i="1"/>
  <c r="C8959" i="1"/>
  <c r="C8960" i="1"/>
  <c r="C8961" i="1"/>
  <c r="C8962" i="1"/>
  <c r="C8963" i="1"/>
  <c r="C8964" i="1"/>
  <c r="C8965" i="1"/>
  <c r="C8966" i="1"/>
  <c r="C8967" i="1"/>
  <c r="C8968" i="1"/>
  <c r="C8969" i="1"/>
  <c r="C8970" i="1"/>
  <c r="C8971" i="1"/>
  <c r="C8972" i="1"/>
  <c r="C8973" i="1"/>
  <c r="C8974" i="1"/>
  <c r="C8975" i="1"/>
  <c r="C8976" i="1"/>
  <c r="C8977" i="1"/>
  <c r="C8978" i="1"/>
  <c r="C8979" i="1"/>
  <c r="C8980" i="1"/>
  <c r="C8981" i="1"/>
  <c r="C8982" i="1"/>
  <c r="C8983" i="1"/>
  <c r="C8984" i="1"/>
  <c r="C8985" i="1"/>
  <c r="C8986" i="1"/>
  <c r="C8987" i="1"/>
  <c r="C8988" i="1"/>
  <c r="C8989" i="1"/>
  <c r="C8990" i="1"/>
  <c r="C8991" i="1"/>
  <c r="C8992" i="1"/>
  <c r="C8993" i="1"/>
  <c r="C8994" i="1"/>
  <c r="C8995" i="1"/>
  <c r="C8996" i="1"/>
  <c r="C8997" i="1"/>
  <c r="C8998" i="1"/>
  <c r="C8999" i="1"/>
  <c r="C9000" i="1"/>
  <c r="C9001" i="1"/>
  <c r="C9002" i="1"/>
  <c r="C9003" i="1"/>
  <c r="C9004" i="1"/>
  <c r="C9005" i="1"/>
  <c r="C9006" i="1"/>
  <c r="C9007" i="1"/>
  <c r="C9008" i="1"/>
  <c r="C9009" i="1"/>
  <c r="C9010" i="1"/>
  <c r="C9011" i="1"/>
  <c r="C9012" i="1"/>
  <c r="C9013" i="1"/>
  <c r="C9014" i="1"/>
  <c r="C9015" i="1"/>
  <c r="C9016" i="1"/>
  <c r="C9017" i="1"/>
  <c r="C9018" i="1"/>
  <c r="C9019" i="1"/>
  <c r="C9020" i="1"/>
  <c r="C9021" i="1"/>
  <c r="C9022" i="1"/>
  <c r="C9023" i="1"/>
  <c r="C9024" i="1"/>
  <c r="C9025" i="1"/>
  <c r="C9026" i="1"/>
  <c r="C9027" i="1"/>
  <c r="C9028" i="1"/>
  <c r="C9029" i="1"/>
  <c r="C9030" i="1"/>
  <c r="C9031" i="1"/>
  <c r="C9032" i="1"/>
  <c r="C9033" i="1"/>
  <c r="C9034" i="1"/>
  <c r="C9035" i="1"/>
  <c r="C9036" i="1"/>
  <c r="C9037" i="1"/>
  <c r="C9038" i="1"/>
  <c r="C9039" i="1"/>
  <c r="C9040" i="1"/>
  <c r="C9041" i="1"/>
  <c r="C9042" i="1"/>
  <c r="C9043" i="1"/>
  <c r="C9044" i="1"/>
  <c r="C9045" i="1"/>
  <c r="C9046" i="1"/>
  <c r="C9047" i="1"/>
  <c r="C9048" i="1"/>
  <c r="C9049" i="1"/>
  <c r="C9050" i="1"/>
  <c r="C9051" i="1"/>
  <c r="C9052" i="1"/>
  <c r="C9053" i="1"/>
  <c r="C9054" i="1"/>
  <c r="C9055" i="1"/>
  <c r="C9056" i="1"/>
  <c r="C9057" i="1"/>
  <c r="C9058" i="1"/>
  <c r="C9059" i="1"/>
  <c r="C9060" i="1"/>
  <c r="C9061" i="1"/>
  <c r="C9062" i="1"/>
  <c r="C9063" i="1"/>
  <c r="C9064" i="1"/>
  <c r="C9065" i="1"/>
  <c r="C9066" i="1"/>
  <c r="C9067" i="1"/>
  <c r="C9068" i="1"/>
  <c r="C9069" i="1"/>
  <c r="C9070" i="1"/>
  <c r="C9071" i="1"/>
  <c r="C9072" i="1"/>
  <c r="C9073" i="1"/>
  <c r="C9074" i="1"/>
  <c r="C9075" i="1"/>
  <c r="C9076" i="1"/>
  <c r="C9077" i="1"/>
  <c r="C9078" i="1"/>
  <c r="C9079" i="1"/>
  <c r="C9080" i="1"/>
  <c r="C9081" i="1"/>
  <c r="C9082" i="1"/>
  <c r="C9083" i="1"/>
  <c r="C9084" i="1"/>
  <c r="C9085" i="1"/>
  <c r="C9086" i="1"/>
  <c r="C9087" i="1"/>
  <c r="C9088" i="1"/>
  <c r="C9089" i="1"/>
  <c r="C9090" i="1"/>
  <c r="C9091" i="1"/>
  <c r="C9092" i="1"/>
  <c r="C9093" i="1"/>
  <c r="C9094" i="1"/>
  <c r="C9095" i="1"/>
  <c r="C9096" i="1"/>
  <c r="C9097" i="1"/>
  <c r="C9098" i="1"/>
  <c r="C9099" i="1"/>
  <c r="C9100" i="1"/>
  <c r="C9101" i="1"/>
  <c r="C9102" i="1"/>
  <c r="C9103" i="1"/>
  <c r="C9104" i="1"/>
  <c r="C9105" i="1"/>
  <c r="C9106" i="1"/>
  <c r="C9107" i="1"/>
  <c r="C9108" i="1"/>
  <c r="C9109" i="1"/>
  <c r="C9110" i="1"/>
  <c r="C9111" i="1"/>
  <c r="C9112" i="1"/>
  <c r="C9113" i="1"/>
  <c r="C9114" i="1"/>
  <c r="C9115" i="1"/>
  <c r="C9116" i="1"/>
  <c r="C9117" i="1"/>
  <c r="C9118" i="1"/>
  <c r="C9119" i="1"/>
  <c r="C9120" i="1"/>
  <c r="C9121" i="1"/>
  <c r="C9122" i="1"/>
  <c r="C9123" i="1"/>
  <c r="C9124" i="1"/>
  <c r="C9125" i="1"/>
  <c r="C9126" i="1"/>
  <c r="C9127" i="1"/>
  <c r="C9128" i="1"/>
  <c r="C9129" i="1"/>
  <c r="C9130" i="1"/>
  <c r="C9131" i="1"/>
  <c r="C9132" i="1"/>
  <c r="C9133" i="1"/>
  <c r="C9134" i="1"/>
  <c r="C9135" i="1"/>
  <c r="C9136" i="1"/>
  <c r="C9137" i="1"/>
  <c r="C9138" i="1"/>
  <c r="C9139" i="1"/>
  <c r="C9140" i="1"/>
  <c r="C9141" i="1"/>
  <c r="C9142" i="1"/>
  <c r="C9143" i="1"/>
  <c r="C9144" i="1"/>
  <c r="C9145" i="1"/>
  <c r="C9146" i="1"/>
  <c r="C9147" i="1"/>
  <c r="C9148" i="1"/>
  <c r="C9149" i="1"/>
  <c r="C9150" i="1"/>
  <c r="C9151" i="1"/>
  <c r="C9152" i="1"/>
  <c r="C9153" i="1"/>
  <c r="C9154" i="1"/>
  <c r="C9155" i="1"/>
  <c r="C9156" i="1"/>
  <c r="C9157" i="1"/>
  <c r="C9158" i="1"/>
  <c r="C9159" i="1"/>
  <c r="C9160" i="1"/>
  <c r="C9161" i="1"/>
  <c r="C9162" i="1"/>
  <c r="C9163" i="1"/>
  <c r="C9164" i="1"/>
  <c r="C9165" i="1"/>
  <c r="C9166" i="1"/>
  <c r="C9167" i="1"/>
  <c r="C9168" i="1"/>
  <c r="C9169" i="1"/>
  <c r="C9170" i="1"/>
  <c r="C9171" i="1"/>
  <c r="C9172" i="1"/>
  <c r="C9173" i="1"/>
  <c r="C9174" i="1"/>
  <c r="C9175" i="1"/>
  <c r="C9176" i="1"/>
  <c r="C9177" i="1"/>
  <c r="C9178" i="1"/>
  <c r="C9179" i="1"/>
  <c r="C9180" i="1"/>
  <c r="C9181" i="1"/>
  <c r="C9182" i="1"/>
  <c r="C9183" i="1"/>
  <c r="C9184" i="1"/>
  <c r="C9185" i="1"/>
  <c r="C9186" i="1"/>
  <c r="C9187" i="1"/>
  <c r="C9188" i="1"/>
  <c r="C9189" i="1"/>
  <c r="C9190" i="1"/>
  <c r="C9191" i="1"/>
  <c r="C9192" i="1"/>
  <c r="C9193" i="1"/>
  <c r="C9194" i="1"/>
  <c r="C9195" i="1"/>
  <c r="C9196" i="1"/>
  <c r="C9197" i="1"/>
  <c r="C9198" i="1"/>
  <c r="C9199" i="1"/>
  <c r="C9200" i="1"/>
  <c r="C9201" i="1"/>
  <c r="C9202" i="1"/>
  <c r="C9203" i="1"/>
  <c r="C9204" i="1"/>
  <c r="C9205" i="1"/>
  <c r="C9206" i="1"/>
  <c r="C9207" i="1"/>
  <c r="C9208" i="1"/>
  <c r="C9209" i="1"/>
  <c r="C9210" i="1"/>
  <c r="C9211" i="1"/>
  <c r="C9212" i="1"/>
  <c r="C9213" i="1"/>
  <c r="C9214" i="1"/>
  <c r="C9215" i="1"/>
  <c r="C9216" i="1"/>
  <c r="C9217" i="1"/>
  <c r="C9218" i="1"/>
  <c r="C9219" i="1"/>
  <c r="C9220" i="1"/>
  <c r="C9221" i="1"/>
  <c r="C9222" i="1"/>
  <c r="C9223" i="1"/>
  <c r="C9224" i="1"/>
  <c r="C9225" i="1"/>
  <c r="C9226" i="1"/>
  <c r="C9227" i="1"/>
  <c r="C9228" i="1"/>
  <c r="C9229" i="1"/>
  <c r="C9230" i="1"/>
  <c r="C9231" i="1"/>
  <c r="C9232" i="1"/>
  <c r="C9233" i="1"/>
  <c r="C9234" i="1"/>
  <c r="C9235" i="1"/>
  <c r="C9236" i="1"/>
  <c r="C9237" i="1"/>
  <c r="C9238" i="1"/>
  <c r="C9239" i="1"/>
  <c r="C9240" i="1"/>
  <c r="C9241" i="1"/>
  <c r="C9242" i="1"/>
  <c r="C9243" i="1"/>
  <c r="C9244" i="1"/>
  <c r="C9245" i="1"/>
  <c r="C9246" i="1"/>
  <c r="C9247" i="1"/>
  <c r="C9248" i="1"/>
  <c r="C9249" i="1"/>
  <c r="C9250" i="1"/>
  <c r="C9251" i="1"/>
  <c r="C9252" i="1"/>
  <c r="C9253" i="1"/>
  <c r="C9254" i="1"/>
  <c r="C9255" i="1"/>
  <c r="C9256" i="1"/>
  <c r="C9257" i="1"/>
  <c r="C9258" i="1"/>
  <c r="C9259" i="1"/>
  <c r="C9260" i="1"/>
  <c r="C9261" i="1"/>
  <c r="C9262" i="1"/>
  <c r="C9263" i="1"/>
  <c r="C9264" i="1"/>
  <c r="C9265" i="1"/>
  <c r="C9266" i="1"/>
  <c r="C9267" i="1"/>
  <c r="C9268" i="1"/>
  <c r="C9269" i="1"/>
  <c r="C9270" i="1"/>
  <c r="C9271" i="1"/>
  <c r="C9272" i="1"/>
  <c r="C9273" i="1"/>
  <c r="C9274" i="1"/>
  <c r="C9275" i="1"/>
  <c r="C9276" i="1"/>
  <c r="C9277" i="1"/>
  <c r="C9278" i="1"/>
  <c r="C9279" i="1"/>
  <c r="C9280" i="1"/>
  <c r="C9281" i="1"/>
  <c r="C9282" i="1"/>
  <c r="C9283" i="1"/>
  <c r="C9284" i="1"/>
  <c r="C9285" i="1"/>
  <c r="C9286" i="1"/>
  <c r="C9287" i="1"/>
  <c r="C9288" i="1"/>
  <c r="C9289" i="1"/>
  <c r="C9290" i="1"/>
  <c r="C9291" i="1"/>
  <c r="C9292" i="1"/>
  <c r="C9293" i="1"/>
  <c r="C9294" i="1"/>
  <c r="C9295" i="1"/>
  <c r="C9296" i="1"/>
  <c r="C9297" i="1"/>
  <c r="C9298" i="1"/>
  <c r="C9299" i="1"/>
  <c r="C9300" i="1"/>
  <c r="C9301" i="1"/>
  <c r="C9302" i="1"/>
  <c r="C9303" i="1"/>
  <c r="C9304" i="1"/>
  <c r="C9305" i="1"/>
  <c r="C9306" i="1"/>
  <c r="C9307" i="1"/>
  <c r="C9308" i="1"/>
  <c r="C9309" i="1"/>
  <c r="C9310" i="1"/>
  <c r="C9311" i="1"/>
  <c r="C9312" i="1"/>
  <c r="C9313" i="1"/>
  <c r="C9314" i="1"/>
  <c r="C9315" i="1"/>
  <c r="C9316" i="1"/>
  <c r="C9317" i="1"/>
  <c r="C9318" i="1"/>
  <c r="C9319" i="1"/>
  <c r="C9320" i="1"/>
  <c r="C9321" i="1"/>
  <c r="C9322" i="1"/>
  <c r="C9323" i="1"/>
  <c r="C9324" i="1"/>
  <c r="C9325" i="1"/>
  <c r="C9326" i="1"/>
  <c r="C9327" i="1"/>
  <c r="C9328" i="1"/>
  <c r="C9329" i="1"/>
  <c r="C9330" i="1"/>
  <c r="C9331" i="1"/>
  <c r="C9332" i="1"/>
  <c r="C9333" i="1"/>
  <c r="C9334" i="1"/>
  <c r="C9335" i="1"/>
  <c r="C9336" i="1"/>
  <c r="C9337" i="1"/>
  <c r="C9338" i="1"/>
  <c r="C9339" i="1"/>
  <c r="C9340" i="1"/>
  <c r="C9341" i="1"/>
  <c r="C9342" i="1"/>
  <c r="C9343" i="1"/>
  <c r="C9344" i="1"/>
  <c r="C9345" i="1"/>
  <c r="C9346" i="1"/>
  <c r="C9347" i="1"/>
  <c r="C9348" i="1"/>
  <c r="C9349" i="1"/>
  <c r="C9350" i="1"/>
  <c r="C9351" i="1"/>
  <c r="C9352" i="1"/>
  <c r="C9353" i="1"/>
  <c r="C9354" i="1"/>
  <c r="C9355" i="1"/>
  <c r="C9356" i="1"/>
  <c r="C9357" i="1"/>
  <c r="C9358" i="1"/>
  <c r="C9359" i="1"/>
  <c r="C9360" i="1"/>
  <c r="C9361" i="1"/>
  <c r="C9362" i="1"/>
  <c r="C9363" i="1"/>
  <c r="C9364" i="1"/>
  <c r="C9365" i="1"/>
  <c r="C9366" i="1"/>
  <c r="C9367" i="1"/>
  <c r="C9368" i="1"/>
  <c r="C9369" i="1"/>
  <c r="C9370" i="1"/>
  <c r="C9371" i="1"/>
  <c r="C9372" i="1"/>
  <c r="C9373" i="1"/>
  <c r="C9374" i="1"/>
  <c r="C9375" i="1"/>
  <c r="C9376" i="1"/>
  <c r="C9377" i="1"/>
  <c r="C9378" i="1"/>
  <c r="C9379" i="1"/>
  <c r="C9380" i="1"/>
  <c r="C9381" i="1"/>
  <c r="C9382" i="1"/>
  <c r="C9383" i="1"/>
  <c r="C9384" i="1"/>
  <c r="C9385" i="1"/>
  <c r="C9386" i="1"/>
  <c r="C9387" i="1"/>
  <c r="C9388" i="1"/>
  <c r="C9389" i="1"/>
  <c r="C9390" i="1"/>
  <c r="C9391" i="1"/>
  <c r="C9392" i="1"/>
  <c r="C9393" i="1"/>
  <c r="C9394" i="1"/>
  <c r="C9395" i="1"/>
  <c r="C9396" i="1"/>
  <c r="C9397" i="1"/>
  <c r="C9398" i="1"/>
  <c r="C9399" i="1"/>
  <c r="C9400" i="1"/>
  <c r="C9401" i="1"/>
  <c r="C9402" i="1"/>
  <c r="C9403" i="1"/>
  <c r="C9404" i="1"/>
  <c r="C9405" i="1"/>
  <c r="C9406" i="1"/>
  <c r="C9407" i="1"/>
  <c r="C9408" i="1"/>
  <c r="C9409" i="1"/>
  <c r="C9410" i="1"/>
  <c r="C9411" i="1"/>
  <c r="C9412" i="1"/>
  <c r="C9413" i="1"/>
  <c r="C9414" i="1"/>
  <c r="C9415" i="1"/>
  <c r="C9416" i="1"/>
  <c r="C9417" i="1"/>
  <c r="C9418" i="1"/>
  <c r="C9419" i="1"/>
  <c r="C9420" i="1"/>
  <c r="C9421" i="1"/>
  <c r="C9422" i="1"/>
  <c r="C9423" i="1"/>
  <c r="C9424" i="1"/>
  <c r="C9425" i="1"/>
  <c r="C9426" i="1"/>
  <c r="C9427" i="1"/>
  <c r="C9428" i="1"/>
  <c r="C9429" i="1"/>
  <c r="C9430" i="1"/>
  <c r="C9431" i="1"/>
  <c r="C9432" i="1"/>
  <c r="C9433" i="1"/>
  <c r="C9434" i="1"/>
  <c r="C9435" i="1"/>
  <c r="C9436" i="1"/>
  <c r="C9437" i="1"/>
  <c r="C9438" i="1"/>
  <c r="C9439" i="1"/>
  <c r="C9440" i="1"/>
  <c r="C9441" i="1"/>
  <c r="C9442" i="1"/>
  <c r="C9443" i="1"/>
  <c r="C9444" i="1"/>
  <c r="C9445" i="1"/>
  <c r="C9446" i="1"/>
  <c r="C9447" i="1"/>
  <c r="C9448" i="1"/>
  <c r="C9449" i="1"/>
  <c r="C9450" i="1"/>
  <c r="C9451" i="1"/>
  <c r="C9452" i="1"/>
  <c r="C9453" i="1"/>
  <c r="C9454" i="1"/>
  <c r="C9455" i="1"/>
  <c r="C9456" i="1"/>
  <c r="C9457" i="1"/>
  <c r="C9458" i="1"/>
  <c r="C9459" i="1"/>
  <c r="C9460" i="1"/>
  <c r="C9461" i="1"/>
  <c r="C9462" i="1"/>
  <c r="C9463" i="1"/>
  <c r="C9464" i="1"/>
  <c r="C9465" i="1"/>
  <c r="C9466" i="1"/>
  <c r="C9467" i="1"/>
  <c r="C9468" i="1"/>
  <c r="C9469" i="1"/>
  <c r="C9470" i="1"/>
  <c r="C9471" i="1"/>
  <c r="C9472" i="1"/>
  <c r="C9473" i="1"/>
  <c r="C9474" i="1"/>
  <c r="C9475" i="1"/>
  <c r="C9476" i="1"/>
  <c r="C9477" i="1"/>
  <c r="C9478" i="1"/>
  <c r="C9479" i="1"/>
  <c r="C9480" i="1"/>
  <c r="C9481" i="1"/>
  <c r="C9482" i="1"/>
  <c r="C9483" i="1"/>
  <c r="C9484" i="1"/>
  <c r="C9485" i="1"/>
  <c r="C9486" i="1"/>
  <c r="C9487" i="1"/>
  <c r="C9488" i="1"/>
  <c r="C9489" i="1"/>
  <c r="C9490" i="1"/>
  <c r="C9491" i="1"/>
  <c r="C9492" i="1"/>
  <c r="C9493" i="1"/>
  <c r="C9494" i="1"/>
  <c r="C9495" i="1"/>
  <c r="C9496" i="1"/>
  <c r="C9497" i="1"/>
  <c r="C9498" i="1"/>
  <c r="C9499" i="1"/>
  <c r="C9500" i="1"/>
  <c r="C9501" i="1"/>
  <c r="C9502" i="1"/>
  <c r="C9503" i="1"/>
  <c r="C9504" i="1"/>
  <c r="C9505" i="1"/>
  <c r="C9506" i="1"/>
  <c r="C9507" i="1"/>
  <c r="C9508" i="1"/>
  <c r="C9509" i="1"/>
  <c r="C9510" i="1"/>
  <c r="C9511" i="1"/>
  <c r="C9512" i="1"/>
  <c r="C9513" i="1"/>
  <c r="C9514" i="1"/>
  <c r="C9515" i="1"/>
  <c r="C9516" i="1"/>
  <c r="C9517" i="1"/>
  <c r="C9518" i="1"/>
  <c r="C9519" i="1"/>
  <c r="C9520" i="1"/>
  <c r="C9521" i="1"/>
  <c r="C9522" i="1"/>
  <c r="C9523" i="1"/>
  <c r="C9524" i="1"/>
  <c r="C9525" i="1"/>
  <c r="C9526" i="1"/>
  <c r="C9527" i="1"/>
  <c r="C9528" i="1"/>
  <c r="C9529" i="1"/>
  <c r="C9530" i="1"/>
  <c r="C9531" i="1"/>
  <c r="C9532" i="1"/>
  <c r="C9533" i="1"/>
  <c r="C9534" i="1"/>
  <c r="C9535" i="1"/>
  <c r="C9536" i="1"/>
  <c r="C9537" i="1"/>
  <c r="C9538" i="1"/>
  <c r="C9539" i="1"/>
  <c r="C9540" i="1"/>
  <c r="C9541" i="1"/>
  <c r="C9542" i="1"/>
  <c r="C9543" i="1"/>
  <c r="C9544" i="1"/>
  <c r="C9545" i="1"/>
  <c r="C9546" i="1"/>
  <c r="C9547" i="1"/>
  <c r="C9548" i="1"/>
  <c r="C9549" i="1"/>
  <c r="C9550" i="1"/>
  <c r="C9551" i="1"/>
  <c r="C9552" i="1"/>
  <c r="C9553" i="1"/>
  <c r="C9554" i="1"/>
  <c r="C9555" i="1"/>
  <c r="C9556" i="1"/>
  <c r="C9557" i="1"/>
  <c r="C9558" i="1"/>
  <c r="C9559" i="1"/>
  <c r="C9560" i="1"/>
  <c r="C9561" i="1"/>
  <c r="C9562" i="1"/>
  <c r="C9563" i="1"/>
  <c r="C9564" i="1"/>
  <c r="C9565" i="1"/>
  <c r="C9566" i="1"/>
  <c r="C9567" i="1"/>
  <c r="C9568" i="1"/>
  <c r="C9569" i="1"/>
  <c r="C9570" i="1"/>
  <c r="C9571" i="1"/>
  <c r="C9572" i="1"/>
  <c r="C9573" i="1"/>
  <c r="C9574" i="1"/>
  <c r="C9575" i="1"/>
  <c r="C9576" i="1"/>
  <c r="C9577" i="1"/>
  <c r="C9578" i="1"/>
  <c r="C9579" i="1"/>
  <c r="C9580" i="1"/>
  <c r="C9581" i="1"/>
  <c r="C9582" i="1"/>
  <c r="C9583" i="1"/>
  <c r="C9584" i="1"/>
  <c r="C9585" i="1"/>
  <c r="C9586" i="1"/>
  <c r="C9587" i="1"/>
  <c r="C9588" i="1"/>
  <c r="C9589" i="1"/>
  <c r="C9590" i="1"/>
  <c r="C9591" i="1"/>
  <c r="C9592" i="1"/>
  <c r="C9593" i="1"/>
  <c r="C9594" i="1"/>
  <c r="C9595" i="1"/>
  <c r="C9596" i="1"/>
  <c r="C9597" i="1"/>
  <c r="C9598" i="1"/>
  <c r="C9599" i="1"/>
  <c r="C9600" i="1"/>
  <c r="C9601" i="1"/>
  <c r="C9602" i="1"/>
  <c r="C9603" i="1"/>
  <c r="C9604" i="1"/>
  <c r="C9605" i="1"/>
  <c r="C9606" i="1"/>
  <c r="C9607" i="1"/>
  <c r="C9608" i="1"/>
  <c r="C9609" i="1"/>
  <c r="C9610" i="1"/>
  <c r="C9611" i="1"/>
  <c r="C9612" i="1"/>
  <c r="C9613" i="1"/>
  <c r="C9614" i="1"/>
  <c r="C9615" i="1"/>
  <c r="C9616" i="1"/>
  <c r="C9617" i="1"/>
  <c r="C9618" i="1"/>
  <c r="C9619" i="1"/>
  <c r="C9620" i="1"/>
  <c r="C9621" i="1"/>
  <c r="C9622" i="1"/>
  <c r="C9623" i="1"/>
  <c r="C9624" i="1"/>
  <c r="C9625" i="1"/>
  <c r="C9626" i="1"/>
  <c r="C9627" i="1"/>
  <c r="C9628" i="1"/>
  <c r="C9629" i="1"/>
  <c r="C9630" i="1"/>
  <c r="C9631" i="1"/>
  <c r="C9632" i="1"/>
  <c r="C9633" i="1"/>
  <c r="C9634" i="1"/>
  <c r="C9635" i="1"/>
  <c r="C9636" i="1"/>
  <c r="C9637" i="1"/>
  <c r="C9638" i="1"/>
  <c r="C9639" i="1"/>
  <c r="C9640" i="1"/>
  <c r="C9641" i="1"/>
  <c r="C9642" i="1"/>
  <c r="C9643" i="1"/>
  <c r="C9644" i="1"/>
  <c r="C9645" i="1"/>
  <c r="C9646" i="1"/>
  <c r="C9647" i="1"/>
  <c r="C9648" i="1"/>
  <c r="C9649" i="1"/>
  <c r="C9650" i="1"/>
  <c r="C9651" i="1"/>
  <c r="C9652" i="1"/>
  <c r="C9653" i="1"/>
  <c r="C9654" i="1"/>
  <c r="C9655" i="1"/>
  <c r="C9656" i="1"/>
  <c r="C9657" i="1"/>
  <c r="C9658" i="1"/>
  <c r="C9659" i="1"/>
  <c r="C9660" i="1"/>
  <c r="C9661" i="1"/>
  <c r="C9662" i="1"/>
  <c r="C9663" i="1"/>
  <c r="C9664" i="1"/>
  <c r="C9665" i="1"/>
  <c r="C9666" i="1"/>
  <c r="C9667" i="1"/>
  <c r="C9668" i="1"/>
  <c r="C9669" i="1"/>
  <c r="C9670" i="1"/>
  <c r="C9671" i="1"/>
  <c r="C9672" i="1"/>
  <c r="C9673" i="1"/>
  <c r="C9674" i="1"/>
  <c r="C9675" i="1"/>
  <c r="C9676" i="1"/>
  <c r="C9677" i="1"/>
  <c r="C9678" i="1"/>
  <c r="C9679" i="1"/>
  <c r="C9680" i="1"/>
  <c r="C9681" i="1"/>
  <c r="C9682" i="1"/>
  <c r="C9683" i="1"/>
  <c r="C9684" i="1"/>
  <c r="C9685" i="1"/>
  <c r="C9686" i="1"/>
  <c r="C9687" i="1"/>
  <c r="C9688" i="1"/>
  <c r="C9689" i="1"/>
  <c r="C9690" i="1"/>
  <c r="C9691" i="1"/>
  <c r="C9692" i="1"/>
  <c r="C9693" i="1"/>
  <c r="C9694" i="1"/>
  <c r="C9695" i="1"/>
  <c r="C9696" i="1"/>
  <c r="C9697" i="1"/>
  <c r="C9698" i="1"/>
  <c r="C9699" i="1"/>
  <c r="C9700" i="1"/>
  <c r="C9701" i="1"/>
  <c r="C9702" i="1"/>
  <c r="C9703" i="1"/>
  <c r="C9704" i="1"/>
  <c r="C9705" i="1"/>
  <c r="C9706" i="1"/>
  <c r="C9707" i="1"/>
  <c r="C9708" i="1"/>
  <c r="C9709" i="1"/>
  <c r="C9710" i="1"/>
  <c r="C9711" i="1"/>
  <c r="C9712" i="1"/>
  <c r="C9713" i="1"/>
  <c r="C9714" i="1"/>
  <c r="C9715" i="1"/>
  <c r="C9716" i="1"/>
  <c r="C9717" i="1"/>
  <c r="C9718" i="1"/>
  <c r="C9719" i="1"/>
  <c r="C9720" i="1"/>
  <c r="C9721" i="1"/>
  <c r="C9722" i="1"/>
  <c r="C9723" i="1"/>
  <c r="C9724" i="1"/>
  <c r="C9725" i="1"/>
  <c r="C9726" i="1"/>
  <c r="C9727" i="1"/>
  <c r="C9728" i="1"/>
  <c r="C9729" i="1"/>
  <c r="C9730" i="1"/>
  <c r="C9731" i="1"/>
  <c r="C9732" i="1"/>
  <c r="C9733" i="1"/>
  <c r="C9734" i="1"/>
  <c r="C9735" i="1"/>
  <c r="C9736" i="1"/>
  <c r="C9737" i="1"/>
  <c r="C9738" i="1"/>
  <c r="C9739" i="1"/>
  <c r="C9740" i="1"/>
  <c r="C9741" i="1"/>
  <c r="C9742" i="1"/>
  <c r="C9743" i="1"/>
  <c r="C9744" i="1"/>
  <c r="C9745" i="1"/>
  <c r="C9746" i="1"/>
  <c r="C9747" i="1"/>
  <c r="C9748" i="1"/>
  <c r="C9749" i="1"/>
  <c r="C9750" i="1"/>
  <c r="C9751" i="1"/>
  <c r="C9752" i="1"/>
  <c r="C9753" i="1"/>
  <c r="C9754" i="1"/>
  <c r="C9755" i="1"/>
  <c r="C9756" i="1"/>
  <c r="C9757" i="1"/>
  <c r="C9758" i="1"/>
  <c r="C9759" i="1"/>
  <c r="C9760" i="1"/>
  <c r="C9761" i="1"/>
  <c r="C9762" i="1"/>
  <c r="C9763" i="1"/>
  <c r="C9764" i="1"/>
  <c r="C9765" i="1"/>
  <c r="C9766" i="1"/>
  <c r="C9767" i="1"/>
  <c r="C9768" i="1"/>
  <c r="C9769" i="1"/>
  <c r="C9770" i="1"/>
  <c r="C9771" i="1"/>
  <c r="C9772" i="1"/>
  <c r="C9773" i="1"/>
  <c r="C9774" i="1"/>
  <c r="C9775" i="1"/>
  <c r="C9776" i="1"/>
  <c r="C9777" i="1"/>
  <c r="C9778" i="1"/>
  <c r="C9779" i="1"/>
  <c r="C9780" i="1"/>
  <c r="C9781" i="1"/>
  <c r="C9782" i="1"/>
  <c r="C9783" i="1"/>
  <c r="C9784" i="1"/>
  <c r="C9785" i="1"/>
  <c r="C9786" i="1"/>
  <c r="C9787" i="1"/>
  <c r="C9788" i="1"/>
  <c r="C9789" i="1"/>
  <c r="C9790" i="1"/>
  <c r="C9791" i="1"/>
  <c r="C9792" i="1"/>
  <c r="C9793" i="1"/>
  <c r="C9794" i="1"/>
  <c r="C9795" i="1"/>
  <c r="C9796" i="1"/>
  <c r="C9797" i="1"/>
  <c r="C9798" i="1"/>
  <c r="C9799" i="1"/>
  <c r="C9800" i="1"/>
  <c r="C9801" i="1"/>
  <c r="C9802" i="1"/>
  <c r="C9803" i="1"/>
  <c r="C9804" i="1"/>
  <c r="C9805" i="1"/>
  <c r="C9806" i="1"/>
  <c r="C9807" i="1"/>
  <c r="C9808" i="1"/>
  <c r="C9809" i="1"/>
  <c r="C9810" i="1"/>
  <c r="C9811" i="1"/>
  <c r="C9812" i="1"/>
  <c r="C9813" i="1"/>
  <c r="C9814" i="1"/>
  <c r="C9815" i="1"/>
  <c r="C9816" i="1"/>
  <c r="C9817" i="1"/>
  <c r="C9818" i="1"/>
  <c r="C9819" i="1"/>
  <c r="C9820" i="1"/>
  <c r="C9821" i="1"/>
  <c r="C9822" i="1"/>
  <c r="C9823" i="1"/>
  <c r="C9824" i="1"/>
  <c r="C9825" i="1"/>
  <c r="C9826" i="1"/>
  <c r="C9827" i="1"/>
  <c r="C9828" i="1"/>
  <c r="C9829" i="1"/>
  <c r="C9830" i="1"/>
  <c r="C9831" i="1"/>
  <c r="C9832" i="1"/>
  <c r="C9833" i="1"/>
  <c r="C9834" i="1"/>
  <c r="C9835" i="1"/>
  <c r="C9836" i="1"/>
  <c r="C9837" i="1"/>
  <c r="C9838" i="1"/>
  <c r="C9839" i="1"/>
  <c r="C9840" i="1"/>
  <c r="C9841" i="1"/>
  <c r="C9842" i="1"/>
  <c r="C9843" i="1"/>
  <c r="C9844" i="1"/>
  <c r="C9845" i="1"/>
  <c r="C9846" i="1"/>
  <c r="C9847" i="1"/>
  <c r="C9848" i="1"/>
  <c r="C9849" i="1"/>
  <c r="C9850" i="1"/>
  <c r="C9851" i="1"/>
  <c r="C9852" i="1"/>
  <c r="C9853" i="1"/>
  <c r="C9854" i="1"/>
  <c r="C9855" i="1"/>
  <c r="C9856" i="1"/>
  <c r="C9857" i="1"/>
  <c r="C9858" i="1"/>
  <c r="C9859" i="1"/>
  <c r="C9860" i="1"/>
  <c r="C9861" i="1"/>
  <c r="C9862" i="1"/>
  <c r="C9863" i="1"/>
  <c r="C9864" i="1"/>
  <c r="C9865" i="1"/>
  <c r="C9866" i="1"/>
  <c r="C9867" i="1"/>
  <c r="C9868" i="1"/>
  <c r="C9869" i="1"/>
  <c r="C9870" i="1"/>
  <c r="C9871" i="1"/>
  <c r="C9872" i="1"/>
  <c r="C9873" i="1"/>
  <c r="C9874" i="1"/>
  <c r="C9875" i="1"/>
  <c r="C9876" i="1"/>
  <c r="C9877" i="1"/>
  <c r="C9878" i="1"/>
  <c r="C9879" i="1"/>
  <c r="C9880" i="1"/>
  <c r="C9881" i="1"/>
  <c r="C9882" i="1"/>
  <c r="C9883" i="1"/>
  <c r="C9884" i="1"/>
  <c r="C9885" i="1"/>
  <c r="C9886" i="1"/>
  <c r="C9887" i="1"/>
  <c r="C9888" i="1"/>
  <c r="C9889" i="1"/>
  <c r="C9890" i="1"/>
  <c r="C9891" i="1"/>
  <c r="C9892" i="1"/>
  <c r="C9893" i="1"/>
  <c r="C9894" i="1"/>
  <c r="C9895" i="1"/>
  <c r="C9896" i="1"/>
  <c r="C9897" i="1"/>
  <c r="C9898" i="1"/>
  <c r="C9899" i="1"/>
  <c r="C9900" i="1"/>
  <c r="C9901" i="1"/>
  <c r="C9902" i="1"/>
  <c r="C9903" i="1"/>
  <c r="C9904" i="1"/>
  <c r="C9905" i="1"/>
  <c r="C9906" i="1"/>
  <c r="C9907" i="1"/>
  <c r="C9908" i="1"/>
  <c r="C9909" i="1"/>
  <c r="C9910" i="1"/>
  <c r="C9911" i="1"/>
  <c r="C9912" i="1"/>
  <c r="C9913" i="1"/>
  <c r="C9914" i="1"/>
  <c r="C9915" i="1"/>
  <c r="C9916" i="1"/>
  <c r="C9917" i="1"/>
  <c r="C9918" i="1"/>
  <c r="C9919" i="1"/>
  <c r="C9920" i="1"/>
  <c r="C9921" i="1"/>
  <c r="C9922" i="1"/>
  <c r="C9923" i="1"/>
  <c r="C9924" i="1"/>
  <c r="C9925" i="1"/>
  <c r="C9926" i="1"/>
  <c r="C9927" i="1"/>
  <c r="C9928" i="1"/>
  <c r="C9929" i="1"/>
  <c r="C9930" i="1"/>
  <c r="C9931" i="1"/>
  <c r="C9932" i="1"/>
  <c r="C9933" i="1"/>
  <c r="C9934" i="1"/>
  <c r="C9935" i="1"/>
  <c r="C9936" i="1"/>
  <c r="C9937" i="1"/>
  <c r="C9938" i="1"/>
  <c r="C9939" i="1"/>
  <c r="C9940" i="1"/>
  <c r="C9941" i="1"/>
  <c r="C9942" i="1"/>
  <c r="C9943" i="1"/>
  <c r="C9944" i="1"/>
  <c r="C9945" i="1"/>
  <c r="C9946" i="1"/>
  <c r="C9947" i="1"/>
  <c r="C9948" i="1"/>
  <c r="C9949" i="1"/>
  <c r="C9950" i="1"/>
  <c r="C9951" i="1"/>
  <c r="C9952" i="1"/>
  <c r="C9953" i="1"/>
  <c r="C9954" i="1"/>
  <c r="C9955" i="1"/>
  <c r="C9956" i="1"/>
  <c r="C9957" i="1"/>
  <c r="C9958" i="1"/>
  <c r="C9959" i="1"/>
  <c r="C9960" i="1"/>
  <c r="C9961" i="1"/>
  <c r="C9962" i="1"/>
  <c r="C9963" i="1"/>
  <c r="C9964" i="1"/>
  <c r="C9965" i="1"/>
  <c r="C9966" i="1"/>
  <c r="C9967" i="1"/>
  <c r="C9968" i="1"/>
  <c r="C9969" i="1"/>
  <c r="C9970" i="1"/>
  <c r="C9971" i="1"/>
  <c r="C9972" i="1"/>
  <c r="C9973" i="1"/>
  <c r="C9974" i="1"/>
  <c r="C9975" i="1"/>
  <c r="C9976" i="1"/>
  <c r="C9977" i="1"/>
  <c r="C9978" i="1"/>
  <c r="C9979" i="1"/>
  <c r="C9980" i="1"/>
  <c r="C9981" i="1"/>
  <c r="C9982" i="1"/>
  <c r="C9983" i="1"/>
  <c r="C9984" i="1"/>
  <c r="C9985" i="1"/>
  <c r="C9986" i="1"/>
  <c r="C9987" i="1"/>
  <c r="C9988" i="1"/>
  <c r="C9989" i="1"/>
  <c r="C9990" i="1"/>
  <c r="C9991" i="1"/>
  <c r="C9992" i="1"/>
  <c r="C9993" i="1"/>
  <c r="C9994" i="1"/>
  <c r="C9995" i="1"/>
  <c r="C9996" i="1"/>
  <c r="C9997" i="1"/>
  <c r="C9998" i="1"/>
  <c r="C9999" i="1"/>
  <c r="C10000" i="1"/>
  <c r="C10001" i="1"/>
  <c r="C10002" i="1"/>
  <c r="C10003" i="1"/>
  <c r="C10004" i="1"/>
  <c r="C10005" i="1"/>
  <c r="C10006" i="1"/>
  <c r="C10007" i="1"/>
  <c r="C10008" i="1"/>
  <c r="C10009" i="1"/>
  <c r="C10010" i="1"/>
  <c r="C10011" i="1"/>
  <c r="C10012" i="1"/>
  <c r="C10013" i="1"/>
  <c r="C10014" i="1"/>
  <c r="C10015" i="1"/>
  <c r="C10016" i="1"/>
  <c r="C10017" i="1"/>
  <c r="C10018" i="1"/>
  <c r="C10019" i="1"/>
  <c r="C10020" i="1"/>
  <c r="C10021" i="1"/>
  <c r="C10022" i="1"/>
  <c r="C10023" i="1"/>
  <c r="C10024" i="1"/>
  <c r="C10025" i="1"/>
  <c r="C10026" i="1"/>
  <c r="C10027" i="1"/>
  <c r="C10028" i="1"/>
  <c r="C10029" i="1"/>
  <c r="C10030" i="1"/>
  <c r="C10031" i="1"/>
  <c r="C10032" i="1"/>
  <c r="C10033" i="1"/>
  <c r="C10034" i="1"/>
  <c r="C10035" i="1"/>
  <c r="C10036" i="1"/>
  <c r="C10037" i="1"/>
  <c r="C10038" i="1"/>
  <c r="C10039" i="1"/>
  <c r="C10040" i="1"/>
  <c r="C10041" i="1"/>
  <c r="C10042" i="1"/>
  <c r="C10043" i="1"/>
  <c r="C10044" i="1"/>
  <c r="C10045" i="1"/>
  <c r="C10046" i="1"/>
  <c r="C10047" i="1"/>
  <c r="C10048" i="1"/>
  <c r="C10049" i="1"/>
  <c r="C10050" i="1"/>
  <c r="C10051" i="1"/>
  <c r="C10052" i="1"/>
  <c r="C10053" i="1"/>
  <c r="C10054" i="1"/>
  <c r="C10055" i="1"/>
  <c r="C10056" i="1"/>
  <c r="C10057" i="1"/>
  <c r="C10058" i="1"/>
  <c r="C10059" i="1"/>
  <c r="C10060" i="1"/>
  <c r="C10061" i="1"/>
  <c r="C10062" i="1"/>
  <c r="C10063" i="1"/>
  <c r="C10064" i="1"/>
  <c r="C10065" i="1"/>
  <c r="C10066" i="1"/>
  <c r="C10067" i="1"/>
  <c r="C10068" i="1"/>
  <c r="C10069" i="1"/>
  <c r="C10070" i="1"/>
  <c r="C10071" i="1"/>
  <c r="C10072" i="1"/>
  <c r="C10073" i="1"/>
  <c r="C10074" i="1"/>
  <c r="C10075" i="1"/>
  <c r="C10076" i="1"/>
  <c r="C10077" i="1"/>
  <c r="C10078" i="1"/>
  <c r="C10079" i="1"/>
  <c r="C10080" i="1"/>
  <c r="C10081" i="1"/>
  <c r="C10082" i="1"/>
  <c r="C10083" i="1"/>
  <c r="C10084" i="1"/>
  <c r="C10085" i="1"/>
  <c r="C10086" i="1"/>
  <c r="C10087" i="1"/>
  <c r="C10088" i="1"/>
  <c r="C10089" i="1"/>
  <c r="C10090" i="1"/>
  <c r="C10091" i="1"/>
  <c r="C10092" i="1"/>
  <c r="C10093" i="1"/>
  <c r="C10094" i="1"/>
  <c r="C10095" i="1"/>
  <c r="C10096" i="1"/>
  <c r="C10097" i="1"/>
  <c r="C10098" i="1"/>
  <c r="C10099" i="1"/>
  <c r="C10100" i="1"/>
  <c r="C10101" i="1"/>
  <c r="C10102" i="1"/>
  <c r="C10103" i="1"/>
  <c r="C10104" i="1"/>
  <c r="C10105" i="1"/>
  <c r="C10106" i="1"/>
  <c r="C10107" i="1"/>
  <c r="C10108" i="1"/>
  <c r="C10109" i="1"/>
  <c r="C10110" i="1"/>
  <c r="C10111" i="1"/>
  <c r="C10112" i="1"/>
  <c r="C10113" i="1"/>
  <c r="C10114" i="1"/>
  <c r="C10115" i="1"/>
  <c r="C10116" i="1"/>
  <c r="C10117" i="1"/>
  <c r="C10118" i="1"/>
  <c r="C10119" i="1"/>
  <c r="C10120" i="1"/>
  <c r="C10121" i="1"/>
  <c r="C10122" i="1"/>
  <c r="C10123" i="1"/>
  <c r="C10124" i="1"/>
  <c r="C10125" i="1"/>
  <c r="C10126" i="1"/>
  <c r="C10127" i="1"/>
  <c r="C10128" i="1"/>
  <c r="C10129" i="1"/>
  <c r="C10130" i="1"/>
  <c r="C10131" i="1"/>
  <c r="C10132" i="1"/>
  <c r="C10133" i="1"/>
  <c r="C10134" i="1"/>
  <c r="C10135" i="1"/>
  <c r="C10136" i="1"/>
  <c r="C10137" i="1"/>
  <c r="C10138" i="1"/>
  <c r="C10139" i="1"/>
  <c r="C10140" i="1"/>
  <c r="C10141" i="1"/>
  <c r="C10142" i="1"/>
  <c r="C10143" i="1"/>
  <c r="C10144" i="1"/>
  <c r="C10145" i="1"/>
  <c r="C10146" i="1"/>
  <c r="C10147" i="1"/>
  <c r="C10148" i="1"/>
  <c r="C10149" i="1"/>
  <c r="C10150" i="1"/>
  <c r="C10151" i="1"/>
  <c r="C10152" i="1"/>
  <c r="C10153" i="1"/>
  <c r="C10154" i="1"/>
  <c r="C10155" i="1"/>
  <c r="C10156" i="1"/>
  <c r="C10157" i="1"/>
  <c r="C10158" i="1"/>
  <c r="C10159" i="1"/>
  <c r="C10160" i="1"/>
  <c r="C10161" i="1"/>
  <c r="C10162" i="1"/>
  <c r="C10163" i="1"/>
  <c r="C10164" i="1"/>
  <c r="C10165" i="1"/>
  <c r="C10166" i="1"/>
  <c r="C10167" i="1"/>
  <c r="C10168" i="1"/>
  <c r="C10169" i="1"/>
  <c r="C10170" i="1"/>
  <c r="C10171" i="1"/>
  <c r="C10172" i="1"/>
  <c r="C10173" i="1"/>
  <c r="C10174" i="1"/>
  <c r="C10175" i="1"/>
  <c r="C10176" i="1"/>
  <c r="C10177" i="1"/>
  <c r="C10178" i="1"/>
  <c r="C10179" i="1"/>
  <c r="C10180" i="1"/>
  <c r="C10181" i="1"/>
  <c r="C10182" i="1"/>
  <c r="C10183" i="1"/>
  <c r="C10184" i="1"/>
  <c r="C10185" i="1"/>
  <c r="C10186" i="1"/>
  <c r="C10187" i="1"/>
  <c r="C10188" i="1"/>
  <c r="C10189" i="1"/>
  <c r="C10190" i="1"/>
  <c r="C10191" i="1"/>
  <c r="C10192" i="1"/>
  <c r="C10193" i="1"/>
  <c r="C10194" i="1"/>
  <c r="C10195" i="1"/>
  <c r="C10196" i="1"/>
  <c r="C10197" i="1"/>
  <c r="C10198" i="1"/>
  <c r="C10199" i="1"/>
  <c r="C10200" i="1"/>
  <c r="C10201" i="1"/>
  <c r="C10202" i="1"/>
  <c r="C10203" i="1"/>
  <c r="C10204" i="1"/>
  <c r="C10205" i="1"/>
  <c r="C10206" i="1"/>
  <c r="C10207" i="1"/>
  <c r="C10208" i="1"/>
  <c r="C10209" i="1"/>
  <c r="C10210" i="1"/>
  <c r="C10211" i="1"/>
  <c r="C10212" i="1"/>
  <c r="C10213" i="1"/>
  <c r="C10214" i="1"/>
  <c r="C10215" i="1"/>
  <c r="C10216" i="1"/>
  <c r="C10217" i="1"/>
  <c r="C10218" i="1"/>
  <c r="C10219" i="1"/>
  <c r="C10220" i="1"/>
  <c r="C10221" i="1"/>
  <c r="C10222" i="1"/>
  <c r="C10223" i="1"/>
  <c r="C10224" i="1"/>
  <c r="C10225" i="1"/>
  <c r="C10226" i="1"/>
  <c r="C10227" i="1"/>
  <c r="C10228" i="1"/>
  <c r="C10229" i="1"/>
  <c r="C10230" i="1"/>
  <c r="C10231" i="1"/>
  <c r="C10232" i="1"/>
  <c r="C10233" i="1"/>
  <c r="C10234" i="1"/>
  <c r="C10235" i="1"/>
  <c r="C10236" i="1"/>
  <c r="C10237" i="1"/>
  <c r="C10238" i="1"/>
  <c r="C10239" i="1"/>
  <c r="C10240" i="1"/>
  <c r="C10241" i="1"/>
  <c r="C10242" i="1"/>
  <c r="C10243" i="1"/>
  <c r="C10244" i="1"/>
  <c r="C10245" i="1"/>
  <c r="C10246" i="1"/>
  <c r="C10247" i="1"/>
  <c r="C10248" i="1"/>
  <c r="C10249" i="1"/>
  <c r="C10250" i="1"/>
  <c r="C10251" i="1"/>
  <c r="C10252" i="1"/>
  <c r="C10253" i="1"/>
  <c r="C10254" i="1"/>
  <c r="C10255" i="1"/>
  <c r="C10256" i="1"/>
  <c r="C10257" i="1"/>
  <c r="C10258" i="1"/>
  <c r="C10259" i="1"/>
  <c r="C10260" i="1"/>
  <c r="C10261" i="1"/>
  <c r="C10262" i="1"/>
  <c r="C10263" i="1"/>
  <c r="C10264" i="1"/>
  <c r="C10265" i="1"/>
  <c r="C10266" i="1"/>
  <c r="C10267" i="1"/>
  <c r="C10268" i="1"/>
  <c r="C10269" i="1"/>
  <c r="C10270" i="1"/>
  <c r="C10271" i="1"/>
  <c r="C10272" i="1"/>
  <c r="C10273" i="1"/>
  <c r="C10274" i="1"/>
  <c r="C10275" i="1"/>
  <c r="C10276" i="1"/>
  <c r="C10277" i="1"/>
  <c r="C10278" i="1"/>
  <c r="C10279" i="1"/>
  <c r="C10280" i="1"/>
  <c r="C10281" i="1"/>
  <c r="C10282" i="1"/>
  <c r="C10283" i="1"/>
  <c r="C10284" i="1"/>
  <c r="C10285" i="1"/>
  <c r="C10286" i="1"/>
  <c r="C10287" i="1"/>
  <c r="C10288" i="1"/>
  <c r="C10289" i="1"/>
  <c r="C10290" i="1"/>
  <c r="C10291" i="1"/>
  <c r="C10292" i="1"/>
  <c r="C10293" i="1"/>
  <c r="C10294" i="1"/>
  <c r="C10295" i="1"/>
  <c r="C10296" i="1"/>
  <c r="C10297" i="1"/>
  <c r="C10298" i="1"/>
  <c r="C10299" i="1"/>
  <c r="C10300" i="1"/>
  <c r="C10301" i="1"/>
  <c r="C10302" i="1"/>
  <c r="C10303" i="1"/>
  <c r="C10304" i="1"/>
  <c r="C10305" i="1"/>
  <c r="C10306" i="1"/>
  <c r="C10307" i="1"/>
  <c r="C10308" i="1"/>
  <c r="C10309" i="1"/>
  <c r="C10310" i="1"/>
  <c r="C10311" i="1"/>
  <c r="C10312" i="1"/>
  <c r="C10313" i="1"/>
  <c r="C10314" i="1"/>
  <c r="C10315" i="1"/>
  <c r="C10316" i="1"/>
  <c r="C10317" i="1"/>
  <c r="C10318" i="1"/>
  <c r="C10319" i="1"/>
  <c r="C10320" i="1"/>
  <c r="C10321" i="1"/>
  <c r="C10322" i="1"/>
  <c r="C10323" i="1"/>
  <c r="C10324" i="1"/>
  <c r="C10325" i="1"/>
  <c r="C10326" i="1"/>
  <c r="C10327" i="1"/>
  <c r="C10328" i="1"/>
  <c r="C10329" i="1"/>
  <c r="C10330" i="1"/>
  <c r="C10331" i="1"/>
  <c r="C10332" i="1"/>
  <c r="C10333" i="1"/>
  <c r="C10334" i="1"/>
  <c r="C10335" i="1"/>
  <c r="C10336" i="1"/>
  <c r="C10337" i="1"/>
  <c r="C10338" i="1"/>
  <c r="C10339" i="1"/>
  <c r="C10340" i="1"/>
  <c r="C10341" i="1"/>
  <c r="C10342" i="1"/>
  <c r="C10343" i="1"/>
  <c r="C10344" i="1"/>
  <c r="C10345" i="1"/>
  <c r="C10346" i="1"/>
  <c r="C10347" i="1"/>
  <c r="C10348" i="1"/>
  <c r="C10349" i="1"/>
  <c r="C10350" i="1"/>
  <c r="C10351" i="1"/>
  <c r="C10352" i="1"/>
  <c r="C10353" i="1"/>
  <c r="C10354" i="1"/>
  <c r="C10355" i="1"/>
  <c r="C10356" i="1"/>
  <c r="C10357" i="1"/>
  <c r="C10358" i="1"/>
  <c r="C10359" i="1"/>
  <c r="C10360" i="1"/>
  <c r="C10361" i="1"/>
  <c r="C10362" i="1"/>
  <c r="C10363" i="1"/>
  <c r="C10364" i="1"/>
  <c r="C10365" i="1"/>
  <c r="C10366" i="1"/>
  <c r="C10367" i="1"/>
  <c r="C10368" i="1"/>
  <c r="C10369" i="1"/>
  <c r="C10370" i="1"/>
  <c r="C10371" i="1"/>
  <c r="C10372" i="1"/>
  <c r="C10373" i="1"/>
  <c r="C10374" i="1"/>
  <c r="C10375" i="1"/>
  <c r="C10376" i="1"/>
  <c r="C10377" i="1"/>
  <c r="C10378" i="1"/>
  <c r="C10379" i="1"/>
  <c r="C10380" i="1"/>
  <c r="C10381" i="1"/>
  <c r="C10382" i="1"/>
  <c r="C10383" i="1"/>
  <c r="C10384" i="1"/>
  <c r="C10385" i="1"/>
  <c r="C10386" i="1"/>
  <c r="C10387" i="1"/>
  <c r="C10388" i="1"/>
  <c r="C10389" i="1"/>
  <c r="C10390" i="1"/>
  <c r="C10391" i="1"/>
  <c r="C10392" i="1"/>
  <c r="C10393" i="1"/>
  <c r="C10394" i="1"/>
  <c r="C10395" i="1"/>
  <c r="C10396" i="1"/>
  <c r="C10397" i="1"/>
  <c r="C10398" i="1"/>
  <c r="C10399" i="1"/>
  <c r="C10400" i="1"/>
  <c r="C10401" i="1"/>
  <c r="C10402" i="1"/>
  <c r="C10403" i="1"/>
  <c r="C10404" i="1"/>
  <c r="C10405" i="1"/>
  <c r="C10406" i="1"/>
  <c r="C10407" i="1"/>
  <c r="C10408" i="1"/>
  <c r="C10409" i="1"/>
  <c r="C10410" i="1"/>
  <c r="C10411" i="1"/>
  <c r="C10412" i="1"/>
  <c r="C10413" i="1"/>
  <c r="C10414" i="1"/>
  <c r="C10415" i="1"/>
  <c r="C10416" i="1"/>
  <c r="C10417" i="1"/>
  <c r="C10418" i="1"/>
  <c r="C10419" i="1"/>
  <c r="C10420" i="1"/>
  <c r="C10421" i="1"/>
  <c r="C10422" i="1"/>
  <c r="C10423" i="1"/>
  <c r="C10424" i="1"/>
  <c r="C10425" i="1"/>
  <c r="C10426" i="1"/>
  <c r="C10427" i="1"/>
  <c r="C10428" i="1"/>
  <c r="C10429" i="1"/>
  <c r="C10430" i="1"/>
  <c r="C10431" i="1"/>
  <c r="C10432" i="1"/>
  <c r="C10433" i="1"/>
  <c r="C10434" i="1"/>
  <c r="C10435" i="1"/>
  <c r="C10436" i="1"/>
  <c r="C10437" i="1"/>
  <c r="C10438" i="1"/>
  <c r="C10439" i="1"/>
  <c r="C10440" i="1"/>
  <c r="C10441" i="1"/>
  <c r="C10442" i="1"/>
  <c r="C10443" i="1"/>
  <c r="C10444" i="1"/>
  <c r="C10445" i="1"/>
  <c r="C10446" i="1"/>
  <c r="C10447" i="1"/>
  <c r="C10448" i="1"/>
  <c r="C10449" i="1"/>
  <c r="C10450" i="1"/>
  <c r="C10451" i="1"/>
  <c r="C10452" i="1"/>
  <c r="C10453" i="1"/>
  <c r="C10454" i="1"/>
  <c r="C10455" i="1"/>
  <c r="C10456" i="1"/>
  <c r="C10457" i="1"/>
  <c r="C10458" i="1"/>
  <c r="C10459" i="1"/>
  <c r="C10460" i="1"/>
  <c r="C10461" i="1"/>
  <c r="C10462" i="1"/>
  <c r="C10463" i="1"/>
  <c r="C10464" i="1"/>
  <c r="C10465" i="1"/>
  <c r="C10466" i="1"/>
  <c r="C10467" i="1"/>
  <c r="C10468" i="1"/>
  <c r="C10469" i="1"/>
  <c r="C10470" i="1"/>
  <c r="C10471" i="1"/>
  <c r="C10472" i="1"/>
  <c r="C10473" i="1"/>
  <c r="C10474" i="1"/>
  <c r="C10475" i="1"/>
  <c r="C10476" i="1"/>
  <c r="C10477" i="1"/>
  <c r="C10478" i="1"/>
  <c r="C10479" i="1"/>
  <c r="C10480" i="1"/>
  <c r="C10481" i="1"/>
  <c r="C10482" i="1"/>
  <c r="C10483" i="1"/>
  <c r="C10484" i="1"/>
  <c r="C10485" i="1"/>
  <c r="C10486" i="1"/>
  <c r="C10487" i="1"/>
  <c r="C10488" i="1"/>
  <c r="C10489" i="1"/>
  <c r="C10490" i="1"/>
  <c r="C10491" i="1"/>
  <c r="C10492" i="1"/>
  <c r="C10493" i="1"/>
  <c r="C10494" i="1"/>
  <c r="C10495" i="1"/>
  <c r="C10496" i="1"/>
  <c r="C10497" i="1"/>
  <c r="C10498" i="1"/>
  <c r="C10499" i="1"/>
  <c r="C10500" i="1"/>
  <c r="C10501" i="1"/>
  <c r="C10502" i="1"/>
  <c r="C10503" i="1"/>
  <c r="C10504" i="1"/>
  <c r="C10505" i="1"/>
  <c r="C10506" i="1"/>
  <c r="C10507" i="1"/>
  <c r="C10508" i="1"/>
  <c r="C10509" i="1"/>
  <c r="C10510" i="1"/>
  <c r="C10511" i="1"/>
  <c r="C10512" i="1"/>
  <c r="C10513" i="1"/>
  <c r="C10514" i="1"/>
  <c r="C10515" i="1"/>
  <c r="C10516" i="1"/>
  <c r="C10517" i="1"/>
  <c r="C10518" i="1"/>
  <c r="C10519" i="1"/>
  <c r="C10520" i="1"/>
  <c r="C10521" i="1"/>
  <c r="C10522" i="1"/>
  <c r="C10523" i="1"/>
  <c r="C10524" i="1"/>
  <c r="C10525" i="1"/>
  <c r="C10526" i="1"/>
  <c r="C10527" i="1"/>
  <c r="C10528" i="1"/>
  <c r="C10529" i="1"/>
  <c r="C10530" i="1"/>
  <c r="C10531" i="1"/>
  <c r="C10532" i="1"/>
  <c r="C10533" i="1"/>
  <c r="C10534" i="1"/>
  <c r="C10535" i="1"/>
  <c r="C10536" i="1"/>
  <c r="C10537" i="1"/>
  <c r="C10538" i="1"/>
  <c r="C10539" i="1"/>
  <c r="C10540" i="1"/>
  <c r="C10541" i="1"/>
  <c r="C10542" i="1"/>
  <c r="C10543" i="1"/>
  <c r="C10544" i="1"/>
  <c r="C10545" i="1"/>
  <c r="C10546" i="1"/>
  <c r="C10547" i="1"/>
  <c r="C10548" i="1"/>
  <c r="C10549" i="1"/>
  <c r="C10550" i="1"/>
  <c r="C10551" i="1"/>
  <c r="C10552" i="1"/>
  <c r="C10553" i="1"/>
  <c r="C10554" i="1"/>
  <c r="C10555" i="1"/>
  <c r="C10556" i="1"/>
  <c r="C10557" i="1"/>
  <c r="C10558" i="1"/>
  <c r="C10559" i="1"/>
  <c r="C10560" i="1"/>
  <c r="C10561" i="1"/>
  <c r="C10562" i="1"/>
  <c r="C10563" i="1"/>
  <c r="C10564" i="1"/>
  <c r="C10565" i="1"/>
  <c r="C10566" i="1"/>
  <c r="C10567" i="1"/>
  <c r="C10568" i="1"/>
  <c r="C10569" i="1"/>
  <c r="C10570" i="1"/>
  <c r="C10571" i="1"/>
  <c r="C10572" i="1"/>
  <c r="C10573" i="1"/>
  <c r="C10574" i="1"/>
  <c r="C10575" i="1"/>
  <c r="C10576" i="1"/>
  <c r="C10577" i="1"/>
  <c r="C10578" i="1"/>
  <c r="C10579" i="1"/>
  <c r="C10580" i="1"/>
  <c r="C10581" i="1"/>
  <c r="C10582" i="1"/>
  <c r="C10583" i="1"/>
  <c r="C10584" i="1"/>
  <c r="C10585" i="1"/>
  <c r="C10586" i="1"/>
  <c r="C10587" i="1"/>
  <c r="C10588" i="1"/>
  <c r="C10589" i="1"/>
  <c r="C10590" i="1"/>
  <c r="C10591" i="1"/>
  <c r="C10592" i="1"/>
  <c r="C10593" i="1"/>
  <c r="C10594" i="1"/>
  <c r="C10595" i="1"/>
  <c r="C10596" i="1"/>
  <c r="C10597" i="1"/>
  <c r="C10598" i="1"/>
  <c r="C10599" i="1"/>
  <c r="C10600" i="1"/>
  <c r="C10601" i="1"/>
  <c r="C10602" i="1"/>
  <c r="C10603" i="1"/>
  <c r="C10604" i="1"/>
  <c r="C10605" i="1"/>
  <c r="C10606" i="1"/>
  <c r="C10607" i="1"/>
  <c r="C10608" i="1"/>
  <c r="C10609" i="1"/>
  <c r="C10610" i="1"/>
  <c r="C10611" i="1"/>
  <c r="C10612" i="1"/>
  <c r="C10613" i="1"/>
  <c r="C10614" i="1"/>
  <c r="C10615" i="1"/>
  <c r="C10616" i="1"/>
  <c r="C10617" i="1"/>
  <c r="C10618" i="1"/>
  <c r="C10619" i="1"/>
  <c r="C10620" i="1"/>
  <c r="C10621" i="1"/>
  <c r="C10622" i="1"/>
  <c r="C10623" i="1"/>
  <c r="C10624" i="1"/>
  <c r="C10625" i="1"/>
  <c r="C10626" i="1"/>
  <c r="C10627" i="1"/>
  <c r="C10628" i="1"/>
  <c r="C10629" i="1"/>
  <c r="C10630" i="1"/>
  <c r="C10631" i="1"/>
  <c r="C10632" i="1"/>
  <c r="C10633" i="1"/>
  <c r="C10634" i="1"/>
  <c r="C10635" i="1"/>
  <c r="C10636" i="1"/>
  <c r="C10637" i="1"/>
  <c r="C10638" i="1"/>
  <c r="C10639" i="1"/>
  <c r="C10640" i="1"/>
  <c r="C10641" i="1"/>
  <c r="C10642" i="1"/>
  <c r="C10643" i="1"/>
  <c r="C10644" i="1"/>
  <c r="C10645" i="1"/>
  <c r="C10646" i="1"/>
  <c r="C10647" i="1"/>
  <c r="C10648" i="1"/>
  <c r="C10649" i="1"/>
  <c r="C10650" i="1"/>
  <c r="C10651" i="1"/>
  <c r="C10652" i="1"/>
  <c r="C10653" i="1"/>
  <c r="C10654" i="1"/>
  <c r="C10655" i="1"/>
  <c r="C10656" i="1"/>
  <c r="C10657" i="1"/>
  <c r="C10658" i="1"/>
  <c r="C10659" i="1"/>
  <c r="C10660" i="1"/>
  <c r="C10661" i="1"/>
  <c r="C10662" i="1"/>
  <c r="C10663" i="1"/>
  <c r="C10664" i="1"/>
  <c r="C10665" i="1"/>
  <c r="C10666" i="1"/>
  <c r="C10667" i="1"/>
  <c r="C10668" i="1"/>
  <c r="C10669" i="1"/>
  <c r="C10670" i="1"/>
  <c r="C10671" i="1"/>
  <c r="C10672" i="1"/>
  <c r="C10673" i="1"/>
  <c r="C10674" i="1"/>
  <c r="C10675" i="1"/>
  <c r="C10676" i="1"/>
  <c r="C10677" i="1"/>
  <c r="C10678" i="1"/>
  <c r="C10679" i="1"/>
  <c r="C10680" i="1"/>
  <c r="C10681" i="1"/>
  <c r="C10682" i="1"/>
  <c r="C10683" i="1"/>
  <c r="C10684" i="1"/>
  <c r="C10685" i="1"/>
  <c r="C10686" i="1"/>
  <c r="C10687" i="1"/>
  <c r="C10688" i="1"/>
  <c r="C10689" i="1"/>
  <c r="C10690" i="1"/>
  <c r="C10691" i="1"/>
  <c r="C10692" i="1"/>
  <c r="C10693" i="1"/>
  <c r="C10694" i="1"/>
  <c r="C10695" i="1"/>
  <c r="C10696" i="1"/>
  <c r="C10697" i="1"/>
  <c r="C10698" i="1"/>
  <c r="C10699" i="1"/>
  <c r="C10700" i="1"/>
  <c r="C10701" i="1"/>
  <c r="C10702" i="1"/>
  <c r="C10703" i="1"/>
  <c r="C10704" i="1"/>
  <c r="C10705" i="1"/>
  <c r="C10706" i="1"/>
  <c r="C10707" i="1"/>
  <c r="C10708" i="1"/>
  <c r="C10709" i="1"/>
  <c r="C10710" i="1"/>
  <c r="C10711" i="1"/>
  <c r="C10712" i="1"/>
  <c r="C10713" i="1"/>
  <c r="C10714" i="1"/>
  <c r="C10715" i="1"/>
  <c r="C10716" i="1"/>
  <c r="C10717" i="1"/>
  <c r="C10718" i="1"/>
  <c r="C10719" i="1"/>
  <c r="C10720" i="1"/>
  <c r="C10721" i="1"/>
  <c r="C10722" i="1"/>
  <c r="C10723" i="1"/>
  <c r="C10724" i="1"/>
  <c r="C10725" i="1"/>
  <c r="C10726" i="1"/>
  <c r="C10727" i="1"/>
  <c r="C10728" i="1"/>
  <c r="C10729" i="1"/>
  <c r="C10730" i="1"/>
  <c r="C10731" i="1"/>
  <c r="C10732" i="1"/>
  <c r="C10733" i="1"/>
  <c r="C10734" i="1"/>
  <c r="C10735" i="1"/>
  <c r="C10736" i="1"/>
  <c r="C10737" i="1"/>
  <c r="C10738" i="1"/>
  <c r="C10739" i="1"/>
  <c r="C10740" i="1"/>
  <c r="C10741" i="1"/>
  <c r="C10742" i="1"/>
  <c r="C10743" i="1"/>
  <c r="C10744" i="1"/>
  <c r="C10745" i="1"/>
  <c r="C10746" i="1"/>
  <c r="C10747" i="1"/>
  <c r="C10748" i="1"/>
  <c r="C10749" i="1"/>
  <c r="C10750" i="1"/>
  <c r="C10751" i="1"/>
  <c r="C10752" i="1"/>
  <c r="C10753" i="1"/>
  <c r="C10754" i="1"/>
  <c r="C10755" i="1"/>
  <c r="C10756" i="1"/>
  <c r="C10757" i="1"/>
  <c r="C10758" i="1"/>
  <c r="C10759" i="1"/>
  <c r="C10760" i="1"/>
  <c r="C10761" i="1"/>
  <c r="C10762" i="1"/>
  <c r="C10763" i="1"/>
  <c r="C10764" i="1"/>
  <c r="C10765" i="1"/>
  <c r="C10766" i="1"/>
  <c r="C10767" i="1"/>
  <c r="C10768" i="1"/>
  <c r="C10769" i="1"/>
  <c r="C10770" i="1"/>
  <c r="C10771" i="1"/>
  <c r="C10772" i="1"/>
  <c r="C10773" i="1"/>
  <c r="C10774" i="1"/>
  <c r="C10775" i="1"/>
  <c r="C10776" i="1"/>
  <c r="C10777" i="1"/>
  <c r="C10778" i="1"/>
  <c r="C10779" i="1"/>
  <c r="C10780" i="1"/>
  <c r="C10781" i="1"/>
  <c r="C10782" i="1"/>
  <c r="C10783" i="1"/>
  <c r="C10784" i="1"/>
  <c r="C10785" i="1"/>
  <c r="C10786" i="1"/>
  <c r="C10787" i="1"/>
  <c r="C10788" i="1"/>
  <c r="C10789" i="1"/>
  <c r="C10790" i="1"/>
  <c r="C10791" i="1"/>
  <c r="C10792" i="1"/>
  <c r="C10793" i="1"/>
  <c r="C10794" i="1"/>
  <c r="C10795" i="1"/>
  <c r="C10796" i="1"/>
  <c r="C10797" i="1"/>
  <c r="C10798" i="1"/>
  <c r="C10799" i="1"/>
  <c r="C10800" i="1"/>
  <c r="C10801" i="1"/>
  <c r="C10802" i="1"/>
  <c r="C10803" i="1"/>
  <c r="C10804" i="1"/>
  <c r="C10805" i="1"/>
  <c r="C10806" i="1"/>
  <c r="C10807" i="1"/>
  <c r="C10808" i="1"/>
  <c r="C10809" i="1"/>
  <c r="C10810" i="1"/>
  <c r="C10811" i="1"/>
  <c r="C10812" i="1"/>
  <c r="C10813" i="1"/>
  <c r="C10814" i="1"/>
  <c r="C10815" i="1"/>
  <c r="C10816" i="1"/>
  <c r="C10817" i="1"/>
  <c r="C10818" i="1"/>
  <c r="C10819" i="1"/>
  <c r="C10820" i="1"/>
  <c r="C10821" i="1"/>
  <c r="C10822" i="1"/>
  <c r="C10823" i="1"/>
  <c r="C10824" i="1"/>
  <c r="C10825" i="1"/>
  <c r="C10826" i="1"/>
  <c r="C10827" i="1"/>
  <c r="C10828" i="1"/>
  <c r="C10829" i="1"/>
  <c r="C10830" i="1"/>
  <c r="C10831" i="1"/>
  <c r="C10832" i="1"/>
  <c r="C10833" i="1"/>
  <c r="C10834" i="1"/>
  <c r="C10835" i="1"/>
  <c r="C10836" i="1"/>
  <c r="C10837" i="1"/>
  <c r="C10838" i="1"/>
  <c r="C10839" i="1"/>
  <c r="C10840" i="1"/>
  <c r="C10841" i="1"/>
  <c r="C10842" i="1"/>
  <c r="C10843" i="1"/>
  <c r="C10844" i="1"/>
  <c r="C10845" i="1"/>
  <c r="C10846" i="1"/>
  <c r="C10847" i="1"/>
  <c r="C10848" i="1"/>
  <c r="C10849" i="1"/>
  <c r="C10850" i="1"/>
  <c r="C10851" i="1"/>
  <c r="C10852" i="1"/>
  <c r="C10853" i="1"/>
  <c r="C10854" i="1"/>
  <c r="C10855" i="1"/>
  <c r="C10856" i="1"/>
  <c r="C10857" i="1"/>
  <c r="C10858" i="1"/>
  <c r="C10859" i="1"/>
  <c r="C10860" i="1"/>
  <c r="C10861" i="1"/>
  <c r="C10862" i="1"/>
  <c r="C10863" i="1"/>
  <c r="C10864" i="1"/>
  <c r="C10865" i="1"/>
  <c r="C10866" i="1"/>
  <c r="C10867" i="1"/>
  <c r="C10868" i="1"/>
  <c r="C10869" i="1"/>
  <c r="C10870" i="1"/>
  <c r="C10871" i="1"/>
  <c r="C10872" i="1"/>
  <c r="C10873" i="1"/>
  <c r="C10874" i="1"/>
  <c r="C10875" i="1"/>
  <c r="C10876" i="1"/>
  <c r="C10877" i="1"/>
  <c r="C10878" i="1"/>
  <c r="C10879" i="1"/>
  <c r="C10880" i="1"/>
  <c r="C10881" i="1"/>
  <c r="C10882" i="1"/>
  <c r="C10883" i="1"/>
  <c r="C10884" i="1"/>
  <c r="C10885" i="1"/>
  <c r="C10886" i="1"/>
  <c r="C10887" i="1"/>
  <c r="C10888" i="1"/>
  <c r="C10889" i="1"/>
  <c r="C10890" i="1"/>
  <c r="C10891" i="1"/>
  <c r="C10892" i="1"/>
  <c r="C10893" i="1"/>
  <c r="C10894" i="1"/>
  <c r="C10895" i="1"/>
  <c r="C10896" i="1"/>
  <c r="C10897" i="1"/>
  <c r="C10898" i="1"/>
  <c r="C10899" i="1"/>
  <c r="C10900" i="1"/>
  <c r="C10901" i="1"/>
  <c r="C10902" i="1"/>
  <c r="C10903" i="1"/>
  <c r="C10904" i="1"/>
  <c r="C10905" i="1"/>
  <c r="C10906" i="1"/>
  <c r="C10907" i="1"/>
  <c r="C10908" i="1"/>
  <c r="C10909" i="1"/>
  <c r="C10910" i="1"/>
  <c r="C10911" i="1"/>
  <c r="C10912" i="1"/>
  <c r="C10913" i="1"/>
  <c r="C10914" i="1"/>
  <c r="C10915" i="1"/>
  <c r="C10916" i="1"/>
  <c r="C10917" i="1"/>
  <c r="C10918" i="1"/>
  <c r="C10919" i="1"/>
  <c r="C10920" i="1"/>
  <c r="C10921" i="1"/>
  <c r="C10922" i="1"/>
  <c r="C10923" i="1"/>
  <c r="C10924" i="1"/>
  <c r="C10925" i="1"/>
  <c r="C10926" i="1"/>
  <c r="C10927" i="1"/>
  <c r="C10928" i="1"/>
  <c r="C10929" i="1"/>
  <c r="C10930" i="1"/>
  <c r="C10931" i="1"/>
  <c r="C10932" i="1"/>
  <c r="C10933" i="1"/>
  <c r="C10934" i="1"/>
  <c r="C10935" i="1"/>
  <c r="C10936" i="1"/>
  <c r="C10937" i="1"/>
  <c r="C10938" i="1"/>
  <c r="C10939" i="1"/>
  <c r="C10940" i="1"/>
  <c r="C10941" i="1"/>
  <c r="C10942" i="1"/>
  <c r="C10943" i="1"/>
  <c r="C10944" i="1"/>
  <c r="C10945" i="1"/>
  <c r="C10946" i="1"/>
  <c r="C10947" i="1"/>
  <c r="C10948" i="1"/>
  <c r="C10949" i="1"/>
  <c r="C10950" i="1"/>
  <c r="C10951" i="1"/>
  <c r="C10952" i="1"/>
  <c r="C10953" i="1"/>
  <c r="C10954" i="1"/>
  <c r="C10955" i="1"/>
  <c r="C10956" i="1"/>
  <c r="C10957" i="1"/>
  <c r="C10958" i="1"/>
  <c r="C10959" i="1"/>
  <c r="C10960" i="1"/>
  <c r="C10961" i="1"/>
  <c r="C10962" i="1"/>
  <c r="C10963" i="1"/>
  <c r="C10964" i="1"/>
  <c r="C10965" i="1"/>
  <c r="C10966" i="1"/>
  <c r="C10967" i="1"/>
  <c r="C10968" i="1"/>
  <c r="C10969" i="1"/>
  <c r="C10970" i="1"/>
  <c r="C10971" i="1"/>
  <c r="C10972" i="1"/>
  <c r="C10973" i="1"/>
  <c r="C10974" i="1"/>
  <c r="C10975" i="1"/>
  <c r="C10976" i="1"/>
  <c r="C10977" i="1"/>
  <c r="C10978" i="1"/>
  <c r="C10979" i="1"/>
  <c r="C10980" i="1"/>
  <c r="C10981" i="1"/>
  <c r="C10982" i="1"/>
  <c r="C10983" i="1"/>
  <c r="C10984" i="1"/>
  <c r="C10985" i="1"/>
  <c r="C10986" i="1"/>
  <c r="C10987" i="1"/>
  <c r="C10988" i="1"/>
  <c r="C10989" i="1"/>
  <c r="C10990" i="1"/>
  <c r="C10991" i="1"/>
  <c r="C10992" i="1"/>
  <c r="C10993" i="1"/>
  <c r="C10994" i="1"/>
  <c r="C10995" i="1"/>
  <c r="C10996" i="1"/>
  <c r="C10997" i="1"/>
  <c r="C10998" i="1"/>
  <c r="C10999" i="1"/>
  <c r="C11000" i="1"/>
  <c r="C11001" i="1"/>
  <c r="C11002" i="1"/>
  <c r="C11003" i="1"/>
  <c r="C11004" i="1"/>
  <c r="C11005" i="1"/>
  <c r="C11006" i="1"/>
  <c r="C11007" i="1"/>
  <c r="C11008" i="1"/>
  <c r="C11009" i="1"/>
  <c r="C11010" i="1"/>
  <c r="C11011" i="1"/>
  <c r="C11012" i="1"/>
  <c r="C11013" i="1"/>
  <c r="C11014" i="1"/>
  <c r="C11015" i="1"/>
  <c r="C11016" i="1"/>
  <c r="C11017" i="1"/>
  <c r="C11018" i="1"/>
  <c r="C11019" i="1"/>
  <c r="C11020" i="1"/>
  <c r="C11021" i="1"/>
  <c r="C11022" i="1"/>
  <c r="C11023" i="1"/>
  <c r="C11024" i="1"/>
  <c r="C11025" i="1"/>
  <c r="C11026" i="1"/>
  <c r="C11027" i="1"/>
  <c r="C11028" i="1"/>
  <c r="C11029" i="1"/>
  <c r="C11030" i="1"/>
  <c r="C11031" i="1"/>
  <c r="C11032" i="1"/>
  <c r="C11033" i="1"/>
  <c r="C11034" i="1"/>
  <c r="C11035" i="1"/>
  <c r="C11036" i="1"/>
  <c r="C11037" i="1"/>
  <c r="C11038" i="1"/>
  <c r="C11039" i="1"/>
  <c r="C11040" i="1"/>
  <c r="C11041" i="1"/>
  <c r="C11042" i="1"/>
  <c r="C11043" i="1"/>
  <c r="C11044" i="1"/>
  <c r="C11045" i="1"/>
  <c r="C11046" i="1"/>
  <c r="C11047" i="1"/>
  <c r="C11048" i="1"/>
  <c r="C11049" i="1"/>
  <c r="C11050" i="1"/>
  <c r="C11051" i="1"/>
  <c r="C11052" i="1"/>
  <c r="C11053" i="1"/>
  <c r="C11054" i="1"/>
  <c r="C11055" i="1"/>
  <c r="C11056" i="1"/>
  <c r="C11057" i="1"/>
  <c r="C11058" i="1"/>
  <c r="C11059" i="1"/>
  <c r="C11060" i="1"/>
  <c r="C11061" i="1"/>
  <c r="C11062" i="1"/>
  <c r="C11063" i="1"/>
  <c r="C11064" i="1"/>
  <c r="C11065" i="1"/>
  <c r="C11066" i="1"/>
  <c r="C11067" i="1"/>
  <c r="C11068" i="1"/>
  <c r="C11069" i="1"/>
  <c r="C11070" i="1"/>
  <c r="C11071" i="1"/>
  <c r="C11072" i="1"/>
  <c r="C11073" i="1"/>
  <c r="C11074" i="1"/>
  <c r="C11075" i="1"/>
  <c r="C11076" i="1"/>
  <c r="C11077" i="1"/>
  <c r="C11078" i="1"/>
  <c r="C11079" i="1"/>
  <c r="C11080" i="1"/>
  <c r="C11081" i="1"/>
  <c r="C11082" i="1"/>
  <c r="C11083" i="1"/>
  <c r="C11084" i="1"/>
  <c r="C11085" i="1"/>
  <c r="C11086" i="1"/>
  <c r="C11087" i="1"/>
  <c r="C11088" i="1"/>
  <c r="C11089" i="1"/>
  <c r="C11090" i="1"/>
  <c r="C11091" i="1"/>
  <c r="C11092" i="1"/>
  <c r="C11093" i="1"/>
  <c r="C11094" i="1"/>
  <c r="C11095" i="1"/>
  <c r="C11096" i="1"/>
  <c r="C11097" i="1"/>
  <c r="C11098" i="1"/>
  <c r="C11099" i="1"/>
  <c r="C11100" i="1"/>
  <c r="C11101" i="1"/>
  <c r="C11102" i="1"/>
  <c r="C11103" i="1"/>
  <c r="C11104" i="1"/>
  <c r="C11105" i="1"/>
  <c r="C11106" i="1"/>
  <c r="C11107" i="1"/>
  <c r="C11108" i="1"/>
  <c r="C11109" i="1"/>
  <c r="C11110" i="1"/>
  <c r="C11111" i="1"/>
  <c r="C11112" i="1"/>
  <c r="C11113" i="1"/>
  <c r="C11114" i="1"/>
  <c r="C11115" i="1"/>
  <c r="C11116" i="1"/>
  <c r="C11117" i="1"/>
  <c r="C11118" i="1"/>
  <c r="C11119" i="1"/>
  <c r="C11120" i="1"/>
  <c r="C11121" i="1"/>
  <c r="C11122" i="1"/>
  <c r="C11123" i="1"/>
  <c r="C11124" i="1"/>
  <c r="C11125" i="1"/>
  <c r="C11126" i="1"/>
  <c r="C11127" i="1"/>
  <c r="C11128" i="1"/>
  <c r="C11129" i="1"/>
  <c r="C11130" i="1"/>
  <c r="C11131" i="1"/>
  <c r="C11132" i="1"/>
  <c r="C11133" i="1"/>
  <c r="C11134" i="1"/>
  <c r="C11135" i="1"/>
  <c r="C11136" i="1"/>
  <c r="C11137" i="1"/>
  <c r="C11138" i="1"/>
  <c r="C11139" i="1"/>
  <c r="C11140" i="1"/>
  <c r="C11141" i="1"/>
  <c r="C11142" i="1"/>
  <c r="C11143" i="1"/>
  <c r="C11144" i="1"/>
  <c r="C11145" i="1"/>
  <c r="C11146" i="1"/>
  <c r="C11147" i="1"/>
  <c r="C11148" i="1"/>
  <c r="C11149" i="1"/>
  <c r="C11150" i="1"/>
  <c r="C11151" i="1"/>
  <c r="C11152" i="1"/>
  <c r="C11153" i="1"/>
  <c r="C11154" i="1"/>
  <c r="C11155" i="1"/>
  <c r="C11156" i="1"/>
  <c r="C11157" i="1"/>
  <c r="C11158" i="1"/>
  <c r="C11159" i="1"/>
  <c r="C11160" i="1"/>
  <c r="C11161" i="1"/>
  <c r="C11162" i="1"/>
  <c r="C11163" i="1"/>
  <c r="C11164" i="1"/>
  <c r="C11165" i="1"/>
  <c r="C11166" i="1"/>
  <c r="C11167" i="1"/>
  <c r="C11168" i="1"/>
  <c r="C11169" i="1"/>
  <c r="C11170" i="1"/>
  <c r="C11171" i="1"/>
  <c r="C11172" i="1"/>
  <c r="C11173" i="1"/>
  <c r="C11174" i="1"/>
  <c r="C11175" i="1"/>
  <c r="C11176" i="1"/>
  <c r="C11177" i="1"/>
  <c r="C11178" i="1"/>
  <c r="C11179" i="1"/>
  <c r="C11180" i="1"/>
  <c r="C11181" i="1"/>
  <c r="C11182" i="1"/>
  <c r="C11183" i="1"/>
  <c r="C11184" i="1"/>
  <c r="C11185" i="1"/>
  <c r="C11186" i="1"/>
  <c r="C11187" i="1"/>
  <c r="C11188" i="1"/>
  <c r="C11189" i="1"/>
  <c r="C11190" i="1"/>
  <c r="C11191" i="1"/>
  <c r="C11192" i="1"/>
  <c r="C11193" i="1"/>
  <c r="C11194" i="1"/>
  <c r="C11195" i="1"/>
  <c r="C11196" i="1"/>
  <c r="C11197" i="1"/>
  <c r="C11198" i="1"/>
  <c r="C11199" i="1"/>
  <c r="C11200" i="1"/>
  <c r="C11201" i="1"/>
  <c r="C11202" i="1"/>
  <c r="C11203" i="1"/>
  <c r="C11204" i="1"/>
  <c r="C11205" i="1"/>
  <c r="C11206" i="1"/>
  <c r="C11207" i="1"/>
  <c r="C11208" i="1"/>
  <c r="C11209" i="1"/>
  <c r="C11210" i="1"/>
  <c r="C11211" i="1"/>
  <c r="C11212" i="1"/>
  <c r="C11213" i="1"/>
  <c r="C11214" i="1"/>
  <c r="C11215" i="1"/>
  <c r="C11216" i="1"/>
  <c r="C11217" i="1"/>
  <c r="C11218" i="1"/>
  <c r="C11219" i="1"/>
  <c r="C11220" i="1"/>
  <c r="C11221" i="1"/>
  <c r="C11222" i="1"/>
  <c r="C11223" i="1"/>
  <c r="C11224" i="1"/>
  <c r="C11225" i="1"/>
  <c r="C11226" i="1"/>
  <c r="C11227" i="1"/>
  <c r="C11228" i="1"/>
  <c r="C11229" i="1"/>
  <c r="C11230" i="1"/>
  <c r="C11231" i="1"/>
  <c r="C11232" i="1"/>
  <c r="C11233" i="1"/>
  <c r="C11234" i="1"/>
  <c r="C11235" i="1"/>
  <c r="C11236" i="1"/>
  <c r="C11237" i="1"/>
  <c r="C11238" i="1"/>
  <c r="C11239" i="1"/>
  <c r="C11240" i="1"/>
  <c r="C11241" i="1"/>
  <c r="C11242" i="1"/>
  <c r="C11243" i="1"/>
  <c r="C11244" i="1"/>
  <c r="C11245" i="1"/>
  <c r="C11246" i="1"/>
  <c r="C11247" i="1"/>
  <c r="C11248" i="1"/>
  <c r="C11249" i="1"/>
  <c r="C11250" i="1"/>
  <c r="C11251" i="1"/>
  <c r="C11252" i="1"/>
  <c r="C11253" i="1"/>
  <c r="C11254" i="1"/>
  <c r="C11255" i="1"/>
  <c r="C11256" i="1"/>
  <c r="C11257" i="1"/>
  <c r="C11258" i="1"/>
  <c r="C11259" i="1"/>
  <c r="C11260" i="1"/>
  <c r="C11261" i="1"/>
  <c r="C11262" i="1"/>
  <c r="C11263" i="1"/>
  <c r="C11264" i="1"/>
  <c r="C11265" i="1"/>
  <c r="C11266" i="1"/>
  <c r="C11267" i="1"/>
  <c r="C11268" i="1"/>
  <c r="C11269" i="1"/>
  <c r="C11270" i="1"/>
  <c r="C11271" i="1"/>
  <c r="C11272" i="1"/>
  <c r="C11273" i="1"/>
  <c r="C11274" i="1"/>
  <c r="C11275" i="1"/>
  <c r="C11276" i="1"/>
  <c r="C11277" i="1"/>
  <c r="C11278" i="1"/>
  <c r="C11279" i="1"/>
  <c r="C11280" i="1"/>
  <c r="C11281" i="1"/>
  <c r="C11282" i="1"/>
  <c r="C11283" i="1"/>
  <c r="C11284" i="1"/>
  <c r="C11285" i="1"/>
  <c r="C11286" i="1"/>
  <c r="C11287" i="1"/>
  <c r="C11288" i="1"/>
  <c r="C11289" i="1"/>
  <c r="C11290" i="1"/>
  <c r="C11291" i="1"/>
  <c r="C11292" i="1"/>
  <c r="C11293" i="1"/>
  <c r="C11294" i="1"/>
  <c r="C11295" i="1"/>
  <c r="C11296" i="1"/>
  <c r="C11297" i="1"/>
  <c r="C11298" i="1"/>
  <c r="C11299" i="1"/>
  <c r="C11300" i="1"/>
  <c r="C11301" i="1"/>
  <c r="C11302" i="1"/>
  <c r="C11303" i="1"/>
  <c r="C11304" i="1"/>
  <c r="C11305" i="1"/>
  <c r="C11306" i="1"/>
  <c r="C11307" i="1"/>
  <c r="C11308" i="1"/>
  <c r="C11309" i="1"/>
  <c r="C11310" i="1"/>
  <c r="C11311" i="1"/>
  <c r="C11312" i="1"/>
  <c r="C11313" i="1"/>
  <c r="C11314" i="1"/>
  <c r="C11315" i="1"/>
  <c r="C11316" i="1"/>
  <c r="C11317" i="1"/>
  <c r="C11318" i="1"/>
  <c r="C11319" i="1"/>
  <c r="C11320" i="1"/>
  <c r="C11321" i="1"/>
  <c r="C11322" i="1"/>
  <c r="C11323" i="1"/>
  <c r="C11324" i="1"/>
  <c r="C11325" i="1"/>
  <c r="C11326" i="1"/>
  <c r="C11327" i="1"/>
  <c r="C11328" i="1"/>
  <c r="C11329" i="1"/>
  <c r="C11330" i="1"/>
  <c r="C11331" i="1"/>
  <c r="C11332" i="1"/>
  <c r="C11333" i="1"/>
  <c r="C11334" i="1"/>
  <c r="C11335" i="1"/>
  <c r="C11336" i="1"/>
  <c r="C11337" i="1"/>
  <c r="C11338" i="1"/>
  <c r="C11339" i="1"/>
  <c r="C11340" i="1"/>
  <c r="C11341" i="1"/>
  <c r="C11342" i="1"/>
  <c r="C11343" i="1"/>
  <c r="C11344" i="1"/>
  <c r="C11345" i="1"/>
  <c r="C11346" i="1"/>
  <c r="C11347" i="1"/>
  <c r="C11348" i="1"/>
  <c r="C11349" i="1"/>
  <c r="C11350" i="1"/>
  <c r="C11351" i="1"/>
  <c r="C11352" i="1"/>
  <c r="C11353" i="1"/>
  <c r="C11354" i="1"/>
  <c r="C11355" i="1"/>
  <c r="C11356" i="1"/>
  <c r="C11357" i="1"/>
  <c r="C11358" i="1"/>
  <c r="C11359" i="1"/>
  <c r="C11360" i="1"/>
  <c r="C11361" i="1"/>
  <c r="C11362" i="1"/>
  <c r="C11363" i="1"/>
  <c r="C11364" i="1"/>
  <c r="C11365" i="1"/>
  <c r="C11366" i="1"/>
  <c r="C11367" i="1"/>
  <c r="C11368" i="1"/>
  <c r="C11369" i="1"/>
  <c r="C11370" i="1"/>
  <c r="C11371" i="1"/>
  <c r="C11372" i="1"/>
  <c r="C11373" i="1"/>
  <c r="C11374" i="1"/>
  <c r="C11375" i="1"/>
  <c r="C11376" i="1"/>
  <c r="C11377" i="1"/>
  <c r="C11378" i="1"/>
  <c r="C11379" i="1"/>
  <c r="C11380" i="1"/>
  <c r="C11381" i="1"/>
  <c r="C11382" i="1"/>
  <c r="C11383" i="1"/>
  <c r="C11384" i="1"/>
  <c r="C11385" i="1"/>
  <c r="C11386" i="1"/>
  <c r="C11387" i="1"/>
  <c r="C11388" i="1"/>
  <c r="C11389" i="1"/>
  <c r="C11390" i="1"/>
  <c r="C11391" i="1"/>
  <c r="C11392" i="1"/>
  <c r="C11393" i="1"/>
  <c r="C11394" i="1"/>
  <c r="C11395" i="1"/>
  <c r="C11396" i="1"/>
  <c r="C11397" i="1"/>
  <c r="C11398" i="1"/>
  <c r="C11399" i="1"/>
  <c r="C11400" i="1"/>
  <c r="C11401" i="1"/>
  <c r="C11402" i="1"/>
  <c r="C11403" i="1"/>
  <c r="C11404" i="1"/>
  <c r="C11405" i="1"/>
  <c r="C11406" i="1"/>
  <c r="C11407" i="1"/>
  <c r="C11408" i="1"/>
  <c r="C11409" i="1"/>
  <c r="C11410" i="1"/>
  <c r="C11411" i="1"/>
  <c r="C11412" i="1"/>
  <c r="C11413" i="1"/>
  <c r="C11414" i="1"/>
  <c r="C11415" i="1"/>
  <c r="C11416" i="1"/>
  <c r="C11417" i="1"/>
  <c r="C11418" i="1"/>
  <c r="C11419" i="1"/>
  <c r="C11420" i="1"/>
  <c r="C11421" i="1"/>
  <c r="C11422" i="1"/>
  <c r="C11423" i="1"/>
  <c r="C11424" i="1"/>
  <c r="C11425" i="1"/>
  <c r="C11426" i="1"/>
  <c r="C11427" i="1"/>
  <c r="C11428" i="1"/>
  <c r="C11429" i="1"/>
  <c r="C11430" i="1"/>
  <c r="C11431" i="1"/>
  <c r="C11432" i="1"/>
  <c r="C11433" i="1"/>
  <c r="C11434" i="1"/>
  <c r="C11435" i="1"/>
  <c r="C11436" i="1"/>
  <c r="C11437" i="1"/>
  <c r="C11438" i="1"/>
  <c r="C11439" i="1"/>
  <c r="C11440" i="1"/>
  <c r="C11441" i="1"/>
  <c r="C11442" i="1"/>
  <c r="C11443" i="1"/>
  <c r="C11444" i="1"/>
  <c r="C11445" i="1"/>
  <c r="C11446" i="1"/>
  <c r="C11447" i="1"/>
  <c r="C11448" i="1"/>
  <c r="C11449" i="1"/>
  <c r="C11450" i="1"/>
  <c r="C11451" i="1"/>
  <c r="C11452" i="1"/>
  <c r="C11453" i="1"/>
  <c r="C11454" i="1"/>
  <c r="C11455" i="1"/>
  <c r="C11456" i="1"/>
  <c r="C11457" i="1"/>
  <c r="C11458" i="1"/>
  <c r="C11459" i="1"/>
  <c r="C11460" i="1"/>
  <c r="C11461" i="1"/>
  <c r="C11462" i="1"/>
  <c r="C11463" i="1"/>
  <c r="C11464" i="1"/>
  <c r="C11465" i="1"/>
  <c r="C11466" i="1"/>
  <c r="C11467" i="1"/>
  <c r="C11468" i="1"/>
  <c r="C11469" i="1"/>
  <c r="C11470" i="1"/>
  <c r="C11471" i="1"/>
  <c r="C11472" i="1"/>
  <c r="C11473" i="1"/>
  <c r="C11474" i="1"/>
  <c r="C11475" i="1"/>
  <c r="C11476" i="1"/>
  <c r="C11477" i="1"/>
  <c r="C11478" i="1"/>
  <c r="C11479" i="1"/>
  <c r="C11480" i="1"/>
  <c r="C11481" i="1"/>
  <c r="C11482" i="1"/>
  <c r="C11483" i="1"/>
  <c r="C11484" i="1"/>
  <c r="C11485" i="1"/>
  <c r="C11486" i="1"/>
  <c r="C11487" i="1"/>
  <c r="C11488" i="1"/>
  <c r="C11489" i="1"/>
  <c r="C11490" i="1"/>
  <c r="C11491" i="1"/>
  <c r="C11492" i="1"/>
  <c r="C11493" i="1"/>
  <c r="C11494" i="1"/>
  <c r="C11495" i="1"/>
  <c r="C11496" i="1"/>
  <c r="C11497" i="1"/>
  <c r="C11498" i="1"/>
  <c r="C11499" i="1"/>
  <c r="C11500" i="1"/>
  <c r="C11501" i="1"/>
  <c r="C11502" i="1"/>
  <c r="C11503" i="1"/>
  <c r="C11504" i="1"/>
  <c r="C11505" i="1"/>
  <c r="C11506" i="1"/>
  <c r="C11507" i="1"/>
  <c r="C11508" i="1"/>
  <c r="C11509" i="1"/>
  <c r="C11510" i="1"/>
  <c r="C11511" i="1"/>
  <c r="C11512" i="1"/>
  <c r="C11513" i="1"/>
  <c r="C11514" i="1"/>
  <c r="C11515" i="1"/>
  <c r="C11516" i="1"/>
  <c r="C11517" i="1"/>
  <c r="C11518" i="1"/>
  <c r="C11519" i="1"/>
  <c r="C11520" i="1"/>
  <c r="C11521" i="1"/>
  <c r="C11522" i="1"/>
  <c r="C11523" i="1"/>
  <c r="C11524" i="1"/>
  <c r="C11525" i="1"/>
  <c r="C11526" i="1"/>
  <c r="C11527" i="1"/>
  <c r="C11528" i="1"/>
  <c r="C11529" i="1"/>
  <c r="C11530" i="1"/>
  <c r="C11531" i="1"/>
  <c r="C11532" i="1"/>
  <c r="C11533" i="1"/>
  <c r="C11534" i="1"/>
  <c r="C11535" i="1"/>
  <c r="C11536" i="1"/>
  <c r="C11537" i="1"/>
  <c r="C11538" i="1"/>
  <c r="C11539" i="1"/>
  <c r="C11540" i="1"/>
  <c r="C11541" i="1"/>
  <c r="C11542" i="1"/>
  <c r="C11543" i="1"/>
  <c r="C11544" i="1"/>
  <c r="C11545" i="1"/>
  <c r="C11546" i="1"/>
  <c r="C11547" i="1"/>
  <c r="C11548" i="1"/>
  <c r="C11549" i="1"/>
  <c r="C11550" i="1"/>
  <c r="C11551" i="1"/>
  <c r="C11552" i="1"/>
  <c r="C11553" i="1"/>
  <c r="C11554" i="1"/>
  <c r="C11555" i="1"/>
  <c r="C11556" i="1"/>
  <c r="C11557" i="1"/>
  <c r="C11558" i="1"/>
  <c r="C11559" i="1"/>
  <c r="C11560" i="1"/>
  <c r="C11561" i="1"/>
  <c r="C11562" i="1"/>
  <c r="C11563" i="1"/>
  <c r="C11564" i="1"/>
  <c r="C11565" i="1"/>
  <c r="C11566" i="1"/>
  <c r="C11567" i="1"/>
  <c r="C11568" i="1"/>
  <c r="C11569" i="1"/>
  <c r="C11570" i="1"/>
  <c r="C11571" i="1"/>
  <c r="C11572" i="1"/>
  <c r="C11573" i="1"/>
  <c r="C11574" i="1"/>
  <c r="C11575" i="1"/>
  <c r="C11576" i="1"/>
  <c r="C11577" i="1"/>
  <c r="C11578" i="1"/>
  <c r="C11579" i="1"/>
  <c r="C11580" i="1"/>
  <c r="C11581" i="1"/>
  <c r="C11582" i="1"/>
  <c r="C11583" i="1"/>
  <c r="C11584" i="1"/>
  <c r="C11585" i="1"/>
  <c r="C11586" i="1"/>
  <c r="C11587" i="1"/>
  <c r="C11588" i="1"/>
  <c r="C11589" i="1"/>
  <c r="C11590" i="1"/>
  <c r="C11591" i="1"/>
  <c r="C11592" i="1"/>
  <c r="C11593" i="1"/>
  <c r="C11594" i="1"/>
  <c r="C11595" i="1"/>
  <c r="C11596" i="1"/>
  <c r="C11597" i="1"/>
  <c r="C11598" i="1"/>
  <c r="C11599" i="1"/>
  <c r="C11600" i="1"/>
  <c r="C11601" i="1"/>
  <c r="C11602" i="1"/>
  <c r="C11603" i="1"/>
  <c r="C11604" i="1"/>
  <c r="C11605" i="1"/>
  <c r="C11606" i="1"/>
  <c r="C11607" i="1"/>
  <c r="C11608" i="1"/>
  <c r="C11609" i="1"/>
  <c r="C11610" i="1"/>
  <c r="C11611" i="1"/>
  <c r="C11612" i="1"/>
  <c r="C11613" i="1"/>
  <c r="C11614" i="1"/>
  <c r="C11615" i="1"/>
  <c r="C11616" i="1"/>
  <c r="C11617" i="1"/>
  <c r="C11618" i="1"/>
  <c r="C11619" i="1"/>
  <c r="C11620" i="1"/>
  <c r="C11621" i="1"/>
  <c r="C11622" i="1"/>
  <c r="C11623" i="1"/>
  <c r="C11624" i="1"/>
  <c r="C11625" i="1"/>
  <c r="C11626" i="1"/>
  <c r="C11627" i="1"/>
  <c r="C11628" i="1"/>
  <c r="C11629" i="1"/>
  <c r="C11630" i="1"/>
  <c r="C11631" i="1"/>
  <c r="C11632" i="1"/>
  <c r="C11633" i="1"/>
  <c r="C11634" i="1"/>
  <c r="C11635" i="1"/>
  <c r="C11636" i="1"/>
  <c r="C11637" i="1"/>
  <c r="C11638" i="1"/>
  <c r="C11639" i="1"/>
  <c r="C11640" i="1"/>
  <c r="C11641" i="1"/>
  <c r="C11642" i="1"/>
  <c r="C11643" i="1"/>
  <c r="C11644" i="1"/>
  <c r="C11645" i="1"/>
  <c r="C11646" i="1"/>
  <c r="C11647" i="1"/>
  <c r="C11648" i="1"/>
  <c r="C11649" i="1"/>
  <c r="C11650" i="1"/>
  <c r="C11651" i="1"/>
  <c r="C11652" i="1"/>
  <c r="C11653" i="1"/>
  <c r="C11654" i="1"/>
  <c r="C11655" i="1"/>
  <c r="C11656" i="1"/>
  <c r="C11657" i="1"/>
  <c r="C11658" i="1"/>
  <c r="C11659" i="1"/>
  <c r="C11660" i="1"/>
  <c r="C11661" i="1"/>
  <c r="C11662" i="1"/>
  <c r="C11663" i="1"/>
  <c r="C11664" i="1"/>
  <c r="C11665" i="1"/>
  <c r="C11666" i="1"/>
  <c r="C11667" i="1"/>
  <c r="C11668" i="1"/>
  <c r="C11669" i="1"/>
  <c r="C11670" i="1"/>
  <c r="C11671" i="1"/>
  <c r="C11672" i="1"/>
  <c r="C11673" i="1"/>
  <c r="C11674" i="1"/>
  <c r="C11675" i="1"/>
  <c r="C11676" i="1"/>
  <c r="C11677" i="1"/>
  <c r="C11678" i="1"/>
  <c r="C11679" i="1"/>
  <c r="C11680" i="1"/>
  <c r="C11681" i="1"/>
  <c r="C11682" i="1"/>
  <c r="C11683" i="1"/>
  <c r="C11684" i="1"/>
  <c r="C11685" i="1"/>
  <c r="C11686" i="1"/>
  <c r="C11687" i="1"/>
  <c r="C11688" i="1"/>
  <c r="C11689" i="1"/>
  <c r="C11690" i="1"/>
  <c r="C11691" i="1"/>
  <c r="C11692" i="1"/>
  <c r="C11693" i="1"/>
  <c r="C11694" i="1"/>
  <c r="C11695" i="1"/>
  <c r="C11696" i="1"/>
  <c r="C11697" i="1"/>
  <c r="C11698" i="1"/>
  <c r="C11699" i="1"/>
  <c r="C11700" i="1"/>
  <c r="C11701" i="1"/>
  <c r="C11702" i="1"/>
  <c r="C11703" i="1"/>
  <c r="C11704" i="1"/>
  <c r="C11705" i="1"/>
  <c r="C11706" i="1"/>
  <c r="C11707" i="1"/>
  <c r="C11708" i="1"/>
  <c r="P12" i="3" l="1"/>
  <c r="P13" i="3" s="1"/>
  <c r="P14" i="3" s="1"/>
  <c r="P15" i="3" s="1"/>
  <c r="P16" i="3" s="1"/>
  <c r="P17" i="3" s="1"/>
  <c r="P18" i="3" s="1"/>
  <c r="P19" i="3" s="1"/>
  <c r="P20" i="3" s="1"/>
  <c r="P21" i="3" s="1"/>
  <c r="P22" i="3" s="1"/>
  <c r="P23" i="3" s="1"/>
  <c r="P24" i="3" s="1"/>
  <c r="P25" i="3" s="1"/>
  <c r="P26" i="3" s="1"/>
  <c r="P27" i="3" s="1"/>
  <c r="P28" i="3" s="1"/>
  <c r="P29" i="3" s="1"/>
  <c r="P30" i="3" s="1"/>
  <c r="P31" i="3" s="1"/>
  <c r="P32" i="3" s="1"/>
  <c r="P33" i="3" s="1"/>
  <c r="P34" i="3" s="1"/>
  <c r="P35" i="3" s="1"/>
  <c r="P36" i="3" s="1"/>
  <c r="P37" i="3" s="1"/>
  <c r="P38" i="3" s="1"/>
  <c r="P39" i="3" s="1"/>
  <c r="P40" i="3" s="1"/>
  <c r="P41" i="3" s="1"/>
  <c r="P42" i="3" s="1"/>
  <c r="P43" i="3" s="1"/>
  <c r="P44" i="3" s="1"/>
  <c r="P45" i="3" s="1"/>
  <c r="P46" i="3" s="1"/>
  <c r="P47" i="3" s="1"/>
  <c r="P48" i="3" s="1"/>
  <c r="P49" i="3" s="1"/>
  <c r="P50" i="3" s="1"/>
  <c r="P51" i="3" s="1"/>
  <c r="P52" i="3" s="1"/>
  <c r="P53" i="3" s="1"/>
  <c r="P54" i="3" s="1"/>
  <c r="P55" i="3" s="1"/>
  <c r="P56" i="3" s="1"/>
  <c r="P57" i="3" s="1"/>
  <c r="P58" i="3" s="1"/>
  <c r="P59" i="3" s="1"/>
  <c r="P60" i="3" s="1"/>
  <c r="P61" i="3" s="1"/>
  <c r="P62" i="3" s="1"/>
  <c r="P63" i="3" s="1"/>
  <c r="P64" i="3" s="1"/>
  <c r="P65" i="3" s="1"/>
  <c r="P66" i="3" s="1"/>
  <c r="P67" i="3" s="1"/>
  <c r="P68" i="3" s="1"/>
  <c r="P69" i="3" s="1"/>
  <c r="P70" i="3" s="1"/>
  <c r="P71" i="3" s="1"/>
  <c r="P72" i="3" s="1"/>
  <c r="P73" i="3" s="1"/>
  <c r="P74" i="3" s="1"/>
  <c r="P75" i="3" s="1"/>
  <c r="P76" i="3" s="1"/>
  <c r="P77" i="3" s="1"/>
  <c r="P78" i="3" s="1"/>
  <c r="P79" i="3" s="1"/>
  <c r="P80" i="3" s="1"/>
  <c r="P81" i="3" s="1"/>
  <c r="P82" i="3" s="1"/>
  <c r="P83" i="3" s="1"/>
  <c r="P84" i="3" s="1"/>
  <c r="P85" i="3" s="1"/>
  <c r="P86" i="3" s="1"/>
  <c r="P87" i="3" s="1"/>
  <c r="P88" i="3" s="1"/>
  <c r="P89" i="3" s="1"/>
  <c r="P90" i="3" s="1"/>
  <c r="P91" i="3" s="1"/>
  <c r="P92" i="3" s="1"/>
  <c r="P93" i="3" s="1"/>
  <c r="P94" i="3" s="1"/>
  <c r="P95" i="3" s="1"/>
  <c r="P96" i="3" s="1"/>
  <c r="P97" i="3" s="1"/>
  <c r="P98" i="3" s="1"/>
  <c r="P99" i="3" s="1"/>
  <c r="P100" i="3" s="1"/>
  <c r="P101" i="3" s="1"/>
  <c r="P102" i="3" s="1"/>
  <c r="P103" i="3" s="1"/>
  <c r="P104" i="3" s="1"/>
  <c r="P105" i="3" s="1"/>
  <c r="P106" i="3" s="1"/>
  <c r="P107" i="3" s="1"/>
  <c r="P108" i="3" s="1"/>
  <c r="P109" i="3" s="1"/>
  <c r="P110" i="3" s="1"/>
  <c r="P111" i="3" s="1"/>
  <c r="P112" i="3" s="1"/>
  <c r="P113" i="3" s="1"/>
  <c r="P114" i="3" s="1"/>
  <c r="P115" i="3" s="1"/>
  <c r="P116" i="3" s="1"/>
  <c r="P117" i="3" s="1"/>
  <c r="P118" i="3" s="1"/>
  <c r="P119" i="3" s="1"/>
  <c r="P120" i="3" s="1"/>
  <c r="P121" i="3" s="1"/>
  <c r="P122" i="3" s="1"/>
  <c r="P123" i="3" s="1"/>
  <c r="P124" i="3" s="1"/>
  <c r="P125" i="3" s="1"/>
  <c r="P126" i="3" s="1"/>
  <c r="P127" i="3" s="1"/>
  <c r="P128" i="3" s="1"/>
  <c r="P129" i="3" s="1"/>
  <c r="P130" i="3" s="1"/>
  <c r="P131" i="3" s="1"/>
  <c r="P132" i="3" s="1"/>
  <c r="P133" i="3" s="1"/>
  <c r="P134" i="3" s="1"/>
  <c r="P135" i="3" s="1"/>
  <c r="P136" i="3" s="1"/>
  <c r="P137" i="3" s="1"/>
  <c r="P138" i="3" s="1"/>
  <c r="P139" i="3" s="1"/>
  <c r="P140" i="3" s="1"/>
  <c r="P141" i="3" s="1"/>
  <c r="P142" i="3" s="1"/>
  <c r="P143" i="3" s="1"/>
  <c r="P144" i="3" s="1"/>
  <c r="P145" i="3" s="1"/>
  <c r="P146" i="3" s="1"/>
  <c r="P147" i="3" s="1"/>
  <c r="P148" i="3" s="1"/>
  <c r="P149" i="3" s="1"/>
  <c r="P150" i="3" s="1"/>
  <c r="P151" i="3" s="1"/>
  <c r="P152" i="3" s="1"/>
  <c r="P153" i="3" s="1"/>
  <c r="P154" i="3" s="1"/>
  <c r="P155" i="3" s="1"/>
  <c r="P156" i="3" s="1"/>
  <c r="P157" i="3" s="1"/>
  <c r="P158" i="3" s="1"/>
  <c r="P159" i="3" s="1"/>
  <c r="P160" i="3" s="1"/>
  <c r="P161" i="3" s="1"/>
  <c r="P162" i="3" s="1"/>
  <c r="P163" i="3" s="1"/>
  <c r="P164" i="3" s="1"/>
  <c r="P165" i="3" s="1"/>
  <c r="P166" i="3" s="1"/>
  <c r="P167" i="3" s="1"/>
  <c r="P168" i="3" s="1"/>
  <c r="P169" i="3" s="1"/>
  <c r="P170" i="3" s="1"/>
  <c r="P171" i="3" s="1"/>
  <c r="P172" i="3" s="1"/>
  <c r="P173" i="3" s="1"/>
  <c r="P174" i="3" s="1"/>
  <c r="P175" i="3" s="1"/>
  <c r="P176" i="3" s="1"/>
  <c r="P177" i="3" s="1"/>
  <c r="P178" i="3" s="1"/>
  <c r="P179" i="3" s="1"/>
  <c r="P180" i="3" s="1"/>
  <c r="P181" i="3" s="1"/>
  <c r="P182" i="3" s="1"/>
  <c r="P183" i="3" s="1"/>
  <c r="P184" i="3" s="1"/>
  <c r="P185" i="3" s="1"/>
  <c r="P186" i="3" s="1"/>
  <c r="P187" i="3" s="1"/>
  <c r="P188" i="3" s="1"/>
  <c r="P189" i="3" s="1"/>
  <c r="P190" i="3" s="1"/>
  <c r="P191" i="3" s="1"/>
  <c r="P192" i="3" s="1"/>
  <c r="P193" i="3" s="1"/>
  <c r="P194" i="3" s="1"/>
  <c r="P195" i="3" s="1"/>
  <c r="P196" i="3" s="1"/>
  <c r="P197" i="3" s="1"/>
  <c r="P198" i="3" s="1"/>
  <c r="P199" i="3" s="1"/>
  <c r="P200" i="3" s="1"/>
  <c r="P201" i="3" s="1"/>
  <c r="P202" i="3" s="1"/>
  <c r="P203" i="3" s="1"/>
  <c r="P204" i="3" s="1"/>
  <c r="P205" i="3" s="1"/>
  <c r="P206" i="3" s="1"/>
  <c r="P207" i="3" s="1"/>
  <c r="P208" i="3" s="1"/>
  <c r="P209" i="3" s="1"/>
  <c r="P210" i="3" s="1"/>
  <c r="P211" i="3" s="1"/>
  <c r="P212" i="3" s="1"/>
  <c r="P213" i="3" s="1"/>
  <c r="P214" i="3" s="1"/>
  <c r="P215" i="3" s="1"/>
  <c r="P216" i="3" s="1"/>
  <c r="P217" i="3" s="1"/>
  <c r="P218" i="3" s="1"/>
  <c r="P219" i="3" s="1"/>
  <c r="P220" i="3" s="1"/>
  <c r="P221" i="3" s="1"/>
  <c r="P222" i="3" s="1"/>
  <c r="P223" i="3" s="1"/>
  <c r="P224" i="3" s="1"/>
  <c r="P225" i="3" s="1"/>
  <c r="P226" i="3" s="1"/>
  <c r="P227" i="3" s="1"/>
  <c r="P228" i="3" s="1"/>
  <c r="P229" i="3" s="1"/>
  <c r="P230" i="3" s="1"/>
  <c r="P231" i="3" s="1"/>
  <c r="P232" i="3" s="1"/>
  <c r="P233" i="3" s="1"/>
  <c r="P234" i="3" s="1"/>
  <c r="P235" i="3" s="1"/>
  <c r="P236" i="3" s="1"/>
  <c r="P237" i="3" s="1"/>
  <c r="P238" i="3" s="1"/>
  <c r="P239" i="3" s="1"/>
  <c r="P240" i="3" s="1"/>
  <c r="P241" i="3" s="1"/>
  <c r="P242" i="3" s="1"/>
  <c r="P243" i="3" s="1"/>
  <c r="P244" i="3" s="1"/>
  <c r="P245" i="3" s="1"/>
  <c r="P246" i="3" s="1"/>
  <c r="P247" i="3" s="1"/>
  <c r="P248" i="3" s="1"/>
  <c r="P249" i="3" s="1"/>
  <c r="P250" i="3" s="1"/>
  <c r="P251" i="3" s="1"/>
  <c r="P252" i="3" s="1"/>
  <c r="P253" i="3" s="1"/>
  <c r="P254" i="3" s="1"/>
  <c r="P255" i="3" s="1"/>
  <c r="P256" i="3" s="1"/>
  <c r="P257" i="3" s="1"/>
  <c r="P258" i="3" s="1"/>
  <c r="P259" i="3" s="1"/>
  <c r="P260" i="3" s="1"/>
  <c r="P261" i="3" s="1"/>
  <c r="P262" i="3" s="1"/>
  <c r="P263" i="3" s="1"/>
  <c r="P264" i="3" s="1"/>
  <c r="P265" i="3" s="1"/>
  <c r="P266" i="3" s="1"/>
  <c r="P267" i="3" s="1"/>
  <c r="P268" i="3" s="1"/>
  <c r="P269" i="3" s="1"/>
  <c r="P270" i="3" s="1"/>
  <c r="P271" i="3" s="1"/>
  <c r="P272" i="3" s="1"/>
  <c r="P273" i="3" s="1"/>
  <c r="P274" i="3" s="1"/>
  <c r="P275" i="3" s="1"/>
  <c r="P276" i="3" s="1"/>
  <c r="P277" i="3" s="1"/>
  <c r="P278" i="3" s="1"/>
  <c r="P279" i="3" s="1"/>
  <c r="P280" i="3" s="1"/>
  <c r="P281" i="3" s="1"/>
  <c r="P282" i="3" s="1"/>
  <c r="P283" i="3" s="1"/>
  <c r="P284" i="3" s="1"/>
  <c r="P285" i="3" s="1"/>
  <c r="P286" i="3" s="1"/>
  <c r="P287" i="3" s="1"/>
  <c r="P288" i="3" s="1"/>
  <c r="P289" i="3" s="1"/>
  <c r="P290" i="3" s="1"/>
  <c r="P291" i="3" s="1"/>
  <c r="P292" i="3" s="1"/>
  <c r="P293" i="3" s="1"/>
  <c r="P294" i="3" s="1"/>
  <c r="P295" i="3" s="1"/>
  <c r="P296" i="3" s="1"/>
  <c r="P297" i="3" s="1"/>
  <c r="P298" i="3" s="1"/>
  <c r="P299" i="3" s="1"/>
  <c r="P300" i="3" s="1"/>
  <c r="P301" i="3" s="1"/>
  <c r="P302" i="3" s="1"/>
  <c r="P303" i="3" s="1"/>
  <c r="P304" i="3" s="1"/>
  <c r="P305" i="3" s="1"/>
  <c r="P306" i="3" s="1"/>
  <c r="P307" i="3" s="1"/>
  <c r="P308" i="3" s="1"/>
  <c r="P309" i="3" s="1"/>
  <c r="P310" i="3" s="1"/>
  <c r="P311" i="3" s="1"/>
  <c r="P312" i="3" s="1"/>
  <c r="P313" i="3" s="1"/>
  <c r="P314" i="3" s="1"/>
  <c r="P315" i="3" s="1"/>
  <c r="P316" i="3" s="1"/>
  <c r="P317" i="3" s="1"/>
  <c r="P318" i="3" s="1"/>
  <c r="P319" i="3" s="1"/>
  <c r="P320" i="3" s="1"/>
  <c r="P321" i="3" s="1"/>
  <c r="P322" i="3" s="1"/>
  <c r="P323" i="3" s="1"/>
  <c r="P324" i="3" s="1"/>
  <c r="P325" i="3" s="1"/>
  <c r="P326" i="3" s="1"/>
  <c r="P327" i="3" s="1"/>
  <c r="P328" i="3" s="1"/>
  <c r="P329" i="3" s="1"/>
  <c r="P330" i="3" s="1"/>
  <c r="P331" i="3" s="1"/>
  <c r="P332" i="3" s="1"/>
  <c r="P333" i="3" s="1"/>
  <c r="P334" i="3" s="1"/>
  <c r="P335" i="3" s="1"/>
  <c r="P336" i="3" s="1"/>
  <c r="P337" i="3" s="1"/>
  <c r="P338" i="3" s="1"/>
  <c r="P339" i="3" s="1"/>
  <c r="P340" i="3" s="1"/>
  <c r="P341" i="3" s="1"/>
  <c r="P342" i="3" s="1"/>
  <c r="P343" i="3" s="1"/>
  <c r="P344" i="3" s="1"/>
  <c r="P345" i="3" s="1"/>
  <c r="P346" i="3" s="1"/>
  <c r="P347" i="3" s="1"/>
  <c r="P348" i="3" s="1"/>
  <c r="P349" i="3" s="1"/>
  <c r="P350" i="3" s="1"/>
  <c r="P351" i="3" s="1"/>
  <c r="P352" i="3" s="1"/>
  <c r="P353" i="3" s="1"/>
  <c r="P354" i="3" s="1"/>
  <c r="P355" i="3" s="1"/>
  <c r="P356" i="3" s="1"/>
  <c r="P357" i="3" s="1"/>
  <c r="P358" i="3" s="1"/>
  <c r="P359" i="3" s="1"/>
  <c r="P360" i="3" s="1"/>
  <c r="P361" i="3" s="1"/>
  <c r="P362" i="3" s="1"/>
  <c r="P363" i="3" s="1"/>
  <c r="P364" i="3" s="1"/>
  <c r="P365" i="3" s="1"/>
  <c r="P366" i="3" s="1"/>
  <c r="P367" i="3" s="1"/>
  <c r="P368" i="3" s="1"/>
  <c r="L359" i="3"/>
  <c r="L350" i="3"/>
  <c r="L358" i="3"/>
  <c r="L364" i="3"/>
  <c r="L332" i="3"/>
  <c r="L348" i="3"/>
  <c r="L360" i="3"/>
  <c r="L366" i="3"/>
  <c r="L213" i="3"/>
  <c r="L209" i="3"/>
  <c r="L285" i="3"/>
  <c r="L305" i="3"/>
  <c r="L108" i="3"/>
  <c r="L181" i="3"/>
  <c r="L197" i="3"/>
  <c r="L261" i="3"/>
  <c r="L281" i="3"/>
  <c r="L325" i="3"/>
  <c r="L141" i="3"/>
  <c r="L301" i="3"/>
  <c r="L130" i="3"/>
  <c r="L277" i="3"/>
  <c r="L100" i="3"/>
  <c r="L211" i="3"/>
  <c r="L219" i="3"/>
  <c r="L273" i="3"/>
  <c r="L317" i="3"/>
  <c r="L204" i="3"/>
  <c r="L309" i="3"/>
  <c r="L84" i="3"/>
  <c r="L228" i="3"/>
  <c r="L297" i="3"/>
  <c r="L122" i="3"/>
  <c r="L148" i="3"/>
  <c r="L183" i="3"/>
  <c r="L199" i="3"/>
  <c r="L293" i="3"/>
  <c r="L313" i="3"/>
  <c r="L92" i="3"/>
  <c r="L114" i="3"/>
  <c r="L265" i="3"/>
  <c r="L321" i="3"/>
  <c r="L76" i="3"/>
  <c r="L82" i="3"/>
  <c r="L269" i="3"/>
  <c r="L289" i="3"/>
  <c r="L220" i="3"/>
  <c r="L177" i="3"/>
  <c r="L193" i="3"/>
  <c r="L235" i="3"/>
  <c r="L221" i="3"/>
  <c r="L229" i="3"/>
  <c r="L236" i="3"/>
  <c r="L259" i="3"/>
  <c r="L175" i="3"/>
  <c r="L237" i="3"/>
  <c r="L245" i="3"/>
  <c r="L185" i="3"/>
  <c r="L253" i="3"/>
  <c r="F278" i="3"/>
  <c r="F310" i="3"/>
  <c r="F318" i="3"/>
  <c r="F326" i="3"/>
  <c r="F355" i="3"/>
  <c r="L355" i="3" s="1"/>
  <c r="F363" i="3"/>
  <c r="L363" i="3" s="1"/>
  <c r="F271" i="3"/>
  <c r="F279" i="3"/>
  <c r="F287" i="3"/>
  <c r="F295" i="3"/>
  <c r="F319" i="3"/>
  <c r="F335" i="3"/>
  <c r="L335" i="3" s="1"/>
  <c r="F343" i="3"/>
  <c r="L343" i="3" s="1"/>
  <c r="F333" i="3"/>
  <c r="L333" i="3" s="1"/>
  <c r="F344" i="3"/>
  <c r="L344" i="3" s="1"/>
  <c r="F267" i="3"/>
  <c r="F275" i="3"/>
  <c r="F307" i="3"/>
  <c r="F323" i="3"/>
  <c r="F331" i="3"/>
  <c r="L331" i="3" s="1"/>
  <c r="F339" i="3"/>
  <c r="L339" i="3" s="1"/>
  <c r="F315" i="3"/>
  <c r="F320" i="3"/>
  <c r="F282" i="3"/>
  <c r="F290" i="3"/>
  <c r="F298" i="3"/>
  <c r="F308" i="3"/>
  <c r="F316" i="3"/>
  <c r="F321" i="3"/>
  <c r="F329" i="3"/>
  <c r="L329" i="3" s="1"/>
  <c r="F337" i="3"/>
  <c r="L337" i="3" s="1"/>
  <c r="F347" i="3"/>
  <c r="L347" i="3" s="1"/>
  <c r="F272" i="3"/>
  <c r="F332" i="3"/>
  <c r="F340" i="3"/>
  <c r="L340" i="3" s="1"/>
  <c r="F285" i="3"/>
  <c r="F270" i="3"/>
  <c r="F291" i="3"/>
  <c r="F356" i="3"/>
  <c r="L356" i="3" s="1"/>
  <c r="F360" i="3"/>
  <c r="F288" i="3"/>
  <c r="F301" i="3"/>
  <c r="F304" i="3"/>
  <c r="F311" i="3"/>
  <c r="F327" i="3"/>
  <c r="F334" i="3"/>
  <c r="L334" i="3" s="1"/>
  <c r="F345" i="3"/>
  <c r="L345" i="3" s="1"/>
  <c r="F349" i="3"/>
  <c r="L349" i="3" s="1"/>
  <c r="F361" i="3"/>
  <c r="L361" i="3" s="1"/>
  <c r="F365" i="3"/>
  <c r="L365" i="3" s="1"/>
  <c r="F336" i="3"/>
  <c r="L336" i="3" s="1"/>
  <c r="F341" i="3"/>
  <c r="L341" i="3" s="1"/>
  <c r="F352" i="3"/>
  <c r="L352" i="3" s="1"/>
  <c r="F368" i="3"/>
  <c r="L368" i="3" s="1"/>
  <c r="F317" i="3"/>
  <c r="F277" i="3"/>
  <c r="F294" i="3"/>
  <c r="F325" i="3"/>
  <c r="F265" i="3"/>
  <c r="F269" i="3"/>
  <c r="F312" i="3"/>
  <c r="F328" i="3"/>
  <c r="F342" i="3"/>
  <c r="L342" i="3" s="1"/>
  <c r="F353" i="3"/>
  <c r="L353" i="3" s="1"/>
  <c r="F357" i="3"/>
  <c r="L357" i="3" s="1"/>
  <c r="F286" i="3"/>
  <c r="F297" i="3"/>
  <c r="F302" i="3"/>
  <c r="F313" i="3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5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3" i="2"/>
  <c r="C262" i="2"/>
  <c r="C261" i="2"/>
  <c r="C260" i="2"/>
  <c r="C259" i="2"/>
  <c r="C258" i="2"/>
  <c r="C257" i="2"/>
  <c r="C256" i="2"/>
  <c r="C255" i="2"/>
  <c r="C254" i="2"/>
  <c r="C253" i="2"/>
  <c r="C252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4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G2" i="1" l="1"/>
  <c r="K2" i="1" s="1"/>
  <c r="G3" i="1"/>
  <c r="K3" i="1" s="1"/>
  <c r="G4" i="1"/>
  <c r="K4" i="1" s="1"/>
  <c r="G5" i="1"/>
  <c r="K5" i="1" s="1"/>
  <c r="G6" i="1"/>
  <c r="K6" i="1" s="1"/>
  <c r="G7" i="1"/>
  <c r="K7" i="1" s="1"/>
  <c r="G8" i="1"/>
  <c r="K8" i="1" s="1"/>
  <c r="G9" i="1"/>
  <c r="K9" i="1" s="1"/>
  <c r="G10" i="1"/>
  <c r="K10" i="1" s="1"/>
  <c r="G11" i="1"/>
  <c r="K11" i="1" s="1"/>
  <c r="G12" i="1"/>
  <c r="K12" i="1" s="1"/>
  <c r="G13" i="1"/>
  <c r="K13" i="1" s="1"/>
  <c r="G14" i="1"/>
  <c r="K14" i="1" s="1"/>
  <c r="G15" i="1"/>
  <c r="K15" i="1" s="1"/>
  <c r="G16" i="1"/>
  <c r="K16" i="1" s="1"/>
  <c r="G17" i="1"/>
  <c r="K17" i="1" s="1"/>
  <c r="G18" i="1"/>
  <c r="K18" i="1" s="1"/>
  <c r="G19" i="1"/>
  <c r="K19" i="1" s="1"/>
  <c r="G20" i="1"/>
  <c r="K20" i="1" s="1"/>
  <c r="G21" i="1"/>
  <c r="K21" i="1" s="1"/>
  <c r="G22" i="1"/>
  <c r="K22" i="1" s="1"/>
  <c r="G23" i="1"/>
  <c r="K23" i="1" s="1"/>
  <c r="G24" i="1"/>
  <c r="K24" i="1" s="1"/>
  <c r="G25" i="1"/>
  <c r="K25" i="1" s="1"/>
  <c r="G26" i="1"/>
  <c r="K26" i="1" s="1"/>
  <c r="G27" i="1"/>
  <c r="K27" i="1" s="1"/>
  <c r="G28" i="1"/>
  <c r="K28" i="1" s="1"/>
  <c r="G29" i="1"/>
  <c r="K29" i="1" s="1"/>
  <c r="G30" i="1"/>
  <c r="K30" i="1" s="1"/>
  <c r="G31" i="1"/>
  <c r="K31" i="1" s="1"/>
  <c r="G32" i="1"/>
  <c r="K32" i="1" s="1"/>
  <c r="G33" i="1"/>
  <c r="K33" i="1" s="1"/>
  <c r="G34" i="1"/>
  <c r="K34" i="1" s="1"/>
  <c r="G35" i="1"/>
  <c r="K35" i="1" s="1"/>
  <c r="G36" i="1"/>
  <c r="K36" i="1" s="1"/>
  <c r="G37" i="1"/>
  <c r="K37" i="1" s="1"/>
  <c r="G38" i="1"/>
  <c r="K38" i="1" s="1"/>
  <c r="G39" i="1"/>
  <c r="K39" i="1" s="1"/>
  <c r="G40" i="1"/>
  <c r="K40" i="1" s="1"/>
  <c r="G41" i="1"/>
  <c r="K41" i="1" s="1"/>
  <c r="G42" i="1"/>
  <c r="K42" i="1" s="1"/>
  <c r="G43" i="1"/>
  <c r="K43" i="1" s="1"/>
  <c r="G44" i="1"/>
  <c r="K44" i="1" s="1"/>
  <c r="G45" i="1"/>
  <c r="K45" i="1" s="1"/>
  <c r="G46" i="1"/>
  <c r="K46" i="1" s="1"/>
  <c r="G47" i="1"/>
  <c r="K47" i="1" s="1"/>
  <c r="G48" i="1"/>
  <c r="K48" i="1" s="1"/>
  <c r="G49" i="1"/>
  <c r="K49" i="1" s="1"/>
  <c r="G50" i="1"/>
  <c r="K50" i="1" s="1"/>
  <c r="G51" i="1"/>
  <c r="K51" i="1" s="1"/>
  <c r="G52" i="1"/>
  <c r="K52" i="1" s="1"/>
  <c r="G53" i="1"/>
  <c r="K53" i="1" s="1"/>
  <c r="G54" i="1"/>
  <c r="K54" i="1" s="1"/>
  <c r="G55" i="1"/>
  <c r="K55" i="1" s="1"/>
  <c r="G56" i="1"/>
  <c r="K56" i="1" s="1"/>
  <c r="G57" i="1"/>
  <c r="K57" i="1" s="1"/>
  <c r="G58" i="1"/>
  <c r="K58" i="1" s="1"/>
  <c r="G59" i="1"/>
  <c r="K59" i="1" s="1"/>
  <c r="G60" i="1"/>
  <c r="K60" i="1" s="1"/>
  <c r="G61" i="1"/>
  <c r="K61" i="1" s="1"/>
  <c r="G62" i="1"/>
  <c r="K62" i="1" s="1"/>
  <c r="G63" i="1"/>
  <c r="K63" i="1" s="1"/>
  <c r="G64" i="1"/>
  <c r="K64" i="1" s="1"/>
  <c r="G65" i="1"/>
  <c r="K65" i="1" s="1"/>
  <c r="G66" i="1"/>
  <c r="K66" i="1" s="1"/>
  <c r="G67" i="1"/>
  <c r="K67" i="1" s="1"/>
  <c r="G68" i="1"/>
  <c r="K68" i="1" s="1"/>
  <c r="G69" i="1"/>
  <c r="K69" i="1" s="1"/>
  <c r="G70" i="1"/>
  <c r="K70" i="1" s="1"/>
  <c r="G71" i="1"/>
  <c r="K71" i="1" s="1"/>
  <c r="G72" i="1"/>
  <c r="K72" i="1" s="1"/>
  <c r="G73" i="1"/>
  <c r="K73" i="1" s="1"/>
  <c r="G74" i="1"/>
  <c r="K74" i="1" s="1"/>
  <c r="G75" i="1"/>
  <c r="K75" i="1" s="1"/>
  <c r="G76" i="1"/>
  <c r="K76" i="1" s="1"/>
  <c r="G77" i="1"/>
  <c r="K77" i="1" s="1"/>
  <c r="G78" i="1"/>
  <c r="K78" i="1" s="1"/>
  <c r="G79" i="1"/>
  <c r="K79" i="1" s="1"/>
  <c r="G80" i="1"/>
  <c r="K80" i="1" s="1"/>
  <c r="G81" i="1"/>
  <c r="K81" i="1" s="1"/>
  <c r="G82" i="1"/>
  <c r="K82" i="1" s="1"/>
  <c r="G83" i="1"/>
  <c r="K83" i="1" s="1"/>
  <c r="G84" i="1"/>
  <c r="K84" i="1" s="1"/>
  <c r="G85" i="1"/>
  <c r="K85" i="1" s="1"/>
  <c r="G86" i="1"/>
  <c r="K86" i="1" s="1"/>
  <c r="G87" i="1"/>
  <c r="K87" i="1" s="1"/>
  <c r="G88" i="1"/>
  <c r="K88" i="1" s="1"/>
  <c r="G89" i="1"/>
  <c r="K89" i="1" s="1"/>
  <c r="G90" i="1"/>
  <c r="K90" i="1" s="1"/>
  <c r="G91" i="1"/>
  <c r="K91" i="1" s="1"/>
  <c r="G92" i="1"/>
  <c r="K92" i="1" s="1"/>
  <c r="G93" i="1"/>
  <c r="K93" i="1" s="1"/>
  <c r="G94" i="1"/>
  <c r="K94" i="1" s="1"/>
  <c r="G95" i="1"/>
  <c r="K95" i="1" s="1"/>
  <c r="G96" i="1"/>
  <c r="K96" i="1" s="1"/>
  <c r="G97" i="1"/>
  <c r="K97" i="1" s="1"/>
  <c r="G98" i="1"/>
  <c r="K98" i="1" s="1"/>
  <c r="G99" i="1"/>
  <c r="K99" i="1" s="1"/>
  <c r="G100" i="1"/>
  <c r="K100" i="1" s="1"/>
  <c r="G101" i="1"/>
  <c r="K101" i="1" s="1"/>
  <c r="G102" i="1"/>
  <c r="K102" i="1" s="1"/>
  <c r="G103" i="1"/>
  <c r="K103" i="1" s="1"/>
  <c r="G104" i="1"/>
  <c r="K104" i="1" s="1"/>
  <c r="G105" i="1"/>
  <c r="K105" i="1" s="1"/>
  <c r="G106" i="1"/>
  <c r="K106" i="1" s="1"/>
  <c r="G107" i="1"/>
  <c r="K107" i="1" s="1"/>
  <c r="G108" i="1"/>
  <c r="K108" i="1" s="1"/>
  <c r="G109" i="1"/>
  <c r="K109" i="1" s="1"/>
  <c r="G110" i="1"/>
  <c r="K110" i="1" s="1"/>
  <c r="G111" i="1"/>
  <c r="K111" i="1" s="1"/>
  <c r="G112" i="1"/>
  <c r="K112" i="1" s="1"/>
  <c r="G113" i="1"/>
  <c r="K113" i="1" s="1"/>
  <c r="G114" i="1"/>
  <c r="K114" i="1" s="1"/>
  <c r="G115" i="1"/>
  <c r="K115" i="1" s="1"/>
  <c r="G116" i="1"/>
  <c r="K116" i="1" s="1"/>
  <c r="G117" i="1"/>
  <c r="K117" i="1" s="1"/>
  <c r="G118" i="1"/>
  <c r="K118" i="1" s="1"/>
  <c r="G119" i="1"/>
  <c r="K119" i="1" s="1"/>
  <c r="G120" i="1"/>
  <c r="K120" i="1" s="1"/>
  <c r="G121" i="1"/>
  <c r="K121" i="1" s="1"/>
  <c r="G122" i="1"/>
  <c r="K122" i="1" s="1"/>
  <c r="G123" i="1"/>
  <c r="K123" i="1" s="1"/>
  <c r="G124" i="1"/>
  <c r="K124" i="1" s="1"/>
  <c r="G125" i="1"/>
  <c r="K125" i="1" s="1"/>
  <c r="G126" i="1"/>
  <c r="K126" i="1" s="1"/>
  <c r="G127" i="1"/>
  <c r="K127" i="1" s="1"/>
  <c r="G128" i="1"/>
  <c r="K128" i="1" s="1"/>
  <c r="G129" i="1"/>
  <c r="K129" i="1" s="1"/>
  <c r="G130" i="1"/>
  <c r="K130" i="1" s="1"/>
  <c r="G131" i="1"/>
  <c r="K131" i="1" s="1"/>
  <c r="G132" i="1"/>
  <c r="K132" i="1" s="1"/>
  <c r="G133" i="1"/>
  <c r="K133" i="1" s="1"/>
  <c r="G134" i="1"/>
  <c r="K134" i="1" s="1"/>
  <c r="G135" i="1"/>
  <c r="K135" i="1" s="1"/>
  <c r="G136" i="1"/>
  <c r="K136" i="1" s="1"/>
  <c r="G137" i="1"/>
  <c r="K137" i="1" s="1"/>
  <c r="G138" i="1"/>
  <c r="K138" i="1" s="1"/>
  <c r="G139" i="1"/>
  <c r="K139" i="1" s="1"/>
  <c r="G140" i="1"/>
  <c r="K140" i="1" s="1"/>
  <c r="G141" i="1"/>
  <c r="K141" i="1" s="1"/>
  <c r="G142" i="1"/>
  <c r="K142" i="1" s="1"/>
  <c r="G143" i="1"/>
  <c r="K143" i="1" s="1"/>
  <c r="G144" i="1"/>
  <c r="K144" i="1" s="1"/>
  <c r="G145" i="1"/>
  <c r="K145" i="1" s="1"/>
  <c r="G146" i="1"/>
  <c r="K146" i="1" s="1"/>
  <c r="G147" i="1"/>
  <c r="K147" i="1" s="1"/>
  <c r="G148" i="1"/>
  <c r="K148" i="1" s="1"/>
  <c r="G149" i="1"/>
  <c r="K149" i="1" s="1"/>
  <c r="G150" i="1"/>
  <c r="K150" i="1" s="1"/>
  <c r="G151" i="1"/>
  <c r="K151" i="1" s="1"/>
  <c r="G152" i="1"/>
  <c r="K152" i="1" s="1"/>
  <c r="G153" i="1"/>
  <c r="K153" i="1" s="1"/>
  <c r="G154" i="1"/>
  <c r="K154" i="1" s="1"/>
  <c r="G155" i="1"/>
  <c r="K155" i="1" s="1"/>
  <c r="G156" i="1"/>
  <c r="K156" i="1" s="1"/>
  <c r="G157" i="1"/>
  <c r="K157" i="1" s="1"/>
  <c r="G158" i="1"/>
  <c r="K158" i="1" s="1"/>
  <c r="G159" i="1"/>
  <c r="K159" i="1" s="1"/>
  <c r="G160" i="1"/>
  <c r="K160" i="1" s="1"/>
  <c r="G161" i="1"/>
  <c r="K161" i="1" s="1"/>
  <c r="G162" i="1"/>
  <c r="K162" i="1" s="1"/>
  <c r="G163" i="1"/>
  <c r="K163" i="1" s="1"/>
  <c r="G164" i="1"/>
  <c r="K164" i="1" s="1"/>
  <c r="G165" i="1"/>
  <c r="K165" i="1" s="1"/>
  <c r="G166" i="1"/>
  <c r="K166" i="1" s="1"/>
  <c r="G167" i="1"/>
  <c r="K167" i="1" s="1"/>
  <c r="G168" i="1"/>
  <c r="K168" i="1" s="1"/>
  <c r="G169" i="1"/>
  <c r="K169" i="1" s="1"/>
  <c r="G170" i="1"/>
  <c r="K170" i="1" s="1"/>
  <c r="G171" i="1"/>
  <c r="K171" i="1" s="1"/>
  <c r="G172" i="1"/>
  <c r="K172" i="1" s="1"/>
  <c r="G173" i="1"/>
  <c r="K173" i="1" s="1"/>
  <c r="G174" i="1"/>
  <c r="K174" i="1" s="1"/>
  <c r="G175" i="1"/>
  <c r="K175" i="1" s="1"/>
  <c r="G176" i="1"/>
  <c r="K176" i="1" s="1"/>
  <c r="G177" i="1"/>
  <c r="K177" i="1" s="1"/>
  <c r="G178" i="1"/>
  <c r="K178" i="1" s="1"/>
  <c r="G179" i="1"/>
  <c r="K179" i="1" s="1"/>
  <c r="G180" i="1"/>
  <c r="K180" i="1" s="1"/>
  <c r="G181" i="1"/>
  <c r="K181" i="1" s="1"/>
  <c r="G182" i="1"/>
  <c r="K182" i="1" s="1"/>
  <c r="G183" i="1"/>
  <c r="K183" i="1" s="1"/>
  <c r="G184" i="1"/>
  <c r="K184" i="1" s="1"/>
  <c r="G185" i="1"/>
  <c r="K185" i="1" s="1"/>
  <c r="G186" i="1"/>
  <c r="K186" i="1" s="1"/>
  <c r="G187" i="1"/>
  <c r="K187" i="1" s="1"/>
  <c r="G188" i="1"/>
  <c r="K188" i="1" s="1"/>
  <c r="G189" i="1"/>
  <c r="K189" i="1" s="1"/>
  <c r="G190" i="1"/>
  <c r="K190" i="1" s="1"/>
  <c r="G191" i="1"/>
  <c r="K191" i="1" s="1"/>
  <c r="G192" i="1"/>
  <c r="K192" i="1" s="1"/>
  <c r="G193" i="1"/>
  <c r="K193" i="1" s="1"/>
  <c r="G194" i="1"/>
  <c r="K194" i="1" s="1"/>
  <c r="G195" i="1"/>
  <c r="K195" i="1" s="1"/>
  <c r="G196" i="1"/>
  <c r="K196" i="1" s="1"/>
  <c r="G197" i="1"/>
  <c r="K197" i="1" s="1"/>
  <c r="G198" i="1"/>
  <c r="K198" i="1" s="1"/>
  <c r="G199" i="1"/>
  <c r="K199" i="1" s="1"/>
  <c r="G200" i="1"/>
  <c r="K200" i="1" s="1"/>
  <c r="G201" i="1"/>
  <c r="K201" i="1" s="1"/>
  <c r="G202" i="1"/>
  <c r="K202" i="1" s="1"/>
  <c r="G203" i="1"/>
  <c r="K203" i="1" s="1"/>
  <c r="G204" i="1"/>
  <c r="K204" i="1" s="1"/>
  <c r="G205" i="1"/>
  <c r="K205" i="1" s="1"/>
  <c r="G206" i="1"/>
  <c r="K206" i="1" s="1"/>
  <c r="G207" i="1"/>
  <c r="K207" i="1" s="1"/>
  <c r="G208" i="1"/>
  <c r="K208" i="1" s="1"/>
  <c r="G209" i="1"/>
  <c r="K209" i="1" s="1"/>
  <c r="G210" i="1"/>
  <c r="K210" i="1" s="1"/>
  <c r="G211" i="1"/>
  <c r="K211" i="1" s="1"/>
  <c r="G212" i="1"/>
  <c r="K212" i="1" s="1"/>
  <c r="G213" i="1"/>
  <c r="K213" i="1" s="1"/>
  <c r="G214" i="1"/>
  <c r="K214" i="1" s="1"/>
  <c r="G215" i="1"/>
  <c r="K215" i="1" s="1"/>
  <c r="G216" i="1"/>
  <c r="K216" i="1" s="1"/>
  <c r="G217" i="1"/>
  <c r="K217" i="1" s="1"/>
  <c r="G218" i="1"/>
  <c r="K218" i="1" s="1"/>
  <c r="G219" i="1"/>
  <c r="K219" i="1" s="1"/>
  <c r="G220" i="1"/>
  <c r="K220" i="1" s="1"/>
  <c r="G221" i="1"/>
  <c r="K221" i="1" s="1"/>
  <c r="G222" i="1"/>
  <c r="K222" i="1" s="1"/>
  <c r="G223" i="1"/>
  <c r="K223" i="1" s="1"/>
  <c r="G224" i="1"/>
  <c r="K224" i="1" s="1"/>
  <c r="G225" i="1"/>
  <c r="K225" i="1" s="1"/>
  <c r="G226" i="1"/>
  <c r="K226" i="1" s="1"/>
  <c r="G227" i="1"/>
  <c r="K227" i="1" s="1"/>
  <c r="G228" i="1"/>
  <c r="K228" i="1" s="1"/>
  <c r="G229" i="1"/>
  <c r="K229" i="1" s="1"/>
  <c r="G230" i="1"/>
  <c r="K230" i="1" s="1"/>
  <c r="G231" i="1"/>
  <c r="K231" i="1" s="1"/>
  <c r="G232" i="1"/>
  <c r="K232" i="1" s="1"/>
  <c r="G233" i="1"/>
  <c r="K233" i="1" s="1"/>
  <c r="G234" i="1"/>
  <c r="K234" i="1" s="1"/>
  <c r="G235" i="1"/>
  <c r="K235" i="1" s="1"/>
  <c r="G236" i="1"/>
  <c r="K236" i="1" s="1"/>
  <c r="G237" i="1"/>
  <c r="K237" i="1" s="1"/>
  <c r="G238" i="1"/>
  <c r="K238" i="1" s="1"/>
  <c r="G239" i="1"/>
  <c r="K239" i="1" s="1"/>
  <c r="G240" i="1"/>
  <c r="K240" i="1" s="1"/>
  <c r="G241" i="1"/>
  <c r="K241" i="1" s="1"/>
  <c r="G242" i="1"/>
  <c r="K242" i="1" s="1"/>
  <c r="G243" i="1"/>
  <c r="K243" i="1" s="1"/>
  <c r="G244" i="1"/>
  <c r="K244" i="1" s="1"/>
  <c r="G245" i="1"/>
  <c r="K245" i="1" s="1"/>
  <c r="G246" i="1"/>
  <c r="K246" i="1" s="1"/>
  <c r="G247" i="1"/>
  <c r="K247" i="1" s="1"/>
  <c r="G248" i="1"/>
  <c r="K248" i="1" s="1"/>
  <c r="G249" i="1"/>
  <c r="K249" i="1" s="1"/>
  <c r="G250" i="1"/>
  <c r="K250" i="1" s="1"/>
  <c r="G251" i="1"/>
  <c r="K251" i="1" s="1"/>
  <c r="G252" i="1"/>
  <c r="K252" i="1" s="1"/>
  <c r="G253" i="1"/>
  <c r="K253" i="1" s="1"/>
  <c r="G254" i="1"/>
  <c r="K254" i="1" s="1"/>
  <c r="G255" i="1"/>
  <c r="K255" i="1" s="1"/>
  <c r="G256" i="1"/>
  <c r="K256" i="1" s="1"/>
  <c r="G257" i="1"/>
  <c r="K257" i="1" s="1"/>
  <c r="G258" i="1"/>
  <c r="K258" i="1" s="1"/>
  <c r="G259" i="1"/>
  <c r="K259" i="1" s="1"/>
  <c r="G260" i="1"/>
  <c r="K260" i="1" s="1"/>
  <c r="G261" i="1"/>
  <c r="K261" i="1" s="1"/>
  <c r="G262" i="1"/>
  <c r="K262" i="1" s="1"/>
  <c r="G263" i="1"/>
  <c r="K263" i="1" s="1"/>
  <c r="G264" i="1"/>
  <c r="K264" i="1" s="1"/>
  <c r="G265" i="1"/>
  <c r="K265" i="1" s="1"/>
  <c r="G266" i="1"/>
  <c r="K266" i="1" s="1"/>
  <c r="G267" i="1"/>
  <c r="K267" i="1" s="1"/>
  <c r="G268" i="1"/>
  <c r="K268" i="1" s="1"/>
  <c r="G269" i="1"/>
  <c r="K269" i="1" s="1"/>
  <c r="G270" i="1"/>
  <c r="K270" i="1" s="1"/>
  <c r="G271" i="1"/>
  <c r="K271" i="1" s="1"/>
  <c r="G272" i="1"/>
  <c r="K272" i="1" s="1"/>
  <c r="G273" i="1"/>
  <c r="K273" i="1" s="1"/>
  <c r="G274" i="1"/>
  <c r="K274" i="1" s="1"/>
  <c r="G275" i="1"/>
  <c r="K275" i="1" s="1"/>
  <c r="G276" i="1"/>
  <c r="K276" i="1" s="1"/>
  <c r="G277" i="1"/>
  <c r="K277" i="1" s="1"/>
  <c r="G278" i="1"/>
  <c r="K278" i="1" s="1"/>
  <c r="G279" i="1"/>
  <c r="K279" i="1" s="1"/>
  <c r="G280" i="1"/>
  <c r="K280" i="1" s="1"/>
  <c r="G281" i="1"/>
  <c r="K281" i="1" s="1"/>
  <c r="G282" i="1"/>
  <c r="K282" i="1" s="1"/>
  <c r="G283" i="1"/>
  <c r="K283" i="1" s="1"/>
  <c r="G284" i="1"/>
  <c r="K284" i="1" s="1"/>
  <c r="G285" i="1"/>
  <c r="K285" i="1" s="1"/>
  <c r="G286" i="1"/>
  <c r="K286" i="1" s="1"/>
  <c r="G287" i="1"/>
  <c r="K287" i="1" s="1"/>
  <c r="G288" i="1"/>
  <c r="K288" i="1" s="1"/>
  <c r="G289" i="1"/>
  <c r="K289" i="1" s="1"/>
  <c r="G290" i="1"/>
  <c r="K290" i="1" s="1"/>
  <c r="G291" i="1"/>
  <c r="K291" i="1" s="1"/>
  <c r="G292" i="1"/>
  <c r="K292" i="1" s="1"/>
  <c r="G293" i="1"/>
  <c r="K293" i="1" s="1"/>
  <c r="G294" i="1"/>
  <c r="K294" i="1" s="1"/>
  <c r="G295" i="1"/>
  <c r="K295" i="1" s="1"/>
  <c r="G296" i="1"/>
  <c r="K296" i="1" s="1"/>
  <c r="G297" i="1"/>
  <c r="K297" i="1" s="1"/>
  <c r="G298" i="1"/>
  <c r="K298" i="1" s="1"/>
  <c r="G299" i="1"/>
  <c r="K299" i="1" s="1"/>
  <c r="G300" i="1"/>
  <c r="K300" i="1" s="1"/>
  <c r="G301" i="1"/>
  <c r="K301" i="1" s="1"/>
  <c r="G302" i="1"/>
  <c r="K302" i="1" s="1"/>
  <c r="G303" i="1"/>
  <c r="K303" i="1" s="1"/>
  <c r="G304" i="1"/>
  <c r="K304" i="1" s="1"/>
  <c r="G305" i="1"/>
  <c r="K305" i="1" s="1"/>
  <c r="G306" i="1"/>
  <c r="K306" i="1" s="1"/>
  <c r="G307" i="1"/>
  <c r="K307" i="1" s="1"/>
  <c r="G308" i="1"/>
  <c r="K308" i="1" s="1"/>
  <c r="G309" i="1"/>
  <c r="K309" i="1" s="1"/>
  <c r="G310" i="1"/>
  <c r="K310" i="1" s="1"/>
  <c r="G311" i="1"/>
  <c r="K311" i="1" s="1"/>
  <c r="G312" i="1"/>
  <c r="K312" i="1" s="1"/>
  <c r="G313" i="1"/>
  <c r="K313" i="1" s="1"/>
  <c r="G314" i="1"/>
  <c r="K314" i="1" s="1"/>
  <c r="G315" i="1"/>
  <c r="K315" i="1" s="1"/>
  <c r="G316" i="1"/>
  <c r="K316" i="1" s="1"/>
  <c r="G317" i="1"/>
  <c r="K317" i="1" s="1"/>
  <c r="G318" i="1"/>
  <c r="K318" i="1" s="1"/>
  <c r="G319" i="1"/>
  <c r="K319" i="1" s="1"/>
  <c r="G320" i="1"/>
  <c r="K320" i="1" s="1"/>
  <c r="G321" i="1"/>
  <c r="K321" i="1" s="1"/>
  <c r="G322" i="1"/>
  <c r="K322" i="1" s="1"/>
  <c r="G323" i="1"/>
  <c r="K323" i="1" s="1"/>
  <c r="G324" i="1"/>
  <c r="K324" i="1" s="1"/>
  <c r="G325" i="1"/>
  <c r="K325" i="1" s="1"/>
  <c r="G326" i="1"/>
  <c r="K326" i="1" s="1"/>
  <c r="G327" i="1"/>
  <c r="K327" i="1" s="1"/>
  <c r="G328" i="1"/>
  <c r="K328" i="1" s="1"/>
  <c r="G329" i="1"/>
  <c r="K329" i="1" s="1"/>
  <c r="G330" i="1"/>
  <c r="K330" i="1" s="1"/>
  <c r="G331" i="1"/>
  <c r="K331" i="1" s="1"/>
  <c r="G332" i="1"/>
  <c r="K332" i="1" s="1"/>
  <c r="G333" i="1"/>
  <c r="K333" i="1" s="1"/>
  <c r="G334" i="1"/>
  <c r="K334" i="1" s="1"/>
  <c r="G335" i="1"/>
  <c r="K335" i="1" s="1"/>
  <c r="G336" i="1"/>
  <c r="K336" i="1" s="1"/>
  <c r="G337" i="1"/>
  <c r="K337" i="1" s="1"/>
  <c r="G338" i="1"/>
  <c r="K338" i="1" s="1"/>
  <c r="G339" i="1"/>
  <c r="K339" i="1" s="1"/>
  <c r="G340" i="1"/>
  <c r="K340" i="1" s="1"/>
  <c r="G341" i="1"/>
  <c r="K341" i="1" s="1"/>
  <c r="G342" i="1"/>
  <c r="K342" i="1" s="1"/>
  <c r="G343" i="1"/>
  <c r="K343" i="1" s="1"/>
  <c r="G344" i="1"/>
  <c r="K344" i="1" s="1"/>
  <c r="G345" i="1"/>
  <c r="K345" i="1" s="1"/>
  <c r="G346" i="1"/>
  <c r="K346" i="1" s="1"/>
  <c r="G347" i="1"/>
  <c r="K347" i="1" s="1"/>
  <c r="G348" i="1"/>
  <c r="K348" i="1" s="1"/>
  <c r="G349" i="1"/>
  <c r="K349" i="1" s="1"/>
  <c r="G350" i="1"/>
  <c r="K350" i="1" s="1"/>
  <c r="G351" i="1"/>
  <c r="K351" i="1" s="1"/>
  <c r="G352" i="1"/>
  <c r="K352" i="1" s="1"/>
  <c r="G353" i="1"/>
  <c r="K353" i="1" s="1"/>
  <c r="G354" i="1"/>
  <c r="K354" i="1" s="1"/>
  <c r="G355" i="1"/>
  <c r="K355" i="1" s="1"/>
  <c r="G356" i="1"/>
  <c r="K356" i="1" s="1"/>
  <c r="G357" i="1"/>
  <c r="K357" i="1" s="1"/>
  <c r="G358" i="1"/>
  <c r="K358" i="1" s="1"/>
  <c r="G359" i="1"/>
  <c r="K359" i="1" s="1"/>
  <c r="G360" i="1"/>
  <c r="K360" i="1" s="1"/>
  <c r="G361" i="1"/>
  <c r="K361" i="1" s="1"/>
  <c r="G362" i="1"/>
  <c r="K362" i="1" s="1"/>
  <c r="G363" i="1"/>
  <c r="K363" i="1" s="1"/>
  <c r="G364" i="1"/>
  <c r="K364" i="1" s="1"/>
  <c r="G365" i="1"/>
  <c r="K365" i="1" s="1"/>
  <c r="G366" i="1"/>
  <c r="K366" i="1" s="1"/>
  <c r="G367" i="1"/>
  <c r="K367" i="1" s="1"/>
  <c r="G368" i="1"/>
  <c r="K368" i="1" s="1"/>
  <c r="G369" i="1"/>
  <c r="K369" i="1" s="1"/>
  <c r="G370" i="1"/>
  <c r="K370" i="1" s="1"/>
  <c r="G371" i="1"/>
  <c r="K371" i="1" s="1"/>
  <c r="G372" i="1"/>
  <c r="K372" i="1" s="1"/>
  <c r="G373" i="1"/>
  <c r="K373" i="1" s="1"/>
  <c r="G374" i="1"/>
  <c r="K374" i="1" s="1"/>
  <c r="G375" i="1"/>
  <c r="K375" i="1" s="1"/>
  <c r="G376" i="1"/>
  <c r="K376" i="1" s="1"/>
  <c r="G377" i="1"/>
  <c r="K377" i="1" s="1"/>
  <c r="G378" i="1"/>
  <c r="K378" i="1" s="1"/>
  <c r="G379" i="1"/>
  <c r="K379" i="1" s="1"/>
  <c r="G380" i="1"/>
  <c r="K380" i="1" s="1"/>
  <c r="G381" i="1"/>
  <c r="K381" i="1" s="1"/>
  <c r="G382" i="1"/>
  <c r="K382" i="1" s="1"/>
  <c r="G383" i="1"/>
  <c r="K383" i="1" s="1"/>
  <c r="G384" i="1"/>
  <c r="K384" i="1" s="1"/>
  <c r="G385" i="1"/>
  <c r="K385" i="1" s="1"/>
  <c r="G386" i="1"/>
  <c r="K386" i="1" s="1"/>
  <c r="G387" i="1"/>
  <c r="K387" i="1" s="1"/>
  <c r="G388" i="1"/>
  <c r="K388" i="1" s="1"/>
  <c r="G389" i="1"/>
  <c r="K389" i="1" s="1"/>
  <c r="G390" i="1"/>
  <c r="K390" i="1" s="1"/>
  <c r="G391" i="1"/>
  <c r="K391" i="1" s="1"/>
  <c r="G392" i="1"/>
  <c r="K392" i="1" s="1"/>
  <c r="G393" i="1"/>
  <c r="K393" i="1" s="1"/>
  <c r="G394" i="1"/>
  <c r="K394" i="1" s="1"/>
  <c r="G395" i="1"/>
  <c r="K395" i="1" s="1"/>
  <c r="G396" i="1"/>
  <c r="K396" i="1" s="1"/>
  <c r="G397" i="1"/>
  <c r="K397" i="1" s="1"/>
  <c r="G398" i="1"/>
  <c r="K398" i="1" s="1"/>
  <c r="G399" i="1"/>
  <c r="K399" i="1" s="1"/>
  <c r="G400" i="1"/>
  <c r="K400" i="1" s="1"/>
  <c r="G401" i="1"/>
  <c r="K401" i="1" s="1"/>
  <c r="G402" i="1"/>
  <c r="K402" i="1" s="1"/>
  <c r="G403" i="1"/>
  <c r="K403" i="1" s="1"/>
  <c r="G404" i="1"/>
  <c r="K404" i="1" s="1"/>
  <c r="G405" i="1"/>
  <c r="K405" i="1" s="1"/>
  <c r="G406" i="1"/>
  <c r="K406" i="1" s="1"/>
  <c r="G407" i="1"/>
  <c r="K407" i="1" s="1"/>
  <c r="G408" i="1"/>
  <c r="K408" i="1" s="1"/>
  <c r="G409" i="1"/>
  <c r="K409" i="1" s="1"/>
  <c r="G410" i="1"/>
  <c r="K410" i="1" s="1"/>
  <c r="G411" i="1"/>
  <c r="K411" i="1" s="1"/>
  <c r="G412" i="1"/>
  <c r="K412" i="1" s="1"/>
  <c r="G413" i="1"/>
  <c r="K413" i="1" s="1"/>
  <c r="G414" i="1"/>
  <c r="K414" i="1" s="1"/>
  <c r="G415" i="1"/>
  <c r="K415" i="1" s="1"/>
  <c r="G416" i="1"/>
  <c r="K416" i="1" s="1"/>
  <c r="G417" i="1"/>
  <c r="K417" i="1" s="1"/>
  <c r="G418" i="1"/>
  <c r="K418" i="1" s="1"/>
  <c r="G419" i="1"/>
  <c r="K419" i="1" s="1"/>
  <c r="G420" i="1"/>
  <c r="K420" i="1" s="1"/>
  <c r="G421" i="1"/>
  <c r="K421" i="1" s="1"/>
  <c r="G422" i="1"/>
  <c r="K422" i="1" s="1"/>
  <c r="G423" i="1"/>
  <c r="K423" i="1" s="1"/>
  <c r="G424" i="1"/>
  <c r="K424" i="1" s="1"/>
  <c r="G425" i="1"/>
  <c r="K425" i="1" s="1"/>
  <c r="G426" i="1"/>
  <c r="K426" i="1" s="1"/>
  <c r="G427" i="1"/>
  <c r="K427" i="1" s="1"/>
  <c r="G428" i="1"/>
  <c r="K428" i="1" s="1"/>
  <c r="G429" i="1"/>
  <c r="K429" i="1" s="1"/>
  <c r="G430" i="1"/>
  <c r="K430" i="1" s="1"/>
  <c r="G431" i="1"/>
  <c r="K431" i="1" s="1"/>
  <c r="G432" i="1"/>
  <c r="K432" i="1" s="1"/>
  <c r="G433" i="1"/>
  <c r="K433" i="1" s="1"/>
  <c r="G434" i="1"/>
  <c r="K434" i="1" s="1"/>
  <c r="G435" i="1"/>
  <c r="K435" i="1" s="1"/>
  <c r="G436" i="1"/>
  <c r="K436" i="1" s="1"/>
  <c r="G437" i="1"/>
  <c r="K437" i="1" s="1"/>
  <c r="G438" i="1"/>
  <c r="K438" i="1" s="1"/>
  <c r="G439" i="1"/>
  <c r="K439" i="1" s="1"/>
  <c r="G440" i="1"/>
  <c r="K440" i="1" s="1"/>
  <c r="G441" i="1"/>
  <c r="K441" i="1" s="1"/>
  <c r="G442" i="1"/>
  <c r="K442" i="1" s="1"/>
  <c r="G443" i="1"/>
  <c r="K443" i="1" s="1"/>
  <c r="G444" i="1"/>
  <c r="K444" i="1" s="1"/>
  <c r="G445" i="1"/>
  <c r="K445" i="1" s="1"/>
  <c r="G446" i="1"/>
  <c r="K446" i="1" s="1"/>
  <c r="G447" i="1"/>
  <c r="K447" i="1" s="1"/>
  <c r="G448" i="1"/>
  <c r="K448" i="1" s="1"/>
  <c r="G449" i="1"/>
  <c r="K449" i="1" s="1"/>
  <c r="G450" i="1"/>
  <c r="K450" i="1" s="1"/>
  <c r="G451" i="1"/>
  <c r="K451" i="1" s="1"/>
  <c r="G452" i="1"/>
  <c r="K452" i="1" s="1"/>
  <c r="G453" i="1"/>
  <c r="K453" i="1" s="1"/>
  <c r="G454" i="1"/>
  <c r="K454" i="1" s="1"/>
  <c r="G455" i="1"/>
  <c r="K455" i="1" s="1"/>
  <c r="G456" i="1"/>
  <c r="K456" i="1" s="1"/>
  <c r="G457" i="1"/>
  <c r="K457" i="1" s="1"/>
  <c r="G458" i="1"/>
  <c r="K458" i="1" s="1"/>
  <c r="G459" i="1"/>
  <c r="K459" i="1" s="1"/>
  <c r="G460" i="1"/>
  <c r="K460" i="1" s="1"/>
  <c r="G461" i="1"/>
  <c r="K461" i="1" s="1"/>
  <c r="G462" i="1"/>
  <c r="K462" i="1" s="1"/>
  <c r="G463" i="1"/>
  <c r="K463" i="1" s="1"/>
  <c r="G464" i="1"/>
  <c r="K464" i="1" s="1"/>
  <c r="G465" i="1"/>
  <c r="K465" i="1" s="1"/>
  <c r="G466" i="1"/>
  <c r="K466" i="1" s="1"/>
  <c r="G467" i="1"/>
  <c r="K467" i="1" s="1"/>
  <c r="G468" i="1"/>
  <c r="K468" i="1" s="1"/>
  <c r="G469" i="1"/>
  <c r="K469" i="1" s="1"/>
  <c r="G470" i="1"/>
  <c r="K470" i="1" s="1"/>
  <c r="G471" i="1"/>
  <c r="K471" i="1" s="1"/>
  <c r="G472" i="1"/>
  <c r="K472" i="1" s="1"/>
  <c r="G473" i="1"/>
  <c r="K473" i="1" s="1"/>
  <c r="G474" i="1"/>
  <c r="K474" i="1" s="1"/>
  <c r="G475" i="1"/>
  <c r="K475" i="1" s="1"/>
  <c r="G476" i="1"/>
  <c r="K476" i="1" s="1"/>
  <c r="G477" i="1"/>
  <c r="K477" i="1" s="1"/>
  <c r="G478" i="1"/>
  <c r="K478" i="1" s="1"/>
  <c r="G479" i="1"/>
  <c r="K479" i="1" s="1"/>
  <c r="G480" i="1"/>
  <c r="K480" i="1" s="1"/>
  <c r="G481" i="1"/>
  <c r="K481" i="1" s="1"/>
  <c r="G482" i="1"/>
  <c r="K482" i="1" s="1"/>
  <c r="G483" i="1"/>
  <c r="K483" i="1" s="1"/>
  <c r="G484" i="1"/>
  <c r="K484" i="1" s="1"/>
  <c r="G485" i="1"/>
  <c r="K485" i="1" s="1"/>
  <c r="G486" i="1"/>
  <c r="K486" i="1" s="1"/>
  <c r="G487" i="1"/>
  <c r="K487" i="1" s="1"/>
  <c r="G488" i="1"/>
  <c r="K488" i="1" s="1"/>
  <c r="G489" i="1"/>
  <c r="K489" i="1" s="1"/>
  <c r="G490" i="1"/>
  <c r="K490" i="1" s="1"/>
  <c r="G491" i="1"/>
  <c r="K491" i="1" s="1"/>
  <c r="G492" i="1"/>
  <c r="K492" i="1" s="1"/>
  <c r="G493" i="1"/>
  <c r="K493" i="1" s="1"/>
  <c r="G494" i="1"/>
  <c r="K494" i="1" s="1"/>
  <c r="G495" i="1"/>
  <c r="K495" i="1" s="1"/>
  <c r="G496" i="1"/>
  <c r="K496" i="1" s="1"/>
  <c r="G497" i="1"/>
  <c r="K497" i="1" s="1"/>
  <c r="G498" i="1"/>
  <c r="K498" i="1" s="1"/>
  <c r="G499" i="1"/>
  <c r="K499" i="1" s="1"/>
  <c r="G500" i="1"/>
  <c r="K500" i="1" s="1"/>
  <c r="G501" i="1"/>
  <c r="K501" i="1" s="1"/>
  <c r="G502" i="1"/>
  <c r="K502" i="1" s="1"/>
  <c r="G503" i="1"/>
  <c r="K503" i="1" s="1"/>
  <c r="G504" i="1"/>
  <c r="K504" i="1" s="1"/>
  <c r="G505" i="1"/>
  <c r="K505" i="1" s="1"/>
  <c r="G506" i="1"/>
  <c r="K506" i="1" s="1"/>
  <c r="G507" i="1"/>
  <c r="K507" i="1" s="1"/>
  <c r="G508" i="1"/>
  <c r="K508" i="1" s="1"/>
  <c r="G509" i="1"/>
  <c r="K509" i="1" s="1"/>
  <c r="G510" i="1"/>
  <c r="K510" i="1" s="1"/>
  <c r="G511" i="1"/>
  <c r="K511" i="1" s="1"/>
  <c r="G512" i="1"/>
  <c r="K512" i="1" s="1"/>
  <c r="G513" i="1"/>
  <c r="K513" i="1" s="1"/>
  <c r="G514" i="1"/>
  <c r="K514" i="1" s="1"/>
  <c r="G515" i="1"/>
  <c r="K515" i="1" s="1"/>
  <c r="G516" i="1"/>
  <c r="K516" i="1" s="1"/>
  <c r="G517" i="1"/>
  <c r="K517" i="1" s="1"/>
  <c r="G518" i="1"/>
  <c r="K518" i="1" s="1"/>
  <c r="G519" i="1"/>
  <c r="K519" i="1" s="1"/>
  <c r="G520" i="1"/>
  <c r="K520" i="1" s="1"/>
  <c r="G521" i="1"/>
  <c r="K521" i="1" s="1"/>
  <c r="G522" i="1"/>
  <c r="K522" i="1" s="1"/>
  <c r="G523" i="1"/>
  <c r="K523" i="1" s="1"/>
  <c r="G524" i="1"/>
  <c r="K524" i="1" s="1"/>
  <c r="G525" i="1"/>
  <c r="K525" i="1" s="1"/>
  <c r="G526" i="1"/>
  <c r="K526" i="1" s="1"/>
  <c r="G527" i="1"/>
  <c r="K527" i="1" s="1"/>
  <c r="G528" i="1"/>
  <c r="K528" i="1" s="1"/>
  <c r="G529" i="1"/>
  <c r="K529" i="1" s="1"/>
  <c r="G530" i="1"/>
  <c r="K530" i="1" s="1"/>
  <c r="G531" i="1"/>
  <c r="K531" i="1" s="1"/>
  <c r="G532" i="1"/>
  <c r="K532" i="1" s="1"/>
  <c r="G533" i="1"/>
  <c r="K533" i="1" s="1"/>
  <c r="G534" i="1"/>
  <c r="K534" i="1" s="1"/>
  <c r="G535" i="1"/>
  <c r="K535" i="1" s="1"/>
  <c r="G536" i="1"/>
  <c r="K536" i="1" s="1"/>
  <c r="G537" i="1"/>
  <c r="K537" i="1" s="1"/>
  <c r="G538" i="1"/>
  <c r="K538" i="1" s="1"/>
  <c r="G539" i="1"/>
  <c r="K539" i="1" s="1"/>
  <c r="G540" i="1"/>
  <c r="K540" i="1" s="1"/>
  <c r="G541" i="1"/>
  <c r="K541" i="1" s="1"/>
  <c r="G542" i="1"/>
  <c r="K542" i="1" s="1"/>
  <c r="G543" i="1"/>
  <c r="K543" i="1" s="1"/>
  <c r="G544" i="1"/>
  <c r="K544" i="1" s="1"/>
  <c r="G545" i="1"/>
  <c r="K545" i="1" s="1"/>
  <c r="G546" i="1"/>
  <c r="K546" i="1" s="1"/>
  <c r="G547" i="1"/>
  <c r="K547" i="1" s="1"/>
  <c r="G548" i="1"/>
  <c r="K548" i="1" s="1"/>
  <c r="G549" i="1"/>
  <c r="K549" i="1" s="1"/>
  <c r="G550" i="1"/>
  <c r="K550" i="1" s="1"/>
  <c r="G551" i="1"/>
  <c r="K551" i="1" s="1"/>
  <c r="G552" i="1"/>
  <c r="K552" i="1" s="1"/>
  <c r="G553" i="1"/>
  <c r="K553" i="1" s="1"/>
  <c r="G554" i="1"/>
  <c r="K554" i="1" s="1"/>
  <c r="G555" i="1"/>
  <c r="K555" i="1" s="1"/>
  <c r="G556" i="1"/>
  <c r="K556" i="1" s="1"/>
  <c r="G557" i="1"/>
  <c r="K557" i="1" s="1"/>
  <c r="G558" i="1"/>
  <c r="K558" i="1" s="1"/>
  <c r="G559" i="1"/>
  <c r="K559" i="1" s="1"/>
  <c r="G560" i="1"/>
  <c r="K560" i="1" s="1"/>
  <c r="G561" i="1"/>
  <c r="K561" i="1" s="1"/>
  <c r="G562" i="1"/>
  <c r="K562" i="1" s="1"/>
  <c r="G563" i="1"/>
  <c r="K563" i="1" s="1"/>
  <c r="G564" i="1"/>
  <c r="K564" i="1" s="1"/>
  <c r="G565" i="1"/>
  <c r="K565" i="1" s="1"/>
  <c r="G566" i="1"/>
  <c r="K566" i="1" s="1"/>
  <c r="G567" i="1"/>
  <c r="K567" i="1" s="1"/>
  <c r="G568" i="1"/>
  <c r="K568" i="1" s="1"/>
  <c r="G569" i="1"/>
  <c r="K569" i="1" s="1"/>
  <c r="G570" i="1"/>
  <c r="K570" i="1" s="1"/>
  <c r="G571" i="1"/>
  <c r="K571" i="1" s="1"/>
  <c r="G572" i="1"/>
  <c r="K572" i="1" s="1"/>
  <c r="G573" i="1"/>
  <c r="K573" i="1" s="1"/>
  <c r="G574" i="1"/>
  <c r="K574" i="1" s="1"/>
  <c r="G575" i="1"/>
  <c r="K575" i="1" s="1"/>
  <c r="G576" i="1"/>
  <c r="K576" i="1" s="1"/>
  <c r="G577" i="1"/>
  <c r="K577" i="1" s="1"/>
  <c r="G578" i="1"/>
  <c r="K578" i="1" s="1"/>
  <c r="G579" i="1"/>
  <c r="K579" i="1" s="1"/>
  <c r="G580" i="1"/>
  <c r="K580" i="1" s="1"/>
  <c r="G581" i="1"/>
  <c r="K581" i="1" s="1"/>
  <c r="G582" i="1"/>
  <c r="K582" i="1" s="1"/>
  <c r="G583" i="1"/>
  <c r="K583" i="1" s="1"/>
  <c r="G584" i="1"/>
  <c r="K584" i="1" s="1"/>
  <c r="G585" i="1"/>
  <c r="K585" i="1" s="1"/>
  <c r="G586" i="1"/>
  <c r="K586" i="1" s="1"/>
  <c r="G587" i="1"/>
  <c r="K587" i="1" s="1"/>
  <c r="G588" i="1"/>
  <c r="K588" i="1" s="1"/>
  <c r="G589" i="1"/>
  <c r="K589" i="1" s="1"/>
  <c r="G590" i="1"/>
  <c r="K590" i="1" s="1"/>
  <c r="G591" i="1"/>
  <c r="K591" i="1" s="1"/>
  <c r="G592" i="1"/>
  <c r="K592" i="1" s="1"/>
  <c r="G593" i="1"/>
  <c r="K593" i="1" s="1"/>
  <c r="G594" i="1"/>
  <c r="K594" i="1" s="1"/>
  <c r="G595" i="1"/>
  <c r="K595" i="1" s="1"/>
  <c r="G596" i="1"/>
  <c r="K596" i="1" s="1"/>
  <c r="G597" i="1"/>
  <c r="K597" i="1" s="1"/>
  <c r="G598" i="1"/>
  <c r="K598" i="1" s="1"/>
  <c r="G599" i="1"/>
  <c r="K599" i="1" s="1"/>
  <c r="G600" i="1"/>
  <c r="K600" i="1" s="1"/>
  <c r="G601" i="1"/>
  <c r="K601" i="1" s="1"/>
  <c r="G602" i="1"/>
  <c r="K602" i="1" s="1"/>
  <c r="G603" i="1"/>
  <c r="K603" i="1" s="1"/>
  <c r="G604" i="1"/>
  <c r="K604" i="1" s="1"/>
  <c r="G605" i="1"/>
  <c r="K605" i="1" s="1"/>
  <c r="G606" i="1"/>
  <c r="K606" i="1" s="1"/>
  <c r="G607" i="1"/>
  <c r="K607" i="1" s="1"/>
  <c r="G608" i="1"/>
  <c r="K608" i="1" s="1"/>
  <c r="G609" i="1"/>
  <c r="K609" i="1" s="1"/>
  <c r="G610" i="1"/>
  <c r="K610" i="1" s="1"/>
  <c r="G611" i="1"/>
  <c r="K611" i="1" s="1"/>
  <c r="G612" i="1"/>
  <c r="K612" i="1" s="1"/>
  <c r="G613" i="1"/>
  <c r="K613" i="1" s="1"/>
  <c r="G614" i="1"/>
  <c r="K614" i="1" s="1"/>
  <c r="G615" i="1"/>
  <c r="K615" i="1" s="1"/>
  <c r="G616" i="1"/>
  <c r="K616" i="1" s="1"/>
  <c r="G617" i="1"/>
  <c r="K617" i="1" s="1"/>
  <c r="G618" i="1"/>
  <c r="K618" i="1" s="1"/>
  <c r="G619" i="1"/>
  <c r="K619" i="1" s="1"/>
  <c r="G620" i="1"/>
  <c r="K620" i="1" s="1"/>
  <c r="G621" i="1"/>
  <c r="K621" i="1" s="1"/>
  <c r="G622" i="1"/>
  <c r="K622" i="1" s="1"/>
  <c r="G623" i="1"/>
  <c r="K623" i="1" s="1"/>
  <c r="G624" i="1"/>
  <c r="K624" i="1" s="1"/>
  <c r="G625" i="1"/>
  <c r="K625" i="1" s="1"/>
  <c r="G626" i="1"/>
  <c r="K626" i="1" s="1"/>
  <c r="G627" i="1"/>
  <c r="K627" i="1" s="1"/>
  <c r="G628" i="1"/>
  <c r="K628" i="1" s="1"/>
  <c r="G629" i="1"/>
  <c r="K629" i="1" s="1"/>
  <c r="G630" i="1"/>
  <c r="K630" i="1" s="1"/>
  <c r="G631" i="1"/>
  <c r="K631" i="1" s="1"/>
  <c r="G632" i="1"/>
  <c r="K632" i="1" s="1"/>
  <c r="G633" i="1"/>
  <c r="K633" i="1" s="1"/>
  <c r="G634" i="1"/>
  <c r="K634" i="1" s="1"/>
  <c r="G635" i="1"/>
  <c r="K635" i="1" s="1"/>
  <c r="G636" i="1"/>
  <c r="K636" i="1" s="1"/>
  <c r="G637" i="1"/>
  <c r="K637" i="1" s="1"/>
  <c r="G638" i="1"/>
  <c r="K638" i="1" s="1"/>
  <c r="G639" i="1"/>
  <c r="K639" i="1" s="1"/>
  <c r="G640" i="1"/>
  <c r="K640" i="1" s="1"/>
  <c r="G641" i="1"/>
  <c r="K641" i="1" s="1"/>
  <c r="G642" i="1"/>
  <c r="K642" i="1" s="1"/>
  <c r="G643" i="1"/>
  <c r="K643" i="1" s="1"/>
  <c r="G644" i="1"/>
  <c r="K644" i="1" s="1"/>
  <c r="G645" i="1"/>
  <c r="K645" i="1" s="1"/>
  <c r="G646" i="1"/>
  <c r="K646" i="1" s="1"/>
  <c r="G647" i="1"/>
  <c r="K647" i="1" s="1"/>
  <c r="G648" i="1"/>
  <c r="K648" i="1" s="1"/>
  <c r="G649" i="1"/>
  <c r="K649" i="1" s="1"/>
  <c r="G650" i="1"/>
  <c r="K650" i="1" s="1"/>
  <c r="G651" i="1"/>
  <c r="K651" i="1" s="1"/>
  <c r="G652" i="1"/>
  <c r="K652" i="1" s="1"/>
  <c r="G653" i="1"/>
  <c r="K653" i="1" s="1"/>
  <c r="G654" i="1"/>
  <c r="K654" i="1" s="1"/>
  <c r="G655" i="1"/>
  <c r="K655" i="1" s="1"/>
  <c r="G656" i="1"/>
  <c r="K656" i="1" s="1"/>
  <c r="G657" i="1"/>
  <c r="K657" i="1" s="1"/>
  <c r="G658" i="1"/>
  <c r="K658" i="1" s="1"/>
  <c r="G659" i="1"/>
  <c r="K659" i="1" s="1"/>
  <c r="G660" i="1"/>
  <c r="K660" i="1" s="1"/>
  <c r="G661" i="1"/>
  <c r="K661" i="1" s="1"/>
  <c r="G662" i="1"/>
  <c r="K662" i="1" s="1"/>
  <c r="G663" i="1"/>
  <c r="K663" i="1" s="1"/>
  <c r="G664" i="1"/>
  <c r="K664" i="1" s="1"/>
  <c r="G665" i="1"/>
  <c r="K665" i="1" s="1"/>
  <c r="G666" i="1"/>
  <c r="K666" i="1" s="1"/>
  <c r="G667" i="1"/>
  <c r="K667" i="1" s="1"/>
  <c r="G668" i="1"/>
  <c r="K668" i="1" s="1"/>
  <c r="G669" i="1"/>
  <c r="K669" i="1" s="1"/>
  <c r="G670" i="1"/>
  <c r="K670" i="1" s="1"/>
  <c r="G671" i="1"/>
  <c r="K671" i="1" s="1"/>
  <c r="G672" i="1"/>
  <c r="K672" i="1" s="1"/>
  <c r="G673" i="1"/>
  <c r="K673" i="1" s="1"/>
  <c r="G674" i="1"/>
  <c r="K674" i="1" s="1"/>
  <c r="G675" i="1"/>
  <c r="K675" i="1" s="1"/>
  <c r="G676" i="1"/>
  <c r="K676" i="1" s="1"/>
  <c r="G677" i="1"/>
  <c r="K677" i="1" s="1"/>
  <c r="G678" i="1"/>
  <c r="K678" i="1" s="1"/>
  <c r="G679" i="1"/>
  <c r="K679" i="1" s="1"/>
  <c r="G680" i="1"/>
  <c r="K680" i="1" s="1"/>
  <c r="G681" i="1"/>
  <c r="K681" i="1" s="1"/>
  <c r="G682" i="1"/>
  <c r="K682" i="1" s="1"/>
  <c r="G683" i="1"/>
  <c r="K683" i="1" s="1"/>
  <c r="G684" i="1"/>
  <c r="K684" i="1" s="1"/>
  <c r="G685" i="1"/>
  <c r="K685" i="1" s="1"/>
  <c r="G686" i="1"/>
  <c r="K686" i="1" s="1"/>
  <c r="G687" i="1"/>
  <c r="K687" i="1" s="1"/>
  <c r="G688" i="1"/>
  <c r="K688" i="1" s="1"/>
  <c r="G689" i="1"/>
  <c r="K689" i="1" s="1"/>
  <c r="G690" i="1"/>
  <c r="K690" i="1" s="1"/>
  <c r="G691" i="1"/>
  <c r="K691" i="1" s="1"/>
  <c r="G692" i="1"/>
  <c r="K692" i="1" s="1"/>
  <c r="G693" i="1"/>
  <c r="K693" i="1" s="1"/>
  <c r="G694" i="1"/>
  <c r="K694" i="1" s="1"/>
  <c r="G695" i="1"/>
  <c r="K695" i="1" s="1"/>
  <c r="G696" i="1"/>
  <c r="K696" i="1" s="1"/>
  <c r="G697" i="1"/>
  <c r="K697" i="1" s="1"/>
  <c r="G698" i="1"/>
  <c r="K698" i="1" s="1"/>
  <c r="G699" i="1"/>
  <c r="K699" i="1" s="1"/>
  <c r="G700" i="1"/>
  <c r="K700" i="1" s="1"/>
  <c r="G701" i="1"/>
  <c r="K701" i="1" s="1"/>
  <c r="G702" i="1"/>
  <c r="K702" i="1" s="1"/>
  <c r="G703" i="1"/>
  <c r="K703" i="1" s="1"/>
  <c r="G704" i="1"/>
  <c r="K704" i="1" s="1"/>
  <c r="G705" i="1"/>
  <c r="K705" i="1" s="1"/>
  <c r="G706" i="1"/>
  <c r="K706" i="1" s="1"/>
  <c r="G707" i="1"/>
  <c r="K707" i="1" s="1"/>
  <c r="G708" i="1"/>
  <c r="K708" i="1" s="1"/>
  <c r="G709" i="1"/>
  <c r="K709" i="1" s="1"/>
  <c r="G710" i="1"/>
  <c r="K710" i="1" s="1"/>
  <c r="G711" i="1"/>
  <c r="K711" i="1" s="1"/>
  <c r="G712" i="1"/>
  <c r="K712" i="1" s="1"/>
  <c r="G713" i="1"/>
  <c r="K713" i="1" s="1"/>
  <c r="G714" i="1"/>
  <c r="K714" i="1" s="1"/>
  <c r="G715" i="1"/>
  <c r="K715" i="1" s="1"/>
  <c r="G716" i="1"/>
  <c r="K716" i="1" s="1"/>
  <c r="G717" i="1"/>
  <c r="K717" i="1" s="1"/>
  <c r="G718" i="1"/>
  <c r="K718" i="1" s="1"/>
  <c r="G719" i="1"/>
  <c r="K719" i="1" s="1"/>
  <c r="G720" i="1"/>
  <c r="K720" i="1" s="1"/>
  <c r="G721" i="1"/>
  <c r="K721" i="1" s="1"/>
  <c r="G722" i="1"/>
  <c r="K722" i="1" s="1"/>
  <c r="G723" i="1"/>
  <c r="K723" i="1" s="1"/>
  <c r="G724" i="1"/>
  <c r="K724" i="1" s="1"/>
  <c r="G725" i="1"/>
  <c r="K725" i="1" s="1"/>
  <c r="G726" i="1"/>
  <c r="K726" i="1" s="1"/>
  <c r="G727" i="1"/>
  <c r="K727" i="1" s="1"/>
  <c r="G728" i="1"/>
  <c r="K728" i="1" s="1"/>
  <c r="G729" i="1"/>
  <c r="K729" i="1" s="1"/>
  <c r="G730" i="1"/>
  <c r="K730" i="1" s="1"/>
  <c r="G731" i="1"/>
  <c r="K731" i="1" s="1"/>
  <c r="G732" i="1"/>
  <c r="K732" i="1" s="1"/>
  <c r="G733" i="1"/>
  <c r="K733" i="1" s="1"/>
  <c r="G734" i="1"/>
  <c r="K734" i="1" s="1"/>
  <c r="G735" i="1"/>
  <c r="K735" i="1" s="1"/>
  <c r="G736" i="1"/>
  <c r="K736" i="1" s="1"/>
  <c r="G737" i="1"/>
  <c r="K737" i="1" s="1"/>
  <c r="G738" i="1"/>
  <c r="K738" i="1" s="1"/>
  <c r="G739" i="1"/>
  <c r="K739" i="1" s="1"/>
  <c r="G740" i="1"/>
  <c r="K740" i="1" s="1"/>
  <c r="G741" i="1"/>
  <c r="K741" i="1" s="1"/>
  <c r="G742" i="1"/>
  <c r="K742" i="1" s="1"/>
  <c r="G743" i="1"/>
  <c r="K743" i="1" s="1"/>
  <c r="G744" i="1"/>
  <c r="K744" i="1" s="1"/>
  <c r="G745" i="1"/>
  <c r="K745" i="1" s="1"/>
  <c r="G746" i="1"/>
  <c r="K746" i="1" s="1"/>
  <c r="G747" i="1"/>
  <c r="K747" i="1" s="1"/>
  <c r="G748" i="1"/>
  <c r="K748" i="1" s="1"/>
  <c r="G749" i="1"/>
  <c r="K749" i="1" s="1"/>
  <c r="G750" i="1"/>
  <c r="K750" i="1" s="1"/>
  <c r="G751" i="1"/>
  <c r="K751" i="1" s="1"/>
  <c r="G752" i="1"/>
  <c r="K752" i="1" s="1"/>
  <c r="G753" i="1"/>
  <c r="K753" i="1" s="1"/>
  <c r="G754" i="1"/>
  <c r="K754" i="1" s="1"/>
  <c r="G755" i="1"/>
  <c r="K755" i="1" s="1"/>
  <c r="G756" i="1"/>
  <c r="K756" i="1" s="1"/>
  <c r="G757" i="1"/>
  <c r="K757" i="1" s="1"/>
  <c r="G758" i="1"/>
  <c r="K758" i="1" s="1"/>
  <c r="G759" i="1"/>
  <c r="K759" i="1" s="1"/>
  <c r="G760" i="1"/>
  <c r="K760" i="1" s="1"/>
  <c r="G761" i="1"/>
  <c r="K761" i="1" s="1"/>
  <c r="G762" i="1"/>
  <c r="K762" i="1" s="1"/>
  <c r="G763" i="1"/>
  <c r="K763" i="1" s="1"/>
  <c r="G764" i="1"/>
  <c r="K764" i="1" s="1"/>
  <c r="G765" i="1"/>
  <c r="K765" i="1" s="1"/>
  <c r="G766" i="1"/>
  <c r="K766" i="1" s="1"/>
  <c r="G767" i="1"/>
  <c r="K767" i="1" s="1"/>
  <c r="G768" i="1"/>
  <c r="K768" i="1" s="1"/>
  <c r="G769" i="1"/>
  <c r="K769" i="1" s="1"/>
  <c r="G770" i="1"/>
  <c r="K770" i="1" s="1"/>
  <c r="G771" i="1"/>
  <c r="K771" i="1" s="1"/>
  <c r="G772" i="1"/>
  <c r="K772" i="1" s="1"/>
  <c r="G773" i="1"/>
  <c r="K773" i="1" s="1"/>
  <c r="G774" i="1"/>
  <c r="K774" i="1" s="1"/>
  <c r="G775" i="1"/>
  <c r="K775" i="1" s="1"/>
  <c r="G776" i="1"/>
  <c r="K776" i="1" s="1"/>
  <c r="G777" i="1"/>
  <c r="K777" i="1" s="1"/>
  <c r="G778" i="1"/>
  <c r="K778" i="1" s="1"/>
  <c r="G779" i="1"/>
  <c r="K779" i="1" s="1"/>
  <c r="G780" i="1"/>
  <c r="K780" i="1" s="1"/>
  <c r="G781" i="1"/>
  <c r="K781" i="1" s="1"/>
  <c r="G782" i="1"/>
  <c r="K782" i="1" s="1"/>
  <c r="G783" i="1"/>
  <c r="K783" i="1" s="1"/>
  <c r="G784" i="1"/>
  <c r="K784" i="1" s="1"/>
  <c r="G785" i="1"/>
  <c r="K785" i="1" s="1"/>
  <c r="G786" i="1"/>
  <c r="K786" i="1" s="1"/>
  <c r="G787" i="1"/>
  <c r="K787" i="1" s="1"/>
  <c r="G788" i="1"/>
  <c r="K788" i="1" s="1"/>
  <c r="G789" i="1"/>
  <c r="K789" i="1" s="1"/>
  <c r="G790" i="1"/>
  <c r="K790" i="1" s="1"/>
  <c r="G791" i="1"/>
  <c r="K791" i="1" s="1"/>
  <c r="G792" i="1"/>
  <c r="K792" i="1" s="1"/>
  <c r="G793" i="1"/>
  <c r="K793" i="1" s="1"/>
  <c r="G794" i="1"/>
  <c r="K794" i="1" s="1"/>
  <c r="G795" i="1"/>
  <c r="K795" i="1" s="1"/>
  <c r="G796" i="1"/>
  <c r="K796" i="1" s="1"/>
  <c r="G797" i="1"/>
  <c r="K797" i="1" s="1"/>
  <c r="G798" i="1"/>
  <c r="K798" i="1" s="1"/>
  <c r="G799" i="1"/>
  <c r="K799" i="1" s="1"/>
  <c r="G800" i="1"/>
  <c r="K800" i="1" s="1"/>
  <c r="G801" i="1"/>
  <c r="K801" i="1" s="1"/>
  <c r="G802" i="1"/>
  <c r="K802" i="1" s="1"/>
  <c r="G803" i="1"/>
  <c r="K803" i="1" s="1"/>
  <c r="G804" i="1"/>
  <c r="K804" i="1" s="1"/>
  <c r="G805" i="1"/>
  <c r="K805" i="1" s="1"/>
  <c r="G806" i="1"/>
  <c r="K806" i="1" s="1"/>
  <c r="G807" i="1"/>
  <c r="K807" i="1" s="1"/>
  <c r="G808" i="1"/>
  <c r="K808" i="1" s="1"/>
  <c r="G809" i="1"/>
  <c r="K809" i="1" s="1"/>
  <c r="G810" i="1"/>
  <c r="K810" i="1" s="1"/>
  <c r="G811" i="1"/>
  <c r="K811" i="1" s="1"/>
  <c r="G812" i="1"/>
  <c r="K812" i="1" s="1"/>
  <c r="G813" i="1"/>
  <c r="K813" i="1" s="1"/>
  <c r="G814" i="1"/>
  <c r="K814" i="1" s="1"/>
  <c r="G815" i="1"/>
  <c r="K815" i="1" s="1"/>
  <c r="G816" i="1"/>
  <c r="K816" i="1" s="1"/>
  <c r="G817" i="1"/>
  <c r="K817" i="1" s="1"/>
  <c r="G818" i="1"/>
  <c r="K818" i="1" s="1"/>
  <c r="G819" i="1"/>
  <c r="K819" i="1" s="1"/>
  <c r="G820" i="1"/>
  <c r="K820" i="1" s="1"/>
  <c r="G821" i="1"/>
  <c r="K821" i="1" s="1"/>
  <c r="G822" i="1"/>
  <c r="K822" i="1" s="1"/>
  <c r="G823" i="1"/>
  <c r="K823" i="1" s="1"/>
  <c r="G824" i="1"/>
  <c r="K824" i="1" s="1"/>
  <c r="G825" i="1"/>
  <c r="K825" i="1" s="1"/>
  <c r="G826" i="1"/>
  <c r="K826" i="1" s="1"/>
  <c r="G827" i="1"/>
  <c r="K827" i="1" s="1"/>
  <c r="G828" i="1"/>
  <c r="K828" i="1" s="1"/>
  <c r="G829" i="1"/>
  <c r="K829" i="1" s="1"/>
  <c r="G830" i="1"/>
  <c r="K830" i="1" s="1"/>
  <c r="G831" i="1"/>
  <c r="K831" i="1" s="1"/>
  <c r="G832" i="1"/>
  <c r="K832" i="1" s="1"/>
  <c r="G833" i="1"/>
  <c r="K833" i="1" s="1"/>
  <c r="G834" i="1"/>
  <c r="K834" i="1" s="1"/>
  <c r="G835" i="1"/>
  <c r="K835" i="1" s="1"/>
  <c r="G836" i="1"/>
  <c r="K836" i="1" s="1"/>
  <c r="G837" i="1"/>
  <c r="K837" i="1" s="1"/>
  <c r="G838" i="1"/>
  <c r="K838" i="1" s="1"/>
  <c r="G839" i="1"/>
  <c r="K839" i="1" s="1"/>
  <c r="G840" i="1"/>
  <c r="K840" i="1" s="1"/>
  <c r="G841" i="1"/>
  <c r="K841" i="1" s="1"/>
  <c r="G842" i="1"/>
  <c r="K842" i="1" s="1"/>
  <c r="G843" i="1"/>
  <c r="K843" i="1" s="1"/>
  <c r="G844" i="1"/>
  <c r="K844" i="1" s="1"/>
  <c r="G845" i="1"/>
  <c r="K845" i="1" s="1"/>
  <c r="G846" i="1"/>
  <c r="K846" i="1" s="1"/>
  <c r="G847" i="1"/>
  <c r="K847" i="1" s="1"/>
  <c r="G848" i="1"/>
  <c r="K848" i="1" s="1"/>
  <c r="G849" i="1"/>
  <c r="K849" i="1" s="1"/>
  <c r="G850" i="1"/>
  <c r="K850" i="1" s="1"/>
  <c r="G851" i="1"/>
  <c r="K851" i="1" s="1"/>
  <c r="G852" i="1"/>
  <c r="K852" i="1" s="1"/>
  <c r="G853" i="1"/>
  <c r="K853" i="1" s="1"/>
  <c r="G854" i="1"/>
  <c r="K854" i="1" s="1"/>
  <c r="G855" i="1"/>
  <c r="K855" i="1" s="1"/>
  <c r="G856" i="1"/>
  <c r="K856" i="1" s="1"/>
  <c r="G857" i="1"/>
  <c r="K857" i="1" s="1"/>
  <c r="G858" i="1"/>
  <c r="K858" i="1" s="1"/>
  <c r="G859" i="1"/>
  <c r="K859" i="1" s="1"/>
  <c r="G860" i="1"/>
  <c r="K860" i="1" s="1"/>
  <c r="G861" i="1"/>
  <c r="K861" i="1" s="1"/>
  <c r="G862" i="1"/>
  <c r="K862" i="1" s="1"/>
  <c r="G863" i="1"/>
  <c r="K863" i="1" s="1"/>
  <c r="G864" i="1"/>
  <c r="K864" i="1" s="1"/>
  <c r="G865" i="1"/>
  <c r="K865" i="1" s="1"/>
  <c r="G866" i="1"/>
  <c r="K866" i="1" s="1"/>
  <c r="G867" i="1"/>
  <c r="K867" i="1" s="1"/>
  <c r="G868" i="1"/>
  <c r="K868" i="1" s="1"/>
  <c r="G869" i="1"/>
  <c r="K869" i="1" s="1"/>
  <c r="G870" i="1"/>
  <c r="K870" i="1" s="1"/>
  <c r="G871" i="1"/>
  <c r="K871" i="1" s="1"/>
  <c r="G872" i="1"/>
  <c r="K872" i="1" s="1"/>
  <c r="G873" i="1"/>
  <c r="K873" i="1" s="1"/>
  <c r="G874" i="1"/>
  <c r="K874" i="1" s="1"/>
  <c r="G875" i="1"/>
  <c r="K875" i="1" s="1"/>
  <c r="G876" i="1"/>
  <c r="K876" i="1" s="1"/>
  <c r="G877" i="1"/>
  <c r="K877" i="1" s="1"/>
  <c r="G878" i="1"/>
  <c r="K878" i="1" s="1"/>
  <c r="G879" i="1"/>
  <c r="K879" i="1" s="1"/>
  <c r="G880" i="1"/>
  <c r="K880" i="1" s="1"/>
  <c r="G881" i="1"/>
  <c r="K881" i="1" s="1"/>
  <c r="G882" i="1"/>
  <c r="K882" i="1" s="1"/>
  <c r="G883" i="1"/>
  <c r="K883" i="1" s="1"/>
  <c r="G884" i="1"/>
  <c r="K884" i="1" s="1"/>
  <c r="G885" i="1"/>
  <c r="K885" i="1" s="1"/>
  <c r="G886" i="1"/>
  <c r="K886" i="1" s="1"/>
  <c r="G887" i="1"/>
  <c r="K887" i="1" s="1"/>
  <c r="G888" i="1"/>
  <c r="K888" i="1" s="1"/>
  <c r="G889" i="1"/>
  <c r="K889" i="1" s="1"/>
  <c r="G890" i="1"/>
  <c r="K890" i="1" s="1"/>
  <c r="G891" i="1"/>
  <c r="K891" i="1" s="1"/>
  <c r="G892" i="1"/>
  <c r="K892" i="1" s="1"/>
  <c r="G893" i="1"/>
  <c r="K893" i="1" s="1"/>
  <c r="G894" i="1"/>
  <c r="K894" i="1" s="1"/>
  <c r="G895" i="1"/>
  <c r="K895" i="1" s="1"/>
  <c r="G896" i="1"/>
  <c r="K896" i="1" s="1"/>
  <c r="G897" i="1"/>
  <c r="K897" i="1" s="1"/>
  <c r="G898" i="1"/>
  <c r="K898" i="1" s="1"/>
  <c r="G899" i="1"/>
  <c r="K899" i="1" s="1"/>
  <c r="G900" i="1"/>
  <c r="K900" i="1" s="1"/>
  <c r="G901" i="1"/>
  <c r="K901" i="1" s="1"/>
  <c r="G902" i="1"/>
  <c r="K902" i="1" s="1"/>
  <c r="G903" i="1"/>
  <c r="K903" i="1" s="1"/>
  <c r="G904" i="1"/>
  <c r="K904" i="1" s="1"/>
  <c r="G905" i="1"/>
  <c r="K905" i="1" s="1"/>
  <c r="G906" i="1"/>
  <c r="K906" i="1" s="1"/>
  <c r="G907" i="1"/>
  <c r="K907" i="1" s="1"/>
  <c r="G908" i="1"/>
  <c r="K908" i="1" s="1"/>
  <c r="G909" i="1"/>
  <c r="K909" i="1" s="1"/>
  <c r="G910" i="1"/>
  <c r="K910" i="1" s="1"/>
  <c r="G911" i="1"/>
  <c r="K911" i="1" s="1"/>
  <c r="G912" i="1"/>
  <c r="K912" i="1" s="1"/>
  <c r="G913" i="1"/>
  <c r="K913" i="1" s="1"/>
  <c r="G914" i="1"/>
  <c r="K914" i="1" s="1"/>
  <c r="G915" i="1"/>
  <c r="K915" i="1" s="1"/>
  <c r="G916" i="1"/>
  <c r="K916" i="1" s="1"/>
  <c r="G917" i="1"/>
  <c r="K917" i="1" s="1"/>
  <c r="G918" i="1"/>
  <c r="K918" i="1" s="1"/>
  <c r="G919" i="1"/>
  <c r="K919" i="1" s="1"/>
  <c r="G920" i="1"/>
  <c r="K920" i="1" s="1"/>
  <c r="G921" i="1"/>
  <c r="K921" i="1" s="1"/>
  <c r="G922" i="1"/>
  <c r="K922" i="1" s="1"/>
  <c r="G923" i="1"/>
  <c r="K923" i="1" s="1"/>
  <c r="G924" i="1"/>
  <c r="K924" i="1" s="1"/>
  <c r="G925" i="1"/>
  <c r="K925" i="1" s="1"/>
  <c r="G926" i="1"/>
  <c r="K926" i="1" s="1"/>
  <c r="G927" i="1"/>
  <c r="K927" i="1" s="1"/>
  <c r="G928" i="1"/>
  <c r="K928" i="1" s="1"/>
  <c r="G929" i="1"/>
  <c r="K929" i="1" s="1"/>
  <c r="G930" i="1"/>
  <c r="K930" i="1" s="1"/>
  <c r="G931" i="1"/>
  <c r="K931" i="1" s="1"/>
  <c r="G932" i="1"/>
  <c r="K932" i="1" s="1"/>
  <c r="G933" i="1"/>
  <c r="K933" i="1" s="1"/>
  <c r="G934" i="1"/>
  <c r="K934" i="1" s="1"/>
  <c r="G935" i="1"/>
  <c r="K935" i="1" s="1"/>
  <c r="G936" i="1"/>
  <c r="K936" i="1" s="1"/>
  <c r="G937" i="1"/>
  <c r="K937" i="1" s="1"/>
  <c r="G938" i="1"/>
  <c r="K938" i="1" s="1"/>
  <c r="G939" i="1"/>
  <c r="K939" i="1" s="1"/>
  <c r="G940" i="1"/>
  <c r="K940" i="1" s="1"/>
  <c r="G941" i="1"/>
  <c r="K941" i="1" s="1"/>
  <c r="G942" i="1"/>
  <c r="K942" i="1" s="1"/>
  <c r="G943" i="1"/>
  <c r="K943" i="1" s="1"/>
  <c r="G944" i="1"/>
  <c r="K944" i="1" s="1"/>
  <c r="G945" i="1"/>
  <c r="K945" i="1" s="1"/>
  <c r="G946" i="1"/>
  <c r="K946" i="1" s="1"/>
  <c r="G947" i="1"/>
  <c r="K947" i="1" s="1"/>
  <c r="G948" i="1"/>
  <c r="K948" i="1" s="1"/>
  <c r="G949" i="1"/>
  <c r="K949" i="1" s="1"/>
  <c r="G950" i="1"/>
  <c r="K950" i="1" s="1"/>
  <c r="G951" i="1"/>
  <c r="K951" i="1" s="1"/>
  <c r="G952" i="1"/>
  <c r="K952" i="1" s="1"/>
  <c r="G953" i="1"/>
  <c r="K953" i="1" s="1"/>
  <c r="G954" i="1"/>
  <c r="K954" i="1" s="1"/>
  <c r="G955" i="1"/>
  <c r="K955" i="1" s="1"/>
  <c r="G956" i="1"/>
  <c r="K956" i="1" s="1"/>
  <c r="G957" i="1"/>
  <c r="K957" i="1" s="1"/>
  <c r="G958" i="1"/>
  <c r="K958" i="1" s="1"/>
  <c r="G959" i="1"/>
  <c r="K959" i="1" s="1"/>
  <c r="G960" i="1"/>
  <c r="K960" i="1" s="1"/>
  <c r="G961" i="1"/>
  <c r="K961" i="1" s="1"/>
  <c r="G962" i="1"/>
  <c r="K962" i="1" s="1"/>
  <c r="G963" i="1"/>
  <c r="K963" i="1" s="1"/>
  <c r="G964" i="1"/>
  <c r="K964" i="1" s="1"/>
  <c r="G965" i="1"/>
  <c r="K965" i="1" s="1"/>
  <c r="G966" i="1"/>
  <c r="K966" i="1" s="1"/>
  <c r="G967" i="1"/>
  <c r="K967" i="1" s="1"/>
  <c r="G968" i="1"/>
  <c r="K968" i="1" s="1"/>
  <c r="G969" i="1"/>
  <c r="K969" i="1" s="1"/>
  <c r="G970" i="1"/>
  <c r="K970" i="1" s="1"/>
  <c r="G971" i="1"/>
  <c r="K971" i="1" s="1"/>
  <c r="G972" i="1"/>
  <c r="K972" i="1" s="1"/>
  <c r="G973" i="1"/>
  <c r="K973" i="1" s="1"/>
  <c r="G974" i="1"/>
  <c r="K974" i="1" s="1"/>
  <c r="G975" i="1"/>
  <c r="K975" i="1" s="1"/>
  <c r="G976" i="1"/>
  <c r="K976" i="1" s="1"/>
  <c r="G977" i="1"/>
  <c r="K977" i="1" s="1"/>
  <c r="G978" i="1"/>
  <c r="K978" i="1" s="1"/>
  <c r="G979" i="1"/>
  <c r="K979" i="1" s="1"/>
  <c r="G980" i="1"/>
  <c r="K980" i="1" s="1"/>
  <c r="G981" i="1"/>
  <c r="K981" i="1" s="1"/>
  <c r="G982" i="1"/>
  <c r="K982" i="1" s="1"/>
  <c r="G983" i="1"/>
  <c r="K983" i="1" s="1"/>
  <c r="G984" i="1"/>
  <c r="K984" i="1" s="1"/>
  <c r="G985" i="1"/>
  <c r="K985" i="1" s="1"/>
  <c r="G986" i="1"/>
  <c r="K986" i="1" s="1"/>
  <c r="G987" i="1"/>
  <c r="K987" i="1" s="1"/>
  <c r="G988" i="1"/>
  <c r="K988" i="1" s="1"/>
  <c r="G989" i="1"/>
  <c r="K989" i="1" s="1"/>
  <c r="G990" i="1"/>
  <c r="K990" i="1" s="1"/>
  <c r="G991" i="1"/>
  <c r="K991" i="1" s="1"/>
  <c r="G992" i="1"/>
  <c r="K992" i="1" s="1"/>
  <c r="G993" i="1"/>
  <c r="K993" i="1" s="1"/>
  <c r="G994" i="1"/>
  <c r="K994" i="1" s="1"/>
  <c r="G995" i="1"/>
  <c r="K995" i="1" s="1"/>
  <c r="G996" i="1"/>
  <c r="K996" i="1" s="1"/>
  <c r="G997" i="1"/>
  <c r="K997" i="1" s="1"/>
  <c r="G998" i="1"/>
  <c r="K998" i="1" s="1"/>
  <c r="G999" i="1"/>
  <c r="K999" i="1" s="1"/>
  <c r="G1000" i="1"/>
  <c r="K1000" i="1" s="1"/>
  <c r="G1001" i="1"/>
  <c r="K1001" i="1" s="1"/>
  <c r="G1002" i="1"/>
  <c r="K1002" i="1" s="1"/>
  <c r="G1003" i="1"/>
  <c r="K1003" i="1" s="1"/>
  <c r="G1004" i="1"/>
  <c r="K1004" i="1" s="1"/>
  <c r="G1005" i="1"/>
  <c r="K1005" i="1" s="1"/>
  <c r="G1006" i="1"/>
  <c r="K1006" i="1" s="1"/>
  <c r="G1007" i="1"/>
  <c r="K1007" i="1" s="1"/>
  <c r="G1008" i="1"/>
  <c r="K1008" i="1" s="1"/>
  <c r="G1009" i="1"/>
  <c r="K1009" i="1" s="1"/>
  <c r="G1010" i="1"/>
  <c r="K1010" i="1" s="1"/>
  <c r="G1011" i="1"/>
  <c r="K1011" i="1" s="1"/>
  <c r="G1012" i="1"/>
  <c r="K1012" i="1" s="1"/>
  <c r="G1013" i="1"/>
  <c r="K1013" i="1" s="1"/>
  <c r="G1014" i="1"/>
  <c r="K1014" i="1" s="1"/>
  <c r="G1015" i="1"/>
  <c r="K1015" i="1" s="1"/>
  <c r="G1016" i="1"/>
  <c r="K1016" i="1" s="1"/>
  <c r="G1017" i="1"/>
  <c r="K1017" i="1" s="1"/>
  <c r="G1018" i="1"/>
  <c r="K1018" i="1" s="1"/>
  <c r="G1019" i="1"/>
  <c r="K1019" i="1" s="1"/>
  <c r="G1020" i="1"/>
  <c r="K1020" i="1" s="1"/>
  <c r="G1021" i="1"/>
  <c r="K1021" i="1" s="1"/>
  <c r="G1022" i="1"/>
  <c r="K1022" i="1" s="1"/>
  <c r="G1023" i="1"/>
  <c r="K1023" i="1" s="1"/>
  <c r="G1024" i="1"/>
  <c r="K1024" i="1" s="1"/>
  <c r="G1025" i="1"/>
  <c r="K1025" i="1" s="1"/>
  <c r="G1026" i="1"/>
  <c r="K1026" i="1" s="1"/>
  <c r="G1027" i="1"/>
  <c r="K1027" i="1" s="1"/>
  <c r="G1028" i="1"/>
  <c r="K1028" i="1" s="1"/>
  <c r="G1029" i="1"/>
  <c r="K1029" i="1" s="1"/>
  <c r="G1030" i="1"/>
  <c r="K1030" i="1" s="1"/>
  <c r="G1031" i="1"/>
  <c r="K1031" i="1" s="1"/>
  <c r="G1032" i="1"/>
  <c r="K1032" i="1" s="1"/>
  <c r="G1033" i="1"/>
  <c r="K1033" i="1" s="1"/>
  <c r="G1034" i="1"/>
  <c r="K1034" i="1" s="1"/>
  <c r="G1035" i="1"/>
  <c r="K1035" i="1" s="1"/>
  <c r="G1036" i="1"/>
  <c r="K1036" i="1" s="1"/>
  <c r="G1037" i="1"/>
  <c r="K1037" i="1" s="1"/>
  <c r="G1038" i="1"/>
  <c r="K1038" i="1" s="1"/>
  <c r="G1039" i="1"/>
  <c r="K1039" i="1" s="1"/>
  <c r="G1040" i="1"/>
  <c r="K1040" i="1" s="1"/>
  <c r="G1041" i="1"/>
  <c r="K1041" i="1" s="1"/>
  <c r="G1042" i="1"/>
  <c r="K1042" i="1" s="1"/>
  <c r="G1043" i="1"/>
  <c r="K1043" i="1" s="1"/>
  <c r="G1044" i="1"/>
  <c r="K1044" i="1" s="1"/>
  <c r="G1045" i="1"/>
  <c r="K1045" i="1" s="1"/>
  <c r="G1046" i="1"/>
  <c r="K1046" i="1" s="1"/>
  <c r="G1047" i="1"/>
  <c r="K1047" i="1" s="1"/>
  <c r="G1048" i="1"/>
  <c r="K1048" i="1" s="1"/>
  <c r="G1049" i="1"/>
  <c r="K1049" i="1" s="1"/>
  <c r="G1050" i="1"/>
  <c r="K1050" i="1" s="1"/>
  <c r="G1051" i="1"/>
  <c r="K1051" i="1" s="1"/>
  <c r="G1052" i="1"/>
  <c r="K1052" i="1" s="1"/>
  <c r="G1053" i="1"/>
  <c r="K1053" i="1" s="1"/>
  <c r="G1054" i="1"/>
  <c r="K1054" i="1" s="1"/>
  <c r="G1055" i="1"/>
  <c r="K1055" i="1" s="1"/>
  <c r="G1056" i="1"/>
  <c r="K1056" i="1" s="1"/>
  <c r="G1057" i="1"/>
  <c r="K1057" i="1" s="1"/>
  <c r="G1058" i="1"/>
  <c r="K1058" i="1" s="1"/>
  <c r="G1059" i="1"/>
  <c r="K1059" i="1" s="1"/>
  <c r="G1060" i="1"/>
  <c r="K1060" i="1" s="1"/>
  <c r="G1061" i="1"/>
  <c r="K1061" i="1" s="1"/>
  <c r="G1062" i="1"/>
  <c r="K1062" i="1" s="1"/>
  <c r="G1063" i="1"/>
  <c r="K1063" i="1" s="1"/>
  <c r="G1064" i="1"/>
  <c r="K1064" i="1" s="1"/>
  <c r="G1065" i="1"/>
  <c r="K1065" i="1" s="1"/>
  <c r="G1066" i="1"/>
  <c r="K1066" i="1" s="1"/>
  <c r="G1067" i="1"/>
  <c r="K1067" i="1" s="1"/>
  <c r="G1068" i="1"/>
  <c r="K1068" i="1" s="1"/>
  <c r="G1069" i="1"/>
  <c r="K1069" i="1" s="1"/>
  <c r="G1070" i="1"/>
  <c r="K1070" i="1" s="1"/>
  <c r="G1071" i="1"/>
  <c r="K1071" i="1" s="1"/>
  <c r="G1072" i="1"/>
  <c r="K1072" i="1" s="1"/>
  <c r="G1073" i="1"/>
  <c r="K1073" i="1" s="1"/>
  <c r="G1074" i="1"/>
  <c r="K1074" i="1" s="1"/>
  <c r="G1075" i="1"/>
  <c r="K1075" i="1" s="1"/>
  <c r="G1076" i="1"/>
  <c r="K1076" i="1" s="1"/>
  <c r="G1077" i="1"/>
  <c r="K1077" i="1" s="1"/>
  <c r="G1078" i="1"/>
  <c r="K1078" i="1" s="1"/>
  <c r="G1079" i="1"/>
  <c r="K1079" i="1" s="1"/>
  <c r="G1080" i="1"/>
  <c r="K1080" i="1" s="1"/>
  <c r="G1081" i="1"/>
  <c r="K1081" i="1" s="1"/>
  <c r="G1082" i="1"/>
  <c r="K1082" i="1" s="1"/>
  <c r="G1083" i="1"/>
  <c r="K1083" i="1" s="1"/>
  <c r="G1084" i="1"/>
  <c r="K1084" i="1" s="1"/>
  <c r="G1085" i="1"/>
  <c r="K1085" i="1" s="1"/>
  <c r="G1086" i="1"/>
  <c r="K1086" i="1" s="1"/>
  <c r="G1087" i="1"/>
  <c r="K1087" i="1" s="1"/>
  <c r="G1088" i="1"/>
  <c r="K1088" i="1" s="1"/>
  <c r="G1089" i="1"/>
  <c r="K1089" i="1" s="1"/>
  <c r="G1090" i="1"/>
  <c r="K1090" i="1" s="1"/>
  <c r="G1091" i="1"/>
  <c r="K1091" i="1" s="1"/>
  <c r="G1092" i="1"/>
  <c r="K1092" i="1" s="1"/>
  <c r="G1093" i="1"/>
  <c r="K1093" i="1" s="1"/>
  <c r="G1094" i="1"/>
  <c r="K1094" i="1" s="1"/>
  <c r="G1095" i="1"/>
  <c r="K1095" i="1" s="1"/>
  <c r="G1096" i="1"/>
  <c r="K1096" i="1" s="1"/>
  <c r="G1097" i="1"/>
  <c r="K1097" i="1" s="1"/>
  <c r="G1098" i="1"/>
  <c r="K1098" i="1" s="1"/>
  <c r="G1099" i="1"/>
  <c r="K1099" i="1" s="1"/>
  <c r="G1100" i="1"/>
  <c r="K1100" i="1" s="1"/>
  <c r="G1101" i="1"/>
  <c r="K1101" i="1" s="1"/>
  <c r="G1102" i="1"/>
  <c r="K1102" i="1" s="1"/>
  <c r="G1103" i="1"/>
  <c r="K1103" i="1" s="1"/>
  <c r="G1104" i="1"/>
  <c r="K1104" i="1" s="1"/>
  <c r="G1105" i="1"/>
  <c r="K1105" i="1" s="1"/>
  <c r="G1106" i="1"/>
  <c r="K1106" i="1" s="1"/>
  <c r="G1107" i="1"/>
  <c r="K1107" i="1" s="1"/>
  <c r="G1108" i="1"/>
  <c r="K1108" i="1" s="1"/>
  <c r="G1109" i="1"/>
  <c r="K1109" i="1" s="1"/>
  <c r="G1110" i="1"/>
  <c r="K1110" i="1" s="1"/>
  <c r="G1111" i="1"/>
  <c r="K1111" i="1" s="1"/>
  <c r="G1112" i="1"/>
  <c r="K1112" i="1" s="1"/>
  <c r="G1113" i="1"/>
  <c r="K1113" i="1" s="1"/>
  <c r="G1114" i="1"/>
  <c r="K1114" i="1" s="1"/>
  <c r="G1115" i="1"/>
  <c r="K1115" i="1" s="1"/>
  <c r="G1116" i="1"/>
  <c r="K1116" i="1" s="1"/>
  <c r="G1117" i="1"/>
  <c r="K1117" i="1" s="1"/>
  <c r="G1118" i="1"/>
  <c r="K1118" i="1" s="1"/>
  <c r="G1119" i="1"/>
  <c r="K1119" i="1" s="1"/>
  <c r="G1120" i="1"/>
  <c r="K1120" i="1" s="1"/>
  <c r="G1121" i="1"/>
  <c r="K1121" i="1" s="1"/>
  <c r="G1122" i="1"/>
  <c r="K1122" i="1" s="1"/>
  <c r="G1123" i="1"/>
  <c r="K1123" i="1" s="1"/>
  <c r="G1124" i="1"/>
  <c r="K1124" i="1" s="1"/>
  <c r="G1125" i="1"/>
  <c r="K1125" i="1" s="1"/>
  <c r="G1126" i="1"/>
  <c r="K1126" i="1" s="1"/>
  <c r="G1127" i="1"/>
  <c r="K1127" i="1" s="1"/>
  <c r="G1128" i="1"/>
  <c r="K1128" i="1" s="1"/>
  <c r="G1129" i="1"/>
  <c r="K1129" i="1" s="1"/>
  <c r="G1130" i="1"/>
  <c r="K1130" i="1" s="1"/>
  <c r="G1131" i="1"/>
  <c r="K1131" i="1" s="1"/>
  <c r="G1132" i="1"/>
  <c r="K1132" i="1" s="1"/>
  <c r="G1133" i="1"/>
  <c r="K1133" i="1" s="1"/>
  <c r="G1134" i="1"/>
  <c r="K1134" i="1" s="1"/>
  <c r="G1135" i="1"/>
  <c r="K1135" i="1" s="1"/>
  <c r="G1136" i="1"/>
  <c r="K1136" i="1" s="1"/>
  <c r="G1137" i="1"/>
  <c r="K1137" i="1" s="1"/>
  <c r="G1138" i="1"/>
  <c r="K1138" i="1" s="1"/>
  <c r="G1139" i="1"/>
  <c r="K1139" i="1" s="1"/>
  <c r="G1140" i="1"/>
  <c r="K1140" i="1" s="1"/>
  <c r="G1141" i="1"/>
  <c r="K1141" i="1" s="1"/>
  <c r="G1142" i="1"/>
  <c r="K1142" i="1" s="1"/>
  <c r="G1143" i="1"/>
  <c r="K1143" i="1" s="1"/>
  <c r="G1144" i="1"/>
  <c r="K1144" i="1" s="1"/>
  <c r="G1145" i="1"/>
  <c r="K1145" i="1" s="1"/>
  <c r="G1146" i="1"/>
  <c r="K1146" i="1" s="1"/>
  <c r="G1147" i="1"/>
  <c r="K1147" i="1" s="1"/>
  <c r="G1148" i="1"/>
  <c r="K1148" i="1" s="1"/>
  <c r="G1149" i="1"/>
  <c r="K1149" i="1" s="1"/>
  <c r="G1150" i="1"/>
  <c r="K1150" i="1" s="1"/>
  <c r="G1151" i="1"/>
  <c r="K1151" i="1" s="1"/>
  <c r="G1152" i="1"/>
  <c r="K1152" i="1" s="1"/>
  <c r="G1153" i="1"/>
  <c r="K1153" i="1" s="1"/>
  <c r="G1154" i="1"/>
  <c r="K1154" i="1" s="1"/>
  <c r="G1155" i="1"/>
  <c r="K1155" i="1" s="1"/>
  <c r="G1156" i="1"/>
  <c r="K1156" i="1" s="1"/>
  <c r="G1157" i="1"/>
  <c r="K1157" i="1" s="1"/>
  <c r="G1158" i="1"/>
  <c r="K1158" i="1" s="1"/>
  <c r="G1159" i="1"/>
  <c r="K1159" i="1" s="1"/>
  <c r="G1160" i="1"/>
  <c r="K1160" i="1" s="1"/>
  <c r="G1161" i="1"/>
  <c r="K1161" i="1" s="1"/>
  <c r="G1162" i="1"/>
  <c r="K1162" i="1" s="1"/>
  <c r="G1163" i="1"/>
  <c r="K1163" i="1" s="1"/>
  <c r="G1164" i="1"/>
  <c r="K1164" i="1" s="1"/>
  <c r="G1165" i="1"/>
  <c r="K1165" i="1" s="1"/>
  <c r="G1166" i="1"/>
  <c r="K1166" i="1" s="1"/>
  <c r="G1167" i="1"/>
  <c r="K1167" i="1" s="1"/>
  <c r="G1168" i="1"/>
  <c r="K1168" i="1" s="1"/>
  <c r="G1169" i="1"/>
  <c r="K1169" i="1" s="1"/>
  <c r="G1170" i="1"/>
  <c r="K1170" i="1" s="1"/>
  <c r="G1171" i="1"/>
  <c r="K1171" i="1" s="1"/>
  <c r="G1172" i="1"/>
  <c r="K1172" i="1" s="1"/>
  <c r="G1173" i="1"/>
  <c r="K1173" i="1" s="1"/>
  <c r="G1174" i="1"/>
  <c r="K1174" i="1" s="1"/>
  <c r="G1175" i="1"/>
  <c r="K1175" i="1" s="1"/>
  <c r="G1176" i="1"/>
  <c r="K1176" i="1" s="1"/>
  <c r="G1177" i="1"/>
  <c r="K1177" i="1" s="1"/>
  <c r="G1178" i="1"/>
  <c r="K1178" i="1" s="1"/>
  <c r="G1179" i="1"/>
  <c r="K1179" i="1" s="1"/>
  <c r="G1180" i="1"/>
  <c r="K1180" i="1" s="1"/>
  <c r="G1181" i="1"/>
  <c r="K1181" i="1" s="1"/>
  <c r="G1182" i="1"/>
  <c r="K1182" i="1" s="1"/>
  <c r="G1183" i="1"/>
  <c r="K1183" i="1" s="1"/>
  <c r="G1184" i="1"/>
  <c r="K1184" i="1" s="1"/>
  <c r="G1185" i="1"/>
  <c r="K1185" i="1" s="1"/>
  <c r="G1186" i="1"/>
  <c r="K1186" i="1" s="1"/>
  <c r="G1187" i="1"/>
  <c r="K1187" i="1" s="1"/>
  <c r="G1188" i="1"/>
  <c r="K1188" i="1" s="1"/>
  <c r="G1189" i="1"/>
  <c r="K1189" i="1" s="1"/>
  <c r="G1190" i="1"/>
  <c r="K1190" i="1" s="1"/>
  <c r="G1191" i="1"/>
  <c r="K1191" i="1" s="1"/>
  <c r="G1192" i="1"/>
  <c r="K1192" i="1" s="1"/>
  <c r="G1193" i="1"/>
  <c r="K1193" i="1" s="1"/>
  <c r="G1194" i="1"/>
  <c r="K1194" i="1" s="1"/>
  <c r="G1195" i="1"/>
  <c r="K1195" i="1" s="1"/>
  <c r="G1196" i="1"/>
  <c r="K1196" i="1" s="1"/>
  <c r="G1197" i="1"/>
  <c r="K1197" i="1" s="1"/>
  <c r="G1198" i="1"/>
  <c r="K1198" i="1" s="1"/>
  <c r="G1199" i="1"/>
  <c r="K1199" i="1" s="1"/>
  <c r="G1200" i="1"/>
  <c r="K1200" i="1" s="1"/>
  <c r="G1201" i="1"/>
  <c r="K1201" i="1" s="1"/>
  <c r="G1202" i="1"/>
  <c r="K1202" i="1" s="1"/>
  <c r="G1203" i="1"/>
  <c r="K1203" i="1" s="1"/>
  <c r="G1204" i="1"/>
  <c r="K1204" i="1" s="1"/>
  <c r="G1205" i="1"/>
  <c r="K1205" i="1" s="1"/>
  <c r="G1206" i="1"/>
  <c r="K1206" i="1" s="1"/>
  <c r="G1207" i="1"/>
  <c r="K1207" i="1" s="1"/>
  <c r="G1208" i="1"/>
  <c r="K1208" i="1" s="1"/>
  <c r="G1209" i="1"/>
  <c r="K1209" i="1" s="1"/>
  <c r="G1210" i="1"/>
  <c r="K1210" i="1" s="1"/>
  <c r="G1211" i="1"/>
  <c r="K1211" i="1" s="1"/>
  <c r="G1212" i="1"/>
  <c r="K1212" i="1" s="1"/>
  <c r="G1213" i="1"/>
  <c r="K1213" i="1" s="1"/>
  <c r="G1214" i="1"/>
  <c r="K1214" i="1" s="1"/>
  <c r="G1215" i="1"/>
  <c r="K1215" i="1" s="1"/>
  <c r="G1216" i="1"/>
  <c r="K1216" i="1" s="1"/>
  <c r="G1217" i="1"/>
  <c r="K1217" i="1" s="1"/>
  <c r="G1218" i="1"/>
  <c r="K1218" i="1" s="1"/>
  <c r="G1219" i="1"/>
  <c r="K1219" i="1" s="1"/>
  <c r="G1220" i="1"/>
  <c r="K1220" i="1" s="1"/>
  <c r="G1221" i="1"/>
  <c r="K1221" i="1" s="1"/>
  <c r="G1222" i="1"/>
  <c r="K1222" i="1" s="1"/>
  <c r="G1223" i="1"/>
  <c r="K1223" i="1" s="1"/>
  <c r="G1224" i="1"/>
  <c r="K1224" i="1" s="1"/>
  <c r="G1225" i="1"/>
  <c r="K1225" i="1" s="1"/>
  <c r="G1226" i="1"/>
  <c r="K1226" i="1" s="1"/>
  <c r="G1227" i="1"/>
  <c r="K1227" i="1" s="1"/>
  <c r="G1228" i="1"/>
  <c r="K1228" i="1" s="1"/>
  <c r="G1229" i="1"/>
  <c r="K1229" i="1" s="1"/>
  <c r="G1230" i="1"/>
  <c r="K1230" i="1" s="1"/>
  <c r="G1231" i="1"/>
  <c r="K1231" i="1" s="1"/>
  <c r="G1232" i="1"/>
  <c r="K1232" i="1" s="1"/>
  <c r="G1233" i="1"/>
  <c r="K1233" i="1" s="1"/>
  <c r="G1234" i="1"/>
  <c r="K1234" i="1" s="1"/>
  <c r="G1235" i="1"/>
  <c r="K1235" i="1" s="1"/>
  <c r="G1236" i="1"/>
  <c r="K1236" i="1" s="1"/>
  <c r="G1237" i="1"/>
  <c r="K1237" i="1" s="1"/>
  <c r="G1238" i="1"/>
  <c r="K1238" i="1" s="1"/>
  <c r="G1239" i="1"/>
  <c r="K1239" i="1" s="1"/>
  <c r="G1240" i="1"/>
  <c r="K1240" i="1" s="1"/>
  <c r="G1241" i="1"/>
  <c r="K1241" i="1" s="1"/>
  <c r="G1242" i="1"/>
  <c r="K1242" i="1" s="1"/>
  <c r="G1243" i="1"/>
  <c r="K1243" i="1" s="1"/>
  <c r="G1244" i="1"/>
  <c r="K1244" i="1" s="1"/>
  <c r="G1245" i="1"/>
  <c r="K1245" i="1" s="1"/>
  <c r="G1246" i="1"/>
  <c r="K1246" i="1" s="1"/>
  <c r="G1247" i="1"/>
  <c r="K1247" i="1" s="1"/>
  <c r="G1248" i="1"/>
  <c r="K1248" i="1" s="1"/>
  <c r="G1249" i="1"/>
  <c r="K1249" i="1" s="1"/>
  <c r="G1250" i="1"/>
  <c r="K1250" i="1" s="1"/>
  <c r="G1251" i="1"/>
  <c r="K1251" i="1" s="1"/>
  <c r="G1252" i="1"/>
  <c r="K1252" i="1" s="1"/>
  <c r="G1253" i="1"/>
  <c r="K1253" i="1" s="1"/>
  <c r="G1254" i="1"/>
  <c r="K1254" i="1" s="1"/>
  <c r="G1255" i="1"/>
  <c r="K1255" i="1" s="1"/>
  <c r="G1256" i="1"/>
  <c r="K1256" i="1" s="1"/>
  <c r="G1257" i="1"/>
  <c r="K1257" i="1" s="1"/>
  <c r="G1258" i="1"/>
  <c r="K1258" i="1" s="1"/>
  <c r="G1259" i="1"/>
  <c r="K1259" i="1" s="1"/>
  <c r="G1260" i="1"/>
  <c r="K1260" i="1" s="1"/>
  <c r="G1261" i="1"/>
  <c r="K1261" i="1" s="1"/>
  <c r="G1262" i="1"/>
  <c r="K1262" i="1" s="1"/>
  <c r="G1263" i="1"/>
  <c r="K1263" i="1" s="1"/>
  <c r="G1264" i="1"/>
  <c r="K1264" i="1" s="1"/>
  <c r="G1265" i="1"/>
  <c r="K1265" i="1" s="1"/>
  <c r="G1266" i="1"/>
  <c r="K1266" i="1" s="1"/>
  <c r="G1267" i="1"/>
  <c r="K1267" i="1" s="1"/>
  <c r="G1268" i="1"/>
  <c r="K1268" i="1" s="1"/>
  <c r="G1269" i="1"/>
  <c r="K1269" i="1" s="1"/>
  <c r="G1270" i="1"/>
  <c r="K1270" i="1" s="1"/>
  <c r="G1271" i="1"/>
  <c r="K1271" i="1" s="1"/>
  <c r="G1272" i="1"/>
  <c r="K1272" i="1" s="1"/>
  <c r="G1273" i="1"/>
  <c r="K1273" i="1" s="1"/>
  <c r="G1274" i="1"/>
  <c r="K1274" i="1" s="1"/>
  <c r="G1275" i="1"/>
  <c r="K1275" i="1" s="1"/>
  <c r="G1276" i="1"/>
  <c r="K1276" i="1" s="1"/>
  <c r="G1277" i="1"/>
  <c r="K1277" i="1" s="1"/>
  <c r="G1278" i="1"/>
  <c r="K1278" i="1" s="1"/>
  <c r="G1279" i="1"/>
  <c r="K1279" i="1" s="1"/>
  <c r="G1280" i="1"/>
  <c r="K1280" i="1" s="1"/>
  <c r="G1281" i="1"/>
  <c r="K1281" i="1" s="1"/>
  <c r="G1282" i="1"/>
  <c r="K1282" i="1" s="1"/>
  <c r="G1283" i="1"/>
  <c r="K1283" i="1" s="1"/>
  <c r="G1284" i="1"/>
  <c r="K1284" i="1" s="1"/>
  <c r="G1285" i="1"/>
  <c r="K1285" i="1" s="1"/>
  <c r="G1286" i="1"/>
  <c r="K1286" i="1" s="1"/>
  <c r="G1287" i="1"/>
  <c r="K1287" i="1" s="1"/>
  <c r="G1288" i="1"/>
  <c r="K1288" i="1" s="1"/>
  <c r="G1289" i="1"/>
  <c r="K1289" i="1" s="1"/>
  <c r="G1290" i="1"/>
  <c r="K1290" i="1" s="1"/>
  <c r="G1291" i="1"/>
  <c r="K1291" i="1" s="1"/>
  <c r="G1292" i="1"/>
  <c r="K1292" i="1" s="1"/>
  <c r="G1293" i="1"/>
  <c r="K1293" i="1" s="1"/>
  <c r="G1294" i="1"/>
  <c r="K1294" i="1" s="1"/>
  <c r="G1295" i="1"/>
  <c r="K1295" i="1" s="1"/>
  <c r="G1296" i="1"/>
  <c r="K1296" i="1" s="1"/>
  <c r="G1297" i="1"/>
  <c r="K1297" i="1" s="1"/>
  <c r="G1298" i="1"/>
  <c r="K1298" i="1" s="1"/>
  <c r="G1299" i="1"/>
  <c r="K1299" i="1" s="1"/>
  <c r="G1300" i="1"/>
  <c r="K1300" i="1" s="1"/>
  <c r="G1301" i="1"/>
  <c r="K1301" i="1" s="1"/>
  <c r="G1302" i="1"/>
  <c r="K1302" i="1" s="1"/>
  <c r="G1303" i="1"/>
  <c r="K1303" i="1" s="1"/>
  <c r="G1304" i="1"/>
  <c r="K1304" i="1" s="1"/>
  <c r="G1305" i="1"/>
  <c r="K1305" i="1" s="1"/>
  <c r="G1306" i="1"/>
  <c r="K1306" i="1" s="1"/>
  <c r="G1307" i="1"/>
  <c r="K1307" i="1" s="1"/>
  <c r="G1308" i="1"/>
  <c r="K1308" i="1" s="1"/>
  <c r="G1309" i="1"/>
  <c r="K1309" i="1" s="1"/>
  <c r="G1310" i="1"/>
  <c r="K1310" i="1" s="1"/>
  <c r="G1311" i="1"/>
  <c r="K1311" i="1" s="1"/>
  <c r="G1312" i="1"/>
  <c r="K1312" i="1" s="1"/>
  <c r="G1313" i="1"/>
  <c r="K1313" i="1" s="1"/>
  <c r="G1314" i="1"/>
  <c r="K1314" i="1" s="1"/>
  <c r="G1315" i="1"/>
  <c r="K1315" i="1" s="1"/>
  <c r="G1316" i="1"/>
  <c r="K1316" i="1" s="1"/>
  <c r="G1317" i="1"/>
  <c r="K1317" i="1" s="1"/>
  <c r="G1318" i="1"/>
  <c r="K1318" i="1" s="1"/>
  <c r="G1319" i="1"/>
  <c r="K1319" i="1" s="1"/>
  <c r="G1320" i="1"/>
  <c r="K1320" i="1" s="1"/>
  <c r="G1321" i="1"/>
  <c r="K1321" i="1" s="1"/>
  <c r="G1322" i="1"/>
  <c r="K1322" i="1" s="1"/>
  <c r="G1323" i="1"/>
  <c r="K1323" i="1" s="1"/>
  <c r="G1324" i="1"/>
  <c r="K1324" i="1" s="1"/>
  <c r="G1325" i="1"/>
  <c r="K1325" i="1" s="1"/>
  <c r="G1326" i="1"/>
  <c r="K1326" i="1" s="1"/>
  <c r="G1327" i="1"/>
  <c r="K1327" i="1" s="1"/>
  <c r="G1328" i="1"/>
  <c r="K1328" i="1" s="1"/>
  <c r="G1329" i="1"/>
  <c r="K1329" i="1" s="1"/>
  <c r="G1330" i="1"/>
  <c r="K1330" i="1" s="1"/>
  <c r="G1331" i="1"/>
  <c r="K1331" i="1" s="1"/>
  <c r="G1332" i="1"/>
  <c r="K1332" i="1" s="1"/>
  <c r="G1333" i="1"/>
  <c r="K1333" i="1" s="1"/>
  <c r="G1334" i="1"/>
  <c r="K1334" i="1" s="1"/>
  <c r="G1335" i="1"/>
  <c r="K1335" i="1" s="1"/>
  <c r="G1336" i="1"/>
  <c r="K1336" i="1" s="1"/>
  <c r="G1337" i="1"/>
  <c r="K1337" i="1" s="1"/>
  <c r="G1338" i="1"/>
  <c r="K1338" i="1" s="1"/>
  <c r="G1339" i="1"/>
  <c r="K1339" i="1" s="1"/>
  <c r="G1340" i="1"/>
  <c r="K1340" i="1" s="1"/>
  <c r="G1341" i="1"/>
  <c r="K1341" i="1" s="1"/>
  <c r="G1342" i="1"/>
  <c r="K1342" i="1" s="1"/>
  <c r="G1343" i="1"/>
  <c r="K1343" i="1" s="1"/>
  <c r="G1344" i="1"/>
  <c r="K1344" i="1" s="1"/>
  <c r="G1345" i="1"/>
  <c r="K1345" i="1" s="1"/>
  <c r="G1346" i="1"/>
  <c r="K1346" i="1" s="1"/>
  <c r="G1347" i="1"/>
  <c r="K1347" i="1" s="1"/>
  <c r="G1348" i="1"/>
  <c r="K1348" i="1" s="1"/>
  <c r="G1349" i="1"/>
  <c r="K1349" i="1" s="1"/>
  <c r="G1350" i="1"/>
  <c r="K1350" i="1" s="1"/>
  <c r="G1351" i="1"/>
  <c r="K1351" i="1" s="1"/>
  <c r="G1352" i="1"/>
  <c r="K1352" i="1" s="1"/>
  <c r="G1353" i="1"/>
  <c r="K1353" i="1" s="1"/>
  <c r="G1354" i="1"/>
  <c r="K1354" i="1" s="1"/>
  <c r="G1355" i="1"/>
  <c r="K1355" i="1" s="1"/>
  <c r="G1356" i="1"/>
  <c r="K1356" i="1" s="1"/>
  <c r="G1357" i="1"/>
  <c r="K1357" i="1" s="1"/>
  <c r="G1358" i="1"/>
  <c r="K1358" i="1" s="1"/>
  <c r="G1359" i="1"/>
  <c r="K1359" i="1" s="1"/>
  <c r="G1360" i="1"/>
  <c r="K1360" i="1" s="1"/>
  <c r="G1361" i="1"/>
  <c r="K1361" i="1" s="1"/>
  <c r="G1362" i="1"/>
  <c r="K1362" i="1" s="1"/>
  <c r="G1363" i="1"/>
  <c r="K1363" i="1" s="1"/>
  <c r="G1364" i="1"/>
  <c r="K1364" i="1" s="1"/>
  <c r="G1365" i="1"/>
  <c r="K1365" i="1" s="1"/>
  <c r="G1366" i="1"/>
  <c r="K1366" i="1" s="1"/>
  <c r="G1367" i="1"/>
  <c r="K1367" i="1" s="1"/>
  <c r="G1368" i="1"/>
  <c r="K1368" i="1" s="1"/>
  <c r="G1369" i="1"/>
  <c r="K1369" i="1" s="1"/>
  <c r="G1370" i="1"/>
  <c r="K1370" i="1" s="1"/>
  <c r="G1371" i="1"/>
  <c r="K1371" i="1" s="1"/>
  <c r="G1372" i="1"/>
  <c r="K1372" i="1" s="1"/>
  <c r="G1373" i="1"/>
  <c r="K1373" i="1" s="1"/>
  <c r="G1374" i="1"/>
  <c r="K1374" i="1" s="1"/>
  <c r="G1375" i="1"/>
  <c r="K1375" i="1" s="1"/>
  <c r="G1376" i="1"/>
  <c r="K1376" i="1" s="1"/>
  <c r="G1377" i="1"/>
  <c r="K1377" i="1" s="1"/>
  <c r="G1378" i="1"/>
  <c r="K1378" i="1" s="1"/>
  <c r="G1379" i="1"/>
  <c r="K1379" i="1" s="1"/>
  <c r="G1380" i="1"/>
  <c r="K1380" i="1" s="1"/>
  <c r="G1381" i="1"/>
  <c r="K1381" i="1" s="1"/>
  <c r="G1382" i="1"/>
  <c r="K1382" i="1" s="1"/>
  <c r="G1383" i="1"/>
  <c r="K1383" i="1" s="1"/>
  <c r="G1384" i="1"/>
  <c r="K1384" i="1" s="1"/>
  <c r="G1385" i="1"/>
  <c r="K1385" i="1" s="1"/>
  <c r="G1386" i="1"/>
  <c r="K1386" i="1" s="1"/>
  <c r="G1387" i="1"/>
  <c r="K1387" i="1" s="1"/>
  <c r="G1388" i="1"/>
  <c r="K1388" i="1" s="1"/>
  <c r="G1389" i="1"/>
  <c r="K1389" i="1" s="1"/>
  <c r="G1390" i="1"/>
  <c r="K1390" i="1" s="1"/>
  <c r="G1391" i="1"/>
  <c r="K1391" i="1" s="1"/>
  <c r="G1392" i="1"/>
  <c r="K1392" i="1" s="1"/>
  <c r="G1393" i="1"/>
  <c r="K1393" i="1" s="1"/>
  <c r="G1394" i="1"/>
  <c r="K1394" i="1" s="1"/>
  <c r="G1395" i="1"/>
  <c r="K1395" i="1" s="1"/>
  <c r="G1396" i="1"/>
  <c r="K1396" i="1" s="1"/>
  <c r="G1397" i="1"/>
  <c r="K1397" i="1" s="1"/>
  <c r="G1398" i="1"/>
  <c r="K1398" i="1" s="1"/>
  <c r="G1399" i="1"/>
  <c r="K1399" i="1" s="1"/>
  <c r="G1400" i="1"/>
  <c r="K1400" i="1" s="1"/>
  <c r="G1401" i="1"/>
  <c r="K1401" i="1" s="1"/>
  <c r="G1402" i="1"/>
  <c r="K1402" i="1" s="1"/>
  <c r="G1403" i="1"/>
  <c r="K1403" i="1" s="1"/>
  <c r="G1404" i="1"/>
  <c r="K1404" i="1" s="1"/>
  <c r="G1405" i="1"/>
  <c r="K1405" i="1" s="1"/>
  <c r="G1406" i="1"/>
  <c r="K1406" i="1" s="1"/>
  <c r="G1407" i="1"/>
  <c r="K1407" i="1" s="1"/>
  <c r="G1408" i="1"/>
  <c r="K1408" i="1" s="1"/>
  <c r="G1409" i="1"/>
  <c r="K1409" i="1" s="1"/>
  <c r="G1410" i="1"/>
  <c r="K1410" i="1" s="1"/>
  <c r="G1411" i="1"/>
  <c r="K1411" i="1" s="1"/>
  <c r="G1412" i="1"/>
  <c r="K1412" i="1" s="1"/>
  <c r="G1413" i="1"/>
  <c r="K1413" i="1" s="1"/>
  <c r="G1414" i="1"/>
  <c r="K1414" i="1" s="1"/>
  <c r="G1415" i="1"/>
  <c r="K1415" i="1" s="1"/>
  <c r="G1416" i="1"/>
  <c r="K1416" i="1" s="1"/>
  <c r="G1417" i="1"/>
  <c r="K1417" i="1" s="1"/>
  <c r="G1418" i="1"/>
  <c r="K1418" i="1" s="1"/>
  <c r="G1419" i="1"/>
  <c r="K1419" i="1" s="1"/>
  <c r="G1420" i="1"/>
  <c r="K1420" i="1" s="1"/>
  <c r="G1421" i="1"/>
  <c r="K1421" i="1" s="1"/>
  <c r="G1422" i="1"/>
  <c r="K1422" i="1" s="1"/>
  <c r="G1423" i="1"/>
  <c r="K1423" i="1" s="1"/>
  <c r="G1424" i="1"/>
  <c r="K1424" i="1" s="1"/>
  <c r="G1425" i="1"/>
  <c r="K1425" i="1" s="1"/>
  <c r="G1426" i="1"/>
  <c r="K1426" i="1" s="1"/>
  <c r="G1427" i="1"/>
  <c r="K1427" i="1" s="1"/>
  <c r="G1428" i="1"/>
  <c r="K1428" i="1" s="1"/>
  <c r="G1429" i="1"/>
  <c r="K1429" i="1" s="1"/>
  <c r="G1430" i="1"/>
  <c r="K1430" i="1" s="1"/>
  <c r="G1431" i="1"/>
  <c r="K1431" i="1" s="1"/>
  <c r="G1432" i="1"/>
  <c r="K1432" i="1" s="1"/>
  <c r="G1433" i="1"/>
  <c r="K1433" i="1" s="1"/>
  <c r="G1434" i="1"/>
  <c r="K1434" i="1" s="1"/>
  <c r="G1435" i="1"/>
  <c r="K1435" i="1" s="1"/>
  <c r="G1436" i="1"/>
  <c r="K1436" i="1" s="1"/>
  <c r="G1437" i="1"/>
  <c r="K1437" i="1" s="1"/>
  <c r="G1438" i="1"/>
  <c r="K1438" i="1" s="1"/>
  <c r="G1439" i="1"/>
  <c r="K1439" i="1" s="1"/>
  <c r="G1440" i="1"/>
  <c r="K1440" i="1" s="1"/>
  <c r="G1441" i="1"/>
  <c r="K1441" i="1" s="1"/>
  <c r="G1442" i="1"/>
  <c r="K1442" i="1" s="1"/>
  <c r="G1443" i="1"/>
  <c r="K1443" i="1" s="1"/>
  <c r="G1444" i="1"/>
  <c r="K1444" i="1" s="1"/>
  <c r="G1445" i="1"/>
  <c r="K1445" i="1" s="1"/>
  <c r="G1446" i="1"/>
  <c r="K1446" i="1" s="1"/>
  <c r="G1447" i="1"/>
  <c r="K1447" i="1" s="1"/>
  <c r="G1448" i="1"/>
  <c r="K1448" i="1" s="1"/>
  <c r="G1449" i="1"/>
  <c r="K1449" i="1" s="1"/>
  <c r="G1450" i="1"/>
  <c r="K1450" i="1" s="1"/>
  <c r="G1451" i="1"/>
  <c r="K1451" i="1" s="1"/>
  <c r="G1452" i="1"/>
  <c r="K1452" i="1" s="1"/>
  <c r="G1453" i="1"/>
  <c r="K1453" i="1" s="1"/>
  <c r="G1454" i="1"/>
  <c r="K1454" i="1" s="1"/>
  <c r="G1455" i="1"/>
  <c r="K1455" i="1" s="1"/>
  <c r="G1456" i="1"/>
  <c r="K1456" i="1" s="1"/>
  <c r="G1457" i="1"/>
  <c r="K1457" i="1" s="1"/>
  <c r="G1458" i="1"/>
  <c r="K1458" i="1" s="1"/>
  <c r="G1459" i="1"/>
  <c r="K1459" i="1" s="1"/>
  <c r="G1460" i="1"/>
  <c r="K1460" i="1" s="1"/>
  <c r="G1461" i="1"/>
  <c r="K1461" i="1" s="1"/>
  <c r="G1462" i="1"/>
  <c r="K1462" i="1" s="1"/>
  <c r="G1463" i="1"/>
  <c r="K1463" i="1" s="1"/>
  <c r="G1464" i="1"/>
  <c r="K1464" i="1" s="1"/>
  <c r="G1465" i="1"/>
  <c r="K1465" i="1" s="1"/>
  <c r="G1466" i="1"/>
  <c r="K1466" i="1" s="1"/>
  <c r="G1467" i="1"/>
  <c r="K1467" i="1" s="1"/>
  <c r="G1468" i="1"/>
  <c r="K1468" i="1" s="1"/>
  <c r="G1469" i="1"/>
  <c r="K1469" i="1" s="1"/>
  <c r="G1470" i="1"/>
  <c r="K1470" i="1" s="1"/>
  <c r="G1471" i="1"/>
  <c r="K1471" i="1" s="1"/>
  <c r="G1472" i="1"/>
  <c r="K1472" i="1" s="1"/>
  <c r="G1473" i="1"/>
  <c r="K1473" i="1" s="1"/>
  <c r="G1474" i="1"/>
  <c r="K1474" i="1" s="1"/>
  <c r="G1475" i="1"/>
  <c r="K1475" i="1" s="1"/>
  <c r="G1476" i="1"/>
  <c r="K1476" i="1" s="1"/>
  <c r="G1477" i="1"/>
  <c r="K1477" i="1" s="1"/>
  <c r="G1478" i="1"/>
  <c r="K1478" i="1" s="1"/>
  <c r="G1479" i="1"/>
  <c r="K1479" i="1" s="1"/>
  <c r="G1480" i="1"/>
  <c r="K1480" i="1" s="1"/>
  <c r="G1481" i="1"/>
  <c r="K1481" i="1" s="1"/>
  <c r="G1482" i="1"/>
  <c r="K1482" i="1" s="1"/>
  <c r="G1483" i="1"/>
  <c r="K1483" i="1" s="1"/>
  <c r="G1484" i="1"/>
  <c r="K1484" i="1" s="1"/>
  <c r="G1485" i="1"/>
  <c r="K1485" i="1" s="1"/>
  <c r="G1486" i="1"/>
  <c r="K1486" i="1" s="1"/>
  <c r="G1487" i="1"/>
  <c r="K1487" i="1" s="1"/>
  <c r="G1488" i="1"/>
  <c r="K1488" i="1" s="1"/>
  <c r="G1489" i="1"/>
  <c r="K1489" i="1" s="1"/>
  <c r="G1490" i="1"/>
  <c r="K1490" i="1" s="1"/>
  <c r="G1491" i="1"/>
  <c r="K1491" i="1" s="1"/>
  <c r="G1492" i="1"/>
  <c r="K1492" i="1" s="1"/>
  <c r="G1493" i="1"/>
  <c r="K1493" i="1" s="1"/>
  <c r="G1494" i="1"/>
  <c r="K1494" i="1" s="1"/>
  <c r="G1495" i="1"/>
  <c r="K1495" i="1" s="1"/>
  <c r="G1496" i="1"/>
  <c r="K1496" i="1" s="1"/>
  <c r="G1497" i="1"/>
  <c r="K1497" i="1" s="1"/>
  <c r="G1498" i="1"/>
  <c r="K1498" i="1" s="1"/>
  <c r="G1499" i="1"/>
  <c r="K1499" i="1" s="1"/>
  <c r="G1500" i="1"/>
  <c r="K1500" i="1" s="1"/>
  <c r="G1501" i="1"/>
  <c r="K1501" i="1" s="1"/>
  <c r="G1502" i="1"/>
  <c r="K1502" i="1" s="1"/>
  <c r="G1503" i="1"/>
  <c r="K1503" i="1" s="1"/>
  <c r="G1504" i="1"/>
  <c r="K1504" i="1" s="1"/>
  <c r="G1505" i="1"/>
  <c r="K1505" i="1" s="1"/>
  <c r="G1506" i="1"/>
  <c r="K1506" i="1" s="1"/>
  <c r="G1507" i="1"/>
  <c r="K1507" i="1" s="1"/>
  <c r="G1508" i="1"/>
  <c r="K1508" i="1" s="1"/>
  <c r="G1509" i="1"/>
  <c r="K1509" i="1" s="1"/>
  <c r="G1510" i="1"/>
  <c r="K1510" i="1" s="1"/>
  <c r="G1511" i="1"/>
  <c r="K1511" i="1" s="1"/>
  <c r="G1512" i="1"/>
  <c r="K1512" i="1" s="1"/>
  <c r="G1513" i="1"/>
  <c r="K1513" i="1" s="1"/>
  <c r="G1514" i="1"/>
  <c r="K1514" i="1" s="1"/>
  <c r="G1515" i="1"/>
  <c r="K1515" i="1" s="1"/>
  <c r="G1516" i="1"/>
  <c r="K1516" i="1" s="1"/>
  <c r="G1517" i="1"/>
  <c r="K1517" i="1" s="1"/>
  <c r="G1518" i="1"/>
  <c r="K1518" i="1" s="1"/>
  <c r="G1519" i="1"/>
  <c r="K1519" i="1" s="1"/>
  <c r="G1520" i="1"/>
  <c r="K1520" i="1" s="1"/>
  <c r="G1521" i="1"/>
  <c r="K1521" i="1" s="1"/>
  <c r="G1522" i="1"/>
  <c r="K1522" i="1" s="1"/>
  <c r="G1523" i="1"/>
  <c r="K1523" i="1" s="1"/>
  <c r="G1524" i="1"/>
  <c r="K1524" i="1" s="1"/>
  <c r="G1525" i="1"/>
  <c r="K1525" i="1" s="1"/>
  <c r="G1526" i="1"/>
  <c r="K1526" i="1" s="1"/>
  <c r="G1527" i="1"/>
  <c r="K1527" i="1" s="1"/>
  <c r="G1528" i="1"/>
  <c r="K1528" i="1" s="1"/>
  <c r="G1529" i="1"/>
  <c r="K1529" i="1" s="1"/>
  <c r="G1530" i="1"/>
  <c r="K1530" i="1" s="1"/>
  <c r="G1531" i="1"/>
  <c r="K1531" i="1" s="1"/>
  <c r="G1532" i="1"/>
  <c r="K1532" i="1" s="1"/>
  <c r="G1533" i="1"/>
  <c r="K1533" i="1" s="1"/>
  <c r="G1534" i="1"/>
  <c r="K1534" i="1" s="1"/>
  <c r="G1535" i="1"/>
  <c r="K1535" i="1" s="1"/>
  <c r="G1536" i="1"/>
  <c r="K1536" i="1" s="1"/>
  <c r="G1537" i="1"/>
  <c r="K1537" i="1" s="1"/>
  <c r="G1538" i="1"/>
  <c r="K1538" i="1" s="1"/>
  <c r="G1539" i="1"/>
  <c r="K1539" i="1" s="1"/>
  <c r="G1540" i="1"/>
  <c r="K1540" i="1" s="1"/>
  <c r="G1541" i="1"/>
  <c r="K1541" i="1" s="1"/>
  <c r="G1542" i="1"/>
  <c r="K1542" i="1" s="1"/>
  <c r="G1543" i="1"/>
  <c r="K1543" i="1" s="1"/>
  <c r="G1544" i="1"/>
  <c r="K1544" i="1" s="1"/>
  <c r="G1545" i="1"/>
  <c r="K1545" i="1" s="1"/>
  <c r="G1546" i="1"/>
  <c r="K1546" i="1" s="1"/>
  <c r="G1547" i="1"/>
  <c r="K1547" i="1" s="1"/>
  <c r="G1548" i="1"/>
  <c r="K1548" i="1" s="1"/>
  <c r="G1549" i="1"/>
  <c r="K1549" i="1" s="1"/>
  <c r="G1550" i="1"/>
  <c r="K1550" i="1" s="1"/>
  <c r="G1551" i="1"/>
  <c r="K1551" i="1" s="1"/>
  <c r="G1552" i="1"/>
  <c r="K1552" i="1" s="1"/>
  <c r="G1553" i="1"/>
  <c r="K1553" i="1" s="1"/>
  <c r="G1554" i="1"/>
  <c r="K1554" i="1" s="1"/>
  <c r="G1555" i="1"/>
  <c r="K1555" i="1" s="1"/>
  <c r="G1556" i="1"/>
  <c r="K1556" i="1" s="1"/>
  <c r="G1557" i="1"/>
  <c r="K1557" i="1" s="1"/>
  <c r="G1558" i="1"/>
  <c r="K1558" i="1" s="1"/>
  <c r="G1559" i="1"/>
  <c r="K1559" i="1" s="1"/>
  <c r="G1560" i="1"/>
  <c r="K1560" i="1" s="1"/>
  <c r="G1561" i="1"/>
  <c r="K1561" i="1" s="1"/>
  <c r="G1562" i="1"/>
  <c r="K1562" i="1" s="1"/>
  <c r="G1563" i="1"/>
  <c r="K1563" i="1" s="1"/>
  <c r="G1564" i="1"/>
  <c r="K1564" i="1" s="1"/>
  <c r="G1565" i="1"/>
  <c r="K1565" i="1" s="1"/>
  <c r="G1566" i="1"/>
  <c r="K1566" i="1" s="1"/>
  <c r="G1567" i="1"/>
  <c r="K1567" i="1" s="1"/>
  <c r="G1568" i="1"/>
  <c r="K1568" i="1" s="1"/>
  <c r="G1569" i="1"/>
  <c r="K1569" i="1" s="1"/>
  <c r="G1570" i="1"/>
  <c r="K1570" i="1" s="1"/>
  <c r="G1571" i="1"/>
  <c r="K1571" i="1" s="1"/>
  <c r="G1572" i="1"/>
  <c r="K1572" i="1" s="1"/>
  <c r="G1573" i="1"/>
  <c r="K1573" i="1" s="1"/>
  <c r="G1574" i="1"/>
  <c r="K1574" i="1" s="1"/>
  <c r="G1575" i="1"/>
  <c r="K1575" i="1" s="1"/>
  <c r="G1576" i="1"/>
  <c r="K1576" i="1" s="1"/>
  <c r="G1577" i="1"/>
  <c r="K1577" i="1" s="1"/>
  <c r="G1578" i="1"/>
  <c r="K1578" i="1" s="1"/>
  <c r="G1579" i="1"/>
  <c r="K1579" i="1" s="1"/>
  <c r="G1580" i="1"/>
  <c r="K1580" i="1" s="1"/>
  <c r="G1581" i="1"/>
  <c r="K1581" i="1" s="1"/>
  <c r="G1582" i="1"/>
  <c r="K1582" i="1" s="1"/>
  <c r="G1583" i="1"/>
  <c r="K1583" i="1" s="1"/>
  <c r="G1584" i="1"/>
  <c r="K1584" i="1" s="1"/>
  <c r="G1585" i="1"/>
  <c r="K1585" i="1" s="1"/>
  <c r="G1586" i="1"/>
  <c r="K1586" i="1" s="1"/>
  <c r="G1587" i="1"/>
  <c r="K1587" i="1" s="1"/>
  <c r="G1588" i="1"/>
  <c r="K1588" i="1" s="1"/>
  <c r="G1589" i="1"/>
  <c r="K1589" i="1" s="1"/>
  <c r="G1590" i="1"/>
  <c r="K1590" i="1" s="1"/>
  <c r="G1591" i="1"/>
  <c r="K1591" i="1" s="1"/>
  <c r="G1592" i="1"/>
  <c r="K1592" i="1" s="1"/>
  <c r="G1593" i="1"/>
  <c r="K1593" i="1" s="1"/>
  <c r="G1594" i="1"/>
  <c r="K1594" i="1" s="1"/>
  <c r="G1595" i="1"/>
  <c r="K1595" i="1" s="1"/>
  <c r="G1596" i="1"/>
  <c r="K1596" i="1" s="1"/>
  <c r="G1597" i="1"/>
  <c r="K1597" i="1" s="1"/>
  <c r="G1598" i="1"/>
  <c r="K1598" i="1" s="1"/>
  <c r="G1599" i="1"/>
  <c r="K1599" i="1" s="1"/>
  <c r="G1600" i="1"/>
  <c r="K1600" i="1" s="1"/>
  <c r="G1601" i="1"/>
  <c r="K1601" i="1" s="1"/>
  <c r="G1602" i="1"/>
  <c r="K1602" i="1" s="1"/>
  <c r="G1603" i="1"/>
  <c r="K1603" i="1" s="1"/>
  <c r="G1604" i="1"/>
  <c r="K1604" i="1" s="1"/>
  <c r="G1605" i="1"/>
  <c r="K1605" i="1" s="1"/>
  <c r="G1606" i="1"/>
  <c r="K1606" i="1" s="1"/>
  <c r="G1607" i="1"/>
  <c r="K1607" i="1" s="1"/>
  <c r="G1608" i="1"/>
  <c r="K1608" i="1" s="1"/>
  <c r="G1609" i="1"/>
  <c r="K1609" i="1" s="1"/>
  <c r="G1610" i="1"/>
  <c r="K1610" i="1" s="1"/>
  <c r="G1611" i="1"/>
  <c r="K1611" i="1" s="1"/>
  <c r="G1612" i="1"/>
  <c r="K1612" i="1" s="1"/>
  <c r="G1613" i="1"/>
  <c r="K1613" i="1" s="1"/>
  <c r="G1614" i="1"/>
  <c r="K1614" i="1" s="1"/>
  <c r="G1615" i="1"/>
  <c r="K1615" i="1" s="1"/>
  <c r="G1616" i="1"/>
  <c r="K1616" i="1" s="1"/>
  <c r="G1617" i="1"/>
  <c r="K1617" i="1" s="1"/>
  <c r="G1618" i="1"/>
  <c r="K1618" i="1" s="1"/>
  <c r="G1619" i="1"/>
  <c r="K1619" i="1" s="1"/>
  <c r="G1620" i="1"/>
  <c r="K1620" i="1" s="1"/>
  <c r="G1621" i="1"/>
  <c r="K1621" i="1" s="1"/>
  <c r="G1622" i="1"/>
  <c r="K1622" i="1" s="1"/>
  <c r="G1623" i="1"/>
  <c r="K1623" i="1" s="1"/>
  <c r="G1624" i="1"/>
  <c r="K1624" i="1" s="1"/>
  <c r="G1625" i="1"/>
  <c r="K1625" i="1" s="1"/>
  <c r="G1626" i="1"/>
  <c r="K1626" i="1" s="1"/>
  <c r="G1627" i="1"/>
  <c r="K1627" i="1" s="1"/>
  <c r="G1628" i="1"/>
  <c r="K1628" i="1" s="1"/>
  <c r="G1629" i="1"/>
  <c r="K1629" i="1" s="1"/>
  <c r="G1630" i="1"/>
  <c r="K1630" i="1" s="1"/>
  <c r="G1631" i="1"/>
  <c r="K1631" i="1" s="1"/>
  <c r="G1632" i="1"/>
  <c r="K1632" i="1" s="1"/>
  <c r="G1633" i="1"/>
  <c r="K1633" i="1" s="1"/>
  <c r="G1634" i="1"/>
  <c r="K1634" i="1" s="1"/>
  <c r="G1635" i="1"/>
  <c r="K1635" i="1" s="1"/>
  <c r="G1636" i="1"/>
  <c r="K1636" i="1" s="1"/>
  <c r="G1637" i="1"/>
  <c r="K1637" i="1" s="1"/>
  <c r="G1638" i="1"/>
  <c r="K1638" i="1" s="1"/>
  <c r="G1639" i="1"/>
  <c r="K1639" i="1" s="1"/>
  <c r="G1640" i="1"/>
  <c r="K1640" i="1" s="1"/>
  <c r="G1641" i="1"/>
  <c r="K1641" i="1" s="1"/>
  <c r="G1642" i="1"/>
  <c r="K1642" i="1" s="1"/>
  <c r="G1643" i="1"/>
  <c r="K1643" i="1" s="1"/>
  <c r="G1644" i="1"/>
  <c r="K1644" i="1" s="1"/>
  <c r="G1645" i="1"/>
  <c r="K1645" i="1" s="1"/>
  <c r="G1646" i="1"/>
  <c r="K1646" i="1" s="1"/>
  <c r="G1647" i="1"/>
  <c r="K1647" i="1" s="1"/>
  <c r="G1648" i="1"/>
  <c r="K1648" i="1" s="1"/>
  <c r="G1649" i="1"/>
  <c r="K1649" i="1" s="1"/>
  <c r="G1650" i="1"/>
  <c r="K1650" i="1" s="1"/>
  <c r="G1651" i="1"/>
  <c r="K1651" i="1" s="1"/>
  <c r="G1652" i="1"/>
  <c r="K1652" i="1" s="1"/>
  <c r="G1653" i="1"/>
  <c r="K1653" i="1" s="1"/>
  <c r="G1654" i="1"/>
  <c r="K1654" i="1" s="1"/>
  <c r="G1655" i="1"/>
  <c r="K1655" i="1" s="1"/>
  <c r="G1656" i="1"/>
  <c r="K1656" i="1" s="1"/>
  <c r="G1657" i="1"/>
  <c r="K1657" i="1" s="1"/>
  <c r="G1658" i="1"/>
  <c r="K1658" i="1" s="1"/>
  <c r="G1659" i="1"/>
  <c r="K1659" i="1" s="1"/>
  <c r="G1660" i="1"/>
  <c r="K1660" i="1" s="1"/>
  <c r="G1661" i="1"/>
  <c r="K1661" i="1" s="1"/>
  <c r="G1662" i="1"/>
  <c r="K1662" i="1" s="1"/>
  <c r="G1663" i="1"/>
  <c r="K1663" i="1" s="1"/>
  <c r="G1664" i="1"/>
  <c r="K1664" i="1" s="1"/>
  <c r="G1665" i="1"/>
  <c r="K1665" i="1" s="1"/>
  <c r="G1666" i="1"/>
  <c r="K1666" i="1" s="1"/>
  <c r="G1667" i="1"/>
  <c r="K1667" i="1" s="1"/>
  <c r="G1668" i="1"/>
  <c r="K1668" i="1" s="1"/>
  <c r="G1669" i="1"/>
  <c r="K1669" i="1" s="1"/>
  <c r="G1670" i="1"/>
  <c r="K1670" i="1" s="1"/>
  <c r="G1671" i="1"/>
  <c r="K1671" i="1" s="1"/>
  <c r="G1672" i="1"/>
  <c r="K1672" i="1" s="1"/>
  <c r="G1673" i="1"/>
  <c r="K1673" i="1" s="1"/>
  <c r="G1674" i="1"/>
  <c r="K1674" i="1" s="1"/>
  <c r="G1675" i="1"/>
  <c r="K1675" i="1" s="1"/>
  <c r="G1676" i="1"/>
  <c r="K1676" i="1" s="1"/>
  <c r="G1677" i="1"/>
  <c r="K1677" i="1" s="1"/>
  <c r="G1678" i="1"/>
  <c r="K1678" i="1" s="1"/>
  <c r="G1679" i="1"/>
  <c r="K1679" i="1" s="1"/>
  <c r="G1680" i="1"/>
  <c r="K1680" i="1" s="1"/>
  <c r="G1681" i="1"/>
  <c r="K1681" i="1" s="1"/>
  <c r="G1682" i="1"/>
  <c r="K1682" i="1" s="1"/>
  <c r="G1683" i="1"/>
  <c r="K1683" i="1" s="1"/>
  <c r="G1684" i="1"/>
  <c r="K1684" i="1" s="1"/>
  <c r="G1685" i="1"/>
  <c r="K1685" i="1" s="1"/>
  <c r="G1686" i="1"/>
  <c r="K1686" i="1" s="1"/>
  <c r="G1687" i="1"/>
  <c r="K1687" i="1" s="1"/>
  <c r="G1688" i="1"/>
  <c r="K1688" i="1" s="1"/>
  <c r="G1689" i="1"/>
  <c r="K1689" i="1" s="1"/>
  <c r="G1690" i="1"/>
  <c r="K1690" i="1" s="1"/>
  <c r="G1691" i="1"/>
  <c r="K1691" i="1" s="1"/>
  <c r="G1692" i="1"/>
  <c r="K1692" i="1" s="1"/>
  <c r="G1693" i="1"/>
  <c r="K1693" i="1" s="1"/>
  <c r="G1694" i="1"/>
  <c r="K1694" i="1" s="1"/>
  <c r="G1695" i="1"/>
  <c r="K1695" i="1" s="1"/>
  <c r="G1696" i="1"/>
  <c r="K1696" i="1" s="1"/>
  <c r="G1697" i="1"/>
  <c r="K1697" i="1" s="1"/>
  <c r="G1698" i="1"/>
  <c r="K1698" i="1" s="1"/>
  <c r="G1699" i="1"/>
  <c r="K1699" i="1" s="1"/>
  <c r="G1700" i="1"/>
  <c r="K1700" i="1" s="1"/>
  <c r="G1701" i="1"/>
  <c r="K1701" i="1" s="1"/>
  <c r="G1702" i="1"/>
  <c r="K1702" i="1" s="1"/>
  <c r="G1703" i="1"/>
  <c r="K1703" i="1" s="1"/>
  <c r="G1704" i="1"/>
  <c r="K1704" i="1" s="1"/>
  <c r="G1705" i="1"/>
  <c r="K1705" i="1" s="1"/>
  <c r="G1706" i="1"/>
  <c r="K1706" i="1" s="1"/>
  <c r="G1707" i="1"/>
  <c r="K1707" i="1" s="1"/>
  <c r="G1708" i="1"/>
  <c r="K1708" i="1" s="1"/>
  <c r="G1709" i="1"/>
  <c r="K1709" i="1" s="1"/>
  <c r="G1710" i="1"/>
  <c r="K1710" i="1" s="1"/>
  <c r="G1711" i="1"/>
  <c r="K1711" i="1" s="1"/>
  <c r="G1712" i="1"/>
  <c r="K1712" i="1" s="1"/>
  <c r="G1713" i="1"/>
  <c r="K1713" i="1" s="1"/>
  <c r="G1714" i="1"/>
  <c r="K1714" i="1" s="1"/>
  <c r="G1715" i="1"/>
  <c r="K1715" i="1" s="1"/>
  <c r="G1716" i="1"/>
  <c r="K1716" i="1" s="1"/>
  <c r="G1717" i="1"/>
  <c r="K1717" i="1" s="1"/>
  <c r="G1718" i="1"/>
  <c r="K1718" i="1" s="1"/>
  <c r="G1719" i="1"/>
  <c r="K1719" i="1" s="1"/>
  <c r="G1720" i="1"/>
  <c r="K1720" i="1" s="1"/>
  <c r="G1721" i="1"/>
  <c r="K1721" i="1" s="1"/>
  <c r="G1722" i="1"/>
  <c r="K1722" i="1" s="1"/>
  <c r="G1723" i="1"/>
  <c r="K1723" i="1" s="1"/>
  <c r="G1724" i="1"/>
  <c r="K1724" i="1" s="1"/>
  <c r="G1725" i="1"/>
  <c r="K1725" i="1" s="1"/>
  <c r="G1726" i="1"/>
  <c r="K1726" i="1" s="1"/>
  <c r="G1727" i="1"/>
  <c r="K1727" i="1" s="1"/>
  <c r="G1728" i="1"/>
  <c r="K1728" i="1" s="1"/>
  <c r="G1729" i="1"/>
  <c r="K1729" i="1" s="1"/>
  <c r="G1730" i="1"/>
  <c r="K1730" i="1" s="1"/>
  <c r="G1731" i="1"/>
  <c r="K1731" i="1" s="1"/>
  <c r="G1732" i="1"/>
  <c r="K1732" i="1" s="1"/>
  <c r="G1733" i="1"/>
  <c r="K1733" i="1" s="1"/>
  <c r="G1734" i="1"/>
  <c r="K1734" i="1" s="1"/>
  <c r="G1735" i="1"/>
  <c r="K1735" i="1" s="1"/>
  <c r="G1736" i="1"/>
  <c r="K1736" i="1" s="1"/>
  <c r="G1737" i="1"/>
  <c r="K1737" i="1" s="1"/>
  <c r="G1738" i="1"/>
  <c r="K1738" i="1" s="1"/>
  <c r="G1739" i="1"/>
  <c r="K1739" i="1" s="1"/>
  <c r="G1740" i="1"/>
  <c r="K1740" i="1" s="1"/>
  <c r="G1741" i="1"/>
  <c r="K1741" i="1" s="1"/>
  <c r="G1742" i="1"/>
  <c r="K1742" i="1" s="1"/>
  <c r="G1743" i="1"/>
  <c r="K1743" i="1" s="1"/>
  <c r="G1744" i="1"/>
  <c r="K1744" i="1" s="1"/>
  <c r="G1745" i="1"/>
  <c r="K1745" i="1" s="1"/>
  <c r="G1746" i="1"/>
  <c r="K1746" i="1" s="1"/>
  <c r="G1747" i="1"/>
  <c r="K1747" i="1" s="1"/>
  <c r="G1748" i="1"/>
  <c r="K1748" i="1" s="1"/>
  <c r="G1749" i="1"/>
  <c r="K1749" i="1" s="1"/>
  <c r="G1750" i="1"/>
  <c r="K1750" i="1" s="1"/>
  <c r="G1751" i="1"/>
  <c r="K1751" i="1" s="1"/>
  <c r="G1752" i="1"/>
  <c r="K1752" i="1" s="1"/>
  <c r="G1753" i="1"/>
  <c r="K1753" i="1" s="1"/>
  <c r="G1754" i="1"/>
  <c r="K1754" i="1" s="1"/>
  <c r="G1755" i="1"/>
  <c r="K1755" i="1" s="1"/>
  <c r="G1756" i="1"/>
  <c r="K1756" i="1" s="1"/>
  <c r="G1757" i="1"/>
  <c r="K1757" i="1" s="1"/>
  <c r="G1758" i="1"/>
  <c r="K1758" i="1" s="1"/>
  <c r="G1759" i="1"/>
  <c r="K1759" i="1" s="1"/>
  <c r="G1760" i="1"/>
  <c r="K1760" i="1" s="1"/>
  <c r="G1761" i="1"/>
  <c r="K1761" i="1" s="1"/>
  <c r="G1762" i="1"/>
  <c r="K1762" i="1" s="1"/>
  <c r="G1763" i="1"/>
  <c r="K1763" i="1" s="1"/>
  <c r="G1764" i="1"/>
  <c r="K1764" i="1" s="1"/>
  <c r="G1765" i="1"/>
  <c r="K1765" i="1" s="1"/>
  <c r="G1766" i="1"/>
  <c r="K1766" i="1" s="1"/>
  <c r="G1767" i="1"/>
  <c r="K1767" i="1" s="1"/>
  <c r="G1768" i="1"/>
  <c r="K1768" i="1" s="1"/>
  <c r="G1769" i="1"/>
  <c r="K1769" i="1" s="1"/>
  <c r="G1770" i="1"/>
  <c r="K1770" i="1" s="1"/>
  <c r="G1771" i="1"/>
  <c r="K1771" i="1" s="1"/>
  <c r="G1772" i="1"/>
  <c r="K1772" i="1" s="1"/>
  <c r="G1773" i="1"/>
  <c r="K1773" i="1" s="1"/>
  <c r="G1774" i="1"/>
  <c r="K1774" i="1" s="1"/>
  <c r="G1775" i="1"/>
  <c r="K1775" i="1" s="1"/>
  <c r="G1776" i="1"/>
  <c r="K1776" i="1" s="1"/>
  <c r="G1777" i="1"/>
  <c r="K1777" i="1" s="1"/>
  <c r="G1778" i="1"/>
  <c r="K1778" i="1" s="1"/>
  <c r="G1779" i="1"/>
  <c r="K1779" i="1" s="1"/>
  <c r="G1780" i="1"/>
  <c r="K1780" i="1" s="1"/>
  <c r="G1781" i="1"/>
  <c r="K1781" i="1" s="1"/>
  <c r="G1782" i="1"/>
  <c r="K1782" i="1" s="1"/>
  <c r="G1783" i="1"/>
  <c r="K1783" i="1" s="1"/>
  <c r="G1784" i="1"/>
  <c r="K1784" i="1" s="1"/>
  <c r="G1785" i="1"/>
  <c r="K1785" i="1" s="1"/>
  <c r="G1786" i="1"/>
  <c r="K1786" i="1" s="1"/>
  <c r="G1787" i="1"/>
  <c r="K1787" i="1" s="1"/>
  <c r="G1788" i="1"/>
  <c r="K1788" i="1" s="1"/>
  <c r="G1789" i="1"/>
  <c r="K1789" i="1" s="1"/>
  <c r="G1790" i="1"/>
  <c r="K1790" i="1" s="1"/>
  <c r="G1791" i="1"/>
  <c r="K1791" i="1" s="1"/>
  <c r="G1792" i="1"/>
  <c r="K1792" i="1" s="1"/>
  <c r="G1793" i="1"/>
  <c r="K1793" i="1" s="1"/>
  <c r="G1794" i="1"/>
  <c r="K1794" i="1" s="1"/>
  <c r="G1795" i="1"/>
  <c r="K1795" i="1" s="1"/>
  <c r="G1796" i="1"/>
  <c r="K1796" i="1" s="1"/>
  <c r="G1797" i="1"/>
  <c r="K1797" i="1" s="1"/>
  <c r="G1798" i="1"/>
  <c r="K1798" i="1" s="1"/>
  <c r="G1799" i="1"/>
  <c r="K1799" i="1" s="1"/>
  <c r="G1800" i="1"/>
  <c r="K1800" i="1" s="1"/>
  <c r="G1801" i="1"/>
  <c r="K1801" i="1" s="1"/>
  <c r="G1802" i="1"/>
  <c r="K1802" i="1" s="1"/>
  <c r="G1803" i="1"/>
  <c r="K1803" i="1" s="1"/>
  <c r="G1804" i="1"/>
  <c r="K1804" i="1" s="1"/>
  <c r="G1805" i="1"/>
  <c r="K1805" i="1" s="1"/>
  <c r="G1806" i="1"/>
  <c r="K1806" i="1" s="1"/>
  <c r="G1807" i="1"/>
  <c r="K1807" i="1" s="1"/>
  <c r="G1808" i="1"/>
  <c r="K1808" i="1" s="1"/>
  <c r="G1809" i="1"/>
  <c r="K1809" i="1" s="1"/>
  <c r="G1810" i="1"/>
  <c r="K1810" i="1" s="1"/>
  <c r="G1811" i="1"/>
  <c r="K1811" i="1" s="1"/>
  <c r="G1812" i="1"/>
  <c r="K1812" i="1" s="1"/>
  <c r="G1813" i="1"/>
  <c r="K1813" i="1" s="1"/>
  <c r="G1814" i="1"/>
  <c r="K1814" i="1" s="1"/>
  <c r="G1815" i="1"/>
  <c r="K1815" i="1" s="1"/>
  <c r="G1816" i="1"/>
  <c r="K1816" i="1" s="1"/>
  <c r="G1817" i="1"/>
  <c r="K1817" i="1" s="1"/>
  <c r="G1818" i="1"/>
  <c r="K1818" i="1" s="1"/>
  <c r="G1819" i="1"/>
  <c r="K1819" i="1" s="1"/>
  <c r="G1820" i="1"/>
  <c r="K1820" i="1" s="1"/>
  <c r="G1821" i="1"/>
  <c r="K1821" i="1" s="1"/>
  <c r="G1822" i="1"/>
  <c r="K1822" i="1" s="1"/>
  <c r="G1823" i="1"/>
  <c r="K1823" i="1" s="1"/>
  <c r="G1824" i="1"/>
  <c r="K1824" i="1" s="1"/>
  <c r="G1825" i="1"/>
  <c r="K1825" i="1" s="1"/>
  <c r="G1826" i="1"/>
  <c r="K1826" i="1" s="1"/>
  <c r="G1827" i="1"/>
  <c r="K1827" i="1" s="1"/>
  <c r="G1828" i="1"/>
  <c r="K1828" i="1" s="1"/>
  <c r="G1829" i="1"/>
  <c r="K1829" i="1" s="1"/>
  <c r="G1830" i="1"/>
  <c r="K1830" i="1" s="1"/>
  <c r="G1831" i="1"/>
  <c r="K1831" i="1" s="1"/>
  <c r="G1832" i="1"/>
  <c r="K1832" i="1" s="1"/>
  <c r="G1833" i="1"/>
  <c r="K1833" i="1" s="1"/>
  <c r="G1834" i="1"/>
  <c r="K1834" i="1" s="1"/>
  <c r="G1835" i="1"/>
  <c r="K1835" i="1" s="1"/>
  <c r="G1836" i="1"/>
  <c r="K1836" i="1" s="1"/>
  <c r="G1837" i="1"/>
  <c r="K1837" i="1" s="1"/>
  <c r="G1838" i="1"/>
  <c r="K1838" i="1" s="1"/>
  <c r="G1839" i="1"/>
  <c r="K1839" i="1" s="1"/>
  <c r="G1840" i="1"/>
  <c r="K1840" i="1" s="1"/>
  <c r="G1841" i="1"/>
  <c r="K1841" i="1" s="1"/>
  <c r="G1842" i="1"/>
  <c r="K1842" i="1" s="1"/>
  <c r="G1843" i="1"/>
  <c r="K1843" i="1" s="1"/>
  <c r="G1844" i="1"/>
  <c r="K1844" i="1" s="1"/>
  <c r="G1845" i="1"/>
  <c r="K1845" i="1" s="1"/>
  <c r="G1846" i="1"/>
  <c r="K1846" i="1" s="1"/>
  <c r="G1847" i="1"/>
  <c r="K1847" i="1" s="1"/>
  <c r="G1848" i="1"/>
  <c r="K1848" i="1" s="1"/>
  <c r="G1849" i="1"/>
  <c r="K1849" i="1" s="1"/>
  <c r="G1850" i="1"/>
  <c r="K1850" i="1" s="1"/>
  <c r="G1851" i="1"/>
  <c r="K1851" i="1" s="1"/>
  <c r="G1852" i="1"/>
  <c r="K1852" i="1" s="1"/>
  <c r="G1853" i="1"/>
  <c r="K1853" i="1" s="1"/>
  <c r="G1854" i="1"/>
  <c r="K1854" i="1" s="1"/>
  <c r="G1855" i="1"/>
  <c r="K1855" i="1" s="1"/>
  <c r="G1856" i="1"/>
  <c r="K1856" i="1" s="1"/>
  <c r="G1857" i="1"/>
  <c r="K1857" i="1" s="1"/>
  <c r="G1858" i="1"/>
  <c r="K1858" i="1" s="1"/>
  <c r="G1859" i="1"/>
  <c r="K1859" i="1" s="1"/>
  <c r="G1860" i="1"/>
  <c r="K1860" i="1" s="1"/>
  <c r="G1861" i="1"/>
  <c r="K1861" i="1" s="1"/>
  <c r="G1862" i="1"/>
  <c r="K1862" i="1" s="1"/>
  <c r="G1863" i="1"/>
  <c r="K1863" i="1" s="1"/>
  <c r="G1864" i="1"/>
  <c r="K1864" i="1" s="1"/>
  <c r="G1865" i="1"/>
  <c r="K1865" i="1" s="1"/>
  <c r="G1866" i="1"/>
  <c r="K1866" i="1" s="1"/>
  <c r="G1867" i="1"/>
  <c r="K1867" i="1" s="1"/>
  <c r="G1868" i="1"/>
  <c r="K1868" i="1" s="1"/>
  <c r="G1869" i="1"/>
  <c r="K1869" i="1" s="1"/>
  <c r="G1870" i="1"/>
  <c r="K1870" i="1" s="1"/>
  <c r="G1871" i="1"/>
  <c r="K1871" i="1" s="1"/>
  <c r="G1872" i="1"/>
  <c r="K1872" i="1" s="1"/>
  <c r="G1873" i="1"/>
  <c r="K1873" i="1" s="1"/>
  <c r="G1874" i="1"/>
  <c r="K1874" i="1" s="1"/>
  <c r="G1875" i="1"/>
  <c r="K1875" i="1" s="1"/>
  <c r="G1876" i="1"/>
  <c r="K1876" i="1" s="1"/>
  <c r="G1877" i="1"/>
  <c r="K1877" i="1" s="1"/>
  <c r="G1878" i="1"/>
  <c r="K1878" i="1" s="1"/>
  <c r="G1879" i="1"/>
  <c r="K1879" i="1" s="1"/>
  <c r="G1880" i="1"/>
  <c r="K1880" i="1" s="1"/>
  <c r="G1881" i="1"/>
  <c r="K1881" i="1" s="1"/>
  <c r="G1882" i="1"/>
  <c r="K1882" i="1" s="1"/>
  <c r="G1883" i="1"/>
  <c r="K1883" i="1" s="1"/>
  <c r="G1884" i="1"/>
  <c r="K1884" i="1" s="1"/>
  <c r="G1885" i="1"/>
  <c r="K1885" i="1" s="1"/>
  <c r="G1886" i="1"/>
  <c r="K1886" i="1" s="1"/>
  <c r="G1887" i="1"/>
  <c r="K1887" i="1" s="1"/>
  <c r="G1888" i="1"/>
  <c r="K1888" i="1" s="1"/>
  <c r="G1889" i="1"/>
  <c r="K1889" i="1" s="1"/>
  <c r="G1890" i="1"/>
  <c r="K1890" i="1" s="1"/>
  <c r="G1891" i="1"/>
  <c r="K1891" i="1" s="1"/>
  <c r="G1892" i="1"/>
  <c r="K1892" i="1" s="1"/>
  <c r="G1893" i="1"/>
  <c r="K1893" i="1" s="1"/>
  <c r="G1894" i="1"/>
  <c r="K1894" i="1" s="1"/>
  <c r="G1895" i="1"/>
  <c r="K1895" i="1" s="1"/>
  <c r="G1896" i="1"/>
  <c r="K1896" i="1" s="1"/>
  <c r="G1897" i="1"/>
  <c r="K1897" i="1" s="1"/>
  <c r="G1898" i="1"/>
  <c r="K1898" i="1" s="1"/>
  <c r="G1899" i="1"/>
  <c r="K1899" i="1" s="1"/>
  <c r="G1900" i="1"/>
  <c r="K1900" i="1" s="1"/>
  <c r="G1901" i="1"/>
  <c r="K1901" i="1" s="1"/>
  <c r="G1902" i="1"/>
  <c r="K1902" i="1" s="1"/>
  <c r="G1903" i="1"/>
  <c r="K1903" i="1" s="1"/>
  <c r="G1904" i="1"/>
  <c r="K1904" i="1" s="1"/>
  <c r="G1905" i="1"/>
  <c r="K1905" i="1" s="1"/>
  <c r="G1906" i="1"/>
  <c r="K1906" i="1" s="1"/>
  <c r="G1907" i="1"/>
  <c r="K1907" i="1" s="1"/>
  <c r="G1908" i="1"/>
  <c r="K1908" i="1" s="1"/>
  <c r="G1909" i="1"/>
  <c r="K1909" i="1" s="1"/>
  <c r="G1910" i="1"/>
  <c r="K1910" i="1" s="1"/>
  <c r="G1911" i="1"/>
  <c r="K1911" i="1" s="1"/>
  <c r="G1912" i="1"/>
  <c r="K1912" i="1" s="1"/>
  <c r="G1913" i="1"/>
  <c r="K1913" i="1" s="1"/>
  <c r="G1914" i="1"/>
  <c r="K1914" i="1" s="1"/>
  <c r="G1915" i="1"/>
  <c r="K1915" i="1" s="1"/>
  <c r="G1916" i="1"/>
  <c r="K1916" i="1" s="1"/>
  <c r="G1917" i="1"/>
  <c r="K1917" i="1" s="1"/>
  <c r="G1918" i="1"/>
  <c r="K1918" i="1" s="1"/>
  <c r="G1919" i="1"/>
  <c r="K1919" i="1" s="1"/>
  <c r="G1920" i="1"/>
  <c r="K1920" i="1" s="1"/>
  <c r="G1921" i="1"/>
  <c r="K1921" i="1" s="1"/>
  <c r="G1922" i="1"/>
  <c r="K1922" i="1" s="1"/>
  <c r="G1923" i="1"/>
  <c r="K1923" i="1" s="1"/>
  <c r="G1924" i="1"/>
  <c r="K1924" i="1" s="1"/>
  <c r="G1925" i="1"/>
  <c r="K1925" i="1" s="1"/>
  <c r="G1926" i="1"/>
  <c r="K1926" i="1" s="1"/>
  <c r="G1927" i="1"/>
  <c r="K1927" i="1" s="1"/>
  <c r="G1928" i="1"/>
  <c r="K1928" i="1" s="1"/>
  <c r="G1929" i="1"/>
  <c r="K1929" i="1" s="1"/>
  <c r="G1930" i="1"/>
  <c r="K1930" i="1" s="1"/>
  <c r="G1931" i="1"/>
  <c r="K1931" i="1" s="1"/>
  <c r="G1932" i="1"/>
  <c r="K1932" i="1" s="1"/>
  <c r="G1933" i="1"/>
  <c r="K1933" i="1" s="1"/>
  <c r="G1934" i="1"/>
  <c r="K1934" i="1" s="1"/>
  <c r="G1935" i="1"/>
  <c r="K1935" i="1" s="1"/>
  <c r="G1936" i="1"/>
  <c r="K1936" i="1" s="1"/>
  <c r="G1937" i="1"/>
  <c r="K1937" i="1" s="1"/>
  <c r="G1938" i="1"/>
  <c r="K1938" i="1" s="1"/>
  <c r="G1939" i="1"/>
  <c r="K1939" i="1" s="1"/>
  <c r="G1940" i="1"/>
  <c r="K1940" i="1" s="1"/>
  <c r="G1941" i="1"/>
  <c r="K1941" i="1" s="1"/>
  <c r="G1942" i="1"/>
  <c r="K1942" i="1" s="1"/>
  <c r="G1943" i="1"/>
  <c r="K1943" i="1" s="1"/>
  <c r="G1944" i="1"/>
  <c r="K1944" i="1" s="1"/>
  <c r="G1945" i="1"/>
  <c r="K1945" i="1" s="1"/>
  <c r="G1946" i="1"/>
  <c r="K1946" i="1" s="1"/>
  <c r="G1947" i="1"/>
  <c r="K1947" i="1" s="1"/>
  <c r="G1948" i="1"/>
  <c r="K1948" i="1" s="1"/>
  <c r="G1949" i="1"/>
  <c r="K1949" i="1" s="1"/>
  <c r="G1950" i="1"/>
  <c r="K1950" i="1" s="1"/>
  <c r="G1951" i="1"/>
  <c r="K1951" i="1" s="1"/>
  <c r="G1952" i="1"/>
  <c r="K1952" i="1" s="1"/>
  <c r="G1953" i="1"/>
  <c r="K1953" i="1" s="1"/>
  <c r="G1954" i="1"/>
  <c r="K1954" i="1" s="1"/>
  <c r="G1955" i="1"/>
  <c r="K1955" i="1" s="1"/>
  <c r="G1956" i="1"/>
  <c r="K1956" i="1" s="1"/>
  <c r="G1957" i="1"/>
  <c r="K1957" i="1" s="1"/>
  <c r="G1958" i="1"/>
  <c r="K1958" i="1" s="1"/>
  <c r="G1959" i="1"/>
  <c r="K1959" i="1" s="1"/>
  <c r="G1960" i="1"/>
  <c r="K1960" i="1" s="1"/>
  <c r="G1961" i="1"/>
  <c r="K1961" i="1" s="1"/>
  <c r="G1962" i="1"/>
  <c r="K1962" i="1" s="1"/>
  <c r="G1963" i="1"/>
  <c r="K1963" i="1" s="1"/>
  <c r="G1964" i="1"/>
  <c r="K1964" i="1" s="1"/>
  <c r="G1965" i="1"/>
  <c r="K1965" i="1" s="1"/>
  <c r="G1966" i="1"/>
  <c r="K1966" i="1" s="1"/>
  <c r="G1967" i="1"/>
  <c r="K1967" i="1" s="1"/>
  <c r="G1968" i="1"/>
  <c r="K1968" i="1" s="1"/>
  <c r="G1969" i="1"/>
  <c r="K1969" i="1" s="1"/>
  <c r="G1970" i="1"/>
  <c r="K1970" i="1" s="1"/>
  <c r="G1971" i="1"/>
  <c r="K1971" i="1" s="1"/>
  <c r="G1972" i="1"/>
  <c r="K1972" i="1" s="1"/>
  <c r="G1973" i="1"/>
  <c r="K1973" i="1" s="1"/>
  <c r="G1974" i="1"/>
  <c r="K1974" i="1" s="1"/>
  <c r="G1975" i="1"/>
  <c r="K1975" i="1" s="1"/>
  <c r="G1976" i="1"/>
  <c r="K1976" i="1" s="1"/>
  <c r="G1977" i="1"/>
  <c r="K1977" i="1" s="1"/>
  <c r="G1978" i="1"/>
  <c r="K1978" i="1" s="1"/>
  <c r="G1979" i="1"/>
  <c r="K1979" i="1" s="1"/>
  <c r="G1980" i="1"/>
  <c r="K1980" i="1" s="1"/>
  <c r="G1981" i="1"/>
  <c r="K1981" i="1" s="1"/>
  <c r="G1982" i="1"/>
  <c r="K1982" i="1" s="1"/>
  <c r="G1983" i="1"/>
  <c r="K1983" i="1" s="1"/>
  <c r="G1984" i="1"/>
  <c r="K1984" i="1" s="1"/>
  <c r="G1985" i="1"/>
  <c r="K1985" i="1" s="1"/>
  <c r="G1986" i="1"/>
  <c r="K1986" i="1" s="1"/>
  <c r="G1987" i="1"/>
  <c r="K1987" i="1" s="1"/>
  <c r="G1988" i="1"/>
  <c r="K1988" i="1" s="1"/>
  <c r="G1989" i="1"/>
  <c r="K1989" i="1" s="1"/>
  <c r="G1990" i="1"/>
  <c r="K1990" i="1" s="1"/>
  <c r="G1991" i="1"/>
  <c r="K1991" i="1" s="1"/>
  <c r="G1992" i="1"/>
  <c r="K1992" i="1" s="1"/>
  <c r="G1993" i="1"/>
  <c r="K1993" i="1" s="1"/>
  <c r="G1994" i="1"/>
  <c r="K1994" i="1" s="1"/>
  <c r="G1995" i="1"/>
  <c r="K1995" i="1" s="1"/>
  <c r="G1996" i="1"/>
  <c r="K1996" i="1" s="1"/>
  <c r="G1997" i="1"/>
  <c r="K1997" i="1" s="1"/>
  <c r="G1998" i="1"/>
  <c r="K1998" i="1" s="1"/>
  <c r="G1999" i="1"/>
  <c r="K1999" i="1" s="1"/>
  <c r="G2000" i="1"/>
  <c r="K2000" i="1" s="1"/>
  <c r="G2001" i="1"/>
  <c r="K2001" i="1" s="1"/>
  <c r="G2002" i="1"/>
  <c r="K2002" i="1" s="1"/>
  <c r="G2003" i="1"/>
  <c r="K2003" i="1" s="1"/>
  <c r="G2004" i="1"/>
  <c r="K2004" i="1" s="1"/>
  <c r="G2005" i="1"/>
  <c r="K2005" i="1" s="1"/>
  <c r="G2006" i="1"/>
  <c r="K2006" i="1" s="1"/>
  <c r="G2007" i="1"/>
  <c r="K2007" i="1" s="1"/>
  <c r="G2008" i="1"/>
  <c r="K2008" i="1" s="1"/>
  <c r="G2009" i="1"/>
  <c r="K2009" i="1" s="1"/>
  <c r="G2010" i="1"/>
  <c r="K2010" i="1" s="1"/>
  <c r="G2011" i="1"/>
  <c r="K2011" i="1" s="1"/>
  <c r="G2012" i="1"/>
  <c r="K2012" i="1" s="1"/>
  <c r="G2013" i="1"/>
  <c r="K2013" i="1" s="1"/>
  <c r="G2014" i="1"/>
  <c r="K2014" i="1" s="1"/>
  <c r="G2015" i="1"/>
  <c r="K2015" i="1" s="1"/>
  <c r="G2016" i="1"/>
  <c r="K2016" i="1" s="1"/>
  <c r="G2017" i="1"/>
  <c r="K2017" i="1" s="1"/>
  <c r="G2018" i="1"/>
  <c r="K2018" i="1" s="1"/>
  <c r="G2019" i="1"/>
  <c r="K2019" i="1" s="1"/>
  <c r="G2020" i="1"/>
  <c r="K2020" i="1" s="1"/>
  <c r="G2021" i="1"/>
  <c r="K2021" i="1" s="1"/>
  <c r="G2022" i="1"/>
  <c r="K2022" i="1" s="1"/>
  <c r="G2023" i="1"/>
  <c r="K2023" i="1" s="1"/>
  <c r="G2024" i="1"/>
  <c r="K2024" i="1" s="1"/>
  <c r="G2025" i="1"/>
  <c r="K2025" i="1" s="1"/>
  <c r="G2026" i="1"/>
  <c r="K2026" i="1" s="1"/>
  <c r="G2027" i="1"/>
  <c r="K2027" i="1" s="1"/>
  <c r="G2028" i="1"/>
  <c r="K2028" i="1" s="1"/>
  <c r="G2029" i="1"/>
  <c r="K2029" i="1" s="1"/>
  <c r="G2030" i="1"/>
  <c r="K2030" i="1" s="1"/>
  <c r="G2031" i="1"/>
  <c r="K2031" i="1" s="1"/>
  <c r="G2032" i="1"/>
  <c r="K2032" i="1" s="1"/>
  <c r="G2033" i="1"/>
  <c r="K2033" i="1" s="1"/>
  <c r="G2034" i="1"/>
  <c r="K2034" i="1" s="1"/>
  <c r="G2035" i="1"/>
  <c r="K2035" i="1" s="1"/>
  <c r="G2036" i="1"/>
  <c r="K2036" i="1" s="1"/>
  <c r="G2037" i="1"/>
  <c r="K2037" i="1" s="1"/>
  <c r="G2038" i="1"/>
  <c r="K2038" i="1" s="1"/>
  <c r="G2039" i="1"/>
  <c r="K2039" i="1" s="1"/>
  <c r="G2040" i="1"/>
  <c r="K2040" i="1" s="1"/>
  <c r="G2041" i="1"/>
  <c r="K2041" i="1" s="1"/>
  <c r="G2042" i="1"/>
  <c r="K2042" i="1" s="1"/>
  <c r="G2043" i="1"/>
  <c r="K2043" i="1" s="1"/>
  <c r="G2044" i="1"/>
  <c r="K2044" i="1" s="1"/>
  <c r="G2045" i="1"/>
  <c r="K2045" i="1" s="1"/>
  <c r="G2046" i="1"/>
  <c r="K2046" i="1" s="1"/>
  <c r="G2047" i="1"/>
  <c r="K2047" i="1" s="1"/>
  <c r="G2048" i="1"/>
  <c r="K2048" i="1" s="1"/>
  <c r="G2049" i="1"/>
  <c r="K2049" i="1" s="1"/>
  <c r="G2050" i="1"/>
  <c r="K2050" i="1" s="1"/>
  <c r="G2051" i="1"/>
  <c r="K2051" i="1" s="1"/>
  <c r="G2052" i="1"/>
  <c r="K2052" i="1" s="1"/>
  <c r="G2053" i="1"/>
  <c r="K2053" i="1" s="1"/>
  <c r="G2054" i="1"/>
  <c r="K2054" i="1" s="1"/>
  <c r="G2055" i="1"/>
  <c r="K2055" i="1" s="1"/>
  <c r="G2056" i="1"/>
  <c r="K2056" i="1" s="1"/>
  <c r="G2057" i="1"/>
  <c r="K2057" i="1" s="1"/>
  <c r="G2058" i="1"/>
  <c r="K2058" i="1" s="1"/>
  <c r="G2059" i="1"/>
  <c r="K2059" i="1" s="1"/>
  <c r="G2060" i="1"/>
  <c r="K2060" i="1" s="1"/>
  <c r="G2061" i="1"/>
  <c r="K2061" i="1" s="1"/>
  <c r="G2062" i="1"/>
  <c r="K2062" i="1" s="1"/>
  <c r="G2063" i="1"/>
  <c r="K2063" i="1" s="1"/>
  <c r="G2064" i="1"/>
  <c r="K2064" i="1" s="1"/>
  <c r="G2065" i="1"/>
  <c r="K2065" i="1" s="1"/>
  <c r="G2066" i="1"/>
  <c r="K2066" i="1" s="1"/>
  <c r="G2067" i="1"/>
  <c r="K2067" i="1" s="1"/>
  <c r="G2068" i="1"/>
  <c r="K2068" i="1" s="1"/>
  <c r="G2069" i="1"/>
  <c r="K2069" i="1" s="1"/>
  <c r="G2070" i="1"/>
  <c r="K2070" i="1" s="1"/>
  <c r="G2071" i="1"/>
  <c r="K2071" i="1" s="1"/>
  <c r="G2072" i="1"/>
  <c r="K2072" i="1" s="1"/>
  <c r="G2073" i="1"/>
  <c r="K2073" i="1" s="1"/>
  <c r="G2074" i="1"/>
  <c r="K2074" i="1" s="1"/>
  <c r="G2075" i="1"/>
  <c r="K2075" i="1" s="1"/>
  <c r="G2076" i="1"/>
  <c r="K2076" i="1" s="1"/>
  <c r="G2077" i="1"/>
  <c r="K2077" i="1" s="1"/>
  <c r="G2078" i="1"/>
  <c r="K2078" i="1" s="1"/>
  <c r="G2079" i="1"/>
  <c r="K2079" i="1" s="1"/>
  <c r="G2080" i="1"/>
  <c r="K2080" i="1" s="1"/>
  <c r="G2081" i="1"/>
  <c r="K2081" i="1" s="1"/>
  <c r="G2082" i="1"/>
  <c r="K2082" i="1" s="1"/>
  <c r="G2083" i="1"/>
  <c r="K2083" i="1" s="1"/>
  <c r="G2084" i="1"/>
  <c r="K2084" i="1" s="1"/>
  <c r="G2085" i="1"/>
  <c r="K2085" i="1" s="1"/>
  <c r="G2086" i="1"/>
  <c r="K2086" i="1" s="1"/>
  <c r="G2087" i="1"/>
  <c r="K2087" i="1" s="1"/>
  <c r="G2088" i="1"/>
  <c r="K2088" i="1" s="1"/>
  <c r="G2089" i="1"/>
  <c r="K2089" i="1" s="1"/>
  <c r="G2090" i="1"/>
  <c r="K2090" i="1" s="1"/>
  <c r="G2091" i="1"/>
  <c r="K2091" i="1" s="1"/>
  <c r="G2092" i="1"/>
  <c r="K2092" i="1" s="1"/>
  <c r="G2093" i="1"/>
  <c r="K2093" i="1" s="1"/>
  <c r="G2094" i="1"/>
  <c r="K2094" i="1" s="1"/>
  <c r="G2095" i="1"/>
  <c r="K2095" i="1" s="1"/>
  <c r="G2096" i="1"/>
  <c r="K2096" i="1" s="1"/>
  <c r="G2097" i="1"/>
  <c r="K2097" i="1" s="1"/>
  <c r="G2098" i="1"/>
  <c r="K2098" i="1" s="1"/>
  <c r="G2099" i="1"/>
  <c r="K2099" i="1" s="1"/>
  <c r="G2100" i="1"/>
  <c r="K2100" i="1" s="1"/>
  <c r="G2101" i="1"/>
  <c r="K2101" i="1" s="1"/>
  <c r="G2102" i="1"/>
  <c r="K2102" i="1" s="1"/>
  <c r="G2103" i="1"/>
  <c r="K2103" i="1" s="1"/>
  <c r="G2104" i="1"/>
  <c r="K2104" i="1" s="1"/>
  <c r="G2105" i="1"/>
  <c r="K2105" i="1" s="1"/>
  <c r="G2106" i="1"/>
  <c r="K2106" i="1" s="1"/>
  <c r="G2107" i="1"/>
  <c r="K2107" i="1" s="1"/>
  <c r="G2108" i="1"/>
  <c r="K2108" i="1" s="1"/>
  <c r="G2109" i="1"/>
  <c r="K2109" i="1" s="1"/>
  <c r="G2110" i="1"/>
  <c r="K2110" i="1" s="1"/>
  <c r="G2111" i="1"/>
  <c r="K2111" i="1" s="1"/>
  <c r="G2112" i="1"/>
  <c r="K2112" i="1" s="1"/>
  <c r="G2113" i="1"/>
  <c r="K2113" i="1" s="1"/>
  <c r="G2114" i="1"/>
  <c r="K2114" i="1" s="1"/>
  <c r="G2115" i="1"/>
  <c r="K2115" i="1" s="1"/>
  <c r="G2116" i="1"/>
  <c r="K2116" i="1" s="1"/>
  <c r="G2117" i="1"/>
  <c r="K2117" i="1" s="1"/>
  <c r="G2118" i="1"/>
  <c r="K2118" i="1" s="1"/>
  <c r="G2119" i="1"/>
  <c r="K2119" i="1" s="1"/>
  <c r="G2120" i="1"/>
  <c r="K2120" i="1" s="1"/>
  <c r="G2121" i="1"/>
  <c r="K2121" i="1" s="1"/>
  <c r="G2122" i="1"/>
  <c r="K2122" i="1" s="1"/>
  <c r="G2123" i="1"/>
  <c r="K2123" i="1" s="1"/>
  <c r="G2124" i="1"/>
  <c r="K2124" i="1" s="1"/>
  <c r="G2125" i="1"/>
  <c r="K2125" i="1" s="1"/>
  <c r="G2126" i="1"/>
  <c r="K2126" i="1" s="1"/>
  <c r="G2127" i="1"/>
  <c r="K2127" i="1" s="1"/>
  <c r="G2128" i="1"/>
  <c r="K2128" i="1" s="1"/>
  <c r="G2129" i="1"/>
  <c r="K2129" i="1" s="1"/>
  <c r="G2130" i="1"/>
  <c r="K2130" i="1" s="1"/>
  <c r="G2131" i="1"/>
  <c r="K2131" i="1" s="1"/>
  <c r="G2132" i="1"/>
  <c r="K2132" i="1" s="1"/>
  <c r="G2133" i="1"/>
  <c r="K2133" i="1" s="1"/>
  <c r="G2134" i="1"/>
  <c r="K2134" i="1" s="1"/>
  <c r="G2135" i="1"/>
  <c r="K2135" i="1" s="1"/>
  <c r="G2136" i="1"/>
  <c r="K2136" i="1" s="1"/>
  <c r="G2137" i="1"/>
  <c r="K2137" i="1" s="1"/>
  <c r="G2138" i="1"/>
  <c r="K2138" i="1" s="1"/>
  <c r="G2139" i="1"/>
  <c r="K2139" i="1" s="1"/>
  <c r="G2140" i="1"/>
  <c r="K2140" i="1" s="1"/>
  <c r="G2141" i="1"/>
  <c r="K2141" i="1" s="1"/>
  <c r="G2142" i="1"/>
  <c r="K2142" i="1" s="1"/>
  <c r="G2143" i="1"/>
  <c r="K2143" i="1" s="1"/>
  <c r="G2144" i="1"/>
  <c r="K2144" i="1" s="1"/>
  <c r="G2145" i="1"/>
  <c r="K2145" i="1" s="1"/>
  <c r="G2146" i="1"/>
  <c r="K2146" i="1" s="1"/>
  <c r="G2147" i="1"/>
  <c r="K2147" i="1" s="1"/>
  <c r="G2148" i="1"/>
  <c r="K2148" i="1" s="1"/>
  <c r="G2149" i="1"/>
  <c r="K2149" i="1" s="1"/>
  <c r="G2150" i="1"/>
  <c r="K2150" i="1" s="1"/>
  <c r="G2151" i="1"/>
  <c r="K2151" i="1" s="1"/>
  <c r="G2152" i="1"/>
  <c r="K2152" i="1" s="1"/>
  <c r="G2153" i="1"/>
  <c r="K2153" i="1" s="1"/>
  <c r="G2154" i="1"/>
  <c r="K2154" i="1" s="1"/>
  <c r="G2155" i="1"/>
  <c r="K2155" i="1" s="1"/>
  <c r="G2156" i="1"/>
  <c r="K2156" i="1" s="1"/>
  <c r="G2157" i="1"/>
  <c r="K2157" i="1" s="1"/>
  <c r="G2158" i="1"/>
  <c r="K2158" i="1" s="1"/>
  <c r="G2159" i="1"/>
  <c r="K2159" i="1" s="1"/>
  <c r="G2160" i="1"/>
  <c r="K2160" i="1" s="1"/>
  <c r="G2161" i="1"/>
  <c r="K2161" i="1" s="1"/>
  <c r="G2162" i="1"/>
  <c r="K2162" i="1" s="1"/>
  <c r="G2163" i="1"/>
  <c r="K2163" i="1" s="1"/>
  <c r="G2164" i="1"/>
  <c r="K2164" i="1" s="1"/>
  <c r="G2165" i="1"/>
  <c r="K2165" i="1" s="1"/>
  <c r="G2166" i="1"/>
  <c r="K2166" i="1" s="1"/>
  <c r="G2167" i="1"/>
  <c r="K2167" i="1" s="1"/>
  <c r="G2168" i="1"/>
  <c r="K2168" i="1" s="1"/>
  <c r="G2169" i="1"/>
  <c r="K2169" i="1" s="1"/>
  <c r="G2170" i="1"/>
  <c r="K2170" i="1" s="1"/>
  <c r="G2171" i="1"/>
  <c r="K2171" i="1" s="1"/>
  <c r="G2172" i="1"/>
  <c r="K2172" i="1" s="1"/>
  <c r="G2173" i="1"/>
  <c r="K2173" i="1" s="1"/>
  <c r="G2174" i="1"/>
  <c r="K2174" i="1" s="1"/>
  <c r="G2175" i="1"/>
  <c r="K2175" i="1" s="1"/>
  <c r="G2176" i="1"/>
  <c r="K2176" i="1" s="1"/>
  <c r="G2177" i="1"/>
  <c r="K2177" i="1" s="1"/>
  <c r="G2178" i="1"/>
  <c r="K2178" i="1" s="1"/>
  <c r="G2179" i="1"/>
  <c r="K2179" i="1" s="1"/>
  <c r="G2180" i="1"/>
  <c r="K2180" i="1" s="1"/>
  <c r="G2181" i="1"/>
  <c r="K2181" i="1" s="1"/>
  <c r="G2182" i="1"/>
  <c r="K2182" i="1" s="1"/>
  <c r="G2183" i="1"/>
  <c r="K2183" i="1" s="1"/>
  <c r="G2184" i="1"/>
  <c r="K2184" i="1" s="1"/>
  <c r="G2185" i="1"/>
  <c r="K2185" i="1" s="1"/>
  <c r="G2186" i="1"/>
  <c r="K2186" i="1" s="1"/>
  <c r="G2187" i="1"/>
  <c r="K2187" i="1" s="1"/>
  <c r="G2188" i="1"/>
  <c r="K2188" i="1" s="1"/>
  <c r="G2189" i="1"/>
  <c r="K2189" i="1" s="1"/>
  <c r="G2190" i="1"/>
  <c r="K2190" i="1" s="1"/>
  <c r="G2191" i="1"/>
  <c r="K2191" i="1" s="1"/>
  <c r="G2192" i="1"/>
  <c r="K2192" i="1" s="1"/>
  <c r="G2193" i="1"/>
  <c r="K2193" i="1" s="1"/>
  <c r="G2194" i="1"/>
  <c r="K2194" i="1" s="1"/>
  <c r="G2195" i="1"/>
  <c r="K2195" i="1" s="1"/>
  <c r="G2196" i="1"/>
  <c r="K2196" i="1" s="1"/>
  <c r="G2197" i="1"/>
  <c r="K2197" i="1" s="1"/>
  <c r="G2198" i="1"/>
  <c r="K2198" i="1" s="1"/>
  <c r="G2199" i="1"/>
  <c r="K2199" i="1" s="1"/>
  <c r="G2200" i="1"/>
  <c r="K2200" i="1" s="1"/>
  <c r="G2201" i="1"/>
  <c r="K2201" i="1" s="1"/>
  <c r="G2202" i="1"/>
  <c r="K2202" i="1" s="1"/>
  <c r="G2203" i="1"/>
  <c r="K2203" i="1" s="1"/>
  <c r="G2204" i="1"/>
  <c r="K2204" i="1" s="1"/>
  <c r="G2205" i="1"/>
  <c r="K2205" i="1" s="1"/>
  <c r="G2206" i="1"/>
  <c r="K2206" i="1" s="1"/>
  <c r="G2207" i="1"/>
  <c r="K2207" i="1" s="1"/>
  <c r="G2208" i="1"/>
  <c r="K2208" i="1" s="1"/>
  <c r="G2209" i="1"/>
  <c r="K2209" i="1" s="1"/>
  <c r="G2210" i="1"/>
  <c r="K2210" i="1" s="1"/>
  <c r="G2211" i="1"/>
  <c r="K2211" i="1" s="1"/>
  <c r="G2212" i="1"/>
  <c r="K2212" i="1" s="1"/>
  <c r="G2213" i="1"/>
  <c r="K2213" i="1" s="1"/>
  <c r="G2214" i="1"/>
  <c r="K2214" i="1" s="1"/>
  <c r="G2215" i="1"/>
  <c r="K2215" i="1" s="1"/>
  <c r="G2216" i="1"/>
  <c r="K2216" i="1" s="1"/>
  <c r="G2217" i="1"/>
  <c r="K2217" i="1" s="1"/>
  <c r="G2218" i="1"/>
  <c r="K2218" i="1" s="1"/>
  <c r="G2219" i="1"/>
  <c r="K2219" i="1" s="1"/>
  <c r="G2220" i="1"/>
  <c r="K2220" i="1" s="1"/>
  <c r="G2221" i="1"/>
  <c r="K2221" i="1" s="1"/>
  <c r="G2222" i="1"/>
  <c r="K2222" i="1" s="1"/>
  <c r="G2223" i="1"/>
  <c r="K2223" i="1" s="1"/>
  <c r="G2224" i="1"/>
  <c r="K2224" i="1" s="1"/>
  <c r="G2225" i="1"/>
  <c r="K2225" i="1" s="1"/>
  <c r="G2226" i="1"/>
  <c r="K2226" i="1" s="1"/>
  <c r="G2227" i="1"/>
  <c r="K2227" i="1" s="1"/>
  <c r="G2228" i="1"/>
  <c r="K2228" i="1" s="1"/>
  <c r="G2229" i="1"/>
  <c r="K2229" i="1" s="1"/>
  <c r="G2230" i="1"/>
  <c r="K2230" i="1" s="1"/>
  <c r="G2231" i="1"/>
  <c r="K2231" i="1" s="1"/>
  <c r="G2232" i="1"/>
  <c r="K2232" i="1" s="1"/>
  <c r="G2233" i="1"/>
  <c r="K2233" i="1" s="1"/>
  <c r="G2234" i="1"/>
  <c r="K2234" i="1" s="1"/>
  <c r="G2235" i="1"/>
  <c r="K2235" i="1" s="1"/>
  <c r="G2236" i="1"/>
  <c r="K2236" i="1" s="1"/>
  <c r="G2237" i="1"/>
  <c r="K2237" i="1" s="1"/>
  <c r="G2238" i="1"/>
  <c r="K2238" i="1" s="1"/>
  <c r="G2239" i="1"/>
  <c r="K2239" i="1" s="1"/>
  <c r="G2240" i="1"/>
  <c r="K2240" i="1" s="1"/>
  <c r="G2241" i="1"/>
  <c r="K2241" i="1" s="1"/>
  <c r="G2242" i="1"/>
  <c r="K2242" i="1" s="1"/>
  <c r="G2243" i="1"/>
  <c r="K2243" i="1" s="1"/>
  <c r="G2244" i="1"/>
  <c r="K2244" i="1" s="1"/>
  <c r="G2245" i="1"/>
  <c r="K2245" i="1" s="1"/>
  <c r="G2246" i="1"/>
  <c r="K2246" i="1" s="1"/>
  <c r="G2247" i="1"/>
  <c r="K2247" i="1" s="1"/>
  <c r="G2248" i="1"/>
  <c r="K2248" i="1" s="1"/>
  <c r="G2249" i="1"/>
  <c r="K2249" i="1" s="1"/>
  <c r="G2250" i="1"/>
  <c r="K2250" i="1" s="1"/>
  <c r="G2251" i="1"/>
  <c r="K2251" i="1" s="1"/>
  <c r="G2252" i="1"/>
  <c r="K2252" i="1" s="1"/>
  <c r="G2253" i="1"/>
  <c r="K2253" i="1" s="1"/>
  <c r="G2254" i="1"/>
  <c r="K2254" i="1" s="1"/>
  <c r="G2255" i="1"/>
  <c r="K2255" i="1" s="1"/>
  <c r="G2256" i="1"/>
  <c r="K2256" i="1" s="1"/>
  <c r="G2257" i="1"/>
  <c r="K2257" i="1" s="1"/>
  <c r="G2258" i="1"/>
  <c r="K2258" i="1" s="1"/>
  <c r="G2259" i="1"/>
  <c r="K2259" i="1" s="1"/>
  <c r="G2260" i="1"/>
  <c r="K2260" i="1" s="1"/>
  <c r="G2261" i="1"/>
  <c r="K2261" i="1" s="1"/>
  <c r="G2262" i="1"/>
  <c r="K2262" i="1" s="1"/>
  <c r="G2263" i="1"/>
  <c r="K2263" i="1" s="1"/>
  <c r="G2264" i="1"/>
  <c r="K2264" i="1" s="1"/>
  <c r="G2265" i="1"/>
  <c r="K2265" i="1" s="1"/>
  <c r="G2266" i="1"/>
  <c r="K2266" i="1" s="1"/>
  <c r="G2267" i="1"/>
  <c r="K2267" i="1" s="1"/>
  <c r="G2268" i="1"/>
  <c r="K2268" i="1" s="1"/>
  <c r="G2269" i="1"/>
  <c r="K2269" i="1" s="1"/>
  <c r="G2270" i="1"/>
  <c r="K2270" i="1" s="1"/>
  <c r="G2271" i="1"/>
  <c r="K2271" i="1" s="1"/>
  <c r="G2272" i="1"/>
  <c r="K2272" i="1" s="1"/>
  <c r="G2273" i="1"/>
  <c r="K2273" i="1" s="1"/>
  <c r="G2274" i="1"/>
  <c r="K2274" i="1" s="1"/>
  <c r="G2275" i="1"/>
  <c r="K2275" i="1" s="1"/>
  <c r="G2276" i="1"/>
  <c r="K2276" i="1" s="1"/>
  <c r="G2277" i="1"/>
  <c r="K2277" i="1" s="1"/>
  <c r="G2278" i="1"/>
  <c r="K2278" i="1" s="1"/>
  <c r="G2279" i="1"/>
  <c r="K2279" i="1" s="1"/>
  <c r="G2280" i="1"/>
  <c r="K2280" i="1" s="1"/>
  <c r="G2281" i="1"/>
  <c r="K2281" i="1" s="1"/>
  <c r="G2282" i="1"/>
  <c r="K2282" i="1" s="1"/>
  <c r="G2283" i="1"/>
  <c r="K2283" i="1" s="1"/>
  <c r="G2284" i="1"/>
  <c r="K2284" i="1" s="1"/>
  <c r="G2285" i="1"/>
  <c r="K2285" i="1" s="1"/>
  <c r="G2286" i="1"/>
  <c r="K2286" i="1" s="1"/>
  <c r="G2287" i="1"/>
  <c r="K2287" i="1" s="1"/>
  <c r="G2288" i="1"/>
  <c r="K2288" i="1" s="1"/>
  <c r="G2289" i="1"/>
  <c r="K2289" i="1" s="1"/>
  <c r="G2290" i="1"/>
  <c r="K2290" i="1" s="1"/>
  <c r="G2291" i="1"/>
  <c r="K2291" i="1" s="1"/>
  <c r="G2292" i="1"/>
  <c r="K2292" i="1" s="1"/>
  <c r="G2293" i="1"/>
  <c r="K2293" i="1" s="1"/>
  <c r="G2294" i="1"/>
  <c r="K2294" i="1" s="1"/>
  <c r="G2295" i="1"/>
  <c r="K2295" i="1" s="1"/>
  <c r="G2296" i="1"/>
  <c r="K2296" i="1" s="1"/>
  <c r="G2297" i="1"/>
  <c r="K2297" i="1" s="1"/>
  <c r="G2298" i="1"/>
  <c r="K2298" i="1" s="1"/>
  <c r="G2299" i="1"/>
  <c r="K2299" i="1" s="1"/>
  <c r="G2300" i="1"/>
  <c r="K2300" i="1" s="1"/>
  <c r="G2301" i="1"/>
  <c r="K2301" i="1" s="1"/>
  <c r="G2302" i="1"/>
  <c r="K2302" i="1" s="1"/>
  <c r="G2303" i="1"/>
  <c r="K2303" i="1" s="1"/>
  <c r="G2304" i="1"/>
  <c r="K2304" i="1" s="1"/>
  <c r="G2305" i="1"/>
  <c r="K2305" i="1" s="1"/>
  <c r="G2306" i="1"/>
  <c r="K2306" i="1" s="1"/>
  <c r="G2307" i="1"/>
  <c r="K2307" i="1" s="1"/>
  <c r="G2308" i="1"/>
  <c r="K2308" i="1" s="1"/>
  <c r="G2309" i="1"/>
  <c r="K2309" i="1" s="1"/>
  <c r="G2310" i="1"/>
  <c r="K2310" i="1" s="1"/>
  <c r="G2311" i="1"/>
  <c r="K2311" i="1" s="1"/>
  <c r="G2312" i="1"/>
  <c r="K2312" i="1" s="1"/>
  <c r="G2313" i="1"/>
  <c r="K2313" i="1" s="1"/>
  <c r="G2314" i="1"/>
  <c r="K2314" i="1" s="1"/>
  <c r="G2315" i="1"/>
  <c r="K2315" i="1" s="1"/>
  <c r="G2316" i="1"/>
  <c r="K2316" i="1" s="1"/>
  <c r="G2317" i="1"/>
  <c r="K2317" i="1" s="1"/>
  <c r="G2318" i="1"/>
  <c r="K2318" i="1" s="1"/>
  <c r="G2319" i="1"/>
  <c r="K2319" i="1" s="1"/>
  <c r="G2320" i="1"/>
  <c r="K2320" i="1" s="1"/>
  <c r="G2321" i="1"/>
  <c r="K2321" i="1" s="1"/>
  <c r="G2322" i="1"/>
  <c r="K2322" i="1" s="1"/>
  <c r="G2323" i="1"/>
  <c r="K2323" i="1" s="1"/>
  <c r="G2324" i="1"/>
  <c r="K2324" i="1" s="1"/>
  <c r="G2325" i="1"/>
  <c r="K2325" i="1" s="1"/>
  <c r="G2326" i="1"/>
  <c r="K2326" i="1" s="1"/>
  <c r="G2327" i="1"/>
  <c r="K2327" i="1" s="1"/>
  <c r="G2328" i="1"/>
  <c r="K2328" i="1" s="1"/>
  <c r="G2329" i="1"/>
  <c r="K2329" i="1" s="1"/>
  <c r="G2330" i="1"/>
  <c r="K2330" i="1" s="1"/>
  <c r="G2331" i="1"/>
  <c r="K2331" i="1" s="1"/>
  <c r="G2332" i="1"/>
  <c r="K2332" i="1" s="1"/>
  <c r="G2333" i="1"/>
  <c r="K2333" i="1" s="1"/>
  <c r="G2334" i="1"/>
  <c r="K2334" i="1" s="1"/>
  <c r="G2335" i="1"/>
  <c r="K2335" i="1" s="1"/>
  <c r="G2336" i="1"/>
  <c r="K2336" i="1" s="1"/>
  <c r="G2337" i="1"/>
  <c r="K2337" i="1" s="1"/>
  <c r="G2338" i="1"/>
  <c r="K2338" i="1" s="1"/>
  <c r="G2339" i="1"/>
  <c r="K2339" i="1" s="1"/>
  <c r="G2340" i="1"/>
  <c r="K2340" i="1" s="1"/>
  <c r="G2341" i="1"/>
  <c r="K2341" i="1" s="1"/>
  <c r="G2342" i="1"/>
  <c r="K2342" i="1" s="1"/>
  <c r="G2343" i="1"/>
  <c r="K2343" i="1" s="1"/>
  <c r="G2344" i="1"/>
  <c r="K2344" i="1" s="1"/>
  <c r="G2345" i="1"/>
  <c r="K2345" i="1" s="1"/>
  <c r="G2346" i="1"/>
  <c r="K2346" i="1" s="1"/>
  <c r="G2347" i="1"/>
  <c r="K2347" i="1" s="1"/>
  <c r="G2348" i="1"/>
  <c r="K2348" i="1" s="1"/>
  <c r="G2349" i="1"/>
  <c r="K2349" i="1" s="1"/>
  <c r="G2350" i="1"/>
  <c r="K2350" i="1" s="1"/>
  <c r="G2351" i="1"/>
  <c r="K2351" i="1" s="1"/>
  <c r="G2352" i="1"/>
  <c r="K2352" i="1" s="1"/>
  <c r="G2353" i="1"/>
  <c r="K2353" i="1" s="1"/>
  <c r="G2354" i="1"/>
  <c r="K2354" i="1" s="1"/>
  <c r="G2355" i="1"/>
  <c r="K2355" i="1" s="1"/>
  <c r="G2356" i="1"/>
  <c r="K2356" i="1" s="1"/>
  <c r="G2357" i="1"/>
  <c r="K2357" i="1" s="1"/>
  <c r="G2358" i="1"/>
  <c r="K2358" i="1" s="1"/>
  <c r="G2359" i="1"/>
  <c r="K2359" i="1" s="1"/>
  <c r="G2360" i="1"/>
  <c r="K2360" i="1" s="1"/>
  <c r="G2361" i="1"/>
  <c r="K2361" i="1" s="1"/>
  <c r="G2362" i="1"/>
  <c r="K2362" i="1" s="1"/>
  <c r="G2363" i="1"/>
  <c r="K2363" i="1" s="1"/>
  <c r="G2364" i="1"/>
  <c r="K2364" i="1" s="1"/>
  <c r="G2365" i="1"/>
  <c r="K2365" i="1" s="1"/>
  <c r="G2366" i="1"/>
  <c r="K2366" i="1" s="1"/>
  <c r="G2367" i="1"/>
  <c r="K2367" i="1" s="1"/>
  <c r="G2368" i="1"/>
  <c r="K2368" i="1" s="1"/>
  <c r="G2369" i="1"/>
  <c r="K2369" i="1" s="1"/>
  <c r="G2370" i="1"/>
  <c r="K2370" i="1" s="1"/>
  <c r="G2371" i="1"/>
  <c r="K2371" i="1" s="1"/>
  <c r="G2372" i="1"/>
  <c r="K2372" i="1" s="1"/>
  <c r="G2373" i="1"/>
  <c r="K2373" i="1" s="1"/>
  <c r="G2374" i="1"/>
  <c r="K2374" i="1" s="1"/>
  <c r="G2375" i="1"/>
  <c r="K2375" i="1" s="1"/>
  <c r="G2376" i="1"/>
  <c r="K2376" i="1" s="1"/>
  <c r="G2377" i="1"/>
  <c r="K2377" i="1" s="1"/>
  <c r="G2378" i="1"/>
  <c r="K2378" i="1" s="1"/>
  <c r="G2379" i="1"/>
  <c r="K2379" i="1" s="1"/>
  <c r="G2380" i="1"/>
  <c r="K2380" i="1" s="1"/>
  <c r="G2381" i="1"/>
  <c r="K2381" i="1" s="1"/>
  <c r="G2382" i="1"/>
  <c r="K2382" i="1" s="1"/>
  <c r="G2383" i="1"/>
  <c r="K2383" i="1" s="1"/>
  <c r="G2384" i="1"/>
  <c r="K2384" i="1" s="1"/>
  <c r="G2385" i="1"/>
  <c r="K2385" i="1" s="1"/>
  <c r="G2386" i="1"/>
  <c r="K2386" i="1" s="1"/>
  <c r="G2387" i="1"/>
  <c r="K2387" i="1" s="1"/>
  <c r="G2388" i="1"/>
  <c r="K2388" i="1" s="1"/>
  <c r="G2389" i="1"/>
  <c r="K2389" i="1" s="1"/>
  <c r="G2390" i="1"/>
  <c r="K2390" i="1" s="1"/>
  <c r="G2391" i="1"/>
  <c r="K2391" i="1" s="1"/>
  <c r="G2392" i="1"/>
  <c r="K2392" i="1" s="1"/>
  <c r="G2393" i="1"/>
  <c r="K2393" i="1" s="1"/>
  <c r="G2394" i="1"/>
  <c r="K2394" i="1" s="1"/>
  <c r="G2395" i="1"/>
  <c r="K2395" i="1" s="1"/>
  <c r="G2396" i="1"/>
  <c r="K2396" i="1" s="1"/>
  <c r="G2397" i="1"/>
  <c r="K2397" i="1" s="1"/>
  <c r="G2398" i="1"/>
  <c r="K2398" i="1" s="1"/>
  <c r="G2399" i="1"/>
  <c r="K2399" i="1" s="1"/>
  <c r="G2400" i="1"/>
  <c r="K2400" i="1" s="1"/>
  <c r="G2401" i="1"/>
  <c r="K2401" i="1" s="1"/>
  <c r="G2402" i="1"/>
  <c r="K2402" i="1" s="1"/>
  <c r="G2403" i="1"/>
  <c r="K2403" i="1" s="1"/>
  <c r="G2404" i="1"/>
  <c r="K2404" i="1" s="1"/>
  <c r="G2405" i="1"/>
  <c r="K2405" i="1" s="1"/>
  <c r="G2406" i="1"/>
  <c r="K2406" i="1" s="1"/>
  <c r="G2407" i="1"/>
  <c r="K2407" i="1" s="1"/>
  <c r="G2408" i="1"/>
  <c r="K2408" i="1" s="1"/>
  <c r="G2409" i="1"/>
  <c r="K2409" i="1" s="1"/>
  <c r="G2410" i="1"/>
  <c r="K2410" i="1" s="1"/>
  <c r="G2411" i="1"/>
  <c r="K2411" i="1" s="1"/>
  <c r="G2412" i="1"/>
  <c r="K2412" i="1" s="1"/>
  <c r="G2413" i="1"/>
  <c r="K2413" i="1" s="1"/>
  <c r="G2414" i="1"/>
  <c r="K2414" i="1" s="1"/>
  <c r="G2415" i="1"/>
  <c r="K2415" i="1" s="1"/>
  <c r="G2416" i="1"/>
  <c r="K2416" i="1" s="1"/>
  <c r="G2417" i="1"/>
  <c r="K2417" i="1" s="1"/>
  <c r="G2418" i="1"/>
  <c r="K2418" i="1" s="1"/>
  <c r="G2419" i="1"/>
  <c r="K2419" i="1" s="1"/>
  <c r="G2420" i="1"/>
  <c r="K2420" i="1" s="1"/>
  <c r="G2421" i="1"/>
  <c r="K2421" i="1" s="1"/>
  <c r="G2422" i="1"/>
  <c r="K2422" i="1" s="1"/>
  <c r="G2423" i="1"/>
  <c r="K2423" i="1" s="1"/>
  <c r="G2424" i="1"/>
  <c r="K2424" i="1" s="1"/>
  <c r="G2425" i="1"/>
  <c r="K2425" i="1" s="1"/>
  <c r="G2426" i="1"/>
  <c r="K2426" i="1" s="1"/>
  <c r="G2427" i="1"/>
  <c r="K2427" i="1" s="1"/>
  <c r="G2428" i="1"/>
  <c r="K2428" i="1" s="1"/>
  <c r="G2429" i="1"/>
  <c r="K2429" i="1" s="1"/>
  <c r="G2430" i="1"/>
  <c r="K2430" i="1" s="1"/>
  <c r="G2431" i="1"/>
  <c r="K2431" i="1" s="1"/>
  <c r="G2432" i="1"/>
  <c r="K2432" i="1" s="1"/>
  <c r="G2433" i="1"/>
  <c r="K2433" i="1" s="1"/>
  <c r="G2434" i="1"/>
  <c r="K2434" i="1" s="1"/>
  <c r="G2435" i="1"/>
  <c r="K2435" i="1" s="1"/>
  <c r="G2436" i="1"/>
  <c r="K2436" i="1" s="1"/>
  <c r="G2437" i="1"/>
  <c r="K2437" i="1" s="1"/>
  <c r="G2438" i="1"/>
  <c r="K2438" i="1" s="1"/>
  <c r="G2439" i="1"/>
  <c r="K2439" i="1" s="1"/>
  <c r="G2440" i="1"/>
  <c r="K2440" i="1" s="1"/>
  <c r="G2441" i="1"/>
  <c r="K2441" i="1" s="1"/>
  <c r="G2442" i="1"/>
  <c r="K2442" i="1" s="1"/>
  <c r="G2443" i="1"/>
  <c r="K2443" i="1" s="1"/>
  <c r="G2444" i="1"/>
  <c r="K2444" i="1" s="1"/>
  <c r="G2445" i="1"/>
  <c r="K2445" i="1" s="1"/>
  <c r="G2446" i="1"/>
  <c r="K2446" i="1" s="1"/>
  <c r="G2447" i="1"/>
  <c r="K2447" i="1" s="1"/>
  <c r="G2448" i="1"/>
  <c r="K2448" i="1" s="1"/>
  <c r="G2449" i="1"/>
  <c r="K2449" i="1" s="1"/>
  <c r="G2450" i="1"/>
  <c r="K2450" i="1" s="1"/>
  <c r="G2451" i="1"/>
  <c r="K2451" i="1" s="1"/>
  <c r="G2452" i="1"/>
  <c r="K2452" i="1" s="1"/>
  <c r="G2453" i="1"/>
  <c r="K2453" i="1" s="1"/>
  <c r="G2454" i="1"/>
  <c r="K2454" i="1" s="1"/>
  <c r="G2455" i="1"/>
  <c r="K2455" i="1" s="1"/>
  <c r="G2456" i="1"/>
  <c r="K2456" i="1" s="1"/>
  <c r="G2457" i="1"/>
  <c r="K2457" i="1" s="1"/>
  <c r="G2458" i="1"/>
  <c r="K2458" i="1" s="1"/>
  <c r="G2459" i="1"/>
  <c r="K2459" i="1" s="1"/>
  <c r="G2460" i="1"/>
  <c r="K2460" i="1" s="1"/>
  <c r="G2461" i="1"/>
  <c r="K2461" i="1" s="1"/>
  <c r="G2462" i="1"/>
  <c r="K2462" i="1" s="1"/>
  <c r="G2463" i="1"/>
  <c r="K2463" i="1" s="1"/>
  <c r="G2464" i="1"/>
  <c r="K2464" i="1" s="1"/>
  <c r="G2465" i="1"/>
  <c r="K2465" i="1" s="1"/>
  <c r="G2466" i="1"/>
  <c r="K2466" i="1" s="1"/>
  <c r="G2467" i="1"/>
  <c r="K2467" i="1" s="1"/>
  <c r="G2468" i="1"/>
  <c r="K2468" i="1" s="1"/>
  <c r="G2469" i="1"/>
  <c r="K2469" i="1" s="1"/>
  <c r="G2470" i="1"/>
  <c r="K2470" i="1" s="1"/>
  <c r="G2471" i="1"/>
  <c r="K2471" i="1" s="1"/>
  <c r="G2472" i="1"/>
  <c r="K2472" i="1" s="1"/>
  <c r="G2473" i="1"/>
  <c r="K2473" i="1" s="1"/>
  <c r="G2474" i="1"/>
  <c r="K2474" i="1" s="1"/>
  <c r="G2475" i="1"/>
  <c r="K2475" i="1" s="1"/>
  <c r="G2476" i="1"/>
  <c r="K2476" i="1" s="1"/>
  <c r="G2477" i="1"/>
  <c r="K2477" i="1" s="1"/>
  <c r="G2478" i="1"/>
  <c r="K2478" i="1" s="1"/>
  <c r="G2479" i="1"/>
  <c r="K2479" i="1" s="1"/>
  <c r="G2480" i="1"/>
  <c r="K2480" i="1" s="1"/>
  <c r="G2481" i="1"/>
  <c r="K2481" i="1" s="1"/>
  <c r="G2482" i="1"/>
  <c r="K2482" i="1" s="1"/>
  <c r="G2483" i="1"/>
  <c r="K2483" i="1" s="1"/>
  <c r="G2484" i="1"/>
  <c r="K2484" i="1" s="1"/>
  <c r="G2485" i="1"/>
  <c r="K2485" i="1" s="1"/>
  <c r="G2486" i="1"/>
  <c r="K2486" i="1" s="1"/>
  <c r="G2487" i="1"/>
  <c r="K2487" i="1" s="1"/>
  <c r="G2488" i="1"/>
  <c r="K2488" i="1" s="1"/>
  <c r="G2489" i="1"/>
  <c r="K2489" i="1" s="1"/>
  <c r="G2490" i="1"/>
  <c r="K2490" i="1" s="1"/>
  <c r="G2491" i="1"/>
  <c r="K2491" i="1" s="1"/>
  <c r="G2492" i="1"/>
  <c r="K2492" i="1" s="1"/>
  <c r="G2493" i="1"/>
  <c r="K2493" i="1" s="1"/>
  <c r="G2494" i="1"/>
  <c r="K2494" i="1" s="1"/>
  <c r="G2495" i="1"/>
  <c r="K2495" i="1" s="1"/>
  <c r="G2496" i="1"/>
  <c r="K2496" i="1" s="1"/>
  <c r="G2497" i="1"/>
  <c r="K2497" i="1" s="1"/>
  <c r="G2498" i="1"/>
  <c r="K2498" i="1" s="1"/>
  <c r="G2499" i="1"/>
  <c r="K2499" i="1" s="1"/>
  <c r="G2500" i="1"/>
  <c r="K2500" i="1" s="1"/>
  <c r="G2501" i="1"/>
  <c r="K2501" i="1" s="1"/>
  <c r="G2502" i="1"/>
  <c r="K2502" i="1" s="1"/>
  <c r="G2503" i="1"/>
  <c r="K2503" i="1" s="1"/>
  <c r="G2504" i="1"/>
  <c r="K2504" i="1" s="1"/>
  <c r="G2505" i="1"/>
  <c r="K2505" i="1" s="1"/>
  <c r="G2506" i="1"/>
  <c r="K2506" i="1" s="1"/>
  <c r="G2507" i="1"/>
  <c r="K2507" i="1" s="1"/>
  <c r="G2508" i="1"/>
  <c r="K2508" i="1" s="1"/>
  <c r="G2509" i="1"/>
  <c r="K2509" i="1" s="1"/>
  <c r="G2510" i="1"/>
  <c r="K2510" i="1" s="1"/>
  <c r="G2511" i="1"/>
  <c r="K2511" i="1" s="1"/>
  <c r="G2512" i="1"/>
  <c r="K2512" i="1" s="1"/>
  <c r="G2513" i="1"/>
  <c r="K2513" i="1" s="1"/>
  <c r="G2514" i="1"/>
  <c r="K2514" i="1" s="1"/>
  <c r="G2515" i="1"/>
  <c r="K2515" i="1" s="1"/>
  <c r="G2516" i="1"/>
  <c r="K2516" i="1" s="1"/>
  <c r="G2517" i="1"/>
  <c r="K2517" i="1" s="1"/>
  <c r="G2518" i="1"/>
  <c r="K2518" i="1" s="1"/>
  <c r="G2519" i="1"/>
  <c r="K2519" i="1" s="1"/>
  <c r="G2520" i="1"/>
  <c r="K2520" i="1" s="1"/>
  <c r="G2521" i="1"/>
  <c r="K2521" i="1" s="1"/>
  <c r="G2522" i="1"/>
  <c r="K2522" i="1" s="1"/>
  <c r="G2523" i="1"/>
  <c r="K2523" i="1" s="1"/>
  <c r="G2524" i="1"/>
  <c r="K2524" i="1" s="1"/>
  <c r="G2525" i="1"/>
  <c r="K2525" i="1" s="1"/>
  <c r="G2526" i="1"/>
  <c r="K2526" i="1" s="1"/>
  <c r="G2527" i="1"/>
  <c r="K2527" i="1" s="1"/>
  <c r="G2528" i="1"/>
  <c r="K2528" i="1" s="1"/>
  <c r="G2529" i="1"/>
  <c r="K2529" i="1" s="1"/>
  <c r="G2530" i="1"/>
  <c r="K2530" i="1" s="1"/>
  <c r="G2531" i="1"/>
  <c r="K2531" i="1" s="1"/>
  <c r="G2532" i="1"/>
  <c r="K2532" i="1" s="1"/>
  <c r="G2533" i="1"/>
  <c r="K2533" i="1" s="1"/>
  <c r="G2534" i="1"/>
  <c r="K2534" i="1" s="1"/>
  <c r="G2535" i="1"/>
  <c r="K2535" i="1" s="1"/>
  <c r="G2536" i="1"/>
  <c r="K2536" i="1" s="1"/>
  <c r="G2537" i="1"/>
  <c r="K2537" i="1" s="1"/>
  <c r="G2538" i="1"/>
  <c r="K2538" i="1" s="1"/>
  <c r="G2539" i="1"/>
  <c r="K2539" i="1" s="1"/>
  <c r="G2540" i="1"/>
  <c r="K2540" i="1" s="1"/>
  <c r="G2541" i="1"/>
  <c r="K2541" i="1" s="1"/>
  <c r="G2542" i="1"/>
  <c r="K2542" i="1" s="1"/>
  <c r="G2543" i="1"/>
  <c r="K2543" i="1" s="1"/>
  <c r="G2544" i="1"/>
  <c r="K2544" i="1" s="1"/>
  <c r="G2545" i="1"/>
  <c r="K2545" i="1" s="1"/>
  <c r="G2546" i="1"/>
  <c r="K2546" i="1" s="1"/>
  <c r="G2547" i="1"/>
  <c r="K2547" i="1" s="1"/>
  <c r="G2548" i="1"/>
  <c r="K2548" i="1" s="1"/>
  <c r="G2549" i="1"/>
  <c r="K2549" i="1" s="1"/>
  <c r="G2550" i="1"/>
  <c r="K2550" i="1" s="1"/>
  <c r="G2551" i="1"/>
  <c r="K2551" i="1" s="1"/>
  <c r="G2552" i="1"/>
  <c r="K2552" i="1" s="1"/>
  <c r="G2553" i="1"/>
  <c r="K2553" i="1" s="1"/>
  <c r="G2554" i="1"/>
  <c r="K2554" i="1" s="1"/>
  <c r="G2555" i="1"/>
  <c r="K2555" i="1" s="1"/>
  <c r="G2556" i="1"/>
  <c r="K2556" i="1" s="1"/>
  <c r="G2557" i="1"/>
  <c r="K2557" i="1" s="1"/>
  <c r="G2558" i="1"/>
  <c r="K2558" i="1" s="1"/>
  <c r="G2559" i="1"/>
  <c r="K2559" i="1" s="1"/>
  <c r="G2560" i="1"/>
  <c r="K2560" i="1" s="1"/>
  <c r="G2561" i="1"/>
  <c r="K2561" i="1" s="1"/>
  <c r="G2562" i="1"/>
  <c r="K2562" i="1" s="1"/>
  <c r="G2563" i="1"/>
  <c r="K2563" i="1" s="1"/>
  <c r="G2564" i="1"/>
  <c r="K2564" i="1" s="1"/>
  <c r="G2565" i="1"/>
  <c r="K2565" i="1" s="1"/>
  <c r="G2566" i="1"/>
  <c r="K2566" i="1" s="1"/>
  <c r="G2567" i="1"/>
  <c r="K2567" i="1" s="1"/>
  <c r="G2568" i="1"/>
  <c r="K2568" i="1" s="1"/>
  <c r="G2569" i="1"/>
  <c r="K2569" i="1" s="1"/>
  <c r="G2570" i="1"/>
  <c r="K2570" i="1" s="1"/>
  <c r="G2571" i="1"/>
  <c r="K2571" i="1" s="1"/>
  <c r="G2572" i="1"/>
  <c r="K2572" i="1" s="1"/>
  <c r="G2573" i="1"/>
  <c r="K2573" i="1" s="1"/>
  <c r="G2574" i="1"/>
  <c r="K2574" i="1" s="1"/>
  <c r="G2575" i="1"/>
  <c r="K2575" i="1" s="1"/>
  <c r="G2576" i="1"/>
  <c r="K2576" i="1" s="1"/>
  <c r="G2577" i="1"/>
  <c r="K2577" i="1" s="1"/>
  <c r="G2578" i="1"/>
  <c r="K2578" i="1" s="1"/>
  <c r="G2579" i="1"/>
  <c r="K2579" i="1" s="1"/>
  <c r="G2580" i="1"/>
  <c r="K2580" i="1" s="1"/>
  <c r="G2581" i="1"/>
  <c r="K2581" i="1" s="1"/>
  <c r="G2582" i="1"/>
  <c r="K2582" i="1" s="1"/>
  <c r="G2583" i="1"/>
  <c r="K2583" i="1" s="1"/>
  <c r="G2584" i="1"/>
  <c r="K2584" i="1" s="1"/>
  <c r="G2585" i="1"/>
  <c r="K2585" i="1" s="1"/>
  <c r="G2586" i="1"/>
  <c r="K2586" i="1" s="1"/>
  <c r="G2587" i="1"/>
  <c r="K2587" i="1" s="1"/>
  <c r="G2588" i="1"/>
  <c r="K2588" i="1" s="1"/>
  <c r="G2589" i="1"/>
  <c r="K2589" i="1" s="1"/>
  <c r="G2590" i="1"/>
  <c r="K2590" i="1" s="1"/>
  <c r="G2591" i="1"/>
  <c r="K2591" i="1" s="1"/>
  <c r="G2592" i="1"/>
  <c r="K2592" i="1" s="1"/>
  <c r="G2593" i="1"/>
  <c r="K2593" i="1" s="1"/>
  <c r="G2594" i="1"/>
  <c r="K2594" i="1" s="1"/>
  <c r="G2595" i="1"/>
  <c r="K2595" i="1" s="1"/>
  <c r="G2596" i="1"/>
  <c r="K2596" i="1" s="1"/>
  <c r="G2597" i="1"/>
  <c r="K2597" i="1" s="1"/>
  <c r="G2598" i="1"/>
  <c r="K2598" i="1" s="1"/>
  <c r="G2599" i="1"/>
  <c r="K2599" i="1" s="1"/>
  <c r="G2600" i="1"/>
  <c r="K2600" i="1" s="1"/>
  <c r="G2601" i="1"/>
  <c r="K2601" i="1" s="1"/>
  <c r="G2602" i="1"/>
  <c r="K2602" i="1" s="1"/>
  <c r="G2603" i="1"/>
  <c r="K2603" i="1" s="1"/>
  <c r="G2604" i="1"/>
  <c r="K2604" i="1" s="1"/>
  <c r="G2605" i="1"/>
  <c r="K2605" i="1" s="1"/>
  <c r="G2606" i="1"/>
  <c r="K2606" i="1" s="1"/>
  <c r="G2607" i="1"/>
  <c r="K2607" i="1" s="1"/>
  <c r="G2608" i="1"/>
  <c r="K2608" i="1" s="1"/>
  <c r="G2609" i="1"/>
  <c r="K2609" i="1" s="1"/>
  <c r="G2610" i="1"/>
  <c r="K2610" i="1" s="1"/>
  <c r="G2611" i="1"/>
  <c r="K2611" i="1" s="1"/>
  <c r="G2612" i="1"/>
  <c r="K2612" i="1" s="1"/>
  <c r="G2613" i="1"/>
  <c r="K2613" i="1" s="1"/>
  <c r="G2614" i="1"/>
  <c r="K2614" i="1" s="1"/>
  <c r="G2615" i="1"/>
  <c r="K2615" i="1" s="1"/>
  <c r="G2616" i="1"/>
  <c r="K2616" i="1" s="1"/>
  <c r="G2617" i="1"/>
  <c r="K2617" i="1" s="1"/>
  <c r="G2618" i="1"/>
  <c r="K2618" i="1" s="1"/>
  <c r="G2619" i="1"/>
  <c r="K2619" i="1" s="1"/>
  <c r="G2620" i="1"/>
  <c r="K2620" i="1" s="1"/>
  <c r="G2621" i="1"/>
  <c r="K2621" i="1" s="1"/>
  <c r="G2622" i="1"/>
  <c r="K2622" i="1" s="1"/>
  <c r="G2623" i="1"/>
  <c r="K2623" i="1" s="1"/>
  <c r="G2624" i="1"/>
  <c r="K2624" i="1" s="1"/>
  <c r="G2625" i="1"/>
  <c r="K2625" i="1" s="1"/>
  <c r="G2626" i="1"/>
  <c r="K2626" i="1" s="1"/>
  <c r="G2627" i="1"/>
  <c r="K2627" i="1" s="1"/>
  <c r="G2628" i="1"/>
  <c r="K2628" i="1" s="1"/>
  <c r="G2629" i="1"/>
  <c r="K2629" i="1" s="1"/>
  <c r="G2630" i="1"/>
  <c r="K2630" i="1" s="1"/>
  <c r="G2631" i="1"/>
  <c r="K2631" i="1" s="1"/>
  <c r="G2632" i="1"/>
  <c r="K2632" i="1" s="1"/>
  <c r="G2633" i="1"/>
  <c r="K2633" i="1" s="1"/>
  <c r="G2634" i="1"/>
  <c r="K2634" i="1" s="1"/>
  <c r="G2635" i="1"/>
  <c r="K2635" i="1" s="1"/>
  <c r="G2636" i="1"/>
  <c r="K2636" i="1" s="1"/>
  <c r="G2637" i="1"/>
  <c r="K2637" i="1" s="1"/>
  <c r="G2638" i="1"/>
  <c r="K2638" i="1" s="1"/>
  <c r="G2639" i="1"/>
  <c r="K2639" i="1" s="1"/>
  <c r="G2640" i="1"/>
  <c r="K2640" i="1" s="1"/>
  <c r="G2641" i="1"/>
  <c r="K2641" i="1" s="1"/>
  <c r="G2642" i="1"/>
  <c r="K2642" i="1" s="1"/>
  <c r="G2643" i="1"/>
  <c r="K2643" i="1" s="1"/>
  <c r="G2644" i="1"/>
  <c r="K2644" i="1" s="1"/>
  <c r="G2645" i="1"/>
  <c r="K2645" i="1" s="1"/>
  <c r="G2646" i="1"/>
  <c r="K2646" i="1" s="1"/>
  <c r="G2647" i="1"/>
  <c r="K2647" i="1" s="1"/>
  <c r="G2648" i="1"/>
  <c r="K2648" i="1" s="1"/>
  <c r="G2649" i="1"/>
  <c r="K2649" i="1" s="1"/>
  <c r="G2650" i="1"/>
  <c r="K2650" i="1" s="1"/>
  <c r="G2651" i="1"/>
  <c r="K2651" i="1" s="1"/>
  <c r="G2652" i="1"/>
  <c r="K2652" i="1" s="1"/>
  <c r="G2653" i="1"/>
  <c r="K2653" i="1" s="1"/>
  <c r="G2654" i="1"/>
  <c r="K2654" i="1" s="1"/>
  <c r="G2655" i="1"/>
  <c r="K2655" i="1" s="1"/>
  <c r="G2656" i="1"/>
  <c r="K2656" i="1" s="1"/>
  <c r="G2657" i="1"/>
  <c r="K2657" i="1" s="1"/>
  <c r="G2658" i="1"/>
  <c r="K2658" i="1" s="1"/>
  <c r="G2659" i="1"/>
  <c r="K2659" i="1" s="1"/>
  <c r="G2660" i="1"/>
  <c r="K2660" i="1" s="1"/>
  <c r="G2661" i="1"/>
  <c r="K2661" i="1" s="1"/>
  <c r="G2662" i="1"/>
  <c r="K2662" i="1" s="1"/>
  <c r="G2663" i="1"/>
  <c r="K2663" i="1" s="1"/>
  <c r="G2664" i="1"/>
  <c r="K2664" i="1" s="1"/>
  <c r="G2665" i="1"/>
  <c r="K2665" i="1" s="1"/>
  <c r="G2666" i="1"/>
  <c r="K2666" i="1" s="1"/>
  <c r="G2667" i="1"/>
  <c r="K2667" i="1" s="1"/>
  <c r="G2668" i="1"/>
  <c r="K2668" i="1" s="1"/>
  <c r="G2669" i="1"/>
  <c r="K2669" i="1" s="1"/>
  <c r="G2670" i="1"/>
  <c r="K2670" i="1" s="1"/>
  <c r="G2671" i="1"/>
  <c r="K2671" i="1" s="1"/>
  <c r="G2672" i="1"/>
  <c r="K2672" i="1" s="1"/>
  <c r="G2673" i="1"/>
  <c r="K2673" i="1" s="1"/>
  <c r="G2674" i="1"/>
  <c r="K2674" i="1" s="1"/>
  <c r="G2675" i="1"/>
  <c r="K2675" i="1" s="1"/>
  <c r="G2676" i="1"/>
  <c r="K2676" i="1" s="1"/>
  <c r="G2677" i="1"/>
  <c r="K2677" i="1" s="1"/>
  <c r="G2678" i="1"/>
  <c r="K2678" i="1" s="1"/>
  <c r="G2679" i="1"/>
  <c r="K2679" i="1" s="1"/>
  <c r="G2680" i="1"/>
  <c r="K2680" i="1" s="1"/>
  <c r="G2681" i="1"/>
  <c r="K2681" i="1" s="1"/>
  <c r="G2682" i="1"/>
  <c r="K2682" i="1" s="1"/>
  <c r="G2683" i="1"/>
  <c r="K2683" i="1" s="1"/>
  <c r="G2684" i="1"/>
  <c r="K2684" i="1" s="1"/>
  <c r="G2685" i="1"/>
  <c r="K2685" i="1" s="1"/>
  <c r="G2686" i="1"/>
  <c r="K2686" i="1" s="1"/>
  <c r="G2687" i="1"/>
  <c r="K2687" i="1" s="1"/>
  <c r="G2688" i="1"/>
  <c r="K2688" i="1" s="1"/>
  <c r="G2689" i="1"/>
  <c r="K2689" i="1" s="1"/>
  <c r="G2690" i="1"/>
  <c r="K2690" i="1" s="1"/>
  <c r="G2691" i="1"/>
  <c r="K2691" i="1" s="1"/>
  <c r="G2692" i="1"/>
  <c r="K2692" i="1" s="1"/>
  <c r="G2693" i="1"/>
  <c r="K2693" i="1" s="1"/>
  <c r="G2694" i="1"/>
  <c r="K2694" i="1" s="1"/>
  <c r="G2695" i="1"/>
  <c r="K2695" i="1" s="1"/>
  <c r="G2696" i="1"/>
  <c r="K2696" i="1" s="1"/>
  <c r="G2697" i="1"/>
  <c r="K2697" i="1" s="1"/>
  <c r="G2698" i="1"/>
  <c r="K2698" i="1" s="1"/>
  <c r="G2699" i="1"/>
  <c r="K2699" i="1" s="1"/>
  <c r="G2700" i="1"/>
  <c r="K2700" i="1" s="1"/>
  <c r="G2701" i="1"/>
  <c r="K2701" i="1" s="1"/>
  <c r="G2702" i="1"/>
  <c r="K2702" i="1" s="1"/>
  <c r="G2703" i="1"/>
  <c r="K2703" i="1" s="1"/>
  <c r="G2704" i="1"/>
  <c r="K2704" i="1" s="1"/>
  <c r="G2705" i="1"/>
  <c r="K2705" i="1" s="1"/>
  <c r="G2706" i="1"/>
  <c r="K2706" i="1" s="1"/>
  <c r="G2707" i="1"/>
  <c r="K2707" i="1" s="1"/>
  <c r="G2708" i="1"/>
  <c r="K2708" i="1" s="1"/>
  <c r="G2709" i="1"/>
  <c r="K2709" i="1" s="1"/>
  <c r="G2710" i="1"/>
  <c r="K2710" i="1" s="1"/>
  <c r="G2711" i="1"/>
  <c r="K2711" i="1" s="1"/>
  <c r="G2712" i="1"/>
  <c r="K2712" i="1" s="1"/>
  <c r="G2713" i="1"/>
  <c r="K2713" i="1" s="1"/>
  <c r="G2714" i="1"/>
  <c r="K2714" i="1" s="1"/>
  <c r="G2715" i="1"/>
  <c r="K2715" i="1" s="1"/>
  <c r="G2716" i="1"/>
  <c r="K2716" i="1" s="1"/>
  <c r="G2717" i="1"/>
  <c r="K2717" i="1" s="1"/>
  <c r="G2718" i="1"/>
  <c r="K2718" i="1" s="1"/>
  <c r="G2719" i="1"/>
  <c r="K2719" i="1" s="1"/>
  <c r="G2720" i="1"/>
  <c r="K2720" i="1" s="1"/>
  <c r="G2721" i="1"/>
  <c r="K2721" i="1" s="1"/>
  <c r="G2722" i="1"/>
  <c r="K2722" i="1" s="1"/>
  <c r="G2723" i="1"/>
  <c r="K2723" i="1" s="1"/>
  <c r="G2724" i="1"/>
  <c r="K2724" i="1" s="1"/>
  <c r="G2725" i="1"/>
  <c r="K2725" i="1" s="1"/>
  <c r="G2726" i="1"/>
  <c r="K2726" i="1" s="1"/>
  <c r="G2727" i="1"/>
  <c r="K2727" i="1" s="1"/>
  <c r="G2728" i="1"/>
  <c r="K2728" i="1" s="1"/>
  <c r="G2729" i="1"/>
  <c r="K2729" i="1" s="1"/>
  <c r="G2730" i="1"/>
  <c r="K2730" i="1" s="1"/>
  <c r="G2731" i="1"/>
  <c r="K2731" i="1" s="1"/>
  <c r="G2732" i="1"/>
  <c r="K2732" i="1" s="1"/>
  <c r="G2733" i="1"/>
  <c r="K2733" i="1" s="1"/>
  <c r="G2734" i="1"/>
  <c r="K2734" i="1" s="1"/>
  <c r="G2735" i="1"/>
  <c r="K2735" i="1" s="1"/>
  <c r="G2736" i="1"/>
  <c r="K2736" i="1" s="1"/>
  <c r="G2737" i="1"/>
  <c r="K2737" i="1" s="1"/>
  <c r="G2738" i="1"/>
  <c r="K2738" i="1" s="1"/>
  <c r="G2739" i="1"/>
  <c r="K2739" i="1" s="1"/>
  <c r="G2740" i="1"/>
  <c r="K2740" i="1" s="1"/>
  <c r="G2741" i="1"/>
  <c r="K2741" i="1" s="1"/>
  <c r="G2742" i="1"/>
  <c r="K2742" i="1" s="1"/>
  <c r="G2743" i="1"/>
  <c r="K2743" i="1" s="1"/>
  <c r="G2744" i="1"/>
  <c r="K2744" i="1" s="1"/>
  <c r="G2745" i="1"/>
  <c r="K2745" i="1" s="1"/>
  <c r="G2746" i="1"/>
  <c r="K2746" i="1" s="1"/>
  <c r="G2747" i="1"/>
  <c r="K2747" i="1" s="1"/>
  <c r="G2748" i="1"/>
  <c r="K2748" i="1" s="1"/>
  <c r="G2749" i="1"/>
  <c r="K2749" i="1" s="1"/>
  <c r="G2750" i="1"/>
  <c r="K2750" i="1" s="1"/>
  <c r="G2751" i="1"/>
  <c r="K2751" i="1" s="1"/>
  <c r="G2752" i="1"/>
  <c r="K2752" i="1" s="1"/>
  <c r="G2753" i="1"/>
  <c r="K2753" i="1" s="1"/>
  <c r="G2754" i="1"/>
  <c r="K2754" i="1" s="1"/>
  <c r="G2755" i="1"/>
  <c r="K2755" i="1" s="1"/>
  <c r="G2756" i="1"/>
  <c r="K2756" i="1" s="1"/>
  <c r="G2757" i="1"/>
  <c r="K2757" i="1" s="1"/>
  <c r="G2758" i="1"/>
  <c r="K2758" i="1" s="1"/>
  <c r="G2759" i="1"/>
  <c r="K2759" i="1" s="1"/>
  <c r="G2760" i="1"/>
  <c r="K2760" i="1" s="1"/>
  <c r="G2761" i="1"/>
  <c r="K2761" i="1" s="1"/>
  <c r="G2762" i="1"/>
  <c r="K2762" i="1" s="1"/>
  <c r="G2763" i="1"/>
  <c r="K2763" i="1" s="1"/>
  <c r="G2764" i="1"/>
  <c r="K2764" i="1" s="1"/>
  <c r="G2765" i="1"/>
  <c r="K2765" i="1" s="1"/>
  <c r="G2766" i="1"/>
  <c r="K2766" i="1" s="1"/>
  <c r="G2767" i="1"/>
  <c r="K2767" i="1" s="1"/>
  <c r="G2768" i="1"/>
  <c r="K2768" i="1" s="1"/>
  <c r="G2769" i="1"/>
  <c r="K2769" i="1" s="1"/>
  <c r="G2770" i="1"/>
  <c r="K2770" i="1" s="1"/>
  <c r="G2771" i="1"/>
  <c r="K2771" i="1" s="1"/>
  <c r="G2772" i="1"/>
  <c r="K2772" i="1" s="1"/>
  <c r="G2773" i="1"/>
  <c r="K2773" i="1" s="1"/>
  <c r="G2774" i="1"/>
  <c r="K2774" i="1" s="1"/>
  <c r="G2775" i="1"/>
  <c r="K2775" i="1" s="1"/>
  <c r="G2776" i="1"/>
  <c r="K2776" i="1" s="1"/>
  <c r="G2777" i="1"/>
  <c r="K2777" i="1" s="1"/>
  <c r="G2778" i="1"/>
  <c r="K2778" i="1" s="1"/>
  <c r="G2779" i="1"/>
  <c r="K2779" i="1" s="1"/>
  <c r="G2780" i="1"/>
  <c r="K2780" i="1" s="1"/>
  <c r="G2781" i="1"/>
  <c r="K2781" i="1" s="1"/>
  <c r="G2782" i="1"/>
  <c r="K2782" i="1" s="1"/>
  <c r="G2783" i="1"/>
  <c r="K2783" i="1" s="1"/>
  <c r="G2784" i="1"/>
  <c r="K2784" i="1" s="1"/>
  <c r="G2785" i="1"/>
  <c r="K2785" i="1" s="1"/>
  <c r="G2786" i="1"/>
  <c r="K2786" i="1" s="1"/>
  <c r="G2787" i="1"/>
  <c r="K2787" i="1" s="1"/>
  <c r="G2788" i="1"/>
  <c r="K2788" i="1" s="1"/>
  <c r="G2789" i="1"/>
  <c r="K2789" i="1" s="1"/>
  <c r="G2790" i="1"/>
  <c r="K2790" i="1" s="1"/>
  <c r="G2791" i="1"/>
  <c r="K2791" i="1" s="1"/>
  <c r="G2792" i="1"/>
  <c r="K2792" i="1" s="1"/>
  <c r="G2793" i="1"/>
  <c r="K2793" i="1" s="1"/>
  <c r="G2794" i="1"/>
  <c r="K2794" i="1" s="1"/>
  <c r="G2795" i="1"/>
  <c r="K2795" i="1" s="1"/>
  <c r="G2796" i="1"/>
  <c r="K2796" i="1" s="1"/>
  <c r="G2797" i="1"/>
  <c r="K2797" i="1" s="1"/>
  <c r="G2798" i="1"/>
  <c r="K2798" i="1" s="1"/>
  <c r="G2799" i="1"/>
  <c r="K2799" i="1" s="1"/>
  <c r="G2800" i="1"/>
  <c r="K2800" i="1" s="1"/>
  <c r="G2801" i="1"/>
  <c r="K2801" i="1" s="1"/>
  <c r="G2802" i="1"/>
  <c r="K2802" i="1" s="1"/>
  <c r="G2803" i="1"/>
  <c r="K2803" i="1" s="1"/>
  <c r="G2804" i="1"/>
  <c r="K2804" i="1" s="1"/>
  <c r="G2805" i="1"/>
  <c r="K2805" i="1" s="1"/>
  <c r="G2806" i="1"/>
  <c r="K2806" i="1" s="1"/>
  <c r="G2807" i="1"/>
  <c r="K2807" i="1" s="1"/>
  <c r="G2808" i="1"/>
  <c r="K2808" i="1" s="1"/>
  <c r="G2809" i="1"/>
  <c r="K2809" i="1" s="1"/>
  <c r="G2810" i="1"/>
  <c r="K2810" i="1" s="1"/>
  <c r="G2811" i="1"/>
  <c r="K2811" i="1" s="1"/>
  <c r="G2812" i="1"/>
  <c r="K2812" i="1" s="1"/>
  <c r="G2813" i="1"/>
  <c r="K2813" i="1" s="1"/>
  <c r="G2814" i="1"/>
  <c r="K2814" i="1" s="1"/>
  <c r="G2815" i="1"/>
  <c r="K2815" i="1" s="1"/>
  <c r="G2816" i="1"/>
  <c r="K2816" i="1" s="1"/>
  <c r="G2817" i="1"/>
  <c r="K2817" i="1" s="1"/>
  <c r="G2818" i="1"/>
  <c r="K2818" i="1" s="1"/>
  <c r="G2819" i="1"/>
  <c r="K2819" i="1" s="1"/>
  <c r="G2820" i="1"/>
  <c r="K2820" i="1" s="1"/>
  <c r="G2821" i="1"/>
  <c r="K2821" i="1" s="1"/>
  <c r="G2822" i="1"/>
  <c r="K2822" i="1" s="1"/>
  <c r="G2823" i="1"/>
  <c r="K2823" i="1" s="1"/>
  <c r="G2824" i="1"/>
  <c r="K2824" i="1" s="1"/>
  <c r="G2825" i="1"/>
  <c r="K2825" i="1" s="1"/>
  <c r="G2826" i="1"/>
  <c r="K2826" i="1" s="1"/>
  <c r="G2827" i="1"/>
  <c r="K2827" i="1" s="1"/>
  <c r="G2828" i="1"/>
  <c r="K2828" i="1" s="1"/>
  <c r="G2829" i="1"/>
  <c r="K2829" i="1" s="1"/>
  <c r="G2830" i="1"/>
  <c r="K2830" i="1" s="1"/>
  <c r="G2831" i="1"/>
  <c r="K2831" i="1" s="1"/>
  <c r="G2832" i="1"/>
  <c r="K2832" i="1" s="1"/>
  <c r="G2833" i="1"/>
  <c r="K2833" i="1" s="1"/>
  <c r="G2834" i="1"/>
  <c r="K2834" i="1" s="1"/>
  <c r="G2835" i="1"/>
  <c r="K2835" i="1" s="1"/>
  <c r="G2836" i="1"/>
  <c r="K2836" i="1" s="1"/>
  <c r="G2837" i="1"/>
  <c r="K2837" i="1" s="1"/>
  <c r="G2838" i="1"/>
  <c r="K2838" i="1" s="1"/>
  <c r="G2839" i="1"/>
  <c r="K2839" i="1" s="1"/>
  <c r="G2840" i="1"/>
  <c r="K2840" i="1" s="1"/>
  <c r="G2841" i="1"/>
  <c r="K2841" i="1" s="1"/>
  <c r="G2842" i="1"/>
  <c r="K2842" i="1" s="1"/>
  <c r="G2843" i="1"/>
  <c r="K2843" i="1" s="1"/>
  <c r="G2844" i="1"/>
  <c r="K2844" i="1" s="1"/>
  <c r="G2845" i="1"/>
  <c r="K2845" i="1" s="1"/>
  <c r="G2846" i="1"/>
  <c r="K2846" i="1" s="1"/>
  <c r="G2847" i="1"/>
  <c r="K2847" i="1" s="1"/>
  <c r="G2848" i="1"/>
  <c r="K2848" i="1" s="1"/>
  <c r="G2849" i="1"/>
  <c r="K2849" i="1" s="1"/>
  <c r="G2850" i="1"/>
  <c r="K2850" i="1" s="1"/>
  <c r="G2851" i="1"/>
  <c r="K2851" i="1" s="1"/>
  <c r="G2852" i="1"/>
  <c r="K2852" i="1" s="1"/>
  <c r="G2853" i="1"/>
  <c r="K2853" i="1" s="1"/>
  <c r="G2854" i="1"/>
  <c r="K2854" i="1" s="1"/>
  <c r="G2855" i="1"/>
  <c r="K2855" i="1" s="1"/>
  <c r="G2856" i="1"/>
  <c r="K2856" i="1" s="1"/>
  <c r="G2857" i="1"/>
  <c r="K2857" i="1" s="1"/>
  <c r="G2858" i="1"/>
  <c r="K2858" i="1" s="1"/>
  <c r="G2859" i="1"/>
  <c r="K2859" i="1" s="1"/>
  <c r="G2860" i="1"/>
  <c r="K2860" i="1" s="1"/>
  <c r="G2861" i="1"/>
  <c r="K2861" i="1" s="1"/>
  <c r="G2862" i="1"/>
  <c r="K2862" i="1" s="1"/>
  <c r="G2863" i="1"/>
  <c r="K2863" i="1" s="1"/>
  <c r="G2864" i="1"/>
  <c r="K2864" i="1" s="1"/>
  <c r="G2865" i="1"/>
  <c r="K2865" i="1" s="1"/>
  <c r="G2866" i="1"/>
  <c r="K2866" i="1" s="1"/>
  <c r="G2867" i="1"/>
  <c r="K2867" i="1" s="1"/>
  <c r="G2868" i="1"/>
  <c r="K2868" i="1" s="1"/>
  <c r="G2869" i="1"/>
  <c r="K2869" i="1" s="1"/>
  <c r="G2870" i="1"/>
  <c r="K2870" i="1" s="1"/>
  <c r="G2871" i="1"/>
  <c r="K2871" i="1" s="1"/>
  <c r="G2872" i="1"/>
  <c r="K2872" i="1" s="1"/>
  <c r="G2873" i="1"/>
  <c r="K2873" i="1" s="1"/>
  <c r="G2874" i="1"/>
  <c r="K2874" i="1" s="1"/>
  <c r="G2875" i="1"/>
  <c r="K2875" i="1" s="1"/>
  <c r="G2876" i="1"/>
  <c r="K2876" i="1" s="1"/>
  <c r="G2877" i="1"/>
  <c r="K2877" i="1" s="1"/>
  <c r="G2878" i="1"/>
  <c r="K2878" i="1" s="1"/>
  <c r="G2879" i="1"/>
  <c r="K2879" i="1" s="1"/>
  <c r="G2880" i="1"/>
  <c r="K2880" i="1" s="1"/>
  <c r="G2881" i="1"/>
  <c r="K2881" i="1" s="1"/>
  <c r="G2882" i="1"/>
  <c r="K2882" i="1" s="1"/>
  <c r="G2883" i="1"/>
  <c r="K2883" i="1" s="1"/>
  <c r="G2884" i="1"/>
  <c r="K2884" i="1" s="1"/>
  <c r="G2885" i="1"/>
  <c r="K2885" i="1" s="1"/>
  <c r="G2886" i="1"/>
  <c r="K2886" i="1" s="1"/>
  <c r="G2887" i="1"/>
  <c r="K2887" i="1" s="1"/>
  <c r="G2888" i="1"/>
  <c r="K2888" i="1" s="1"/>
  <c r="G2889" i="1"/>
  <c r="K2889" i="1" s="1"/>
  <c r="G2890" i="1"/>
  <c r="K2890" i="1" s="1"/>
  <c r="G2891" i="1"/>
  <c r="K2891" i="1" s="1"/>
  <c r="G2892" i="1"/>
  <c r="K2892" i="1" s="1"/>
  <c r="G2893" i="1"/>
  <c r="K2893" i="1" s="1"/>
  <c r="G2894" i="1"/>
  <c r="K2894" i="1" s="1"/>
  <c r="G2895" i="1"/>
  <c r="K2895" i="1" s="1"/>
  <c r="G2896" i="1"/>
  <c r="K2896" i="1" s="1"/>
  <c r="G2897" i="1"/>
  <c r="K2897" i="1" s="1"/>
  <c r="G2898" i="1"/>
  <c r="K2898" i="1" s="1"/>
  <c r="G2899" i="1"/>
  <c r="K2899" i="1" s="1"/>
  <c r="G2900" i="1"/>
  <c r="K2900" i="1" s="1"/>
  <c r="G2901" i="1"/>
  <c r="K2901" i="1" s="1"/>
  <c r="G2902" i="1"/>
  <c r="K2902" i="1" s="1"/>
  <c r="G2903" i="1"/>
  <c r="K2903" i="1" s="1"/>
  <c r="G2904" i="1"/>
  <c r="K2904" i="1" s="1"/>
  <c r="G2905" i="1"/>
  <c r="K2905" i="1" s="1"/>
  <c r="G2906" i="1"/>
  <c r="K2906" i="1" s="1"/>
  <c r="G2907" i="1"/>
  <c r="K2907" i="1" s="1"/>
  <c r="G2908" i="1"/>
  <c r="K2908" i="1" s="1"/>
  <c r="G2909" i="1"/>
  <c r="K2909" i="1" s="1"/>
  <c r="G2910" i="1"/>
  <c r="K2910" i="1" s="1"/>
  <c r="G2911" i="1"/>
  <c r="K2911" i="1" s="1"/>
  <c r="G2912" i="1"/>
  <c r="K2912" i="1" s="1"/>
  <c r="G2913" i="1"/>
  <c r="K2913" i="1" s="1"/>
  <c r="G2914" i="1"/>
  <c r="K2914" i="1" s="1"/>
  <c r="G2915" i="1"/>
  <c r="K2915" i="1" s="1"/>
  <c r="G2916" i="1"/>
  <c r="K2916" i="1" s="1"/>
  <c r="G2917" i="1"/>
  <c r="K2917" i="1" s="1"/>
  <c r="G2918" i="1"/>
  <c r="K2918" i="1" s="1"/>
  <c r="G2919" i="1"/>
  <c r="K2919" i="1" s="1"/>
  <c r="G2920" i="1"/>
  <c r="K2920" i="1" s="1"/>
  <c r="G2921" i="1"/>
  <c r="K2921" i="1" s="1"/>
  <c r="G2922" i="1"/>
  <c r="K2922" i="1" s="1"/>
  <c r="G2923" i="1"/>
  <c r="K2923" i="1" s="1"/>
  <c r="G2924" i="1"/>
  <c r="K2924" i="1" s="1"/>
  <c r="G2925" i="1"/>
  <c r="K2925" i="1" s="1"/>
  <c r="G2926" i="1"/>
  <c r="K2926" i="1" s="1"/>
  <c r="G2927" i="1"/>
  <c r="K2927" i="1" s="1"/>
  <c r="G2928" i="1"/>
  <c r="K2928" i="1" s="1"/>
  <c r="G2929" i="1"/>
  <c r="K2929" i="1" s="1"/>
  <c r="G2930" i="1"/>
  <c r="K2930" i="1" s="1"/>
  <c r="G2931" i="1"/>
  <c r="K2931" i="1" s="1"/>
  <c r="G2932" i="1"/>
  <c r="K2932" i="1" s="1"/>
  <c r="G2933" i="1"/>
  <c r="K2933" i="1" s="1"/>
  <c r="G2934" i="1"/>
  <c r="K2934" i="1" s="1"/>
  <c r="G2935" i="1"/>
  <c r="K2935" i="1" s="1"/>
  <c r="G2936" i="1"/>
  <c r="K2936" i="1" s="1"/>
  <c r="G2937" i="1"/>
  <c r="K2937" i="1" s="1"/>
  <c r="G2938" i="1"/>
  <c r="K2938" i="1" s="1"/>
  <c r="G2939" i="1"/>
  <c r="K2939" i="1" s="1"/>
  <c r="G2940" i="1"/>
  <c r="K2940" i="1" s="1"/>
  <c r="G2941" i="1"/>
  <c r="K2941" i="1" s="1"/>
  <c r="G2942" i="1"/>
  <c r="K2942" i="1" s="1"/>
  <c r="G2943" i="1"/>
  <c r="K2943" i="1" s="1"/>
  <c r="G2944" i="1"/>
  <c r="K2944" i="1" s="1"/>
  <c r="G2945" i="1"/>
  <c r="K2945" i="1" s="1"/>
  <c r="G2946" i="1"/>
  <c r="K2946" i="1" s="1"/>
  <c r="G2947" i="1"/>
  <c r="K2947" i="1" s="1"/>
  <c r="G2948" i="1"/>
  <c r="K2948" i="1" s="1"/>
  <c r="G2949" i="1"/>
  <c r="K2949" i="1" s="1"/>
  <c r="G2950" i="1"/>
  <c r="K2950" i="1" s="1"/>
  <c r="G2951" i="1"/>
  <c r="K2951" i="1" s="1"/>
  <c r="G2952" i="1"/>
  <c r="K2952" i="1" s="1"/>
  <c r="G2953" i="1"/>
  <c r="K2953" i="1" s="1"/>
  <c r="G2954" i="1"/>
  <c r="K2954" i="1" s="1"/>
  <c r="G2955" i="1"/>
  <c r="K2955" i="1" s="1"/>
  <c r="G2956" i="1"/>
  <c r="K2956" i="1" s="1"/>
  <c r="G2957" i="1"/>
  <c r="K2957" i="1" s="1"/>
  <c r="G2958" i="1"/>
  <c r="K2958" i="1" s="1"/>
  <c r="G2959" i="1"/>
  <c r="K2959" i="1" s="1"/>
  <c r="G2960" i="1"/>
  <c r="K2960" i="1" s="1"/>
  <c r="G2961" i="1"/>
  <c r="K2961" i="1" s="1"/>
  <c r="G2962" i="1"/>
  <c r="K2962" i="1" s="1"/>
  <c r="G2963" i="1"/>
  <c r="K2963" i="1" s="1"/>
  <c r="G2964" i="1"/>
  <c r="K2964" i="1" s="1"/>
  <c r="G2965" i="1"/>
  <c r="K2965" i="1" s="1"/>
  <c r="G2966" i="1"/>
  <c r="K2966" i="1" s="1"/>
  <c r="G2967" i="1"/>
  <c r="K2967" i="1" s="1"/>
  <c r="G2968" i="1"/>
  <c r="K2968" i="1" s="1"/>
  <c r="G2969" i="1"/>
  <c r="K2969" i="1" s="1"/>
  <c r="G2970" i="1"/>
  <c r="K2970" i="1" s="1"/>
  <c r="G2971" i="1"/>
  <c r="K2971" i="1" s="1"/>
  <c r="G2972" i="1"/>
  <c r="K2972" i="1" s="1"/>
  <c r="G2973" i="1"/>
  <c r="K2973" i="1" s="1"/>
  <c r="G2974" i="1"/>
  <c r="K2974" i="1" s="1"/>
  <c r="G2975" i="1"/>
  <c r="K2975" i="1" s="1"/>
  <c r="G2976" i="1"/>
  <c r="K2976" i="1" s="1"/>
  <c r="G2977" i="1"/>
  <c r="K2977" i="1" s="1"/>
  <c r="G2978" i="1"/>
  <c r="K2978" i="1" s="1"/>
  <c r="G2979" i="1"/>
  <c r="K2979" i="1" s="1"/>
  <c r="G2980" i="1"/>
  <c r="K2980" i="1" s="1"/>
  <c r="G2981" i="1"/>
  <c r="K2981" i="1" s="1"/>
  <c r="G2982" i="1"/>
  <c r="K2982" i="1" s="1"/>
  <c r="G2983" i="1"/>
  <c r="K2983" i="1" s="1"/>
  <c r="G2984" i="1"/>
  <c r="K2984" i="1" s="1"/>
  <c r="G2985" i="1"/>
  <c r="K2985" i="1" s="1"/>
  <c r="G2986" i="1"/>
  <c r="K2986" i="1" s="1"/>
  <c r="G2987" i="1"/>
  <c r="K2987" i="1" s="1"/>
  <c r="G2988" i="1"/>
  <c r="K2988" i="1" s="1"/>
  <c r="G2989" i="1"/>
  <c r="K2989" i="1" s="1"/>
  <c r="G2990" i="1"/>
  <c r="K2990" i="1" s="1"/>
  <c r="G2991" i="1"/>
  <c r="K2991" i="1" s="1"/>
  <c r="G2992" i="1"/>
  <c r="K2992" i="1" s="1"/>
  <c r="G2993" i="1"/>
  <c r="K2993" i="1" s="1"/>
  <c r="G2994" i="1"/>
  <c r="K2994" i="1" s="1"/>
  <c r="G2995" i="1"/>
  <c r="K2995" i="1" s="1"/>
  <c r="G2996" i="1"/>
  <c r="K2996" i="1" s="1"/>
  <c r="G2997" i="1"/>
  <c r="K2997" i="1" s="1"/>
  <c r="G2998" i="1"/>
  <c r="K2998" i="1" s="1"/>
  <c r="G2999" i="1"/>
  <c r="K2999" i="1" s="1"/>
  <c r="G3000" i="1"/>
  <c r="K3000" i="1" s="1"/>
  <c r="G3001" i="1"/>
  <c r="K3001" i="1" s="1"/>
  <c r="G3002" i="1"/>
  <c r="K3002" i="1" s="1"/>
  <c r="G3003" i="1"/>
  <c r="K3003" i="1" s="1"/>
  <c r="G3004" i="1"/>
  <c r="K3004" i="1" s="1"/>
  <c r="G3005" i="1"/>
  <c r="K3005" i="1" s="1"/>
  <c r="G3006" i="1"/>
  <c r="K3006" i="1" s="1"/>
  <c r="G3007" i="1"/>
  <c r="K3007" i="1" s="1"/>
  <c r="G3008" i="1"/>
  <c r="K3008" i="1" s="1"/>
  <c r="G3009" i="1"/>
  <c r="K3009" i="1" s="1"/>
  <c r="G3010" i="1"/>
  <c r="K3010" i="1" s="1"/>
  <c r="G3011" i="1"/>
  <c r="K3011" i="1" s="1"/>
  <c r="G3012" i="1"/>
  <c r="K3012" i="1" s="1"/>
  <c r="G3013" i="1"/>
  <c r="K3013" i="1" s="1"/>
  <c r="G3014" i="1"/>
  <c r="K3014" i="1" s="1"/>
  <c r="G3015" i="1"/>
  <c r="K3015" i="1" s="1"/>
  <c r="G3016" i="1"/>
  <c r="K3016" i="1" s="1"/>
  <c r="G3017" i="1"/>
  <c r="K3017" i="1" s="1"/>
  <c r="G3018" i="1"/>
  <c r="K3018" i="1" s="1"/>
  <c r="G3019" i="1"/>
  <c r="K3019" i="1" s="1"/>
  <c r="G3020" i="1"/>
  <c r="K3020" i="1" s="1"/>
  <c r="G3021" i="1"/>
  <c r="K3021" i="1" s="1"/>
  <c r="G3022" i="1"/>
  <c r="K3022" i="1" s="1"/>
  <c r="G3023" i="1"/>
  <c r="K3023" i="1" s="1"/>
  <c r="G3024" i="1"/>
  <c r="K3024" i="1" s="1"/>
  <c r="G3025" i="1"/>
  <c r="K3025" i="1" s="1"/>
  <c r="G3026" i="1"/>
  <c r="K3026" i="1" s="1"/>
  <c r="G3027" i="1"/>
  <c r="K3027" i="1" s="1"/>
  <c r="G3028" i="1"/>
  <c r="K3028" i="1" s="1"/>
  <c r="G3029" i="1"/>
  <c r="K3029" i="1" s="1"/>
  <c r="G3030" i="1"/>
  <c r="K3030" i="1" s="1"/>
  <c r="G3031" i="1"/>
  <c r="K3031" i="1" s="1"/>
  <c r="G3032" i="1"/>
  <c r="K3032" i="1" s="1"/>
  <c r="G3033" i="1"/>
  <c r="K3033" i="1" s="1"/>
  <c r="G3034" i="1"/>
  <c r="K3034" i="1" s="1"/>
  <c r="G3035" i="1"/>
  <c r="K3035" i="1" s="1"/>
  <c r="G3036" i="1"/>
  <c r="K3036" i="1" s="1"/>
  <c r="G3037" i="1"/>
  <c r="K3037" i="1" s="1"/>
  <c r="G3038" i="1"/>
  <c r="K3038" i="1" s="1"/>
  <c r="G3039" i="1"/>
  <c r="K3039" i="1" s="1"/>
  <c r="G3040" i="1"/>
  <c r="K3040" i="1" s="1"/>
  <c r="G3041" i="1"/>
  <c r="K3041" i="1" s="1"/>
  <c r="G3042" i="1"/>
  <c r="K3042" i="1" s="1"/>
  <c r="G3043" i="1"/>
  <c r="K3043" i="1" s="1"/>
  <c r="G3044" i="1"/>
  <c r="K3044" i="1" s="1"/>
  <c r="G3045" i="1"/>
  <c r="K3045" i="1" s="1"/>
  <c r="G3046" i="1"/>
  <c r="K3046" i="1" s="1"/>
  <c r="G3047" i="1"/>
  <c r="K3047" i="1" s="1"/>
  <c r="G3048" i="1"/>
  <c r="K3048" i="1" s="1"/>
  <c r="G3049" i="1"/>
  <c r="K3049" i="1" s="1"/>
  <c r="G3050" i="1"/>
  <c r="K3050" i="1" s="1"/>
  <c r="G3051" i="1"/>
  <c r="K3051" i="1" s="1"/>
  <c r="G3052" i="1"/>
  <c r="K3052" i="1" s="1"/>
  <c r="G3053" i="1"/>
  <c r="K3053" i="1" s="1"/>
  <c r="G3054" i="1"/>
  <c r="K3054" i="1" s="1"/>
  <c r="G3055" i="1"/>
  <c r="K3055" i="1" s="1"/>
  <c r="G3056" i="1"/>
  <c r="K3056" i="1" s="1"/>
  <c r="G3057" i="1"/>
  <c r="K3057" i="1" s="1"/>
  <c r="G3058" i="1"/>
  <c r="K3058" i="1" s="1"/>
  <c r="G3059" i="1"/>
  <c r="K3059" i="1" s="1"/>
  <c r="G3060" i="1"/>
  <c r="K3060" i="1" s="1"/>
  <c r="G3061" i="1"/>
  <c r="K3061" i="1" s="1"/>
  <c r="G3062" i="1"/>
  <c r="K3062" i="1" s="1"/>
  <c r="G3063" i="1"/>
  <c r="K3063" i="1" s="1"/>
  <c r="G3064" i="1"/>
  <c r="K3064" i="1" s="1"/>
  <c r="G3065" i="1"/>
  <c r="K3065" i="1" s="1"/>
  <c r="G3066" i="1"/>
  <c r="K3066" i="1" s="1"/>
  <c r="G3067" i="1"/>
  <c r="K3067" i="1" s="1"/>
  <c r="G3068" i="1"/>
  <c r="K3068" i="1" s="1"/>
  <c r="G3069" i="1"/>
  <c r="K3069" i="1" s="1"/>
  <c r="G3070" i="1"/>
  <c r="K3070" i="1" s="1"/>
  <c r="G3071" i="1"/>
  <c r="K3071" i="1" s="1"/>
  <c r="G3072" i="1"/>
  <c r="K3072" i="1" s="1"/>
  <c r="G3073" i="1"/>
  <c r="K3073" i="1" s="1"/>
  <c r="G3074" i="1"/>
  <c r="K3074" i="1" s="1"/>
  <c r="G3075" i="1"/>
  <c r="K3075" i="1" s="1"/>
  <c r="G3076" i="1"/>
  <c r="K3076" i="1" s="1"/>
  <c r="G3077" i="1"/>
  <c r="K3077" i="1" s="1"/>
  <c r="G3078" i="1"/>
  <c r="K3078" i="1" s="1"/>
  <c r="G3079" i="1"/>
  <c r="K3079" i="1" s="1"/>
  <c r="G3080" i="1"/>
  <c r="K3080" i="1" s="1"/>
  <c r="G3081" i="1"/>
  <c r="K3081" i="1" s="1"/>
  <c r="G3082" i="1"/>
  <c r="K3082" i="1" s="1"/>
  <c r="G3083" i="1"/>
  <c r="K3083" i="1" s="1"/>
  <c r="G3084" i="1"/>
  <c r="K3084" i="1" s="1"/>
  <c r="G3085" i="1"/>
  <c r="K3085" i="1" s="1"/>
  <c r="G3086" i="1"/>
  <c r="K3086" i="1" s="1"/>
  <c r="G3087" i="1"/>
  <c r="K3087" i="1" s="1"/>
  <c r="G3088" i="1"/>
  <c r="K3088" i="1" s="1"/>
  <c r="G3089" i="1"/>
  <c r="K3089" i="1" s="1"/>
  <c r="G3090" i="1"/>
  <c r="K3090" i="1" s="1"/>
  <c r="G3091" i="1"/>
  <c r="K3091" i="1" s="1"/>
  <c r="G3092" i="1"/>
  <c r="K3092" i="1" s="1"/>
  <c r="G3093" i="1"/>
  <c r="K3093" i="1" s="1"/>
  <c r="G3094" i="1"/>
  <c r="K3094" i="1" s="1"/>
  <c r="G3095" i="1"/>
  <c r="K3095" i="1" s="1"/>
  <c r="G3096" i="1"/>
  <c r="K3096" i="1" s="1"/>
  <c r="G3097" i="1"/>
  <c r="K3097" i="1" s="1"/>
  <c r="G3098" i="1"/>
  <c r="K3098" i="1" s="1"/>
  <c r="G3099" i="1"/>
  <c r="K3099" i="1" s="1"/>
  <c r="G3100" i="1"/>
  <c r="K3100" i="1" s="1"/>
  <c r="G3101" i="1"/>
  <c r="K3101" i="1" s="1"/>
  <c r="G3102" i="1"/>
  <c r="K3102" i="1" s="1"/>
  <c r="G3103" i="1"/>
  <c r="K3103" i="1" s="1"/>
  <c r="G3104" i="1"/>
  <c r="K3104" i="1" s="1"/>
  <c r="G3105" i="1"/>
  <c r="K3105" i="1" s="1"/>
  <c r="G3106" i="1"/>
  <c r="K3106" i="1" s="1"/>
  <c r="G3107" i="1"/>
  <c r="K3107" i="1" s="1"/>
  <c r="G3108" i="1"/>
  <c r="K3108" i="1" s="1"/>
  <c r="G3109" i="1"/>
  <c r="K3109" i="1" s="1"/>
  <c r="G3110" i="1"/>
  <c r="K3110" i="1" s="1"/>
  <c r="G3111" i="1"/>
  <c r="K3111" i="1" s="1"/>
  <c r="G3112" i="1"/>
  <c r="K3112" i="1" s="1"/>
  <c r="G3113" i="1"/>
  <c r="K3113" i="1" s="1"/>
  <c r="G3114" i="1"/>
  <c r="K3114" i="1" s="1"/>
  <c r="G3115" i="1"/>
  <c r="K3115" i="1" s="1"/>
  <c r="G3116" i="1"/>
  <c r="K3116" i="1" s="1"/>
  <c r="G3117" i="1"/>
  <c r="K3117" i="1" s="1"/>
  <c r="G3118" i="1"/>
  <c r="K3118" i="1" s="1"/>
  <c r="G3119" i="1"/>
  <c r="K3119" i="1" s="1"/>
  <c r="G3120" i="1"/>
  <c r="K3120" i="1" s="1"/>
  <c r="G3121" i="1"/>
  <c r="K3121" i="1" s="1"/>
  <c r="G3122" i="1"/>
  <c r="K3122" i="1" s="1"/>
  <c r="G3123" i="1"/>
  <c r="K3123" i="1" s="1"/>
  <c r="G3124" i="1"/>
  <c r="K3124" i="1" s="1"/>
  <c r="G3125" i="1"/>
  <c r="K3125" i="1" s="1"/>
  <c r="G3126" i="1"/>
  <c r="K3126" i="1" s="1"/>
  <c r="G3127" i="1"/>
  <c r="K3127" i="1" s="1"/>
  <c r="G3128" i="1"/>
  <c r="K3128" i="1" s="1"/>
  <c r="G3129" i="1"/>
  <c r="K3129" i="1" s="1"/>
  <c r="G3130" i="1"/>
  <c r="K3130" i="1" s="1"/>
  <c r="G3131" i="1"/>
  <c r="K3131" i="1" s="1"/>
  <c r="G3132" i="1"/>
  <c r="K3132" i="1" s="1"/>
  <c r="G3133" i="1"/>
  <c r="K3133" i="1" s="1"/>
  <c r="G3134" i="1"/>
  <c r="K3134" i="1" s="1"/>
  <c r="G3135" i="1"/>
  <c r="K3135" i="1" s="1"/>
  <c r="G3136" i="1"/>
  <c r="K3136" i="1" s="1"/>
  <c r="G3137" i="1"/>
  <c r="K3137" i="1" s="1"/>
  <c r="G3138" i="1"/>
  <c r="K3138" i="1" s="1"/>
  <c r="G3139" i="1"/>
  <c r="K3139" i="1" s="1"/>
  <c r="G3140" i="1"/>
  <c r="K3140" i="1" s="1"/>
  <c r="G3141" i="1"/>
  <c r="K3141" i="1" s="1"/>
  <c r="G3142" i="1"/>
  <c r="K3142" i="1" s="1"/>
  <c r="G3143" i="1"/>
  <c r="K3143" i="1" s="1"/>
  <c r="G3144" i="1"/>
  <c r="K3144" i="1" s="1"/>
  <c r="G3145" i="1"/>
  <c r="K3145" i="1" s="1"/>
  <c r="G3146" i="1"/>
  <c r="K3146" i="1" s="1"/>
  <c r="G3147" i="1"/>
  <c r="K3147" i="1" s="1"/>
  <c r="G3148" i="1"/>
  <c r="K3148" i="1" s="1"/>
  <c r="G3149" i="1"/>
  <c r="K3149" i="1" s="1"/>
  <c r="G3150" i="1"/>
  <c r="K3150" i="1" s="1"/>
  <c r="G3151" i="1"/>
  <c r="K3151" i="1" s="1"/>
  <c r="G3152" i="1"/>
  <c r="K3152" i="1" s="1"/>
  <c r="G3153" i="1"/>
  <c r="K3153" i="1" s="1"/>
  <c r="G3154" i="1"/>
  <c r="K3154" i="1" s="1"/>
  <c r="G3155" i="1"/>
  <c r="K3155" i="1" s="1"/>
  <c r="G3156" i="1"/>
  <c r="K3156" i="1" s="1"/>
  <c r="G3157" i="1"/>
  <c r="K3157" i="1" s="1"/>
  <c r="G3158" i="1"/>
  <c r="K3158" i="1" s="1"/>
  <c r="G3159" i="1"/>
  <c r="K3159" i="1" s="1"/>
  <c r="G3160" i="1"/>
  <c r="K3160" i="1" s="1"/>
  <c r="G3161" i="1"/>
  <c r="K3161" i="1" s="1"/>
  <c r="G3162" i="1"/>
  <c r="K3162" i="1" s="1"/>
  <c r="G3163" i="1"/>
  <c r="K3163" i="1" s="1"/>
  <c r="G3164" i="1"/>
  <c r="K3164" i="1" s="1"/>
  <c r="G3165" i="1"/>
  <c r="K3165" i="1" s="1"/>
  <c r="G3166" i="1"/>
  <c r="K3166" i="1" s="1"/>
  <c r="G3167" i="1"/>
  <c r="K3167" i="1" s="1"/>
  <c r="G3168" i="1"/>
  <c r="K3168" i="1" s="1"/>
  <c r="G3169" i="1"/>
  <c r="K3169" i="1" s="1"/>
  <c r="G3170" i="1"/>
  <c r="K3170" i="1" s="1"/>
  <c r="G3171" i="1"/>
  <c r="K3171" i="1" s="1"/>
  <c r="G3172" i="1"/>
  <c r="K3172" i="1" s="1"/>
  <c r="G3173" i="1"/>
  <c r="K3173" i="1" s="1"/>
  <c r="G3174" i="1"/>
  <c r="K3174" i="1" s="1"/>
  <c r="G3175" i="1"/>
  <c r="K3175" i="1" s="1"/>
  <c r="G3176" i="1"/>
  <c r="K3176" i="1" s="1"/>
  <c r="G3177" i="1"/>
  <c r="K3177" i="1" s="1"/>
  <c r="G3178" i="1"/>
  <c r="K3178" i="1" s="1"/>
  <c r="G3179" i="1"/>
  <c r="K3179" i="1" s="1"/>
  <c r="G3180" i="1"/>
  <c r="K3180" i="1" s="1"/>
  <c r="G3181" i="1"/>
  <c r="K3181" i="1" s="1"/>
  <c r="G3182" i="1"/>
  <c r="K3182" i="1" s="1"/>
  <c r="G3183" i="1"/>
  <c r="K3183" i="1" s="1"/>
  <c r="G3184" i="1"/>
  <c r="K3184" i="1" s="1"/>
  <c r="G3185" i="1"/>
  <c r="K3185" i="1" s="1"/>
  <c r="G3186" i="1"/>
  <c r="K3186" i="1" s="1"/>
  <c r="G3187" i="1"/>
  <c r="K3187" i="1" s="1"/>
  <c r="G3188" i="1"/>
  <c r="K3188" i="1" s="1"/>
  <c r="G3189" i="1"/>
  <c r="K3189" i="1" s="1"/>
  <c r="G3190" i="1"/>
  <c r="K3190" i="1" s="1"/>
  <c r="G3191" i="1"/>
  <c r="K3191" i="1" s="1"/>
  <c r="G3192" i="1"/>
  <c r="K3192" i="1" s="1"/>
  <c r="G3193" i="1"/>
  <c r="K3193" i="1" s="1"/>
  <c r="G3194" i="1"/>
  <c r="K3194" i="1" s="1"/>
  <c r="G3195" i="1"/>
  <c r="K3195" i="1" s="1"/>
  <c r="G3196" i="1"/>
  <c r="K3196" i="1" s="1"/>
  <c r="G3197" i="1"/>
  <c r="K3197" i="1" s="1"/>
  <c r="G3198" i="1"/>
  <c r="K3198" i="1" s="1"/>
  <c r="G3199" i="1"/>
  <c r="K3199" i="1" s="1"/>
  <c r="G3200" i="1"/>
  <c r="K3200" i="1" s="1"/>
  <c r="G3201" i="1"/>
  <c r="K3201" i="1" s="1"/>
  <c r="G3202" i="1"/>
  <c r="K3202" i="1" s="1"/>
  <c r="G3203" i="1"/>
  <c r="K3203" i="1" s="1"/>
  <c r="G3204" i="1"/>
  <c r="K3204" i="1" s="1"/>
  <c r="G3205" i="1"/>
  <c r="K3205" i="1" s="1"/>
  <c r="G3206" i="1"/>
  <c r="K3206" i="1" s="1"/>
  <c r="G3207" i="1"/>
  <c r="K3207" i="1" s="1"/>
  <c r="G3208" i="1"/>
  <c r="K3208" i="1" s="1"/>
  <c r="G3209" i="1"/>
  <c r="K3209" i="1" s="1"/>
  <c r="G3210" i="1"/>
  <c r="K3210" i="1" s="1"/>
  <c r="G3211" i="1"/>
  <c r="K3211" i="1" s="1"/>
  <c r="G3212" i="1"/>
  <c r="K3212" i="1" s="1"/>
  <c r="G3213" i="1"/>
  <c r="K3213" i="1" s="1"/>
  <c r="G3214" i="1"/>
  <c r="K3214" i="1" s="1"/>
  <c r="G3215" i="1"/>
  <c r="K3215" i="1" s="1"/>
  <c r="G3216" i="1"/>
  <c r="K3216" i="1" s="1"/>
  <c r="G3217" i="1"/>
  <c r="K3217" i="1" s="1"/>
  <c r="G3218" i="1"/>
  <c r="K3218" i="1" s="1"/>
  <c r="G3219" i="1"/>
  <c r="K3219" i="1" s="1"/>
  <c r="G3220" i="1"/>
  <c r="K3220" i="1" s="1"/>
  <c r="G3221" i="1"/>
  <c r="K3221" i="1" s="1"/>
  <c r="G3222" i="1"/>
  <c r="K3222" i="1" s="1"/>
  <c r="G3223" i="1"/>
  <c r="K3223" i="1" s="1"/>
  <c r="G3224" i="1"/>
  <c r="K3224" i="1" s="1"/>
  <c r="G3225" i="1"/>
  <c r="K3225" i="1" s="1"/>
  <c r="G3226" i="1"/>
  <c r="K3226" i="1" s="1"/>
  <c r="G3227" i="1"/>
  <c r="K3227" i="1" s="1"/>
  <c r="G3228" i="1"/>
  <c r="K3228" i="1" s="1"/>
  <c r="G3229" i="1"/>
  <c r="K3229" i="1" s="1"/>
  <c r="G3230" i="1"/>
  <c r="K3230" i="1" s="1"/>
  <c r="G3231" i="1"/>
  <c r="K3231" i="1" s="1"/>
  <c r="G3232" i="1"/>
  <c r="K3232" i="1" s="1"/>
  <c r="G3233" i="1"/>
  <c r="K3233" i="1" s="1"/>
  <c r="G3234" i="1"/>
  <c r="K3234" i="1" s="1"/>
  <c r="G3235" i="1"/>
  <c r="K3235" i="1" s="1"/>
  <c r="G3236" i="1"/>
  <c r="K3236" i="1" s="1"/>
  <c r="G3237" i="1"/>
  <c r="K3237" i="1" s="1"/>
  <c r="G3238" i="1"/>
  <c r="K3238" i="1" s="1"/>
  <c r="G3239" i="1"/>
  <c r="K3239" i="1" s="1"/>
  <c r="G3240" i="1"/>
  <c r="K3240" i="1" s="1"/>
  <c r="G3241" i="1"/>
  <c r="K3241" i="1" s="1"/>
  <c r="G3242" i="1"/>
  <c r="K3242" i="1" s="1"/>
  <c r="G3243" i="1"/>
  <c r="K3243" i="1" s="1"/>
  <c r="G3244" i="1"/>
  <c r="K3244" i="1" s="1"/>
  <c r="G3245" i="1"/>
  <c r="K3245" i="1" s="1"/>
  <c r="G3246" i="1"/>
  <c r="K3246" i="1" s="1"/>
  <c r="G3247" i="1"/>
  <c r="K3247" i="1" s="1"/>
  <c r="G3248" i="1"/>
  <c r="K3248" i="1" s="1"/>
  <c r="G3249" i="1"/>
  <c r="K3249" i="1" s="1"/>
  <c r="G3250" i="1"/>
  <c r="K3250" i="1" s="1"/>
  <c r="G3251" i="1"/>
  <c r="K3251" i="1" s="1"/>
  <c r="G3252" i="1"/>
  <c r="K3252" i="1" s="1"/>
  <c r="G3253" i="1"/>
  <c r="K3253" i="1" s="1"/>
  <c r="G3254" i="1"/>
  <c r="K3254" i="1" s="1"/>
  <c r="G3255" i="1"/>
  <c r="K3255" i="1" s="1"/>
  <c r="G3256" i="1"/>
  <c r="K3256" i="1" s="1"/>
  <c r="G3257" i="1"/>
  <c r="K3257" i="1" s="1"/>
  <c r="G3258" i="1"/>
  <c r="K3258" i="1" s="1"/>
  <c r="G3259" i="1"/>
  <c r="K3259" i="1" s="1"/>
  <c r="G3260" i="1"/>
  <c r="K3260" i="1" s="1"/>
  <c r="G3261" i="1"/>
  <c r="K3261" i="1" s="1"/>
  <c r="G3262" i="1"/>
  <c r="K3262" i="1" s="1"/>
  <c r="G3263" i="1"/>
  <c r="K3263" i="1" s="1"/>
  <c r="G3264" i="1"/>
  <c r="K3264" i="1" s="1"/>
  <c r="G3265" i="1"/>
  <c r="K3265" i="1" s="1"/>
  <c r="G3266" i="1"/>
  <c r="K3266" i="1" s="1"/>
  <c r="G3267" i="1"/>
  <c r="K3267" i="1" s="1"/>
  <c r="G3268" i="1"/>
  <c r="K3268" i="1" s="1"/>
  <c r="G3269" i="1"/>
  <c r="K3269" i="1" s="1"/>
  <c r="G3270" i="1"/>
  <c r="K3270" i="1" s="1"/>
  <c r="G3271" i="1"/>
  <c r="K3271" i="1" s="1"/>
  <c r="G3272" i="1"/>
  <c r="K3272" i="1" s="1"/>
  <c r="G3273" i="1"/>
  <c r="K3273" i="1" s="1"/>
  <c r="G3274" i="1"/>
  <c r="K3274" i="1" s="1"/>
  <c r="G3275" i="1"/>
  <c r="K3275" i="1" s="1"/>
  <c r="G3276" i="1"/>
  <c r="K3276" i="1" s="1"/>
  <c r="G3277" i="1"/>
  <c r="K3277" i="1" s="1"/>
  <c r="G3278" i="1"/>
  <c r="K3278" i="1" s="1"/>
  <c r="G3279" i="1"/>
  <c r="K3279" i="1" s="1"/>
  <c r="G3280" i="1"/>
  <c r="K3280" i="1" s="1"/>
  <c r="G3281" i="1"/>
  <c r="K3281" i="1" s="1"/>
  <c r="G3282" i="1"/>
  <c r="K3282" i="1" s="1"/>
  <c r="G3283" i="1"/>
  <c r="K3283" i="1" s="1"/>
  <c r="G3284" i="1"/>
  <c r="K3284" i="1" s="1"/>
  <c r="G3285" i="1"/>
  <c r="K3285" i="1" s="1"/>
  <c r="G3286" i="1"/>
  <c r="K3286" i="1" s="1"/>
  <c r="G3287" i="1"/>
  <c r="K3287" i="1" s="1"/>
  <c r="G3288" i="1"/>
  <c r="K3288" i="1" s="1"/>
  <c r="G3289" i="1"/>
  <c r="K3289" i="1" s="1"/>
  <c r="G3290" i="1"/>
  <c r="K3290" i="1" s="1"/>
  <c r="G3291" i="1"/>
  <c r="K3291" i="1" s="1"/>
  <c r="G3292" i="1"/>
  <c r="K3292" i="1" s="1"/>
  <c r="G3293" i="1"/>
  <c r="K3293" i="1" s="1"/>
  <c r="G3294" i="1"/>
  <c r="K3294" i="1" s="1"/>
  <c r="G3295" i="1"/>
  <c r="K3295" i="1" s="1"/>
  <c r="G3296" i="1"/>
  <c r="K3296" i="1" s="1"/>
  <c r="G3297" i="1"/>
  <c r="K3297" i="1" s="1"/>
  <c r="G3298" i="1"/>
  <c r="K3298" i="1" s="1"/>
  <c r="G3299" i="1"/>
  <c r="K3299" i="1" s="1"/>
  <c r="G3300" i="1"/>
  <c r="K3300" i="1" s="1"/>
  <c r="G3301" i="1"/>
  <c r="K3301" i="1" s="1"/>
  <c r="G3302" i="1"/>
  <c r="K3302" i="1" s="1"/>
  <c r="G3303" i="1"/>
  <c r="K3303" i="1" s="1"/>
  <c r="G3304" i="1"/>
  <c r="K3304" i="1" s="1"/>
  <c r="G3305" i="1"/>
  <c r="K3305" i="1" s="1"/>
  <c r="G3306" i="1"/>
  <c r="K3306" i="1" s="1"/>
  <c r="G3307" i="1"/>
  <c r="K3307" i="1" s="1"/>
  <c r="G3308" i="1"/>
  <c r="K3308" i="1" s="1"/>
  <c r="G3309" i="1"/>
  <c r="K3309" i="1" s="1"/>
  <c r="G3310" i="1"/>
  <c r="K3310" i="1" s="1"/>
  <c r="G3311" i="1"/>
  <c r="K3311" i="1" s="1"/>
  <c r="G3312" i="1"/>
  <c r="K3312" i="1" s="1"/>
  <c r="G3313" i="1"/>
  <c r="K3313" i="1" s="1"/>
  <c r="G3314" i="1"/>
  <c r="K3314" i="1" s="1"/>
  <c r="G3315" i="1"/>
  <c r="K3315" i="1" s="1"/>
  <c r="G3316" i="1"/>
  <c r="K3316" i="1" s="1"/>
  <c r="G3317" i="1"/>
  <c r="K3317" i="1" s="1"/>
  <c r="G3318" i="1"/>
  <c r="K3318" i="1" s="1"/>
  <c r="G3319" i="1"/>
  <c r="K3319" i="1" s="1"/>
  <c r="G3320" i="1"/>
  <c r="K3320" i="1" s="1"/>
  <c r="G3321" i="1"/>
  <c r="K3321" i="1" s="1"/>
  <c r="G3322" i="1"/>
  <c r="K3322" i="1" s="1"/>
  <c r="G3323" i="1"/>
  <c r="K3323" i="1" s="1"/>
  <c r="G3324" i="1"/>
  <c r="K3324" i="1" s="1"/>
  <c r="G3325" i="1"/>
  <c r="K3325" i="1" s="1"/>
  <c r="G3326" i="1"/>
  <c r="K3326" i="1" s="1"/>
  <c r="G3327" i="1"/>
  <c r="K3327" i="1" s="1"/>
  <c r="G3328" i="1"/>
  <c r="K3328" i="1" s="1"/>
  <c r="G3329" i="1"/>
  <c r="K3329" i="1" s="1"/>
  <c r="G3330" i="1"/>
  <c r="K3330" i="1" s="1"/>
  <c r="G3331" i="1"/>
  <c r="K3331" i="1" s="1"/>
  <c r="G3332" i="1"/>
  <c r="K3332" i="1" s="1"/>
  <c r="G3333" i="1"/>
  <c r="K3333" i="1" s="1"/>
  <c r="G3334" i="1"/>
  <c r="K3334" i="1" s="1"/>
  <c r="G3335" i="1"/>
  <c r="K3335" i="1" s="1"/>
  <c r="G3336" i="1"/>
  <c r="K3336" i="1" s="1"/>
  <c r="G3337" i="1"/>
  <c r="K3337" i="1" s="1"/>
  <c r="G3338" i="1"/>
  <c r="K3338" i="1" s="1"/>
  <c r="G3339" i="1"/>
  <c r="K3339" i="1" s="1"/>
  <c r="G3340" i="1"/>
  <c r="K3340" i="1" s="1"/>
  <c r="G3341" i="1"/>
  <c r="K3341" i="1" s="1"/>
  <c r="G3342" i="1"/>
  <c r="K3342" i="1" s="1"/>
  <c r="G3343" i="1"/>
  <c r="K3343" i="1" s="1"/>
  <c r="G3344" i="1"/>
  <c r="K3344" i="1" s="1"/>
  <c r="G3345" i="1"/>
  <c r="K3345" i="1" s="1"/>
  <c r="G3346" i="1"/>
  <c r="K3346" i="1" s="1"/>
  <c r="G3347" i="1"/>
  <c r="K3347" i="1" s="1"/>
  <c r="G3348" i="1"/>
  <c r="K3348" i="1" s="1"/>
  <c r="G3349" i="1"/>
  <c r="K3349" i="1" s="1"/>
  <c r="G3350" i="1"/>
  <c r="K3350" i="1" s="1"/>
  <c r="G3351" i="1"/>
  <c r="K3351" i="1" s="1"/>
  <c r="G3352" i="1"/>
  <c r="K3352" i="1" s="1"/>
  <c r="G3353" i="1"/>
  <c r="K3353" i="1" s="1"/>
  <c r="G3354" i="1"/>
  <c r="K3354" i="1" s="1"/>
  <c r="G3355" i="1"/>
  <c r="K3355" i="1" s="1"/>
  <c r="G3356" i="1"/>
  <c r="K3356" i="1" s="1"/>
  <c r="G3357" i="1"/>
  <c r="K3357" i="1" s="1"/>
  <c r="G3358" i="1"/>
  <c r="K3358" i="1" s="1"/>
  <c r="G3359" i="1"/>
  <c r="K3359" i="1" s="1"/>
  <c r="G3360" i="1"/>
  <c r="K3360" i="1" s="1"/>
  <c r="G3361" i="1"/>
  <c r="K3361" i="1" s="1"/>
  <c r="G3362" i="1"/>
  <c r="K3362" i="1" s="1"/>
  <c r="G3363" i="1"/>
  <c r="K3363" i="1" s="1"/>
  <c r="G3364" i="1"/>
  <c r="K3364" i="1" s="1"/>
  <c r="G3365" i="1"/>
  <c r="K3365" i="1" s="1"/>
  <c r="G3366" i="1"/>
  <c r="K3366" i="1" s="1"/>
  <c r="G3367" i="1"/>
  <c r="K3367" i="1" s="1"/>
  <c r="G3368" i="1"/>
  <c r="K3368" i="1" s="1"/>
  <c r="G3369" i="1"/>
  <c r="K3369" i="1" s="1"/>
  <c r="G3370" i="1"/>
  <c r="K3370" i="1" s="1"/>
  <c r="G3371" i="1"/>
  <c r="K3371" i="1" s="1"/>
  <c r="G3372" i="1"/>
  <c r="K3372" i="1" s="1"/>
  <c r="G3373" i="1"/>
  <c r="K3373" i="1" s="1"/>
  <c r="G3374" i="1"/>
  <c r="K3374" i="1" s="1"/>
  <c r="G3375" i="1"/>
  <c r="K3375" i="1" s="1"/>
  <c r="G3376" i="1"/>
  <c r="K3376" i="1" s="1"/>
  <c r="G3377" i="1"/>
  <c r="K3377" i="1" s="1"/>
  <c r="G3378" i="1"/>
  <c r="K3378" i="1" s="1"/>
  <c r="G3379" i="1"/>
  <c r="K3379" i="1" s="1"/>
  <c r="G3380" i="1"/>
  <c r="K3380" i="1" s="1"/>
  <c r="G3381" i="1"/>
  <c r="K3381" i="1" s="1"/>
  <c r="G3382" i="1"/>
  <c r="K3382" i="1" s="1"/>
  <c r="G3383" i="1"/>
  <c r="K3383" i="1" s="1"/>
  <c r="G3384" i="1"/>
  <c r="K3384" i="1" s="1"/>
  <c r="G3385" i="1"/>
  <c r="K3385" i="1" s="1"/>
  <c r="G3386" i="1"/>
  <c r="K3386" i="1" s="1"/>
  <c r="G3387" i="1"/>
  <c r="K3387" i="1" s="1"/>
  <c r="G3388" i="1"/>
  <c r="K3388" i="1" s="1"/>
  <c r="G3389" i="1"/>
  <c r="K3389" i="1" s="1"/>
  <c r="G3390" i="1"/>
  <c r="K3390" i="1" s="1"/>
  <c r="G3391" i="1"/>
  <c r="K3391" i="1" s="1"/>
  <c r="G3392" i="1"/>
  <c r="K3392" i="1" s="1"/>
  <c r="G3393" i="1"/>
  <c r="K3393" i="1" s="1"/>
  <c r="G3394" i="1"/>
  <c r="K3394" i="1" s="1"/>
  <c r="G3395" i="1"/>
  <c r="K3395" i="1" s="1"/>
  <c r="G3396" i="1"/>
  <c r="K3396" i="1" s="1"/>
  <c r="G3397" i="1"/>
  <c r="K3397" i="1" s="1"/>
  <c r="G3398" i="1"/>
  <c r="K3398" i="1" s="1"/>
  <c r="G3399" i="1"/>
  <c r="K3399" i="1" s="1"/>
  <c r="G3400" i="1"/>
  <c r="K3400" i="1" s="1"/>
  <c r="G3401" i="1"/>
  <c r="K3401" i="1" s="1"/>
  <c r="G3402" i="1"/>
  <c r="K3402" i="1" s="1"/>
  <c r="G3403" i="1"/>
  <c r="K3403" i="1" s="1"/>
  <c r="G3404" i="1"/>
  <c r="K3404" i="1" s="1"/>
  <c r="G3405" i="1"/>
  <c r="K3405" i="1" s="1"/>
  <c r="G3406" i="1"/>
  <c r="K3406" i="1" s="1"/>
  <c r="G3407" i="1"/>
  <c r="K3407" i="1" s="1"/>
  <c r="G3408" i="1"/>
  <c r="K3408" i="1" s="1"/>
  <c r="G3409" i="1"/>
  <c r="K3409" i="1" s="1"/>
  <c r="G3410" i="1"/>
  <c r="K3410" i="1" s="1"/>
  <c r="G3411" i="1"/>
  <c r="K3411" i="1" s="1"/>
  <c r="G3412" i="1"/>
  <c r="K3412" i="1" s="1"/>
  <c r="G3413" i="1"/>
  <c r="K3413" i="1" s="1"/>
  <c r="G3414" i="1"/>
  <c r="K3414" i="1" s="1"/>
  <c r="G3415" i="1"/>
  <c r="K3415" i="1" s="1"/>
  <c r="G3416" i="1"/>
  <c r="K3416" i="1" s="1"/>
  <c r="G3417" i="1"/>
  <c r="K3417" i="1" s="1"/>
  <c r="G3418" i="1"/>
  <c r="K3418" i="1" s="1"/>
  <c r="G3419" i="1"/>
  <c r="K3419" i="1" s="1"/>
  <c r="G3420" i="1"/>
  <c r="K3420" i="1" s="1"/>
  <c r="G3421" i="1"/>
  <c r="K3421" i="1" s="1"/>
  <c r="G3422" i="1"/>
  <c r="K3422" i="1" s="1"/>
  <c r="G3423" i="1"/>
  <c r="K3423" i="1" s="1"/>
  <c r="G3424" i="1"/>
  <c r="K3424" i="1" s="1"/>
  <c r="G3425" i="1"/>
  <c r="K3425" i="1" s="1"/>
  <c r="G3426" i="1"/>
  <c r="K3426" i="1" s="1"/>
  <c r="G3427" i="1"/>
  <c r="K3427" i="1" s="1"/>
  <c r="G3428" i="1"/>
  <c r="K3428" i="1" s="1"/>
  <c r="G3429" i="1"/>
  <c r="K3429" i="1" s="1"/>
  <c r="G3430" i="1"/>
  <c r="K3430" i="1" s="1"/>
  <c r="G3431" i="1"/>
  <c r="K3431" i="1" s="1"/>
  <c r="G3432" i="1"/>
  <c r="K3432" i="1" s="1"/>
  <c r="G3433" i="1"/>
  <c r="K3433" i="1" s="1"/>
  <c r="G3434" i="1"/>
  <c r="K3434" i="1" s="1"/>
  <c r="G3435" i="1"/>
  <c r="K3435" i="1" s="1"/>
  <c r="G3436" i="1"/>
  <c r="K3436" i="1" s="1"/>
  <c r="G3437" i="1"/>
  <c r="K3437" i="1" s="1"/>
  <c r="G3438" i="1"/>
  <c r="K3438" i="1" s="1"/>
  <c r="G3439" i="1"/>
  <c r="K3439" i="1" s="1"/>
  <c r="G3440" i="1"/>
  <c r="K3440" i="1" s="1"/>
  <c r="G3441" i="1"/>
  <c r="K3441" i="1" s="1"/>
  <c r="G3442" i="1"/>
  <c r="K3442" i="1" s="1"/>
  <c r="G3443" i="1"/>
  <c r="K3443" i="1" s="1"/>
  <c r="G3444" i="1"/>
  <c r="K3444" i="1" s="1"/>
  <c r="G3445" i="1"/>
  <c r="K3445" i="1" s="1"/>
  <c r="G3446" i="1"/>
  <c r="K3446" i="1" s="1"/>
  <c r="G3447" i="1"/>
  <c r="K3447" i="1" s="1"/>
  <c r="G3448" i="1"/>
  <c r="K3448" i="1" s="1"/>
  <c r="G3449" i="1"/>
  <c r="K3449" i="1" s="1"/>
  <c r="G3450" i="1"/>
  <c r="K3450" i="1" s="1"/>
  <c r="G3451" i="1"/>
  <c r="K3451" i="1" s="1"/>
  <c r="G3452" i="1"/>
  <c r="K3452" i="1" s="1"/>
  <c r="G3453" i="1"/>
  <c r="K3453" i="1" s="1"/>
  <c r="G3454" i="1"/>
  <c r="K3454" i="1" s="1"/>
  <c r="G3455" i="1"/>
  <c r="K3455" i="1" s="1"/>
  <c r="G3456" i="1"/>
  <c r="K3456" i="1" s="1"/>
  <c r="G3457" i="1"/>
  <c r="K3457" i="1" s="1"/>
  <c r="G3458" i="1"/>
  <c r="K3458" i="1" s="1"/>
  <c r="G3459" i="1"/>
  <c r="K3459" i="1" s="1"/>
  <c r="G3460" i="1"/>
  <c r="K3460" i="1" s="1"/>
  <c r="G3461" i="1"/>
  <c r="K3461" i="1" s="1"/>
  <c r="G3462" i="1"/>
  <c r="K3462" i="1" s="1"/>
  <c r="G3463" i="1"/>
  <c r="K3463" i="1" s="1"/>
  <c r="G3464" i="1"/>
  <c r="K3464" i="1" s="1"/>
  <c r="G3465" i="1"/>
  <c r="K3465" i="1" s="1"/>
  <c r="G3466" i="1"/>
  <c r="K3466" i="1" s="1"/>
  <c r="G3467" i="1"/>
  <c r="K3467" i="1" s="1"/>
  <c r="G3468" i="1"/>
  <c r="K3468" i="1" s="1"/>
  <c r="G3469" i="1"/>
  <c r="K3469" i="1" s="1"/>
  <c r="G3470" i="1"/>
  <c r="K3470" i="1" s="1"/>
  <c r="G3471" i="1"/>
  <c r="K3471" i="1" s="1"/>
  <c r="G3472" i="1"/>
  <c r="K3472" i="1" s="1"/>
  <c r="G3473" i="1"/>
  <c r="K3473" i="1" s="1"/>
  <c r="G3474" i="1"/>
  <c r="K3474" i="1" s="1"/>
  <c r="G3475" i="1"/>
  <c r="K3475" i="1" s="1"/>
  <c r="G3476" i="1"/>
  <c r="K3476" i="1" s="1"/>
  <c r="G3477" i="1"/>
  <c r="K3477" i="1" s="1"/>
  <c r="G3478" i="1"/>
  <c r="K3478" i="1" s="1"/>
  <c r="G3479" i="1"/>
  <c r="K3479" i="1" s="1"/>
  <c r="G3480" i="1"/>
  <c r="K3480" i="1" s="1"/>
  <c r="G3481" i="1"/>
  <c r="K3481" i="1" s="1"/>
  <c r="G3482" i="1"/>
  <c r="K3482" i="1" s="1"/>
  <c r="G3483" i="1"/>
  <c r="K3483" i="1" s="1"/>
  <c r="G3484" i="1"/>
  <c r="K3484" i="1" s="1"/>
  <c r="G3485" i="1"/>
  <c r="K3485" i="1" s="1"/>
  <c r="G3486" i="1"/>
  <c r="K3486" i="1" s="1"/>
  <c r="G3487" i="1"/>
  <c r="K3487" i="1" s="1"/>
  <c r="G3488" i="1"/>
  <c r="K3488" i="1" s="1"/>
  <c r="G3489" i="1"/>
  <c r="K3489" i="1" s="1"/>
  <c r="G3490" i="1"/>
  <c r="K3490" i="1" s="1"/>
  <c r="G3491" i="1"/>
  <c r="K3491" i="1" s="1"/>
  <c r="G3492" i="1"/>
  <c r="K3492" i="1" s="1"/>
  <c r="G3493" i="1"/>
  <c r="K3493" i="1" s="1"/>
  <c r="G3494" i="1"/>
  <c r="K3494" i="1" s="1"/>
  <c r="G3495" i="1"/>
  <c r="K3495" i="1" s="1"/>
  <c r="G3496" i="1"/>
  <c r="K3496" i="1" s="1"/>
  <c r="G3497" i="1"/>
  <c r="K3497" i="1" s="1"/>
  <c r="G3498" i="1"/>
  <c r="K3498" i="1" s="1"/>
  <c r="G3499" i="1"/>
  <c r="K3499" i="1" s="1"/>
  <c r="G3500" i="1"/>
  <c r="K3500" i="1" s="1"/>
  <c r="G3501" i="1"/>
  <c r="K3501" i="1" s="1"/>
  <c r="G3502" i="1"/>
  <c r="K3502" i="1" s="1"/>
  <c r="G3503" i="1"/>
  <c r="K3503" i="1" s="1"/>
  <c r="G3504" i="1"/>
  <c r="K3504" i="1" s="1"/>
  <c r="G3505" i="1"/>
  <c r="K3505" i="1" s="1"/>
  <c r="G3506" i="1"/>
  <c r="K3506" i="1" s="1"/>
  <c r="G3507" i="1"/>
  <c r="K3507" i="1" s="1"/>
  <c r="G3508" i="1"/>
  <c r="K3508" i="1" s="1"/>
  <c r="G3509" i="1"/>
  <c r="K3509" i="1" s="1"/>
  <c r="G3510" i="1"/>
  <c r="K3510" i="1" s="1"/>
  <c r="G3511" i="1"/>
  <c r="K3511" i="1" s="1"/>
  <c r="G3512" i="1"/>
  <c r="K3512" i="1" s="1"/>
  <c r="G3513" i="1"/>
  <c r="K3513" i="1" s="1"/>
  <c r="G3514" i="1"/>
  <c r="K3514" i="1" s="1"/>
  <c r="G3515" i="1"/>
  <c r="K3515" i="1" s="1"/>
  <c r="G3516" i="1"/>
  <c r="K3516" i="1" s="1"/>
  <c r="G3517" i="1"/>
  <c r="K3517" i="1" s="1"/>
  <c r="G3518" i="1"/>
  <c r="K3518" i="1" s="1"/>
  <c r="G3519" i="1"/>
  <c r="K3519" i="1" s="1"/>
  <c r="G3520" i="1"/>
  <c r="K3520" i="1" s="1"/>
  <c r="G3521" i="1"/>
  <c r="K3521" i="1" s="1"/>
  <c r="G3522" i="1"/>
  <c r="K3522" i="1" s="1"/>
  <c r="G3523" i="1"/>
  <c r="K3523" i="1" s="1"/>
  <c r="G3524" i="1"/>
  <c r="K3524" i="1" s="1"/>
  <c r="G3525" i="1"/>
  <c r="K3525" i="1" s="1"/>
  <c r="G3526" i="1"/>
  <c r="K3526" i="1" s="1"/>
  <c r="G3527" i="1"/>
  <c r="K3527" i="1" s="1"/>
  <c r="G3528" i="1"/>
  <c r="K3528" i="1" s="1"/>
  <c r="G3529" i="1"/>
  <c r="K3529" i="1" s="1"/>
  <c r="G3530" i="1"/>
  <c r="K3530" i="1" s="1"/>
  <c r="G3531" i="1"/>
  <c r="K3531" i="1" s="1"/>
  <c r="G3532" i="1"/>
  <c r="K3532" i="1" s="1"/>
  <c r="G3533" i="1"/>
  <c r="K3533" i="1" s="1"/>
  <c r="G3534" i="1"/>
  <c r="K3534" i="1" s="1"/>
  <c r="G3535" i="1"/>
  <c r="K3535" i="1" s="1"/>
  <c r="G3536" i="1"/>
  <c r="K3536" i="1" s="1"/>
  <c r="G3537" i="1"/>
  <c r="K3537" i="1" s="1"/>
  <c r="G3538" i="1"/>
  <c r="K3538" i="1" s="1"/>
  <c r="G3539" i="1"/>
  <c r="K3539" i="1" s="1"/>
  <c r="G3540" i="1"/>
  <c r="K3540" i="1" s="1"/>
  <c r="G3541" i="1"/>
  <c r="K3541" i="1" s="1"/>
  <c r="G3542" i="1"/>
  <c r="K3542" i="1" s="1"/>
  <c r="G3543" i="1"/>
  <c r="K3543" i="1" s="1"/>
  <c r="G3544" i="1"/>
  <c r="K3544" i="1" s="1"/>
  <c r="G3545" i="1"/>
  <c r="K3545" i="1" s="1"/>
  <c r="G3546" i="1"/>
  <c r="K3546" i="1" s="1"/>
  <c r="G3547" i="1"/>
  <c r="K3547" i="1" s="1"/>
  <c r="G3548" i="1"/>
  <c r="K3548" i="1" s="1"/>
  <c r="G3549" i="1"/>
  <c r="K3549" i="1" s="1"/>
  <c r="G3550" i="1"/>
  <c r="K3550" i="1" s="1"/>
  <c r="G3551" i="1"/>
  <c r="K3551" i="1" s="1"/>
  <c r="G3552" i="1"/>
  <c r="K3552" i="1" s="1"/>
  <c r="G3553" i="1"/>
  <c r="K3553" i="1" s="1"/>
  <c r="G3554" i="1"/>
  <c r="K3554" i="1" s="1"/>
  <c r="G3555" i="1"/>
  <c r="K3555" i="1" s="1"/>
  <c r="G3556" i="1"/>
  <c r="K3556" i="1" s="1"/>
  <c r="G3557" i="1"/>
  <c r="K3557" i="1" s="1"/>
  <c r="G3558" i="1"/>
  <c r="K3558" i="1" s="1"/>
  <c r="G3559" i="1"/>
  <c r="K3559" i="1" s="1"/>
  <c r="G3560" i="1"/>
  <c r="K3560" i="1" s="1"/>
  <c r="G3561" i="1"/>
  <c r="K3561" i="1" s="1"/>
  <c r="G3562" i="1"/>
  <c r="K3562" i="1" s="1"/>
  <c r="G3563" i="1"/>
  <c r="K3563" i="1" s="1"/>
  <c r="G3564" i="1"/>
  <c r="K3564" i="1" s="1"/>
  <c r="G3565" i="1"/>
  <c r="K3565" i="1" s="1"/>
  <c r="G3566" i="1"/>
  <c r="K3566" i="1" s="1"/>
  <c r="G3567" i="1"/>
  <c r="K3567" i="1" s="1"/>
  <c r="G3568" i="1"/>
  <c r="K3568" i="1" s="1"/>
  <c r="G3569" i="1"/>
  <c r="K3569" i="1" s="1"/>
  <c r="G3570" i="1"/>
  <c r="K3570" i="1" s="1"/>
  <c r="G3571" i="1"/>
  <c r="K3571" i="1" s="1"/>
  <c r="G3572" i="1"/>
  <c r="K3572" i="1" s="1"/>
  <c r="G3573" i="1"/>
  <c r="K3573" i="1" s="1"/>
  <c r="G3574" i="1"/>
  <c r="K3574" i="1" s="1"/>
  <c r="G3575" i="1"/>
  <c r="K3575" i="1" s="1"/>
  <c r="G3576" i="1"/>
  <c r="K3576" i="1" s="1"/>
  <c r="G3577" i="1"/>
  <c r="K3577" i="1" s="1"/>
  <c r="G3578" i="1"/>
  <c r="K3578" i="1" s="1"/>
  <c r="G3579" i="1"/>
  <c r="K3579" i="1" s="1"/>
  <c r="G3580" i="1"/>
  <c r="K3580" i="1" s="1"/>
  <c r="G3581" i="1"/>
  <c r="K3581" i="1" s="1"/>
  <c r="G3582" i="1"/>
  <c r="K3582" i="1" s="1"/>
  <c r="G3583" i="1"/>
  <c r="K3583" i="1" s="1"/>
  <c r="G3584" i="1"/>
  <c r="K3584" i="1" s="1"/>
  <c r="G3585" i="1"/>
  <c r="K3585" i="1" s="1"/>
  <c r="G3586" i="1"/>
  <c r="K3586" i="1" s="1"/>
  <c r="G3587" i="1"/>
  <c r="K3587" i="1" s="1"/>
  <c r="G3588" i="1"/>
  <c r="K3588" i="1" s="1"/>
  <c r="G3589" i="1"/>
  <c r="K3589" i="1" s="1"/>
  <c r="G3590" i="1"/>
  <c r="K3590" i="1" s="1"/>
  <c r="G3591" i="1"/>
  <c r="K3591" i="1" s="1"/>
  <c r="G3592" i="1"/>
  <c r="K3592" i="1" s="1"/>
  <c r="G3593" i="1"/>
  <c r="K3593" i="1" s="1"/>
  <c r="G3594" i="1"/>
  <c r="K3594" i="1" s="1"/>
  <c r="G3595" i="1"/>
  <c r="K3595" i="1" s="1"/>
  <c r="G3596" i="1"/>
  <c r="K3596" i="1" s="1"/>
  <c r="G3597" i="1"/>
  <c r="K3597" i="1" s="1"/>
  <c r="G3598" i="1"/>
  <c r="K3598" i="1" s="1"/>
  <c r="G3599" i="1"/>
  <c r="K3599" i="1" s="1"/>
  <c r="G3600" i="1"/>
  <c r="K3600" i="1" s="1"/>
  <c r="G3601" i="1"/>
  <c r="K3601" i="1" s="1"/>
  <c r="G3602" i="1"/>
  <c r="K3602" i="1" s="1"/>
  <c r="G3603" i="1"/>
  <c r="K3603" i="1" s="1"/>
  <c r="G3604" i="1"/>
  <c r="K3604" i="1" s="1"/>
  <c r="G3605" i="1"/>
  <c r="K3605" i="1" s="1"/>
  <c r="G3606" i="1"/>
  <c r="K3606" i="1" s="1"/>
  <c r="G3607" i="1"/>
  <c r="K3607" i="1" s="1"/>
  <c r="G3608" i="1"/>
  <c r="K3608" i="1" s="1"/>
  <c r="G3609" i="1"/>
  <c r="K3609" i="1" s="1"/>
  <c r="G3610" i="1"/>
  <c r="K3610" i="1" s="1"/>
  <c r="G3611" i="1"/>
  <c r="K3611" i="1" s="1"/>
  <c r="G3612" i="1"/>
  <c r="K3612" i="1" s="1"/>
  <c r="G3613" i="1"/>
  <c r="K3613" i="1" s="1"/>
  <c r="G3614" i="1"/>
  <c r="K3614" i="1" s="1"/>
  <c r="G3615" i="1"/>
  <c r="K3615" i="1" s="1"/>
  <c r="G3616" i="1"/>
  <c r="K3616" i="1" s="1"/>
  <c r="G3617" i="1"/>
  <c r="K3617" i="1" s="1"/>
  <c r="G3618" i="1"/>
  <c r="K3618" i="1" s="1"/>
  <c r="G3619" i="1"/>
  <c r="K3619" i="1" s="1"/>
  <c r="G3620" i="1"/>
  <c r="K3620" i="1" s="1"/>
  <c r="G3621" i="1"/>
  <c r="K3621" i="1" s="1"/>
  <c r="G3622" i="1"/>
  <c r="K3622" i="1" s="1"/>
  <c r="G3623" i="1"/>
  <c r="K3623" i="1" s="1"/>
  <c r="G3624" i="1"/>
  <c r="K3624" i="1" s="1"/>
  <c r="G3625" i="1"/>
  <c r="K3625" i="1" s="1"/>
  <c r="G3626" i="1"/>
  <c r="K3626" i="1" s="1"/>
  <c r="G3627" i="1"/>
  <c r="K3627" i="1" s="1"/>
  <c r="G3628" i="1"/>
  <c r="K3628" i="1" s="1"/>
  <c r="G3629" i="1"/>
  <c r="K3629" i="1" s="1"/>
  <c r="G3630" i="1"/>
  <c r="K3630" i="1" s="1"/>
  <c r="G3631" i="1"/>
  <c r="K3631" i="1" s="1"/>
  <c r="G3632" i="1"/>
  <c r="K3632" i="1" s="1"/>
  <c r="G3633" i="1"/>
  <c r="K3633" i="1" s="1"/>
  <c r="G3634" i="1"/>
  <c r="K3634" i="1" s="1"/>
  <c r="G3635" i="1"/>
  <c r="K3635" i="1" s="1"/>
  <c r="G3636" i="1"/>
  <c r="K3636" i="1" s="1"/>
  <c r="G3637" i="1"/>
  <c r="K3637" i="1" s="1"/>
  <c r="G3638" i="1"/>
  <c r="K3638" i="1" s="1"/>
  <c r="G3639" i="1"/>
  <c r="K3639" i="1" s="1"/>
  <c r="G3640" i="1"/>
  <c r="K3640" i="1" s="1"/>
  <c r="G3641" i="1"/>
  <c r="K3641" i="1" s="1"/>
  <c r="G3642" i="1"/>
  <c r="K3642" i="1" s="1"/>
  <c r="G3643" i="1"/>
  <c r="K3643" i="1" s="1"/>
  <c r="G3644" i="1"/>
  <c r="K3644" i="1" s="1"/>
  <c r="G3645" i="1"/>
  <c r="K3645" i="1" s="1"/>
  <c r="G3646" i="1"/>
  <c r="K3646" i="1" s="1"/>
  <c r="G3647" i="1"/>
  <c r="K3647" i="1" s="1"/>
  <c r="G3648" i="1"/>
  <c r="K3648" i="1" s="1"/>
  <c r="G3649" i="1"/>
  <c r="K3649" i="1" s="1"/>
  <c r="G3650" i="1"/>
  <c r="K3650" i="1" s="1"/>
  <c r="G3651" i="1"/>
  <c r="K3651" i="1" s="1"/>
  <c r="G3652" i="1"/>
  <c r="K3652" i="1" s="1"/>
  <c r="G3653" i="1"/>
  <c r="K3653" i="1" s="1"/>
  <c r="G3654" i="1"/>
  <c r="K3654" i="1" s="1"/>
  <c r="G3655" i="1"/>
  <c r="K3655" i="1" s="1"/>
  <c r="G3656" i="1"/>
  <c r="K3656" i="1" s="1"/>
  <c r="G3657" i="1"/>
  <c r="K3657" i="1" s="1"/>
  <c r="G3658" i="1"/>
  <c r="K3658" i="1" s="1"/>
  <c r="G3659" i="1"/>
  <c r="K3659" i="1" s="1"/>
  <c r="G3660" i="1"/>
  <c r="K3660" i="1" s="1"/>
  <c r="G3661" i="1"/>
  <c r="K3661" i="1" s="1"/>
  <c r="G3662" i="1"/>
  <c r="K3662" i="1" s="1"/>
  <c r="G3663" i="1"/>
  <c r="K3663" i="1" s="1"/>
  <c r="G3664" i="1"/>
  <c r="K3664" i="1" s="1"/>
  <c r="G3665" i="1"/>
  <c r="K3665" i="1" s="1"/>
  <c r="G3666" i="1"/>
  <c r="K3666" i="1" s="1"/>
  <c r="G3667" i="1"/>
  <c r="K3667" i="1" s="1"/>
  <c r="G3668" i="1"/>
  <c r="K3668" i="1" s="1"/>
  <c r="G3669" i="1"/>
  <c r="K3669" i="1" s="1"/>
  <c r="G3670" i="1"/>
  <c r="K3670" i="1" s="1"/>
  <c r="G3671" i="1"/>
  <c r="K3671" i="1" s="1"/>
  <c r="G3672" i="1"/>
  <c r="K3672" i="1" s="1"/>
  <c r="G3673" i="1"/>
  <c r="K3673" i="1" s="1"/>
  <c r="G3674" i="1"/>
  <c r="K3674" i="1" s="1"/>
  <c r="G3675" i="1"/>
  <c r="K3675" i="1" s="1"/>
  <c r="G3676" i="1"/>
  <c r="K3676" i="1" s="1"/>
  <c r="G3677" i="1"/>
  <c r="K3677" i="1" s="1"/>
  <c r="G3678" i="1"/>
  <c r="K3678" i="1" s="1"/>
  <c r="G3679" i="1"/>
  <c r="K3679" i="1" s="1"/>
  <c r="G3680" i="1"/>
  <c r="K3680" i="1" s="1"/>
  <c r="G3681" i="1"/>
  <c r="K3681" i="1" s="1"/>
  <c r="G3682" i="1"/>
  <c r="K3682" i="1" s="1"/>
  <c r="G3683" i="1"/>
  <c r="K3683" i="1" s="1"/>
  <c r="G3684" i="1"/>
  <c r="K3684" i="1" s="1"/>
  <c r="G3685" i="1"/>
  <c r="K3685" i="1" s="1"/>
  <c r="G3686" i="1"/>
  <c r="K3686" i="1" s="1"/>
  <c r="G3687" i="1"/>
  <c r="K3687" i="1" s="1"/>
  <c r="G3688" i="1"/>
  <c r="K3688" i="1" s="1"/>
  <c r="G3689" i="1"/>
  <c r="K3689" i="1" s="1"/>
  <c r="G3690" i="1"/>
  <c r="K3690" i="1" s="1"/>
  <c r="G3691" i="1"/>
  <c r="K3691" i="1" s="1"/>
  <c r="G3692" i="1"/>
  <c r="K3692" i="1" s="1"/>
  <c r="G3693" i="1"/>
  <c r="K3693" i="1" s="1"/>
  <c r="G3694" i="1"/>
  <c r="K3694" i="1" s="1"/>
  <c r="G3695" i="1"/>
  <c r="K3695" i="1" s="1"/>
  <c r="G3696" i="1"/>
  <c r="K3696" i="1" s="1"/>
  <c r="G3697" i="1"/>
  <c r="K3697" i="1" s="1"/>
  <c r="G3698" i="1"/>
  <c r="K3698" i="1" s="1"/>
  <c r="G3699" i="1"/>
  <c r="K3699" i="1" s="1"/>
  <c r="G3700" i="1"/>
  <c r="K3700" i="1" s="1"/>
  <c r="G3701" i="1"/>
  <c r="K3701" i="1" s="1"/>
  <c r="G3702" i="1"/>
  <c r="K3702" i="1" s="1"/>
  <c r="G3703" i="1"/>
  <c r="K3703" i="1" s="1"/>
  <c r="G3704" i="1"/>
  <c r="K3704" i="1" s="1"/>
  <c r="G3705" i="1"/>
  <c r="K3705" i="1" s="1"/>
  <c r="G3706" i="1"/>
  <c r="K3706" i="1" s="1"/>
  <c r="G3707" i="1"/>
  <c r="K3707" i="1" s="1"/>
  <c r="G3708" i="1"/>
  <c r="K3708" i="1" s="1"/>
  <c r="G3709" i="1"/>
  <c r="K3709" i="1" s="1"/>
  <c r="G3710" i="1"/>
  <c r="K3710" i="1" s="1"/>
  <c r="G3711" i="1"/>
  <c r="K3711" i="1" s="1"/>
  <c r="G3712" i="1"/>
  <c r="K3712" i="1" s="1"/>
  <c r="G3713" i="1"/>
  <c r="K3713" i="1" s="1"/>
  <c r="G3714" i="1"/>
  <c r="K3714" i="1" s="1"/>
  <c r="G3715" i="1"/>
  <c r="K3715" i="1" s="1"/>
  <c r="G3716" i="1"/>
  <c r="K3716" i="1" s="1"/>
  <c r="G3717" i="1"/>
  <c r="K3717" i="1" s="1"/>
  <c r="G3718" i="1"/>
  <c r="K3718" i="1" s="1"/>
  <c r="G3719" i="1"/>
  <c r="K3719" i="1" s="1"/>
  <c r="G3720" i="1"/>
  <c r="K3720" i="1" s="1"/>
  <c r="G3721" i="1"/>
  <c r="K3721" i="1" s="1"/>
  <c r="G3722" i="1"/>
  <c r="K3722" i="1" s="1"/>
  <c r="G3723" i="1"/>
  <c r="K3723" i="1" s="1"/>
  <c r="G3724" i="1"/>
  <c r="K3724" i="1" s="1"/>
  <c r="G3725" i="1"/>
  <c r="K3725" i="1" s="1"/>
  <c r="G3726" i="1"/>
  <c r="K3726" i="1" s="1"/>
  <c r="G3727" i="1"/>
  <c r="K3727" i="1" s="1"/>
  <c r="G3728" i="1"/>
  <c r="K3728" i="1" s="1"/>
  <c r="G3729" i="1"/>
  <c r="K3729" i="1" s="1"/>
  <c r="G3730" i="1"/>
  <c r="K3730" i="1" s="1"/>
  <c r="G3731" i="1"/>
  <c r="K3731" i="1" s="1"/>
  <c r="G3732" i="1"/>
  <c r="K3732" i="1" s="1"/>
  <c r="G3733" i="1"/>
  <c r="K3733" i="1" s="1"/>
  <c r="G3734" i="1"/>
  <c r="K3734" i="1" s="1"/>
  <c r="G3735" i="1"/>
  <c r="K3735" i="1" s="1"/>
  <c r="G3736" i="1"/>
  <c r="K3736" i="1" s="1"/>
  <c r="G3737" i="1"/>
  <c r="K3737" i="1" s="1"/>
  <c r="G3738" i="1"/>
  <c r="K3738" i="1" s="1"/>
  <c r="G3739" i="1"/>
  <c r="K3739" i="1" s="1"/>
  <c r="G3740" i="1"/>
  <c r="K3740" i="1" s="1"/>
  <c r="G3741" i="1"/>
  <c r="K3741" i="1" s="1"/>
  <c r="G3742" i="1"/>
  <c r="K3742" i="1" s="1"/>
  <c r="G3743" i="1"/>
  <c r="K3743" i="1" s="1"/>
  <c r="G3744" i="1"/>
  <c r="K3744" i="1" s="1"/>
  <c r="G3745" i="1"/>
  <c r="K3745" i="1" s="1"/>
  <c r="G3746" i="1"/>
  <c r="K3746" i="1" s="1"/>
  <c r="G3747" i="1"/>
  <c r="K3747" i="1" s="1"/>
  <c r="G3748" i="1"/>
  <c r="K3748" i="1" s="1"/>
  <c r="G3749" i="1"/>
  <c r="K3749" i="1" s="1"/>
  <c r="G3750" i="1"/>
  <c r="K3750" i="1" s="1"/>
  <c r="G3751" i="1"/>
  <c r="K3751" i="1" s="1"/>
  <c r="G3752" i="1"/>
  <c r="K3752" i="1" s="1"/>
  <c r="G3753" i="1"/>
  <c r="K3753" i="1" s="1"/>
  <c r="G3754" i="1"/>
  <c r="K3754" i="1" s="1"/>
  <c r="G3755" i="1"/>
  <c r="K3755" i="1" s="1"/>
  <c r="G3756" i="1"/>
  <c r="K3756" i="1" s="1"/>
  <c r="G3757" i="1"/>
  <c r="K3757" i="1" s="1"/>
  <c r="G3758" i="1"/>
  <c r="K3758" i="1" s="1"/>
  <c r="G3759" i="1"/>
  <c r="K3759" i="1" s="1"/>
  <c r="G3760" i="1"/>
  <c r="K3760" i="1" s="1"/>
  <c r="G3761" i="1"/>
  <c r="K3761" i="1" s="1"/>
  <c r="G3762" i="1"/>
  <c r="K3762" i="1" s="1"/>
  <c r="G3763" i="1"/>
  <c r="K3763" i="1" s="1"/>
  <c r="G3764" i="1"/>
  <c r="K3764" i="1" s="1"/>
  <c r="G3765" i="1"/>
  <c r="K3765" i="1" s="1"/>
  <c r="G3766" i="1"/>
  <c r="K3766" i="1" s="1"/>
  <c r="G3767" i="1"/>
  <c r="K3767" i="1" s="1"/>
  <c r="G3768" i="1"/>
  <c r="K3768" i="1" s="1"/>
  <c r="G3769" i="1"/>
  <c r="K3769" i="1" s="1"/>
  <c r="G3770" i="1"/>
  <c r="K3770" i="1" s="1"/>
  <c r="G3771" i="1"/>
  <c r="K3771" i="1" s="1"/>
  <c r="G3772" i="1"/>
  <c r="K3772" i="1" s="1"/>
  <c r="G3773" i="1"/>
  <c r="K3773" i="1" s="1"/>
  <c r="G3774" i="1"/>
  <c r="K3774" i="1" s="1"/>
  <c r="G3775" i="1"/>
  <c r="K3775" i="1" s="1"/>
  <c r="G3776" i="1"/>
  <c r="K3776" i="1" s="1"/>
  <c r="G3777" i="1"/>
  <c r="K3777" i="1" s="1"/>
  <c r="G3778" i="1"/>
  <c r="K3778" i="1" s="1"/>
  <c r="G3779" i="1"/>
  <c r="K3779" i="1" s="1"/>
  <c r="G3780" i="1"/>
  <c r="K3780" i="1" s="1"/>
  <c r="G3781" i="1"/>
  <c r="K3781" i="1" s="1"/>
  <c r="G3782" i="1"/>
  <c r="K3782" i="1" s="1"/>
  <c r="G3783" i="1"/>
  <c r="K3783" i="1" s="1"/>
  <c r="G3784" i="1"/>
  <c r="K3784" i="1" s="1"/>
  <c r="G3785" i="1"/>
  <c r="K3785" i="1" s="1"/>
  <c r="G3786" i="1"/>
  <c r="K3786" i="1" s="1"/>
  <c r="G3787" i="1"/>
  <c r="K3787" i="1" s="1"/>
  <c r="G3788" i="1"/>
  <c r="K3788" i="1" s="1"/>
  <c r="G3789" i="1"/>
  <c r="K3789" i="1" s="1"/>
  <c r="G3790" i="1"/>
  <c r="K3790" i="1" s="1"/>
  <c r="G3791" i="1"/>
  <c r="K3791" i="1" s="1"/>
  <c r="G3792" i="1"/>
  <c r="K3792" i="1" s="1"/>
  <c r="G3793" i="1"/>
  <c r="K3793" i="1" s="1"/>
  <c r="G3794" i="1"/>
  <c r="K3794" i="1" s="1"/>
  <c r="G3795" i="1"/>
  <c r="K3795" i="1" s="1"/>
  <c r="G3796" i="1"/>
  <c r="K3796" i="1" s="1"/>
  <c r="G3797" i="1"/>
  <c r="K3797" i="1" s="1"/>
  <c r="G3798" i="1"/>
  <c r="K3798" i="1" s="1"/>
  <c r="G3799" i="1"/>
  <c r="K3799" i="1" s="1"/>
  <c r="G3800" i="1"/>
  <c r="K3800" i="1" s="1"/>
  <c r="G3801" i="1"/>
  <c r="K3801" i="1" s="1"/>
  <c r="G3802" i="1"/>
  <c r="K3802" i="1" s="1"/>
  <c r="G3803" i="1"/>
  <c r="K3803" i="1" s="1"/>
  <c r="G3804" i="1"/>
  <c r="K3804" i="1" s="1"/>
  <c r="G3805" i="1"/>
  <c r="K3805" i="1" s="1"/>
  <c r="G3806" i="1"/>
  <c r="K3806" i="1" s="1"/>
  <c r="G3807" i="1"/>
  <c r="K3807" i="1" s="1"/>
  <c r="G3808" i="1"/>
  <c r="K3808" i="1" s="1"/>
  <c r="G3809" i="1"/>
  <c r="K3809" i="1" s="1"/>
  <c r="G3810" i="1"/>
  <c r="K3810" i="1" s="1"/>
  <c r="G3811" i="1"/>
  <c r="K3811" i="1" s="1"/>
  <c r="G3812" i="1"/>
  <c r="K3812" i="1" s="1"/>
  <c r="G3813" i="1"/>
  <c r="K3813" i="1" s="1"/>
  <c r="G3814" i="1"/>
  <c r="K3814" i="1" s="1"/>
  <c r="G3815" i="1"/>
  <c r="K3815" i="1" s="1"/>
  <c r="G3816" i="1"/>
  <c r="K3816" i="1" s="1"/>
  <c r="G3817" i="1"/>
  <c r="K3817" i="1" s="1"/>
  <c r="G3818" i="1"/>
  <c r="K3818" i="1" s="1"/>
  <c r="G3819" i="1"/>
  <c r="K3819" i="1" s="1"/>
  <c r="G3820" i="1"/>
  <c r="K3820" i="1" s="1"/>
  <c r="G3821" i="1"/>
  <c r="K3821" i="1" s="1"/>
  <c r="G3822" i="1"/>
  <c r="K3822" i="1" s="1"/>
  <c r="G3823" i="1"/>
  <c r="K3823" i="1" s="1"/>
  <c r="G3824" i="1"/>
  <c r="K3824" i="1" s="1"/>
  <c r="G3825" i="1"/>
  <c r="K3825" i="1" s="1"/>
  <c r="G3826" i="1"/>
  <c r="K3826" i="1" s="1"/>
  <c r="G3827" i="1"/>
  <c r="K3827" i="1" s="1"/>
  <c r="G3828" i="1"/>
  <c r="K3828" i="1" s="1"/>
  <c r="G3829" i="1"/>
  <c r="K3829" i="1" s="1"/>
  <c r="G3830" i="1"/>
  <c r="K3830" i="1" s="1"/>
  <c r="G3831" i="1"/>
  <c r="K3831" i="1" s="1"/>
  <c r="G3832" i="1"/>
  <c r="K3832" i="1" s="1"/>
  <c r="G3833" i="1"/>
  <c r="K3833" i="1" s="1"/>
  <c r="G3834" i="1"/>
  <c r="K3834" i="1" s="1"/>
  <c r="G3835" i="1"/>
  <c r="K3835" i="1" s="1"/>
  <c r="G3836" i="1"/>
  <c r="K3836" i="1" s="1"/>
  <c r="G3837" i="1"/>
  <c r="K3837" i="1" s="1"/>
  <c r="G3838" i="1"/>
  <c r="K3838" i="1" s="1"/>
  <c r="G3839" i="1"/>
  <c r="K3839" i="1" s="1"/>
  <c r="G3840" i="1"/>
  <c r="K3840" i="1" s="1"/>
  <c r="G3841" i="1"/>
  <c r="K3841" i="1" s="1"/>
  <c r="G3842" i="1"/>
  <c r="K3842" i="1" s="1"/>
  <c r="G3843" i="1"/>
  <c r="K3843" i="1" s="1"/>
  <c r="G3844" i="1"/>
  <c r="K3844" i="1" s="1"/>
  <c r="G3845" i="1"/>
  <c r="K3845" i="1" s="1"/>
  <c r="G3846" i="1"/>
  <c r="K3846" i="1" s="1"/>
  <c r="G3847" i="1"/>
  <c r="K3847" i="1" s="1"/>
  <c r="G3848" i="1"/>
  <c r="K3848" i="1" s="1"/>
  <c r="G3849" i="1"/>
  <c r="K3849" i="1" s="1"/>
  <c r="G3850" i="1"/>
  <c r="K3850" i="1" s="1"/>
  <c r="G3851" i="1"/>
  <c r="K3851" i="1" s="1"/>
  <c r="G3852" i="1"/>
  <c r="K3852" i="1" s="1"/>
  <c r="G3853" i="1"/>
  <c r="K3853" i="1" s="1"/>
  <c r="G3854" i="1"/>
  <c r="K3854" i="1" s="1"/>
  <c r="G3855" i="1"/>
  <c r="K3855" i="1" s="1"/>
  <c r="G3856" i="1"/>
  <c r="K3856" i="1" s="1"/>
  <c r="G3857" i="1"/>
  <c r="K3857" i="1" s="1"/>
  <c r="G3858" i="1"/>
  <c r="K3858" i="1" s="1"/>
  <c r="G3859" i="1"/>
  <c r="K3859" i="1" s="1"/>
  <c r="G3860" i="1"/>
  <c r="K3860" i="1" s="1"/>
  <c r="G3861" i="1"/>
  <c r="K3861" i="1" s="1"/>
  <c r="G3862" i="1"/>
  <c r="K3862" i="1" s="1"/>
  <c r="G3863" i="1"/>
  <c r="K3863" i="1" s="1"/>
  <c r="G3864" i="1"/>
  <c r="K3864" i="1" s="1"/>
  <c r="G3865" i="1"/>
  <c r="K3865" i="1" s="1"/>
  <c r="G3866" i="1"/>
  <c r="K3866" i="1" s="1"/>
  <c r="G3867" i="1"/>
  <c r="K3867" i="1" s="1"/>
  <c r="G3868" i="1"/>
  <c r="K3868" i="1" s="1"/>
  <c r="G3869" i="1"/>
  <c r="K3869" i="1" s="1"/>
  <c r="G3870" i="1"/>
  <c r="K3870" i="1" s="1"/>
  <c r="G3871" i="1"/>
  <c r="K3871" i="1" s="1"/>
  <c r="G3872" i="1"/>
  <c r="K3872" i="1" s="1"/>
  <c r="G3873" i="1"/>
  <c r="K3873" i="1" s="1"/>
  <c r="G3874" i="1"/>
  <c r="K3874" i="1" s="1"/>
  <c r="G3875" i="1"/>
  <c r="K3875" i="1" s="1"/>
  <c r="G3876" i="1"/>
  <c r="K3876" i="1" s="1"/>
  <c r="G3877" i="1"/>
  <c r="K3877" i="1" s="1"/>
  <c r="G3878" i="1"/>
  <c r="K3878" i="1" s="1"/>
  <c r="G3879" i="1"/>
  <c r="K3879" i="1" s="1"/>
  <c r="G3880" i="1"/>
  <c r="K3880" i="1" s="1"/>
  <c r="G3881" i="1"/>
  <c r="K3881" i="1" s="1"/>
  <c r="G3882" i="1"/>
  <c r="K3882" i="1" s="1"/>
  <c r="G3883" i="1"/>
  <c r="K3883" i="1" s="1"/>
  <c r="G3884" i="1"/>
  <c r="K3884" i="1" s="1"/>
  <c r="G3885" i="1"/>
  <c r="K3885" i="1" s="1"/>
  <c r="G3886" i="1"/>
  <c r="K3886" i="1" s="1"/>
  <c r="G3887" i="1"/>
  <c r="K3887" i="1" s="1"/>
  <c r="G3888" i="1"/>
  <c r="K3888" i="1" s="1"/>
  <c r="G3889" i="1"/>
  <c r="K3889" i="1" s="1"/>
  <c r="G3890" i="1"/>
  <c r="K3890" i="1" s="1"/>
  <c r="G3891" i="1"/>
  <c r="K3891" i="1" s="1"/>
  <c r="G3892" i="1"/>
  <c r="K3892" i="1" s="1"/>
  <c r="G3893" i="1"/>
  <c r="K3893" i="1" s="1"/>
  <c r="G3894" i="1"/>
  <c r="K3894" i="1" s="1"/>
  <c r="G3895" i="1"/>
  <c r="K3895" i="1" s="1"/>
  <c r="G3896" i="1"/>
  <c r="K3896" i="1" s="1"/>
  <c r="G3897" i="1"/>
  <c r="K3897" i="1" s="1"/>
  <c r="G3898" i="1"/>
  <c r="K3898" i="1" s="1"/>
  <c r="G3899" i="1"/>
  <c r="K3899" i="1" s="1"/>
  <c r="G3900" i="1"/>
  <c r="K3900" i="1" s="1"/>
  <c r="G3901" i="1"/>
  <c r="K3901" i="1" s="1"/>
  <c r="G3902" i="1"/>
  <c r="K3902" i="1" s="1"/>
  <c r="G3903" i="1"/>
  <c r="K3903" i="1" s="1"/>
  <c r="G3904" i="1"/>
  <c r="K3904" i="1" s="1"/>
  <c r="G3905" i="1"/>
  <c r="K3905" i="1" s="1"/>
  <c r="G3906" i="1"/>
  <c r="K3906" i="1" s="1"/>
  <c r="G3907" i="1"/>
  <c r="K3907" i="1" s="1"/>
  <c r="G3908" i="1"/>
  <c r="K3908" i="1" s="1"/>
  <c r="G3909" i="1"/>
  <c r="K3909" i="1" s="1"/>
  <c r="G3910" i="1"/>
  <c r="K3910" i="1" s="1"/>
  <c r="G3911" i="1"/>
  <c r="K3911" i="1" s="1"/>
  <c r="G3912" i="1"/>
  <c r="K3912" i="1" s="1"/>
  <c r="G3913" i="1"/>
  <c r="K3913" i="1" s="1"/>
  <c r="G3914" i="1"/>
  <c r="K3914" i="1" s="1"/>
  <c r="G3915" i="1"/>
  <c r="K3915" i="1" s="1"/>
  <c r="G3916" i="1"/>
  <c r="K3916" i="1" s="1"/>
  <c r="G3917" i="1"/>
  <c r="K3917" i="1" s="1"/>
  <c r="G3918" i="1"/>
  <c r="K3918" i="1" s="1"/>
  <c r="G3919" i="1"/>
  <c r="K3919" i="1" s="1"/>
  <c r="G3920" i="1"/>
  <c r="K3920" i="1" s="1"/>
  <c r="G3921" i="1"/>
  <c r="K3921" i="1" s="1"/>
  <c r="G3922" i="1"/>
  <c r="K3922" i="1" s="1"/>
  <c r="G3923" i="1"/>
  <c r="K3923" i="1" s="1"/>
  <c r="G3924" i="1"/>
  <c r="K3924" i="1" s="1"/>
  <c r="G3925" i="1"/>
  <c r="K3925" i="1" s="1"/>
  <c r="G3926" i="1"/>
  <c r="K3926" i="1" s="1"/>
  <c r="G3927" i="1"/>
  <c r="K3927" i="1" s="1"/>
  <c r="G3928" i="1"/>
  <c r="K3928" i="1" s="1"/>
  <c r="G3929" i="1"/>
  <c r="K3929" i="1" s="1"/>
  <c r="G3930" i="1"/>
  <c r="K3930" i="1" s="1"/>
  <c r="G3931" i="1"/>
  <c r="K3931" i="1" s="1"/>
  <c r="G3932" i="1"/>
  <c r="K3932" i="1" s="1"/>
  <c r="G3933" i="1"/>
  <c r="K3933" i="1" s="1"/>
  <c r="G3934" i="1"/>
  <c r="K3934" i="1" s="1"/>
  <c r="G3935" i="1"/>
  <c r="K3935" i="1" s="1"/>
  <c r="G3936" i="1"/>
  <c r="K3936" i="1" s="1"/>
  <c r="G3937" i="1"/>
  <c r="K3937" i="1" s="1"/>
  <c r="G3938" i="1"/>
  <c r="K3938" i="1" s="1"/>
  <c r="G3939" i="1"/>
  <c r="K3939" i="1" s="1"/>
  <c r="G3940" i="1"/>
  <c r="K3940" i="1" s="1"/>
  <c r="G3941" i="1"/>
  <c r="K3941" i="1" s="1"/>
  <c r="G3942" i="1"/>
  <c r="K3942" i="1" s="1"/>
  <c r="G3943" i="1"/>
  <c r="K3943" i="1" s="1"/>
  <c r="G3944" i="1"/>
  <c r="K3944" i="1" s="1"/>
  <c r="G3945" i="1"/>
  <c r="K3945" i="1" s="1"/>
  <c r="G3946" i="1"/>
  <c r="K3946" i="1" s="1"/>
  <c r="G3947" i="1"/>
  <c r="K3947" i="1" s="1"/>
  <c r="G3948" i="1"/>
  <c r="K3948" i="1" s="1"/>
  <c r="G3949" i="1"/>
  <c r="K3949" i="1" s="1"/>
  <c r="G3950" i="1"/>
  <c r="K3950" i="1" s="1"/>
  <c r="G3951" i="1"/>
  <c r="K3951" i="1" s="1"/>
  <c r="G3952" i="1"/>
  <c r="K3952" i="1" s="1"/>
  <c r="G3953" i="1"/>
  <c r="K3953" i="1" s="1"/>
  <c r="G3954" i="1"/>
  <c r="K3954" i="1" s="1"/>
  <c r="G3955" i="1"/>
  <c r="K3955" i="1" s="1"/>
  <c r="G3956" i="1"/>
  <c r="K3956" i="1" s="1"/>
  <c r="G3957" i="1"/>
  <c r="K3957" i="1" s="1"/>
  <c r="G3958" i="1"/>
  <c r="K3958" i="1" s="1"/>
  <c r="G3959" i="1"/>
  <c r="K3959" i="1" s="1"/>
  <c r="G3960" i="1"/>
  <c r="K3960" i="1" s="1"/>
  <c r="G3961" i="1"/>
  <c r="K3961" i="1" s="1"/>
  <c r="G3962" i="1"/>
  <c r="K3962" i="1" s="1"/>
  <c r="G3963" i="1"/>
  <c r="K3963" i="1" s="1"/>
  <c r="G3964" i="1"/>
  <c r="K3964" i="1" s="1"/>
  <c r="G3965" i="1"/>
  <c r="K3965" i="1" s="1"/>
  <c r="G3966" i="1"/>
  <c r="K3966" i="1" s="1"/>
  <c r="G3967" i="1"/>
  <c r="K3967" i="1" s="1"/>
  <c r="G3968" i="1"/>
  <c r="K3968" i="1" s="1"/>
  <c r="G3969" i="1"/>
  <c r="K3969" i="1" s="1"/>
  <c r="G3970" i="1"/>
  <c r="K3970" i="1" s="1"/>
  <c r="G3971" i="1"/>
  <c r="K3971" i="1" s="1"/>
  <c r="G3972" i="1"/>
  <c r="K3972" i="1" s="1"/>
  <c r="G3973" i="1"/>
  <c r="K3973" i="1" s="1"/>
  <c r="G3974" i="1"/>
  <c r="K3974" i="1" s="1"/>
  <c r="G3975" i="1"/>
  <c r="K3975" i="1" s="1"/>
  <c r="G3976" i="1"/>
  <c r="K3976" i="1" s="1"/>
  <c r="G3977" i="1"/>
  <c r="K3977" i="1" s="1"/>
  <c r="G3978" i="1"/>
  <c r="K3978" i="1" s="1"/>
  <c r="G3979" i="1"/>
  <c r="K3979" i="1" s="1"/>
  <c r="G3980" i="1"/>
  <c r="K3980" i="1" s="1"/>
  <c r="G3981" i="1"/>
  <c r="K3981" i="1" s="1"/>
  <c r="G3982" i="1"/>
  <c r="K3982" i="1" s="1"/>
  <c r="G3983" i="1"/>
  <c r="K3983" i="1" s="1"/>
  <c r="G3984" i="1"/>
  <c r="K3984" i="1" s="1"/>
  <c r="G3985" i="1"/>
  <c r="K3985" i="1" s="1"/>
  <c r="G3986" i="1"/>
  <c r="K3986" i="1" s="1"/>
  <c r="G3987" i="1"/>
  <c r="K3987" i="1" s="1"/>
  <c r="G3988" i="1"/>
  <c r="K3988" i="1" s="1"/>
  <c r="G3989" i="1"/>
  <c r="K3989" i="1" s="1"/>
  <c r="G3990" i="1"/>
  <c r="K3990" i="1" s="1"/>
  <c r="G3991" i="1"/>
  <c r="K3991" i="1" s="1"/>
  <c r="G3992" i="1"/>
  <c r="K3992" i="1" s="1"/>
  <c r="G3993" i="1"/>
  <c r="K3993" i="1" s="1"/>
  <c r="G3994" i="1"/>
  <c r="K3994" i="1" s="1"/>
  <c r="G3995" i="1"/>
  <c r="K3995" i="1" s="1"/>
  <c r="G3996" i="1"/>
  <c r="K3996" i="1" s="1"/>
  <c r="G3997" i="1"/>
  <c r="K3997" i="1" s="1"/>
  <c r="G3998" i="1"/>
  <c r="K3998" i="1" s="1"/>
  <c r="G3999" i="1"/>
  <c r="K3999" i="1" s="1"/>
  <c r="G4000" i="1"/>
  <c r="K4000" i="1" s="1"/>
  <c r="G4001" i="1"/>
  <c r="K4001" i="1" s="1"/>
  <c r="G4002" i="1"/>
  <c r="K4002" i="1" s="1"/>
  <c r="G4003" i="1"/>
  <c r="K4003" i="1" s="1"/>
  <c r="G4004" i="1"/>
  <c r="K4004" i="1" s="1"/>
  <c r="G4005" i="1"/>
  <c r="K4005" i="1" s="1"/>
  <c r="G4006" i="1"/>
  <c r="K4006" i="1" s="1"/>
  <c r="G4007" i="1"/>
  <c r="K4007" i="1" s="1"/>
  <c r="G4008" i="1"/>
  <c r="K4008" i="1" s="1"/>
  <c r="G4009" i="1"/>
  <c r="K4009" i="1" s="1"/>
  <c r="G4010" i="1"/>
  <c r="K4010" i="1" s="1"/>
  <c r="G4011" i="1"/>
  <c r="K4011" i="1" s="1"/>
  <c r="G4012" i="1"/>
  <c r="K4012" i="1" s="1"/>
  <c r="G4013" i="1"/>
  <c r="K4013" i="1" s="1"/>
  <c r="G4014" i="1"/>
  <c r="K4014" i="1" s="1"/>
  <c r="G4015" i="1"/>
  <c r="K4015" i="1" s="1"/>
  <c r="G4016" i="1"/>
  <c r="K4016" i="1" s="1"/>
  <c r="G4017" i="1"/>
  <c r="K4017" i="1" s="1"/>
  <c r="G4018" i="1"/>
  <c r="K4018" i="1" s="1"/>
  <c r="G4019" i="1"/>
  <c r="K4019" i="1" s="1"/>
  <c r="G4020" i="1"/>
  <c r="K4020" i="1" s="1"/>
  <c r="G4021" i="1"/>
  <c r="K4021" i="1" s="1"/>
  <c r="G4022" i="1"/>
  <c r="K4022" i="1" s="1"/>
  <c r="G4023" i="1"/>
  <c r="K4023" i="1" s="1"/>
  <c r="G4024" i="1"/>
  <c r="K4024" i="1" s="1"/>
  <c r="G4025" i="1"/>
  <c r="K4025" i="1" s="1"/>
  <c r="G4026" i="1"/>
  <c r="K4026" i="1" s="1"/>
  <c r="G4027" i="1"/>
  <c r="K4027" i="1" s="1"/>
  <c r="G4028" i="1"/>
  <c r="K4028" i="1" s="1"/>
  <c r="G4029" i="1"/>
  <c r="K4029" i="1" s="1"/>
  <c r="G4030" i="1"/>
  <c r="K4030" i="1" s="1"/>
  <c r="G4031" i="1"/>
  <c r="K4031" i="1" s="1"/>
  <c r="G4032" i="1"/>
  <c r="K4032" i="1" s="1"/>
  <c r="G4033" i="1"/>
  <c r="K4033" i="1" s="1"/>
  <c r="G4034" i="1"/>
  <c r="K4034" i="1" s="1"/>
  <c r="G4035" i="1"/>
  <c r="K4035" i="1" s="1"/>
  <c r="G4036" i="1"/>
  <c r="K4036" i="1" s="1"/>
  <c r="G4037" i="1"/>
  <c r="K4037" i="1" s="1"/>
  <c r="G4038" i="1"/>
  <c r="K4038" i="1" s="1"/>
  <c r="G4039" i="1"/>
  <c r="K4039" i="1" s="1"/>
  <c r="G4040" i="1"/>
  <c r="K4040" i="1" s="1"/>
  <c r="G4041" i="1"/>
  <c r="K4041" i="1" s="1"/>
  <c r="G4042" i="1"/>
  <c r="K4042" i="1" s="1"/>
  <c r="G4043" i="1"/>
  <c r="K4043" i="1" s="1"/>
  <c r="G4044" i="1"/>
  <c r="K4044" i="1" s="1"/>
  <c r="G4045" i="1"/>
  <c r="K4045" i="1" s="1"/>
  <c r="G4046" i="1"/>
  <c r="K4046" i="1" s="1"/>
  <c r="G4047" i="1"/>
  <c r="K4047" i="1" s="1"/>
  <c r="G4048" i="1"/>
  <c r="K4048" i="1" s="1"/>
  <c r="G4049" i="1"/>
  <c r="K4049" i="1" s="1"/>
  <c r="G4050" i="1"/>
  <c r="K4050" i="1" s="1"/>
  <c r="G4051" i="1"/>
  <c r="K4051" i="1" s="1"/>
  <c r="G4052" i="1"/>
  <c r="K4052" i="1" s="1"/>
  <c r="G4053" i="1"/>
  <c r="K4053" i="1" s="1"/>
  <c r="G4054" i="1"/>
  <c r="K4054" i="1" s="1"/>
  <c r="G4055" i="1"/>
  <c r="K4055" i="1" s="1"/>
  <c r="G4056" i="1"/>
  <c r="K4056" i="1" s="1"/>
  <c r="G4057" i="1"/>
  <c r="K4057" i="1" s="1"/>
  <c r="G4058" i="1"/>
  <c r="K4058" i="1" s="1"/>
  <c r="G4059" i="1"/>
  <c r="K4059" i="1" s="1"/>
  <c r="G4060" i="1"/>
  <c r="K4060" i="1" s="1"/>
  <c r="G4061" i="1"/>
  <c r="K4061" i="1" s="1"/>
  <c r="G4062" i="1"/>
  <c r="K4062" i="1" s="1"/>
  <c r="G4063" i="1"/>
  <c r="K4063" i="1" s="1"/>
  <c r="G4064" i="1"/>
  <c r="K4064" i="1" s="1"/>
  <c r="G4065" i="1"/>
  <c r="K4065" i="1" s="1"/>
  <c r="G4066" i="1"/>
  <c r="K4066" i="1" s="1"/>
  <c r="G4067" i="1"/>
  <c r="K4067" i="1" s="1"/>
  <c r="G4068" i="1"/>
  <c r="K4068" i="1" s="1"/>
  <c r="G4069" i="1"/>
  <c r="K4069" i="1" s="1"/>
  <c r="G4070" i="1"/>
  <c r="K4070" i="1" s="1"/>
  <c r="G4071" i="1"/>
  <c r="K4071" i="1" s="1"/>
  <c r="G4072" i="1"/>
  <c r="K4072" i="1" s="1"/>
  <c r="G4073" i="1"/>
  <c r="K4073" i="1" s="1"/>
  <c r="G4074" i="1"/>
  <c r="K4074" i="1" s="1"/>
  <c r="G4075" i="1"/>
  <c r="K4075" i="1" s="1"/>
  <c r="G4076" i="1"/>
  <c r="K4076" i="1" s="1"/>
  <c r="G4077" i="1"/>
  <c r="K4077" i="1" s="1"/>
  <c r="G4078" i="1"/>
  <c r="K4078" i="1" s="1"/>
  <c r="G4079" i="1"/>
  <c r="K4079" i="1" s="1"/>
  <c r="G4080" i="1"/>
  <c r="K4080" i="1" s="1"/>
  <c r="G4081" i="1"/>
  <c r="K4081" i="1" s="1"/>
  <c r="G4082" i="1"/>
  <c r="K4082" i="1" s="1"/>
  <c r="G4083" i="1"/>
  <c r="K4083" i="1" s="1"/>
  <c r="G4084" i="1"/>
  <c r="K4084" i="1" s="1"/>
  <c r="G4085" i="1"/>
  <c r="K4085" i="1" s="1"/>
  <c r="G4086" i="1"/>
  <c r="K4086" i="1" s="1"/>
  <c r="G4087" i="1"/>
  <c r="K4087" i="1" s="1"/>
  <c r="G4088" i="1"/>
  <c r="K4088" i="1" s="1"/>
  <c r="G4089" i="1"/>
  <c r="K4089" i="1" s="1"/>
  <c r="G4090" i="1"/>
  <c r="K4090" i="1" s="1"/>
  <c r="G4091" i="1"/>
  <c r="K4091" i="1" s="1"/>
  <c r="G4092" i="1"/>
  <c r="K4092" i="1" s="1"/>
  <c r="G4093" i="1"/>
  <c r="K4093" i="1" s="1"/>
  <c r="G4094" i="1"/>
  <c r="K4094" i="1" s="1"/>
  <c r="G4095" i="1"/>
  <c r="K4095" i="1" s="1"/>
  <c r="G4096" i="1"/>
  <c r="K4096" i="1" s="1"/>
  <c r="G4097" i="1"/>
  <c r="K4097" i="1" s="1"/>
  <c r="G4098" i="1"/>
  <c r="K4098" i="1" s="1"/>
  <c r="G4099" i="1"/>
  <c r="K4099" i="1" s="1"/>
  <c r="G4100" i="1"/>
  <c r="K4100" i="1" s="1"/>
  <c r="G4101" i="1"/>
  <c r="K4101" i="1" s="1"/>
  <c r="G4102" i="1"/>
  <c r="K4102" i="1" s="1"/>
  <c r="G4103" i="1"/>
  <c r="K4103" i="1" s="1"/>
  <c r="G4104" i="1"/>
  <c r="K4104" i="1" s="1"/>
  <c r="G4105" i="1"/>
  <c r="K4105" i="1" s="1"/>
  <c r="G4106" i="1"/>
  <c r="K4106" i="1" s="1"/>
  <c r="G4107" i="1"/>
  <c r="K4107" i="1" s="1"/>
  <c r="G4108" i="1"/>
  <c r="K4108" i="1" s="1"/>
  <c r="G4109" i="1"/>
  <c r="K4109" i="1" s="1"/>
  <c r="G4110" i="1"/>
  <c r="K4110" i="1" s="1"/>
  <c r="G4111" i="1"/>
  <c r="K4111" i="1" s="1"/>
  <c r="G4112" i="1"/>
  <c r="K4112" i="1" s="1"/>
  <c r="G4113" i="1"/>
  <c r="K4113" i="1" s="1"/>
  <c r="G4114" i="1"/>
  <c r="K4114" i="1" s="1"/>
  <c r="G4115" i="1"/>
  <c r="K4115" i="1" s="1"/>
  <c r="G4116" i="1"/>
  <c r="K4116" i="1" s="1"/>
  <c r="G4117" i="1"/>
  <c r="K4117" i="1" s="1"/>
  <c r="G4118" i="1"/>
  <c r="K4118" i="1" s="1"/>
  <c r="G4119" i="1"/>
  <c r="K4119" i="1" s="1"/>
  <c r="G4120" i="1"/>
  <c r="K4120" i="1" s="1"/>
  <c r="G4121" i="1"/>
  <c r="K4121" i="1" s="1"/>
  <c r="G4122" i="1"/>
  <c r="K4122" i="1" s="1"/>
  <c r="G4123" i="1"/>
  <c r="K4123" i="1" s="1"/>
  <c r="G4124" i="1"/>
  <c r="K4124" i="1" s="1"/>
  <c r="G4125" i="1"/>
  <c r="K4125" i="1" s="1"/>
  <c r="G4126" i="1"/>
  <c r="K4126" i="1" s="1"/>
  <c r="G4127" i="1"/>
  <c r="K4127" i="1" s="1"/>
  <c r="G4128" i="1"/>
  <c r="K4128" i="1" s="1"/>
  <c r="G4129" i="1"/>
  <c r="K4129" i="1" s="1"/>
  <c r="G4130" i="1"/>
  <c r="K4130" i="1" s="1"/>
  <c r="G4131" i="1"/>
  <c r="K4131" i="1" s="1"/>
  <c r="G4132" i="1"/>
  <c r="K4132" i="1" s="1"/>
  <c r="G4133" i="1"/>
  <c r="K4133" i="1" s="1"/>
  <c r="G4134" i="1"/>
  <c r="K4134" i="1" s="1"/>
  <c r="G4135" i="1"/>
  <c r="K4135" i="1" s="1"/>
  <c r="G4136" i="1"/>
  <c r="K4136" i="1" s="1"/>
  <c r="G4137" i="1"/>
  <c r="K4137" i="1" s="1"/>
  <c r="G4138" i="1"/>
  <c r="K4138" i="1" s="1"/>
  <c r="G4139" i="1"/>
  <c r="K4139" i="1" s="1"/>
  <c r="G4140" i="1"/>
  <c r="K4140" i="1" s="1"/>
  <c r="G4141" i="1"/>
  <c r="K4141" i="1" s="1"/>
  <c r="G4142" i="1"/>
  <c r="K4142" i="1" s="1"/>
  <c r="G4143" i="1"/>
  <c r="K4143" i="1" s="1"/>
  <c r="G4144" i="1"/>
  <c r="K4144" i="1" s="1"/>
  <c r="G4145" i="1"/>
  <c r="K4145" i="1" s="1"/>
  <c r="G4146" i="1"/>
  <c r="K4146" i="1" s="1"/>
  <c r="G4147" i="1"/>
  <c r="K4147" i="1" s="1"/>
  <c r="G4148" i="1"/>
  <c r="K4148" i="1" s="1"/>
  <c r="G4149" i="1"/>
  <c r="K4149" i="1" s="1"/>
  <c r="G4150" i="1"/>
  <c r="K4150" i="1" s="1"/>
  <c r="G4151" i="1"/>
  <c r="K4151" i="1" s="1"/>
  <c r="G4152" i="1"/>
  <c r="K4152" i="1" s="1"/>
  <c r="G4153" i="1"/>
  <c r="K4153" i="1" s="1"/>
  <c r="G4154" i="1"/>
  <c r="K4154" i="1" s="1"/>
  <c r="G4155" i="1"/>
  <c r="K4155" i="1" s="1"/>
  <c r="G4156" i="1"/>
  <c r="K4156" i="1" s="1"/>
  <c r="G4157" i="1"/>
  <c r="K4157" i="1" s="1"/>
  <c r="G4158" i="1"/>
  <c r="K4158" i="1" s="1"/>
  <c r="G4159" i="1"/>
  <c r="K4159" i="1" s="1"/>
  <c r="G4160" i="1"/>
  <c r="K4160" i="1" s="1"/>
  <c r="G4161" i="1"/>
  <c r="K4161" i="1" s="1"/>
  <c r="G4162" i="1"/>
  <c r="K4162" i="1" s="1"/>
  <c r="G4163" i="1"/>
  <c r="K4163" i="1" s="1"/>
  <c r="G4164" i="1"/>
  <c r="K4164" i="1" s="1"/>
  <c r="G4165" i="1"/>
  <c r="K4165" i="1" s="1"/>
  <c r="G4166" i="1"/>
  <c r="K4166" i="1" s="1"/>
  <c r="G4167" i="1"/>
  <c r="K4167" i="1" s="1"/>
  <c r="G4168" i="1"/>
  <c r="K4168" i="1" s="1"/>
  <c r="G4169" i="1"/>
  <c r="K4169" i="1" s="1"/>
  <c r="G4170" i="1"/>
  <c r="K4170" i="1" s="1"/>
  <c r="G4171" i="1"/>
  <c r="K4171" i="1" s="1"/>
  <c r="G4172" i="1"/>
  <c r="K4172" i="1" s="1"/>
  <c r="G4173" i="1"/>
  <c r="K4173" i="1" s="1"/>
  <c r="G4174" i="1"/>
  <c r="K4174" i="1" s="1"/>
  <c r="G4175" i="1"/>
  <c r="K4175" i="1" s="1"/>
  <c r="G4176" i="1"/>
  <c r="K4176" i="1" s="1"/>
  <c r="G4177" i="1"/>
  <c r="K4177" i="1" s="1"/>
  <c r="G4178" i="1"/>
  <c r="K4178" i="1" s="1"/>
  <c r="G4179" i="1"/>
  <c r="K4179" i="1" s="1"/>
  <c r="G4180" i="1"/>
  <c r="K4180" i="1" s="1"/>
  <c r="G4181" i="1"/>
  <c r="K4181" i="1" s="1"/>
  <c r="G4182" i="1"/>
  <c r="K4182" i="1" s="1"/>
  <c r="G4183" i="1"/>
  <c r="K4183" i="1" s="1"/>
  <c r="G4184" i="1"/>
  <c r="K4184" i="1" s="1"/>
  <c r="G4185" i="1"/>
  <c r="K4185" i="1" s="1"/>
  <c r="G4186" i="1"/>
  <c r="K4186" i="1" s="1"/>
  <c r="G4187" i="1"/>
  <c r="K4187" i="1" s="1"/>
  <c r="G4188" i="1"/>
  <c r="K4188" i="1" s="1"/>
  <c r="G4189" i="1"/>
  <c r="K4189" i="1" s="1"/>
  <c r="G4190" i="1"/>
  <c r="K4190" i="1" s="1"/>
  <c r="G4191" i="1"/>
  <c r="K4191" i="1" s="1"/>
  <c r="G4192" i="1"/>
  <c r="K4192" i="1" s="1"/>
  <c r="G4193" i="1"/>
  <c r="K4193" i="1" s="1"/>
  <c r="G4194" i="1"/>
  <c r="K4194" i="1" s="1"/>
  <c r="G4195" i="1"/>
  <c r="K4195" i="1" s="1"/>
  <c r="G4196" i="1"/>
  <c r="K4196" i="1" s="1"/>
  <c r="G4197" i="1"/>
  <c r="K4197" i="1" s="1"/>
  <c r="G4198" i="1"/>
  <c r="K4198" i="1" s="1"/>
  <c r="G4199" i="1"/>
  <c r="K4199" i="1" s="1"/>
  <c r="G4200" i="1"/>
  <c r="K4200" i="1" s="1"/>
  <c r="G4201" i="1"/>
  <c r="K4201" i="1" s="1"/>
  <c r="G4202" i="1"/>
  <c r="K4202" i="1" s="1"/>
  <c r="G4203" i="1"/>
  <c r="K4203" i="1" s="1"/>
  <c r="G4204" i="1"/>
  <c r="K4204" i="1" s="1"/>
  <c r="G4205" i="1"/>
  <c r="K4205" i="1" s="1"/>
  <c r="G4206" i="1"/>
  <c r="K4206" i="1" s="1"/>
  <c r="G4207" i="1"/>
  <c r="K4207" i="1" s="1"/>
  <c r="G4208" i="1"/>
  <c r="K4208" i="1" s="1"/>
  <c r="G4209" i="1"/>
  <c r="K4209" i="1" s="1"/>
  <c r="G4210" i="1"/>
  <c r="K4210" i="1" s="1"/>
  <c r="G4211" i="1"/>
  <c r="K4211" i="1" s="1"/>
  <c r="G4212" i="1"/>
  <c r="K4212" i="1" s="1"/>
  <c r="G4213" i="1"/>
  <c r="K4213" i="1" s="1"/>
  <c r="G4214" i="1"/>
  <c r="K4214" i="1" s="1"/>
  <c r="G4215" i="1"/>
  <c r="K4215" i="1" s="1"/>
  <c r="G4216" i="1"/>
  <c r="K4216" i="1" s="1"/>
  <c r="G4217" i="1"/>
  <c r="K4217" i="1" s="1"/>
  <c r="G4218" i="1"/>
  <c r="K4218" i="1" s="1"/>
  <c r="G4219" i="1"/>
  <c r="K4219" i="1" s="1"/>
  <c r="G4220" i="1"/>
  <c r="K4220" i="1" s="1"/>
  <c r="G4221" i="1"/>
  <c r="K4221" i="1" s="1"/>
  <c r="G4222" i="1"/>
  <c r="K4222" i="1" s="1"/>
  <c r="G4223" i="1"/>
  <c r="K4223" i="1" s="1"/>
  <c r="G4224" i="1"/>
  <c r="K4224" i="1" s="1"/>
  <c r="G4225" i="1"/>
  <c r="K4225" i="1" s="1"/>
  <c r="G4226" i="1"/>
  <c r="K4226" i="1" s="1"/>
  <c r="G4227" i="1"/>
  <c r="K4227" i="1" s="1"/>
  <c r="G4228" i="1"/>
  <c r="K4228" i="1" s="1"/>
  <c r="G4229" i="1"/>
  <c r="K4229" i="1" s="1"/>
  <c r="G4230" i="1"/>
  <c r="K4230" i="1" s="1"/>
  <c r="G4231" i="1"/>
  <c r="K4231" i="1" s="1"/>
  <c r="G4232" i="1"/>
  <c r="K4232" i="1" s="1"/>
  <c r="G4233" i="1"/>
  <c r="K4233" i="1" s="1"/>
  <c r="G4234" i="1"/>
  <c r="K4234" i="1" s="1"/>
  <c r="G4235" i="1"/>
  <c r="K4235" i="1" s="1"/>
  <c r="G4236" i="1"/>
  <c r="K4236" i="1" s="1"/>
  <c r="G4237" i="1"/>
  <c r="K4237" i="1" s="1"/>
  <c r="G4238" i="1"/>
  <c r="K4238" i="1" s="1"/>
  <c r="G4239" i="1"/>
  <c r="K4239" i="1" s="1"/>
  <c r="G4240" i="1"/>
  <c r="K4240" i="1" s="1"/>
  <c r="G4241" i="1"/>
  <c r="K4241" i="1" s="1"/>
  <c r="G4242" i="1"/>
  <c r="K4242" i="1" s="1"/>
  <c r="G4243" i="1"/>
  <c r="K4243" i="1" s="1"/>
  <c r="G4244" i="1"/>
  <c r="K4244" i="1" s="1"/>
  <c r="G4245" i="1"/>
  <c r="K4245" i="1" s="1"/>
  <c r="G4246" i="1"/>
  <c r="K4246" i="1" s="1"/>
  <c r="G4247" i="1"/>
  <c r="K4247" i="1" s="1"/>
  <c r="G4248" i="1"/>
  <c r="K4248" i="1" s="1"/>
  <c r="G4249" i="1"/>
  <c r="K4249" i="1" s="1"/>
  <c r="G4250" i="1"/>
  <c r="K4250" i="1" s="1"/>
  <c r="G4251" i="1"/>
  <c r="K4251" i="1" s="1"/>
  <c r="G4252" i="1"/>
  <c r="K4252" i="1" s="1"/>
  <c r="G4253" i="1"/>
  <c r="K4253" i="1" s="1"/>
  <c r="G4254" i="1"/>
  <c r="K4254" i="1" s="1"/>
  <c r="G4255" i="1"/>
  <c r="K4255" i="1" s="1"/>
  <c r="G4256" i="1"/>
  <c r="K4256" i="1" s="1"/>
  <c r="G4257" i="1"/>
  <c r="K4257" i="1" s="1"/>
  <c r="G4258" i="1"/>
  <c r="K4258" i="1" s="1"/>
  <c r="G4259" i="1"/>
  <c r="K4259" i="1" s="1"/>
  <c r="G4260" i="1"/>
  <c r="K4260" i="1" s="1"/>
  <c r="G4261" i="1"/>
  <c r="K4261" i="1" s="1"/>
  <c r="G4262" i="1"/>
  <c r="K4262" i="1" s="1"/>
  <c r="G4263" i="1"/>
  <c r="K4263" i="1" s="1"/>
  <c r="G4264" i="1"/>
  <c r="K4264" i="1" s="1"/>
  <c r="G4265" i="1"/>
  <c r="K4265" i="1" s="1"/>
  <c r="G4266" i="1"/>
  <c r="K4266" i="1" s="1"/>
  <c r="G4267" i="1"/>
  <c r="K4267" i="1" s="1"/>
  <c r="G4268" i="1"/>
  <c r="K4268" i="1" s="1"/>
  <c r="G4269" i="1"/>
  <c r="K4269" i="1" s="1"/>
  <c r="G4270" i="1"/>
  <c r="K4270" i="1" s="1"/>
  <c r="G4271" i="1"/>
  <c r="K4271" i="1" s="1"/>
  <c r="G4272" i="1"/>
  <c r="K4272" i="1" s="1"/>
  <c r="G4273" i="1"/>
  <c r="K4273" i="1" s="1"/>
  <c r="G4274" i="1"/>
  <c r="K4274" i="1" s="1"/>
  <c r="G4275" i="1"/>
  <c r="K4275" i="1" s="1"/>
  <c r="G4276" i="1"/>
  <c r="K4276" i="1" s="1"/>
  <c r="G4277" i="1"/>
  <c r="K4277" i="1" s="1"/>
  <c r="G4278" i="1"/>
  <c r="K4278" i="1" s="1"/>
  <c r="G4279" i="1"/>
  <c r="K4279" i="1" s="1"/>
  <c r="G4280" i="1"/>
  <c r="K4280" i="1" s="1"/>
  <c r="G4281" i="1"/>
  <c r="K4281" i="1" s="1"/>
  <c r="G4282" i="1"/>
  <c r="K4282" i="1" s="1"/>
  <c r="G4283" i="1"/>
  <c r="K4283" i="1" s="1"/>
  <c r="G4284" i="1"/>
  <c r="K4284" i="1" s="1"/>
  <c r="G4285" i="1"/>
  <c r="K4285" i="1" s="1"/>
  <c r="G4286" i="1"/>
  <c r="K4286" i="1" s="1"/>
  <c r="G4287" i="1"/>
  <c r="K4287" i="1" s="1"/>
  <c r="G4288" i="1"/>
  <c r="K4288" i="1" s="1"/>
  <c r="G4289" i="1"/>
  <c r="K4289" i="1" s="1"/>
  <c r="G4290" i="1"/>
  <c r="K4290" i="1" s="1"/>
  <c r="G4291" i="1"/>
  <c r="K4291" i="1" s="1"/>
  <c r="G4292" i="1"/>
  <c r="K4292" i="1" s="1"/>
  <c r="G4293" i="1"/>
  <c r="K4293" i="1" s="1"/>
  <c r="G4294" i="1"/>
  <c r="K4294" i="1" s="1"/>
  <c r="G4295" i="1"/>
  <c r="K4295" i="1" s="1"/>
  <c r="G4296" i="1"/>
  <c r="K4296" i="1" s="1"/>
  <c r="G4297" i="1"/>
  <c r="K4297" i="1" s="1"/>
  <c r="G4298" i="1"/>
  <c r="K4298" i="1" s="1"/>
  <c r="G4299" i="1"/>
  <c r="K4299" i="1" s="1"/>
  <c r="G4300" i="1"/>
  <c r="K4300" i="1" s="1"/>
  <c r="G4301" i="1"/>
  <c r="K4301" i="1" s="1"/>
  <c r="G4302" i="1"/>
  <c r="K4302" i="1" s="1"/>
  <c r="G4303" i="1"/>
  <c r="K4303" i="1" s="1"/>
  <c r="G4304" i="1"/>
  <c r="K4304" i="1" s="1"/>
  <c r="G4305" i="1"/>
  <c r="K4305" i="1" s="1"/>
  <c r="G4306" i="1"/>
  <c r="K4306" i="1" s="1"/>
  <c r="G4307" i="1"/>
  <c r="K4307" i="1" s="1"/>
  <c r="G4308" i="1"/>
  <c r="K4308" i="1" s="1"/>
  <c r="G4309" i="1"/>
  <c r="K4309" i="1" s="1"/>
  <c r="G4310" i="1"/>
  <c r="K4310" i="1" s="1"/>
  <c r="G4311" i="1"/>
  <c r="K4311" i="1" s="1"/>
  <c r="G4312" i="1"/>
  <c r="K4312" i="1" s="1"/>
  <c r="G4313" i="1"/>
  <c r="K4313" i="1" s="1"/>
  <c r="G4314" i="1"/>
  <c r="K4314" i="1" s="1"/>
  <c r="G4315" i="1"/>
  <c r="K4315" i="1" s="1"/>
  <c r="G4316" i="1"/>
  <c r="K4316" i="1" s="1"/>
  <c r="G4317" i="1"/>
  <c r="K4317" i="1" s="1"/>
  <c r="G4318" i="1"/>
  <c r="K4318" i="1" s="1"/>
  <c r="G4319" i="1"/>
  <c r="K4319" i="1" s="1"/>
  <c r="G4320" i="1"/>
  <c r="K4320" i="1" s="1"/>
  <c r="G4321" i="1"/>
  <c r="K4321" i="1" s="1"/>
  <c r="G4322" i="1"/>
  <c r="K4322" i="1" s="1"/>
  <c r="G4323" i="1"/>
  <c r="K4323" i="1" s="1"/>
  <c r="G4324" i="1"/>
  <c r="K4324" i="1" s="1"/>
  <c r="G4325" i="1"/>
  <c r="K4325" i="1" s="1"/>
  <c r="G4326" i="1"/>
  <c r="K4326" i="1" s="1"/>
  <c r="G4327" i="1"/>
  <c r="K4327" i="1" s="1"/>
  <c r="G4328" i="1"/>
  <c r="K4328" i="1" s="1"/>
  <c r="G4329" i="1"/>
  <c r="K4329" i="1" s="1"/>
  <c r="G4330" i="1"/>
  <c r="K4330" i="1" s="1"/>
  <c r="G4331" i="1"/>
  <c r="K4331" i="1" s="1"/>
  <c r="G4332" i="1"/>
  <c r="K4332" i="1" s="1"/>
  <c r="G4333" i="1"/>
  <c r="K4333" i="1" s="1"/>
  <c r="G4334" i="1"/>
  <c r="K4334" i="1" s="1"/>
  <c r="G4335" i="1"/>
  <c r="K4335" i="1" s="1"/>
  <c r="G4336" i="1"/>
  <c r="K4336" i="1" s="1"/>
  <c r="G4337" i="1"/>
  <c r="K4337" i="1" s="1"/>
  <c r="G4338" i="1"/>
  <c r="K4338" i="1" s="1"/>
  <c r="G4339" i="1"/>
  <c r="K4339" i="1" s="1"/>
  <c r="G4340" i="1"/>
  <c r="K4340" i="1" s="1"/>
  <c r="G4341" i="1"/>
  <c r="K4341" i="1" s="1"/>
  <c r="G4342" i="1"/>
  <c r="K4342" i="1" s="1"/>
  <c r="G4343" i="1"/>
  <c r="K4343" i="1" s="1"/>
  <c r="G4344" i="1"/>
  <c r="K4344" i="1" s="1"/>
  <c r="G4345" i="1"/>
  <c r="K4345" i="1" s="1"/>
  <c r="G4346" i="1"/>
  <c r="K4346" i="1" s="1"/>
  <c r="G4347" i="1"/>
  <c r="K4347" i="1" s="1"/>
  <c r="G4348" i="1"/>
  <c r="K4348" i="1" s="1"/>
  <c r="G4349" i="1"/>
  <c r="K4349" i="1" s="1"/>
  <c r="G4350" i="1"/>
  <c r="K4350" i="1" s="1"/>
  <c r="G4351" i="1"/>
  <c r="K4351" i="1" s="1"/>
  <c r="G4352" i="1"/>
  <c r="K4352" i="1" s="1"/>
  <c r="G4353" i="1"/>
  <c r="K4353" i="1" s="1"/>
  <c r="G4354" i="1"/>
  <c r="K4354" i="1" s="1"/>
  <c r="G4355" i="1"/>
  <c r="K4355" i="1" s="1"/>
  <c r="G4356" i="1"/>
  <c r="K4356" i="1" s="1"/>
  <c r="G4357" i="1"/>
  <c r="K4357" i="1" s="1"/>
  <c r="G4358" i="1"/>
  <c r="K4358" i="1" s="1"/>
  <c r="G4359" i="1"/>
  <c r="K4359" i="1" s="1"/>
  <c r="G4360" i="1"/>
  <c r="K4360" i="1" s="1"/>
  <c r="G4361" i="1"/>
  <c r="K4361" i="1" s="1"/>
  <c r="G4362" i="1"/>
  <c r="K4362" i="1" s="1"/>
  <c r="G4363" i="1"/>
  <c r="K4363" i="1" s="1"/>
  <c r="G4364" i="1"/>
  <c r="K4364" i="1" s="1"/>
  <c r="G4365" i="1"/>
  <c r="K4365" i="1" s="1"/>
  <c r="G4366" i="1"/>
  <c r="K4366" i="1" s="1"/>
  <c r="G4367" i="1"/>
  <c r="K4367" i="1" s="1"/>
  <c r="G4368" i="1"/>
  <c r="K4368" i="1" s="1"/>
  <c r="G4369" i="1"/>
  <c r="K4369" i="1" s="1"/>
  <c r="G4370" i="1"/>
  <c r="K4370" i="1" s="1"/>
  <c r="G4371" i="1"/>
  <c r="K4371" i="1" s="1"/>
  <c r="G4372" i="1"/>
  <c r="K4372" i="1" s="1"/>
  <c r="G4373" i="1"/>
  <c r="K4373" i="1" s="1"/>
  <c r="G4374" i="1"/>
  <c r="K4374" i="1" s="1"/>
  <c r="G4375" i="1"/>
  <c r="K4375" i="1" s="1"/>
  <c r="G4376" i="1"/>
  <c r="K4376" i="1" s="1"/>
  <c r="G4377" i="1"/>
  <c r="K4377" i="1" s="1"/>
  <c r="G4378" i="1"/>
  <c r="K4378" i="1" s="1"/>
  <c r="G4379" i="1"/>
  <c r="K4379" i="1" s="1"/>
  <c r="G4380" i="1"/>
  <c r="K4380" i="1" s="1"/>
  <c r="G4381" i="1"/>
  <c r="K4381" i="1" s="1"/>
  <c r="G4382" i="1"/>
  <c r="K4382" i="1" s="1"/>
  <c r="G4383" i="1"/>
  <c r="K4383" i="1" s="1"/>
  <c r="G4384" i="1"/>
  <c r="K4384" i="1" s="1"/>
  <c r="G4385" i="1"/>
  <c r="K4385" i="1" s="1"/>
  <c r="G4386" i="1"/>
  <c r="K4386" i="1" s="1"/>
  <c r="G4387" i="1"/>
  <c r="K4387" i="1" s="1"/>
  <c r="G4388" i="1"/>
  <c r="K4388" i="1" s="1"/>
  <c r="G4389" i="1"/>
  <c r="K4389" i="1" s="1"/>
  <c r="G4390" i="1"/>
  <c r="K4390" i="1" s="1"/>
  <c r="G4391" i="1"/>
  <c r="K4391" i="1" s="1"/>
  <c r="G4392" i="1"/>
  <c r="K4392" i="1" s="1"/>
  <c r="G4393" i="1"/>
  <c r="K4393" i="1" s="1"/>
  <c r="G4394" i="1"/>
  <c r="K4394" i="1" s="1"/>
  <c r="G4395" i="1"/>
  <c r="K4395" i="1" s="1"/>
  <c r="G4396" i="1"/>
  <c r="K4396" i="1" s="1"/>
  <c r="G4397" i="1"/>
  <c r="K4397" i="1" s="1"/>
  <c r="G4398" i="1"/>
  <c r="K4398" i="1" s="1"/>
  <c r="G4399" i="1"/>
  <c r="K4399" i="1" s="1"/>
  <c r="G4400" i="1"/>
  <c r="K4400" i="1" s="1"/>
  <c r="G4401" i="1"/>
  <c r="K4401" i="1" s="1"/>
  <c r="G4402" i="1"/>
  <c r="K4402" i="1" s="1"/>
  <c r="G4403" i="1"/>
  <c r="K4403" i="1" s="1"/>
  <c r="G4404" i="1"/>
  <c r="K4404" i="1" s="1"/>
  <c r="G4405" i="1"/>
  <c r="K4405" i="1" s="1"/>
  <c r="G4406" i="1"/>
  <c r="K4406" i="1" s="1"/>
  <c r="G4407" i="1"/>
  <c r="K4407" i="1" s="1"/>
  <c r="G4408" i="1"/>
  <c r="K4408" i="1" s="1"/>
  <c r="G4409" i="1"/>
  <c r="K4409" i="1" s="1"/>
  <c r="G4410" i="1"/>
  <c r="K4410" i="1" s="1"/>
  <c r="G4411" i="1"/>
  <c r="K4411" i="1" s="1"/>
  <c r="G4412" i="1"/>
  <c r="K4412" i="1" s="1"/>
  <c r="G4413" i="1"/>
  <c r="K4413" i="1" s="1"/>
  <c r="G4414" i="1"/>
  <c r="K4414" i="1" s="1"/>
  <c r="G4415" i="1"/>
  <c r="K4415" i="1" s="1"/>
  <c r="G4416" i="1"/>
  <c r="K4416" i="1" s="1"/>
  <c r="G4417" i="1"/>
  <c r="K4417" i="1" s="1"/>
  <c r="G4418" i="1"/>
  <c r="K4418" i="1" s="1"/>
  <c r="G4419" i="1"/>
  <c r="K4419" i="1" s="1"/>
  <c r="G4420" i="1"/>
  <c r="K4420" i="1" s="1"/>
  <c r="G4421" i="1"/>
  <c r="K4421" i="1" s="1"/>
  <c r="G4422" i="1"/>
  <c r="K4422" i="1" s="1"/>
  <c r="G4423" i="1"/>
  <c r="K4423" i="1" s="1"/>
  <c r="G4424" i="1"/>
  <c r="K4424" i="1" s="1"/>
  <c r="G4425" i="1"/>
  <c r="K4425" i="1" s="1"/>
  <c r="G4426" i="1"/>
  <c r="K4426" i="1" s="1"/>
  <c r="G4427" i="1"/>
  <c r="K4427" i="1" s="1"/>
  <c r="G4428" i="1"/>
  <c r="K4428" i="1" s="1"/>
  <c r="G4429" i="1"/>
  <c r="K4429" i="1" s="1"/>
  <c r="G4430" i="1"/>
  <c r="K4430" i="1" s="1"/>
  <c r="G4431" i="1"/>
  <c r="K4431" i="1" s="1"/>
  <c r="G4432" i="1"/>
  <c r="K4432" i="1" s="1"/>
  <c r="G4433" i="1"/>
  <c r="K4433" i="1" s="1"/>
  <c r="G4434" i="1"/>
  <c r="K4434" i="1" s="1"/>
  <c r="G4435" i="1"/>
  <c r="K4435" i="1" s="1"/>
  <c r="G4436" i="1"/>
  <c r="K4436" i="1" s="1"/>
  <c r="G4437" i="1"/>
  <c r="K4437" i="1" s="1"/>
  <c r="G4438" i="1"/>
  <c r="K4438" i="1" s="1"/>
  <c r="G4439" i="1"/>
  <c r="K4439" i="1" s="1"/>
  <c r="G4440" i="1"/>
  <c r="K4440" i="1" s="1"/>
  <c r="G4441" i="1"/>
  <c r="K4441" i="1" s="1"/>
  <c r="G4442" i="1"/>
  <c r="K4442" i="1" s="1"/>
  <c r="G4443" i="1"/>
  <c r="K4443" i="1" s="1"/>
  <c r="G4444" i="1"/>
  <c r="K4444" i="1" s="1"/>
  <c r="G4445" i="1"/>
  <c r="K4445" i="1" s="1"/>
  <c r="G4446" i="1"/>
  <c r="K4446" i="1" s="1"/>
  <c r="G4447" i="1"/>
  <c r="K4447" i="1" s="1"/>
  <c r="G4448" i="1"/>
  <c r="K4448" i="1" s="1"/>
  <c r="G4449" i="1"/>
  <c r="K4449" i="1" s="1"/>
  <c r="G4450" i="1"/>
  <c r="K4450" i="1" s="1"/>
  <c r="G4451" i="1"/>
  <c r="K4451" i="1" s="1"/>
  <c r="G4452" i="1"/>
  <c r="K4452" i="1" s="1"/>
  <c r="G4453" i="1"/>
  <c r="K4453" i="1" s="1"/>
  <c r="G4454" i="1"/>
  <c r="K4454" i="1" s="1"/>
  <c r="G4455" i="1"/>
  <c r="K4455" i="1" s="1"/>
  <c r="G4456" i="1"/>
  <c r="K4456" i="1" s="1"/>
  <c r="G4457" i="1"/>
  <c r="K4457" i="1" s="1"/>
  <c r="G4458" i="1"/>
  <c r="K4458" i="1" s="1"/>
  <c r="G4459" i="1"/>
  <c r="K4459" i="1" s="1"/>
  <c r="G4460" i="1"/>
  <c r="K4460" i="1" s="1"/>
  <c r="G4461" i="1"/>
  <c r="K4461" i="1" s="1"/>
  <c r="G4462" i="1"/>
  <c r="K4462" i="1" s="1"/>
  <c r="G4463" i="1"/>
  <c r="K4463" i="1" s="1"/>
  <c r="G4464" i="1"/>
  <c r="K4464" i="1" s="1"/>
  <c r="G4465" i="1"/>
  <c r="K4465" i="1" s="1"/>
  <c r="G4466" i="1"/>
  <c r="K4466" i="1" s="1"/>
  <c r="G4467" i="1"/>
  <c r="K4467" i="1" s="1"/>
  <c r="G4468" i="1"/>
  <c r="K4468" i="1" s="1"/>
  <c r="G4469" i="1"/>
  <c r="K4469" i="1" s="1"/>
  <c r="G4470" i="1"/>
  <c r="K4470" i="1" s="1"/>
  <c r="G4471" i="1"/>
  <c r="K4471" i="1" s="1"/>
  <c r="G4472" i="1"/>
  <c r="K4472" i="1" s="1"/>
  <c r="G4473" i="1"/>
  <c r="K4473" i="1" s="1"/>
  <c r="G4474" i="1"/>
  <c r="K4474" i="1" s="1"/>
  <c r="G4475" i="1"/>
  <c r="K4475" i="1" s="1"/>
  <c r="G4476" i="1"/>
  <c r="K4476" i="1" s="1"/>
  <c r="G4477" i="1"/>
  <c r="K4477" i="1" s="1"/>
  <c r="G4478" i="1"/>
  <c r="K4478" i="1" s="1"/>
  <c r="G4479" i="1"/>
  <c r="K4479" i="1" s="1"/>
  <c r="G4480" i="1"/>
  <c r="K4480" i="1" s="1"/>
  <c r="G4481" i="1"/>
  <c r="K4481" i="1" s="1"/>
  <c r="G4482" i="1"/>
  <c r="K4482" i="1" s="1"/>
  <c r="G4483" i="1"/>
  <c r="K4483" i="1" s="1"/>
  <c r="G4484" i="1"/>
  <c r="K4484" i="1" s="1"/>
  <c r="G4485" i="1"/>
  <c r="K4485" i="1" s="1"/>
  <c r="G4486" i="1"/>
  <c r="K4486" i="1" s="1"/>
  <c r="G4487" i="1"/>
  <c r="K4487" i="1" s="1"/>
  <c r="G4488" i="1"/>
  <c r="K4488" i="1" s="1"/>
  <c r="G4489" i="1"/>
  <c r="K4489" i="1" s="1"/>
  <c r="G4490" i="1"/>
  <c r="K4490" i="1" s="1"/>
  <c r="G4491" i="1"/>
  <c r="K4491" i="1" s="1"/>
  <c r="G4492" i="1"/>
  <c r="K4492" i="1" s="1"/>
  <c r="G4493" i="1"/>
  <c r="K4493" i="1" s="1"/>
  <c r="G4494" i="1"/>
  <c r="K4494" i="1" s="1"/>
  <c r="G4495" i="1"/>
  <c r="K4495" i="1" s="1"/>
  <c r="G4496" i="1"/>
  <c r="K4496" i="1" s="1"/>
  <c r="G4497" i="1"/>
  <c r="K4497" i="1" s="1"/>
  <c r="G4498" i="1"/>
  <c r="K4498" i="1" s="1"/>
  <c r="G4499" i="1"/>
  <c r="K4499" i="1" s="1"/>
  <c r="G4500" i="1"/>
  <c r="K4500" i="1" s="1"/>
  <c r="G4501" i="1"/>
  <c r="K4501" i="1" s="1"/>
  <c r="G4502" i="1"/>
  <c r="K4502" i="1" s="1"/>
  <c r="G4503" i="1"/>
  <c r="K4503" i="1" s="1"/>
  <c r="G4504" i="1"/>
  <c r="K4504" i="1" s="1"/>
  <c r="G4505" i="1"/>
  <c r="K4505" i="1" s="1"/>
  <c r="G4506" i="1"/>
  <c r="K4506" i="1" s="1"/>
  <c r="G4507" i="1"/>
  <c r="K4507" i="1" s="1"/>
  <c r="G4508" i="1"/>
  <c r="K4508" i="1" s="1"/>
  <c r="G4509" i="1"/>
  <c r="K4509" i="1" s="1"/>
  <c r="G4510" i="1"/>
  <c r="K4510" i="1" s="1"/>
  <c r="G4511" i="1"/>
  <c r="K4511" i="1" s="1"/>
  <c r="G4512" i="1"/>
  <c r="K4512" i="1" s="1"/>
  <c r="G4513" i="1"/>
  <c r="K4513" i="1" s="1"/>
  <c r="G4514" i="1"/>
  <c r="K4514" i="1" s="1"/>
  <c r="G4515" i="1"/>
  <c r="K4515" i="1" s="1"/>
  <c r="G4516" i="1"/>
  <c r="K4516" i="1" s="1"/>
  <c r="G4517" i="1"/>
  <c r="K4517" i="1" s="1"/>
  <c r="G4518" i="1"/>
  <c r="K4518" i="1" s="1"/>
  <c r="G4519" i="1"/>
  <c r="K4519" i="1" s="1"/>
  <c r="G4520" i="1"/>
  <c r="K4520" i="1" s="1"/>
  <c r="G4521" i="1"/>
  <c r="K4521" i="1" s="1"/>
  <c r="G4522" i="1"/>
  <c r="K4522" i="1" s="1"/>
  <c r="G4523" i="1"/>
  <c r="K4523" i="1" s="1"/>
  <c r="G4524" i="1"/>
  <c r="K4524" i="1" s="1"/>
  <c r="G4525" i="1"/>
  <c r="K4525" i="1" s="1"/>
  <c r="G4526" i="1"/>
  <c r="K4526" i="1" s="1"/>
  <c r="G4527" i="1"/>
  <c r="K4527" i="1" s="1"/>
  <c r="G4528" i="1"/>
  <c r="K4528" i="1" s="1"/>
  <c r="G4529" i="1"/>
  <c r="K4529" i="1" s="1"/>
  <c r="G4530" i="1"/>
  <c r="K4530" i="1" s="1"/>
  <c r="G4531" i="1"/>
  <c r="K4531" i="1" s="1"/>
  <c r="G4532" i="1"/>
  <c r="K4532" i="1" s="1"/>
  <c r="G4533" i="1"/>
  <c r="K4533" i="1" s="1"/>
  <c r="G4534" i="1"/>
  <c r="K4534" i="1" s="1"/>
  <c r="G4535" i="1"/>
  <c r="K4535" i="1" s="1"/>
  <c r="G4536" i="1"/>
  <c r="K4536" i="1" s="1"/>
  <c r="G4537" i="1"/>
  <c r="K4537" i="1" s="1"/>
  <c r="G4538" i="1"/>
  <c r="K4538" i="1" s="1"/>
  <c r="G4539" i="1"/>
  <c r="K4539" i="1" s="1"/>
  <c r="G4540" i="1"/>
  <c r="K4540" i="1" s="1"/>
  <c r="G4541" i="1"/>
  <c r="K4541" i="1" s="1"/>
  <c r="G4542" i="1"/>
  <c r="K4542" i="1" s="1"/>
  <c r="G4543" i="1"/>
  <c r="K4543" i="1" s="1"/>
  <c r="G4544" i="1"/>
  <c r="K4544" i="1" s="1"/>
  <c r="G4545" i="1"/>
  <c r="K4545" i="1" s="1"/>
  <c r="G4546" i="1"/>
  <c r="K4546" i="1" s="1"/>
  <c r="G4547" i="1"/>
  <c r="K4547" i="1" s="1"/>
  <c r="G4548" i="1"/>
  <c r="K4548" i="1" s="1"/>
  <c r="G4549" i="1"/>
  <c r="K4549" i="1" s="1"/>
  <c r="G4550" i="1"/>
  <c r="K4550" i="1" s="1"/>
  <c r="G4551" i="1"/>
  <c r="K4551" i="1" s="1"/>
  <c r="G4552" i="1"/>
  <c r="K4552" i="1" s="1"/>
  <c r="G4553" i="1"/>
  <c r="K4553" i="1" s="1"/>
  <c r="G4554" i="1"/>
  <c r="K4554" i="1" s="1"/>
  <c r="G4555" i="1"/>
  <c r="K4555" i="1" s="1"/>
  <c r="G4556" i="1"/>
  <c r="K4556" i="1" s="1"/>
  <c r="G4557" i="1"/>
  <c r="K4557" i="1" s="1"/>
  <c r="G4558" i="1"/>
  <c r="K4558" i="1" s="1"/>
  <c r="G4559" i="1"/>
  <c r="K4559" i="1" s="1"/>
  <c r="G4560" i="1"/>
  <c r="K4560" i="1" s="1"/>
  <c r="G4561" i="1"/>
  <c r="K4561" i="1" s="1"/>
  <c r="G4562" i="1"/>
  <c r="K4562" i="1" s="1"/>
  <c r="G4563" i="1"/>
  <c r="K4563" i="1" s="1"/>
  <c r="G4564" i="1"/>
  <c r="K4564" i="1" s="1"/>
  <c r="G4565" i="1"/>
  <c r="K4565" i="1" s="1"/>
  <c r="G4566" i="1"/>
  <c r="K4566" i="1" s="1"/>
  <c r="G4567" i="1"/>
  <c r="K4567" i="1" s="1"/>
  <c r="G4568" i="1"/>
  <c r="K4568" i="1" s="1"/>
  <c r="G4569" i="1"/>
  <c r="K4569" i="1" s="1"/>
  <c r="G4570" i="1"/>
  <c r="K4570" i="1" s="1"/>
  <c r="G4571" i="1"/>
  <c r="K4571" i="1" s="1"/>
  <c r="G4572" i="1"/>
  <c r="K4572" i="1" s="1"/>
  <c r="G4573" i="1"/>
  <c r="K4573" i="1" s="1"/>
  <c r="G4574" i="1"/>
  <c r="K4574" i="1" s="1"/>
  <c r="G4575" i="1"/>
  <c r="K4575" i="1" s="1"/>
  <c r="G4576" i="1"/>
  <c r="K4576" i="1" s="1"/>
  <c r="G4577" i="1"/>
  <c r="K4577" i="1" s="1"/>
  <c r="G4578" i="1"/>
  <c r="K4578" i="1" s="1"/>
  <c r="G4579" i="1"/>
  <c r="K4579" i="1" s="1"/>
  <c r="G4580" i="1"/>
  <c r="K4580" i="1" s="1"/>
  <c r="G4581" i="1"/>
  <c r="K4581" i="1" s="1"/>
  <c r="G4582" i="1"/>
  <c r="K4582" i="1" s="1"/>
  <c r="G4583" i="1"/>
  <c r="K4583" i="1" s="1"/>
  <c r="G4584" i="1"/>
  <c r="K4584" i="1" s="1"/>
  <c r="G4585" i="1"/>
  <c r="K4585" i="1" s="1"/>
  <c r="G4586" i="1"/>
  <c r="K4586" i="1" s="1"/>
  <c r="G4587" i="1"/>
  <c r="K4587" i="1" s="1"/>
  <c r="G4588" i="1"/>
  <c r="K4588" i="1" s="1"/>
  <c r="G4589" i="1"/>
  <c r="K4589" i="1" s="1"/>
  <c r="G4590" i="1"/>
  <c r="K4590" i="1" s="1"/>
  <c r="G4591" i="1"/>
  <c r="K4591" i="1" s="1"/>
  <c r="G4592" i="1"/>
  <c r="K4592" i="1" s="1"/>
  <c r="G4593" i="1"/>
  <c r="K4593" i="1" s="1"/>
  <c r="G4594" i="1"/>
  <c r="K4594" i="1" s="1"/>
  <c r="G4595" i="1"/>
  <c r="K4595" i="1" s="1"/>
  <c r="G4596" i="1"/>
  <c r="K4596" i="1" s="1"/>
  <c r="G4597" i="1"/>
  <c r="K4597" i="1" s="1"/>
  <c r="G4598" i="1"/>
  <c r="K4598" i="1" s="1"/>
  <c r="G4599" i="1"/>
  <c r="K4599" i="1" s="1"/>
  <c r="G4600" i="1"/>
  <c r="K4600" i="1" s="1"/>
  <c r="G4601" i="1"/>
  <c r="K4601" i="1" s="1"/>
  <c r="G4602" i="1"/>
  <c r="K4602" i="1" s="1"/>
  <c r="G4603" i="1"/>
  <c r="K4603" i="1" s="1"/>
  <c r="G4604" i="1"/>
  <c r="K4604" i="1" s="1"/>
  <c r="G4605" i="1"/>
  <c r="K4605" i="1" s="1"/>
  <c r="G4606" i="1"/>
  <c r="K4606" i="1" s="1"/>
  <c r="G4607" i="1"/>
  <c r="K4607" i="1" s="1"/>
  <c r="G4608" i="1"/>
  <c r="K4608" i="1" s="1"/>
  <c r="G4609" i="1"/>
  <c r="K4609" i="1" s="1"/>
  <c r="G4610" i="1"/>
  <c r="K4610" i="1" s="1"/>
  <c r="G4611" i="1"/>
  <c r="K4611" i="1" s="1"/>
  <c r="G4612" i="1"/>
  <c r="K4612" i="1" s="1"/>
  <c r="G4613" i="1"/>
  <c r="K4613" i="1" s="1"/>
  <c r="G4614" i="1"/>
  <c r="K4614" i="1" s="1"/>
  <c r="G4615" i="1"/>
  <c r="K4615" i="1" s="1"/>
  <c r="G4616" i="1"/>
  <c r="K4616" i="1" s="1"/>
  <c r="G4617" i="1"/>
  <c r="K4617" i="1" s="1"/>
  <c r="G4618" i="1"/>
  <c r="K4618" i="1" s="1"/>
  <c r="G4619" i="1"/>
  <c r="K4619" i="1" s="1"/>
  <c r="G4620" i="1"/>
  <c r="K4620" i="1" s="1"/>
  <c r="G4621" i="1"/>
  <c r="K4621" i="1" s="1"/>
  <c r="G4622" i="1"/>
  <c r="K4622" i="1" s="1"/>
  <c r="G4623" i="1"/>
  <c r="K4623" i="1" s="1"/>
  <c r="G4624" i="1"/>
  <c r="K4624" i="1" s="1"/>
  <c r="G4625" i="1"/>
  <c r="K4625" i="1" s="1"/>
  <c r="G4626" i="1"/>
  <c r="K4626" i="1" s="1"/>
  <c r="G4627" i="1"/>
  <c r="K4627" i="1" s="1"/>
  <c r="G4628" i="1"/>
  <c r="K4628" i="1" s="1"/>
  <c r="G4629" i="1"/>
  <c r="K4629" i="1" s="1"/>
  <c r="G4630" i="1"/>
  <c r="K4630" i="1" s="1"/>
  <c r="G4631" i="1"/>
  <c r="K4631" i="1" s="1"/>
  <c r="G4632" i="1"/>
  <c r="K4632" i="1" s="1"/>
  <c r="G4633" i="1"/>
  <c r="K4633" i="1" s="1"/>
  <c r="G4634" i="1"/>
  <c r="K4634" i="1" s="1"/>
  <c r="G4635" i="1"/>
  <c r="K4635" i="1" s="1"/>
  <c r="G4636" i="1"/>
  <c r="K4636" i="1" s="1"/>
  <c r="G4637" i="1"/>
  <c r="K4637" i="1" s="1"/>
  <c r="G4638" i="1"/>
  <c r="K4638" i="1" s="1"/>
  <c r="G4639" i="1"/>
  <c r="K4639" i="1" s="1"/>
  <c r="G4640" i="1"/>
  <c r="K4640" i="1" s="1"/>
  <c r="G4641" i="1"/>
  <c r="K4641" i="1" s="1"/>
  <c r="G4642" i="1"/>
  <c r="K4642" i="1" s="1"/>
  <c r="G4643" i="1"/>
  <c r="K4643" i="1" s="1"/>
  <c r="G4644" i="1"/>
  <c r="K4644" i="1" s="1"/>
  <c r="G4645" i="1"/>
  <c r="K4645" i="1" s="1"/>
  <c r="G4646" i="1"/>
  <c r="K4646" i="1" s="1"/>
  <c r="G4647" i="1"/>
  <c r="K4647" i="1" s="1"/>
  <c r="G4648" i="1"/>
  <c r="K4648" i="1" s="1"/>
  <c r="G4649" i="1"/>
  <c r="K4649" i="1" s="1"/>
  <c r="G4650" i="1"/>
  <c r="K4650" i="1" s="1"/>
  <c r="G4651" i="1"/>
  <c r="K4651" i="1" s="1"/>
  <c r="G4652" i="1"/>
  <c r="K4652" i="1" s="1"/>
  <c r="G4653" i="1"/>
  <c r="K4653" i="1" s="1"/>
  <c r="G4654" i="1"/>
  <c r="K4654" i="1" s="1"/>
  <c r="G4655" i="1"/>
  <c r="K4655" i="1" s="1"/>
  <c r="G4656" i="1"/>
  <c r="K4656" i="1" s="1"/>
  <c r="G4657" i="1"/>
  <c r="K4657" i="1" s="1"/>
  <c r="G4658" i="1"/>
  <c r="K4658" i="1" s="1"/>
  <c r="G4659" i="1"/>
  <c r="K4659" i="1" s="1"/>
  <c r="G4660" i="1"/>
  <c r="K4660" i="1" s="1"/>
  <c r="G4661" i="1"/>
  <c r="K4661" i="1" s="1"/>
  <c r="G4662" i="1"/>
  <c r="K4662" i="1" s="1"/>
  <c r="G4663" i="1"/>
  <c r="K4663" i="1" s="1"/>
  <c r="G4664" i="1"/>
  <c r="K4664" i="1" s="1"/>
  <c r="G4665" i="1"/>
  <c r="K4665" i="1" s="1"/>
  <c r="G4666" i="1"/>
  <c r="K4666" i="1" s="1"/>
  <c r="G4667" i="1"/>
  <c r="K4667" i="1" s="1"/>
  <c r="G4668" i="1"/>
  <c r="K4668" i="1" s="1"/>
  <c r="G4669" i="1"/>
  <c r="K4669" i="1" s="1"/>
  <c r="G4670" i="1"/>
  <c r="K4670" i="1" s="1"/>
  <c r="G4671" i="1"/>
  <c r="K4671" i="1" s="1"/>
  <c r="G4672" i="1"/>
  <c r="K4672" i="1" s="1"/>
  <c r="G4673" i="1"/>
  <c r="K4673" i="1" s="1"/>
  <c r="G4674" i="1"/>
  <c r="K4674" i="1" s="1"/>
  <c r="G4675" i="1"/>
  <c r="K4675" i="1" s="1"/>
  <c r="G4676" i="1"/>
  <c r="K4676" i="1" s="1"/>
  <c r="G4677" i="1"/>
  <c r="K4677" i="1" s="1"/>
  <c r="G4678" i="1"/>
  <c r="K4678" i="1" s="1"/>
  <c r="G4679" i="1"/>
  <c r="K4679" i="1" s="1"/>
  <c r="G4680" i="1"/>
  <c r="K4680" i="1" s="1"/>
  <c r="G4681" i="1"/>
  <c r="K4681" i="1" s="1"/>
  <c r="G4682" i="1"/>
  <c r="K4682" i="1" s="1"/>
  <c r="G4683" i="1"/>
  <c r="K4683" i="1" s="1"/>
  <c r="G4684" i="1"/>
  <c r="K4684" i="1" s="1"/>
  <c r="G4685" i="1"/>
  <c r="K4685" i="1" s="1"/>
  <c r="G4686" i="1"/>
  <c r="K4686" i="1" s="1"/>
  <c r="G4687" i="1"/>
  <c r="K4687" i="1" s="1"/>
  <c r="G4688" i="1"/>
  <c r="K4688" i="1" s="1"/>
  <c r="G4689" i="1"/>
  <c r="K4689" i="1" s="1"/>
  <c r="G4690" i="1"/>
  <c r="K4690" i="1" s="1"/>
  <c r="G4691" i="1"/>
  <c r="K4691" i="1" s="1"/>
  <c r="G4692" i="1"/>
  <c r="K4692" i="1" s="1"/>
  <c r="G4693" i="1"/>
  <c r="K4693" i="1" s="1"/>
  <c r="G4694" i="1"/>
  <c r="K4694" i="1" s="1"/>
  <c r="G4695" i="1"/>
  <c r="K4695" i="1" s="1"/>
  <c r="G4696" i="1"/>
  <c r="K4696" i="1" s="1"/>
  <c r="G4697" i="1"/>
  <c r="K4697" i="1" s="1"/>
  <c r="G4698" i="1"/>
  <c r="K4698" i="1" s="1"/>
  <c r="G4699" i="1"/>
  <c r="K4699" i="1" s="1"/>
  <c r="G4700" i="1"/>
  <c r="K4700" i="1" s="1"/>
  <c r="G4701" i="1"/>
  <c r="K4701" i="1" s="1"/>
  <c r="G4702" i="1"/>
  <c r="K4702" i="1" s="1"/>
  <c r="G4703" i="1"/>
  <c r="K4703" i="1" s="1"/>
  <c r="G4704" i="1"/>
  <c r="K4704" i="1" s="1"/>
  <c r="G4705" i="1"/>
  <c r="K4705" i="1" s="1"/>
  <c r="G4706" i="1"/>
  <c r="K4706" i="1" s="1"/>
  <c r="G4707" i="1"/>
  <c r="K4707" i="1" s="1"/>
  <c r="G4708" i="1"/>
  <c r="K4708" i="1" s="1"/>
  <c r="G4709" i="1"/>
  <c r="K4709" i="1" s="1"/>
  <c r="G4710" i="1"/>
  <c r="K4710" i="1" s="1"/>
  <c r="G4711" i="1"/>
  <c r="K4711" i="1" s="1"/>
  <c r="G4712" i="1"/>
  <c r="K4712" i="1" s="1"/>
  <c r="G4713" i="1"/>
  <c r="K4713" i="1" s="1"/>
  <c r="G4714" i="1"/>
  <c r="K4714" i="1" s="1"/>
  <c r="G4715" i="1"/>
  <c r="K4715" i="1" s="1"/>
  <c r="G4716" i="1"/>
  <c r="K4716" i="1" s="1"/>
  <c r="G4717" i="1"/>
  <c r="K4717" i="1" s="1"/>
  <c r="G4718" i="1"/>
  <c r="K4718" i="1" s="1"/>
  <c r="G4719" i="1"/>
  <c r="K4719" i="1" s="1"/>
  <c r="G4720" i="1"/>
  <c r="K4720" i="1" s="1"/>
  <c r="G4721" i="1"/>
  <c r="K4721" i="1" s="1"/>
  <c r="G4722" i="1"/>
  <c r="K4722" i="1" s="1"/>
  <c r="G4723" i="1"/>
  <c r="K4723" i="1" s="1"/>
  <c r="G4724" i="1"/>
  <c r="K4724" i="1" s="1"/>
  <c r="G4725" i="1"/>
  <c r="K4725" i="1" s="1"/>
  <c r="G4726" i="1"/>
  <c r="K4726" i="1" s="1"/>
  <c r="G4727" i="1"/>
  <c r="K4727" i="1" s="1"/>
  <c r="G4728" i="1"/>
  <c r="K4728" i="1" s="1"/>
  <c r="G4729" i="1"/>
  <c r="K4729" i="1" s="1"/>
  <c r="G4730" i="1"/>
  <c r="K4730" i="1" s="1"/>
  <c r="G4731" i="1"/>
  <c r="K4731" i="1" s="1"/>
  <c r="G4732" i="1"/>
  <c r="K4732" i="1" s="1"/>
  <c r="G4733" i="1"/>
  <c r="K4733" i="1" s="1"/>
  <c r="G4734" i="1"/>
  <c r="K4734" i="1" s="1"/>
  <c r="G4735" i="1"/>
  <c r="K4735" i="1" s="1"/>
  <c r="G4736" i="1"/>
  <c r="K4736" i="1" s="1"/>
  <c r="G4737" i="1"/>
  <c r="K4737" i="1" s="1"/>
  <c r="G4738" i="1"/>
  <c r="K4738" i="1" s="1"/>
  <c r="G4739" i="1"/>
  <c r="K4739" i="1" s="1"/>
  <c r="G4740" i="1"/>
  <c r="K4740" i="1" s="1"/>
  <c r="G4741" i="1"/>
  <c r="K4741" i="1" s="1"/>
  <c r="G4742" i="1"/>
  <c r="K4742" i="1" s="1"/>
  <c r="G4743" i="1"/>
  <c r="K4743" i="1" s="1"/>
  <c r="G4744" i="1"/>
  <c r="K4744" i="1" s="1"/>
  <c r="G4745" i="1"/>
  <c r="K4745" i="1" s="1"/>
  <c r="G4746" i="1"/>
  <c r="K4746" i="1" s="1"/>
  <c r="G4747" i="1"/>
  <c r="K4747" i="1" s="1"/>
  <c r="G4748" i="1"/>
  <c r="K4748" i="1" s="1"/>
  <c r="G4749" i="1"/>
  <c r="K4749" i="1" s="1"/>
  <c r="G4750" i="1"/>
  <c r="K4750" i="1" s="1"/>
  <c r="G4751" i="1"/>
  <c r="K4751" i="1" s="1"/>
  <c r="G4752" i="1"/>
  <c r="K4752" i="1" s="1"/>
  <c r="G4753" i="1"/>
  <c r="K4753" i="1" s="1"/>
  <c r="G4754" i="1"/>
  <c r="K4754" i="1" s="1"/>
  <c r="G4755" i="1"/>
  <c r="K4755" i="1" s="1"/>
  <c r="G4756" i="1"/>
  <c r="K4756" i="1" s="1"/>
  <c r="G4757" i="1"/>
  <c r="K4757" i="1" s="1"/>
  <c r="G4758" i="1"/>
  <c r="K4758" i="1" s="1"/>
  <c r="G4759" i="1"/>
  <c r="K4759" i="1" s="1"/>
  <c r="G4760" i="1"/>
  <c r="K4760" i="1" s="1"/>
  <c r="G4761" i="1"/>
  <c r="K4761" i="1" s="1"/>
  <c r="G4762" i="1"/>
  <c r="K4762" i="1" s="1"/>
  <c r="G4763" i="1"/>
  <c r="K4763" i="1" s="1"/>
  <c r="G4764" i="1"/>
  <c r="K4764" i="1" s="1"/>
  <c r="G4765" i="1"/>
  <c r="K4765" i="1" s="1"/>
  <c r="G4766" i="1"/>
  <c r="K4766" i="1" s="1"/>
  <c r="G4767" i="1"/>
  <c r="K4767" i="1" s="1"/>
  <c r="G4768" i="1"/>
  <c r="K4768" i="1" s="1"/>
  <c r="G4769" i="1"/>
  <c r="K4769" i="1" s="1"/>
  <c r="G4770" i="1"/>
  <c r="K4770" i="1" s="1"/>
  <c r="G4771" i="1"/>
  <c r="K4771" i="1" s="1"/>
  <c r="G4772" i="1"/>
  <c r="K4772" i="1" s="1"/>
  <c r="G4773" i="1"/>
  <c r="K4773" i="1" s="1"/>
  <c r="G4774" i="1"/>
  <c r="K4774" i="1" s="1"/>
  <c r="G4775" i="1"/>
  <c r="K4775" i="1" s="1"/>
  <c r="G4776" i="1"/>
  <c r="K4776" i="1" s="1"/>
  <c r="G4777" i="1"/>
  <c r="K4777" i="1" s="1"/>
  <c r="G4778" i="1"/>
  <c r="K4778" i="1" s="1"/>
  <c r="G4779" i="1"/>
  <c r="K4779" i="1" s="1"/>
  <c r="G4780" i="1"/>
  <c r="K4780" i="1" s="1"/>
  <c r="G4781" i="1"/>
  <c r="K4781" i="1" s="1"/>
  <c r="G4782" i="1"/>
  <c r="K4782" i="1" s="1"/>
  <c r="G4783" i="1"/>
  <c r="K4783" i="1" s="1"/>
  <c r="G4784" i="1"/>
  <c r="K4784" i="1" s="1"/>
  <c r="G4785" i="1"/>
  <c r="K4785" i="1" s="1"/>
  <c r="G4786" i="1"/>
  <c r="K4786" i="1" s="1"/>
  <c r="G4787" i="1"/>
  <c r="K4787" i="1" s="1"/>
  <c r="G4788" i="1"/>
  <c r="K4788" i="1" s="1"/>
  <c r="G4789" i="1"/>
  <c r="K4789" i="1" s="1"/>
  <c r="G4790" i="1"/>
  <c r="K4790" i="1" s="1"/>
  <c r="G4791" i="1"/>
  <c r="K4791" i="1" s="1"/>
  <c r="G4792" i="1"/>
  <c r="K4792" i="1" s="1"/>
  <c r="G4793" i="1"/>
  <c r="K4793" i="1" s="1"/>
  <c r="G4794" i="1"/>
  <c r="K4794" i="1" s="1"/>
  <c r="G4795" i="1"/>
  <c r="K4795" i="1" s="1"/>
  <c r="G4796" i="1"/>
  <c r="K4796" i="1" s="1"/>
  <c r="G4797" i="1"/>
  <c r="K4797" i="1" s="1"/>
  <c r="G4798" i="1"/>
  <c r="K4798" i="1" s="1"/>
  <c r="G4799" i="1"/>
  <c r="K4799" i="1" s="1"/>
  <c r="G4800" i="1"/>
  <c r="K4800" i="1" s="1"/>
  <c r="G4801" i="1"/>
  <c r="K4801" i="1" s="1"/>
  <c r="G4802" i="1"/>
  <c r="K4802" i="1" s="1"/>
  <c r="G4803" i="1"/>
  <c r="K4803" i="1" s="1"/>
  <c r="G4804" i="1"/>
  <c r="K4804" i="1" s="1"/>
  <c r="G4805" i="1"/>
  <c r="K4805" i="1" s="1"/>
  <c r="G4806" i="1"/>
  <c r="K4806" i="1" s="1"/>
  <c r="G4807" i="1"/>
  <c r="K4807" i="1" s="1"/>
  <c r="G4808" i="1"/>
  <c r="K4808" i="1" s="1"/>
  <c r="G4809" i="1"/>
  <c r="K4809" i="1" s="1"/>
  <c r="G4810" i="1"/>
  <c r="K4810" i="1" s="1"/>
  <c r="G4811" i="1"/>
  <c r="K4811" i="1" s="1"/>
  <c r="G4812" i="1"/>
  <c r="K4812" i="1" s="1"/>
  <c r="G4813" i="1"/>
  <c r="K4813" i="1" s="1"/>
  <c r="G4814" i="1"/>
  <c r="K4814" i="1" s="1"/>
  <c r="G4815" i="1"/>
  <c r="K4815" i="1" s="1"/>
  <c r="G4816" i="1"/>
  <c r="K4816" i="1" s="1"/>
  <c r="G4817" i="1"/>
  <c r="K4817" i="1" s="1"/>
  <c r="G4818" i="1"/>
  <c r="K4818" i="1" s="1"/>
  <c r="G4819" i="1"/>
  <c r="K4819" i="1" s="1"/>
  <c r="G4820" i="1"/>
  <c r="K4820" i="1" s="1"/>
  <c r="G4821" i="1"/>
  <c r="K4821" i="1" s="1"/>
  <c r="G4822" i="1"/>
  <c r="K4822" i="1" s="1"/>
  <c r="G4823" i="1"/>
  <c r="K4823" i="1" s="1"/>
  <c r="G4824" i="1"/>
  <c r="K4824" i="1" s="1"/>
  <c r="G4825" i="1"/>
  <c r="K4825" i="1" s="1"/>
  <c r="G4826" i="1"/>
  <c r="K4826" i="1" s="1"/>
  <c r="G4827" i="1"/>
  <c r="K4827" i="1" s="1"/>
  <c r="G4828" i="1"/>
  <c r="K4828" i="1" s="1"/>
  <c r="G4829" i="1"/>
  <c r="K4829" i="1" s="1"/>
  <c r="G4830" i="1"/>
  <c r="K4830" i="1" s="1"/>
  <c r="G4831" i="1"/>
  <c r="K4831" i="1" s="1"/>
  <c r="G4832" i="1"/>
  <c r="K4832" i="1" s="1"/>
  <c r="G4833" i="1"/>
  <c r="K4833" i="1" s="1"/>
  <c r="G4834" i="1"/>
  <c r="K4834" i="1" s="1"/>
  <c r="G4835" i="1"/>
  <c r="K4835" i="1" s="1"/>
  <c r="G4836" i="1"/>
  <c r="K4836" i="1" s="1"/>
  <c r="G4837" i="1"/>
  <c r="K4837" i="1" s="1"/>
  <c r="G4838" i="1"/>
  <c r="K4838" i="1" s="1"/>
  <c r="G4839" i="1"/>
  <c r="K4839" i="1" s="1"/>
  <c r="G4840" i="1"/>
  <c r="K4840" i="1" s="1"/>
  <c r="G4841" i="1"/>
  <c r="K4841" i="1" s="1"/>
  <c r="G4842" i="1"/>
  <c r="K4842" i="1" s="1"/>
  <c r="G4843" i="1"/>
  <c r="K4843" i="1" s="1"/>
  <c r="G4844" i="1"/>
  <c r="K4844" i="1" s="1"/>
  <c r="G4845" i="1"/>
  <c r="K4845" i="1" s="1"/>
  <c r="G4846" i="1"/>
  <c r="K4846" i="1" s="1"/>
  <c r="G4847" i="1"/>
  <c r="K4847" i="1" s="1"/>
  <c r="G4848" i="1"/>
  <c r="K4848" i="1" s="1"/>
  <c r="G4849" i="1"/>
  <c r="K4849" i="1" s="1"/>
  <c r="G4850" i="1"/>
  <c r="K4850" i="1" s="1"/>
  <c r="G4851" i="1"/>
  <c r="K4851" i="1" s="1"/>
  <c r="G4852" i="1"/>
  <c r="K4852" i="1" s="1"/>
  <c r="G4853" i="1"/>
  <c r="K4853" i="1" s="1"/>
  <c r="G4854" i="1"/>
  <c r="K4854" i="1" s="1"/>
  <c r="G4855" i="1"/>
  <c r="K4855" i="1" s="1"/>
  <c r="G4856" i="1"/>
  <c r="K4856" i="1" s="1"/>
  <c r="G4857" i="1"/>
  <c r="K4857" i="1" s="1"/>
  <c r="G4858" i="1"/>
  <c r="K4858" i="1" s="1"/>
  <c r="G4859" i="1"/>
  <c r="K4859" i="1" s="1"/>
  <c r="G4860" i="1"/>
  <c r="K4860" i="1" s="1"/>
  <c r="G4861" i="1"/>
  <c r="K4861" i="1" s="1"/>
  <c r="G4862" i="1"/>
  <c r="K4862" i="1" s="1"/>
  <c r="G4863" i="1"/>
  <c r="K4863" i="1" s="1"/>
  <c r="G4864" i="1"/>
  <c r="K4864" i="1" s="1"/>
  <c r="G4865" i="1"/>
  <c r="K4865" i="1" s="1"/>
  <c r="G4866" i="1"/>
  <c r="K4866" i="1" s="1"/>
  <c r="G4867" i="1"/>
  <c r="K4867" i="1" s="1"/>
  <c r="G4868" i="1"/>
  <c r="K4868" i="1" s="1"/>
  <c r="G4869" i="1"/>
  <c r="K4869" i="1" s="1"/>
  <c r="G4870" i="1"/>
  <c r="K4870" i="1" s="1"/>
  <c r="G4871" i="1"/>
  <c r="K4871" i="1" s="1"/>
  <c r="G4872" i="1"/>
  <c r="K4872" i="1" s="1"/>
  <c r="G4873" i="1"/>
  <c r="K4873" i="1" s="1"/>
  <c r="G4874" i="1"/>
  <c r="K4874" i="1" s="1"/>
  <c r="G4875" i="1"/>
  <c r="K4875" i="1" s="1"/>
  <c r="G4876" i="1"/>
  <c r="K4876" i="1" s="1"/>
  <c r="G4877" i="1"/>
  <c r="K4877" i="1" s="1"/>
  <c r="G4878" i="1"/>
  <c r="K4878" i="1" s="1"/>
  <c r="G4879" i="1"/>
  <c r="K4879" i="1" s="1"/>
  <c r="G4880" i="1"/>
  <c r="K4880" i="1" s="1"/>
  <c r="G4881" i="1"/>
  <c r="K4881" i="1" s="1"/>
  <c r="G4882" i="1"/>
  <c r="K4882" i="1" s="1"/>
  <c r="G4883" i="1"/>
  <c r="K4883" i="1" s="1"/>
  <c r="G4884" i="1"/>
  <c r="K4884" i="1" s="1"/>
  <c r="G4885" i="1"/>
  <c r="K4885" i="1" s="1"/>
  <c r="G4886" i="1"/>
  <c r="K4886" i="1" s="1"/>
  <c r="G4887" i="1"/>
  <c r="K4887" i="1" s="1"/>
  <c r="G4888" i="1"/>
  <c r="K4888" i="1" s="1"/>
  <c r="G4889" i="1"/>
  <c r="K4889" i="1" s="1"/>
  <c r="G4890" i="1"/>
  <c r="K4890" i="1" s="1"/>
  <c r="G4891" i="1"/>
  <c r="K4891" i="1" s="1"/>
  <c r="G4892" i="1"/>
  <c r="K4892" i="1" s="1"/>
  <c r="G4893" i="1"/>
  <c r="K4893" i="1" s="1"/>
  <c r="G4894" i="1"/>
  <c r="K4894" i="1" s="1"/>
  <c r="G4895" i="1"/>
  <c r="K4895" i="1" s="1"/>
  <c r="G4896" i="1"/>
  <c r="K4896" i="1" s="1"/>
  <c r="G4897" i="1"/>
  <c r="K4897" i="1" s="1"/>
  <c r="G4898" i="1"/>
  <c r="K4898" i="1" s="1"/>
  <c r="G4899" i="1"/>
  <c r="K4899" i="1" s="1"/>
  <c r="G4900" i="1"/>
  <c r="K4900" i="1" s="1"/>
  <c r="G4901" i="1"/>
  <c r="K4901" i="1" s="1"/>
  <c r="G4902" i="1"/>
  <c r="K4902" i="1" s="1"/>
  <c r="G4903" i="1"/>
  <c r="K4903" i="1" s="1"/>
  <c r="G4904" i="1"/>
  <c r="K4904" i="1" s="1"/>
  <c r="G4905" i="1"/>
  <c r="K4905" i="1" s="1"/>
  <c r="G4906" i="1"/>
  <c r="K4906" i="1" s="1"/>
  <c r="G4907" i="1"/>
  <c r="K4907" i="1" s="1"/>
  <c r="G4908" i="1"/>
  <c r="K4908" i="1" s="1"/>
  <c r="G4909" i="1"/>
  <c r="K4909" i="1" s="1"/>
  <c r="G4910" i="1"/>
  <c r="K4910" i="1" s="1"/>
  <c r="G4911" i="1"/>
  <c r="K4911" i="1" s="1"/>
  <c r="G4912" i="1"/>
  <c r="K4912" i="1" s="1"/>
  <c r="G4913" i="1"/>
  <c r="K4913" i="1" s="1"/>
  <c r="G4914" i="1"/>
  <c r="K4914" i="1" s="1"/>
  <c r="G4915" i="1"/>
  <c r="K4915" i="1" s="1"/>
  <c r="G4916" i="1"/>
  <c r="K4916" i="1" s="1"/>
  <c r="G4917" i="1"/>
  <c r="K4917" i="1" s="1"/>
  <c r="G4918" i="1"/>
  <c r="K4918" i="1" s="1"/>
  <c r="G4919" i="1"/>
  <c r="K4919" i="1" s="1"/>
  <c r="G4920" i="1"/>
  <c r="K4920" i="1" s="1"/>
  <c r="G4921" i="1"/>
  <c r="K4921" i="1" s="1"/>
  <c r="G4922" i="1"/>
  <c r="K4922" i="1" s="1"/>
  <c r="G4923" i="1"/>
  <c r="K4923" i="1" s="1"/>
  <c r="G4924" i="1"/>
  <c r="K4924" i="1" s="1"/>
  <c r="G4925" i="1"/>
  <c r="K4925" i="1" s="1"/>
  <c r="G4926" i="1"/>
  <c r="K4926" i="1" s="1"/>
  <c r="G4927" i="1"/>
  <c r="K4927" i="1" s="1"/>
  <c r="G4928" i="1"/>
  <c r="K4928" i="1" s="1"/>
  <c r="G4929" i="1"/>
  <c r="K4929" i="1" s="1"/>
  <c r="G4930" i="1"/>
  <c r="K4930" i="1" s="1"/>
  <c r="G4931" i="1"/>
  <c r="K4931" i="1" s="1"/>
  <c r="G4932" i="1"/>
  <c r="K4932" i="1" s="1"/>
  <c r="G4933" i="1"/>
  <c r="K4933" i="1" s="1"/>
  <c r="G4934" i="1"/>
  <c r="K4934" i="1" s="1"/>
  <c r="G4935" i="1"/>
  <c r="K4935" i="1" s="1"/>
  <c r="G4936" i="1"/>
  <c r="K4936" i="1" s="1"/>
  <c r="G4937" i="1"/>
  <c r="K4937" i="1" s="1"/>
  <c r="G4938" i="1"/>
  <c r="K4938" i="1" s="1"/>
  <c r="G4939" i="1"/>
  <c r="K4939" i="1" s="1"/>
  <c r="G4940" i="1"/>
  <c r="K4940" i="1" s="1"/>
  <c r="G4941" i="1"/>
  <c r="K4941" i="1" s="1"/>
  <c r="G4942" i="1"/>
  <c r="K4942" i="1" s="1"/>
  <c r="G4943" i="1"/>
  <c r="K4943" i="1" s="1"/>
  <c r="G4944" i="1"/>
  <c r="K4944" i="1" s="1"/>
  <c r="G4945" i="1"/>
  <c r="K4945" i="1" s="1"/>
  <c r="G4946" i="1"/>
  <c r="K4946" i="1" s="1"/>
  <c r="G4947" i="1"/>
  <c r="K4947" i="1" s="1"/>
  <c r="G4948" i="1"/>
  <c r="K4948" i="1" s="1"/>
  <c r="G4949" i="1"/>
  <c r="K4949" i="1" s="1"/>
  <c r="G4950" i="1"/>
  <c r="K4950" i="1" s="1"/>
  <c r="G4951" i="1"/>
  <c r="K4951" i="1" s="1"/>
  <c r="G4952" i="1"/>
  <c r="K4952" i="1" s="1"/>
  <c r="G4953" i="1"/>
  <c r="K4953" i="1" s="1"/>
  <c r="G4954" i="1"/>
  <c r="K4954" i="1" s="1"/>
  <c r="G4955" i="1"/>
  <c r="K4955" i="1" s="1"/>
  <c r="G4956" i="1"/>
  <c r="K4956" i="1" s="1"/>
  <c r="G4957" i="1"/>
  <c r="K4957" i="1" s="1"/>
  <c r="G4958" i="1"/>
  <c r="K4958" i="1" s="1"/>
  <c r="G4959" i="1"/>
  <c r="K4959" i="1" s="1"/>
  <c r="G4960" i="1"/>
  <c r="K4960" i="1" s="1"/>
  <c r="G4961" i="1"/>
  <c r="K4961" i="1" s="1"/>
  <c r="G4962" i="1"/>
  <c r="K4962" i="1" s="1"/>
  <c r="G4963" i="1"/>
  <c r="K4963" i="1" s="1"/>
  <c r="G4964" i="1"/>
  <c r="K4964" i="1" s="1"/>
  <c r="G4965" i="1"/>
  <c r="K4965" i="1" s="1"/>
  <c r="G4966" i="1"/>
  <c r="K4966" i="1" s="1"/>
  <c r="G4967" i="1"/>
  <c r="K4967" i="1" s="1"/>
  <c r="G4968" i="1"/>
  <c r="K4968" i="1" s="1"/>
  <c r="G4969" i="1"/>
  <c r="K4969" i="1" s="1"/>
  <c r="G4970" i="1"/>
  <c r="K4970" i="1" s="1"/>
  <c r="G4971" i="1"/>
  <c r="K4971" i="1" s="1"/>
  <c r="G4972" i="1"/>
  <c r="K4972" i="1" s="1"/>
  <c r="G4973" i="1"/>
  <c r="K4973" i="1" s="1"/>
  <c r="G4974" i="1"/>
  <c r="K4974" i="1" s="1"/>
  <c r="G4975" i="1"/>
  <c r="K4975" i="1" s="1"/>
  <c r="G4976" i="1"/>
  <c r="K4976" i="1" s="1"/>
  <c r="G4977" i="1"/>
  <c r="K4977" i="1" s="1"/>
  <c r="G4978" i="1"/>
  <c r="K4978" i="1" s="1"/>
  <c r="G4979" i="1"/>
  <c r="K4979" i="1" s="1"/>
  <c r="G4980" i="1"/>
  <c r="K4980" i="1" s="1"/>
  <c r="G4981" i="1"/>
  <c r="K4981" i="1" s="1"/>
  <c r="G4982" i="1"/>
  <c r="K4982" i="1" s="1"/>
  <c r="G4983" i="1"/>
  <c r="K4983" i="1" s="1"/>
  <c r="G4984" i="1"/>
  <c r="K4984" i="1" s="1"/>
  <c r="G4985" i="1"/>
  <c r="K4985" i="1" s="1"/>
  <c r="G4986" i="1"/>
  <c r="K4986" i="1" s="1"/>
  <c r="G4987" i="1"/>
  <c r="K4987" i="1" s="1"/>
  <c r="G4988" i="1"/>
  <c r="K4988" i="1" s="1"/>
  <c r="G4989" i="1"/>
  <c r="K4989" i="1" s="1"/>
  <c r="G4990" i="1"/>
  <c r="K4990" i="1" s="1"/>
  <c r="G4991" i="1"/>
  <c r="K4991" i="1" s="1"/>
  <c r="G4992" i="1"/>
  <c r="K4992" i="1" s="1"/>
  <c r="G4993" i="1"/>
  <c r="K4993" i="1" s="1"/>
  <c r="G4994" i="1"/>
  <c r="K4994" i="1" s="1"/>
  <c r="G4995" i="1"/>
  <c r="K4995" i="1" s="1"/>
  <c r="G4996" i="1"/>
  <c r="K4996" i="1" s="1"/>
  <c r="G4997" i="1"/>
  <c r="K4997" i="1" s="1"/>
  <c r="G4998" i="1"/>
  <c r="K4998" i="1" s="1"/>
  <c r="G4999" i="1"/>
  <c r="K4999" i="1" s="1"/>
  <c r="G5000" i="1"/>
  <c r="K5000" i="1" s="1"/>
  <c r="G5001" i="1"/>
  <c r="K5001" i="1" s="1"/>
  <c r="G5002" i="1"/>
  <c r="K5002" i="1" s="1"/>
  <c r="G5003" i="1"/>
  <c r="K5003" i="1" s="1"/>
  <c r="G5004" i="1"/>
  <c r="K5004" i="1" s="1"/>
  <c r="G5005" i="1"/>
  <c r="K5005" i="1" s="1"/>
  <c r="G5006" i="1"/>
  <c r="K5006" i="1" s="1"/>
  <c r="G5007" i="1"/>
  <c r="K5007" i="1" s="1"/>
  <c r="G5008" i="1"/>
  <c r="K5008" i="1" s="1"/>
  <c r="G5009" i="1"/>
  <c r="K5009" i="1" s="1"/>
  <c r="G5010" i="1"/>
  <c r="K5010" i="1" s="1"/>
  <c r="G5011" i="1"/>
  <c r="K5011" i="1" s="1"/>
  <c r="G5012" i="1"/>
  <c r="K5012" i="1" s="1"/>
  <c r="G5013" i="1"/>
  <c r="K5013" i="1" s="1"/>
  <c r="G5014" i="1"/>
  <c r="K5014" i="1" s="1"/>
  <c r="G5015" i="1"/>
  <c r="K5015" i="1" s="1"/>
  <c r="G5016" i="1"/>
  <c r="K5016" i="1" s="1"/>
  <c r="G5017" i="1"/>
  <c r="K5017" i="1" s="1"/>
  <c r="G5018" i="1"/>
  <c r="K5018" i="1" s="1"/>
  <c r="G5019" i="1"/>
  <c r="K5019" i="1" s="1"/>
  <c r="G5020" i="1"/>
  <c r="K5020" i="1" s="1"/>
  <c r="G5021" i="1"/>
  <c r="K5021" i="1" s="1"/>
  <c r="G5022" i="1"/>
  <c r="K5022" i="1" s="1"/>
  <c r="G5023" i="1"/>
  <c r="K5023" i="1" s="1"/>
  <c r="G5024" i="1"/>
  <c r="K5024" i="1" s="1"/>
  <c r="G5025" i="1"/>
  <c r="K5025" i="1" s="1"/>
  <c r="G5026" i="1"/>
  <c r="K5026" i="1" s="1"/>
  <c r="G5027" i="1"/>
  <c r="K5027" i="1" s="1"/>
  <c r="G5028" i="1"/>
  <c r="K5028" i="1" s="1"/>
  <c r="G5029" i="1"/>
  <c r="K5029" i="1" s="1"/>
  <c r="G5030" i="1"/>
  <c r="K5030" i="1" s="1"/>
  <c r="G5031" i="1"/>
  <c r="K5031" i="1" s="1"/>
  <c r="G5032" i="1"/>
  <c r="K5032" i="1" s="1"/>
  <c r="G5033" i="1"/>
  <c r="K5033" i="1" s="1"/>
  <c r="G5034" i="1"/>
  <c r="K5034" i="1" s="1"/>
  <c r="G5035" i="1"/>
  <c r="K5035" i="1" s="1"/>
  <c r="G5036" i="1"/>
  <c r="K5036" i="1" s="1"/>
  <c r="G5037" i="1"/>
  <c r="K5037" i="1" s="1"/>
  <c r="G5038" i="1"/>
  <c r="K5038" i="1" s="1"/>
  <c r="G5039" i="1"/>
  <c r="K5039" i="1" s="1"/>
  <c r="G5040" i="1"/>
  <c r="K5040" i="1" s="1"/>
  <c r="G5041" i="1"/>
  <c r="K5041" i="1" s="1"/>
  <c r="G5042" i="1"/>
  <c r="K5042" i="1" s="1"/>
  <c r="G5043" i="1"/>
  <c r="K5043" i="1" s="1"/>
  <c r="G5044" i="1"/>
  <c r="K5044" i="1" s="1"/>
  <c r="G5045" i="1"/>
  <c r="K5045" i="1" s="1"/>
  <c r="G5046" i="1"/>
  <c r="K5046" i="1" s="1"/>
  <c r="G5047" i="1"/>
  <c r="K5047" i="1" s="1"/>
  <c r="G5048" i="1"/>
  <c r="K5048" i="1" s="1"/>
  <c r="G5049" i="1"/>
  <c r="K5049" i="1" s="1"/>
  <c r="G5050" i="1"/>
  <c r="K5050" i="1" s="1"/>
  <c r="G5051" i="1"/>
  <c r="K5051" i="1" s="1"/>
  <c r="G5052" i="1"/>
  <c r="K5052" i="1" s="1"/>
  <c r="G5053" i="1"/>
  <c r="K5053" i="1" s="1"/>
  <c r="G5054" i="1"/>
  <c r="K5054" i="1" s="1"/>
  <c r="G5055" i="1"/>
  <c r="K5055" i="1" s="1"/>
  <c r="G5056" i="1"/>
  <c r="K5056" i="1" s="1"/>
  <c r="G5057" i="1"/>
  <c r="K5057" i="1" s="1"/>
  <c r="G5058" i="1"/>
  <c r="K5058" i="1" s="1"/>
  <c r="G5059" i="1"/>
  <c r="K5059" i="1" s="1"/>
  <c r="G5060" i="1"/>
  <c r="K5060" i="1" s="1"/>
  <c r="G5061" i="1"/>
  <c r="K5061" i="1" s="1"/>
  <c r="G5062" i="1"/>
  <c r="K5062" i="1" s="1"/>
  <c r="G5063" i="1"/>
  <c r="K5063" i="1" s="1"/>
  <c r="G5064" i="1"/>
  <c r="K5064" i="1" s="1"/>
  <c r="G5065" i="1"/>
  <c r="K5065" i="1" s="1"/>
  <c r="G5066" i="1"/>
  <c r="K5066" i="1" s="1"/>
  <c r="G5067" i="1"/>
  <c r="K5067" i="1" s="1"/>
  <c r="G5068" i="1"/>
  <c r="K5068" i="1" s="1"/>
  <c r="G5069" i="1"/>
  <c r="K5069" i="1" s="1"/>
  <c r="G5070" i="1"/>
  <c r="K5070" i="1" s="1"/>
  <c r="G5071" i="1"/>
  <c r="K5071" i="1" s="1"/>
  <c r="G5072" i="1"/>
  <c r="K5072" i="1" s="1"/>
  <c r="G5073" i="1"/>
  <c r="K5073" i="1" s="1"/>
  <c r="G5074" i="1"/>
  <c r="K5074" i="1" s="1"/>
  <c r="G5075" i="1"/>
  <c r="K5075" i="1" s="1"/>
  <c r="G5076" i="1"/>
  <c r="K5076" i="1" s="1"/>
  <c r="G5077" i="1"/>
  <c r="K5077" i="1" s="1"/>
  <c r="G5078" i="1"/>
  <c r="K5078" i="1" s="1"/>
  <c r="G5079" i="1"/>
  <c r="K5079" i="1" s="1"/>
  <c r="G5080" i="1"/>
  <c r="K5080" i="1" s="1"/>
  <c r="G5081" i="1"/>
  <c r="K5081" i="1" s="1"/>
  <c r="G5082" i="1"/>
  <c r="K5082" i="1" s="1"/>
  <c r="G5083" i="1"/>
  <c r="K5083" i="1" s="1"/>
  <c r="G5084" i="1"/>
  <c r="K5084" i="1" s="1"/>
  <c r="G5085" i="1"/>
  <c r="K5085" i="1" s="1"/>
  <c r="G5086" i="1"/>
  <c r="K5086" i="1" s="1"/>
  <c r="G5087" i="1"/>
  <c r="K5087" i="1" s="1"/>
  <c r="G5088" i="1"/>
  <c r="K5088" i="1" s="1"/>
  <c r="G5089" i="1"/>
  <c r="K5089" i="1" s="1"/>
  <c r="G5090" i="1"/>
  <c r="K5090" i="1" s="1"/>
  <c r="G5091" i="1"/>
  <c r="K5091" i="1" s="1"/>
  <c r="G5092" i="1"/>
  <c r="K5092" i="1" s="1"/>
  <c r="G5093" i="1"/>
  <c r="K5093" i="1" s="1"/>
  <c r="G5094" i="1"/>
  <c r="K5094" i="1" s="1"/>
  <c r="G5095" i="1"/>
  <c r="K5095" i="1" s="1"/>
  <c r="G5096" i="1"/>
  <c r="K5096" i="1" s="1"/>
  <c r="G5097" i="1"/>
  <c r="K5097" i="1" s="1"/>
  <c r="G5098" i="1"/>
  <c r="K5098" i="1" s="1"/>
  <c r="G5099" i="1"/>
  <c r="K5099" i="1" s="1"/>
  <c r="G5100" i="1"/>
  <c r="K5100" i="1" s="1"/>
  <c r="G5101" i="1"/>
  <c r="K5101" i="1" s="1"/>
  <c r="G5102" i="1"/>
  <c r="K5102" i="1" s="1"/>
  <c r="G5103" i="1"/>
  <c r="K5103" i="1" s="1"/>
  <c r="G5104" i="1"/>
  <c r="K5104" i="1" s="1"/>
  <c r="G5105" i="1"/>
  <c r="K5105" i="1" s="1"/>
  <c r="G5106" i="1"/>
  <c r="K5106" i="1" s="1"/>
  <c r="G5107" i="1"/>
  <c r="K5107" i="1" s="1"/>
  <c r="G5108" i="1"/>
  <c r="K5108" i="1" s="1"/>
  <c r="G5109" i="1"/>
  <c r="K5109" i="1" s="1"/>
  <c r="G5110" i="1"/>
  <c r="K5110" i="1" s="1"/>
  <c r="G5111" i="1"/>
  <c r="K5111" i="1" s="1"/>
  <c r="G5112" i="1"/>
  <c r="K5112" i="1" s="1"/>
  <c r="G5113" i="1"/>
  <c r="K5113" i="1" s="1"/>
  <c r="G5114" i="1"/>
  <c r="K5114" i="1" s="1"/>
  <c r="G5115" i="1"/>
  <c r="K5115" i="1" s="1"/>
  <c r="G5116" i="1"/>
  <c r="K5116" i="1" s="1"/>
  <c r="G5117" i="1"/>
  <c r="K5117" i="1" s="1"/>
  <c r="G5118" i="1"/>
  <c r="K5118" i="1" s="1"/>
  <c r="G5119" i="1"/>
  <c r="K5119" i="1" s="1"/>
  <c r="G5120" i="1"/>
  <c r="K5120" i="1" s="1"/>
  <c r="G5121" i="1"/>
  <c r="K5121" i="1" s="1"/>
  <c r="G5122" i="1"/>
  <c r="K5122" i="1" s="1"/>
  <c r="G5123" i="1"/>
  <c r="K5123" i="1" s="1"/>
  <c r="G5124" i="1"/>
  <c r="K5124" i="1" s="1"/>
  <c r="G5125" i="1"/>
  <c r="K5125" i="1" s="1"/>
  <c r="G5126" i="1"/>
  <c r="K5126" i="1" s="1"/>
  <c r="G5127" i="1"/>
  <c r="K5127" i="1" s="1"/>
  <c r="G5128" i="1"/>
  <c r="K5128" i="1" s="1"/>
  <c r="G5129" i="1"/>
  <c r="K5129" i="1" s="1"/>
  <c r="G5130" i="1"/>
  <c r="K5130" i="1" s="1"/>
  <c r="G5131" i="1"/>
  <c r="K5131" i="1" s="1"/>
  <c r="G5132" i="1"/>
  <c r="K5132" i="1" s="1"/>
  <c r="G5133" i="1"/>
  <c r="K5133" i="1" s="1"/>
  <c r="G5134" i="1"/>
  <c r="K5134" i="1" s="1"/>
  <c r="G5135" i="1"/>
  <c r="K5135" i="1" s="1"/>
  <c r="G5136" i="1"/>
  <c r="K5136" i="1" s="1"/>
  <c r="G5137" i="1"/>
  <c r="K5137" i="1" s="1"/>
  <c r="G5138" i="1"/>
  <c r="K5138" i="1" s="1"/>
  <c r="G5139" i="1"/>
  <c r="K5139" i="1" s="1"/>
  <c r="G5140" i="1"/>
  <c r="K5140" i="1" s="1"/>
  <c r="G5141" i="1"/>
  <c r="K5141" i="1" s="1"/>
  <c r="G5142" i="1"/>
  <c r="K5142" i="1" s="1"/>
  <c r="G5143" i="1"/>
  <c r="K5143" i="1" s="1"/>
  <c r="G5144" i="1"/>
  <c r="K5144" i="1" s="1"/>
  <c r="G5145" i="1"/>
  <c r="K5145" i="1" s="1"/>
  <c r="G5146" i="1"/>
  <c r="K5146" i="1" s="1"/>
  <c r="G5147" i="1"/>
  <c r="K5147" i="1" s="1"/>
  <c r="G5148" i="1"/>
  <c r="K5148" i="1" s="1"/>
  <c r="G5149" i="1"/>
  <c r="K5149" i="1" s="1"/>
  <c r="G5150" i="1"/>
  <c r="K5150" i="1" s="1"/>
  <c r="G5151" i="1"/>
  <c r="K5151" i="1" s="1"/>
  <c r="G5152" i="1"/>
  <c r="K5152" i="1" s="1"/>
  <c r="G5153" i="1"/>
  <c r="K5153" i="1" s="1"/>
  <c r="G5154" i="1"/>
  <c r="K5154" i="1" s="1"/>
  <c r="G5155" i="1"/>
  <c r="K5155" i="1" s="1"/>
  <c r="G5156" i="1"/>
  <c r="K5156" i="1" s="1"/>
  <c r="G5157" i="1"/>
  <c r="K5157" i="1" s="1"/>
  <c r="G5158" i="1"/>
  <c r="K5158" i="1" s="1"/>
  <c r="G5159" i="1"/>
  <c r="K5159" i="1" s="1"/>
  <c r="G5160" i="1"/>
  <c r="K5160" i="1" s="1"/>
  <c r="G5161" i="1"/>
  <c r="K5161" i="1" s="1"/>
  <c r="G5162" i="1"/>
  <c r="K5162" i="1" s="1"/>
  <c r="G5163" i="1"/>
  <c r="K5163" i="1" s="1"/>
  <c r="G5164" i="1"/>
  <c r="K5164" i="1" s="1"/>
  <c r="G5165" i="1"/>
  <c r="K5165" i="1" s="1"/>
  <c r="G5166" i="1"/>
  <c r="K5166" i="1" s="1"/>
  <c r="G5167" i="1"/>
  <c r="K5167" i="1" s="1"/>
  <c r="G5168" i="1"/>
  <c r="K5168" i="1" s="1"/>
  <c r="G5169" i="1"/>
  <c r="K5169" i="1" s="1"/>
  <c r="G5170" i="1"/>
  <c r="K5170" i="1" s="1"/>
  <c r="G5171" i="1"/>
  <c r="K5171" i="1" s="1"/>
  <c r="G5172" i="1"/>
  <c r="K5172" i="1" s="1"/>
  <c r="G5173" i="1"/>
  <c r="K5173" i="1" s="1"/>
  <c r="G5174" i="1"/>
  <c r="K5174" i="1" s="1"/>
  <c r="G5175" i="1"/>
  <c r="K5175" i="1" s="1"/>
  <c r="G5176" i="1"/>
  <c r="K5176" i="1" s="1"/>
  <c r="G5177" i="1"/>
  <c r="K5177" i="1" s="1"/>
  <c r="G5178" i="1"/>
  <c r="K5178" i="1" s="1"/>
  <c r="G5179" i="1"/>
  <c r="K5179" i="1" s="1"/>
  <c r="G5180" i="1"/>
  <c r="K5180" i="1" s="1"/>
  <c r="G5181" i="1"/>
  <c r="K5181" i="1" s="1"/>
  <c r="G5182" i="1"/>
  <c r="K5182" i="1" s="1"/>
  <c r="G5183" i="1"/>
  <c r="K5183" i="1" s="1"/>
  <c r="G5184" i="1"/>
  <c r="K5184" i="1" s="1"/>
  <c r="G5185" i="1"/>
  <c r="K5185" i="1" s="1"/>
  <c r="G5186" i="1"/>
  <c r="K5186" i="1" s="1"/>
  <c r="G5187" i="1"/>
  <c r="K5187" i="1" s="1"/>
  <c r="G5188" i="1"/>
  <c r="K5188" i="1" s="1"/>
  <c r="G5189" i="1"/>
  <c r="K5189" i="1" s="1"/>
  <c r="G5190" i="1"/>
  <c r="K5190" i="1" s="1"/>
  <c r="G5191" i="1"/>
  <c r="K5191" i="1" s="1"/>
  <c r="G5192" i="1"/>
  <c r="K5192" i="1" s="1"/>
  <c r="G5193" i="1"/>
  <c r="K5193" i="1" s="1"/>
  <c r="G5194" i="1"/>
  <c r="K5194" i="1" s="1"/>
  <c r="G5195" i="1"/>
  <c r="K5195" i="1" s="1"/>
  <c r="G5196" i="1"/>
  <c r="K5196" i="1" s="1"/>
  <c r="G5197" i="1"/>
  <c r="K5197" i="1" s="1"/>
  <c r="G5198" i="1"/>
  <c r="K5198" i="1" s="1"/>
  <c r="G5199" i="1"/>
  <c r="K5199" i="1" s="1"/>
  <c r="G5200" i="1"/>
  <c r="K5200" i="1" s="1"/>
  <c r="G5201" i="1"/>
  <c r="K5201" i="1" s="1"/>
  <c r="G5202" i="1"/>
  <c r="K5202" i="1" s="1"/>
  <c r="G5203" i="1"/>
  <c r="K5203" i="1" s="1"/>
  <c r="G5204" i="1"/>
  <c r="K5204" i="1" s="1"/>
  <c r="G5205" i="1"/>
  <c r="K5205" i="1" s="1"/>
  <c r="G5206" i="1"/>
  <c r="K5206" i="1" s="1"/>
  <c r="G5207" i="1"/>
  <c r="K5207" i="1" s="1"/>
  <c r="G5208" i="1"/>
  <c r="K5208" i="1" s="1"/>
  <c r="G5209" i="1"/>
  <c r="K5209" i="1" s="1"/>
  <c r="G5210" i="1"/>
  <c r="K5210" i="1" s="1"/>
  <c r="G5211" i="1"/>
  <c r="K5211" i="1" s="1"/>
  <c r="G5212" i="1"/>
  <c r="K5212" i="1" s="1"/>
  <c r="G5213" i="1"/>
  <c r="K5213" i="1" s="1"/>
  <c r="G5214" i="1"/>
  <c r="K5214" i="1" s="1"/>
  <c r="G5215" i="1"/>
  <c r="K5215" i="1" s="1"/>
  <c r="G5216" i="1"/>
  <c r="K5216" i="1" s="1"/>
  <c r="G5217" i="1"/>
  <c r="K5217" i="1" s="1"/>
  <c r="G5218" i="1"/>
  <c r="K5218" i="1" s="1"/>
  <c r="G5219" i="1"/>
  <c r="K5219" i="1" s="1"/>
  <c r="G5220" i="1"/>
  <c r="K5220" i="1" s="1"/>
  <c r="G5221" i="1"/>
  <c r="K5221" i="1" s="1"/>
  <c r="G5222" i="1"/>
  <c r="K5222" i="1" s="1"/>
  <c r="G5223" i="1"/>
  <c r="K5223" i="1" s="1"/>
  <c r="G5224" i="1"/>
  <c r="K5224" i="1" s="1"/>
  <c r="G5225" i="1"/>
  <c r="K5225" i="1" s="1"/>
  <c r="G5226" i="1"/>
  <c r="K5226" i="1" s="1"/>
  <c r="G5227" i="1"/>
  <c r="K5227" i="1" s="1"/>
  <c r="G5228" i="1"/>
  <c r="K5228" i="1" s="1"/>
  <c r="G5229" i="1"/>
  <c r="K5229" i="1" s="1"/>
  <c r="G5230" i="1"/>
  <c r="K5230" i="1" s="1"/>
  <c r="G5231" i="1"/>
  <c r="K5231" i="1" s="1"/>
  <c r="G5232" i="1"/>
  <c r="K5232" i="1" s="1"/>
  <c r="G5233" i="1"/>
  <c r="K5233" i="1" s="1"/>
  <c r="G5234" i="1"/>
  <c r="K5234" i="1" s="1"/>
  <c r="G5235" i="1"/>
  <c r="K5235" i="1" s="1"/>
  <c r="G5236" i="1"/>
  <c r="K5236" i="1" s="1"/>
  <c r="G5237" i="1"/>
  <c r="K5237" i="1" s="1"/>
  <c r="G5238" i="1"/>
  <c r="K5238" i="1" s="1"/>
  <c r="G5239" i="1"/>
  <c r="K5239" i="1" s="1"/>
  <c r="G5240" i="1"/>
  <c r="K5240" i="1" s="1"/>
  <c r="G5241" i="1"/>
  <c r="K5241" i="1" s="1"/>
  <c r="G5242" i="1"/>
  <c r="K5242" i="1" s="1"/>
  <c r="G5243" i="1"/>
  <c r="K5243" i="1" s="1"/>
  <c r="G5244" i="1"/>
  <c r="K5244" i="1" s="1"/>
  <c r="G5245" i="1"/>
  <c r="K5245" i="1" s="1"/>
  <c r="G5246" i="1"/>
  <c r="K5246" i="1" s="1"/>
  <c r="G5247" i="1"/>
  <c r="K5247" i="1" s="1"/>
  <c r="G5248" i="1"/>
  <c r="K5248" i="1" s="1"/>
  <c r="G5249" i="1"/>
  <c r="K5249" i="1" s="1"/>
  <c r="G5250" i="1"/>
  <c r="K5250" i="1" s="1"/>
  <c r="G5251" i="1"/>
  <c r="K5251" i="1" s="1"/>
  <c r="G5252" i="1"/>
  <c r="K5252" i="1" s="1"/>
  <c r="G5253" i="1"/>
  <c r="K5253" i="1" s="1"/>
  <c r="G5254" i="1"/>
  <c r="K5254" i="1" s="1"/>
  <c r="G5255" i="1"/>
  <c r="K5255" i="1" s="1"/>
  <c r="G5256" i="1"/>
  <c r="K5256" i="1" s="1"/>
  <c r="G5257" i="1"/>
  <c r="K5257" i="1" s="1"/>
  <c r="G5258" i="1"/>
  <c r="K5258" i="1" s="1"/>
  <c r="G5259" i="1"/>
  <c r="K5259" i="1" s="1"/>
  <c r="G5260" i="1"/>
  <c r="K5260" i="1" s="1"/>
  <c r="G5261" i="1"/>
  <c r="K5261" i="1" s="1"/>
  <c r="G5262" i="1"/>
  <c r="K5262" i="1" s="1"/>
  <c r="G5263" i="1"/>
  <c r="K5263" i="1" s="1"/>
  <c r="G5264" i="1"/>
  <c r="K5264" i="1" s="1"/>
  <c r="G5265" i="1"/>
  <c r="K5265" i="1" s="1"/>
  <c r="G5266" i="1"/>
  <c r="K5266" i="1" s="1"/>
  <c r="G5267" i="1"/>
  <c r="K5267" i="1" s="1"/>
  <c r="G5268" i="1"/>
  <c r="K5268" i="1" s="1"/>
  <c r="G5269" i="1"/>
  <c r="K5269" i="1" s="1"/>
  <c r="G5270" i="1"/>
  <c r="K5270" i="1" s="1"/>
  <c r="G5271" i="1"/>
  <c r="K5271" i="1" s="1"/>
  <c r="G5272" i="1"/>
  <c r="K5272" i="1" s="1"/>
  <c r="G5273" i="1"/>
  <c r="K5273" i="1" s="1"/>
  <c r="G5274" i="1"/>
  <c r="K5274" i="1" s="1"/>
  <c r="G5275" i="1"/>
  <c r="K5275" i="1" s="1"/>
  <c r="G5276" i="1"/>
  <c r="K5276" i="1" s="1"/>
  <c r="G5277" i="1"/>
  <c r="K5277" i="1" s="1"/>
  <c r="G5278" i="1"/>
  <c r="K5278" i="1" s="1"/>
  <c r="G5279" i="1"/>
  <c r="K5279" i="1" s="1"/>
  <c r="G5280" i="1"/>
  <c r="K5280" i="1" s="1"/>
  <c r="G5281" i="1"/>
  <c r="K5281" i="1" s="1"/>
  <c r="G5282" i="1"/>
  <c r="K5282" i="1" s="1"/>
  <c r="G5283" i="1"/>
  <c r="K5283" i="1" s="1"/>
  <c r="G5284" i="1"/>
  <c r="K5284" i="1" s="1"/>
  <c r="G5285" i="1"/>
  <c r="K5285" i="1" s="1"/>
  <c r="G5286" i="1"/>
  <c r="K5286" i="1" s="1"/>
  <c r="G5287" i="1"/>
  <c r="K5287" i="1" s="1"/>
  <c r="G5288" i="1"/>
  <c r="K5288" i="1" s="1"/>
  <c r="G5289" i="1"/>
  <c r="K5289" i="1" s="1"/>
  <c r="G5290" i="1"/>
  <c r="K5290" i="1" s="1"/>
  <c r="G5291" i="1"/>
  <c r="K5291" i="1" s="1"/>
  <c r="G5292" i="1"/>
  <c r="K5292" i="1" s="1"/>
  <c r="G5293" i="1"/>
  <c r="K5293" i="1" s="1"/>
  <c r="G5294" i="1"/>
  <c r="K5294" i="1" s="1"/>
  <c r="G5295" i="1"/>
  <c r="K5295" i="1" s="1"/>
  <c r="G5296" i="1"/>
  <c r="K5296" i="1" s="1"/>
  <c r="G5297" i="1"/>
  <c r="K5297" i="1" s="1"/>
  <c r="G5298" i="1"/>
  <c r="K5298" i="1" s="1"/>
  <c r="G5299" i="1"/>
  <c r="K5299" i="1" s="1"/>
  <c r="G5300" i="1"/>
  <c r="K5300" i="1" s="1"/>
  <c r="G5301" i="1"/>
  <c r="K5301" i="1" s="1"/>
  <c r="G5302" i="1"/>
  <c r="K5302" i="1" s="1"/>
  <c r="G5303" i="1"/>
  <c r="K5303" i="1" s="1"/>
  <c r="G5304" i="1"/>
  <c r="K5304" i="1" s="1"/>
  <c r="G5305" i="1"/>
  <c r="K5305" i="1" s="1"/>
  <c r="G5306" i="1"/>
  <c r="K5306" i="1" s="1"/>
  <c r="G5307" i="1"/>
  <c r="K5307" i="1" s="1"/>
  <c r="G5308" i="1"/>
  <c r="K5308" i="1" s="1"/>
  <c r="G5309" i="1"/>
  <c r="K5309" i="1" s="1"/>
  <c r="G5310" i="1"/>
  <c r="K5310" i="1" s="1"/>
  <c r="G5311" i="1"/>
  <c r="K5311" i="1" s="1"/>
  <c r="G5312" i="1"/>
  <c r="K5312" i="1" s="1"/>
  <c r="G5313" i="1"/>
  <c r="K5313" i="1" s="1"/>
  <c r="G5314" i="1"/>
  <c r="K5314" i="1" s="1"/>
  <c r="G5315" i="1"/>
  <c r="K5315" i="1" s="1"/>
  <c r="G5316" i="1"/>
  <c r="K5316" i="1" s="1"/>
  <c r="G5317" i="1"/>
  <c r="K5317" i="1" s="1"/>
  <c r="G5318" i="1"/>
  <c r="K5318" i="1" s="1"/>
  <c r="G5319" i="1"/>
  <c r="K5319" i="1" s="1"/>
  <c r="G5320" i="1"/>
  <c r="K5320" i="1" s="1"/>
  <c r="G5321" i="1"/>
  <c r="K5321" i="1" s="1"/>
  <c r="G5322" i="1"/>
  <c r="K5322" i="1" s="1"/>
  <c r="G5323" i="1"/>
  <c r="K5323" i="1" s="1"/>
  <c r="G5324" i="1"/>
  <c r="K5324" i="1" s="1"/>
  <c r="G5325" i="1"/>
  <c r="K5325" i="1" s="1"/>
  <c r="G5326" i="1"/>
  <c r="K5326" i="1" s="1"/>
  <c r="G5327" i="1"/>
  <c r="K5327" i="1" s="1"/>
  <c r="G5328" i="1"/>
  <c r="K5328" i="1" s="1"/>
  <c r="G5329" i="1"/>
  <c r="K5329" i="1" s="1"/>
  <c r="G5330" i="1"/>
  <c r="K5330" i="1" s="1"/>
  <c r="G5331" i="1"/>
  <c r="K5331" i="1" s="1"/>
  <c r="G5332" i="1"/>
  <c r="K5332" i="1" s="1"/>
  <c r="G5333" i="1"/>
  <c r="K5333" i="1" s="1"/>
  <c r="G5334" i="1"/>
  <c r="K5334" i="1" s="1"/>
  <c r="G5335" i="1"/>
  <c r="K5335" i="1" s="1"/>
  <c r="G5336" i="1"/>
  <c r="K5336" i="1" s="1"/>
  <c r="G5337" i="1"/>
  <c r="K5337" i="1" s="1"/>
  <c r="G5338" i="1"/>
  <c r="K5338" i="1" s="1"/>
  <c r="G5339" i="1"/>
  <c r="K5339" i="1" s="1"/>
  <c r="G5340" i="1"/>
  <c r="K5340" i="1" s="1"/>
  <c r="G5341" i="1"/>
  <c r="K5341" i="1" s="1"/>
  <c r="G5342" i="1"/>
  <c r="K5342" i="1" s="1"/>
  <c r="G5343" i="1"/>
  <c r="K5343" i="1" s="1"/>
  <c r="G5344" i="1"/>
  <c r="K5344" i="1" s="1"/>
  <c r="G5345" i="1"/>
  <c r="K5345" i="1" s="1"/>
  <c r="G5346" i="1"/>
  <c r="K5346" i="1" s="1"/>
  <c r="G5347" i="1"/>
  <c r="K5347" i="1" s="1"/>
  <c r="G5348" i="1"/>
  <c r="K5348" i="1" s="1"/>
  <c r="G5349" i="1"/>
  <c r="K5349" i="1" s="1"/>
  <c r="G5350" i="1"/>
  <c r="K5350" i="1" s="1"/>
  <c r="G5351" i="1"/>
  <c r="K5351" i="1" s="1"/>
  <c r="G5352" i="1"/>
  <c r="K5352" i="1" s="1"/>
  <c r="G5353" i="1"/>
  <c r="K5353" i="1" s="1"/>
  <c r="G5354" i="1"/>
  <c r="K5354" i="1" s="1"/>
  <c r="G5355" i="1"/>
  <c r="K5355" i="1" s="1"/>
  <c r="G5356" i="1"/>
  <c r="K5356" i="1" s="1"/>
  <c r="G5357" i="1"/>
  <c r="K5357" i="1" s="1"/>
  <c r="G5358" i="1"/>
  <c r="K5358" i="1" s="1"/>
  <c r="G5359" i="1"/>
  <c r="K5359" i="1" s="1"/>
  <c r="G5360" i="1"/>
  <c r="K5360" i="1" s="1"/>
  <c r="G5361" i="1"/>
  <c r="K5361" i="1" s="1"/>
  <c r="G5362" i="1"/>
  <c r="K5362" i="1" s="1"/>
  <c r="G5363" i="1"/>
  <c r="K5363" i="1" s="1"/>
  <c r="G5364" i="1"/>
  <c r="K5364" i="1" s="1"/>
  <c r="G5365" i="1"/>
  <c r="K5365" i="1" s="1"/>
  <c r="G5366" i="1"/>
  <c r="K5366" i="1" s="1"/>
  <c r="G5367" i="1"/>
  <c r="K5367" i="1" s="1"/>
  <c r="G5368" i="1"/>
  <c r="K5368" i="1" s="1"/>
  <c r="G5369" i="1"/>
  <c r="K5369" i="1" s="1"/>
  <c r="G5370" i="1"/>
  <c r="K5370" i="1" s="1"/>
  <c r="G5371" i="1"/>
  <c r="K5371" i="1" s="1"/>
  <c r="G5372" i="1"/>
  <c r="K5372" i="1" s="1"/>
  <c r="G5373" i="1"/>
  <c r="K5373" i="1" s="1"/>
  <c r="G5374" i="1"/>
  <c r="K5374" i="1" s="1"/>
  <c r="G5375" i="1"/>
  <c r="K5375" i="1" s="1"/>
  <c r="G5376" i="1"/>
  <c r="K5376" i="1" s="1"/>
  <c r="G5377" i="1"/>
  <c r="K5377" i="1" s="1"/>
  <c r="G5378" i="1"/>
  <c r="K5378" i="1" s="1"/>
  <c r="G5379" i="1"/>
  <c r="K5379" i="1" s="1"/>
  <c r="G5380" i="1"/>
  <c r="K5380" i="1" s="1"/>
  <c r="G5381" i="1"/>
  <c r="K5381" i="1" s="1"/>
  <c r="G5382" i="1"/>
  <c r="K5382" i="1" s="1"/>
  <c r="G5383" i="1"/>
  <c r="K5383" i="1" s="1"/>
  <c r="G5384" i="1"/>
  <c r="K5384" i="1" s="1"/>
  <c r="G5385" i="1"/>
  <c r="K5385" i="1" s="1"/>
  <c r="G5386" i="1"/>
  <c r="K5386" i="1" s="1"/>
  <c r="G5387" i="1"/>
  <c r="K5387" i="1" s="1"/>
  <c r="G5388" i="1"/>
  <c r="K5388" i="1" s="1"/>
  <c r="G5389" i="1"/>
  <c r="K5389" i="1" s="1"/>
  <c r="G5390" i="1"/>
  <c r="K5390" i="1" s="1"/>
  <c r="G5391" i="1"/>
  <c r="K5391" i="1" s="1"/>
  <c r="G5392" i="1"/>
  <c r="K5392" i="1" s="1"/>
  <c r="G5393" i="1"/>
  <c r="K5393" i="1" s="1"/>
  <c r="G5394" i="1"/>
  <c r="K5394" i="1" s="1"/>
  <c r="G5395" i="1"/>
  <c r="K5395" i="1" s="1"/>
  <c r="G5396" i="1"/>
  <c r="K5396" i="1" s="1"/>
  <c r="G5397" i="1"/>
  <c r="K5397" i="1" s="1"/>
  <c r="G5398" i="1"/>
  <c r="K5398" i="1" s="1"/>
  <c r="G5399" i="1"/>
  <c r="K5399" i="1" s="1"/>
  <c r="G5400" i="1"/>
  <c r="K5400" i="1" s="1"/>
  <c r="G5401" i="1"/>
  <c r="K5401" i="1" s="1"/>
  <c r="G5402" i="1"/>
  <c r="K5402" i="1" s="1"/>
  <c r="G5403" i="1"/>
  <c r="K5403" i="1" s="1"/>
  <c r="G5404" i="1"/>
  <c r="K5404" i="1" s="1"/>
  <c r="G5405" i="1"/>
  <c r="K5405" i="1" s="1"/>
  <c r="G5406" i="1"/>
  <c r="K5406" i="1" s="1"/>
  <c r="G5407" i="1"/>
  <c r="K5407" i="1" s="1"/>
  <c r="G5408" i="1"/>
  <c r="K5408" i="1" s="1"/>
  <c r="G5409" i="1"/>
  <c r="K5409" i="1" s="1"/>
  <c r="G5410" i="1"/>
  <c r="K5410" i="1" s="1"/>
  <c r="G5411" i="1"/>
  <c r="K5411" i="1" s="1"/>
  <c r="G5412" i="1"/>
  <c r="K5412" i="1" s="1"/>
  <c r="G5413" i="1"/>
  <c r="K5413" i="1" s="1"/>
  <c r="G5414" i="1"/>
  <c r="K5414" i="1" s="1"/>
  <c r="G5415" i="1"/>
  <c r="K5415" i="1" s="1"/>
  <c r="G5416" i="1"/>
  <c r="K5416" i="1" s="1"/>
  <c r="G5417" i="1"/>
  <c r="K5417" i="1" s="1"/>
  <c r="G5418" i="1"/>
  <c r="K5418" i="1" s="1"/>
  <c r="G5419" i="1"/>
  <c r="K5419" i="1" s="1"/>
  <c r="G5420" i="1"/>
  <c r="K5420" i="1" s="1"/>
  <c r="G5421" i="1"/>
  <c r="K5421" i="1" s="1"/>
  <c r="G5422" i="1"/>
  <c r="K5422" i="1" s="1"/>
  <c r="G5423" i="1"/>
  <c r="K5423" i="1" s="1"/>
  <c r="G5424" i="1"/>
  <c r="K5424" i="1" s="1"/>
  <c r="G5425" i="1"/>
  <c r="K5425" i="1" s="1"/>
  <c r="G5426" i="1"/>
  <c r="K5426" i="1" s="1"/>
  <c r="G5427" i="1"/>
  <c r="K5427" i="1" s="1"/>
  <c r="G5428" i="1"/>
  <c r="K5428" i="1" s="1"/>
  <c r="G5429" i="1"/>
  <c r="K5429" i="1" s="1"/>
  <c r="G5430" i="1"/>
  <c r="K5430" i="1" s="1"/>
  <c r="G5431" i="1"/>
  <c r="K5431" i="1" s="1"/>
  <c r="G5432" i="1"/>
  <c r="K5432" i="1" s="1"/>
  <c r="G5433" i="1"/>
  <c r="K5433" i="1" s="1"/>
  <c r="G5434" i="1"/>
  <c r="K5434" i="1" s="1"/>
  <c r="G5435" i="1"/>
  <c r="K5435" i="1" s="1"/>
  <c r="G5436" i="1"/>
  <c r="K5436" i="1" s="1"/>
  <c r="G5437" i="1"/>
  <c r="K5437" i="1" s="1"/>
  <c r="G5438" i="1"/>
  <c r="K5438" i="1" s="1"/>
  <c r="G5439" i="1"/>
  <c r="K5439" i="1" s="1"/>
  <c r="G5440" i="1"/>
  <c r="K5440" i="1" s="1"/>
  <c r="G5441" i="1"/>
  <c r="K5441" i="1" s="1"/>
  <c r="G5442" i="1"/>
  <c r="K5442" i="1" s="1"/>
  <c r="G5443" i="1"/>
  <c r="K5443" i="1" s="1"/>
  <c r="G5444" i="1"/>
  <c r="K5444" i="1" s="1"/>
  <c r="G5445" i="1"/>
  <c r="K5445" i="1" s="1"/>
  <c r="G5446" i="1"/>
  <c r="K5446" i="1" s="1"/>
  <c r="G5447" i="1"/>
  <c r="K5447" i="1" s="1"/>
  <c r="G5448" i="1"/>
  <c r="K5448" i="1" s="1"/>
  <c r="G5449" i="1"/>
  <c r="K5449" i="1" s="1"/>
  <c r="G5450" i="1"/>
  <c r="K5450" i="1" s="1"/>
  <c r="G5451" i="1"/>
  <c r="K5451" i="1" s="1"/>
  <c r="G5452" i="1"/>
  <c r="K5452" i="1" s="1"/>
  <c r="G5453" i="1"/>
  <c r="K5453" i="1" s="1"/>
  <c r="G5454" i="1"/>
  <c r="K5454" i="1" s="1"/>
  <c r="G5455" i="1"/>
  <c r="K5455" i="1" s="1"/>
  <c r="G5456" i="1"/>
  <c r="K5456" i="1" s="1"/>
  <c r="G5457" i="1"/>
  <c r="K5457" i="1" s="1"/>
  <c r="G5458" i="1"/>
  <c r="K5458" i="1" s="1"/>
  <c r="G5459" i="1"/>
  <c r="K5459" i="1" s="1"/>
  <c r="G5460" i="1"/>
  <c r="K5460" i="1" s="1"/>
  <c r="G5461" i="1"/>
  <c r="K5461" i="1" s="1"/>
  <c r="G5462" i="1"/>
  <c r="K5462" i="1" s="1"/>
  <c r="G5463" i="1"/>
  <c r="K5463" i="1" s="1"/>
  <c r="G5464" i="1"/>
  <c r="K5464" i="1" s="1"/>
  <c r="G5465" i="1"/>
  <c r="K5465" i="1" s="1"/>
  <c r="G5466" i="1"/>
  <c r="K5466" i="1" s="1"/>
  <c r="G5467" i="1"/>
  <c r="K5467" i="1" s="1"/>
  <c r="G5468" i="1"/>
  <c r="K5468" i="1" s="1"/>
  <c r="G5469" i="1"/>
  <c r="K5469" i="1" s="1"/>
  <c r="G5470" i="1"/>
  <c r="K5470" i="1" s="1"/>
  <c r="G5471" i="1"/>
  <c r="K5471" i="1" s="1"/>
  <c r="G5472" i="1"/>
  <c r="K5472" i="1" s="1"/>
  <c r="G5473" i="1"/>
  <c r="K5473" i="1" s="1"/>
  <c r="G5474" i="1"/>
  <c r="K5474" i="1" s="1"/>
  <c r="G5475" i="1"/>
  <c r="K5475" i="1" s="1"/>
  <c r="G5476" i="1"/>
  <c r="K5476" i="1" s="1"/>
  <c r="G5477" i="1"/>
  <c r="K5477" i="1" s="1"/>
  <c r="G5478" i="1"/>
  <c r="K5478" i="1" s="1"/>
  <c r="G5479" i="1"/>
  <c r="K5479" i="1" s="1"/>
  <c r="G5480" i="1"/>
  <c r="K5480" i="1" s="1"/>
  <c r="G5481" i="1"/>
  <c r="K5481" i="1" s="1"/>
  <c r="G5482" i="1"/>
  <c r="K5482" i="1" s="1"/>
  <c r="G5483" i="1"/>
  <c r="K5483" i="1" s="1"/>
  <c r="G5484" i="1"/>
  <c r="K5484" i="1" s="1"/>
  <c r="G5485" i="1"/>
  <c r="K5485" i="1" s="1"/>
  <c r="G5486" i="1"/>
  <c r="K5486" i="1" s="1"/>
  <c r="G5487" i="1"/>
  <c r="K5487" i="1" s="1"/>
  <c r="G5488" i="1"/>
  <c r="K5488" i="1" s="1"/>
  <c r="G5489" i="1"/>
  <c r="K5489" i="1" s="1"/>
  <c r="G5490" i="1"/>
  <c r="K5490" i="1" s="1"/>
  <c r="G5491" i="1"/>
  <c r="K5491" i="1" s="1"/>
  <c r="G5492" i="1"/>
  <c r="K5492" i="1" s="1"/>
  <c r="G5493" i="1"/>
  <c r="K5493" i="1" s="1"/>
  <c r="G5494" i="1"/>
  <c r="K5494" i="1" s="1"/>
  <c r="G5495" i="1"/>
  <c r="K5495" i="1" s="1"/>
  <c r="G5496" i="1"/>
  <c r="K5496" i="1" s="1"/>
  <c r="G5497" i="1"/>
  <c r="K5497" i="1" s="1"/>
  <c r="G5498" i="1"/>
  <c r="K5498" i="1" s="1"/>
  <c r="G5499" i="1"/>
  <c r="K5499" i="1" s="1"/>
  <c r="G5500" i="1"/>
  <c r="K5500" i="1" s="1"/>
  <c r="G5501" i="1"/>
  <c r="K5501" i="1" s="1"/>
  <c r="G5502" i="1"/>
  <c r="K5502" i="1" s="1"/>
  <c r="G5503" i="1"/>
  <c r="K5503" i="1" s="1"/>
  <c r="G5504" i="1"/>
  <c r="K5504" i="1" s="1"/>
  <c r="G5505" i="1"/>
  <c r="K5505" i="1" s="1"/>
  <c r="G5506" i="1"/>
  <c r="K5506" i="1" s="1"/>
  <c r="G5507" i="1"/>
  <c r="K5507" i="1" s="1"/>
  <c r="G5508" i="1"/>
  <c r="K5508" i="1" s="1"/>
  <c r="G5509" i="1"/>
  <c r="K5509" i="1" s="1"/>
  <c r="G5510" i="1"/>
  <c r="K5510" i="1" s="1"/>
  <c r="G5511" i="1"/>
  <c r="K5511" i="1" s="1"/>
  <c r="G5512" i="1"/>
  <c r="K5512" i="1" s="1"/>
  <c r="G5513" i="1"/>
  <c r="K5513" i="1" s="1"/>
  <c r="G5514" i="1"/>
  <c r="K5514" i="1" s="1"/>
  <c r="G5515" i="1"/>
  <c r="K5515" i="1" s="1"/>
  <c r="G5516" i="1"/>
  <c r="K5516" i="1" s="1"/>
  <c r="G5517" i="1"/>
  <c r="K5517" i="1" s="1"/>
  <c r="G5518" i="1"/>
  <c r="K5518" i="1" s="1"/>
  <c r="G5519" i="1"/>
  <c r="K5519" i="1" s="1"/>
  <c r="G5520" i="1"/>
  <c r="K5520" i="1" s="1"/>
  <c r="G5521" i="1"/>
  <c r="K5521" i="1" s="1"/>
  <c r="G5522" i="1"/>
  <c r="K5522" i="1" s="1"/>
  <c r="G5523" i="1"/>
  <c r="K5523" i="1" s="1"/>
  <c r="G5524" i="1"/>
  <c r="K5524" i="1" s="1"/>
  <c r="G5525" i="1"/>
  <c r="K5525" i="1" s="1"/>
  <c r="G5526" i="1"/>
  <c r="K5526" i="1" s="1"/>
  <c r="G5527" i="1"/>
  <c r="K5527" i="1" s="1"/>
  <c r="G5528" i="1"/>
  <c r="K5528" i="1" s="1"/>
  <c r="G5529" i="1"/>
  <c r="K5529" i="1" s="1"/>
  <c r="G5530" i="1"/>
  <c r="K5530" i="1" s="1"/>
  <c r="G5531" i="1"/>
  <c r="K5531" i="1" s="1"/>
  <c r="G5532" i="1"/>
  <c r="K5532" i="1" s="1"/>
  <c r="G5533" i="1"/>
  <c r="K5533" i="1" s="1"/>
  <c r="G5534" i="1"/>
  <c r="K5534" i="1" s="1"/>
  <c r="G5535" i="1"/>
  <c r="K5535" i="1" s="1"/>
  <c r="G5536" i="1"/>
  <c r="K5536" i="1" s="1"/>
  <c r="G5537" i="1"/>
  <c r="K5537" i="1" s="1"/>
  <c r="G5538" i="1"/>
  <c r="K5538" i="1" s="1"/>
  <c r="G5539" i="1"/>
  <c r="K5539" i="1" s="1"/>
  <c r="G5540" i="1"/>
  <c r="K5540" i="1" s="1"/>
  <c r="G5541" i="1"/>
  <c r="K5541" i="1" s="1"/>
  <c r="G5542" i="1"/>
  <c r="K5542" i="1" s="1"/>
  <c r="G5543" i="1"/>
  <c r="K5543" i="1" s="1"/>
  <c r="G5544" i="1"/>
  <c r="K5544" i="1" s="1"/>
  <c r="G5545" i="1"/>
  <c r="K5545" i="1" s="1"/>
  <c r="G5546" i="1"/>
  <c r="K5546" i="1" s="1"/>
  <c r="G5547" i="1"/>
  <c r="K5547" i="1" s="1"/>
  <c r="G5548" i="1"/>
  <c r="K5548" i="1" s="1"/>
  <c r="G5549" i="1"/>
  <c r="K5549" i="1" s="1"/>
  <c r="G5550" i="1"/>
  <c r="K5550" i="1" s="1"/>
  <c r="G5551" i="1"/>
  <c r="K5551" i="1" s="1"/>
  <c r="G5552" i="1"/>
  <c r="K5552" i="1" s="1"/>
  <c r="G5553" i="1"/>
  <c r="K5553" i="1" s="1"/>
  <c r="G5554" i="1"/>
  <c r="K5554" i="1" s="1"/>
  <c r="G5555" i="1"/>
  <c r="K5555" i="1" s="1"/>
  <c r="G5556" i="1"/>
  <c r="K5556" i="1" s="1"/>
  <c r="G5557" i="1"/>
  <c r="K5557" i="1" s="1"/>
  <c r="G5558" i="1"/>
  <c r="K5558" i="1" s="1"/>
  <c r="G5559" i="1"/>
  <c r="K5559" i="1" s="1"/>
  <c r="G5560" i="1"/>
  <c r="K5560" i="1" s="1"/>
  <c r="G5561" i="1"/>
  <c r="K5561" i="1" s="1"/>
  <c r="G5562" i="1"/>
  <c r="K5562" i="1" s="1"/>
  <c r="G5563" i="1"/>
  <c r="K5563" i="1" s="1"/>
  <c r="G5564" i="1"/>
  <c r="K5564" i="1" s="1"/>
  <c r="G5565" i="1"/>
  <c r="K5565" i="1" s="1"/>
  <c r="G5566" i="1"/>
  <c r="K5566" i="1" s="1"/>
  <c r="G5567" i="1"/>
  <c r="K5567" i="1" s="1"/>
  <c r="G5568" i="1"/>
  <c r="K5568" i="1" s="1"/>
  <c r="G5569" i="1"/>
  <c r="K5569" i="1" s="1"/>
  <c r="G5570" i="1"/>
  <c r="K5570" i="1" s="1"/>
  <c r="G5571" i="1"/>
  <c r="K5571" i="1" s="1"/>
  <c r="G5572" i="1"/>
  <c r="K5572" i="1" s="1"/>
  <c r="G5573" i="1"/>
  <c r="K5573" i="1" s="1"/>
  <c r="G5574" i="1"/>
  <c r="K5574" i="1" s="1"/>
  <c r="G5575" i="1"/>
  <c r="K5575" i="1" s="1"/>
  <c r="G5576" i="1"/>
  <c r="K5576" i="1" s="1"/>
  <c r="G5577" i="1"/>
  <c r="K5577" i="1" s="1"/>
  <c r="G5578" i="1"/>
  <c r="K5578" i="1" s="1"/>
  <c r="G5579" i="1"/>
  <c r="K5579" i="1" s="1"/>
  <c r="G5580" i="1"/>
  <c r="K5580" i="1" s="1"/>
  <c r="G5581" i="1"/>
  <c r="K5581" i="1" s="1"/>
  <c r="G5582" i="1"/>
  <c r="K5582" i="1" s="1"/>
  <c r="G5583" i="1"/>
  <c r="K5583" i="1" s="1"/>
  <c r="G5584" i="1"/>
  <c r="K5584" i="1" s="1"/>
  <c r="G5585" i="1"/>
  <c r="K5585" i="1" s="1"/>
  <c r="G5586" i="1"/>
  <c r="K5586" i="1" s="1"/>
  <c r="G5587" i="1"/>
  <c r="K5587" i="1" s="1"/>
  <c r="G5588" i="1"/>
  <c r="K5588" i="1" s="1"/>
  <c r="G5589" i="1"/>
  <c r="K5589" i="1" s="1"/>
  <c r="G5590" i="1"/>
  <c r="K5590" i="1" s="1"/>
  <c r="G5591" i="1"/>
  <c r="K5591" i="1" s="1"/>
  <c r="G5592" i="1"/>
  <c r="K5592" i="1" s="1"/>
  <c r="G5593" i="1"/>
  <c r="K5593" i="1" s="1"/>
  <c r="G5594" i="1"/>
  <c r="K5594" i="1" s="1"/>
  <c r="G5595" i="1"/>
  <c r="K5595" i="1" s="1"/>
  <c r="G5596" i="1"/>
  <c r="K5596" i="1" s="1"/>
  <c r="G5597" i="1"/>
  <c r="K5597" i="1" s="1"/>
  <c r="G5598" i="1"/>
  <c r="K5598" i="1" s="1"/>
  <c r="G5599" i="1"/>
  <c r="K5599" i="1" s="1"/>
  <c r="G5600" i="1"/>
  <c r="K5600" i="1" s="1"/>
  <c r="G5601" i="1"/>
  <c r="K5601" i="1" s="1"/>
  <c r="G5602" i="1"/>
  <c r="K5602" i="1" s="1"/>
  <c r="G5603" i="1"/>
  <c r="K5603" i="1" s="1"/>
  <c r="G5604" i="1"/>
  <c r="K5604" i="1" s="1"/>
  <c r="G5605" i="1"/>
  <c r="K5605" i="1" s="1"/>
  <c r="G5606" i="1"/>
  <c r="K5606" i="1" s="1"/>
  <c r="G5607" i="1"/>
  <c r="K5607" i="1" s="1"/>
  <c r="G5608" i="1"/>
  <c r="K5608" i="1" s="1"/>
  <c r="G5609" i="1"/>
  <c r="K5609" i="1" s="1"/>
  <c r="G5610" i="1"/>
  <c r="K5610" i="1" s="1"/>
  <c r="G5611" i="1"/>
  <c r="K5611" i="1" s="1"/>
  <c r="G5612" i="1"/>
  <c r="K5612" i="1" s="1"/>
  <c r="G5613" i="1"/>
  <c r="K5613" i="1" s="1"/>
  <c r="G5614" i="1"/>
  <c r="K5614" i="1" s="1"/>
  <c r="G5615" i="1"/>
  <c r="K5615" i="1" s="1"/>
  <c r="G5616" i="1"/>
  <c r="K5616" i="1" s="1"/>
  <c r="G5617" i="1"/>
  <c r="K5617" i="1" s="1"/>
  <c r="G5618" i="1"/>
  <c r="K5618" i="1" s="1"/>
  <c r="G5619" i="1"/>
  <c r="K5619" i="1" s="1"/>
  <c r="G5620" i="1"/>
  <c r="K5620" i="1" s="1"/>
  <c r="G5621" i="1"/>
  <c r="K5621" i="1" s="1"/>
  <c r="G5622" i="1"/>
  <c r="K5622" i="1" s="1"/>
  <c r="G5623" i="1"/>
  <c r="K5623" i="1" s="1"/>
  <c r="G5624" i="1"/>
  <c r="K5624" i="1" s="1"/>
  <c r="G5625" i="1"/>
  <c r="K5625" i="1" s="1"/>
  <c r="G5626" i="1"/>
  <c r="K5626" i="1" s="1"/>
  <c r="G5627" i="1"/>
  <c r="K5627" i="1" s="1"/>
  <c r="G5628" i="1"/>
  <c r="K5628" i="1" s="1"/>
  <c r="G5629" i="1"/>
  <c r="K5629" i="1" s="1"/>
  <c r="G5630" i="1"/>
  <c r="K5630" i="1" s="1"/>
  <c r="G5631" i="1"/>
  <c r="K5631" i="1" s="1"/>
  <c r="G5632" i="1"/>
  <c r="K5632" i="1" s="1"/>
  <c r="G5633" i="1"/>
  <c r="K5633" i="1" s="1"/>
  <c r="G5634" i="1"/>
  <c r="K5634" i="1" s="1"/>
  <c r="G5635" i="1"/>
  <c r="K5635" i="1" s="1"/>
  <c r="G5636" i="1"/>
  <c r="K5636" i="1" s="1"/>
  <c r="G5637" i="1"/>
  <c r="K5637" i="1" s="1"/>
  <c r="G5638" i="1"/>
  <c r="K5638" i="1" s="1"/>
  <c r="G5639" i="1"/>
  <c r="K5639" i="1" s="1"/>
  <c r="G5640" i="1"/>
  <c r="K5640" i="1" s="1"/>
  <c r="G5641" i="1"/>
  <c r="K5641" i="1" s="1"/>
  <c r="G5642" i="1"/>
  <c r="K5642" i="1" s="1"/>
  <c r="G5643" i="1"/>
  <c r="K5643" i="1" s="1"/>
  <c r="G5644" i="1"/>
  <c r="K5644" i="1" s="1"/>
  <c r="G5645" i="1"/>
  <c r="K5645" i="1" s="1"/>
  <c r="G5646" i="1"/>
  <c r="K5646" i="1" s="1"/>
  <c r="G5647" i="1"/>
  <c r="K5647" i="1" s="1"/>
  <c r="G5648" i="1"/>
  <c r="K5648" i="1" s="1"/>
  <c r="G5649" i="1"/>
  <c r="K5649" i="1" s="1"/>
  <c r="G5650" i="1"/>
  <c r="K5650" i="1" s="1"/>
  <c r="G5651" i="1"/>
  <c r="K5651" i="1" s="1"/>
  <c r="G5652" i="1"/>
  <c r="K5652" i="1" s="1"/>
  <c r="G5653" i="1"/>
  <c r="K5653" i="1" s="1"/>
  <c r="G5654" i="1"/>
  <c r="K5654" i="1" s="1"/>
  <c r="G5655" i="1"/>
  <c r="K5655" i="1" s="1"/>
  <c r="G5656" i="1"/>
  <c r="K5656" i="1" s="1"/>
  <c r="G5657" i="1"/>
  <c r="K5657" i="1" s="1"/>
  <c r="G5658" i="1"/>
  <c r="K5658" i="1" s="1"/>
  <c r="G5659" i="1"/>
  <c r="K5659" i="1" s="1"/>
  <c r="G5660" i="1"/>
  <c r="K5660" i="1" s="1"/>
  <c r="G5661" i="1"/>
  <c r="K5661" i="1" s="1"/>
  <c r="G5662" i="1"/>
  <c r="K5662" i="1" s="1"/>
  <c r="G5663" i="1"/>
  <c r="K5663" i="1" s="1"/>
  <c r="G5664" i="1"/>
  <c r="K5664" i="1" s="1"/>
  <c r="G5665" i="1"/>
  <c r="K5665" i="1" s="1"/>
  <c r="G5666" i="1"/>
  <c r="K5666" i="1" s="1"/>
  <c r="G5667" i="1"/>
  <c r="K5667" i="1" s="1"/>
  <c r="G5668" i="1"/>
  <c r="K5668" i="1" s="1"/>
  <c r="G5669" i="1"/>
  <c r="K5669" i="1" s="1"/>
  <c r="G5670" i="1"/>
  <c r="K5670" i="1" s="1"/>
  <c r="G5671" i="1"/>
  <c r="K5671" i="1" s="1"/>
  <c r="G5672" i="1"/>
  <c r="K5672" i="1" s="1"/>
  <c r="G5673" i="1"/>
  <c r="K5673" i="1" s="1"/>
  <c r="G5674" i="1"/>
  <c r="K5674" i="1" s="1"/>
  <c r="G5675" i="1"/>
  <c r="K5675" i="1" s="1"/>
  <c r="G5676" i="1"/>
  <c r="K5676" i="1" s="1"/>
  <c r="G5677" i="1"/>
  <c r="K5677" i="1" s="1"/>
  <c r="G5678" i="1"/>
  <c r="K5678" i="1" s="1"/>
  <c r="G5679" i="1"/>
  <c r="K5679" i="1" s="1"/>
  <c r="G5680" i="1"/>
  <c r="K5680" i="1" s="1"/>
  <c r="G5681" i="1"/>
  <c r="K5681" i="1" s="1"/>
  <c r="G5682" i="1"/>
  <c r="K5682" i="1" s="1"/>
  <c r="G5683" i="1"/>
  <c r="K5683" i="1" s="1"/>
  <c r="G5684" i="1"/>
  <c r="K5684" i="1" s="1"/>
  <c r="G5685" i="1"/>
  <c r="K5685" i="1" s="1"/>
  <c r="G5686" i="1"/>
  <c r="K5686" i="1" s="1"/>
  <c r="G5687" i="1"/>
  <c r="K5687" i="1" s="1"/>
  <c r="G5688" i="1"/>
  <c r="K5688" i="1" s="1"/>
  <c r="G5689" i="1"/>
  <c r="K5689" i="1" s="1"/>
  <c r="G5690" i="1"/>
  <c r="K5690" i="1" s="1"/>
  <c r="G5691" i="1"/>
  <c r="K5691" i="1" s="1"/>
  <c r="G5692" i="1"/>
  <c r="K5692" i="1" s="1"/>
  <c r="G5693" i="1"/>
  <c r="K5693" i="1" s="1"/>
  <c r="G5694" i="1"/>
  <c r="K5694" i="1" s="1"/>
  <c r="G5695" i="1"/>
  <c r="K5695" i="1" s="1"/>
  <c r="G5696" i="1"/>
  <c r="K5696" i="1" s="1"/>
  <c r="G5697" i="1"/>
  <c r="K5697" i="1" s="1"/>
  <c r="G5698" i="1"/>
  <c r="K5698" i="1" s="1"/>
  <c r="G5699" i="1"/>
  <c r="K5699" i="1" s="1"/>
  <c r="G5700" i="1"/>
  <c r="K5700" i="1" s="1"/>
  <c r="G5701" i="1"/>
  <c r="K5701" i="1" s="1"/>
  <c r="G5702" i="1"/>
  <c r="K5702" i="1" s="1"/>
  <c r="G5703" i="1"/>
  <c r="K5703" i="1" s="1"/>
  <c r="G5704" i="1"/>
  <c r="K5704" i="1" s="1"/>
  <c r="G5705" i="1"/>
  <c r="K5705" i="1" s="1"/>
  <c r="G5706" i="1"/>
  <c r="K5706" i="1" s="1"/>
  <c r="G5707" i="1"/>
  <c r="K5707" i="1" s="1"/>
  <c r="G5708" i="1"/>
  <c r="K5708" i="1" s="1"/>
  <c r="G5709" i="1"/>
  <c r="K5709" i="1" s="1"/>
  <c r="G5710" i="1"/>
  <c r="K5710" i="1" s="1"/>
  <c r="G5711" i="1"/>
  <c r="K5711" i="1" s="1"/>
  <c r="G5712" i="1"/>
  <c r="K5712" i="1" s="1"/>
  <c r="G5713" i="1"/>
  <c r="K5713" i="1" s="1"/>
  <c r="G5714" i="1"/>
  <c r="K5714" i="1" s="1"/>
  <c r="G5715" i="1"/>
  <c r="K5715" i="1" s="1"/>
  <c r="G5716" i="1"/>
  <c r="K5716" i="1" s="1"/>
  <c r="G5717" i="1"/>
  <c r="K5717" i="1" s="1"/>
  <c r="G5718" i="1"/>
  <c r="K5718" i="1" s="1"/>
  <c r="G5719" i="1"/>
  <c r="K5719" i="1" s="1"/>
  <c r="G5720" i="1"/>
  <c r="K5720" i="1" s="1"/>
  <c r="G5721" i="1"/>
  <c r="K5721" i="1" s="1"/>
  <c r="G5722" i="1"/>
  <c r="K5722" i="1" s="1"/>
  <c r="G5723" i="1"/>
  <c r="K5723" i="1" s="1"/>
  <c r="G5724" i="1"/>
  <c r="K5724" i="1" s="1"/>
  <c r="G5725" i="1"/>
  <c r="K5725" i="1" s="1"/>
  <c r="G5726" i="1"/>
  <c r="K5726" i="1" s="1"/>
  <c r="G5727" i="1"/>
  <c r="K5727" i="1" s="1"/>
  <c r="G5728" i="1"/>
  <c r="K5728" i="1" s="1"/>
  <c r="G5729" i="1"/>
  <c r="K5729" i="1" s="1"/>
  <c r="G5730" i="1"/>
  <c r="K5730" i="1" s="1"/>
  <c r="G5731" i="1"/>
  <c r="K5731" i="1" s="1"/>
  <c r="G5732" i="1"/>
  <c r="K5732" i="1" s="1"/>
  <c r="G5733" i="1"/>
  <c r="K5733" i="1" s="1"/>
  <c r="G5734" i="1"/>
  <c r="K5734" i="1" s="1"/>
  <c r="G5735" i="1"/>
  <c r="K5735" i="1" s="1"/>
  <c r="G5736" i="1"/>
  <c r="K5736" i="1" s="1"/>
  <c r="G5737" i="1"/>
  <c r="K5737" i="1" s="1"/>
  <c r="G5738" i="1"/>
  <c r="K5738" i="1" s="1"/>
  <c r="G5739" i="1"/>
  <c r="K5739" i="1" s="1"/>
  <c r="G5740" i="1"/>
  <c r="K5740" i="1" s="1"/>
  <c r="G5741" i="1"/>
  <c r="K5741" i="1" s="1"/>
  <c r="G5742" i="1"/>
  <c r="K5742" i="1" s="1"/>
  <c r="G5743" i="1"/>
  <c r="K5743" i="1" s="1"/>
  <c r="G5744" i="1"/>
  <c r="K5744" i="1" s="1"/>
  <c r="G5745" i="1"/>
  <c r="K5745" i="1" s="1"/>
  <c r="G5746" i="1"/>
  <c r="K5746" i="1" s="1"/>
  <c r="G5747" i="1"/>
  <c r="K5747" i="1" s="1"/>
  <c r="G5748" i="1"/>
  <c r="K5748" i="1" s="1"/>
  <c r="G5749" i="1"/>
  <c r="K5749" i="1" s="1"/>
  <c r="G5750" i="1"/>
  <c r="K5750" i="1" s="1"/>
  <c r="G5751" i="1"/>
  <c r="K5751" i="1" s="1"/>
  <c r="G5752" i="1"/>
  <c r="K5752" i="1" s="1"/>
  <c r="G5753" i="1"/>
  <c r="K5753" i="1" s="1"/>
  <c r="G5754" i="1"/>
  <c r="K5754" i="1" s="1"/>
  <c r="G5755" i="1"/>
  <c r="K5755" i="1" s="1"/>
  <c r="G5756" i="1"/>
  <c r="K5756" i="1" s="1"/>
  <c r="G5757" i="1"/>
  <c r="K5757" i="1" s="1"/>
  <c r="G5758" i="1"/>
  <c r="K5758" i="1" s="1"/>
  <c r="G5759" i="1"/>
  <c r="K5759" i="1" s="1"/>
  <c r="G5760" i="1"/>
  <c r="K5760" i="1" s="1"/>
  <c r="G5761" i="1"/>
  <c r="K5761" i="1" s="1"/>
  <c r="G5762" i="1"/>
  <c r="K5762" i="1" s="1"/>
  <c r="G5763" i="1"/>
  <c r="K5763" i="1" s="1"/>
  <c r="G5764" i="1"/>
  <c r="K5764" i="1" s="1"/>
  <c r="G5765" i="1"/>
  <c r="K5765" i="1" s="1"/>
  <c r="G5766" i="1"/>
  <c r="K5766" i="1" s="1"/>
  <c r="G5767" i="1"/>
  <c r="K5767" i="1" s="1"/>
  <c r="G5768" i="1"/>
  <c r="K5768" i="1" s="1"/>
  <c r="G5769" i="1"/>
  <c r="K5769" i="1" s="1"/>
  <c r="G5770" i="1"/>
  <c r="K5770" i="1" s="1"/>
  <c r="G5771" i="1"/>
  <c r="K5771" i="1" s="1"/>
  <c r="G5772" i="1"/>
  <c r="K5772" i="1" s="1"/>
  <c r="G5773" i="1"/>
  <c r="K5773" i="1" s="1"/>
  <c r="G5774" i="1"/>
  <c r="K5774" i="1" s="1"/>
  <c r="G5775" i="1"/>
  <c r="K5775" i="1" s="1"/>
  <c r="G5776" i="1"/>
  <c r="K5776" i="1" s="1"/>
  <c r="G5777" i="1"/>
  <c r="K5777" i="1" s="1"/>
  <c r="G5778" i="1"/>
  <c r="K5778" i="1" s="1"/>
  <c r="G5779" i="1"/>
  <c r="K5779" i="1" s="1"/>
  <c r="G5780" i="1"/>
  <c r="K5780" i="1" s="1"/>
  <c r="G5781" i="1"/>
  <c r="K5781" i="1" s="1"/>
  <c r="G5782" i="1"/>
  <c r="K5782" i="1" s="1"/>
  <c r="G5783" i="1"/>
  <c r="K5783" i="1" s="1"/>
  <c r="G5784" i="1"/>
  <c r="K5784" i="1" s="1"/>
  <c r="G5785" i="1"/>
  <c r="K5785" i="1" s="1"/>
  <c r="G5786" i="1"/>
  <c r="K5786" i="1" s="1"/>
  <c r="G5787" i="1"/>
  <c r="K5787" i="1" s="1"/>
  <c r="G5788" i="1"/>
  <c r="K5788" i="1" s="1"/>
  <c r="G5789" i="1"/>
  <c r="K5789" i="1" s="1"/>
  <c r="G5790" i="1"/>
  <c r="K5790" i="1" s="1"/>
  <c r="G5791" i="1"/>
  <c r="K5791" i="1" s="1"/>
  <c r="G5792" i="1"/>
  <c r="K5792" i="1" s="1"/>
  <c r="G5793" i="1"/>
  <c r="K5793" i="1" s="1"/>
  <c r="G5794" i="1"/>
  <c r="K5794" i="1" s="1"/>
  <c r="G5795" i="1"/>
  <c r="K5795" i="1" s="1"/>
  <c r="G5796" i="1"/>
  <c r="K5796" i="1" s="1"/>
  <c r="G5797" i="1"/>
  <c r="K5797" i="1" s="1"/>
  <c r="G5798" i="1"/>
  <c r="K5798" i="1" s="1"/>
  <c r="G5799" i="1"/>
  <c r="K5799" i="1" s="1"/>
  <c r="G5800" i="1"/>
  <c r="K5800" i="1" s="1"/>
  <c r="G5801" i="1"/>
  <c r="K5801" i="1" s="1"/>
  <c r="G5802" i="1"/>
  <c r="K5802" i="1" s="1"/>
  <c r="G5803" i="1"/>
  <c r="K5803" i="1" s="1"/>
  <c r="G5804" i="1"/>
  <c r="K5804" i="1" s="1"/>
  <c r="G5805" i="1"/>
  <c r="K5805" i="1" s="1"/>
  <c r="G5806" i="1"/>
  <c r="K5806" i="1" s="1"/>
  <c r="G5807" i="1"/>
  <c r="K5807" i="1" s="1"/>
  <c r="G5808" i="1"/>
  <c r="K5808" i="1" s="1"/>
  <c r="G5809" i="1"/>
  <c r="K5809" i="1" s="1"/>
  <c r="G5810" i="1"/>
  <c r="K5810" i="1" s="1"/>
  <c r="G5811" i="1"/>
  <c r="K5811" i="1" s="1"/>
  <c r="G5812" i="1"/>
  <c r="K5812" i="1" s="1"/>
  <c r="G5813" i="1"/>
  <c r="K5813" i="1" s="1"/>
  <c r="G5814" i="1"/>
  <c r="K5814" i="1" s="1"/>
  <c r="G5815" i="1"/>
  <c r="K5815" i="1" s="1"/>
  <c r="G5816" i="1"/>
  <c r="K5816" i="1" s="1"/>
  <c r="G5817" i="1"/>
  <c r="K5817" i="1" s="1"/>
  <c r="G5818" i="1"/>
  <c r="K5818" i="1" s="1"/>
  <c r="G5819" i="1"/>
  <c r="K5819" i="1" s="1"/>
  <c r="G5820" i="1"/>
  <c r="K5820" i="1" s="1"/>
  <c r="G5821" i="1"/>
  <c r="K5821" i="1" s="1"/>
  <c r="G5822" i="1"/>
  <c r="K5822" i="1" s="1"/>
  <c r="G5823" i="1"/>
  <c r="K5823" i="1" s="1"/>
  <c r="G5824" i="1"/>
  <c r="K5824" i="1" s="1"/>
  <c r="G5825" i="1"/>
  <c r="K5825" i="1" s="1"/>
  <c r="G5826" i="1"/>
  <c r="K5826" i="1" s="1"/>
  <c r="G5827" i="1"/>
  <c r="K5827" i="1" s="1"/>
  <c r="G5828" i="1"/>
  <c r="K5828" i="1" s="1"/>
  <c r="G5829" i="1"/>
  <c r="K5829" i="1" s="1"/>
  <c r="G5830" i="1"/>
  <c r="K5830" i="1" s="1"/>
  <c r="G5831" i="1"/>
  <c r="K5831" i="1" s="1"/>
  <c r="G5832" i="1"/>
  <c r="K5832" i="1" s="1"/>
  <c r="G5833" i="1"/>
  <c r="K5833" i="1" s="1"/>
  <c r="G5834" i="1"/>
  <c r="K5834" i="1" s="1"/>
  <c r="G5835" i="1"/>
  <c r="K5835" i="1" s="1"/>
  <c r="G5836" i="1"/>
  <c r="K5836" i="1" s="1"/>
  <c r="G5837" i="1"/>
  <c r="K5837" i="1" s="1"/>
  <c r="G5838" i="1"/>
  <c r="K5838" i="1" s="1"/>
  <c r="G5839" i="1"/>
  <c r="K5839" i="1" s="1"/>
  <c r="G5840" i="1"/>
  <c r="K5840" i="1" s="1"/>
  <c r="G5841" i="1"/>
  <c r="K5841" i="1" s="1"/>
  <c r="G5842" i="1"/>
  <c r="K5842" i="1" s="1"/>
  <c r="G5843" i="1"/>
  <c r="K5843" i="1" s="1"/>
  <c r="G5844" i="1"/>
  <c r="K5844" i="1" s="1"/>
  <c r="G5845" i="1"/>
  <c r="K5845" i="1" s="1"/>
  <c r="G5846" i="1"/>
  <c r="K5846" i="1" s="1"/>
  <c r="G5847" i="1"/>
  <c r="K5847" i="1" s="1"/>
  <c r="G5848" i="1"/>
  <c r="K5848" i="1" s="1"/>
  <c r="G5849" i="1"/>
  <c r="K5849" i="1" s="1"/>
  <c r="G5850" i="1"/>
  <c r="K5850" i="1" s="1"/>
  <c r="G5851" i="1"/>
  <c r="K5851" i="1" s="1"/>
  <c r="G5852" i="1"/>
  <c r="K5852" i="1" s="1"/>
  <c r="G5853" i="1"/>
  <c r="K5853" i="1" s="1"/>
  <c r="G5854" i="1"/>
  <c r="K5854" i="1" s="1"/>
  <c r="G5855" i="1"/>
  <c r="K5855" i="1" s="1"/>
  <c r="G5856" i="1"/>
  <c r="K5856" i="1" s="1"/>
  <c r="G5857" i="1"/>
  <c r="K5857" i="1" s="1"/>
  <c r="G5858" i="1"/>
  <c r="K5858" i="1" s="1"/>
  <c r="G5859" i="1"/>
  <c r="K5859" i="1" s="1"/>
  <c r="G5860" i="1"/>
  <c r="K5860" i="1" s="1"/>
  <c r="G5861" i="1"/>
  <c r="K5861" i="1" s="1"/>
  <c r="G5862" i="1"/>
  <c r="K5862" i="1" s="1"/>
  <c r="G5863" i="1"/>
  <c r="K5863" i="1" s="1"/>
  <c r="G5864" i="1"/>
  <c r="K5864" i="1" s="1"/>
  <c r="G5865" i="1"/>
  <c r="K5865" i="1" s="1"/>
  <c r="G5866" i="1"/>
  <c r="K5866" i="1" s="1"/>
  <c r="G5867" i="1"/>
  <c r="K5867" i="1" s="1"/>
  <c r="G5868" i="1"/>
  <c r="K5868" i="1" s="1"/>
  <c r="G5869" i="1"/>
  <c r="K5869" i="1" s="1"/>
  <c r="G5870" i="1"/>
  <c r="K5870" i="1" s="1"/>
  <c r="G5871" i="1"/>
  <c r="K5871" i="1" s="1"/>
  <c r="G5872" i="1"/>
  <c r="K5872" i="1" s="1"/>
  <c r="G5873" i="1"/>
  <c r="K5873" i="1" s="1"/>
  <c r="G5874" i="1"/>
  <c r="K5874" i="1" s="1"/>
  <c r="G5875" i="1"/>
  <c r="K5875" i="1" s="1"/>
  <c r="G5876" i="1"/>
  <c r="K5876" i="1" s="1"/>
  <c r="G5877" i="1"/>
  <c r="K5877" i="1" s="1"/>
  <c r="G5878" i="1"/>
  <c r="K5878" i="1" s="1"/>
  <c r="G5879" i="1"/>
  <c r="K5879" i="1" s="1"/>
  <c r="G5880" i="1"/>
  <c r="K5880" i="1" s="1"/>
  <c r="G5881" i="1"/>
  <c r="K5881" i="1" s="1"/>
  <c r="G5882" i="1"/>
  <c r="K5882" i="1" s="1"/>
  <c r="G5883" i="1"/>
  <c r="K5883" i="1" s="1"/>
  <c r="G5884" i="1"/>
  <c r="K5884" i="1" s="1"/>
  <c r="G5885" i="1"/>
  <c r="K5885" i="1" s="1"/>
  <c r="G5886" i="1"/>
  <c r="K5886" i="1" s="1"/>
  <c r="G5887" i="1"/>
  <c r="K5887" i="1" s="1"/>
  <c r="G5888" i="1"/>
  <c r="K5888" i="1" s="1"/>
  <c r="G5889" i="1"/>
  <c r="K5889" i="1" s="1"/>
  <c r="G5890" i="1"/>
  <c r="K5890" i="1" s="1"/>
  <c r="G5891" i="1"/>
  <c r="K5891" i="1" s="1"/>
  <c r="G5892" i="1"/>
  <c r="K5892" i="1" s="1"/>
  <c r="G5893" i="1"/>
  <c r="K5893" i="1" s="1"/>
  <c r="G5894" i="1"/>
  <c r="K5894" i="1" s="1"/>
  <c r="G5895" i="1"/>
  <c r="K5895" i="1" s="1"/>
  <c r="G5896" i="1"/>
  <c r="K5896" i="1" s="1"/>
  <c r="G5897" i="1"/>
  <c r="K5897" i="1" s="1"/>
  <c r="G5898" i="1"/>
  <c r="K5898" i="1" s="1"/>
  <c r="G5899" i="1"/>
  <c r="K5899" i="1" s="1"/>
  <c r="G5900" i="1"/>
  <c r="K5900" i="1" s="1"/>
  <c r="G5901" i="1"/>
  <c r="K5901" i="1" s="1"/>
  <c r="G5902" i="1"/>
  <c r="K5902" i="1" s="1"/>
  <c r="G5903" i="1"/>
  <c r="K5903" i="1" s="1"/>
  <c r="G5904" i="1"/>
  <c r="K5904" i="1" s="1"/>
  <c r="G5905" i="1"/>
  <c r="K5905" i="1" s="1"/>
  <c r="G5906" i="1"/>
  <c r="K5906" i="1" s="1"/>
  <c r="G5907" i="1"/>
  <c r="K5907" i="1" s="1"/>
  <c r="G5908" i="1"/>
  <c r="K5908" i="1" s="1"/>
  <c r="G5909" i="1"/>
  <c r="K5909" i="1" s="1"/>
  <c r="G5910" i="1"/>
  <c r="K5910" i="1" s="1"/>
  <c r="G5911" i="1"/>
  <c r="K5911" i="1" s="1"/>
  <c r="G5912" i="1"/>
  <c r="K5912" i="1" s="1"/>
  <c r="G5913" i="1"/>
  <c r="K5913" i="1" s="1"/>
  <c r="G5914" i="1"/>
  <c r="K5914" i="1" s="1"/>
  <c r="G5915" i="1"/>
  <c r="K5915" i="1" s="1"/>
  <c r="G5916" i="1"/>
  <c r="K5916" i="1" s="1"/>
  <c r="G5917" i="1"/>
  <c r="K5917" i="1" s="1"/>
  <c r="G5918" i="1"/>
  <c r="K5918" i="1" s="1"/>
  <c r="G5919" i="1"/>
  <c r="K5919" i="1" s="1"/>
  <c r="G5920" i="1"/>
  <c r="K5920" i="1" s="1"/>
  <c r="G5921" i="1"/>
  <c r="K5921" i="1" s="1"/>
  <c r="G5922" i="1"/>
  <c r="K5922" i="1" s="1"/>
  <c r="G5923" i="1"/>
  <c r="K5923" i="1" s="1"/>
  <c r="G5924" i="1"/>
  <c r="K5924" i="1" s="1"/>
  <c r="G5925" i="1"/>
  <c r="K5925" i="1" s="1"/>
  <c r="G5926" i="1"/>
  <c r="K5926" i="1" s="1"/>
  <c r="G5927" i="1"/>
  <c r="K5927" i="1" s="1"/>
  <c r="G5928" i="1"/>
  <c r="K5928" i="1" s="1"/>
  <c r="G5929" i="1"/>
  <c r="K5929" i="1" s="1"/>
  <c r="G5930" i="1"/>
  <c r="K5930" i="1" s="1"/>
  <c r="G5931" i="1"/>
  <c r="K5931" i="1" s="1"/>
  <c r="G5932" i="1"/>
  <c r="K5932" i="1" s="1"/>
  <c r="G5933" i="1"/>
  <c r="K5933" i="1" s="1"/>
  <c r="G5934" i="1"/>
  <c r="K5934" i="1" s="1"/>
  <c r="G5935" i="1"/>
  <c r="K5935" i="1" s="1"/>
  <c r="G5936" i="1"/>
  <c r="K5936" i="1" s="1"/>
  <c r="G5937" i="1"/>
  <c r="K5937" i="1" s="1"/>
  <c r="G5938" i="1"/>
  <c r="K5938" i="1" s="1"/>
  <c r="G5939" i="1"/>
  <c r="K5939" i="1" s="1"/>
  <c r="G5940" i="1"/>
  <c r="K5940" i="1" s="1"/>
  <c r="G5941" i="1"/>
  <c r="K5941" i="1" s="1"/>
  <c r="G5942" i="1"/>
  <c r="K5942" i="1" s="1"/>
  <c r="G5943" i="1"/>
  <c r="K5943" i="1" s="1"/>
  <c r="G5944" i="1"/>
  <c r="K5944" i="1" s="1"/>
  <c r="G5945" i="1"/>
  <c r="K5945" i="1" s="1"/>
  <c r="G5946" i="1"/>
  <c r="K5946" i="1" s="1"/>
  <c r="G5947" i="1"/>
  <c r="K5947" i="1" s="1"/>
  <c r="G5948" i="1"/>
  <c r="K5948" i="1" s="1"/>
  <c r="G5949" i="1"/>
  <c r="K5949" i="1" s="1"/>
  <c r="G5950" i="1"/>
  <c r="K5950" i="1" s="1"/>
  <c r="G5951" i="1"/>
  <c r="K5951" i="1" s="1"/>
  <c r="G5952" i="1"/>
  <c r="K5952" i="1" s="1"/>
  <c r="G5953" i="1"/>
  <c r="K5953" i="1" s="1"/>
  <c r="G5954" i="1"/>
  <c r="K5954" i="1" s="1"/>
  <c r="G5955" i="1"/>
  <c r="K5955" i="1" s="1"/>
  <c r="G5956" i="1"/>
  <c r="K5956" i="1" s="1"/>
  <c r="G5957" i="1"/>
  <c r="K5957" i="1" s="1"/>
  <c r="G5958" i="1"/>
  <c r="K5958" i="1" s="1"/>
  <c r="G5959" i="1"/>
  <c r="K5959" i="1" s="1"/>
  <c r="G5960" i="1"/>
  <c r="K5960" i="1" s="1"/>
  <c r="G5961" i="1"/>
  <c r="K5961" i="1" s="1"/>
  <c r="G5962" i="1"/>
  <c r="K5962" i="1" s="1"/>
  <c r="G5963" i="1"/>
  <c r="K5963" i="1" s="1"/>
  <c r="G5964" i="1"/>
  <c r="K5964" i="1" s="1"/>
  <c r="G5965" i="1"/>
  <c r="K5965" i="1" s="1"/>
  <c r="G5966" i="1"/>
  <c r="K5966" i="1" s="1"/>
  <c r="G5967" i="1"/>
  <c r="K5967" i="1" s="1"/>
  <c r="G5968" i="1"/>
  <c r="K5968" i="1" s="1"/>
  <c r="G5969" i="1"/>
  <c r="K5969" i="1" s="1"/>
  <c r="G5970" i="1"/>
  <c r="K5970" i="1" s="1"/>
  <c r="G5971" i="1"/>
  <c r="K5971" i="1" s="1"/>
  <c r="G5972" i="1"/>
  <c r="K5972" i="1" s="1"/>
  <c r="G5973" i="1"/>
  <c r="K5973" i="1" s="1"/>
  <c r="G5974" i="1"/>
  <c r="K5974" i="1" s="1"/>
  <c r="G5975" i="1"/>
  <c r="K5975" i="1" s="1"/>
  <c r="G5976" i="1"/>
  <c r="K5976" i="1" s="1"/>
  <c r="G5977" i="1"/>
  <c r="K5977" i="1" s="1"/>
  <c r="G5978" i="1"/>
  <c r="K5978" i="1" s="1"/>
  <c r="G5979" i="1"/>
  <c r="K5979" i="1" s="1"/>
  <c r="G5980" i="1"/>
  <c r="K5980" i="1" s="1"/>
  <c r="G5981" i="1"/>
  <c r="K5981" i="1" s="1"/>
  <c r="G5982" i="1"/>
  <c r="K5982" i="1" s="1"/>
  <c r="G5983" i="1"/>
  <c r="K5983" i="1" s="1"/>
  <c r="G5984" i="1"/>
  <c r="K5984" i="1" s="1"/>
  <c r="G5985" i="1"/>
  <c r="K5985" i="1" s="1"/>
  <c r="G5986" i="1"/>
  <c r="K5986" i="1" s="1"/>
  <c r="G5987" i="1"/>
  <c r="K5987" i="1" s="1"/>
  <c r="G5988" i="1"/>
  <c r="K5988" i="1" s="1"/>
  <c r="G5989" i="1"/>
  <c r="K5989" i="1" s="1"/>
  <c r="G5990" i="1"/>
  <c r="K5990" i="1" s="1"/>
  <c r="G5991" i="1"/>
  <c r="K5991" i="1" s="1"/>
  <c r="G5992" i="1"/>
  <c r="K5992" i="1" s="1"/>
  <c r="G5993" i="1"/>
  <c r="K5993" i="1" s="1"/>
  <c r="G5994" i="1"/>
  <c r="K5994" i="1" s="1"/>
  <c r="G5995" i="1"/>
  <c r="K5995" i="1" s="1"/>
  <c r="G5996" i="1"/>
  <c r="K5996" i="1" s="1"/>
  <c r="G5997" i="1"/>
  <c r="K5997" i="1" s="1"/>
  <c r="G5998" i="1"/>
  <c r="K5998" i="1" s="1"/>
  <c r="G5999" i="1"/>
  <c r="K5999" i="1" s="1"/>
  <c r="G6000" i="1"/>
  <c r="K6000" i="1" s="1"/>
  <c r="G6001" i="1"/>
  <c r="K6001" i="1" s="1"/>
  <c r="G6002" i="1"/>
  <c r="K6002" i="1" s="1"/>
  <c r="G6003" i="1"/>
  <c r="K6003" i="1" s="1"/>
  <c r="G6004" i="1"/>
  <c r="K6004" i="1" s="1"/>
  <c r="G6005" i="1"/>
  <c r="K6005" i="1" s="1"/>
  <c r="G6006" i="1"/>
  <c r="K6006" i="1" s="1"/>
  <c r="G6007" i="1"/>
  <c r="K6007" i="1" s="1"/>
  <c r="G6008" i="1"/>
  <c r="K6008" i="1" s="1"/>
  <c r="G6009" i="1"/>
  <c r="K6009" i="1" s="1"/>
  <c r="G6010" i="1"/>
  <c r="K6010" i="1" s="1"/>
  <c r="G6011" i="1"/>
  <c r="K6011" i="1" s="1"/>
  <c r="G6012" i="1"/>
  <c r="K6012" i="1" s="1"/>
  <c r="G6013" i="1"/>
  <c r="K6013" i="1" s="1"/>
  <c r="G6014" i="1"/>
  <c r="K6014" i="1" s="1"/>
  <c r="G6015" i="1"/>
  <c r="K6015" i="1" s="1"/>
  <c r="G6016" i="1"/>
  <c r="K6016" i="1" s="1"/>
  <c r="G6017" i="1"/>
  <c r="K6017" i="1" s="1"/>
  <c r="G6018" i="1"/>
  <c r="K6018" i="1" s="1"/>
  <c r="G6019" i="1"/>
  <c r="K6019" i="1" s="1"/>
  <c r="G6020" i="1"/>
  <c r="K6020" i="1" s="1"/>
  <c r="G6021" i="1"/>
  <c r="K6021" i="1" s="1"/>
  <c r="G6022" i="1"/>
  <c r="K6022" i="1" s="1"/>
  <c r="G6023" i="1"/>
  <c r="K6023" i="1" s="1"/>
  <c r="G6024" i="1"/>
  <c r="K6024" i="1" s="1"/>
  <c r="G6025" i="1"/>
  <c r="K6025" i="1" s="1"/>
  <c r="G6026" i="1"/>
  <c r="K6026" i="1" s="1"/>
  <c r="G6027" i="1"/>
  <c r="K6027" i="1" s="1"/>
  <c r="G6028" i="1"/>
  <c r="K6028" i="1" s="1"/>
  <c r="G6029" i="1"/>
  <c r="K6029" i="1" s="1"/>
  <c r="G6030" i="1"/>
  <c r="K6030" i="1" s="1"/>
  <c r="G6031" i="1"/>
  <c r="K6031" i="1" s="1"/>
  <c r="G6032" i="1"/>
  <c r="K6032" i="1" s="1"/>
  <c r="G6033" i="1"/>
  <c r="K6033" i="1" s="1"/>
  <c r="G6034" i="1"/>
  <c r="K6034" i="1" s="1"/>
  <c r="G6035" i="1"/>
  <c r="K6035" i="1" s="1"/>
  <c r="G6036" i="1"/>
  <c r="K6036" i="1" s="1"/>
  <c r="G6037" i="1"/>
  <c r="K6037" i="1" s="1"/>
  <c r="G6038" i="1"/>
  <c r="K6038" i="1" s="1"/>
  <c r="G6039" i="1"/>
  <c r="K6039" i="1" s="1"/>
  <c r="G6040" i="1"/>
  <c r="K6040" i="1" s="1"/>
  <c r="G6041" i="1"/>
  <c r="K6041" i="1" s="1"/>
  <c r="G6042" i="1"/>
  <c r="K6042" i="1" s="1"/>
  <c r="G6043" i="1"/>
  <c r="K6043" i="1" s="1"/>
  <c r="G6044" i="1"/>
  <c r="K6044" i="1" s="1"/>
  <c r="G6045" i="1"/>
  <c r="K6045" i="1" s="1"/>
  <c r="G6046" i="1"/>
  <c r="K6046" i="1" s="1"/>
  <c r="G6047" i="1"/>
  <c r="K6047" i="1" s="1"/>
  <c r="G6048" i="1"/>
  <c r="K6048" i="1" s="1"/>
  <c r="G6049" i="1"/>
  <c r="K6049" i="1" s="1"/>
  <c r="G6050" i="1"/>
  <c r="K6050" i="1" s="1"/>
  <c r="G6051" i="1"/>
  <c r="K6051" i="1" s="1"/>
  <c r="G6052" i="1"/>
  <c r="K6052" i="1" s="1"/>
  <c r="G6053" i="1"/>
  <c r="K6053" i="1" s="1"/>
  <c r="G6054" i="1"/>
  <c r="K6054" i="1" s="1"/>
  <c r="G6055" i="1"/>
  <c r="K6055" i="1" s="1"/>
  <c r="G6056" i="1"/>
  <c r="K6056" i="1" s="1"/>
  <c r="G6057" i="1"/>
  <c r="K6057" i="1" s="1"/>
  <c r="G6058" i="1"/>
  <c r="K6058" i="1" s="1"/>
  <c r="G6059" i="1"/>
  <c r="K6059" i="1" s="1"/>
  <c r="G6060" i="1"/>
  <c r="K6060" i="1" s="1"/>
  <c r="G6061" i="1"/>
  <c r="K6061" i="1" s="1"/>
  <c r="G6062" i="1"/>
  <c r="K6062" i="1" s="1"/>
  <c r="G6063" i="1"/>
  <c r="K6063" i="1" s="1"/>
  <c r="G6064" i="1"/>
  <c r="K6064" i="1" s="1"/>
  <c r="G6065" i="1"/>
  <c r="K6065" i="1" s="1"/>
  <c r="G6066" i="1"/>
  <c r="K6066" i="1" s="1"/>
  <c r="G6067" i="1"/>
  <c r="K6067" i="1" s="1"/>
  <c r="G6068" i="1"/>
  <c r="K6068" i="1" s="1"/>
  <c r="G6069" i="1"/>
  <c r="K6069" i="1" s="1"/>
  <c r="G6070" i="1"/>
  <c r="K6070" i="1" s="1"/>
  <c r="G6071" i="1"/>
  <c r="K6071" i="1" s="1"/>
  <c r="G6072" i="1"/>
  <c r="K6072" i="1" s="1"/>
  <c r="G6073" i="1"/>
  <c r="K6073" i="1" s="1"/>
  <c r="G6074" i="1"/>
  <c r="K6074" i="1" s="1"/>
  <c r="G6075" i="1"/>
  <c r="K6075" i="1" s="1"/>
  <c r="G6076" i="1"/>
  <c r="K6076" i="1" s="1"/>
  <c r="G6077" i="1"/>
  <c r="K6077" i="1" s="1"/>
  <c r="G6078" i="1"/>
  <c r="K6078" i="1" s="1"/>
  <c r="G6079" i="1"/>
  <c r="K6079" i="1" s="1"/>
  <c r="G6080" i="1"/>
  <c r="K6080" i="1" s="1"/>
  <c r="G6081" i="1"/>
  <c r="K6081" i="1" s="1"/>
  <c r="G6082" i="1"/>
  <c r="K6082" i="1" s="1"/>
  <c r="G6083" i="1"/>
  <c r="K6083" i="1" s="1"/>
  <c r="G6084" i="1"/>
  <c r="K6084" i="1" s="1"/>
  <c r="G6085" i="1"/>
  <c r="K6085" i="1" s="1"/>
  <c r="G6086" i="1"/>
  <c r="K6086" i="1" s="1"/>
  <c r="G6087" i="1"/>
  <c r="K6087" i="1" s="1"/>
  <c r="G6088" i="1"/>
  <c r="K6088" i="1" s="1"/>
  <c r="G6089" i="1"/>
  <c r="K6089" i="1" s="1"/>
  <c r="G6090" i="1"/>
  <c r="K6090" i="1" s="1"/>
  <c r="G6091" i="1"/>
  <c r="K6091" i="1" s="1"/>
  <c r="G6092" i="1"/>
  <c r="K6092" i="1" s="1"/>
  <c r="G6093" i="1"/>
  <c r="K6093" i="1" s="1"/>
  <c r="G6094" i="1"/>
  <c r="K6094" i="1" s="1"/>
  <c r="G6095" i="1"/>
  <c r="K6095" i="1" s="1"/>
  <c r="G6096" i="1"/>
  <c r="K6096" i="1" s="1"/>
  <c r="G6097" i="1"/>
  <c r="K6097" i="1" s="1"/>
  <c r="G6098" i="1"/>
  <c r="K6098" i="1" s="1"/>
  <c r="G6099" i="1"/>
  <c r="K6099" i="1" s="1"/>
  <c r="G6100" i="1"/>
  <c r="K6100" i="1" s="1"/>
  <c r="G6101" i="1"/>
  <c r="K6101" i="1" s="1"/>
  <c r="G6102" i="1"/>
  <c r="K6102" i="1" s="1"/>
  <c r="G6103" i="1"/>
  <c r="K6103" i="1" s="1"/>
  <c r="G6104" i="1"/>
  <c r="K6104" i="1" s="1"/>
  <c r="G6105" i="1"/>
  <c r="K6105" i="1" s="1"/>
  <c r="G6106" i="1"/>
  <c r="K6106" i="1" s="1"/>
  <c r="G6107" i="1"/>
  <c r="K6107" i="1" s="1"/>
  <c r="G6108" i="1"/>
  <c r="K6108" i="1" s="1"/>
  <c r="G6109" i="1"/>
  <c r="K6109" i="1" s="1"/>
  <c r="G6110" i="1"/>
  <c r="K6110" i="1" s="1"/>
  <c r="G6111" i="1"/>
  <c r="K6111" i="1" s="1"/>
  <c r="G6112" i="1"/>
  <c r="K6112" i="1" s="1"/>
  <c r="G6113" i="1"/>
  <c r="K6113" i="1" s="1"/>
  <c r="G6114" i="1"/>
  <c r="K6114" i="1" s="1"/>
  <c r="G6115" i="1"/>
  <c r="K6115" i="1" s="1"/>
  <c r="G6116" i="1"/>
  <c r="K6116" i="1" s="1"/>
  <c r="G6117" i="1"/>
  <c r="K6117" i="1" s="1"/>
  <c r="G6118" i="1"/>
  <c r="K6118" i="1" s="1"/>
  <c r="G6119" i="1"/>
  <c r="K6119" i="1" s="1"/>
  <c r="G6120" i="1"/>
  <c r="K6120" i="1" s="1"/>
  <c r="G6121" i="1"/>
  <c r="K6121" i="1" s="1"/>
  <c r="G6122" i="1"/>
  <c r="K6122" i="1" s="1"/>
  <c r="G6123" i="1"/>
  <c r="K6123" i="1" s="1"/>
  <c r="G6124" i="1"/>
  <c r="K6124" i="1" s="1"/>
  <c r="G6125" i="1"/>
  <c r="K6125" i="1" s="1"/>
  <c r="G6126" i="1"/>
  <c r="K6126" i="1" s="1"/>
  <c r="G6127" i="1"/>
  <c r="K6127" i="1" s="1"/>
  <c r="G6128" i="1"/>
  <c r="K6128" i="1" s="1"/>
  <c r="G6129" i="1"/>
  <c r="K6129" i="1" s="1"/>
  <c r="G6130" i="1"/>
  <c r="K6130" i="1" s="1"/>
  <c r="G6131" i="1"/>
  <c r="K6131" i="1" s="1"/>
  <c r="G6132" i="1"/>
  <c r="K6132" i="1" s="1"/>
  <c r="G6133" i="1"/>
  <c r="K6133" i="1" s="1"/>
  <c r="G6134" i="1"/>
  <c r="K6134" i="1" s="1"/>
  <c r="G6135" i="1"/>
  <c r="K6135" i="1" s="1"/>
  <c r="G6136" i="1"/>
  <c r="K6136" i="1" s="1"/>
  <c r="G6137" i="1"/>
  <c r="K6137" i="1" s="1"/>
  <c r="G6138" i="1"/>
  <c r="K6138" i="1" s="1"/>
  <c r="G6139" i="1"/>
  <c r="K6139" i="1" s="1"/>
  <c r="G6140" i="1"/>
  <c r="K6140" i="1" s="1"/>
  <c r="G6141" i="1"/>
  <c r="K6141" i="1" s="1"/>
  <c r="G6142" i="1"/>
  <c r="K6142" i="1" s="1"/>
  <c r="G6143" i="1"/>
  <c r="K6143" i="1" s="1"/>
  <c r="G6144" i="1"/>
  <c r="K6144" i="1" s="1"/>
  <c r="G6145" i="1"/>
  <c r="K6145" i="1" s="1"/>
  <c r="G6146" i="1"/>
  <c r="K6146" i="1" s="1"/>
  <c r="G6147" i="1"/>
  <c r="K6147" i="1" s="1"/>
  <c r="G6148" i="1"/>
  <c r="K6148" i="1" s="1"/>
  <c r="G6149" i="1"/>
  <c r="K6149" i="1" s="1"/>
  <c r="G6150" i="1"/>
  <c r="K6150" i="1" s="1"/>
  <c r="G6151" i="1"/>
  <c r="K6151" i="1" s="1"/>
  <c r="G6152" i="1"/>
  <c r="K6152" i="1" s="1"/>
  <c r="G6153" i="1"/>
  <c r="K6153" i="1" s="1"/>
  <c r="G6154" i="1"/>
  <c r="K6154" i="1" s="1"/>
  <c r="G6155" i="1"/>
  <c r="K6155" i="1" s="1"/>
  <c r="G6156" i="1"/>
  <c r="K6156" i="1" s="1"/>
  <c r="G6157" i="1"/>
  <c r="K6157" i="1" s="1"/>
  <c r="G6158" i="1"/>
  <c r="K6158" i="1" s="1"/>
  <c r="G6159" i="1"/>
  <c r="K6159" i="1" s="1"/>
  <c r="G6160" i="1"/>
  <c r="K6160" i="1" s="1"/>
  <c r="G6161" i="1"/>
  <c r="K6161" i="1" s="1"/>
  <c r="G6162" i="1"/>
  <c r="K6162" i="1" s="1"/>
  <c r="G6163" i="1"/>
  <c r="K6163" i="1" s="1"/>
  <c r="G6164" i="1"/>
  <c r="K6164" i="1" s="1"/>
  <c r="G6165" i="1"/>
  <c r="K6165" i="1" s="1"/>
  <c r="G6166" i="1"/>
  <c r="K6166" i="1" s="1"/>
  <c r="G6167" i="1"/>
  <c r="K6167" i="1" s="1"/>
  <c r="G6168" i="1"/>
  <c r="K6168" i="1" s="1"/>
  <c r="G6169" i="1"/>
  <c r="K6169" i="1" s="1"/>
  <c r="G6170" i="1"/>
  <c r="K6170" i="1" s="1"/>
  <c r="G6171" i="1"/>
  <c r="K6171" i="1" s="1"/>
  <c r="G6172" i="1"/>
  <c r="K6172" i="1" s="1"/>
  <c r="G6173" i="1"/>
  <c r="K6173" i="1" s="1"/>
  <c r="G6174" i="1"/>
  <c r="K6174" i="1" s="1"/>
  <c r="G6175" i="1"/>
  <c r="K6175" i="1" s="1"/>
  <c r="G6176" i="1"/>
  <c r="K6176" i="1" s="1"/>
  <c r="G6177" i="1"/>
  <c r="K6177" i="1" s="1"/>
  <c r="G6178" i="1"/>
  <c r="K6178" i="1" s="1"/>
  <c r="G6179" i="1"/>
  <c r="K6179" i="1" s="1"/>
  <c r="G6180" i="1"/>
  <c r="K6180" i="1" s="1"/>
  <c r="G6181" i="1"/>
  <c r="K6181" i="1" s="1"/>
  <c r="G6182" i="1"/>
  <c r="K6182" i="1" s="1"/>
  <c r="G6183" i="1"/>
  <c r="K6183" i="1" s="1"/>
  <c r="G6184" i="1"/>
  <c r="K6184" i="1" s="1"/>
  <c r="G6185" i="1"/>
  <c r="K6185" i="1" s="1"/>
  <c r="G6186" i="1"/>
  <c r="K6186" i="1" s="1"/>
  <c r="G6187" i="1"/>
  <c r="K6187" i="1" s="1"/>
  <c r="G6188" i="1"/>
  <c r="K6188" i="1" s="1"/>
  <c r="G6189" i="1"/>
  <c r="K6189" i="1" s="1"/>
  <c r="G6190" i="1"/>
  <c r="K6190" i="1" s="1"/>
  <c r="G6191" i="1"/>
  <c r="K6191" i="1" s="1"/>
  <c r="G6192" i="1"/>
  <c r="K6192" i="1" s="1"/>
  <c r="G6193" i="1"/>
  <c r="K6193" i="1" s="1"/>
  <c r="G6194" i="1"/>
  <c r="K6194" i="1" s="1"/>
  <c r="G6195" i="1"/>
  <c r="K6195" i="1" s="1"/>
  <c r="G6196" i="1"/>
  <c r="K6196" i="1" s="1"/>
  <c r="G6197" i="1"/>
  <c r="K6197" i="1" s="1"/>
  <c r="G6198" i="1"/>
  <c r="K6198" i="1" s="1"/>
  <c r="G6199" i="1"/>
  <c r="K6199" i="1" s="1"/>
  <c r="G6200" i="1"/>
  <c r="K6200" i="1" s="1"/>
  <c r="G6201" i="1"/>
  <c r="K6201" i="1" s="1"/>
  <c r="G6202" i="1"/>
  <c r="K6202" i="1" s="1"/>
  <c r="G6203" i="1"/>
  <c r="K6203" i="1" s="1"/>
  <c r="G6204" i="1"/>
  <c r="K6204" i="1" s="1"/>
  <c r="G6205" i="1"/>
  <c r="K6205" i="1" s="1"/>
  <c r="G6206" i="1"/>
  <c r="K6206" i="1" s="1"/>
  <c r="G6207" i="1"/>
  <c r="K6207" i="1" s="1"/>
  <c r="G6208" i="1"/>
  <c r="K6208" i="1" s="1"/>
  <c r="G6209" i="1"/>
  <c r="K6209" i="1" s="1"/>
  <c r="G6210" i="1"/>
  <c r="K6210" i="1" s="1"/>
  <c r="G6211" i="1"/>
  <c r="K6211" i="1" s="1"/>
  <c r="G6212" i="1"/>
  <c r="K6212" i="1" s="1"/>
  <c r="G6213" i="1"/>
  <c r="K6213" i="1" s="1"/>
  <c r="G6214" i="1"/>
  <c r="K6214" i="1" s="1"/>
  <c r="G6215" i="1"/>
  <c r="K6215" i="1" s="1"/>
  <c r="G6216" i="1"/>
  <c r="K6216" i="1" s="1"/>
  <c r="G6217" i="1"/>
  <c r="K6217" i="1" s="1"/>
  <c r="G6218" i="1"/>
  <c r="K6218" i="1" s="1"/>
  <c r="G6219" i="1"/>
  <c r="K6219" i="1" s="1"/>
  <c r="G6220" i="1"/>
  <c r="K6220" i="1" s="1"/>
  <c r="G6221" i="1"/>
  <c r="K6221" i="1" s="1"/>
  <c r="G6222" i="1"/>
  <c r="K6222" i="1" s="1"/>
  <c r="G6223" i="1"/>
  <c r="K6223" i="1" s="1"/>
  <c r="G6224" i="1"/>
  <c r="K6224" i="1" s="1"/>
  <c r="G6225" i="1"/>
  <c r="K6225" i="1" s="1"/>
  <c r="G6226" i="1"/>
  <c r="K6226" i="1" s="1"/>
  <c r="G6227" i="1"/>
  <c r="K6227" i="1" s="1"/>
  <c r="G6228" i="1"/>
  <c r="K6228" i="1" s="1"/>
  <c r="G6229" i="1"/>
  <c r="K6229" i="1" s="1"/>
  <c r="G6230" i="1"/>
  <c r="K6230" i="1" s="1"/>
  <c r="G6231" i="1"/>
  <c r="K6231" i="1" s="1"/>
  <c r="G6232" i="1"/>
  <c r="K6232" i="1" s="1"/>
  <c r="G6233" i="1"/>
  <c r="K6233" i="1" s="1"/>
  <c r="G6234" i="1"/>
  <c r="K6234" i="1" s="1"/>
  <c r="G6235" i="1"/>
  <c r="K6235" i="1" s="1"/>
  <c r="G6236" i="1"/>
  <c r="K6236" i="1" s="1"/>
  <c r="G6237" i="1"/>
  <c r="K6237" i="1" s="1"/>
  <c r="G6238" i="1"/>
  <c r="K6238" i="1" s="1"/>
  <c r="G6239" i="1"/>
  <c r="K6239" i="1" s="1"/>
  <c r="G6240" i="1"/>
  <c r="K6240" i="1" s="1"/>
  <c r="G6241" i="1"/>
  <c r="K6241" i="1" s="1"/>
  <c r="G6242" i="1"/>
  <c r="K6242" i="1" s="1"/>
  <c r="G6243" i="1"/>
  <c r="K6243" i="1" s="1"/>
  <c r="G6244" i="1"/>
  <c r="K6244" i="1" s="1"/>
  <c r="G6245" i="1"/>
  <c r="K6245" i="1" s="1"/>
  <c r="G6246" i="1"/>
  <c r="K6246" i="1" s="1"/>
  <c r="G6247" i="1"/>
  <c r="K6247" i="1" s="1"/>
  <c r="G6248" i="1"/>
  <c r="K6248" i="1" s="1"/>
  <c r="G6249" i="1"/>
  <c r="K6249" i="1" s="1"/>
  <c r="G6250" i="1"/>
  <c r="K6250" i="1" s="1"/>
  <c r="G6251" i="1"/>
  <c r="K6251" i="1" s="1"/>
  <c r="G6252" i="1"/>
  <c r="K6252" i="1" s="1"/>
  <c r="G6253" i="1"/>
  <c r="K6253" i="1" s="1"/>
  <c r="G6254" i="1"/>
  <c r="K6254" i="1" s="1"/>
  <c r="G6255" i="1"/>
  <c r="K6255" i="1" s="1"/>
  <c r="G6256" i="1"/>
  <c r="K6256" i="1" s="1"/>
  <c r="G6257" i="1"/>
  <c r="K6257" i="1" s="1"/>
  <c r="G6258" i="1"/>
  <c r="K6258" i="1" s="1"/>
  <c r="G6259" i="1"/>
  <c r="K6259" i="1" s="1"/>
  <c r="G6260" i="1"/>
  <c r="K6260" i="1" s="1"/>
  <c r="G6261" i="1"/>
  <c r="K6261" i="1" s="1"/>
  <c r="G6262" i="1"/>
  <c r="K6262" i="1" s="1"/>
  <c r="G6263" i="1"/>
  <c r="K6263" i="1" s="1"/>
  <c r="G6264" i="1"/>
  <c r="K6264" i="1" s="1"/>
  <c r="G6265" i="1"/>
  <c r="K6265" i="1" s="1"/>
  <c r="G6266" i="1"/>
  <c r="K6266" i="1" s="1"/>
  <c r="G6267" i="1"/>
  <c r="K6267" i="1" s="1"/>
  <c r="G6268" i="1"/>
  <c r="K6268" i="1" s="1"/>
  <c r="G6269" i="1"/>
  <c r="K6269" i="1" s="1"/>
  <c r="G6270" i="1"/>
  <c r="K6270" i="1" s="1"/>
  <c r="G6271" i="1"/>
  <c r="K6271" i="1" s="1"/>
  <c r="G6272" i="1"/>
  <c r="K6272" i="1" s="1"/>
  <c r="G6273" i="1"/>
  <c r="K6273" i="1" s="1"/>
  <c r="G6274" i="1"/>
  <c r="K6274" i="1" s="1"/>
  <c r="G6275" i="1"/>
  <c r="K6275" i="1" s="1"/>
  <c r="G6276" i="1"/>
  <c r="K6276" i="1" s="1"/>
  <c r="G6277" i="1"/>
  <c r="K6277" i="1" s="1"/>
  <c r="G6278" i="1"/>
  <c r="K6278" i="1" s="1"/>
  <c r="G6279" i="1"/>
  <c r="K6279" i="1" s="1"/>
  <c r="G6280" i="1"/>
  <c r="K6280" i="1" s="1"/>
  <c r="G6281" i="1"/>
  <c r="K6281" i="1" s="1"/>
  <c r="G6282" i="1"/>
  <c r="K6282" i="1" s="1"/>
  <c r="G6283" i="1"/>
  <c r="K6283" i="1" s="1"/>
  <c r="G6284" i="1"/>
  <c r="K6284" i="1" s="1"/>
  <c r="G6285" i="1"/>
  <c r="K6285" i="1" s="1"/>
  <c r="G6286" i="1"/>
  <c r="K6286" i="1" s="1"/>
  <c r="G6287" i="1"/>
  <c r="K6287" i="1" s="1"/>
  <c r="G6288" i="1"/>
  <c r="K6288" i="1" s="1"/>
  <c r="G6289" i="1"/>
  <c r="K6289" i="1" s="1"/>
  <c r="G6290" i="1"/>
  <c r="K6290" i="1" s="1"/>
  <c r="G6291" i="1"/>
  <c r="K6291" i="1" s="1"/>
  <c r="G6292" i="1"/>
  <c r="K6292" i="1" s="1"/>
  <c r="G6293" i="1"/>
  <c r="K6293" i="1" s="1"/>
  <c r="G6294" i="1"/>
  <c r="K6294" i="1" s="1"/>
  <c r="G6295" i="1"/>
  <c r="K6295" i="1" s="1"/>
  <c r="G6296" i="1"/>
  <c r="K6296" i="1" s="1"/>
  <c r="G6297" i="1"/>
  <c r="K6297" i="1" s="1"/>
  <c r="G6298" i="1"/>
  <c r="K6298" i="1" s="1"/>
  <c r="G6299" i="1"/>
  <c r="K6299" i="1" s="1"/>
  <c r="G6300" i="1"/>
  <c r="K6300" i="1" s="1"/>
  <c r="G6301" i="1"/>
  <c r="K6301" i="1" s="1"/>
  <c r="G6302" i="1"/>
  <c r="K6302" i="1" s="1"/>
  <c r="G6303" i="1"/>
  <c r="K6303" i="1" s="1"/>
  <c r="G6304" i="1"/>
  <c r="K6304" i="1" s="1"/>
  <c r="G6305" i="1"/>
  <c r="K6305" i="1" s="1"/>
  <c r="G6306" i="1"/>
  <c r="K6306" i="1" s="1"/>
  <c r="G6307" i="1"/>
  <c r="K6307" i="1" s="1"/>
  <c r="G6308" i="1"/>
  <c r="K6308" i="1" s="1"/>
  <c r="G6309" i="1"/>
  <c r="K6309" i="1" s="1"/>
  <c r="G6310" i="1"/>
  <c r="K6310" i="1" s="1"/>
  <c r="G6311" i="1"/>
  <c r="K6311" i="1" s="1"/>
  <c r="G6312" i="1"/>
  <c r="K6312" i="1" s="1"/>
  <c r="G6313" i="1"/>
  <c r="K6313" i="1" s="1"/>
  <c r="G6314" i="1"/>
  <c r="K6314" i="1" s="1"/>
  <c r="G6315" i="1"/>
  <c r="K6315" i="1" s="1"/>
  <c r="G6316" i="1"/>
  <c r="K6316" i="1" s="1"/>
  <c r="G6317" i="1"/>
  <c r="K6317" i="1" s="1"/>
  <c r="G6318" i="1"/>
  <c r="K6318" i="1" s="1"/>
  <c r="G6319" i="1"/>
  <c r="K6319" i="1" s="1"/>
  <c r="G6320" i="1"/>
  <c r="K6320" i="1" s="1"/>
  <c r="G6321" i="1"/>
  <c r="K6321" i="1" s="1"/>
  <c r="G6322" i="1"/>
  <c r="K6322" i="1" s="1"/>
  <c r="G6323" i="1"/>
  <c r="K6323" i="1" s="1"/>
  <c r="G6324" i="1"/>
  <c r="K6324" i="1" s="1"/>
  <c r="G6325" i="1"/>
  <c r="K6325" i="1" s="1"/>
  <c r="G6326" i="1"/>
  <c r="K6326" i="1" s="1"/>
  <c r="G6327" i="1"/>
  <c r="K6327" i="1" s="1"/>
  <c r="G6328" i="1"/>
  <c r="K6328" i="1" s="1"/>
  <c r="G6329" i="1"/>
  <c r="K6329" i="1" s="1"/>
  <c r="G6330" i="1"/>
  <c r="K6330" i="1" s="1"/>
  <c r="G6331" i="1"/>
  <c r="K6331" i="1" s="1"/>
  <c r="G6332" i="1"/>
  <c r="K6332" i="1" s="1"/>
  <c r="G6333" i="1"/>
  <c r="K6333" i="1" s="1"/>
  <c r="G6334" i="1"/>
  <c r="K6334" i="1" s="1"/>
  <c r="G6335" i="1"/>
  <c r="K6335" i="1" s="1"/>
  <c r="G6336" i="1"/>
  <c r="K6336" i="1" s="1"/>
  <c r="G6337" i="1"/>
  <c r="K6337" i="1" s="1"/>
  <c r="G6338" i="1"/>
  <c r="K6338" i="1" s="1"/>
  <c r="G6339" i="1"/>
  <c r="K6339" i="1" s="1"/>
  <c r="G6340" i="1"/>
  <c r="K6340" i="1" s="1"/>
  <c r="G6341" i="1"/>
  <c r="K6341" i="1" s="1"/>
  <c r="G6342" i="1"/>
  <c r="K6342" i="1" s="1"/>
  <c r="G6343" i="1"/>
  <c r="K6343" i="1" s="1"/>
  <c r="G6344" i="1"/>
  <c r="K6344" i="1" s="1"/>
  <c r="G6345" i="1"/>
  <c r="K6345" i="1" s="1"/>
  <c r="G6346" i="1"/>
  <c r="K6346" i="1" s="1"/>
  <c r="G6347" i="1"/>
  <c r="K6347" i="1" s="1"/>
  <c r="G6348" i="1"/>
  <c r="K6348" i="1" s="1"/>
  <c r="G6349" i="1"/>
  <c r="K6349" i="1" s="1"/>
  <c r="G6350" i="1"/>
  <c r="K6350" i="1" s="1"/>
  <c r="G6351" i="1"/>
  <c r="K6351" i="1" s="1"/>
  <c r="G6352" i="1"/>
  <c r="K6352" i="1" s="1"/>
  <c r="G6353" i="1"/>
  <c r="K6353" i="1" s="1"/>
  <c r="G6354" i="1"/>
  <c r="K6354" i="1" s="1"/>
  <c r="G6355" i="1"/>
  <c r="K6355" i="1" s="1"/>
  <c r="G6356" i="1"/>
  <c r="K6356" i="1" s="1"/>
  <c r="G6357" i="1"/>
  <c r="K6357" i="1" s="1"/>
  <c r="G6358" i="1"/>
  <c r="K6358" i="1" s="1"/>
  <c r="G6359" i="1"/>
  <c r="K6359" i="1" s="1"/>
  <c r="G6360" i="1"/>
  <c r="K6360" i="1" s="1"/>
  <c r="G6361" i="1"/>
  <c r="K6361" i="1" s="1"/>
  <c r="G6362" i="1"/>
  <c r="K6362" i="1" s="1"/>
  <c r="G6363" i="1"/>
  <c r="K6363" i="1" s="1"/>
  <c r="G6364" i="1"/>
  <c r="K6364" i="1" s="1"/>
  <c r="G6365" i="1"/>
  <c r="K6365" i="1" s="1"/>
  <c r="G6366" i="1"/>
  <c r="K6366" i="1" s="1"/>
  <c r="G6367" i="1"/>
  <c r="K6367" i="1" s="1"/>
  <c r="G6368" i="1"/>
  <c r="K6368" i="1" s="1"/>
  <c r="G6369" i="1"/>
  <c r="K6369" i="1" s="1"/>
  <c r="G6370" i="1"/>
  <c r="K6370" i="1" s="1"/>
  <c r="G6371" i="1"/>
  <c r="K6371" i="1" s="1"/>
  <c r="G6372" i="1"/>
  <c r="K6372" i="1" s="1"/>
  <c r="G6373" i="1"/>
  <c r="K6373" i="1" s="1"/>
  <c r="G6374" i="1"/>
  <c r="K6374" i="1" s="1"/>
  <c r="G6375" i="1"/>
  <c r="K6375" i="1" s="1"/>
  <c r="G6376" i="1"/>
  <c r="K6376" i="1" s="1"/>
  <c r="G6377" i="1"/>
  <c r="K6377" i="1" s="1"/>
  <c r="G6378" i="1"/>
  <c r="K6378" i="1" s="1"/>
  <c r="G6379" i="1"/>
  <c r="K6379" i="1" s="1"/>
  <c r="G6380" i="1"/>
  <c r="K6380" i="1" s="1"/>
  <c r="G6381" i="1"/>
  <c r="K6381" i="1" s="1"/>
  <c r="G6382" i="1"/>
  <c r="K6382" i="1" s="1"/>
  <c r="G6383" i="1"/>
  <c r="K6383" i="1" s="1"/>
  <c r="G6384" i="1"/>
  <c r="K6384" i="1" s="1"/>
  <c r="G6385" i="1"/>
  <c r="K6385" i="1" s="1"/>
  <c r="G6386" i="1"/>
  <c r="K6386" i="1" s="1"/>
  <c r="G6387" i="1"/>
  <c r="K6387" i="1" s="1"/>
  <c r="G6388" i="1"/>
  <c r="K6388" i="1" s="1"/>
  <c r="G6389" i="1"/>
  <c r="K6389" i="1" s="1"/>
  <c r="G6390" i="1"/>
  <c r="K6390" i="1" s="1"/>
  <c r="G6391" i="1"/>
  <c r="K6391" i="1" s="1"/>
  <c r="G6392" i="1"/>
  <c r="K6392" i="1" s="1"/>
  <c r="G6393" i="1"/>
  <c r="K6393" i="1" s="1"/>
  <c r="G6394" i="1"/>
  <c r="K6394" i="1" s="1"/>
  <c r="G6395" i="1"/>
  <c r="K6395" i="1" s="1"/>
  <c r="G6396" i="1"/>
  <c r="K6396" i="1" s="1"/>
  <c r="G6397" i="1"/>
  <c r="K6397" i="1" s="1"/>
  <c r="G6398" i="1"/>
  <c r="K6398" i="1" s="1"/>
  <c r="G6399" i="1"/>
  <c r="K6399" i="1" s="1"/>
  <c r="G6400" i="1"/>
  <c r="K6400" i="1" s="1"/>
  <c r="G6401" i="1"/>
  <c r="K6401" i="1" s="1"/>
  <c r="G6402" i="1"/>
  <c r="K6402" i="1" s="1"/>
  <c r="G6403" i="1"/>
  <c r="K6403" i="1" s="1"/>
  <c r="G6404" i="1"/>
  <c r="K6404" i="1" s="1"/>
  <c r="G6405" i="1"/>
  <c r="K6405" i="1" s="1"/>
  <c r="G6406" i="1"/>
  <c r="K6406" i="1" s="1"/>
  <c r="G6407" i="1"/>
  <c r="K6407" i="1" s="1"/>
  <c r="G6408" i="1"/>
  <c r="K6408" i="1" s="1"/>
  <c r="G6409" i="1"/>
  <c r="K6409" i="1" s="1"/>
  <c r="G6410" i="1"/>
  <c r="K6410" i="1" s="1"/>
  <c r="G6411" i="1"/>
  <c r="K6411" i="1" s="1"/>
  <c r="G6412" i="1"/>
  <c r="K6412" i="1" s="1"/>
  <c r="G6413" i="1"/>
  <c r="K6413" i="1" s="1"/>
  <c r="G6414" i="1"/>
  <c r="K6414" i="1" s="1"/>
  <c r="G6415" i="1"/>
  <c r="K6415" i="1" s="1"/>
  <c r="G6416" i="1"/>
  <c r="K6416" i="1" s="1"/>
  <c r="G6417" i="1"/>
  <c r="K6417" i="1" s="1"/>
  <c r="G6418" i="1"/>
  <c r="K6418" i="1" s="1"/>
  <c r="G6419" i="1"/>
  <c r="K6419" i="1" s="1"/>
  <c r="G6420" i="1"/>
  <c r="K6420" i="1" s="1"/>
  <c r="G6421" i="1"/>
  <c r="K6421" i="1" s="1"/>
  <c r="G6422" i="1"/>
  <c r="K6422" i="1" s="1"/>
  <c r="G6423" i="1"/>
  <c r="K6423" i="1" s="1"/>
  <c r="G6424" i="1"/>
  <c r="K6424" i="1" s="1"/>
  <c r="G6425" i="1"/>
  <c r="K6425" i="1" s="1"/>
  <c r="G6426" i="1"/>
  <c r="K6426" i="1" s="1"/>
  <c r="G6427" i="1"/>
  <c r="K6427" i="1" s="1"/>
  <c r="G6428" i="1"/>
  <c r="K6428" i="1" s="1"/>
  <c r="G6429" i="1"/>
  <c r="K6429" i="1" s="1"/>
  <c r="G6430" i="1"/>
  <c r="K6430" i="1" s="1"/>
  <c r="G6431" i="1"/>
  <c r="K6431" i="1" s="1"/>
  <c r="G6432" i="1"/>
  <c r="K6432" i="1" s="1"/>
  <c r="G6433" i="1"/>
  <c r="K6433" i="1" s="1"/>
  <c r="G6434" i="1"/>
  <c r="K6434" i="1" s="1"/>
  <c r="G6435" i="1"/>
  <c r="K6435" i="1" s="1"/>
  <c r="G6436" i="1"/>
  <c r="K6436" i="1" s="1"/>
  <c r="G6437" i="1"/>
  <c r="K6437" i="1" s="1"/>
  <c r="G6438" i="1"/>
  <c r="K6438" i="1" s="1"/>
  <c r="G6439" i="1"/>
  <c r="K6439" i="1" s="1"/>
  <c r="G6440" i="1"/>
  <c r="K6440" i="1" s="1"/>
  <c r="G6441" i="1"/>
  <c r="K6441" i="1" s="1"/>
  <c r="G6442" i="1"/>
  <c r="K6442" i="1" s="1"/>
  <c r="G6443" i="1"/>
  <c r="K6443" i="1" s="1"/>
  <c r="G6444" i="1"/>
  <c r="K6444" i="1" s="1"/>
  <c r="G6445" i="1"/>
  <c r="K6445" i="1" s="1"/>
  <c r="G6446" i="1"/>
  <c r="K6446" i="1" s="1"/>
  <c r="G6447" i="1"/>
  <c r="K6447" i="1" s="1"/>
  <c r="G6448" i="1"/>
  <c r="K6448" i="1" s="1"/>
  <c r="G6449" i="1"/>
  <c r="K6449" i="1" s="1"/>
  <c r="G6450" i="1"/>
  <c r="K6450" i="1" s="1"/>
  <c r="G6451" i="1"/>
  <c r="K6451" i="1" s="1"/>
  <c r="G6452" i="1"/>
  <c r="K6452" i="1" s="1"/>
  <c r="G6453" i="1"/>
  <c r="K6453" i="1" s="1"/>
  <c r="G6454" i="1"/>
  <c r="K6454" i="1" s="1"/>
  <c r="G6455" i="1"/>
  <c r="K6455" i="1" s="1"/>
  <c r="G6456" i="1"/>
  <c r="K6456" i="1" s="1"/>
  <c r="G6457" i="1"/>
  <c r="K6457" i="1" s="1"/>
  <c r="G6458" i="1"/>
  <c r="K6458" i="1" s="1"/>
  <c r="G6459" i="1"/>
  <c r="K6459" i="1" s="1"/>
  <c r="G6460" i="1"/>
  <c r="K6460" i="1" s="1"/>
  <c r="G6461" i="1"/>
  <c r="K6461" i="1" s="1"/>
  <c r="G6462" i="1"/>
  <c r="K6462" i="1" s="1"/>
  <c r="G6463" i="1"/>
  <c r="K6463" i="1" s="1"/>
  <c r="G6464" i="1"/>
  <c r="K6464" i="1" s="1"/>
  <c r="G6465" i="1"/>
  <c r="K6465" i="1" s="1"/>
  <c r="G6466" i="1"/>
  <c r="K6466" i="1" s="1"/>
  <c r="G6467" i="1"/>
  <c r="K6467" i="1" s="1"/>
  <c r="G6468" i="1"/>
  <c r="K6468" i="1" s="1"/>
  <c r="G6469" i="1"/>
  <c r="K6469" i="1" s="1"/>
  <c r="G6470" i="1"/>
  <c r="K6470" i="1" s="1"/>
  <c r="G6471" i="1"/>
  <c r="K6471" i="1" s="1"/>
  <c r="G6472" i="1"/>
  <c r="K6472" i="1" s="1"/>
  <c r="G6473" i="1"/>
  <c r="K6473" i="1" s="1"/>
  <c r="G6474" i="1"/>
  <c r="K6474" i="1" s="1"/>
  <c r="G6475" i="1"/>
  <c r="K6475" i="1" s="1"/>
  <c r="G6476" i="1"/>
  <c r="K6476" i="1" s="1"/>
  <c r="G6477" i="1"/>
  <c r="K6477" i="1" s="1"/>
  <c r="G6478" i="1"/>
  <c r="K6478" i="1" s="1"/>
  <c r="G6479" i="1"/>
  <c r="K6479" i="1" s="1"/>
  <c r="G6480" i="1"/>
  <c r="K6480" i="1" s="1"/>
  <c r="G6481" i="1"/>
  <c r="K6481" i="1" s="1"/>
  <c r="G6482" i="1"/>
  <c r="K6482" i="1" s="1"/>
  <c r="G6483" i="1"/>
  <c r="K6483" i="1" s="1"/>
  <c r="G6484" i="1"/>
  <c r="K6484" i="1" s="1"/>
  <c r="G6485" i="1"/>
  <c r="K6485" i="1" s="1"/>
  <c r="G6486" i="1"/>
  <c r="K6486" i="1" s="1"/>
  <c r="G6487" i="1"/>
  <c r="K6487" i="1" s="1"/>
  <c r="G6488" i="1"/>
  <c r="K6488" i="1" s="1"/>
  <c r="G6489" i="1"/>
  <c r="K6489" i="1" s="1"/>
  <c r="G6490" i="1"/>
  <c r="K6490" i="1" s="1"/>
  <c r="G6491" i="1"/>
  <c r="K6491" i="1" s="1"/>
  <c r="G6492" i="1"/>
  <c r="K6492" i="1" s="1"/>
  <c r="G6493" i="1"/>
  <c r="K6493" i="1" s="1"/>
  <c r="G6494" i="1"/>
  <c r="K6494" i="1" s="1"/>
  <c r="G6495" i="1"/>
  <c r="K6495" i="1" s="1"/>
  <c r="G6496" i="1"/>
  <c r="K6496" i="1" s="1"/>
  <c r="G6497" i="1"/>
  <c r="K6497" i="1" s="1"/>
  <c r="G6498" i="1"/>
  <c r="K6498" i="1" s="1"/>
  <c r="G6499" i="1"/>
  <c r="K6499" i="1" s="1"/>
  <c r="G6500" i="1"/>
  <c r="K6500" i="1" s="1"/>
  <c r="G6501" i="1"/>
  <c r="K6501" i="1" s="1"/>
  <c r="G6502" i="1"/>
  <c r="K6502" i="1" s="1"/>
  <c r="G6503" i="1"/>
  <c r="K6503" i="1" s="1"/>
  <c r="G6504" i="1"/>
  <c r="K6504" i="1" s="1"/>
  <c r="G6505" i="1"/>
  <c r="K6505" i="1" s="1"/>
  <c r="G6506" i="1"/>
  <c r="K6506" i="1" s="1"/>
  <c r="G6507" i="1"/>
  <c r="K6507" i="1" s="1"/>
  <c r="G6508" i="1"/>
  <c r="K6508" i="1" s="1"/>
  <c r="G6509" i="1"/>
  <c r="K6509" i="1" s="1"/>
  <c r="G6510" i="1"/>
  <c r="K6510" i="1" s="1"/>
  <c r="G6511" i="1"/>
  <c r="K6511" i="1" s="1"/>
  <c r="G6512" i="1"/>
  <c r="K6512" i="1" s="1"/>
  <c r="G6513" i="1"/>
  <c r="K6513" i="1" s="1"/>
  <c r="G6514" i="1"/>
  <c r="K6514" i="1" s="1"/>
  <c r="G6515" i="1"/>
  <c r="K6515" i="1" s="1"/>
  <c r="G6516" i="1"/>
  <c r="K6516" i="1" s="1"/>
  <c r="G6517" i="1"/>
  <c r="K6517" i="1" s="1"/>
  <c r="G6518" i="1"/>
  <c r="K6518" i="1" s="1"/>
  <c r="G6519" i="1"/>
  <c r="K6519" i="1" s="1"/>
  <c r="G6520" i="1"/>
  <c r="K6520" i="1" s="1"/>
  <c r="G6521" i="1"/>
  <c r="K6521" i="1" s="1"/>
  <c r="G6522" i="1"/>
  <c r="K6522" i="1" s="1"/>
  <c r="G6523" i="1"/>
  <c r="K6523" i="1" s="1"/>
  <c r="G6524" i="1"/>
  <c r="K6524" i="1" s="1"/>
  <c r="G6525" i="1"/>
  <c r="K6525" i="1" s="1"/>
  <c r="G6526" i="1"/>
  <c r="K6526" i="1" s="1"/>
  <c r="G6527" i="1"/>
  <c r="K6527" i="1" s="1"/>
  <c r="G6528" i="1"/>
  <c r="K6528" i="1" s="1"/>
  <c r="G6529" i="1"/>
  <c r="K6529" i="1" s="1"/>
  <c r="G6530" i="1"/>
  <c r="K6530" i="1" s="1"/>
  <c r="G6531" i="1"/>
  <c r="K6531" i="1" s="1"/>
  <c r="G6532" i="1"/>
  <c r="K6532" i="1" s="1"/>
  <c r="G6533" i="1"/>
  <c r="K6533" i="1" s="1"/>
  <c r="G6534" i="1"/>
  <c r="K6534" i="1" s="1"/>
  <c r="G6535" i="1"/>
  <c r="K6535" i="1" s="1"/>
  <c r="G6536" i="1"/>
  <c r="K6536" i="1" s="1"/>
  <c r="G6537" i="1"/>
  <c r="K6537" i="1" s="1"/>
  <c r="G6538" i="1"/>
  <c r="K6538" i="1" s="1"/>
  <c r="G6539" i="1"/>
  <c r="K6539" i="1" s="1"/>
  <c r="G6540" i="1"/>
  <c r="K6540" i="1" s="1"/>
  <c r="G6541" i="1"/>
  <c r="K6541" i="1" s="1"/>
  <c r="G6542" i="1"/>
  <c r="K6542" i="1" s="1"/>
  <c r="G6543" i="1"/>
  <c r="K6543" i="1" s="1"/>
  <c r="G6544" i="1"/>
  <c r="K6544" i="1" s="1"/>
  <c r="G6545" i="1"/>
  <c r="K6545" i="1" s="1"/>
  <c r="G6546" i="1"/>
  <c r="K6546" i="1" s="1"/>
  <c r="G6547" i="1"/>
  <c r="K6547" i="1" s="1"/>
  <c r="G6548" i="1"/>
  <c r="K6548" i="1" s="1"/>
  <c r="G6549" i="1"/>
  <c r="K6549" i="1" s="1"/>
  <c r="G6550" i="1"/>
  <c r="K6550" i="1" s="1"/>
  <c r="G6551" i="1"/>
  <c r="K6551" i="1" s="1"/>
  <c r="G6552" i="1"/>
  <c r="K6552" i="1" s="1"/>
  <c r="G6553" i="1"/>
  <c r="K6553" i="1" s="1"/>
  <c r="G6554" i="1"/>
  <c r="K6554" i="1" s="1"/>
  <c r="G6555" i="1"/>
  <c r="K6555" i="1" s="1"/>
  <c r="G6556" i="1"/>
  <c r="K6556" i="1" s="1"/>
  <c r="G6557" i="1"/>
  <c r="K6557" i="1" s="1"/>
  <c r="G6558" i="1"/>
  <c r="K6558" i="1" s="1"/>
  <c r="G6559" i="1"/>
  <c r="K6559" i="1" s="1"/>
  <c r="G6560" i="1"/>
  <c r="K6560" i="1" s="1"/>
  <c r="G6561" i="1"/>
  <c r="K6561" i="1" s="1"/>
  <c r="G6562" i="1"/>
  <c r="K6562" i="1" s="1"/>
  <c r="G6563" i="1"/>
  <c r="K6563" i="1" s="1"/>
  <c r="G6564" i="1"/>
  <c r="K6564" i="1" s="1"/>
  <c r="G6565" i="1"/>
  <c r="K6565" i="1" s="1"/>
  <c r="G6566" i="1"/>
  <c r="K6566" i="1" s="1"/>
  <c r="G6567" i="1"/>
  <c r="K6567" i="1" s="1"/>
  <c r="G6568" i="1"/>
  <c r="K6568" i="1" s="1"/>
  <c r="G6569" i="1"/>
  <c r="K6569" i="1" s="1"/>
  <c r="G6570" i="1"/>
  <c r="K6570" i="1" s="1"/>
  <c r="G6571" i="1"/>
  <c r="K6571" i="1" s="1"/>
  <c r="G6572" i="1"/>
  <c r="K6572" i="1" s="1"/>
  <c r="G6573" i="1"/>
  <c r="K6573" i="1" s="1"/>
  <c r="G6574" i="1"/>
  <c r="K6574" i="1" s="1"/>
  <c r="G6575" i="1"/>
  <c r="K6575" i="1" s="1"/>
  <c r="G6576" i="1"/>
  <c r="K6576" i="1" s="1"/>
  <c r="G6577" i="1"/>
  <c r="K6577" i="1" s="1"/>
  <c r="G6578" i="1"/>
  <c r="K6578" i="1" s="1"/>
  <c r="G6579" i="1"/>
  <c r="K6579" i="1" s="1"/>
  <c r="G6580" i="1"/>
  <c r="K6580" i="1" s="1"/>
  <c r="G6581" i="1"/>
  <c r="K6581" i="1" s="1"/>
  <c r="G6582" i="1"/>
  <c r="K6582" i="1" s="1"/>
  <c r="G6583" i="1"/>
  <c r="K6583" i="1" s="1"/>
  <c r="G6584" i="1"/>
  <c r="K6584" i="1" s="1"/>
  <c r="G6585" i="1"/>
  <c r="K6585" i="1" s="1"/>
  <c r="G6586" i="1"/>
  <c r="K6586" i="1" s="1"/>
  <c r="G6587" i="1"/>
  <c r="K6587" i="1" s="1"/>
  <c r="G6588" i="1"/>
  <c r="K6588" i="1" s="1"/>
  <c r="G6589" i="1"/>
  <c r="K6589" i="1" s="1"/>
  <c r="G6590" i="1"/>
  <c r="K6590" i="1" s="1"/>
  <c r="G6591" i="1"/>
  <c r="K6591" i="1" s="1"/>
  <c r="G6592" i="1"/>
  <c r="K6592" i="1" s="1"/>
  <c r="G6593" i="1"/>
  <c r="K6593" i="1" s="1"/>
  <c r="G6594" i="1"/>
  <c r="K6594" i="1" s="1"/>
  <c r="G6595" i="1"/>
  <c r="K6595" i="1" s="1"/>
  <c r="G6596" i="1"/>
  <c r="K6596" i="1" s="1"/>
  <c r="G6597" i="1"/>
  <c r="K6597" i="1" s="1"/>
  <c r="G6598" i="1"/>
  <c r="K6598" i="1" s="1"/>
  <c r="G6599" i="1"/>
  <c r="K6599" i="1" s="1"/>
  <c r="G6600" i="1"/>
  <c r="K6600" i="1" s="1"/>
  <c r="G6601" i="1"/>
  <c r="K6601" i="1" s="1"/>
  <c r="G6602" i="1"/>
  <c r="K6602" i="1" s="1"/>
  <c r="G6603" i="1"/>
  <c r="K6603" i="1" s="1"/>
  <c r="G6604" i="1"/>
  <c r="K6604" i="1" s="1"/>
  <c r="G6605" i="1"/>
  <c r="K6605" i="1" s="1"/>
  <c r="G6606" i="1"/>
  <c r="K6606" i="1" s="1"/>
  <c r="G6607" i="1"/>
  <c r="K6607" i="1" s="1"/>
  <c r="G6608" i="1"/>
  <c r="K6608" i="1" s="1"/>
  <c r="G6609" i="1"/>
  <c r="K6609" i="1" s="1"/>
  <c r="G6610" i="1"/>
  <c r="K6610" i="1" s="1"/>
  <c r="G6611" i="1"/>
  <c r="K6611" i="1" s="1"/>
  <c r="G6612" i="1"/>
  <c r="K6612" i="1" s="1"/>
  <c r="G6613" i="1"/>
  <c r="K6613" i="1" s="1"/>
  <c r="G6614" i="1"/>
  <c r="K6614" i="1" s="1"/>
  <c r="G6615" i="1"/>
  <c r="K6615" i="1" s="1"/>
  <c r="G6616" i="1"/>
  <c r="K6616" i="1" s="1"/>
  <c r="G6617" i="1"/>
  <c r="K6617" i="1" s="1"/>
  <c r="G6618" i="1"/>
  <c r="K6618" i="1" s="1"/>
  <c r="G6619" i="1"/>
  <c r="K6619" i="1" s="1"/>
  <c r="G6620" i="1"/>
  <c r="K6620" i="1" s="1"/>
  <c r="G6621" i="1"/>
  <c r="K6621" i="1" s="1"/>
  <c r="G6622" i="1"/>
  <c r="K6622" i="1" s="1"/>
  <c r="G6623" i="1"/>
  <c r="K6623" i="1" s="1"/>
  <c r="G6624" i="1"/>
  <c r="K6624" i="1" s="1"/>
  <c r="G6625" i="1"/>
  <c r="K6625" i="1" s="1"/>
  <c r="G6626" i="1"/>
  <c r="K6626" i="1" s="1"/>
  <c r="G6627" i="1"/>
  <c r="K6627" i="1" s="1"/>
  <c r="G6628" i="1"/>
  <c r="K6628" i="1" s="1"/>
  <c r="G6629" i="1"/>
  <c r="K6629" i="1" s="1"/>
  <c r="G6630" i="1"/>
  <c r="K6630" i="1" s="1"/>
  <c r="G6631" i="1"/>
  <c r="K6631" i="1" s="1"/>
  <c r="G6632" i="1"/>
  <c r="K6632" i="1" s="1"/>
  <c r="G6633" i="1"/>
  <c r="K6633" i="1" s="1"/>
  <c r="G6634" i="1"/>
  <c r="K6634" i="1" s="1"/>
  <c r="G6635" i="1"/>
  <c r="K6635" i="1" s="1"/>
  <c r="G6636" i="1"/>
  <c r="K6636" i="1" s="1"/>
  <c r="G6637" i="1"/>
  <c r="K6637" i="1" s="1"/>
  <c r="G6638" i="1"/>
  <c r="K6638" i="1" s="1"/>
  <c r="G6639" i="1"/>
  <c r="K6639" i="1" s="1"/>
  <c r="G6640" i="1"/>
  <c r="K6640" i="1" s="1"/>
  <c r="G6641" i="1"/>
  <c r="K6641" i="1" s="1"/>
  <c r="G6642" i="1"/>
  <c r="K6642" i="1" s="1"/>
  <c r="G6643" i="1"/>
  <c r="K6643" i="1" s="1"/>
  <c r="G6644" i="1"/>
  <c r="K6644" i="1" s="1"/>
  <c r="G6645" i="1"/>
  <c r="K6645" i="1" s="1"/>
  <c r="G6646" i="1"/>
  <c r="K6646" i="1" s="1"/>
  <c r="G6647" i="1"/>
  <c r="K6647" i="1" s="1"/>
  <c r="G6648" i="1"/>
  <c r="K6648" i="1" s="1"/>
  <c r="G6649" i="1"/>
  <c r="K6649" i="1" s="1"/>
  <c r="G6650" i="1"/>
  <c r="K6650" i="1" s="1"/>
  <c r="G6651" i="1"/>
  <c r="K6651" i="1" s="1"/>
  <c r="G6652" i="1"/>
  <c r="K6652" i="1" s="1"/>
  <c r="G6653" i="1"/>
  <c r="K6653" i="1" s="1"/>
  <c r="G6654" i="1"/>
  <c r="K6654" i="1" s="1"/>
  <c r="G6655" i="1"/>
  <c r="K6655" i="1" s="1"/>
  <c r="G6656" i="1"/>
  <c r="K6656" i="1" s="1"/>
  <c r="G6657" i="1"/>
  <c r="K6657" i="1" s="1"/>
  <c r="G6658" i="1"/>
  <c r="K6658" i="1" s="1"/>
  <c r="G6659" i="1"/>
  <c r="K6659" i="1" s="1"/>
  <c r="G6660" i="1"/>
  <c r="K6660" i="1" s="1"/>
  <c r="G6661" i="1"/>
  <c r="K6661" i="1" s="1"/>
  <c r="G6662" i="1"/>
  <c r="K6662" i="1" s="1"/>
  <c r="G6663" i="1"/>
  <c r="K6663" i="1" s="1"/>
  <c r="G6664" i="1"/>
  <c r="K6664" i="1" s="1"/>
  <c r="G6665" i="1"/>
  <c r="K6665" i="1" s="1"/>
  <c r="G6666" i="1"/>
  <c r="K6666" i="1" s="1"/>
  <c r="G6667" i="1"/>
  <c r="K6667" i="1" s="1"/>
  <c r="G6668" i="1"/>
  <c r="K6668" i="1" s="1"/>
  <c r="G6669" i="1"/>
  <c r="K6669" i="1" s="1"/>
  <c r="G6670" i="1"/>
  <c r="K6670" i="1" s="1"/>
  <c r="G6671" i="1"/>
  <c r="K6671" i="1" s="1"/>
  <c r="G6672" i="1"/>
  <c r="K6672" i="1" s="1"/>
  <c r="G6673" i="1"/>
  <c r="K6673" i="1" s="1"/>
  <c r="G6674" i="1"/>
  <c r="K6674" i="1" s="1"/>
  <c r="G6675" i="1"/>
  <c r="K6675" i="1" s="1"/>
  <c r="G6676" i="1"/>
  <c r="K6676" i="1" s="1"/>
  <c r="G6677" i="1"/>
  <c r="K6677" i="1" s="1"/>
  <c r="G6678" i="1"/>
  <c r="K6678" i="1" s="1"/>
  <c r="G6679" i="1"/>
  <c r="K6679" i="1" s="1"/>
  <c r="G6680" i="1"/>
  <c r="K6680" i="1" s="1"/>
  <c r="G6681" i="1"/>
  <c r="K6681" i="1" s="1"/>
  <c r="G6682" i="1"/>
  <c r="K6682" i="1" s="1"/>
  <c r="G6683" i="1"/>
  <c r="K6683" i="1" s="1"/>
  <c r="G6684" i="1"/>
  <c r="K6684" i="1" s="1"/>
  <c r="G6685" i="1"/>
  <c r="K6685" i="1" s="1"/>
  <c r="G6686" i="1"/>
  <c r="K6686" i="1" s="1"/>
  <c r="G6687" i="1"/>
  <c r="K6687" i="1" s="1"/>
  <c r="G6688" i="1"/>
  <c r="K6688" i="1" s="1"/>
  <c r="G6689" i="1"/>
  <c r="K6689" i="1" s="1"/>
  <c r="G6690" i="1"/>
  <c r="K6690" i="1" s="1"/>
  <c r="G6691" i="1"/>
  <c r="K6691" i="1" s="1"/>
  <c r="G6692" i="1"/>
  <c r="K6692" i="1" s="1"/>
  <c r="G6693" i="1"/>
  <c r="K6693" i="1" s="1"/>
  <c r="G6694" i="1"/>
  <c r="K6694" i="1" s="1"/>
  <c r="G6695" i="1"/>
  <c r="K6695" i="1" s="1"/>
  <c r="G6696" i="1"/>
  <c r="K6696" i="1" s="1"/>
  <c r="G6697" i="1"/>
  <c r="K6697" i="1" s="1"/>
  <c r="G6698" i="1"/>
  <c r="K6698" i="1" s="1"/>
  <c r="G6699" i="1"/>
  <c r="K6699" i="1" s="1"/>
  <c r="G6700" i="1"/>
  <c r="K6700" i="1" s="1"/>
  <c r="G6701" i="1"/>
  <c r="K6701" i="1" s="1"/>
  <c r="G6702" i="1"/>
  <c r="K6702" i="1" s="1"/>
  <c r="G6703" i="1"/>
  <c r="K6703" i="1" s="1"/>
  <c r="G6704" i="1"/>
  <c r="K6704" i="1" s="1"/>
  <c r="G6705" i="1"/>
  <c r="K6705" i="1" s="1"/>
  <c r="G6706" i="1"/>
  <c r="K6706" i="1" s="1"/>
  <c r="G6707" i="1"/>
  <c r="K6707" i="1" s="1"/>
  <c r="G6708" i="1"/>
  <c r="K6708" i="1" s="1"/>
  <c r="G6709" i="1"/>
  <c r="K6709" i="1" s="1"/>
  <c r="G6710" i="1"/>
  <c r="K6710" i="1" s="1"/>
  <c r="G6711" i="1"/>
  <c r="K6711" i="1" s="1"/>
  <c r="G6712" i="1"/>
  <c r="K6712" i="1" s="1"/>
  <c r="G6713" i="1"/>
  <c r="K6713" i="1" s="1"/>
  <c r="G6714" i="1"/>
  <c r="K6714" i="1" s="1"/>
  <c r="G6715" i="1"/>
  <c r="K6715" i="1" s="1"/>
  <c r="G6716" i="1"/>
  <c r="K6716" i="1" s="1"/>
  <c r="G6717" i="1"/>
  <c r="K6717" i="1" s="1"/>
  <c r="G6718" i="1"/>
  <c r="K6718" i="1" s="1"/>
  <c r="G6719" i="1"/>
  <c r="K6719" i="1" s="1"/>
  <c r="G6720" i="1"/>
  <c r="K6720" i="1" s="1"/>
  <c r="G6721" i="1"/>
  <c r="K6721" i="1" s="1"/>
  <c r="G6722" i="1"/>
  <c r="K6722" i="1" s="1"/>
  <c r="G6723" i="1"/>
  <c r="K6723" i="1" s="1"/>
  <c r="G6724" i="1"/>
  <c r="K6724" i="1" s="1"/>
  <c r="G6725" i="1"/>
  <c r="K6725" i="1" s="1"/>
  <c r="G6726" i="1"/>
  <c r="K6726" i="1" s="1"/>
  <c r="G6727" i="1"/>
  <c r="K6727" i="1" s="1"/>
  <c r="G6728" i="1"/>
  <c r="K6728" i="1" s="1"/>
  <c r="G6729" i="1"/>
  <c r="K6729" i="1" s="1"/>
  <c r="G6730" i="1"/>
  <c r="K6730" i="1" s="1"/>
  <c r="G6731" i="1"/>
  <c r="K6731" i="1" s="1"/>
  <c r="G6732" i="1"/>
  <c r="K6732" i="1" s="1"/>
  <c r="G6733" i="1"/>
  <c r="K6733" i="1" s="1"/>
  <c r="G6734" i="1"/>
  <c r="K6734" i="1" s="1"/>
  <c r="G6735" i="1"/>
  <c r="K6735" i="1" s="1"/>
  <c r="G6736" i="1"/>
  <c r="K6736" i="1" s="1"/>
  <c r="G6737" i="1"/>
  <c r="K6737" i="1" s="1"/>
  <c r="G6738" i="1"/>
  <c r="K6738" i="1" s="1"/>
  <c r="G6739" i="1"/>
  <c r="K6739" i="1" s="1"/>
  <c r="G6740" i="1"/>
  <c r="K6740" i="1" s="1"/>
  <c r="G6741" i="1"/>
  <c r="K6741" i="1" s="1"/>
  <c r="G6742" i="1"/>
  <c r="K6742" i="1" s="1"/>
  <c r="G6743" i="1"/>
  <c r="K6743" i="1" s="1"/>
  <c r="G6744" i="1"/>
  <c r="K6744" i="1" s="1"/>
  <c r="G6745" i="1"/>
  <c r="K6745" i="1" s="1"/>
  <c r="G6746" i="1"/>
  <c r="K6746" i="1" s="1"/>
  <c r="G6747" i="1"/>
  <c r="K6747" i="1" s="1"/>
  <c r="G6748" i="1"/>
  <c r="K6748" i="1" s="1"/>
  <c r="G6749" i="1"/>
  <c r="K6749" i="1" s="1"/>
  <c r="G6750" i="1"/>
  <c r="K6750" i="1" s="1"/>
  <c r="G6751" i="1"/>
  <c r="K6751" i="1" s="1"/>
  <c r="G6752" i="1"/>
  <c r="K6752" i="1" s="1"/>
  <c r="G6753" i="1"/>
  <c r="K6753" i="1" s="1"/>
  <c r="G6754" i="1"/>
  <c r="K6754" i="1" s="1"/>
  <c r="G6755" i="1"/>
  <c r="K6755" i="1" s="1"/>
  <c r="G6756" i="1"/>
  <c r="K6756" i="1" s="1"/>
  <c r="G6757" i="1"/>
  <c r="K6757" i="1" s="1"/>
  <c r="G6758" i="1"/>
  <c r="K6758" i="1" s="1"/>
  <c r="G6759" i="1"/>
  <c r="K6759" i="1" s="1"/>
  <c r="G6760" i="1"/>
  <c r="K6760" i="1" s="1"/>
  <c r="G6761" i="1"/>
  <c r="K6761" i="1" s="1"/>
  <c r="G6762" i="1"/>
  <c r="K6762" i="1" s="1"/>
  <c r="G6763" i="1"/>
  <c r="K6763" i="1" s="1"/>
  <c r="G6764" i="1"/>
  <c r="K6764" i="1" s="1"/>
  <c r="G6765" i="1"/>
  <c r="K6765" i="1" s="1"/>
  <c r="G6766" i="1"/>
  <c r="K6766" i="1" s="1"/>
  <c r="G6767" i="1"/>
  <c r="K6767" i="1" s="1"/>
  <c r="G6768" i="1"/>
  <c r="K6768" i="1" s="1"/>
  <c r="G6769" i="1"/>
  <c r="K6769" i="1" s="1"/>
  <c r="G6770" i="1"/>
  <c r="K6770" i="1" s="1"/>
  <c r="G6771" i="1"/>
  <c r="K6771" i="1" s="1"/>
  <c r="G6772" i="1"/>
  <c r="K6772" i="1" s="1"/>
  <c r="G6773" i="1"/>
  <c r="K6773" i="1" s="1"/>
  <c r="G6774" i="1"/>
  <c r="K6774" i="1" s="1"/>
  <c r="G6775" i="1"/>
  <c r="K6775" i="1" s="1"/>
  <c r="G6776" i="1"/>
  <c r="K6776" i="1" s="1"/>
  <c r="G6777" i="1"/>
  <c r="K6777" i="1" s="1"/>
  <c r="G6778" i="1"/>
  <c r="K6778" i="1" s="1"/>
  <c r="G6779" i="1"/>
  <c r="K6779" i="1" s="1"/>
  <c r="G6780" i="1"/>
  <c r="K6780" i="1" s="1"/>
  <c r="G6781" i="1"/>
  <c r="K6781" i="1" s="1"/>
  <c r="G6782" i="1"/>
  <c r="K6782" i="1" s="1"/>
  <c r="G6783" i="1"/>
  <c r="K6783" i="1" s="1"/>
  <c r="G6784" i="1"/>
  <c r="K6784" i="1" s="1"/>
  <c r="G6785" i="1"/>
  <c r="K6785" i="1" s="1"/>
  <c r="G6786" i="1"/>
  <c r="K6786" i="1" s="1"/>
  <c r="G6787" i="1"/>
  <c r="K6787" i="1" s="1"/>
  <c r="G6788" i="1"/>
  <c r="K6788" i="1" s="1"/>
  <c r="G6789" i="1"/>
  <c r="K6789" i="1" s="1"/>
  <c r="G6790" i="1"/>
  <c r="K6790" i="1" s="1"/>
  <c r="G6791" i="1"/>
  <c r="K6791" i="1" s="1"/>
  <c r="G6792" i="1"/>
  <c r="K6792" i="1" s="1"/>
  <c r="G6793" i="1"/>
  <c r="K6793" i="1" s="1"/>
  <c r="G6794" i="1"/>
  <c r="K6794" i="1" s="1"/>
  <c r="G6795" i="1"/>
  <c r="K6795" i="1" s="1"/>
  <c r="G6796" i="1"/>
  <c r="K6796" i="1" s="1"/>
  <c r="G6797" i="1"/>
  <c r="K6797" i="1" s="1"/>
  <c r="G6798" i="1"/>
  <c r="K6798" i="1" s="1"/>
  <c r="G6799" i="1"/>
  <c r="K6799" i="1" s="1"/>
  <c r="G6800" i="1"/>
  <c r="K6800" i="1" s="1"/>
  <c r="G6801" i="1"/>
  <c r="K6801" i="1" s="1"/>
  <c r="G6802" i="1"/>
  <c r="K6802" i="1" s="1"/>
  <c r="G6803" i="1"/>
  <c r="K6803" i="1" s="1"/>
  <c r="G6804" i="1"/>
  <c r="K6804" i="1" s="1"/>
  <c r="G6805" i="1"/>
  <c r="K6805" i="1" s="1"/>
  <c r="G6806" i="1"/>
  <c r="K6806" i="1" s="1"/>
  <c r="G6807" i="1"/>
  <c r="K6807" i="1" s="1"/>
  <c r="G6808" i="1"/>
  <c r="K6808" i="1" s="1"/>
  <c r="G6809" i="1"/>
  <c r="K6809" i="1" s="1"/>
  <c r="G6810" i="1"/>
  <c r="K6810" i="1" s="1"/>
  <c r="G6811" i="1"/>
  <c r="K6811" i="1" s="1"/>
  <c r="G6812" i="1"/>
  <c r="K6812" i="1" s="1"/>
  <c r="G6813" i="1"/>
  <c r="K6813" i="1" s="1"/>
  <c r="G6814" i="1"/>
  <c r="K6814" i="1" s="1"/>
  <c r="G6815" i="1"/>
  <c r="K6815" i="1" s="1"/>
  <c r="G6816" i="1"/>
  <c r="K6816" i="1" s="1"/>
  <c r="G6817" i="1"/>
  <c r="K6817" i="1" s="1"/>
  <c r="G6818" i="1"/>
  <c r="K6818" i="1" s="1"/>
  <c r="G6819" i="1"/>
  <c r="K6819" i="1" s="1"/>
  <c r="G6820" i="1"/>
  <c r="K6820" i="1" s="1"/>
  <c r="G6821" i="1"/>
  <c r="K6821" i="1" s="1"/>
  <c r="G6822" i="1"/>
  <c r="K6822" i="1" s="1"/>
  <c r="G6823" i="1"/>
  <c r="K6823" i="1" s="1"/>
  <c r="G6824" i="1"/>
  <c r="K6824" i="1" s="1"/>
  <c r="G6825" i="1"/>
  <c r="K6825" i="1" s="1"/>
  <c r="G6826" i="1"/>
  <c r="K6826" i="1" s="1"/>
  <c r="G6827" i="1"/>
  <c r="K6827" i="1" s="1"/>
  <c r="G6828" i="1"/>
  <c r="K6828" i="1" s="1"/>
  <c r="G6829" i="1"/>
  <c r="K6829" i="1" s="1"/>
  <c r="G6830" i="1"/>
  <c r="K6830" i="1" s="1"/>
  <c r="G6831" i="1"/>
  <c r="K6831" i="1" s="1"/>
  <c r="G6832" i="1"/>
  <c r="K6832" i="1" s="1"/>
  <c r="G6833" i="1"/>
  <c r="K6833" i="1" s="1"/>
  <c r="G6834" i="1"/>
  <c r="K6834" i="1" s="1"/>
  <c r="G6835" i="1"/>
  <c r="K6835" i="1" s="1"/>
  <c r="G6836" i="1"/>
  <c r="K6836" i="1" s="1"/>
  <c r="G6837" i="1"/>
  <c r="K6837" i="1" s="1"/>
  <c r="G6838" i="1"/>
  <c r="K6838" i="1" s="1"/>
  <c r="G6839" i="1"/>
  <c r="K6839" i="1" s="1"/>
  <c r="G6840" i="1"/>
  <c r="K6840" i="1" s="1"/>
  <c r="G6841" i="1"/>
  <c r="K6841" i="1" s="1"/>
  <c r="G6842" i="1"/>
  <c r="K6842" i="1" s="1"/>
  <c r="G6843" i="1"/>
  <c r="K6843" i="1" s="1"/>
  <c r="G6844" i="1"/>
  <c r="K6844" i="1" s="1"/>
  <c r="G6845" i="1"/>
  <c r="K6845" i="1" s="1"/>
  <c r="G6846" i="1"/>
  <c r="K6846" i="1" s="1"/>
  <c r="G6847" i="1"/>
  <c r="K6847" i="1" s="1"/>
  <c r="G6848" i="1"/>
  <c r="K6848" i="1" s="1"/>
  <c r="G6849" i="1"/>
  <c r="K6849" i="1" s="1"/>
  <c r="G6850" i="1"/>
  <c r="K6850" i="1" s="1"/>
  <c r="G6851" i="1"/>
  <c r="K6851" i="1" s="1"/>
  <c r="G6852" i="1"/>
  <c r="K6852" i="1" s="1"/>
  <c r="G6853" i="1"/>
  <c r="K6853" i="1" s="1"/>
  <c r="G6854" i="1"/>
  <c r="K6854" i="1" s="1"/>
  <c r="G6855" i="1"/>
  <c r="K6855" i="1" s="1"/>
  <c r="G6856" i="1"/>
  <c r="K6856" i="1" s="1"/>
  <c r="G6857" i="1"/>
  <c r="K6857" i="1" s="1"/>
  <c r="G6858" i="1"/>
  <c r="K6858" i="1" s="1"/>
  <c r="G6859" i="1"/>
  <c r="K6859" i="1" s="1"/>
  <c r="G6860" i="1"/>
  <c r="K6860" i="1" s="1"/>
  <c r="G6861" i="1"/>
  <c r="K6861" i="1" s="1"/>
  <c r="G6862" i="1"/>
  <c r="K6862" i="1" s="1"/>
  <c r="G6863" i="1"/>
  <c r="K6863" i="1" s="1"/>
  <c r="G6864" i="1"/>
  <c r="K6864" i="1" s="1"/>
  <c r="G6865" i="1"/>
  <c r="K6865" i="1" s="1"/>
  <c r="G6866" i="1"/>
  <c r="K6866" i="1" s="1"/>
  <c r="G6867" i="1"/>
  <c r="K6867" i="1" s="1"/>
  <c r="G6868" i="1"/>
  <c r="K6868" i="1" s="1"/>
  <c r="G6869" i="1"/>
  <c r="K6869" i="1" s="1"/>
  <c r="G6870" i="1"/>
  <c r="K6870" i="1" s="1"/>
  <c r="G6871" i="1"/>
  <c r="K6871" i="1" s="1"/>
  <c r="G6872" i="1"/>
  <c r="K6872" i="1" s="1"/>
  <c r="G6873" i="1"/>
  <c r="K6873" i="1" s="1"/>
  <c r="G6874" i="1"/>
  <c r="K6874" i="1" s="1"/>
  <c r="G6875" i="1"/>
  <c r="K6875" i="1" s="1"/>
  <c r="G6876" i="1"/>
  <c r="K6876" i="1" s="1"/>
  <c r="G6877" i="1"/>
  <c r="K6877" i="1" s="1"/>
  <c r="G6878" i="1"/>
  <c r="K6878" i="1" s="1"/>
  <c r="G6879" i="1"/>
  <c r="K6879" i="1" s="1"/>
  <c r="G6880" i="1"/>
  <c r="K6880" i="1" s="1"/>
  <c r="G6881" i="1"/>
  <c r="K6881" i="1" s="1"/>
  <c r="G6882" i="1"/>
  <c r="K6882" i="1" s="1"/>
  <c r="G6883" i="1"/>
  <c r="K6883" i="1" s="1"/>
  <c r="G6884" i="1"/>
  <c r="K6884" i="1" s="1"/>
  <c r="G6885" i="1"/>
  <c r="K6885" i="1" s="1"/>
  <c r="G6886" i="1"/>
  <c r="K6886" i="1" s="1"/>
  <c r="G6887" i="1"/>
  <c r="K6887" i="1" s="1"/>
  <c r="G6888" i="1"/>
  <c r="K6888" i="1" s="1"/>
  <c r="G6889" i="1"/>
  <c r="K6889" i="1" s="1"/>
  <c r="G6890" i="1"/>
  <c r="K6890" i="1" s="1"/>
  <c r="G6891" i="1"/>
  <c r="K6891" i="1" s="1"/>
  <c r="G6892" i="1"/>
  <c r="K6892" i="1" s="1"/>
  <c r="G6893" i="1"/>
  <c r="K6893" i="1" s="1"/>
  <c r="G6894" i="1"/>
  <c r="K6894" i="1" s="1"/>
  <c r="G6895" i="1"/>
  <c r="K6895" i="1" s="1"/>
  <c r="G6896" i="1"/>
  <c r="K6896" i="1" s="1"/>
  <c r="G6897" i="1"/>
  <c r="K6897" i="1" s="1"/>
  <c r="G6898" i="1"/>
  <c r="K6898" i="1" s="1"/>
  <c r="G6899" i="1"/>
  <c r="K6899" i="1" s="1"/>
  <c r="G6900" i="1"/>
  <c r="K6900" i="1" s="1"/>
  <c r="G6901" i="1"/>
  <c r="K6901" i="1" s="1"/>
  <c r="G6902" i="1"/>
  <c r="K6902" i="1" s="1"/>
  <c r="G6903" i="1"/>
  <c r="K6903" i="1" s="1"/>
  <c r="G6904" i="1"/>
  <c r="K6904" i="1" s="1"/>
  <c r="G6905" i="1"/>
  <c r="K6905" i="1" s="1"/>
  <c r="G6906" i="1"/>
  <c r="K6906" i="1" s="1"/>
  <c r="G6907" i="1"/>
  <c r="K6907" i="1" s="1"/>
  <c r="G6908" i="1"/>
  <c r="K6908" i="1" s="1"/>
  <c r="G6909" i="1"/>
  <c r="K6909" i="1" s="1"/>
  <c r="G6910" i="1"/>
  <c r="K6910" i="1" s="1"/>
  <c r="G6911" i="1"/>
  <c r="K6911" i="1" s="1"/>
  <c r="G6912" i="1"/>
  <c r="K6912" i="1" s="1"/>
  <c r="G6913" i="1"/>
  <c r="K6913" i="1" s="1"/>
  <c r="G6914" i="1"/>
  <c r="K6914" i="1" s="1"/>
  <c r="G6915" i="1"/>
  <c r="K6915" i="1" s="1"/>
  <c r="G6916" i="1"/>
  <c r="K6916" i="1" s="1"/>
  <c r="G6917" i="1"/>
  <c r="K6917" i="1" s="1"/>
  <c r="G6918" i="1"/>
  <c r="K6918" i="1" s="1"/>
  <c r="G6919" i="1"/>
  <c r="K6919" i="1" s="1"/>
  <c r="G6920" i="1"/>
  <c r="K6920" i="1" s="1"/>
  <c r="G6921" i="1"/>
  <c r="K6921" i="1" s="1"/>
  <c r="G6922" i="1"/>
  <c r="K6922" i="1" s="1"/>
  <c r="G6923" i="1"/>
  <c r="K6923" i="1" s="1"/>
  <c r="G6924" i="1"/>
  <c r="K6924" i="1" s="1"/>
  <c r="G6925" i="1"/>
  <c r="K6925" i="1" s="1"/>
  <c r="G6926" i="1"/>
  <c r="K6926" i="1" s="1"/>
  <c r="G6927" i="1"/>
  <c r="K6927" i="1" s="1"/>
  <c r="G6928" i="1"/>
  <c r="K6928" i="1" s="1"/>
  <c r="G6929" i="1"/>
  <c r="K6929" i="1" s="1"/>
  <c r="G6930" i="1"/>
  <c r="K6930" i="1" s="1"/>
  <c r="G6931" i="1"/>
  <c r="K6931" i="1" s="1"/>
  <c r="G6932" i="1"/>
  <c r="K6932" i="1" s="1"/>
  <c r="G6933" i="1"/>
  <c r="K6933" i="1" s="1"/>
  <c r="G6934" i="1"/>
  <c r="K6934" i="1" s="1"/>
  <c r="G6935" i="1"/>
  <c r="K6935" i="1" s="1"/>
  <c r="G6936" i="1"/>
  <c r="K6936" i="1" s="1"/>
  <c r="G6937" i="1"/>
  <c r="K6937" i="1" s="1"/>
  <c r="G6938" i="1"/>
  <c r="K6938" i="1" s="1"/>
  <c r="G6939" i="1"/>
  <c r="K6939" i="1" s="1"/>
  <c r="G6940" i="1"/>
  <c r="K6940" i="1" s="1"/>
  <c r="G6941" i="1"/>
  <c r="K6941" i="1" s="1"/>
  <c r="G6942" i="1"/>
  <c r="K6942" i="1" s="1"/>
  <c r="G6943" i="1"/>
  <c r="K6943" i="1" s="1"/>
  <c r="G6944" i="1"/>
  <c r="K6944" i="1" s="1"/>
  <c r="G6945" i="1"/>
  <c r="K6945" i="1" s="1"/>
  <c r="G6946" i="1"/>
  <c r="K6946" i="1" s="1"/>
  <c r="G6947" i="1"/>
  <c r="K6947" i="1" s="1"/>
  <c r="G6948" i="1"/>
  <c r="K6948" i="1" s="1"/>
  <c r="G6949" i="1"/>
  <c r="K6949" i="1" s="1"/>
  <c r="G6950" i="1"/>
  <c r="K6950" i="1" s="1"/>
  <c r="G6951" i="1"/>
  <c r="K6951" i="1" s="1"/>
  <c r="G6952" i="1"/>
  <c r="K6952" i="1" s="1"/>
  <c r="G6953" i="1"/>
  <c r="K6953" i="1" s="1"/>
  <c r="G6954" i="1"/>
  <c r="K6954" i="1" s="1"/>
  <c r="G6955" i="1"/>
  <c r="K6955" i="1" s="1"/>
  <c r="G6956" i="1"/>
  <c r="K6956" i="1" s="1"/>
  <c r="G6957" i="1"/>
  <c r="K6957" i="1" s="1"/>
  <c r="G6958" i="1"/>
  <c r="K6958" i="1" s="1"/>
  <c r="G6959" i="1"/>
  <c r="K6959" i="1" s="1"/>
  <c r="G6960" i="1"/>
  <c r="K6960" i="1" s="1"/>
  <c r="G6961" i="1"/>
  <c r="K6961" i="1" s="1"/>
  <c r="G6962" i="1"/>
  <c r="K6962" i="1" s="1"/>
  <c r="G6963" i="1"/>
  <c r="K6963" i="1" s="1"/>
  <c r="G6964" i="1"/>
  <c r="K6964" i="1" s="1"/>
  <c r="G6965" i="1"/>
  <c r="K6965" i="1" s="1"/>
  <c r="G6966" i="1"/>
  <c r="K6966" i="1" s="1"/>
  <c r="G6967" i="1"/>
  <c r="K6967" i="1" s="1"/>
  <c r="G6968" i="1"/>
  <c r="K6968" i="1" s="1"/>
  <c r="G6969" i="1"/>
  <c r="K6969" i="1" s="1"/>
  <c r="G6970" i="1"/>
  <c r="K6970" i="1" s="1"/>
  <c r="G6971" i="1"/>
  <c r="K6971" i="1" s="1"/>
  <c r="G6972" i="1"/>
  <c r="K6972" i="1" s="1"/>
  <c r="G6973" i="1"/>
  <c r="K6973" i="1" s="1"/>
  <c r="G6974" i="1"/>
  <c r="K6974" i="1" s="1"/>
  <c r="G6975" i="1"/>
  <c r="K6975" i="1" s="1"/>
  <c r="G6976" i="1"/>
  <c r="K6976" i="1" s="1"/>
  <c r="G6977" i="1"/>
  <c r="K6977" i="1" s="1"/>
  <c r="G6978" i="1"/>
  <c r="K6978" i="1" s="1"/>
  <c r="G6979" i="1"/>
  <c r="K6979" i="1" s="1"/>
  <c r="G6980" i="1"/>
  <c r="K6980" i="1" s="1"/>
  <c r="G6981" i="1"/>
  <c r="K6981" i="1" s="1"/>
  <c r="G6982" i="1"/>
  <c r="K6982" i="1" s="1"/>
  <c r="G6983" i="1"/>
  <c r="K6983" i="1" s="1"/>
  <c r="G6984" i="1"/>
  <c r="K6984" i="1" s="1"/>
  <c r="G6985" i="1"/>
  <c r="K6985" i="1" s="1"/>
  <c r="G6986" i="1"/>
  <c r="K6986" i="1" s="1"/>
  <c r="G6987" i="1"/>
  <c r="K6987" i="1" s="1"/>
  <c r="G6988" i="1"/>
  <c r="K6988" i="1" s="1"/>
  <c r="G6989" i="1"/>
  <c r="K6989" i="1" s="1"/>
  <c r="G6990" i="1"/>
  <c r="K6990" i="1" s="1"/>
  <c r="G6991" i="1"/>
  <c r="K6991" i="1" s="1"/>
  <c r="G6992" i="1"/>
  <c r="K6992" i="1" s="1"/>
  <c r="G6993" i="1"/>
  <c r="K6993" i="1" s="1"/>
  <c r="G6994" i="1"/>
  <c r="K6994" i="1" s="1"/>
  <c r="G6995" i="1"/>
  <c r="K6995" i="1" s="1"/>
  <c r="G6996" i="1"/>
  <c r="K6996" i="1" s="1"/>
  <c r="G6997" i="1"/>
  <c r="K6997" i="1" s="1"/>
  <c r="G6998" i="1"/>
  <c r="K6998" i="1" s="1"/>
  <c r="G6999" i="1"/>
  <c r="K6999" i="1" s="1"/>
  <c r="G7000" i="1"/>
  <c r="K7000" i="1" s="1"/>
  <c r="G7001" i="1"/>
  <c r="K7001" i="1" s="1"/>
  <c r="G7002" i="1"/>
  <c r="K7002" i="1" s="1"/>
  <c r="G7003" i="1"/>
  <c r="K7003" i="1" s="1"/>
  <c r="G7004" i="1"/>
  <c r="K7004" i="1" s="1"/>
  <c r="G7005" i="1"/>
  <c r="K7005" i="1" s="1"/>
  <c r="G7006" i="1"/>
  <c r="K7006" i="1" s="1"/>
  <c r="G7007" i="1"/>
  <c r="K7007" i="1" s="1"/>
  <c r="G7008" i="1"/>
  <c r="K7008" i="1" s="1"/>
  <c r="G7009" i="1"/>
  <c r="K7009" i="1" s="1"/>
  <c r="G7010" i="1"/>
  <c r="K7010" i="1" s="1"/>
  <c r="G7011" i="1"/>
  <c r="K7011" i="1" s="1"/>
  <c r="G7012" i="1"/>
  <c r="K7012" i="1" s="1"/>
  <c r="G7013" i="1"/>
  <c r="K7013" i="1" s="1"/>
  <c r="G7014" i="1"/>
  <c r="K7014" i="1" s="1"/>
  <c r="G7015" i="1"/>
  <c r="K7015" i="1" s="1"/>
  <c r="G7016" i="1"/>
  <c r="K7016" i="1" s="1"/>
  <c r="G7017" i="1"/>
  <c r="K7017" i="1" s="1"/>
  <c r="G7018" i="1"/>
  <c r="K7018" i="1" s="1"/>
  <c r="G7019" i="1"/>
  <c r="K7019" i="1" s="1"/>
  <c r="G7020" i="1"/>
  <c r="K7020" i="1" s="1"/>
  <c r="G7021" i="1"/>
  <c r="K7021" i="1" s="1"/>
  <c r="G7022" i="1"/>
  <c r="K7022" i="1" s="1"/>
  <c r="G7023" i="1"/>
  <c r="K7023" i="1" s="1"/>
  <c r="G7024" i="1"/>
  <c r="K7024" i="1" s="1"/>
  <c r="G7025" i="1"/>
  <c r="K7025" i="1" s="1"/>
  <c r="G7026" i="1"/>
  <c r="K7026" i="1" s="1"/>
  <c r="G7027" i="1"/>
  <c r="K7027" i="1" s="1"/>
  <c r="G7028" i="1"/>
  <c r="K7028" i="1" s="1"/>
  <c r="G7029" i="1"/>
  <c r="K7029" i="1" s="1"/>
  <c r="G7030" i="1"/>
  <c r="K7030" i="1" s="1"/>
  <c r="G7031" i="1"/>
  <c r="K7031" i="1" s="1"/>
  <c r="G7032" i="1"/>
  <c r="K7032" i="1" s="1"/>
  <c r="G7033" i="1"/>
  <c r="K7033" i="1" s="1"/>
  <c r="G7034" i="1"/>
  <c r="K7034" i="1" s="1"/>
  <c r="G7035" i="1"/>
  <c r="K7035" i="1" s="1"/>
  <c r="G7036" i="1"/>
  <c r="K7036" i="1" s="1"/>
  <c r="G7037" i="1"/>
  <c r="K7037" i="1" s="1"/>
  <c r="G7038" i="1"/>
  <c r="K7038" i="1" s="1"/>
  <c r="G7039" i="1"/>
  <c r="K7039" i="1" s="1"/>
  <c r="G7040" i="1"/>
  <c r="K7040" i="1" s="1"/>
  <c r="G7041" i="1"/>
  <c r="K7041" i="1" s="1"/>
  <c r="G7042" i="1"/>
  <c r="K7042" i="1" s="1"/>
  <c r="G7043" i="1"/>
  <c r="K7043" i="1" s="1"/>
  <c r="G7044" i="1"/>
  <c r="K7044" i="1" s="1"/>
  <c r="G7045" i="1"/>
  <c r="K7045" i="1" s="1"/>
  <c r="G7046" i="1"/>
  <c r="K7046" i="1" s="1"/>
  <c r="G7047" i="1"/>
  <c r="K7047" i="1" s="1"/>
  <c r="G7048" i="1"/>
  <c r="K7048" i="1" s="1"/>
  <c r="G7049" i="1"/>
  <c r="K7049" i="1" s="1"/>
  <c r="G7050" i="1"/>
  <c r="K7050" i="1" s="1"/>
  <c r="G7051" i="1"/>
  <c r="K7051" i="1" s="1"/>
  <c r="G7052" i="1"/>
  <c r="K7052" i="1" s="1"/>
  <c r="G7053" i="1"/>
  <c r="K7053" i="1" s="1"/>
  <c r="G7054" i="1"/>
  <c r="K7054" i="1" s="1"/>
  <c r="G7055" i="1"/>
  <c r="K7055" i="1" s="1"/>
  <c r="G7056" i="1"/>
  <c r="K7056" i="1" s="1"/>
  <c r="G7057" i="1"/>
  <c r="K7057" i="1" s="1"/>
  <c r="G7058" i="1"/>
  <c r="K7058" i="1" s="1"/>
  <c r="G7059" i="1"/>
  <c r="K7059" i="1" s="1"/>
  <c r="G7060" i="1"/>
  <c r="K7060" i="1" s="1"/>
  <c r="G7061" i="1"/>
  <c r="K7061" i="1" s="1"/>
  <c r="G7062" i="1"/>
  <c r="K7062" i="1" s="1"/>
  <c r="G7063" i="1"/>
  <c r="K7063" i="1" s="1"/>
  <c r="G7064" i="1"/>
  <c r="K7064" i="1" s="1"/>
  <c r="G7065" i="1"/>
  <c r="K7065" i="1" s="1"/>
  <c r="G7066" i="1"/>
  <c r="K7066" i="1" s="1"/>
  <c r="G7067" i="1"/>
  <c r="K7067" i="1" s="1"/>
  <c r="G7068" i="1"/>
  <c r="K7068" i="1" s="1"/>
  <c r="G7069" i="1"/>
  <c r="K7069" i="1" s="1"/>
  <c r="G7070" i="1"/>
  <c r="K7070" i="1" s="1"/>
  <c r="G7071" i="1"/>
  <c r="K7071" i="1" s="1"/>
  <c r="G7072" i="1"/>
  <c r="K7072" i="1" s="1"/>
  <c r="G7073" i="1"/>
  <c r="K7073" i="1" s="1"/>
  <c r="G7074" i="1"/>
  <c r="K7074" i="1" s="1"/>
  <c r="G7075" i="1"/>
  <c r="K7075" i="1" s="1"/>
  <c r="G7076" i="1"/>
  <c r="K7076" i="1" s="1"/>
  <c r="G7077" i="1"/>
  <c r="K7077" i="1" s="1"/>
  <c r="G7078" i="1"/>
  <c r="K7078" i="1" s="1"/>
  <c r="G7079" i="1"/>
  <c r="K7079" i="1" s="1"/>
  <c r="G7080" i="1"/>
  <c r="K7080" i="1" s="1"/>
  <c r="G7081" i="1"/>
  <c r="K7081" i="1" s="1"/>
  <c r="G7082" i="1"/>
  <c r="K7082" i="1" s="1"/>
  <c r="G7083" i="1"/>
  <c r="K7083" i="1" s="1"/>
  <c r="G7084" i="1"/>
  <c r="K7084" i="1" s="1"/>
  <c r="G7085" i="1"/>
  <c r="K7085" i="1" s="1"/>
  <c r="G7086" i="1"/>
  <c r="K7086" i="1" s="1"/>
  <c r="G7087" i="1"/>
  <c r="K7087" i="1" s="1"/>
  <c r="G7088" i="1"/>
  <c r="K7088" i="1" s="1"/>
  <c r="G7089" i="1"/>
  <c r="K7089" i="1" s="1"/>
  <c r="G7090" i="1"/>
  <c r="K7090" i="1" s="1"/>
  <c r="G7091" i="1"/>
  <c r="K7091" i="1" s="1"/>
  <c r="G7092" i="1"/>
  <c r="K7092" i="1" s="1"/>
  <c r="G7093" i="1"/>
  <c r="K7093" i="1" s="1"/>
  <c r="G7094" i="1"/>
  <c r="K7094" i="1" s="1"/>
  <c r="G7095" i="1"/>
  <c r="K7095" i="1" s="1"/>
  <c r="G7096" i="1"/>
  <c r="K7096" i="1" s="1"/>
  <c r="G7097" i="1"/>
  <c r="K7097" i="1" s="1"/>
  <c r="G7098" i="1"/>
  <c r="K7098" i="1" s="1"/>
  <c r="G7099" i="1"/>
  <c r="K7099" i="1" s="1"/>
  <c r="G7100" i="1"/>
  <c r="K7100" i="1" s="1"/>
  <c r="G7101" i="1"/>
  <c r="K7101" i="1" s="1"/>
  <c r="G7102" i="1"/>
  <c r="K7102" i="1" s="1"/>
  <c r="G7103" i="1"/>
  <c r="K7103" i="1" s="1"/>
  <c r="G7104" i="1"/>
  <c r="K7104" i="1" s="1"/>
  <c r="G7105" i="1"/>
  <c r="K7105" i="1" s="1"/>
  <c r="G7106" i="1"/>
  <c r="K7106" i="1" s="1"/>
  <c r="G7107" i="1"/>
  <c r="K7107" i="1" s="1"/>
  <c r="G7108" i="1"/>
  <c r="K7108" i="1" s="1"/>
  <c r="G7109" i="1"/>
  <c r="K7109" i="1" s="1"/>
  <c r="G7110" i="1"/>
  <c r="K7110" i="1" s="1"/>
  <c r="G7111" i="1"/>
  <c r="K7111" i="1" s="1"/>
  <c r="G7112" i="1"/>
  <c r="K7112" i="1" s="1"/>
  <c r="G7113" i="1"/>
  <c r="K7113" i="1" s="1"/>
  <c r="G7114" i="1"/>
  <c r="K7114" i="1" s="1"/>
  <c r="G7115" i="1"/>
  <c r="K7115" i="1" s="1"/>
  <c r="G7116" i="1"/>
  <c r="K7116" i="1" s="1"/>
  <c r="G7117" i="1"/>
  <c r="K7117" i="1" s="1"/>
  <c r="G7118" i="1"/>
  <c r="K7118" i="1" s="1"/>
  <c r="G7119" i="1"/>
  <c r="K7119" i="1" s="1"/>
  <c r="G7120" i="1"/>
  <c r="K7120" i="1" s="1"/>
  <c r="G7121" i="1"/>
  <c r="K7121" i="1" s="1"/>
  <c r="G7122" i="1"/>
  <c r="K7122" i="1" s="1"/>
  <c r="G7123" i="1"/>
  <c r="K7123" i="1" s="1"/>
  <c r="G7124" i="1"/>
  <c r="K7124" i="1" s="1"/>
  <c r="G7125" i="1"/>
  <c r="K7125" i="1" s="1"/>
  <c r="G7126" i="1"/>
  <c r="K7126" i="1" s="1"/>
  <c r="G7127" i="1"/>
  <c r="K7127" i="1" s="1"/>
  <c r="G7128" i="1"/>
  <c r="K7128" i="1" s="1"/>
  <c r="G7129" i="1"/>
  <c r="K7129" i="1" s="1"/>
  <c r="G7130" i="1"/>
  <c r="K7130" i="1" s="1"/>
  <c r="G7131" i="1"/>
  <c r="K7131" i="1" s="1"/>
  <c r="G7132" i="1"/>
  <c r="K7132" i="1" s="1"/>
  <c r="G7133" i="1"/>
  <c r="K7133" i="1" s="1"/>
  <c r="G7134" i="1"/>
  <c r="K7134" i="1" s="1"/>
  <c r="G7135" i="1"/>
  <c r="K7135" i="1" s="1"/>
  <c r="G7136" i="1"/>
  <c r="K7136" i="1" s="1"/>
  <c r="G7137" i="1"/>
  <c r="K7137" i="1" s="1"/>
  <c r="G7138" i="1"/>
  <c r="K7138" i="1" s="1"/>
  <c r="G7139" i="1"/>
  <c r="K7139" i="1" s="1"/>
  <c r="G7140" i="1"/>
  <c r="K7140" i="1" s="1"/>
  <c r="G7141" i="1"/>
  <c r="K7141" i="1" s="1"/>
  <c r="G7142" i="1"/>
  <c r="K7142" i="1" s="1"/>
  <c r="G7143" i="1"/>
  <c r="K7143" i="1" s="1"/>
  <c r="G7144" i="1"/>
  <c r="K7144" i="1" s="1"/>
  <c r="G7145" i="1"/>
  <c r="K7145" i="1" s="1"/>
  <c r="G7146" i="1"/>
  <c r="K7146" i="1" s="1"/>
  <c r="G7147" i="1"/>
  <c r="K7147" i="1" s="1"/>
  <c r="G7148" i="1"/>
  <c r="K7148" i="1" s="1"/>
  <c r="G7149" i="1"/>
  <c r="K7149" i="1" s="1"/>
  <c r="G7150" i="1"/>
  <c r="K7150" i="1" s="1"/>
  <c r="G7151" i="1"/>
  <c r="K7151" i="1" s="1"/>
  <c r="G7152" i="1"/>
  <c r="K7152" i="1" s="1"/>
  <c r="G7153" i="1"/>
  <c r="K7153" i="1" s="1"/>
  <c r="G7154" i="1"/>
  <c r="K7154" i="1" s="1"/>
  <c r="G7155" i="1"/>
  <c r="K7155" i="1" s="1"/>
  <c r="G7156" i="1"/>
  <c r="K7156" i="1" s="1"/>
  <c r="G7157" i="1"/>
  <c r="K7157" i="1" s="1"/>
  <c r="G7158" i="1"/>
  <c r="K7158" i="1" s="1"/>
  <c r="G7159" i="1"/>
  <c r="K7159" i="1" s="1"/>
  <c r="G7160" i="1"/>
  <c r="K7160" i="1" s="1"/>
  <c r="G7161" i="1"/>
  <c r="K7161" i="1" s="1"/>
  <c r="G7162" i="1"/>
  <c r="K7162" i="1" s="1"/>
  <c r="G7163" i="1"/>
  <c r="K7163" i="1" s="1"/>
  <c r="G7164" i="1"/>
  <c r="K7164" i="1" s="1"/>
  <c r="G7165" i="1"/>
  <c r="K7165" i="1" s="1"/>
  <c r="G7166" i="1"/>
  <c r="K7166" i="1" s="1"/>
  <c r="G7167" i="1"/>
  <c r="K7167" i="1" s="1"/>
  <c r="G7168" i="1"/>
  <c r="K7168" i="1" s="1"/>
  <c r="G7169" i="1"/>
  <c r="K7169" i="1" s="1"/>
  <c r="G7170" i="1"/>
  <c r="K7170" i="1" s="1"/>
  <c r="G7171" i="1"/>
  <c r="K7171" i="1" s="1"/>
  <c r="G7172" i="1"/>
  <c r="K7172" i="1" s="1"/>
  <c r="G7173" i="1"/>
  <c r="K7173" i="1" s="1"/>
  <c r="G7174" i="1"/>
  <c r="K7174" i="1" s="1"/>
  <c r="G7175" i="1"/>
  <c r="K7175" i="1" s="1"/>
  <c r="G7176" i="1"/>
  <c r="K7176" i="1" s="1"/>
  <c r="G7177" i="1"/>
  <c r="K7177" i="1" s="1"/>
  <c r="G7178" i="1"/>
  <c r="K7178" i="1" s="1"/>
  <c r="G7179" i="1"/>
  <c r="K7179" i="1" s="1"/>
  <c r="G7180" i="1"/>
  <c r="K7180" i="1" s="1"/>
  <c r="G7181" i="1"/>
  <c r="K7181" i="1" s="1"/>
  <c r="G7182" i="1"/>
  <c r="K7182" i="1" s="1"/>
  <c r="G7183" i="1"/>
  <c r="K7183" i="1" s="1"/>
  <c r="G7184" i="1"/>
  <c r="K7184" i="1" s="1"/>
  <c r="G7185" i="1"/>
  <c r="K7185" i="1" s="1"/>
  <c r="G7186" i="1"/>
  <c r="K7186" i="1" s="1"/>
  <c r="G7187" i="1"/>
  <c r="K7187" i="1" s="1"/>
  <c r="G7188" i="1"/>
  <c r="K7188" i="1" s="1"/>
  <c r="G7189" i="1"/>
  <c r="K7189" i="1" s="1"/>
  <c r="G7190" i="1"/>
  <c r="K7190" i="1" s="1"/>
  <c r="G7191" i="1"/>
  <c r="K7191" i="1" s="1"/>
  <c r="G7192" i="1"/>
  <c r="K7192" i="1" s="1"/>
  <c r="G7193" i="1"/>
  <c r="K7193" i="1" s="1"/>
  <c r="G7194" i="1"/>
  <c r="K7194" i="1" s="1"/>
  <c r="G7195" i="1"/>
  <c r="K7195" i="1" s="1"/>
  <c r="G7196" i="1"/>
  <c r="K7196" i="1" s="1"/>
  <c r="G7197" i="1"/>
  <c r="K7197" i="1" s="1"/>
  <c r="G7198" i="1"/>
  <c r="K7198" i="1" s="1"/>
  <c r="G7199" i="1"/>
  <c r="K7199" i="1" s="1"/>
  <c r="G7200" i="1"/>
  <c r="K7200" i="1" s="1"/>
  <c r="G7201" i="1"/>
  <c r="K7201" i="1" s="1"/>
  <c r="G7202" i="1"/>
  <c r="K7202" i="1" s="1"/>
  <c r="G7203" i="1"/>
  <c r="K7203" i="1" s="1"/>
  <c r="G7204" i="1"/>
  <c r="K7204" i="1" s="1"/>
  <c r="G7205" i="1"/>
  <c r="K7205" i="1" s="1"/>
  <c r="G7206" i="1"/>
  <c r="K7206" i="1" s="1"/>
  <c r="G7207" i="1"/>
  <c r="K7207" i="1" s="1"/>
  <c r="G7208" i="1"/>
  <c r="K7208" i="1" s="1"/>
  <c r="G7209" i="1"/>
  <c r="K7209" i="1" s="1"/>
  <c r="G7210" i="1"/>
  <c r="K7210" i="1" s="1"/>
  <c r="G7211" i="1"/>
  <c r="K7211" i="1" s="1"/>
  <c r="G7212" i="1"/>
  <c r="K7212" i="1" s="1"/>
  <c r="G7213" i="1"/>
  <c r="K7213" i="1" s="1"/>
  <c r="G7214" i="1"/>
  <c r="K7214" i="1" s="1"/>
  <c r="G7215" i="1"/>
  <c r="K7215" i="1" s="1"/>
  <c r="G7216" i="1"/>
  <c r="K7216" i="1" s="1"/>
  <c r="G7217" i="1"/>
  <c r="K7217" i="1" s="1"/>
  <c r="G7218" i="1"/>
  <c r="K7218" i="1" s="1"/>
  <c r="G7219" i="1"/>
  <c r="K7219" i="1" s="1"/>
  <c r="G7220" i="1"/>
  <c r="K7220" i="1" s="1"/>
  <c r="G7221" i="1"/>
  <c r="K7221" i="1" s="1"/>
  <c r="G7222" i="1"/>
  <c r="K7222" i="1" s="1"/>
  <c r="G7223" i="1"/>
  <c r="K7223" i="1" s="1"/>
  <c r="G7224" i="1"/>
  <c r="K7224" i="1" s="1"/>
  <c r="G7225" i="1"/>
  <c r="K7225" i="1" s="1"/>
  <c r="G7226" i="1"/>
  <c r="K7226" i="1" s="1"/>
  <c r="G7227" i="1"/>
  <c r="K7227" i="1" s="1"/>
  <c r="G7228" i="1"/>
  <c r="K7228" i="1" s="1"/>
  <c r="G7229" i="1"/>
  <c r="K7229" i="1" s="1"/>
  <c r="G7230" i="1"/>
  <c r="K7230" i="1" s="1"/>
  <c r="G7231" i="1"/>
  <c r="K7231" i="1" s="1"/>
  <c r="G7232" i="1"/>
  <c r="K7232" i="1" s="1"/>
  <c r="G7233" i="1"/>
  <c r="K7233" i="1" s="1"/>
  <c r="G7234" i="1"/>
  <c r="K7234" i="1" s="1"/>
  <c r="G7235" i="1"/>
  <c r="K7235" i="1" s="1"/>
  <c r="G7236" i="1"/>
  <c r="K7236" i="1" s="1"/>
  <c r="G7237" i="1"/>
  <c r="K7237" i="1" s="1"/>
  <c r="G7238" i="1"/>
  <c r="K7238" i="1" s="1"/>
  <c r="G7239" i="1"/>
  <c r="K7239" i="1" s="1"/>
  <c r="G7240" i="1"/>
  <c r="K7240" i="1" s="1"/>
  <c r="G7241" i="1"/>
  <c r="K7241" i="1" s="1"/>
  <c r="G7242" i="1"/>
  <c r="K7242" i="1" s="1"/>
  <c r="G7243" i="1"/>
  <c r="K7243" i="1" s="1"/>
  <c r="G7244" i="1"/>
  <c r="K7244" i="1" s="1"/>
  <c r="G7245" i="1"/>
  <c r="K7245" i="1" s="1"/>
  <c r="G7246" i="1"/>
  <c r="K7246" i="1" s="1"/>
  <c r="G7247" i="1"/>
  <c r="K7247" i="1" s="1"/>
  <c r="G7248" i="1"/>
  <c r="K7248" i="1" s="1"/>
  <c r="G7249" i="1"/>
  <c r="K7249" i="1" s="1"/>
  <c r="G7250" i="1"/>
  <c r="K7250" i="1" s="1"/>
  <c r="G7251" i="1"/>
  <c r="K7251" i="1" s="1"/>
  <c r="G7252" i="1"/>
  <c r="K7252" i="1" s="1"/>
  <c r="G7253" i="1"/>
  <c r="K7253" i="1" s="1"/>
  <c r="G7254" i="1"/>
  <c r="K7254" i="1" s="1"/>
  <c r="G7255" i="1"/>
  <c r="K7255" i="1" s="1"/>
  <c r="G7256" i="1"/>
  <c r="K7256" i="1" s="1"/>
  <c r="G7257" i="1"/>
  <c r="K7257" i="1" s="1"/>
  <c r="G7258" i="1"/>
  <c r="K7258" i="1" s="1"/>
  <c r="G7259" i="1"/>
  <c r="K7259" i="1" s="1"/>
  <c r="G7260" i="1"/>
  <c r="K7260" i="1" s="1"/>
  <c r="G7261" i="1"/>
  <c r="K7261" i="1" s="1"/>
  <c r="G7262" i="1"/>
  <c r="K7262" i="1" s="1"/>
  <c r="G7263" i="1"/>
  <c r="K7263" i="1" s="1"/>
  <c r="G7264" i="1"/>
  <c r="K7264" i="1" s="1"/>
  <c r="G7265" i="1"/>
  <c r="K7265" i="1" s="1"/>
  <c r="G7266" i="1"/>
  <c r="K7266" i="1" s="1"/>
  <c r="G7267" i="1"/>
  <c r="K7267" i="1" s="1"/>
  <c r="G7268" i="1"/>
  <c r="K7268" i="1" s="1"/>
  <c r="G7269" i="1"/>
  <c r="K7269" i="1" s="1"/>
  <c r="G7270" i="1"/>
  <c r="K7270" i="1" s="1"/>
  <c r="G7271" i="1"/>
  <c r="K7271" i="1" s="1"/>
  <c r="G7272" i="1"/>
  <c r="K7272" i="1" s="1"/>
  <c r="G7273" i="1"/>
  <c r="K7273" i="1" s="1"/>
  <c r="G7274" i="1"/>
  <c r="K7274" i="1" s="1"/>
  <c r="G7275" i="1"/>
  <c r="K7275" i="1" s="1"/>
  <c r="G7276" i="1"/>
  <c r="K7276" i="1" s="1"/>
  <c r="G7277" i="1"/>
  <c r="K7277" i="1" s="1"/>
  <c r="G7278" i="1"/>
  <c r="K7278" i="1" s="1"/>
  <c r="G7279" i="1"/>
  <c r="K7279" i="1" s="1"/>
  <c r="G7280" i="1"/>
  <c r="K7280" i="1" s="1"/>
  <c r="G7281" i="1"/>
  <c r="K7281" i="1" s="1"/>
  <c r="G7282" i="1"/>
  <c r="K7282" i="1" s="1"/>
  <c r="G7283" i="1"/>
  <c r="K7283" i="1" s="1"/>
  <c r="G7284" i="1"/>
  <c r="K7284" i="1" s="1"/>
  <c r="G7285" i="1"/>
  <c r="K7285" i="1" s="1"/>
  <c r="G7286" i="1"/>
  <c r="K7286" i="1" s="1"/>
  <c r="G7287" i="1"/>
  <c r="K7287" i="1" s="1"/>
  <c r="G7288" i="1"/>
  <c r="K7288" i="1" s="1"/>
  <c r="G7289" i="1"/>
  <c r="K7289" i="1" s="1"/>
  <c r="G7290" i="1"/>
  <c r="K7290" i="1" s="1"/>
  <c r="G7291" i="1"/>
  <c r="K7291" i="1" s="1"/>
  <c r="G7292" i="1"/>
  <c r="K7292" i="1" s="1"/>
  <c r="G7293" i="1"/>
  <c r="K7293" i="1" s="1"/>
  <c r="G7294" i="1"/>
  <c r="K7294" i="1" s="1"/>
  <c r="G7295" i="1"/>
  <c r="K7295" i="1" s="1"/>
  <c r="G7296" i="1"/>
  <c r="K7296" i="1" s="1"/>
  <c r="G7297" i="1"/>
  <c r="K7297" i="1" s="1"/>
  <c r="G7298" i="1"/>
  <c r="K7298" i="1" s="1"/>
  <c r="G7299" i="1"/>
  <c r="K7299" i="1" s="1"/>
  <c r="G7300" i="1"/>
  <c r="K7300" i="1" s="1"/>
  <c r="G7301" i="1"/>
  <c r="K7301" i="1" s="1"/>
  <c r="G7302" i="1"/>
  <c r="K7302" i="1" s="1"/>
  <c r="G7303" i="1"/>
  <c r="K7303" i="1" s="1"/>
  <c r="G7304" i="1"/>
  <c r="K7304" i="1" s="1"/>
  <c r="G7305" i="1"/>
  <c r="K7305" i="1" s="1"/>
  <c r="G7306" i="1"/>
  <c r="K7306" i="1" s="1"/>
  <c r="G7307" i="1"/>
  <c r="K7307" i="1" s="1"/>
  <c r="G7308" i="1"/>
  <c r="K7308" i="1" s="1"/>
  <c r="G7309" i="1"/>
  <c r="K7309" i="1" s="1"/>
  <c r="G7310" i="1"/>
  <c r="K7310" i="1" s="1"/>
  <c r="G7311" i="1"/>
  <c r="K7311" i="1" s="1"/>
  <c r="G7312" i="1"/>
  <c r="K7312" i="1" s="1"/>
  <c r="G7313" i="1"/>
  <c r="K7313" i="1" s="1"/>
  <c r="G7314" i="1"/>
  <c r="K7314" i="1" s="1"/>
  <c r="G7315" i="1"/>
  <c r="K7315" i="1" s="1"/>
  <c r="G7316" i="1"/>
  <c r="K7316" i="1" s="1"/>
  <c r="G7317" i="1"/>
  <c r="K7317" i="1" s="1"/>
  <c r="G7318" i="1"/>
  <c r="K7318" i="1" s="1"/>
  <c r="G7319" i="1"/>
  <c r="K7319" i="1" s="1"/>
  <c r="G7320" i="1"/>
  <c r="K7320" i="1" s="1"/>
  <c r="G7321" i="1"/>
  <c r="K7321" i="1" s="1"/>
  <c r="G7322" i="1"/>
  <c r="K7322" i="1" s="1"/>
  <c r="G7323" i="1"/>
  <c r="K7323" i="1" s="1"/>
  <c r="G7324" i="1"/>
  <c r="K7324" i="1" s="1"/>
  <c r="G7325" i="1"/>
  <c r="K7325" i="1" s="1"/>
  <c r="G7326" i="1"/>
  <c r="K7326" i="1" s="1"/>
  <c r="G7327" i="1"/>
  <c r="K7327" i="1" s="1"/>
  <c r="G7328" i="1"/>
  <c r="K7328" i="1" s="1"/>
  <c r="G7329" i="1"/>
  <c r="K7329" i="1" s="1"/>
  <c r="G7330" i="1"/>
  <c r="K7330" i="1" s="1"/>
  <c r="G7331" i="1"/>
  <c r="K7331" i="1" s="1"/>
  <c r="G7332" i="1"/>
  <c r="K7332" i="1" s="1"/>
  <c r="G7333" i="1"/>
  <c r="K7333" i="1" s="1"/>
  <c r="G7334" i="1"/>
  <c r="K7334" i="1" s="1"/>
  <c r="G7335" i="1"/>
  <c r="K7335" i="1" s="1"/>
  <c r="G7336" i="1"/>
  <c r="K7336" i="1" s="1"/>
  <c r="G7337" i="1"/>
  <c r="K7337" i="1" s="1"/>
  <c r="G7338" i="1"/>
  <c r="K7338" i="1" s="1"/>
  <c r="G7339" i="1"/>
  <c r="K7339" i="1" s="1"/>
  <c r="G7340" i="1"/>
  <c r="K7340" i="1" s="1"/>
  <c r="G7341" i="1"/>
  <c r="K7341" i="1" s="1"/>
  <c r="G7342" i="1"/>
  <c r="K7342" i="1" s="1"/>
  <c r="G7343" i="1"/>
  <c r="K7343" i="1" s="1"/>
  <c r="G7344" i="1"/>
  <c r="K7344" i="1" s="1"/>
  <c r="G7345" i="1"/>
  <c r="K7345" i="1" s="1"/>
  <c r="G7346" i="1"/>
  <c r="K7346" i="1" s="1"/>
  <c r="G7347" i="1"/>
  <c r="K7347" i="1" s="1"/>
  <c r="G7348" i="1"/>
  <c r="K7348" i="1" s="1"/>
  <c r="G7349" i="1"/>
  <c r="K7349" i="1" s="1"/>
  <c r="G7350" i="1"/>
  <c r="K7350" i="1" s="1"/>
  <c r="G7351" i="1"/>
  <c r="K7351" i="1" s="1"/>
  <c r="G7352" i="1"/>
  <c r="K7352" i="1" s="1"/>
  <c r="G7353" i="1"/>
  <c r="K7353" i="1" s="1"/>
  <c r="G7354" i="1"/>
  <c r="K7354" i="1" s="1"/>
  <c r="G7355" i="1"/>
  <c r="K7355" i="1" s="1"/>
  <c r="G7356" i="1"/>
  <c r="K7356" i="1" s="1"/>
  <c r="G7357" i="1"/>
  <c r="K7357" i="1" s="1"/>
  <c r="G7358" i="1"/>
  <c r="K7358" i="1" s="1"/>
  <c r="G7359" i="1"/>
  <c r="K7359" i="1" s="1"/>
  <c r="G7360" i="1"/>
  <c r="K7360" i="1" s="1"/>
  <c r="G7361" i="1"/>
  <c r="K7361" i="1" s="1"/>
  <c r="G7362" i="1"/>
  <c r="K7362" i="1" s="1"/>
  <c r="G7363" i="1"/>
  <c r="K7363" i="1" s="1"/>
  <c r="G7364" i="1"/>
  <c r="K7364" i="1" s="1"/>
  <c r="G7365" i="1"/>
  <c r="K7365" i="1" s="1"/>
  <c r="G7366" i="1"/>
  <c r="K7366" i="1" s="1"/>
  <c r="G7367" i="1"/>
  <c r="K7367" i="1" s="1"/>
  <c r="G7368" i="1"/>
  <c r="K7368" i="1" s="1"/>
  <c r="G7369" i="1"/>
  <c r="K7369" i="1" s="1"/>
  <c r="G7370" i="1"/>
  <c r="K7370" i="1" s="1"/>
  <c r="G7371" i="1"/>
  <c r="K7371" i="1" s="1"/>
  <c r="G7372" i="1"/>
  <c r="K7372" i="1" s="1"/>
  <c r="G7373" i="1"/>
  <c r="K7373" i="1" s="1"/>
  <c r="G7374" i="1"/>
  <c r="K7374" i="1" s="1"/>
  <c r="G7375" i="1"/>
  <c r="K7375" i="1" s="1"/>
  <c r="G7376" i="1"/>
  <c r="K7376" i="1" s="1"/>
  <c r="G7377" i="1"/>
  <c r="K7377" i="1" s="1"/>
  <c r="G7378" i="1"/>
  <c r="K7378" i="1" s="1"/>
  <c r="G7379" i="1"/>
  <c r="K7379" i="1" s="1"/>
  <c r="G7380" i="1"/>
  <c r="K7380" i="1" s="1"/>
  <c r="G7381" i="1"/>
  <c r="K7381" i="1" s="1"/>
  <c r="G7382" i="1"/>
  <c r="K7382" i="1" s="1"/>
  <c r="G7383" i="1"/>
  <c r="K7383" i="1" s="1"/>
  <c r="G7384" i="1"/>
  <c r="K7384" i="1" s="1"/>
  <c r="G7385" i="1"/>
  <c r="K7385" i="1" s="1"/>
  <c r="G7386" i="1"/>
  <c r="K7386" i="1" s="1"/>
  <c r="G7387" i="1"/>
  <c r="K7387" i="1" s="1"/>
  <c r="G7388" i="1"/>
  <c r="K7388" i="1" s="1"/>
  <c r="G7389" i="1"/>
  <c r="K7389" i="1" s="1"/>
  <c r="G7390" i="1"/>
  <c r="K7390" i="1" s="1"/>
  <c r="G7391" i="1"/>
  <c r="K7391" i="1" s="1"/>
  <c r="G7392" i="1"/>
  <c r="K7392" i="1" s="1"/>
  <c r="G7393" i="1"/>
  <c r="K7393" i="1" s="1"/>
  <c r="G7394" i="1"/>
  <c r="K7394" i="1" s="1"/>
  <c r="G7395" i="1"/>
  <c r="K7395" i="1" s="1"/>
  <c r="G7396" i="1"/>
  <c r="K7396" i="1" s="1"/>
  <c r="G7397" i="1"/>
  <c r="K7397" i="1" s="1"/>
  <c r="G7398" i="1"/>
  <c r="K7398" i="1" s="1"/>
  <c r="G7399" i="1"/>
  <c r="K7399" i="1" s="1"/>
  <c r="G7400" i="1"/>
  <c r="K7400" i="1" s="1"/>
  <c r="G7401" i="1"/>
  <c r="K7401" i="1" s="1"/>
  <c r="G7402" i="1"/>
  <c r="K7402" i="1" s="1"/>
  <c r="G7403" i="1"/>
  <c r="K7403" i="1" s="1"/>
  <c r="G7404" i="1"/>
  <c r="K7404" i="1" s="1"/>
  <c r="G7405" i="1"/>
  <c r="K7405" i="1" s="1"/>
  <c r="G7406" i="1"/>
  <c r="K7406" i="1" s="1"/>
  <c r="G7407" i="1"/>
  <c r="K7407" i="1" s="1"/>
  <c r="G7408" i="1"/>
  <c r="K7408" i="1" s="1"/>
  <c r="G7409" i="1"/>
  <c r="K7409" i="1" s="1"/>
  <c r="G7410" i="1"/>
  <c r="K7410" i="1" s="1"/>
  <c r="G7411" i="1"/>
  <c r="K7411" i="1" s="1"/>
  <c r="G7412" i="1"/>
  <c r="K7412" i="1" s="1"/>
  <c r="G7413" i="1"/>
  <c r="K7413" i="1" s="1"/>
  <c r="G7414" i="1"/>
  <c r="K7414" i="1" s="1"/>
  <c r="G7415" i="1"/>
  <c r="K7415" i="1" s="1"/>
  <c r="G7416" i="1"/>
  <c r="K7416" i="1" s="1"/>
  <c r="G7417" i="1"/>
  <c r="K7417" i="1" s="1"/>
  <c r="G7418" i="1"/>
  <c r="K7418" i="1" s="1"/>
  <c r="G7419" i="1"/>
  <c r="K7419" i="1" s="1"/>
  <c r="G7420" i="1"/>
  <c r="K7420" i="1" s="1"/>
  <c r="G7421" i="1"/>
  <c r="K7421" i="1" s="1"/>
  <c r="G7422" i="1"/>
  <c r="K7422" i="1" s="1"/>
  <c r="G7423" i="1"/>
  <c r="K7423" i="1" s="1"/>
  <c r="G7424" i="1"/>
  <c r="K7424" i="1" s="1"/>
  <c r="G7425" i="1"/>
  <c r="K7425" i="1" s="1"/>
  <c r="G7426" i="1"/>
  <c r="K7426" i="1" s="1"/>
  <c r="G7427" i="1"/>
  <c r="K7427" i="1" s="1"/>
  <c r="G7428" i="1"/>
  <c r="K7428" i="1" s="1"/>
  <c r="G7429" i="1"/>
  <c r="K7429" i="1" s="1"/>
  <c r="G7430" i="1"/>
  <c r="K7430" i="1" s="1"/>
  <c r="G7431" i="1"/>
  <c r="K7431" i="1" s="1"/>
  <c r="G7432" i="1"/>
  <c r="K7432" i="1" s="1"/>
  <c r="G7433" i="1"/>
  <c r="K7433" i="1" s="1"/>
  <c r="G7434" i="1"/>
  <c r="K7434" i="1" s="1"/>
  <c r="G7435" i="1"/>
  <c r="K7435" i="1" s="1"/>
  <c r="G7436" i="1"/>
  <c r="K7436" i="1" s="1"/>
  <c r="G7437" i="1"/>
  <c r="K7437" i="1" s="1"/>
  <c r="G7438" i="1"/>
  <c r="K7438" i="1" s="1"/>
  <c r="G7439" i="1"/>
  <c r="K7439" i="1" s="1"/>
  <c r="G7440" i="1"/>
  <c r="K7440" i="1" s="1"/>
  <c r="G7441" i="1"/>
  <c r="K7441" i="1" s="1"/>
  <c r="G7442" i="1"/>
  <c r="K7442" i="1" s="1"/>
  <c r="G7443" i="1"/>
  <c r="K7443" i="1" s="1"/>
  <c r="G7444" i="1"/>
  <c r="K7444" i="1" s="1"/>
  <c r="G7445" i="1"/>
  <c r="K7445" i="1" s="1"/>
  <c r="G7446" i="1"/>
  <c r="K7446" i="1" s="1"/>
  <c r="G7447" i="1"/>
  <c r="K7447" i="1" s="1"/>
  <c r="G7448" i="1"/>
  <c r="K7448" i="1" s="1"/>
  <c r="G7449" i="1"/>
  <c r="K7449" i="1" s="1"/>
  <c r="G7450" i="1"/>
  <c r="K7450" i="1" s="1"/>
  <c r="G7451" i="1"/>
  <c r="K7451" i="1" s="1"/>
  <c r="G7452" i="1"/>
  <c r="K7452" i="1" s="1"/>
  <c r="G7453" i="1"/>
  <c r="K7453" i="1" s="1"/>
  <c r="G7454" i="1"/>
  <c r="K7454" i="1" s="1"/>
  <c r="G7455" i="1"/>
  <c r="K7455" i="1" s="1"/>
  <c r="G7456" i="1"/>
  <c r="K7456" i="1" s="1"/>
  <c r="G7457" i="1"/>
  <c r="K7457" i="1" s="1"/>
  <c r="G7458" i="1"/>
  <c r="K7458" i="1" s="1"/>
  <c r="G7459" i="1"/>
  <c r="K7459" i="1" s="1"/>
  <c r="G7460" i="1"/>
  <c r="K7460" i="1" s="1"/>
  <c r="G7461" i="1"/>
  <c r="K7461" i="1" s="1"/>
  <c r="G7462" i="1"/>
  <c r="K7462" i="1" s="1"/>
  <c r="G7463" i="1"/>
  <c r="K7463" i="1" s="1"/>
  <c r="G7464" i="1"/>
  <c r="K7464" i="1" s="1"/>
  <c r="G7465" i="1"/>
  <c r="K7465" i="1" s="1"/>
  <c r="G7466" i="1"/>
  <c r="K7466" i="1" s="1"/>
  <c r="G7467" i="1"/>
  <c r="K7467" i="1" s="1"/>
  <c r="G7468" i="1"/>
  <c r="K7468" i="1" s="1"/>
  <c r="G7469" i="1"/>
  <c r="K7469" i="1" s="1"/>
  <c r="G7470" i="1"/>
  <c r="K7470" i="1" s="1"/>
  <c r="G7471" i="1"/>
  <c r="K7471" i="1" s="1"/>
  <c r="G7472" i="1"/>
  <c r="K7472" i="1" s="1"/>
  <c r="G7473" i="1"/>
  <c r="K7473" i="1" s="1"/>
  <c r="G7474" i="1"/>
  <c r="K7474" i="1" s="1"/>
  <c r="G7475" i="1"/>
  <c r="K7475" i="1" s="1"/>
  <c r="G7476" i="1"/>
  <c r="K7476" i="1" s="1"/>
  <c r="G7477" i="1"/>
  <c r="K7477" i="1" s="1"/>
  <c r="G7478" i="1"/>
  <c r="K7478" i="1" s="1"/>
  <c r="G7479" i="1"/>
  <c r="K7479" i="1" s="1"/>
  <c r="G7480" i="1"/>
  <c r="K7480" i="1" s="1"/>
  <c r="G7481" i="1"/>
  <c r="K7481" i="1" s="1"/>
  <c r="G7482" i="1"/>
  <c r="K7482" i="1" s="1"/>
  <c r="G7483" i="1"/>
  <c r="K7483" i="1" s="1"/>
  <c r="G7484" i="1"/>
  <c r="K7484" i="1" s="1"/>
  <c r="G7485" i="1"/>
  <c r="K7485" i="1" s="1"/>
  <c r="G7486" i="1"/>
  <c r="K7486" i="1" s="1"/>
  <c r="G7487" i="1"/>
  <c r="K7487" i="1" s="1"/>
  <c r="G7488" i="1"/>
  <c r="K7488" i="1" s="1"/>
  <c r="G7489" i="1"/>
  <c r="K7489" i="1" s="1"/>
  <c r="G7490" i="1"/>
  <c r="K7490" i="1" s="1"/>
  <c r="G7491" i="1"/>
  <c r="K7491" i="1" s="1"/>
  <c r="G7492" i="1"/>
  <c r="K7492" i="1" s="1"/>
  <c r="G7493" i="1"/>
  <c r="K7493" i="1" s="1"/>
  <c r="G7494" i="1"/>
  <c r="K7494" i="1" s="1"/>
  <c r="G7495" i="1"/>
  <c r="K7495" i="1" s="1"/>
  <c r="G7496" i="1"/>
  <c r="K7496" i="1" s="1"/>
  <c r="G7497" i="1"/>
  <c r="K7497" i="1" s="1"/>
  <c r="G7498" i="1"/>
  <c r="K7498" i="1" s="1"/>
  <c r="G7499" i="1"/>
  <c r="K7499" i="1" s="1"/>
  <c r="G7500" i="1"/>
  <c r="K7500" i="1" s="1"/>
  <c r="G7501" i="1"/>
  <c r="K7501" i="1" s="1"/>
  <c r="G7502" i="1"/>
  <c r="K7502" i="1" s="1"/>
  <c r="G7503" i="1"/>
  <c r="K7503" i="1" s="1"/>
  <c r="G7504" i="1"/>
  <c r="K7504" i="1" s="1"/>
  <c r="G7505" i="1"/>
  <c r="K7505" i="1" s="1"/>
  <c r="G7506" i="1"/>
  <c r="K7506" i="1" s="1"/>
  <c r="G7507" i="1"/>
  <c r="K7507" i="1" s="1"/>
  <c r="G7508" i="1"/>
  <c r="K7508" i="1" s="1"/>
  <c r="G7509" i="1"/>
  <c r="K7509" i="1" s="1"/>
  <c r="G7510" i="1"/>
  <c r="K7510" i="1" s="1"/>
  <c r="G7511" i="1"/>
  <c r="K7511" i="1" s="1"/>
  <c r="G7512" i="1"/>
  <c r="K7512" i="1" s="1"/>
  <c r="G7513" i="1"/>
  <c r="K7513" i="1" s="1"/>
  <c r="G7514" i="1"/>
  <c r="K7514" i="1" s="1"/>
  <c r="G7515" i="1"/>
  <c r="K7515" i="1" s="1"/>
  <c r="G7516" i="1"/>
  <c r="K7516" i="1" s="1"/>
  <c r="G7517" i="1"/>
  <c r="K7517" i="1" s="1"/>
  <c r="G7518" i="1"/>
  <c r="K7518" i="1" s="1"/>
  <c r="G7519" i="1"/>
  <c r="K7519" i="1" s="1"/>
  <c r="G7520" i="1"/>
  <c r="K7520" i="1" s="1"/>
  <c r="G7521" i="1"/>
  <c r="K7521" i="1" s="1"/>
  <c r="G7522" i="1"/>
  <c r="K7522" i="1" s="1"/>
  <c r="G7523" i="1"/>
  <c r="K7523" i="1" s="1"/>
  <c r="G7524" i="1"/>
  <c r="K7524" i="1" s="1"/>
  <c r="G7525" i="1"/>
  <c r="K7525" i="1" s="1"/>
  <c r="G7526" i="1"/>
  <c r="K7526" i="1" s="1"/>
  <c r="G7527" i="1"/>
  <c r="K7527" i="1" s="1"/>
  <c r="G7528" i="1"/>
  <c r="K7528" i="1" s="1"/>
  <c r="G7529" i="1"/>
  <c r="K7529" i="1" s="1"/>
  <c r="G7530" i="1"/>
  <c r="K7530" i="1" s="1"/>
  <c r="G7531" i="1"/>
  <c r="K7531" i="1" s="1"/>
  <c r="G7532" i="1"/>
  <c r="K7532" i="1" s="1"/>
  <c r="G7533" i="1"/>
  <c r="K7533" i="1" s="1"/>
  <c r="G7534" i="1"/>
  <c r="K7534" i="1" s="1"/>
  <c r="G7535" i="1"/>
  <c r="K7535" i="1" s="1"/>
  <c r="G7536" i="1"/>
  <c r="K7536" i="1" s="1"/>
  <c r="G7537" i="1"/>
  <c r="K7537" i="1" s="1"/>
  <c r="G7538" i="1"/>
  <c r="K7538" i="1" s="1"/>
  <c r="G7539" i="1"/>
  <c r="K7539" i="1" s="1"/>
  <c r="G7540" i="1"/>
  <c r="K7540" i="1" s="1"/>
  <c r="G7541" i="1"/>
  <c r="K7541" i="1" s="1"/>
  <c r="G7542" i="1"/>
  <c r="K7542" i="1" s="1"/>
  <c r="G7543" i="1"/>
  <c r="K7543" i="1" s="1"/>
  <c r="G7544" i="1"/>
  <c r="K7544" i="1" s="1"/>
  <c r="G7545" i="1"/>
  <c r="K7545" i="1" s="1"/>
  <c r="G7546" i="1"/>
  <c r="K7546" i="1" s="1"/>
  <c r="G7547" i="1"/>
  <c r="K7547" i="1" s="1"/>
  <c r="G7548" i="1"/>
  <c r="K7548" i="1" s="1"/>
  <c r="G7549" i="1"/>
  <c r="K7549" i="1" s="1"/>
  <c r="G7550" i="1"/>
  <c r="K7550" i="1" s="1"/>
  <c r="G7551" i="1"/>
  <c r="K7551" i="1" s="1"/>
  <c r="G7552" i="1"/>
  <c r="K7552" i="1" s="1"/>
  <c r="G7553" i="1"/>
  <c r="K7553" i="1" s="1"/>
  <c r="G7554" i="1"/>
  <c r="K7554" i="1" s="1"/>
  <c r="G7555" i="1"/>
  <c r="K7555" i="1" s="1"/>
  <c r="G7556" i="1"/>
  <c r="K7556" i="1" s="1"/>
  <c r="G7557" i="1"/>
  <c r="K7557" i="1" s="1"/>
  <c r="G7558" i="1"/>
  <c r="K7558" i="1" s="1"/>
  <c r="G7559" i="1"/>
  <c r="K7559" i="1" s="1"/>
  <c r="G7560" i="1"/>
  <c r="K7560" i="1" s="1"/>
  <c r="G7561" i="1"/>
  <c r="K7561" i="1" s="1"/>
  <c r="G7562" i="1"/>
  <c r="K7562" i="1" s="1"/>
  <c r="G7563" i="1"/>
  <c r="K7563" i="1" s="1"/>
  <c r="G7564" i="1"/>
  <c r="K7564" i="1" s="1"/>
  <c r="G7565" i="1"/>
  <c r="K7565" i="1" s="1"/>
  <c r="G7566" i="1"/>
  <c r="K7566" i="1" s="1"/>
  <c r="G7567" i="1"/>
  <c r="K7567" i="1" s="1"/>
  <c r="G7568" i="1"/>
  <c r="K7568" i="1" s="1"/>
  <c r="G7569" i="1"/>
  <c r="K7569" i="1" s="1"/>
  <c r="G7570" i="1"/>
  <c r="K7570" i="1" s="1"/>
  <c r="G7571" i="1"/>
  <c r="K7571" i="1" s="1"/>
  <c r="G7572" i="1"/>
  <c r="K7572" i="1" s="1"/>
  <c r="G7573" i="1"/>
  <c r="K7573" i="1" s="1"/>
  <c r="G7574" i="1"/>
  <c r="K7574" i="1" s="1"/>
  <c r="G7575" i="1"/>
  <c r="K7575" i="1" s="1"/>
  <c r="G7576" i="1"/>
  <c r="K7576" i="1" s="1"/>
  <c r="G7577" i="1"/>
  <c r="K7577" i="1" s="1"/>
  <c r="G7578" i="1"/>
  <c r="K7578" i="1" s="1"/>
  <c r="G7579" i="1"/>
  <c r="K7579" i="1" s="1"/>
  <c r="G7580" i="1"/>
  <c r="K7580" i="1" s="1"/>
  <c r="G7581" i="1"/>
  <c r="K7581" i="1" s="1"/>
  <c r="G7582" i="1"/>
  <c r="K7582" i="1" s="1"/>
  <c r="G7583" i="1"/>
  <c r="K7583" i="1" s="1"/>
  <c r="G7584" i="1"/>
  <c r="K7584" i="1" s="1"/>
  <c r="G7585" i="1"/>
  <c r="K7585" i="1" s="1"/>
  <c r="G7586" i="1"/>
  <c r="K7586" i="1" s="1"/>
  <c r="G7587" i="1"/>
  <c r="K7587" i="1" s="1"/>
  <c r="G7588" i="1"/>
  <c r="K7588" i="1" s="1"/>
  <c r="G7589" i="1"/>
  <c r="K7589" i="1" s="1"/>
  <c r="G7590" i="1"/>
  <c r="K7590" i="1" s="1"/>
  <c r="G7591" i="1"/>
  <c r="K7591" i="1" s="1"/>
  <c r="G7592" i="1"/>
  <c r="K7592" i="1" s="1"/>
  <c r="G7593" i="1"/>
  <c r="K7593" i="1" s="1"/>
  <c r="G7594" i="1"/>
  <c r="K7594" i="1" s="1"/>
  <c r="G7595" i="1"/>
  <c r="K7595" i="1" s="1"/>
  <c r="G7596" i="1"/>
  <c r="K7596" i="1" s="1"/>
  <c r="G7597" i="1"/>
  <c r="K7597" i="1" s="1"/>
  <c r="G7598" i="1"/>
  <c r="K7598" i="1" s="1"/>
  <c r="G7599" i="1"/>
  <c r="K7599" i="1" s="1"/>
  <c r="G7600" i="1"/>
  <c r="K7600" i="1" s="1"/>
  <c r="G7601" i="1"/>
  <c r="K7601" i="1" s="1"/>
  <c r="G7602" i="1"/>
  <c r="K7602" i="1" s="1"/>
  <c r="G7603" i="1"/>
  <c r="K7603" i="1" s="1"/>
  <c r="G7604" i="1"/>
  <c r="K7604" i="1" s="1"/>
  <c r="G7605" i="1"/>
  <c r="K7605" i="1" s="1"/>
  <c r="G7606" i="1"/>
  <c r="K7606" i="1" s="1"/>
  <c r="G7607" i="1"/>
  <c r="K7607" i="1" s="1"/>
  <c r="G7608" i="1"/>
  <c r="K7608" i="1" s="1"/>
  <c r="G7609" i="1"/>
  <c r="K7609" i="1" s="1"/>
  <c r="G7610" i="1"/>
  <c r="K7610" i="1" s="1"/>
  <c r="G7611" i="1"/>
  <c r="K7611" i="1" s="1"/>
  <c r="G7612" i="1"/>
  <c r="K7612" i="1" s="1"/>
  <c r="G7613" i="1"/>
  <c r="K7613" i="1" s="1"/>
  <c r="G7614" i="1"/>
  <c r="K7614" i="1" s="1"/>
  <c r="G7615" i="1"/>
  <c r="K7615" i="1" s="1"/>
  <c r="G7616" i="1"/>
  <c r="K7616" i="1" s="1"/>
  <c r="G7617" i="1"/>
  <c r="K7617" i="1" s="1"/>
  <c r="G7618" i="1"/>
  <c r="K7618" i="1" s="1"/>
  <c r="G7619" i="1"/>
  <c r="K7619" i="1" s="1"/>
  <c r="G7620" i="1"/>
  <c r="K7620" i="1" s="1"/>
  <c r="G7621" i="1"/>
  <c r="K7621" i="1" s="1"/>
  <c r="G7622" i="1"/>
  <c r="K7622" i="1" s="1"/>
  <c r="G7623" i="1"/>
  <c r="K7623" i="1" s="1"/>
  <c r="G7624" i="1"/>
  <c r="K7624" i="1" s="1"/>
  <c r="G7625" i="1"/>
  <c r="K7625" i="1" s="1"/>
  <c r="G7626" i="1"/>
  <c r="K7626" i="1" s="1"/>
  <c r="G7627" i="1"/>
  <c r="K7627" i="1" s="1"/>
  <c r="G7628" i="1"/>
  <c r="K7628" i="1" s="1"/>
  <c r="G7629" i="1"/>
  <c r="K7629" i="1" s="1"/>
  <c r="G7630" i="1"/>
  <c r="K7630" i="1" s="1"/>
  <c r="G7631" i="1"/>
  <c r="K7631" i="1" s="1"/>
  <c r="G7632" i="1"/>
  <c r="K7632" i="1" s="1"/>
  <c r="G7633" i="1"/>
  <c r="K7633" i="1" s="1"/>
  <c r="G7634" i="1"/>
  <c r="K7634" i="1" s="1"/>
  <c r="G7635" i="1"/>
  <c r="K7635" i="1" s="1"/>
  <c r="G7636" i="1"/>
  <c r="K7636" i="1" s="1"/>
  <c r="G7637" i="1"/>
  <c r="K7637" i="1" s="1"/>
  <c r="G7638" i="1"/>
  <c r="K7638" i="1" s="1"/>
  <c r="G7639" i="1"/>
  <c r="K7639" i="1" s="1"/>
  <c r="G7640" i="1"/>
  <c r="K7640" i="1" s="1"/>
  <c r="G7641" i="1"/>
  <c r="K7641" i="1" s="1"/>
  <c r="G7642" i="1"/>
  <c r="K7642" i="1" s="1"/>
  <c r="G7643" i="1"/>
  <c r="K7643" i="1" s="1"/>
  <c r="G7644" i="1"/>
  <c r="K7644" i="1" s="1"/>
  <c r="G7645" i="1"/>
  <c r="K7645" i="1" s="1"/>
  <c r="G7646" i="1"/>
  <c r="K7646" i="1" s="1"/>
  <c r="G7647" i="1"/>
  <c r="K7647" i="1" s="1"/>
  <c r="G7648" i="1"/>
  <c r="K7648" i="1" s="1"/>
  <c r="G7649" i="1"/>
  <c r="K7649" i="1" s="1"/>
  <c r="G7650" i="1"/>
  <c r="K7650" i="1" s="1"/>
  <c r="G7651" i="1"/>
  <c r="K7651" i="1" s="1"/>
  <c r="G7652" i="1"/>
  <c r="K7652" i="1" s="1"/>
  <c r="G7653" i="1"/>
  <c r="K7653" i="1" s="1"/>
  <c r="G7654" i="1"/>
  <c r="K7654" i="1" s="1"/>
  <c r="G7655" i="1"/>
  <c r="K7655" i="1" s="1"/>
  <c r="G7656" i="1"/>
  <c r="K7656" i="1" s="1"/>
  <c r="G7657" i="1"/>
  <c r="K7657" i="1" s="1"/>
  <c r="G7658" i="1"/>
  <c r="K7658" i="1" s="1"/>
  <c r="G7659" i="1"/>
  <c r="K7659" i="1" s="1"/>
  <c r="G7660" i="1"/>
  <c r="K7660" i="1" s="1"/>
  <c r="G7661" i="1"/>
  <c r="K7661" i="1" s="1"/>
  <c r="G7662" i="1"/>
  <c r="K7662" i="1" s="1"/>
  <c r="G7663" i="1"/>
  <c r="K7663" i="1" s="1"/>
  <c r="G7664" i="1"/>
  <c r="K7664" i="1" s="1"/>
  <c r="G7665" i="1"/>
  <c r="K7665" i="1" s="1"/>
  <c r="G7666" i="1"/>
  <c r="K7666" i="1" s="1"/>
  <c r="G7667" i="1"/>
  <c r="K7667" i="1" s="1"/>
  <c r="G7668" i="1"/>
  <c r="K7668" i="1" s="1"/>
  <c r="G7669" i="1"/>
  <c r="K7669" i="1" s="1"/>
  <c r="G7670" i="1"/>
  <c r="K7670" i="1" s="1"/>
  <c r="G7671" i="1"/>
  <c r="K7671" i="1" s="1"/>
  <c r="G7672" i="1"/>
  <c r="K7672" i="1" s="1"/>
  <c r="G7673" i="1"/>
  <c r="K7673" i="1" s="1"/>
  <c r="G7674" i="1"/>
  <c r="K7674" i="1" s="1"/>
  <c r="G7675" i="1"/>
  <c r="K7675" i="1" s="1"/>
  <c r="G7676" i="1"/>
  <c r="K7676" i="1" s="1"/>
  <c r="G7677" i="1"/>
  <c r="K7677" i="1" s="1"/>
  <c r="G7678" i="1"/>
  <c r="K7678" i="1" s="1"/>
  <c r="G7679" i="1"/>
  <c r="K7679" i="1" s="1"/>
  <c r="G7680" i="1"/>
  <c r="K7680" i="1" s="1"/>
  <c r="G7681" i="1"/>
  <c r="K7681" i="1" s="1"/>
  <c r="G7682" i="1"/>
  <c r="K7682" i="1" s="1"/>
  <c r="G7683" i="1"/>
  <c r="K7683" i="1" s="1"/>
  <c r="G7684" i="1"/>
  <c r="K7684" i="1" s="1"/>
  <c r="G7685" i="1"/>
  <c r="K7685" i="1" s="1"/>
  <c r="G7686" i="1"/>
  <c r="K7686" i="1" s="1"/>
  <c r="G7687" i="1"/>
  <c r="K7687" i="1" s="1"/>
  <c r="G7688" i="1"/>
  <c r="K7688" i="1" s="1"/>
  <c r="G7689" i="1"/>
  <c r="K7689" i="1" s="1"/>
  <c r="G7690" i="1"/>
  <c r="K7690" i="1" s="1"/>
  <c r="G7691" i="1"/>
  <c r="K7691" i="1" s="1"/>
  <c r="G7692" i="1"/>
  <c r="K7692" i="1" s="1"/>
  <c r="G7693" i="1"/>
  <c r="K7693" i="1" s="1"/>
  <c r="G7694" i="1"/>
  <c r="K7694" i="1" s="1"/>
  <c r="G7695" i="1"/>
  <c r="K7695" i="1" s="1"/>
  <c r="G7696" i="1"/>
  <c r="K7696" i="1" s="1"/>
  <c r="G7697" i="1"/>
  <c r="K7697" i="1" s="1"/>
  <c r="G7698" i="1"/>
  <c r="K7698" i="1" s="1"/>
  <c r="G7699" i="1"/>
  <c r="K7699" i="1" s="1"/>
  <c r="G7700" i="1"/>
  <c r="K7700" i="1" s="1"/>
  <c r="G7701" i="1"/>
  <c r="K7701" i="1" s="1"/>
  <c r="G7702" i="1"/>
  <c r="K7702" i="1" s="1"/>
  <c r="G7703" i="1"/>
  <c r="K7703" i="1" s="1"/>
  <c r="G7704" i="1"/>
  <c r="K7704" i="1" s="1"/>
  <c r="G7705" i="1"/>
  <c r="K7705" i="1" s="1"/>
  <c r="G7706" i="1"/>
  <c r="K7706" i="1" s="1"/>
  <c r="G7707" i="1"/>
  <c r="K7707" i="1" s="1"/>
  <c r="G7708" i="1"/>
  <c r="K7708" i="1" s="1"/>
  <c r="G7709" i="1"/>
  <c r="K7709" i="1" s="1"/>
  <c r="G7710" i="1"/>
  <c r="K7710" i="1" s="1"/>
  <c r="G7711" i="1"/>
  <c r="K7711" i="1" s="1"/>
  <c r="G7712" i="1"/>
  <c r="K7712" i="1" s="1"/>
  <c r="G7713" i="1"/>
  <c r="K7713" i="1" s="1"/>
  <c r="G7714" i="1"/>
  <c r="K7714" i="1" s="1"/>
  <c r="G7715" i="1"/>
  <c r="K7715" i="1" s="1"/>
  <c r="G7716" i="1"/>
  <c r="K7716" i="1" s="1"/>
  <c r="G7717" i="1"/>
  <c r="K7717" i="1" s="1"/>
  <c r="G7718" i="1"/>
  <c r="K7718" i="1" s="1"/>
  <c r="G7719" i="1"/>
  <c r="K7719" i="1" s="1"/>
  <c r="G7720" i="1"/>
  <c r="K7720" i="1" s="1"/>
  <c r="G7721" i="1"/>
  <c r="K7721" i="1" s="1"/>
  <c r="G7722" i="1"/>
  <c r="K7722" i="1" s="1"/>
  <c r="G7723" i="1"/>
  <c r="K7723" i="1" s="1"/>
  <c r="G7724" i="1"/>
  <c r="K7724" i="1" s="1"/>
  <c r="G7725" i="1"/>
  <c r="K7725" i="1" s="1"/>
  <c r="G7726" i="1"/>
  <c r="K7726" i="1" s="1"/>
  <c r="G7727" i="1"/>
  <c r="K7727" i="1" s="1"/>
  <c r="G7728" i="1"/>
  <c r="K7728" i="1" s="1"/>
  <c r="G7729" i="1"/>
  <c r="K7729" i="1" s="1"/>
  <c r="G7730" i="1"/>
  <c r="K7730" i="1" s="1"/>
  <c r="G7731" i="1"/>
  <c r="K7731" i="1" s="1"/>
  <c r="G7732" i="1"/>
  <c r="K7732" i="1" s="1"/>
  <c r="G7733" i="1"/>
  <c r="K7733" i="1" s="1"/>
  <c r="G7734" i="1"/>
  <c r="K7734" i="1" s="1"/>
  <c r="G7735" i="1"/>
  <c r="K7735" i="1" s="1"/>
  <c r="G7736" i="1"/>
  <c r="K7736" i="1" s="1"/>
  <c r="G7737" i="1"/>
  <c r="K7737" i="1" s="1"/>
  <c r="G7738" i="1"/>
  <c r="K7738" i="1" s="1"/>
  <c r="G7739" i="1"/>
  <c r="K7739" i="1" s="1"/>
  <c r="G7740" i="1"/>
  <c r="K7740" i="1" s="1"/>
  <c r="G7741" i="1"/>
  <c r="K7741" i="1" s="1"/>
  <c r="G7742" i="1"/>
  <c r="K7742" i="1" s="1"/>
  <c r="G7743" i="1"/>
  <c r="K7743" i="1" s="1"/>
  <c r="G7744" i="1"/>
  <c r="K7744" i="1" s="1"/>
  <c r="G7745" i="1"/>
  <c r="K7745" i="1" s="1"/>
  <c r="G7746" i="1"/>
  <c r="K7746" i="1" s="1"/>
  <c r="G7747" i="1"/>
  <c r="K7747" i="1" s="1"/>
  <c r="G7748" i="1"/>
  <c r="K7748" i="1" s="1"/>
  <c r="G7749" i="1"/>
  <c r="K7749" i="1" s="1"/>
  <c r="G7750" i="1"/>
  <c r="K7750" i="1" s="1"/>
  <c r="G7751" i="1"/>
  <c r="K7751" i="1" s="1"/>
  <c r="G7752" i="1"/>
  <c r="K7752" i="1" s="1"/>
  <c r="G7753" i="1"/>
  <c r="K7753" i="1" s="1"/>
  <c r="G7754" i="1"/>
  <c r="K7754" i="1" s="1"/>
  <c r="G7755" i="1"/>
  <c r="K7755" i="1" s="1"/>
  <c r="G7756" i="1"/>
  <c r="K7756" i="1" s="1"/>
  <c r="G7757" i="1"/>
  <c r="K7757" i="1" s="1"/>
  <c r="G7758" i="1"/>
  <c r="K7758" i="1" s="1"/>
  <c r="G7759" i="1"/>
  <c r="K7759" i="1" s="1"/>
  <c r="G7760" i="1"/>
  <c r="K7760" i="1" s="1"/>
  <c r="G7761" i="1"/>
  <c r="K7761" i="1" s="1"/>
  <c r="G7762" i="1"/>
  <c r="K7762" i="1" s="1"/>
  <c r="G7763" i="1"/>
  <c r="K7763" i="1" s="1"/>
  <c r="G7764" i="1"/>
  <c r="K7764" i="1" s="1"/>
  <c r="G7765" i="1"/>
  <c r="K7765" i="1" s="1"/>
  <c r="G7766" i="1"/>
  <c r="K7766" i="1" s="1"/>
  <c r="G7767" i="1"/>
  <c r="K7767" i="1" s="1"/>
  <c r="G7768" i="1"/>
  <c r="K7768" i="1" s="1"/>
  <c r="G7769" i="1"/>
  <c r="K7769" i="1" s="1"/>
  <c r="G7770" i="1"/>
  <c r="K7770" i="1" s="1"/>
  <c r="G7771" i="1"/>
  <c r="K7771" i="1" s="1"/>
  <c r="G7772" i="1"/>
  <c r="K7772" i="1" s="1"/>
  <c r="G7773" i="1"/>
  <c r="K7773" i="1" s="1"/>
  <c r="G7774" i="1"/>
  <c r="K7774" i="1" s="1"/>
  <c r="G7775" i="1"/>
  <c r="K7775" i="1" s="1"/>
  <c r="G7776" i="1"/>
  <c r="K7776" i="1" s="1"/>
  <c r="G7777" i="1"/>
  <c r="K7777" i="1" s="1"/>
  <c r="G7778" i="1"/>
  <c r="K7778" i="1" s="1"/>
  <c r="G7779" i="1"/>
  <c r="K7779" i="1" s="1"/>
  <c r="G7780" i="1"/>
  <c r="K7780" i="1" s="1"/>
  <c r="G7781" i="1"/>
  <c r="K7781" i="1" s="1"/>
  <c r="G7782" i="1"/>
  <c r="K7782" i="1" s="1"/>
  <c r="G7783" i="1"/>
  <c r="K7783" i="1" s="1"/>
  <c r="G7784" i="1"/>
  <c r="K7784" i="1" s="1"/>
  <c r="G7785" i="1"/>
  <c r="K7785" i="1" s="1"/>
  <c r="G7786" i="1"/>
  <c r="K7786" i="1" s="1"/>
  <c r="G7787" i="1"/>
  <c r="K7787" i="1" s="1"/>
  <c r="G7788" i="1"/>
  <c r="K7788" i="1" s="1"/>
  <c r="G7789" i="1"/>
  <c r="K7789" i="1" s="1"/>
  <c r="G7790" i="1"/>
  <c r="K7790" i="1" s="1"/>
  <c r="G7791" i="1"/>
  <c r="K7791" i="1" s="1"/>
  <c r="G7792" i="1"/>
  <c r="K7792" i="1" s="1"/>
  <c r="G7793" i="1"/>
  <c r="K7793" i="1" s="1"/>
  <c r="G7794" i="1"/>
  <c r="K7794" i="1" s="1"/>
  <c r="G7795" i="1"/>
  <c r="K7795" i="1" s="1"/>
  <c r="G7796" i="1"/>
  <c r="K7796" i="1" s="1"/>
  <c r="G7797" i="1"/>
  <c r="K7797" i="1" s="1"/>
  <c r="G7798" i="1"/>
  <c r="K7798" i="1" s="1"/>
  <c r="G7799" i="1"/>
  <c r="K7799" i="1" s="1"/>
  <c r="G7800" i="1"/>
  <c r="K7800" i="1" s="1"/>
  <c r="G7801" i="1"/>
  <c r="K7801" i="1" s="1"/>
  <c r="G7802" i="1"/>
  <c r="K7802" i="1" s="1"/>
  <c r="G7803" i="1"/>
  <c r="K7803" i="1" s="1"/>
  <c r="G7804" i="1"/>
  <c r="K7804" i="1" s="1"/>
  <c r="G7805" i="1"/>
  <c r="K7805" i="1" s="1"/>
  <c r="G7806" i="1"/>
  <c r="K7806" i="1" s="1"/>
  <c r="G7807" i="1"/>
  <c r="K7807" i="1" s="1"/>
  <c r="G7808" i="1"/>
  <c r="K7808" i="1" s="1"/>
  <c r="G7809" i="1"/>
  <c r="K7809" i="1" s="1"/>
  <c r="G7810" i="1"/>
  <c r="K7810" i="1" s="1"/>
  <c r="G7811" i="1"/>
  <c r="K7811" i="1" s="1"/>
  <c r="G7812" i="1"/>
  <c r="K7812" i="1" s="1"/>
  <c r="G7813" i="1"/>
  <c r="K7813" i="1" s="1"/>
  <c r="G7814" i="1"/>
  <c r="K7814" i="1" s="1"/>
  <c r="G7815" i="1"/>
  <c r="K7815" i="1" s="1"/>
  <c r="G7816" i="1"/>
  <c r="K7816" i="1" s="1"/>
  <c r="G7817" i="1"/>
  <c r="K7817" i="1" s="1"/>
  <c r="G7818" i="1"/>
  <c r="K7818" i="1" s="1"/>
  <c r="G7819" i="1"/>
  <c r="K7819" i="1" s="1"/>
  <c r="G7820" i="1"/>
  <c r="K7820" i="1" s="1"/>
  <c r="G7821" i="1"/>
  <c r="K7821" i="1" s="1"/>
  <c r="G7822" i="1"/>
  <c r="K7822" i="1" s="1"/>
  <c r="G7823" i="1"/>
  <c r="K7823" i="1" s="1"/>
  <c r="G7824" i="1"/>
  <c r="K7824" i="1" s="1"/>
  <c r="G7825" i="1"/>
  <c r="K7825" i="1" s="1"/>
  <c r="G7826" i="1"/>
  <c r="K7826" i="1" s="1"/>
  <c r="G7827" i="1"/>
  <c r="K7827" i="1" s="1"/>
  <c r="G7828" i="1"/>
  <c r="K7828" i="1" s="1"/>
  <c r="G7829" i="1"/>
  <c r="K7829" i="1" s="1"/>
  <c r="G7830" i="1"/>
  <c r="K7830" i="1" s="1"/>
  <c r="G7831" i="1"/>
  <c r="K7831" i="1" s="1"/>
  <c r="G7832" i="1"/>
  <c r="K7832" i="1" s="1"/>
  <c r="G7833" i="1"/>
  <c r="K7833" i="1" s="1"/>
  <c r="G7834" i="1"/>
  <c r="K7834" i="1" s="1"/>
  <c r="G7835" i="1"/>
  <c r="K7835" i="1" s="1"/>
  <c r="G7836" i="1"/>
  <c r="K7836" i="1" s="1"/>
  <c r="G7837" i="1"/>
  <c r="K7837" i="1" s="1"/>
  <c r="G7838" i="1"/>
  <c r="K7838" i="1" s="1"/>
  <c r="G7839" i="1"/>
  <c r="K7839" i="1" s="1"/>
  <c r="G7840" i="1"/>
  <c r="K7840" i="1" s="1"/>
  <c r="G7841" i="1"/>
  <c r="K7841" i="1" s="1"/>
  <c r="G7842" i="1"/>
  <c r="K7842" i="1" s="1"/>
  <c r="G7843" i="1"/>
  <c r="K7843" i="1" s="1"/>
  <c r="G7844" i="1"/>
  <c r="K7844" i="1" s="1"/>
  <c r="G7845" i="1"/>
  <c r="K7845" i="1" s="1"/>
  <c r="G7846" i="1"/>
  <c r="K7846" i="1" s="1"/>
  <c r="G7847" i="1"/>
  <c r="K7847" i="1" s="1"/>
  <c r="G7848" i="1"/>
  <c r="K7848" i="1" s="1"/>
  <c r="G7849" i="1"/>
  <c r="K7849" i="1" s="1"/>
  <c r="G7850" i="1"/>
  <c r="K7850" i="1" s="1"/>
  <c r="G7851" i="1"/>
  <c r="K7851" i="1" s="1"/>
  <c r="G7852" i="1"/>
  <c r="K7852" i="1" s="1"/>
  <c r="G7853" i="1"/>
  <c r="K7853" i="1" s="1"/>
  <c r="G7854" i="1"/>
  <c r="K7854" i="1" s="1"/>
  <c r="G7855" i="1"/>
  <c r="K7855" i="1" s="1"/>
  <c r="G7856" i="1"/>
  <c r="K7856" i="1" s="1"/>
  <c r="G7857" i="1"/>
  <c r="K7857" i="1" s="1"/>
  <c r="G7858" i="1"/>
  <c r="K7858" i="1" s="1"/>
  <c r="G7859" i="1"/>
  <c r="K7859" i="1" s="1"/>
  <c r="G7860" i="1"/>
  <c r="K7860" i="1" s="1"/>
  <c r="G7861" i="1"/>
  <c r="K7861" i="1" s="1"/>
  <c r="G7862" i="1"/>
  <c r="K7862" i="1" s="1"/>
  <c r="G7863" i="1"/>
  <c r="K7863" i="1" s="1"/>
  <c r="G7864" i="1"/>
  <c r="K7864" i="1" s="1"/>
  <c r="G7865" i="1"/>
  <c r="K7865" i="1" s="1"/>
  <c r="G7866" i="1"/>
  <c r="K7866" i="1" s="1"/>
  <c r="G7867" i="1"/>
  <c r="K7867" i="1" s="1"/>
  <c r="G7868" i="1"/>
  <c r="K7868" i="1" s="1"/>
  <c r="G7869" i="1"/>
  <c r="K7869" i="1" s="1"/>
  <c r="G7870" i="1"/>
  <c r="K7870" i="1" s="1"/>
  <c r="G7871" i="1"/>
  <c r="K7871" i="1" s="1"/>
  <c r="G7872" i="1"/>
  <c r="K7872" i="1" s="1"/>
  <c r="G7873" i="1"/>
  <c r="K7873" i="1" s="1"/>
  <c r="G7874" i="1"/>
  <c r="K7874" i="1" s="1"/>
  <c r="G7875" i="1"/>
  <c r="K7875" i="1" s="1"/>
  <c r="G7876" i="1"/>
  <c r="K7876" i="1" s="1"/>
  <c r="G7877" i="1"/>
  <c r="K7877" i="1" s="1"/>
  <c r="G7878" i="1"/>
  <c r="K7878" i="1" s="1"/>
  <c r="G7879" i="1"/>
  <c r="K7879" i="1" s="1"/>
  <c r="G7880" i="1"/>
  <c r="K7880" i="1" s="1"/>
  <c r="G7881" i="1"/>
  <c r="K7881" i="1" s="1"/>
  <c r="G7882" i="1"/>
  <c r="K7882" i="1" s="1"/>
  <c r="G7883" i="1"/>
  <c r="K7883" i="1" s="1"/>
  <c r="G7884" i="1"/>
  <c r="K7884" i="1" s="1"/>
  <c r="G7885" i="1"/>
  <c r="K7885" i="1" s="1"/>
  <c r="G7886" i="1"/>
  <c r="K7886" i="1" s="1"/>
  <c r="G7887" i="1"/>
  <c r="K7887" i="1" s="1"/>
  <c r="G7888" i="1"/>
  <c r="K7888" i="1" s="1"/>
  <c r="G7889" i="1"/>
  <c r="K7889" i="1" s="1"/>
  <c r="G7890" i="1"/>
  <c r="K7890" i="1" s="1"/>
  <c r="G7891" i="1"/>
  <c r="K7891" i="1" s="1"/>
  <c r="G7892" i="1"/>
  <c r="K7892" i="1" s="1"/>
  <c r="G7893" i="1"/>
  <c r="K7893" i="1" s="1"/>
  <c r="G7894" i="1"/>
  <c r="K7894" i="1" s="1"/>
  <c r="G7895" i="1"/>
  <c r="K7895" i="1" s="1"/>
  <c r="G7896" i="1"/>
  <c r="K7896" i="1" s="1"/>
  <c r="G7897" i="1"/>
  <c r="K7897" i="1" s="1"/>
  <c r="G7898" i="1"/>
  <c r="K7898" i="1" s="1"/>
  <c r="G7899" i="1"/>
  <c r="K7899" i="1" s="1"/>
  <c r="G7900" i="1"/>
  <c r="K7900" i="1" s="1"/>
  <c r="G7901" i="1"/>
  <c r="K7901" i="1" s="1"/>
  <c r="G7902" i="1"/>
  <c r="K7902" i="1" s="1"/>
  <c r="G7903" i="1"/>
  <c r="K7903" i="1" s="1"/>
  <c r="G7904" i="1"/>
  <c r="K7904" i="1" s="1"/>
  <c r="G7905" i="1"/>
  <c r="K7905" i="1" s="1"/>
  <c r="G7906" i="1"/>
  <c r="K7906" i="1" s="1"/>
  <c r="G7907" i="1"/>
  <c r="K7907" i="1" s="1"/>
  <c r="G7908" i="1"/>
  <c r="K7908" i="1" s="1"/>
  <c r="G7909" i="1"/>
  <c r="K7909" i="1" s="1"/>
  <c r="G7910" i="1"/>
  <c r="K7910" i="1" s="1"/>
  <c r="G7911" i="1"/>
  <c r="K7911" i="1" s="1"/>
  <c r="G7912" i="1"/>
  <c r="K7912" i="1" s="1"/>
  <c r="G7913" i="1"/>
  <c r="K7913" i="1" s="1"/>
  <c r="G7914" i="1"/>
  <c r="K7914" i="1" s="1"/>
  <c r="G7915" i="1"/>
  <c r="K7915" i="1" s="1"/>
  <c r="G7916" i="1"/>
  <c r="K7916" i="1" s="1"/>
  <c r="G7917" i="1"/>
  <c r="K7917" i="1" s="1"/>
  <c r="G7918" i="1"/>
  <c r="K7918" i="1" s="1"/>
  <c r="G7919" i="1"/>
  <c r="K7919" i="1" s="1"/>
  <c r="G7920" i="1"/>
  <c r="K7920" i="1" s="1"/>
  <c r="G7921" i="1"/>
  <c r="K7921" i="1" s="1"/>
  <c r="G7922" i="1"/>
  <c r="K7922" i="1" s="1"/>
  <c r="G7923" i="1"/>
  <c r="K7923" i="1" s="1"/>
  <c r="G7924" i="1"/>
  <c r="K7924" i="1" s="1"/>
  <c r="G7925" i="1"/>
  <c r="K7925" i="1" s="1"/>
  <c r="G7926" i="1"/>
  <c r="K7926" i="1" s="1"/>
  <c r="G7927" i="1"/>
  <c r="K7927" i="1" s="1"/>
  <c r="G7928" i="1"/>
  <c r="K7928" i="1" s="1"/>
  <c r="G7929" i="1"/>
  <c r="K7929" i="1" s="1"/>
  <c r="G7930" i="1"/>
  <c r="K7930" i="1" s="1"/>
  <c r="G7931" i="1"/>
  <c r="K7931" i="1" s="1"/>
  <c r="G7932" i="1"/>
  <c r="K7932" i="1" s="1"/>
  <c r="G7933" i="1"/>
  <c r="K7933" i="1" s="1"/>
  <c r="G7934" i="1"/>
  <c r="K7934" i="1" s="1"/>
  <c r="G7935" i="1"/>
  <c r="K7935" i="1" s="1"/>
  <c r="G7936" i="1"/>
  <c r="K7936" i="1" s="1"/>
  <c r="G7937" i="1"/>
  <c r="K7937" i="1" s="1"/>
  <c r="G7938" i="1"/>
  <c r="K7938" i="1" s="1"/>
  <c r="G7939" i="1"/>
  <c r="K7939" i="1" s="1"/>
  <c r="G7940" i="1"/>
  <c r="K7940" i="1" s="1"/>
  <c r="G7941" i="1"/>
  <c r="K7941" i="1" s="1"/>
  <c r="G7942" i="1"/>
  <c r="K7942" i="1" s="1"/>
  <c r="G7943" i="1"/>
  <c r="K7943" i="1" s="1"/>
  <c r="G7944" i="1"/>
  <c r="K7944" i="1" s="1"/>
  <c r="G7945" i="1"/>
  <c r="K7945" i="1" s="1"/>
  <c r="G7946" i="1"/>
  <c r="K7946" i="1" s="1"/>
  <c r="G7947" i="1"/>
  <c r="K7947" i="1" s="1"/>
  <c r="G7948" i="1"/>
  <c r="K7948" i="1" s="1"/>
  <c r="G7949" i="1"/>
  <c r="K7949" i="1" s="1"/>
  <c r="G7950" i="1"/>
  <c r="K7950" i="1" s="1"/>
  <c r="G7951" i="1"/>
  <c r="K7951" i="1" s="1"/>
  <c r="G7952" i="1"/>
  <c r="K7952" i="1" s="1"/>
  <c r="G7953" i="1"/>
  <c r="K7953" i="1" s="1"/>
  <c r="G7954" i="1"/>
  <c r="K7954" i="1" s="1"/>
  <c r="G7955" i="1"/>
  <c r="K7955" i="1" s="1"/>
  <c r="G7956" i="1"/>
  <c r="K7956" i="1" s="1"/>
  <c r="G7957" i="1"/>
  <c r="K7957" i="1" s="1"/>
  <c r="G7958" i="1"/>
  <c r="K7958" i="1" s="1"/>
  <c r="G7959" i="1"/>
  <c r="K7959" i="1" s="1"/>
  <c r="G7960" i="1"/>
  <c r="K7960" i="1" s="1"/>
  <c r="G7961" i="1"/>
  <c r="K7961" i="1" s="1"/>
  <c r="G7962" i="1"/>
  <c r="K7962" i="1" s="1"/>
  <c r="G7963" i="1"/>
  <c r="K7963" i="1" s="1"/>
  <c r="G7964" i="1"/>
  <c r="K7964" i="1" s="1"/>
  <c r="G7965" i="1"/>
  <c r="K7965" i="1" s="1"/>
  <c r="G7966" i="1"/>
  <c r="K7966" i="1" s="1"/>
  <c r="G7967" i="1"/>
  <c r="K7967" i="1" s="1"/>
  <c r="G7968" i="1"/>
  <c r="K7968" i="1" s="1"/>
  <c r="G7969" i="1"/>
  <c r="K7969" i="1" s="1"/>
  <c r="G7970" i="1"/>
  <c r="K7970" i="1" s="1"/>
  <c r="G7971" i="1"/>
  <c r="K7971" i="1" s="1"/>
  <c r="G7972" i="1"/>
  <c r="K7972" i="1" s="1"/>
  <c r="G7973" i="1"/>
  <c r="K7973" i="1" s="1"/>
  <c r="G7974" i="1"/>
  <c r="K7974" i="1" s="1"/>
  <c r="G7975" i="1"/>
  <c r="K7975" i="1" s="1"/>
  <c r="G7976" i="1"/>
  <c r="K7976" i="1" s="1"/>
  <c r="G7977" i="1"/>
  <c r="K7977" i="1" s="1"/>
  <c r="G7978" i="1"/>
  <c r="K7978" i="1" s="1"/>
  <c r="G7979" i="1"/>
  <c r="K7979" i="1" s="1"/>
  <c r="G7980" i="1"/>
  <c r="K7980" i="1" s="1"/>
  <c r="G7981" i="1"/>
  <c r="K7981" i="1" s="1"/>
  <c r="G7982" i="1"/>
  <c r="K7982" i="1" s="1"/>
  <c r="G7983" i="1"/>
  <c r="K7983" i="1" s="1"/>
  <c r="G7984" i="1"/>
  <c r="K7984" i="1" s="1"/>
  <c r="G7985" i="1"/>
  <c r="K7985" i="1" s="1"/>
  <c r="G7986" i="1"/>
  <c r="K7986" i="1" s="1"/>
  <c r="G7987" i="1"/>
  <c r="K7987" i="1" s="1"/>
  <c r="G7988" i="1"/>
  <c r="K7988" i="1" s="1"/>
  <c r="G7989" i="1"/>
  <c r="K7989" i="1" s="1"/>
  <c r="G7990" i="1"/>
  <c r="K7990" i="1" s="1"/>
  <c r="G7991" i="1"/>
  <c r="K7991" i="1" s="1"/>
  <c r="G7992" i="1"/>
  <c r="K7992" i="1" s="1"/>
  <c r="G7993" i="1"/>
  <c r="K7993" i="1" s="1"/>
  <c r="G7994" i="1"/>
  <c r="K7994" i="1" s="1"/>
  <c r="G7995" i="1"/>
  <c r="K7995" i="1" s="1"/>
  <c r="G7996" i="1"/>
  <c r="K7996" i="1" s="1"/>
  <c r="G7997" i="1"/>
  <c r="K7997" i="1" s="1"/>
  <c r="G7998" i="1"/>
  <c r="K7998" i="1" s="1"/>
  <c r="G7999" i="1"/>
  <c r="K7999" i="1" s="1"/>
  <c r="G8000" i="1"/>
  <c r="K8000" i="1" s="1"/>
  <c r="G8001" i="1"/>
  <c r="K8001" i="1" s="1"/>
  <c r="G8002" i="1"/>
  <c r="K8002" i="1" s="1"/>
  <c r="G8003" i="1"/>
  <c r="K8003" i="1" s="1"/>
  <c r="G8004" i="1"/>
  <c r="K8004" i="1" s="1"/>
  <c r="G8005" i="1"/>
  <c r="K8005" i="1" s="1"/>
  <c r="G8006" i="1"/>
  <c r="K8006" i="1" s="1"/>
  <c r="G8007" i="1"/>
  <c r="K8007" i="1" s="1"/>
  <c r="G8008" i="1"/>
  <c r="K8008" i="1" s="1"/>
  <c r="G8009" i="1"/>
  <c r="K8009" i="1" s="1"/>
  <c r="G8010" i="1"/>
  <c r="K8010" i="1" s="1"/>
  <c r="G8011" i="1"/>
  <c r="K8011" i="1" s="1"/>
  <c r="G8012" i="1"/>
  <c r="K8012" i="1" s="1"/>
  <c r="G8013" i="1"/>
  <c r="K8013" i="1" s="1"/>
  <c r="G8014" i="1"/>
  <c r="K8014" i="1" s="1"/>
  <c r="G8015" i="1"/>
  <c r="K8015" i="1" s="1"/>
  <c r="G8016" i="1"/>
  <c r="K8016" i="1" s="1"/>
  <c r="G8017" i="1"/>
  <c r="K8017" i="1" s="1"/>
  <c r="G8018" i="1"/>
  <c r="K8018" i="1" s="1"/>
  <c r="G8019" i="1"/>
  <c r="K8019" i="1" s="1"/>
  <c r="G8020" i="1"/>
  <c r="K8020" i="1" s="1"/>
  <c r="G8021" i="1"/>
  <c r="K8021" i="1" s="1"/>
  <c r="G8022" i="1"/>
  <c r="K8022" i="1" s="1"/>
  <c r="G8023" i="1"/>
  <c r="K8023" i="1" s="1"/>
  <c r="G8024" i="1"/>
  <c r="K8024" i="1" s="1"/>
  <c r="G8025" i="1"/>
  <c r="K8025" i="1" s="1"/>
  <c r="G8026" i="1"/>
  <c r="K8026" i="1" s="1"/>
  <c r="G8027" i="1"/>
  <c r="K8027" i="1" s="1"/>
  <c r="G8028" i="1"/>
  <c r="K8028" i="1" s="1"/>
  <c r="G8029" i="1"/>
  <c r="K8029" i="1" s="1"/>
  <c r="G8030" i="1"/>
  <c r="K8030" i="1" s="1"/>
  <c r="G8031" i="1"/>
  <c r="K8031" i="1" s="1"/>
  <c r="G8032" i="1"/>
  <c r="K8032" i="1" s="1"/>
  <c r="G8033" i="1"/>
  <c r="K8033" i="1" s="1"/>
  <c r="G8034" i="1"/>
  <c r="K8034" i="1" s="1"/>
  <c r="G8035" i="1"/>
  <c r="K8035" i="1" s="1"/>
  <c r="G8036" i="1"/>
  <c r="K8036" i="1" s="1"/>
  <c r="G8037" i="1"/>
  <c r="K8037" i="1" s="1"/>
  <c r="G8038" i="1"/>
  <c r="K8038" i="1" s="1"/>
  <c r="G8039" i="1"/>
  <c r="K8039" i="1" s="1"/>
  <c r="G8040" i="1"/>
  <c r="K8040" i="1" s="1"/>
  <c r="G8041" i="1"/>
  <c r="K8041" i="1" s="1"/>
  <c r="G8042" i="1"/>
  <c r="K8042" i="1" s="1"/>
  <c r="G8043" i="1"/>
  <c r="K8043" i="1" s="1"/>
  <c r="G8044" i="1"/>
  <c r="K8044" i="1" s="1"/>
  <c r="G8045" i="1"/>
  <c r="K8045" i="1" s="1"/>
  <c r="G8046" i="1"/>
  <c r="K8046" i="1" s="1"/>
  <c r="G8047" i="1"/>
  <c r="K8047" i="1" s="1"/>
  <c r="G8048" i="1"/>
  <c r="K8048" i="1" s="1"/>
  <c r="G8049" i="1"/>
  <c r="K8049" i="1" s="1"/>
  <c r="G8050" i="1"/>
  <c r="K8050" i="1" s="1"/>
  <c r="G8051" i="1"/>
  <c r="K8051" i="1" s="1"/>
  <c r="G8052" i="1"/>
  <c r="K8052" i="1" s="1"/>
  <c r="G8053" i="1"/>
  <c r="K8053" i="1" s="1"/>
  <c r="G8054" i="1"/>
  <c r="K8054" i="1" s="1"/>
  <c r="G8055" i="1"/>
  <c r="K8055" i="1" s="1"/>
  <c r="G8056" i="1"/>
  <c r="K8056" i="1" s="1"/>
  <c r="G8057" i="1"/>
  <c r="K8057" i="1" s="1"/>
  <c r="G8058" i="1"/>
  <c r="K8058" i="1" s="1"/>
  <c r="G8059" i="1"/>
  <c r="K8059" i="1" s="1"/>
  <c r="G8060" i="1"/>
  <c r="K8060" i="1" s="1"/>
  <c r="G8061" i="1"/>
  <c r="K8061" i="1" s="1"/>
  <c r="G8062" i="1"/>
  <c r="K8062" i="1" s="1"/>
  <c r="G8063" i="1"/>
  <c r="K8063" i="1" s="1"/>
  <c r="G8064" i="1"/>
  <c r="K8064" i="1" s="1"/>
  <c r="G8065" i="1"/>
  <c r="K8065" i="1" s="1"/>
  <c r="G8066" i="1"/>
  <c r="K8066" i="1" s="1"/>
  <c r="G8067" i="1"/>
  <c r="K8067" i="1" s="1"/>
  <c r="G8068" i="1"/>
  <c r="K8068" i="1" s="1"/>
  <c r="G8069" i="1"/>
  <c r="K8069" i="1" s="1"/>
  <c r="G8070" i="1"/>
  <c r="K8070" i="1" s="1"/>
  <c r="G8071" i="1"/>
  <c r="K8071" i="1" s="1"/>
  <c r="G8072" i="1"/>
  <c r="K8072" i="1" s="1"/>
  <c r="G8073" i="1"/>
  <c r="K8073" i="1" s="1"/>
  <c r="G8074" i="1"/>
  <c r="K8074" i="1" s="1"/>
  <c r="G8075" i="1"/>
  <c r="K8075" i="1" s="1"/>
  <c r="G8076" i="1"/>
  <c r="K8076" i="1" s="1"/>
  <c r="G8077" i="1"/>
  <c r="K8077" i="1" s="1"/>
  <c r="G8078" i="1"/>
  <c r="K8078" i="1" s="1"/>
  <c r="G8079" i="1"/>
  <c r="K8079" i="1" s="1"/>
  <c r="G8080" i="1"/>
  <c r="K8080" i="1" s="1"/>
  <c r="G8081" i="1"/>
  <c r="K8081" i="1" s="1"/>
  <c r="G8082" i="1"/>
  <c r="K8082" i="1" s="1"/>
  <c r="G8083" i="1"/>
  <c r="K8083" i="1" s="1"/>
  <c r="G8084" i="1"/>
  <c r="K8084" i="1" s="1"/>
  <c r="G8085" i="1"/>
  <c r="K8085" i="1" s="1"/>
  <c r="G8086" i="1"/>
  <c r="K8086" i="1" s="1"/>
  <c r="G8087" i="1"/>
  <c r="K8087" i="1" s="1"/>
  <c r="G8088" i="1"/>
  <c r="K8088" i="1" s="1"/>
  <c r="G8089" i="1"/>
  <c r="K8089" i="1" s="1"/>
  <c r="G8090" i="1"/>
  <c r="K8090" i="1" s="1"/>
  <c r="G8091" i="1"/>
  <c r="K8091" i="1" s="1"/>
  <c r="G8092" i="1"/>
  <c r="K8092" i="1" s="1"/>
  <c r="G8093" i="1"/>
  <c r="K8093" i="1" s="1"/>
  <c r="G8094" i="1"/>
  <c r="K8094" i="1" s="1"/>
  <c r="G8095" i="1"/>
  <c r="K8095" i="1" s="1"/>
  <c r="G8096" i="1"/>
  <c r="K8096" i="1" s="1"/>
  <c r="G8097" i="1"/>
  <c r="K8097" i="1" s="1"/>
  <c r="G8098" i="1"/>
  <c r="K8098" i="1" s="1"/>
  <c r="G8099" i="1"/>
  <c r="K8099" i="1" s="1"/>
  <c r="G8100" i="1"/>
  <c r="K8100" i="1" s="1"/>
  <c r="G8101" i="1"/>
  <c r="K8101" i="1" s="1"/>
  <c r="G8102" i="1"/>
  <c r="K8102" i="1" s="1"/>
  <c r="G8103" i="1"/>
  <c r="K8103" i="1" s="1"/>
  <c r="G8104" i="1"/>
  <c r="K8104" i="1" s="1"/>
  <c r="G8105" i="1"/>
  <c r="K8105" i="1" s="1"/>
  <c r="G8106" i="1"/>
  <c r="K8106" i="1" s="1"/>
  <c r="G8107" i="1"/>
  <c r="K8107" i="1" s="1"/>
  <c r="G8108" i="1"/>
  <c r="K8108" i="1" s="1"/>
  <c r="G8109" i="1"/>
  <c r="K8109" i="1" s="1"/>
  <c r="G8110" i="1"/>
  <c r="K8110" i="1" s="1"/>
  <c r="G8111" i="1"/>
  <c r="K8111" i="1" s="1"/>
  <c r="G8112" i="1"/>
  <c r="K8112" i="1" s="1"/>
  <c r="G8113" i="1"/>
  <c r="K8113" i="1" s="1"/>
  <c r="G8114" i="1"/>
  <c r="K8114" i="1" s="1"/>
  <c r="G8115" i="1"/>
  <c r="K8115" i="1" s="1"/>
  <c r="G8116" i="1"/>
  <c r="K8116" i="1" s="1"/>
  <c r="G8117" i="1"/>
  <c r="K8117" i="1" s="1"/>
  <c r="G8118" i="1"/>
  <c r="K8118" i="1" s="1"/>
  <c r="G8119" i="1"/>
  <c r="K8119" i="1" s="1"/>
  <c r="G8120" i="1"/>
  <c r="K8120" i="1" s="1"/>
  <c r="G8121" i="1"/>
  <c r="K8121" i="1" s="1"/>
  <c r="G8122" i="1"/>
  <c r="K8122" i="1" s="1"/>
  <c r="G8123" i="1"/>
  <c r="K8123" i="1" s="1"/>
  <c r="G8124" i="1"/>
  <c r="K8124" i="1" s="1"/>
  <c r="G8125" i="1"/>
  <c r="K8125" i="1" s="1"/>
  <c r="G8126" i="1"/>
  <c r="K8126" i="1" s="1"/>
  <c r="G8127" i="1"/>
  <c r="K8127" i="1" s="1"/>
  <c r="G8128" i="1"/>
  <c r="K8128" i="1" s="1"/>
  <c r="G8129" i="1"/>
  <c r="K8129" i="1" s="1"/>
  <c r="G8130" i="1"/>
  <c r="K8130" i="1" s="1"/>
  <c r="G8131" i="1"/>
  <c r="K8131" i="1" s="1"/>
  <c r="G8132" i="1"/>
  <c r="K8132" i="1" s="1"/>
  <c r="G8133" i="1"/>
  <c r="K8133" i="1" s="1"/>
  <c r="G8134" i="1"/>
  <c r="K8134" i="1" s="1"/>
  <c r="G8135" i="1"/>
  <c r="K8135" i="1" s="1"/>
  <c r="G8136" i="1"/>
  <c r="K8136" i="1" s="1"/>
  <c r="G8137" i="1"/>
  <c r="K8137" i="1" s="1"/>
  <c r="G8138" i="1"/>
  <c r="K8138" i="1" s="1"/>
  <c r="G8139" i="1"/>
  <c r="K8139" i="1" s="1"/>
  <c r="G8140" i="1"/>
  <c r="K8140" i="1" s="1"/>
  <c r="G8141" i="1"/>
  <c r="K8141" i="1" s="1"/>
  <c r="G8142" i="1"/>
  <c r="K8142" i="1" s="1"/>
  <c r="G8143" i="1"/>
  <c r="K8143" i="1" s="1"/>
  <c r="G8144" i="1"/>
  <c r="K8144" i="1" s="1"/>
  <c r="G8145" i="1"/>
  <c r="K8145" i="1" s="1"/>
  <c r="G8146" i="1"/>
  <c r="K8146" i="1" s="1"/>
  <c r="G8147" i="1"/>
  <c r="K8147" i="1" s="1"/>
  <c r="G8148" i="1"/>
  <c r="K8148" i="1" s="1"/>
  <c r="G8149" i="1"/>
  <c r="K8149" i="1" s="1"/>
  <c r="G8150" i="1"/>
  <c r="K8150" i="1" s="1"/>
  <c r="G8151" i="1"/>
  <c r="K8151" i="1" s="1"/>
  <c r="G8152" i="1"/>
  <c r="K8152" i="1" s="1"/>
  <c r="G8153" i="1"/>
  <c r="K8153" i="1" s="1"/>
  <c r="G8154" i="1"/>
  <c r="K8154" i="1" s="1"/>
  <c r="G8155" i="1"/>
  <c r="K8155" i="1" s="1"/>
  <c r="G8156" i="1"/>
  <c r="K8156" i="1" s="1"/>
  <c r="G8157" i="1"/>
  <c r="K8157" i="1" s="1"/>
  <c r="G8158" i="1"/>
  <c r="K8158" i="1" s="1"/>
  <c r="G8159" i="1"/>
  <c r="K8159" i="1" s="1"/>
  <c r="G8160" i="1"/>
  <c r="K8160" i="1" s="1"/>
  <c r="G8161" i="1"/>
  <c r="K8161" i="1" s="1"/>
  <c r="G8162" i="1"/>
  <c r="K8162" i="1" s="1"/>
  <c r="G8163" i="1"/>
  <c r="K8163" i="1" s="1"/>
  <c r="G8164" i="1"/>
  <c r="K8164" i="1" s="1"/>
  <c r="G8165" i="1"/>
  <c r="K8165" i="1" s="1"/>
  <c r="G8166" i="1"/>
  <c r="K8166" i="1" s="1"/>
  <c r="G8167" i="1"/>
  <c r="K8167" i="1" s="1"/>
  <c r="G8168" i="1"/>
  <c r="K8168" i="1" s="1"/>
  <c r="G8169" i="1"/>
  <c r="K8169" i="1" s="1"/>
  <c r="G8170" i="1"/>
  <c r="K8170" i="1" s="1"/>
  <c r="G8171" i="1"/>
  <c r="K8171" i="1" s="1"/>
  <c r="G8172" i="1"/>
  <c r="K8172" i="1" s="1"/>
  <c r="G8173" i="1"/>
  <c r="K8173" i="1" s="1"/>
  <c r="G8174" i="1"/>
  <c r="K8174" i="1" s="1"/>
  <c r="G8175" i="1"/>
  <c r="K8175" i="1" s="1"/>
  <c r="G8176" i="1"/>
  <c r="K8176" i="1" s="1"/>
  <c r="G8177" i="1"/>
  <c r="K8177" i="1" s="1"/>
  <c r="G8178" i="1"/>
  <c r="K8178" i="1" s="1"/>
  <c r="G8179" i="1"/>
  <c r="K8179" i="1" s="1"/>
  <c r="G8180" i="1"/>
  <c r="K8180" i="1" s="1"/>
  <c r="G8181" i="1"/>
  <c r="K8181" i="1" s="1"/>
  <c r="G8182" i="1"/>
  <c r="K8182" i="1" s="1"/>
  <c r="G8183" i="1"/>
  <c r="K8183" i="1" s="1"/>
  <c r="G8184" i="1"/>
  <c r="K8184" i="1" s="1"/>
  <c r="G8185" i="1"/>
  <c r="K8185" i="1" s="1"/>
  <c r="G8186" i="1"/>
  <c r="K8186" i="1" s="1"/>
  <c r="G8187" i="1"/>
  <c r="K8187" i="1" s="1"/>
  <c r="G8188" i="1"/>
  <c r="K8188" i="1" s="1"/>
  <c r="G8189" i="1"/>
  <c r="K8189" i="1" s="1"/>
  <c r="G8190" i="1"/>
  <c r="K8190" i="1" s="1"/>
  <c r="G8191" i="1"/>
  <c r="K8191" i="1" s="1"/>
  <c r="G8192" i="1"/>
  <c r="K8192" i="1" s="1"/>
  <c r="G8193" i="1"/>
  <c r="K8193" i="1" s="1"/>
  <c r="G8194" i="1"/>
  <c r="K8194" i="1" s="1"/>
  <c r="G8195" i="1"/>
  <c r="K8195" i="1" s="1"/>
  <c r="G8196" i="1"/>
  <c r="K8196" i="1" s="1"/>
  <c r="G8197" i="1"/>
  <c r="K8197" i="1" s="1"/>
  <c r="G8198" i="1"/>
  <c r="K8198" i="1" s="1"/>
  <c r="G8199" i="1"/>
  <c r="K8199" i="1" s="1"/>
  <c r="G8200" i="1"/>
  <c r="K8200" i="1" s="1"/>
  <c r="G8201" i="1"/>
  <c r="K8201" i="1" s="1"/>
  <c r="G8202" i="1"/>
  <c r="K8202" i="1" s="1"/>
  <c r="G8203" i="1"/>
  <c r="K8203" i="1" s="1"/>
  <c r="G8204" i="1"/>
  <c r="K8204" i="1" s="1"/>
  <c r="G8205" i="1"/>
  <c r="K8205" i="1" s="1"/>
  <c r="G8206" i="1"/>
  <c r="K8206" i="1" s="1"/>
  <c r="G8207" i="1"/>
  <c r="K8207" i="1" s="1"/>
  <c r="G8208" i="1"/>
  <c r="K8208" i="1" s="1"/>
  <c r="G8209" i="1"/>
  <c r="K8209" i="1" s="1"/>
  <c r="G8210" i="1"/>
  <c r="K8210" i="1" s="1"/>
  <c r="G8211" i="1"/>
  <c r="K8211" i="1" s="1"/>
  <c r="G8212" i="1"/>
  <c r="K8212" i="1" s="1"/>
  <c r="G8213" i="1"/>
  <c r="K8213" i="1" s="1"/>
  <c r="G8214" i="1"/>
  <c r="K8214" i="1" s="1"/>
  <c r="G8215" i="1"/>
  <c r="K8215" i="1" s="1"/>
  <c r="G8216" i="1"/>
  <c r="K8216" i="1" s="1"/>
  <c r="G8217" i="1"/>
  <c r="K8217" i="1" s="1"/>
  <c r="G8218" i="1"/>
  <c r="K8218" i="1" s="1"/>
  <c r="G8219" i="1"/>
  <c r="K8219" i="1" s="1"/>
  <c r="G8220" i="1"/>
  <c r="K8220" i="1" s="1"/>
  <c r="G8221" i="1"/>
  <c r="K8221" i="1" s="1"/>
  <c r="G8222" i="1"/>
  <c r="K8222" i="1" s="1"/>
  <c r="G8223" i="1"/>
  <c r="K8223" i="1" s="1"/>
  <c r="G8224" i="1"/>
  <c r="K8224" i="1" s="1"/>
  <c r="G8225" i="1"/>
  <c r="K8225" i="1" s="1"/>
  <c r="G8226" i="1"/>
  <c r="K8226" i="1" s="1"/>
  <c r="G8227" i="1"/>
  <c r="K8227" i="1" s="1"/>
  <c r="G8228" i="1"/>
  <c r="K8228" i="1" s="1"/>
  <c r="G8229" i="1"/>
  <c r="K8229" i="1" s="1"/>
  <c r="G8230" i="1"/>
  <c r="K8230" i="1" s="1"/>
  <c r="G8231" i="1"/>
  <c r="K8231" i="1" s="1"/>
  <c r="G8232" i="1"/>
  <c r="K8232" i="1" s="1"/>
  <c r="G8233" i="1"/>
  <c r="K8233" i="1" s="1"/>
  <c r="G8234" i="1"/>
  <c r="K8234" i="1" s="1"/>
  <c r="G8235" i="1"/>
  <c r="K8235" i="1" s="1"/>
  <c r="G8236" i="1"/>
  <c r="K8236" i="1" s="1"/>
  <c r="G8237" i="1"/>
  <c r="K8237" i="1" s="1"/>
  <c r="G8238" i="1"/>
  <c r="K8238" i="1" s="1"/>
  <c r="G8239" i="1"/>
  <c r="K8239" i="1" s="1"/>
  <c r="G8240" i="1"/>
  <c r="K8240" i="1" s="1"/>
  <c r="G8241" i="1"/>
  <c r="K8241" i="1" s="1"/>
  <c r="G8242" i="1"/>
  <c r="K8242" i="1" s="1"/>
  <c r="G8243" i="1"/>
  <c r="K8243" i="1" s="1"/>
  <c r="G8244" i="1"/>
  <c r="K8244" i="1" s="1"/>
  <c r="G8245" i="1"/>
  <c r="K8245" i="1" s="1"/>
  <c r="G8246" i="1"/>
  <c r="K8246" i="1" s="1"/>
  <c r="G8247" i="1"/>
  <c r="K8247" i="1" s="1"/>
  <c r="G8248" i="1"/>
  <c r="K8248" i="1" s="1"/>
  <c r="G8249" i="1"/>
  <c r="K8249" i="1" s="1"/>
  <c r="G8250" i="1"/>
  <c r="K8250" i="1" s="1"/>
  <c r="G8251" i="1"/>
  <c r="K8251" i="1" s="1"/>
  <c r="G8252" i="1"/>
  <c r="K8252" i="1" s="1"/>
  <c r="G8253" i="1"/>
  <c r="K8253" i="1" s="1"/>
  <c r="G8254" i="1"/>
  <c r="K8254" i="1" s="1"/>
  <c r="G8255" i="1"/>
  <c r="K8255" i="1" s="1"/>
  <c r="G8256" i="1"/>
  <c r="K8256" i="1" s="1"/>
  <c r="G8257" i="1"/>
  <c r="K8257" i="1" s="1"/>
  <c r="G8258" i="1"/>
  <c r="K8258" i="1" s="1"/>
  <c r="G8259" i="1"/>
  <c r="K8259" i="1" s="1"/>
  <c r="G8260" i="1"/>
  <c r="K8260" i="1" s="1"/>
  <c r="G8261" i="1"/>
  <c r="K8261" i="1" s="1"/>
  <c r="G8262" i="1"/>
  <c r="K8262" i="1" s="1"/>
  <c r="G8263" i="1"/>
  <c r="K8263" i="1" s="1"/>
  <c r="G8264" i="1"/>
  <c r="K8264" i="1" s="1"/>
  <c r="G8265" i="1"/>
  <c r="K8265" i="1" s="1"/>
  <c r="G8266" i="1"/>
  <c r="K8266" i="1" s="1"/>
  <c r="G8267" i="1"/>
  <c r="K8267" i="1" s="1"/>
  <c r="G8268" i="1"/>
  <c r="K8268" i="1" s="1"/>
  <c r="G8269" i="1"/>
  <c r="K8269" i="1" s="1"/>
  <c r="G8270" i="1"/>
  <c r="K8270" i="1" s="1"/>
  <c r="G8271" i="1"/>
  <c r="K8271" i="1" s="1"/>
  <c r="G8272" i="1"/>
  <c r="K8272" i="1" s="1"/>
  <c r="G8273" i="1"/>
  <c r="K8273" i="1" s="1"/>
  <c r="G8274" i="1"/>
  <c r="K8274" i="1" s="1"/>
  <c r="G8275" i="1"/>
  <c r="K8275" i="1" s="1"/>
  <c r="G8276" i="1"/>
  <c r="K8276" i="1" s="1"/>
  <c r="G8277" i="1"/>
  <c r="K8277" i="1" s="1"/>
  <c r="G8278" i="1"/>
  <c r="K8278" i="1" s="1"/>
  <c r="G8279" i="1"/>
  <c r="K8279" i="1" s="1"/>
  <c r="G8280" i="1"/>
  <c r="K8280" i="1" s="1"/>
  <c r="G8281" i="1"/>
  <c r="K8281" i="1" s="1"/>
  <c r="G8282" i="1"/>
  <c r="K8282" i="1" s="1"/>
  <c r="G8283" i="1"/>
  <c r="K8283" i="1" s="1"/>
  <c r="G8284" i="1"/>
  <c r="K8284" i="1" s="1"/>
  <c r="G8285" i="1"/>
  <c r="K8285" i="1" s="1"/>
  <c r="G8286" i="1"/>
  <c r="K8286" i="1" s="1"/>
  <c r="G8287" i="1"/>
  <c r="K8287" i="1" s="1"/>
  <c r="G8288" i="1"/>
  <c r="K8288" i="1" s="1"/>
  <c r="G8289" i="1"/>
  <c r="K8289" i="1" s="1"/>
  <c r="G8290" i="1"/>
  <c r="K8290" i="1" s="1"/>
  <c r="G8291" i="1"/>
  <c r="K8291" i="1" s="1"/>
  <c r="G8292" i="1"/>
  <c r="K8292" i="1" s="1"/>
  <c r="G8293" i="1"/>
  <c r="K8293" i="1" s="1"/>
  <c r="G8294" i="1"/>
  <c r="K8294" i="1" s="1"/>
  <c r="G8295" i="1"/>
  <c r="K8295" i="1" s="1"/>
  <c r="G8296" i="1"/>
  <c r="K8296" i="1" s="1"/>
  <c r="G8297" i="1"/>
  <c r="K8297" i="1" s="1"/>
  <c r="G8298" i="1"/>
  <c r="K8298" i="1" s="1"/>
  <c r="G8299" i="1"/>
  <c r="K8299" i="1" s="1"/>
  <c r="G8300" i="1"/>
  <c r="K8300" i="1" s="1"/>
  <c r="G8301" i="1"/>
  <c r="K8301" i="1" s="1"/>
  <c r="G8302" i="1"/>
  <c r="K8302" i="1" s="1"/>
  <c r="G8303" i="1"/>
  <c r="K8303" i="1" s="1"/>
  <c r="G8304" i="1"/>
  <c r="K8304" i="1" s="1"/>
  <c r="G8305" i="1"/>
  <c r="K8305" i="1" s="1"/>
  <c r="G8306" i="1"/>
  <c r="K8306" i="1" s="1"/>
  <c r="G8307" i="1"/>
  <c r="K8307" i="1" s="1"/>
  <c r="G8308" i="1"/>
  <c r="K8308" i="1" s="1"/>
  <c r="G8309" i="1"/>
  <c r="K8309" i="1" s="1"/>
  <c r="G8310" i="1"/>
  <c r="K8310" i="1" s="1"/>
  <c r="G8311" i="1"/>
  <c r="K8311" i="1" s="1"/>
  <c r="G8312" i="1"/>
  <c r="K8312" i="1" s="1"/>
  <c r="G8313" i="1"/>
  <c r="K8313" i="1" s="1"/>
  <c r="G8314" i="1"/>
  <c r="K8314" i="1" s="1"/>
  <c r="G8315" i="1"/>
  <c r="K8315" i="1" s="1"/>
  <c r="G8316" i="1"/>
  <c r="K8316" i="1" s="1"/>
  <c r="G8317" i="1"/>
  <c r="K8317" i="1" s="1"/>
  <c r="G8318" i="1"/>
  <c r="K8318" i="1" s="1"/>
  <c r="G8319" i="1"/>
  <c r="K8319" i="1" s="1"/>
  <c r="G8320" i="1"/>
  <c r="K8320" i="1" s="1"/>
  <c r="G8321" i="1"/>
  <c r="K8321" i="1" s="1"/>
  <c r="G8322" i="1"/>
  <c r="K8322" i="1" s="1"/>
  <c r="G8323" i="1"/>
  <c r="K8323" i="1" s="1"/>
  <c r="G8324" i="1"/>
  <c r="K8324" i="1" s="1"/>
  <c r="G8325" i="1"/>
  <c r="K8325" i="1" s="1"/>
  <c r="G8326" i="1"/>
  <c r="K8326" i="1" s="1"/>
  <c r="G8327" i="1"/>
  <c r="K8327" i="1" s="1"/>
  <c r="G8328" i="1"/>
  <c r="K8328" i="1" s="1"/>
  <c r="G8329" i="1"/>
  <c r="K8329" i="1" s="1"/>
  <c r="G8330" i="1"/>
  <c r="K8330" i="1" s="1"/>
  <c r="G8331" i="1"/>
  <c r="K8331" i="1" s="1"/>
  <c r="G8332" i="1"/>
  <c r="K8332" i="1" s="1"/>
  <c r="G8333" i="1"/>
  <c r="K8333" i="1" s="1"/>
  <c r="G8334" i="1"/>
  <c r="K8334" i="1" s="1"/>
  <c r="G8335" i="1"/>
  <c r="K8335" i="1" s="1"/>
  <c r="G8336" i="1"/>
  <c r="K8336" i="1" s="1"/>
  <c r="G8337" i="1"/>
  <c r="K8337" i="1" s="1"/>
  <c r="G8338" i="1"/>
  <c r="K8338" i="1" s="1"/>
  <c r="G8339" i="1"/>
  <c r="K8339" i="1" s="1"/>
  <c r="G8340" i="1"/>
  <c r="K8340" i="1" s="1"/>
  <c r="G8341" i="1"/>
  <c r="K8341" i="1" s="1"/>
  <c r="G8342" i="1"/>
  <c r="K8342" i="1" s="1"/>
  <c r="G8343" i="1"/>
  <c r="K8343" i="1" s="1"/>
  <c r="G8344" i="1"/>
  <c r="K8344" i="1" s="1"/>
  <c r="G8345" i="1"/>
  <c r="K8345" i="1" s="1"/>
  <c r="G8346" i="1"/>
  <c r="K8346" i="1" s="1"/>
  <c r="G8347" i="1"/>
  <c r="K8347" i="1" s="1"/>
  <c r="G8348" i="1"/>
  <c r="K8348" i="1" s="1"/>
  <c r="G8349" i="1"/>
  <c r="K8349" i="1" s="1"/>
  <c r="G8350" i="1"/>
  <c r="K8350" i="1" s="1"/>
  <c r="G8351" i="1"/>
  <c r="K8351" i="1" s="1"/>
  <c r="G8352" i="1"/>
  <c r="K8352" i="1" s="1"/>
  <c r="G8353" i="1"/>
  <c r="K8353" i="1" s="1"/>
  <c r="G8354" i="1"/>
  <c r="K8354" i="1" s="1"/>
  <c r="G8355" i="1"/>
  <c r="K8355" i="1" s="1"/>
  <c r="G8356" i="1"/>
  <c r="K8356" i="1" s="1"/>
  <c r="G8357" i="1"/>
  <c r="K8357" i="1" s="1"/>
  <c r="G8358" i="1"/>
  <c r="K8358" i="1" s="1"/>
  <c r="G8359" i="1"/>
  <c r="K8359" i="1" s="1"/>
  <c r="G8360" i="1"/>
  <c r="K8360" i="1" s="1"/>
  <c r="G8361" i="1"/>
  <c r="K8361" i="1" s="1"/>
  <c r="G8362" i="1"/>
  <c r="K8362" i="1" s="1"/>
  <c r="G8363" i="1"/>
  <c r="K8363" i="1" s="1"/>
  <c r="G8364" i="1"/>
  <c r="K8364" i="1" s="1"/>
  <c r="G8365" i="1"/>
  <c r="K8365" i="1" s="1"/>
  <c r="G8366" i="1"/>
  <c r="K8366" i="1" s="1"/>
  <c r="G8367" i="1"/>
  <c r="K8367" i="1" s="1"/>
  <c r="G8368" i="1"/>
  <c r="K8368" i="1" s="1"/>
  <c r="G8369" i="1"/>
  <c r="K8369" i="1" s="1"/>
  <c r="G8370" i="1"/>
  <c r="K8370" i="1" s="1"/>
  <c r="G8371" i="1"/>
  <c r="K8371" i="1" s="1"/>
  <c r="G8372" i="1"/>
  <c r="K8372" i="1" s="1"/>
  <c r="G8373" i="1"/>
  <c r="K8373" i="1" s="1"/>
  <c r="G8374" i="1"/>
  <c r="K8374" i="1" s="1"/>
  <c r="G8375" i="1"/>
  <c r="K8375" i="1" s="1"/>
  <c r="G8376" i="1"/>
  <c r="K8376" i="1" s="1"/>
  <c r="G8377" i="1"/>
  <c r="K8377" i="1" s="1"/>
  <c r="G8378" i="1"/>
  <c r="K8378" i="1" s="1"/>
  <c r="G8379" i="1"/>
  <c r="K8379" i="1" s="1"/>
  <c r="G8380" i="1"/>
  <c r="K8380" i="1" s="1"/>
  <c r="G8381" i="1"/>
  <c r="K8381" i="1" s="1"/>
  <c r="G8382" i="1"/>
  <c r="K8382" i="1" s="1"/>
  <c r="G8383" i="1"/>
  <c r="K8383" i="1" s="1"/>
  <c r="G8384" i="1"/>
  <c r="K8384" i="1" s="1"/>
  <c r="G8385" i="1"/>
  <c r="K8385" i="1" s="1"/>
  <c r="G8386" i="1"/>
  <c r="K8386" i="1" s="1"/>
  <c r="G8387" i="1"/>
  <c r="K8387" i="1" s="1"/>
  <c r="G8388" i="1"/>
  <c r="K8388" i="1" s="1"/>
  <c r="G8389" i="1"/>
  <c r="K8389" i="1" s="1"/>
  <c r="G8390" i="1"/>
  <c r="K8390" i="1" s="1"/>
  <c r="G8391" i="1"/>
  <c r="K8391" i="1" s="1"/>
  <c r="G8392" i="1"/>
  <c r="K8392" i="1" s="1"/>
  <c r="G8393" i="1"/>
  <c r="K8393" i="1" s="1"/>
  <c r="G8394" i="1"/>
  <c r="K8394" i="1" s="1"/>
  <c r="G8395" i="1"/>
  <c r="K8395" i="1" s="1"/>
  <c r="G8396" i="1"/>
  <c r="K8396" i="1" s="1"/>
  <c r="G8397" i="1"/>
  <c r="K8397" i="1" s="1"/>
  <c r="G8398" i="1"/>
  <c r="K8398" i="1" s="1"/>
  <c r="G8399" i="1"/>
  <c r="K8399" i="1" s="1"/>
  <c r="G8400" i="1"/>
  <c r="K8400" i="1" s="1"/>
  <c r="G8401" i="1"/>
  <c r="K8401" i="1" s="1"/>
  <c r="G8402" i="1"/>
  <c r="K8402" i="1" s="1"/>
  <c r="G8403" i="1"/>
  <c r="K8403" i="1" s="1"/>
  <c r="G8404" i="1"/>
  <c r="K8404" i="1" s="1"/>
  <c r="G8405" i="1"/>
  <c r="K8405" i="1" s="1"/>
  <c r="G8406" i="1"/>
  <c r="K8406" i="1" s="1"/>
  <c r="G8407" i="1"/>
  <c r="K8407" i="1" s="1"/>
  <c r="G8408" i="1"/>
  <c r="K8408" i="1" s="1"/>
  <c r="G8409" i="1"/>
  <c r="K8409" i="1" s="1"/>
  <c r="G8410" i="1"/>
  <c r="K8410" i="1" s="1"/>
  <c r="G8411" i="1"/>
  <c r="K8411" i="1" s="1"/>
  <c r="G8412" i="1"/>
  <c r="K8412" i="1" s="1"/>
  <c r="G8413" i="1"/>
  <c r="K8413" i="1" s="1"/>
  <c r="G8414" i="1"/>
  <c r="K8414" i="1" s="1"/>
  <c r="G8415" i="1"/>
  <c r="K8415" i="1" s="1"/>
  <c r="G8416" i="1"/>
  <c r="K8416" i="1" s="1"/>
  <c r="G8417" i="1"/>
  <c r="K8417" i="1" s="1"/>
  <c r="G8418" i="1"/>
  <c r="K8418" i="1" s="1"/>
  <c r="G8419" i="1"/>
  <c r="K8419" i="1" s="1"/>
  <c r="G8420" i="1"/>
  <c r="K8420" i="1" s="1"/>
  <c r="G8421" i="1"/>
  <c r="K8421" i="1" s="1"/>
  <c r="G8422" i="1"/>
  <c r="K8422" i="1" s="1"/>
  <c r="G8423" i="1"/>
  <c r="K8423" i="1" s="1"/>
  <c r="G8424" i="1"/>
  <c r="K8424" i="1" s="1"/>
  <c r="G8425" i="1"/>
  <c r="K8425" i="1" s="1"/>
  <c r="G8426" i="1"/>
  <c r="K8426" i="1" s="1"/>
  <c r="G8427" i="1"/>
  <c r="K8427" i="1" s="1"/>
  <c r="G8428" i="1"/>
  <c r="K8428" i="1" s="1"/>
  <c r="G8429" i="1"/>
  <c r="K8429" i="1" s="1"/>
  <c r="G8430" i="1"/>
  <c r="K8430" i="1" s="1"/>
  <c r="G8431" i="1"/>
  <c r="K8431" i="1" s="1"/>
  <c r="G8432" i="1"/>
  <c r="K8432" i="1" s="1"/>
  <c r="G8433" i="1"/>
  <c r="K8433" i="1" s="1"/>
  <c r="G8434" i="1"/>
  <c r="K8434" i="1" s="1"/>
  <c r="G8435" i="1"/>
  <c r="K8435" i="1" s="1"/>
  <c r="G8436" i="1"/>
  <c r="K8436" i="1" s="1"/>
  <c r="G8437" i="1"/>
  <c r="K8437" i="1" s="1"/>
  <c r="G8438" i="1"/>
  <c r="K8438" i="1" s="1"/>
  <c r="G8439" i="1"/>
  <c r="K8439" i="1" s="1"/>
  <c r="G8440" i="1"/>
  <c r="K8440" i="1" s="1"/>
  <c r="G8441" i="1"/>
  <c r="K8441" i="1" s="1"/>
  <c r="G8442" i="1"/>
  <c r="K8442" i="1" s="1"/>
  <c r="G8443" i="1"/>
  <c r="K8443" i="1" s="1"/>
  <c r="G8444" i="1"/>
  <c r="K8444" i="1" s="1"/>
  <c r="G8445" i="1"/>
  <c r="K8445" i="1" s="1"/>
  <c r="G8446" i="1"/>
  <c r="K8446" i="1" s="1"/>
  <c r="G8447" i="1"/>
  <c r="K8447" i="1" s="1"/>
  <c r="G8448" i="1"/>
  <c r="K8448" i="1" s="1"/>
  <c r="G8449" i="1"/>
  <c r="K8449" i="1" s="1"/>
  <c r="G8450" i="1"/>
  <c r="K8450" i="1" s="1"/>
  <c r="G8451" i="1"/>
  <c r="K8451" i="1" s="1"/>
  <c r="G8452" i="1"/>
  <c r="K8452" i="1" s="1"/>
  <c r="G8453" i="1"/>
  <c r="K8453" i="1" s="1"/>
  <c r="G8454" i="1"/>
  <c r="K8454" i="1" s="1"/>
  <c r="G8455" i="1"/>
  <c r="K8455" i="1" s="1"/>
  <c r="G8456" i="1"/>
  <c r="K8456" i="1" s="1"/>
  <c r="G8457" i="1"/>
  <c r="K8457" i="1" s="1"/>
  <c r="G8458" i="1"/>
  <c r="K8458" i="1" s="1"/>
  <c r="G8459" i="1"/>
  <c r="K8459" i="1" s="1"/>
  <c r="G8460" i="1"/>
  <c r="K8460" i="1" s="1"/>
  <c r="G8461" i="1"/>
  <c r="K8461" i="1" s="1"/>
  <c r="G8462" i="1"/>
  <c r="K8462" i="1" s="1"/>
  <c r="G8463" i="1"/>
  <c r="K8463" i="1" s="1"/>
  <c r="G8464" i="1"/>
  <c r="K8464" i="1" s="1"/>
  <c r="G8465" i="1"/>
  <c r="K8465" i="1" s="1"/>
  <c r="G8466" i="1"/>
  <c r="K8466" i="1" s="1"/>
  <c r="G8467" i="1"/>
  <c r="K8467" i="1" s="1"/>
  <c r="G8468" i="1"/>
  <c r="K8468" i="1" s="1"/>
  <c r="G8469" i="1"/>
  <c r="K8469" i="1" s="1"/>
  <c r="G8470" i="1"/>
  <c r="K8470" i="1" s="1"/>
  <c r="G8471" i="1"/>
  <c r="K8471" i="1" s="1"/>
  <c r="G8472" i="1"/>
  <c r="K8472" i="1" s="1"/>
  <c r="G8473" i="1"/>
  <c r="K8473" i="1" s="1"/>
  <c r="G8474" i="1"/>
  <c r="K8474" i="1" s="1"/>
  <c r="G8475" i="1"/>
  <c r="K8475" i="1" s="1"/>
  <c r="G8476" i="1"/>
  <c r="K8476" i="1" s="1"/>
  <c r="G8477" i="1"/>
  <c r="K8477" i="1" s="1"/>
  <c r="G8478" i="1"/>
  <c r="K8478" i="1" s="1"/>
  <c r="G8479" i="1"/>
  <c r="K8479" i="1" s="1"/>
  <c r="G8480" i="1"/>
  <c r="K8480" i="1" s="1"/>
  <c r="G8481" i="1"/>
  <c r="K8481" i="1" s="1"/>
  <c r="G8482" i="1"/>
  <c r="K8482" i="1" s="1"/>
  <c r="G8483" i="1"/>
  <c r="K8483" i="1" s="1"/>
  <c r="G8484" i="1"/>
  <c r="K8484" i="1" s="1"/>
  <c r="G8485" i="1"/>
  <c r="K8485" i="1" s="1"/>
  <c r="G8486" i="1"/>
  <c r="K8486" i="1" s="1"/>
  <c r="G8487" i="1"/>
  <c r="K8487" i="1" s="1"/>
  <c r="G8488" i="1"/>
  <c r="K8488" i="1" s="1"/>
  <c r="G8489" i="1"/>
  <c r="K8489" i="1" s="1"/>
  <c r="G8490" i="1"/>
  <c r="K8490" i="1" s="1"/>
  <c r="G8491" i="1"/>
  <c r="K8491" i="1" s="1"/>
  <c r="G8492" i="1"/>
  <c r="K8492" i="1" s="1"/>
  <c r="G8493" i="1"/>
  <c r="K8493" i="1" s="1"/>
  <c r="G8494" i="1"/>
  <c r="K8494" i="1" s="1"/>
  <c r="G8495" i="1"/>
  <c r="K8495" i="1" s="1"/>
  <c r="G8496" i="1"/>
  <c r="K8496" i="1" s="1"/>
  <c r="G8497" i="1"/>
  <c r="K8497" i="1" s="1"/>
  <c r="G8498" i="1"/>
  <c r="K8498" i="1" s="1"/>
  <c r="G8499" i="1"/>
  <c r="K8499" i="1" s="1"/>
  <c r="G8500" i="1"/>
  <c r="K8500" i="1" s="1"/>
  <c r="G8501" i="1"/>
  <c r="K8501" i="1" s="1"/>
  <c r="G8502" i="1"/>
  <c r="K8502" i="1" s="1"/>
  <c r="G8503" i="1"/>
  <c r="K8503" i="1" s="1"/>
  <c r="G8504" i="1"/>
  <c r="K8504" i="1" s="1"/>
  <c r="G8505" i="1"/>
  <c r="K8505" i="1" s="1"/>
  <c r="G8506" i="1"/>
  <c r="K8506" i="1" s="1"/>
  <c r="G8507" i="1"/>
  <c r="K8507" i="1" s="1"/>
  <c r="G8508" i="1"/>
  <c r="K8508" i="1" s="1"/>
  <c r="G8509" i="1"/>
  <c r="K8509" i="1" s="1"/>
  <c r="G8510" i="1"/>
  <c r="K8510" i="1" s="1"/>
  <c r="G8511" i="1"/>
  <c r="K8511" i="1" s="1"/>
  <c r="G8512" i="1"/>
  <c r="K8512" i="1" s="1"/>
  <c r="G8513" i="1"/>
  <c r="K8513" i="1" s="1"/>
  <c r="G8514" i="1"/>
  <c r="K8514" i="1" s="1"/>
  <c r="G8515" i="1"/>
  <c r="K8515" i="1" s="1"/>
  <c r="G8516" i="1"/>
  <c r="K8516" i="1" s="1"/>
  <c r="G8517" i="1"/>
  <c r="K8517" i="1" s="1"/>
  <c r="G8518" i="1"/>
  <c r="K8518" i="1" s="1"/>
  <c r="G8519" i="1"/>
  <c r="K8519" i="1" s="1"/>
  <c r="G8520" i="1"/>
  <c r="K8520" i="1" s="1"/>
  <c r="G8521" i="1"/>
  <c r="K8521" i="1" s="1"/>
  <c r="G8522" i="1"/>
  <c r="K8522" i="1" s="1"/>
  <c r="G8523" i="1"/>
  <c r="K8523" i="1" s="1"/>
  <c r="G8524" i="1"/>
  <c r="K8524" i="1" s="1"/>
  <c r="G8525" i="1"/>
  <c r="K8525" i="1" s="1"/>
  <c r="G8526" i="1"/>
  <c r="K8526" i="1" s="1"/>
  <c r="G8527" i="1"/>
  <c r="K8527" i="1" s="1"/>
  <c r="G8528" i="1"/>
  <c r="K8528" i="1" s="1"/>
  <c r="G8529" i="1"/>
  <c r="K8529" i="1" s="1"/>
  <c r="G8530" i="1"/>
  <c r="K8530" i="1" s="1"/>
  <c r="G8531" i="1"/>
  <c r="K8531" i="1" s="1"/>
  <c r="G8532" i="1"/>
  <c r="K8532" i="1" s="1"/>
  <c r="G8533" i="1"/>
  <c r="K8533" i="1" s="1"/>
  <c r="G8534" i="1"/>
  <c r="K8534" i="1" s="1"/>
  <c r="G8535" i="1"/>
  <c r="K8535" i="1" s="1"/>
  <c r="G8536" i="1"/>
  <c r="K8536" i="1" s="1"/>
  <c r="G8537" i="1"/>
  <c r="K8537" i="1" s="1"/>
  <c r="G8538" i="1"/>
  <c r="K8538" i="1" s="1"/>
  <c r="G8539" i="1"/>
  <c r="K8539" i="1" s="1"/>
  <c r="G8540" i="1"/>
  <c r="K8540" i="1" s="1"/>
  <c r="G8541" i="1"/>
  <c r="K8541" i="1" s="1"/>
  <c r="G8542" i="1"/>
  <c r="K8542" i="1" s="1"/>
  <c r="G8543" i="1"/>
  <c r="K8543" i="1" s="1"/>
  <c r="G8544" i="1"/>
  <c r="K8544" i="1" s="1"/>
  <c r="G8545" i="1"/>
  <c r="K8545" i="1" s="1"/>
  <c r="G8546" i="1"/>
  <c r="K8546" i="1" s="1"/>
  <c r="G8547" i="1"/>
  <c r="K8547" i="1" s="1"/>
  <c r="G8548" i="1"/>
  <c r="K8548" i="1" s="1"/>
  <c r="G8549" i="1"/>
  <c r="K8549" i="1" s="1"/>
  <c r="G8550" i="1"/>
  <c r="K8550" i="1" s="1"/>
  <c r="G8551" i="1"/>
  <c r="K8551" i="1" s="1"/>
  <c r="G8552" i="1"/>
  <c r="K8552" i="1" s="1"/>
  <c r="G8553" i="1"/>
  <c r="K8553" i="1" s="1"/>
  <c r="G8554" i="1"/>
  <c r="K8554" i="1" s="1"/>
  <c r="G8555" i="1"/>
  <c r="K8555" i="1" s="1"/>
  <c r="G8556" i="1"/>
  <c r="K8556" i="1" s="1"/>
  <c r="G8557" i="1"/>
  <c r="K8557" i="1" s="1"/>
  <c r="G8558" i="1"/>
  <c r="K8558" i="1" s="1"/>
  <c r="G8559" i="1"/>
  <c r="K8559" i="1" s="1"/>
  <c r="G8560" i="1"/>
  <c r="K8560" i="1" s="1"/>
  <c r="G8561" i="1"/>
  <c r="K8561" i="1" s="1"/>
  <c r="G8562" i="1"/>
  <c r="K8562" i="1" s="1"/>
  <c r="G8563" i="1"/>
  <c r="K8563" i="1" s="1"/>
  <c r="G8564" i="1"/>
  <c r="K8564" i="1" s="1"/>
  <c r="G8565" i="1"/>
  <c r="K8565" i="1" s="1"/>
  <c r="G8566" i="1"/>
  <c r="K8566" i="1" s="1"/>
  <c r="G8567" i="1"/>
  <c r="K8567" i="1" s="1"/>
  <c r="G8568" i="1"/>
  <c r="K8568" i="1" s="1"/>
  <c r="G8569" i="1"/>
  <c r="K8569" i="1" s="1"/>
  <c r="G8570" i="1"/>
  <c r="K8570" i="1" s="1"/>
  <c r="G8571" i="1"/>
  <c r="K8571" i="1" s="1"/>
  <c r="G8572" i="1"/>
  <c r="K8572" i="1" s="1"/>
  <c r="G8573" i="1"/>
  <c r="K8573" i="1" s="1"/>
  <c r="G8574" i="1"/>
  <c r="K8574" i="1" s="1"/>
  <c r="G8575" i="1"/>
  <c r="K8575" i="1" s="1"/>
  <c r="G8576" i="1"/>
  <c r="K8576" i="1" s="1"/>
  <c r="G8577" i="1"/>
  <c r="K8577" i="1" s="1"/>
  <c r="G8578" i="1"/>
  <c r="K8578" i="1" s="1"/>
  <c r="G8579" i="1"/>
  <c r="K8579" i="1" s="1"/>
  <c r="G8580" i="1"/>
  <c r="K8580" i="1" s="1"/>
  <c r="G8581" i="1"/>
  <c r="K8581" i="1" s="1"/>
  <c r="G8582" i="1"/>
  <c r="K8582" i="1" s="1"/>
  <c r="G8583" i="1"/>
  <c r="K8583" i="1" s="1"/>
  <c r="G8584" i="1"/>
  <c r="K8584" i="1" s="1"/>
  <c r="G8585" i="1"/>
  <c r="K8585" i="1" s="1"/>
  <c r="G8586" i="1"/>
  <c r="K8586" i="1" s="1"/>
  <c r="G8587" i="1"/>
  <c r="K8587" i="1" s="1"/>
  <c r="G8588" i="1"/>
  <c r="K8588" i="1" s="1"/>
  <c r="G8589" i="1"/>
  <c r="K8589" i="1" s="1"/>
  <c r="G8590" i="1"/>
  <c r="K8590" i="1" s="1"/>
  <c r="G8591" i="1"/>
  <c r="K8591" i="1" s="1"/>
  <c r="G8592" i="1"/>
  <c r="K8592" i="1" s="1"/>
  <c r="G8593" i="1"/>
  <c r="K8593" i="1" s="1"/>
  <c r="G8594" i="1"/>
  <c r="K8594" i="1" s="1"/>
  <c r="G8595" i="1"/>
  <c r="K8595" i="1" s="1"/>
  <c r="G8596" i="1"/>
  <c r="K8596" i="1" s="1"/>
  <c r="G8597" i="1"/>
  <c r="K8597" i="1" s="1"/>
  <c r="G8598" i="1"/>
  <c r="K8598" i="1" s="1"/>
  <c r="G8599" i="1"/>
  <c r="K8599" i="1" s="1"/>
  <c r="G8600" i="1"/>
  <c r="K8600" i="1" s="1"/>
  <c r="G8601" i="1"/>
  <c r="K8601" i="1" s="1"/>
  <c r="G8602" i="1"/>
  <c r="K8602" i="1" s="1"/>
  <c r="G8603" i="1"/>
  <c r="K8603" i="1" s="1"/>
  <c r="G8604" i="1"/>
  <c r="K8604" i="1" s="1"/>
  <c r="G8605" i="1"/>
  <c r="K8605" i="1" s="1"/>
  <c r="G8606" i="1"/>
  <c r="K8606" i="1" s="1"/>
  <c r="G8607" i="1"/>
  <c r="K8607" i="1" s="1"/>
  <c r="G8608" i="1"/>
  <c r="K8608" i="1" s="1"/>
  <c r="G8609" i="1"/>
  <c r="K8609" i="1" s="1"/>
  <c r="G8610" i="1"/>
  <c r="K8610" i="1" s="1"/>
  <c r="G8611" i="1"/>
  <c r="K8611" i="1" s="1"/>
  <c r="G8612" i="1"/>
  <c r="K8612" i="1" s="1"/>
  <c r="G8613" i="1"/>
  <c r="K8613" i="1" s="1"/>
  <c r="G8614" i="1"/>
  <c r="K8614" i="1" s="1"/>
  <c r="G8615" i="1"/>
  <c r="K8615" i="1" s="1"/>
  <c r="G8616" i="1"/>
  <c r="K8616" i="1" s="1"/>
  <c r="G8617" i="1"/>
  <c r="K8617" i="1" s="1"/>
  <c r="G8618" i="1"/>
  <c r="K8618" i="1" s="1"/>
  <c r="G8619" i="1"/>
  <c r="K8619" i="1" s="1"/>
  <c r="G8620" i="1"/>
  <c r="K8620" i="1" s="1"/>
  <c r="G8621" i="1"/>
  <c r="K8621" i="1" s="1"/>
  <c r="G8622" i="1"/>
  <c r="K8622" i="1" s="1"/>
  <c r="G8623" i="1"/>
  <c r="K8623" i="1" s="1"/>
  <c r="G8624" i="1"/>
  <c r="K8624" i="1" s="1"/>
  <c r="G8625" i="1"/>
  <c r="K8625" i="1" s="1"/>
  <c r="G8626" i="1"/>
  <c r="K8626" i="1" s="1"/>
  <c r="G8627" i="1"/>
  <c r="K8627" i="1" s="1"/>
  <c r="G8628" i="1"/>
  <c r="K8628" i="1" s="1"/>
  <c r="G8629" i="1"/>
  <c r="K8629" i="1" s="1"/>
  <c r="G8630" i="1"/>
  <c r="K8630" i="1" s="1"/>
  <c r="G8631" i="1"/>
  <c r="K8631" i="1" s="1"/>
  <c r="G8632" i="1"/>
  <c r="K8632" i="1" s="1"/>
  <c r="G8633" i="1"/>
  <c r="K8633" i="1" s="1"/>
  <c r="G8634" i="1"/>
  <c r="K8634" i="1" s="1"/>
  <c r="G8635" i="1"/>
  <c r="K8635" i="1" s="1"/>
  <c r="G8636" i="1"/>
  <c r="K8636" i="1" s="1"/>
  <c r="G8637" i="1"/>
  <c r="K8637" i="1" s="1"/>
  <c r="G8638" i="1"/>
  <c r="K8638" i="1" s="1"/>
  <c r="G8639" i="1"/>
  <c r="K8639" i="1" s="1"/>
  <c r="G8640" i="1"/>
  <c r="K8640" i="1" s="1"/>
  <c r="G8641" i="1"/>
  <c r="K8641" i="1" s="1"/>
  <c r="G8642" i="1"/>
  <c r="K8642" i="1" s="1"/>
  <c r="G8643" i="1"/>
  <c r="K8643" i="1" s="1"/>
  <c r="G8644" i="1"/>
  <c r="K8644" i="1" s="1"/>
  <c r="G8645" i="1"/>
  <c r="K8645" i="1" s="1"/>
  <c r="G8646" i="1"/>
  <c r="K8646" i="1" s="1"/>
  <c r="G8647" i="1"/>
  <c r="K8647" i="1" s="1"/>
  <c r="G8648" i="1"/>
  <c r="K8648" i="1" s="1"/>
  <c r="G8649" i="1"/>
  <c r="K8649" i="1" s="1"/>
  <c r="G8650" i="1"/>
  <c r="K8650" i="1" s="1"/>
  <c r="G8651" i="1"/>
  <c r="K8651" i="1" s="1"/>
  <c r="G8652" i="1"/>
  <c r="K8652" i="1" s="1"/>
  <c r="G8653" i="1"/>
  <c r="K8653" i="1" s="1"/>
  <c r="G8654" i="1"/>
  <c r="K8654" i="1" s="1"/>
  <c r="G8655" i="1"/>
  <c r="K8655" i="1" s="1"/>
  <c r="G8656" i="1"/>
  <c r="K8656" i="1" s="1"/>
  <c r="G8657" i="1"/>
  <c r="K8657" i="1" s="1"/>
  <c r="G8658" i="1"/>
  <c r="K8658" i="1" s="1"/>
  <c r="G8659" i="1"/>
  <c r="K8659" i="1" s="1"/>
  <c r="G8660" i="1"/>
  <c r="K8660" i="1" s="1"/>
  <c r="G8661" i="1"/>
  <c r="K8661" i="1" s="1"/>
  <c r="G8662" i="1"/>
  <c r="K8662" i="1" s="1"/>
  <c r="G8663" i="1"/>
  <c r="K8663" i="1" s="1"/>
  <c r="G8664" i="1"/>
  <c r="K8664" i="1" s="1"/>
  <c r="G8665" i="1"/>
  <c r="K8665" i="1" s="1"/>
  <c r="G8666" i="1"/>
  <c r="K8666" i="1" s="1"/>
  <c r="G8667" i="1"/>
  <c r="K8667" i="1" s="1"/>
  <c r="G8668" i="1"/>
  <c r="K8668" i="1" s="1"/>
  <c r="G8669" i="1"/>
  <c r="K8669" i="1" s="1"/>
  <c r="G8670" i="1"/>
  <c r="K8670" i="1" s="1"/>
  <c r="G8671" i="1"/>
  <c r="K8671" i="1" s="1"/>
  <c r="G8672" i="1"/>
  <c r="K8672" i="1" s="1"/>
  <c r="G8673" i="1"/>
  <c r="K8673" i="1" s="1"/>
  <c r="G8674" i="1"/>
  <c r="K8674" i="1" s="1"/>
  <c r="G8675" i="1"/>
  <c r="K8675" i="1" s="1"/>
  <c r="G8676" i="1"/>
  <c r="K8676" i="1" s="1"/>
  <c r="G8677" i="1"/>
  <c r="K8677" i="1" s="1"/>
  <c r="G8678" i="1"/>
  <c r="K8678" i="1" s="1"/>
  <c r="G8679" i="1"/>
  <c r="K8679" i="1" s="1"/>
  <c r="G8680" i="1"/>
  <c r="K8680" i="1" s="1"/>
  <c r="G8681" i="1"/>
  <c r="K8681" i="1" s="1"/>
  <c r="G8682" i="1"/>
  <c r="K8682" i="1" s="1"/>
  <c r="G8683" i="1"/>
  <c r="K8683" i="1" s="1"/>
  <c r="G8684" i="1"/>
  <c r="K8684" i="1" s="1"/>
  <c r="G8685" i="1"/>
  <c r="K8685" i="1" s="1"/>
  <c r="G8686" i="1"/>
  <c r="K8686" i="1" s="1"/>
  <c r="G8687" i="1"/>
  <c r="K8687" i="1" s="1"/>
  <c r="G8688" i="1"/>
  <c r="K8688" i="1" s="1"/>
  <c r="G8689" i="1"/>
  <c r="K8689" i="1" s="1"/>
  <c r="G8690" i="1"/>
  <c r="K8690" i="1" s="1"/>
  <c r="G8691" i="1"/>
  <c r="K8691" i="1" s="1"/>
  <c r="G8692" i="1"/>
  <c r="K8692" i="1" s="1"/>
  <c r="G8693" i="1"/>
  <c r="K8693" i="1" s="1"/>
  <c r="G8694" i="1"/>
  <c r="K8694" i="1" s="1"/>
  <c r="G8695" i="1"/>
  <c r="K8695" i="1" s="1"/>
  <c r="G8696" i="1"/>
  <c r="K8696" i="1" s="1"/>
  <c r="G8697" i="1"/>
  <c r="K8697" i="1" s="1"/>
  <c r="G8698" i="1"/>
  <c r="K8698" i="1" s="1"/>
  <c r="G8699" i="1"/>
  <c r="K8699" i="1" s="1"/>
  <c r="G8700" i="1"/>
  <c r="K8700" i="1" s="1"/>
  <c r="G8701" i="1"/>
  <c r="K8701" i="1" s="1"/>
  <c r="G8702" i="1"/>
  <c r="K8702" i="1" s="1"/>
  <c r="G8703" i="1"/>
  <c r="K8703" i="1" s="1"/>
  <c r="G8704" i="1"/>
  <c r="K8704" i="1" s="1"/>
  <c r="G8705" i="1"/>
  <c r="K8705" i="1" s="1"/>
  <c r="G8706" i="1"/>
  <c r="K8706" i="1" s="1"/>
  <c r="G8707" i="1"/>
  <c r="K8707" i="1" s="1"/>
  <c r="G8708" i="1"/>
  <c r="K8708" i="1" s="1"/>
  <c r="G8709" i="1"/>
  <c r="K8709" i="1" s="1"/>
  <c r="G8710" i="1"/>
  <c r="K8710" i="1" s="1"/>
  <c r="G8711" i="1"/>
  <c r="K8711" i="1" s="1"/>
  <c r="G8712" i="1"/>
  <c r="K8712" i="1" s="1"/>
  <c r="G8713" i="1"/>
  <c r="K8713" i="1" s="1"/>
  <c r="G8714" i="1"/>
  <c r="K8714" i="1" s="1"/>
  <c r="G8715" i="1"/>
  <c r="K8715" i="1" s="1"/>
  <c r="G8716" i="1"/>
  <c r="K8716" i="1" s="1"/>
  <c r="G8717" i="1"/>
  <c r="K8717" i="1" s="1"/>
  <c r="G8718" i="1"/>
  <c r="K8718" i="1" s="1"/>
  <c r="G8719" i="1"/>
  <c r="K8719" i="1" s="1"/>
  <c r="G8720" i="1"/>
  <c r="K8720" i="1" s="1"/>
  <c r="G8721" i="1"/>
  <c r="K8721" i="1" s="1"/>
  <c r="G8722" i="1"/>
  <c r="K8722" i="1" s="1"/>
  <c r="G8723" i="1"/>
  <c r="K8723" i="1" s="1"/>
  <c r="G8724" i="1"/>
  <c r="K8724" i="1" s="1"/>
  <c r="G8725" i="1"/>
  <c r="K8725" i="1" s="1"/>
  <c r="G8726" i="1"/>
  <c r="K8726" i="1" s="1"/>
  <c r="G8727" i="1"/>
  <c r="K8727" i="1" s="1"/>
  <c r="G8728" i="1"/>
  <c r="K8728" i="1" s="1"/>
  <c r="G8729" i="1"/>
  <c r="K8729" i="1" s="1"/>
  <c r="G8730" i="1"/>
  <c r="K8730" i="1" s="1"/>
  <c r="G8731" i="1"/>
  <c r="K8731" i="1" s="1"/>
  <c r="G8732" i="1"/>
  <c r="K8732" i="1" s="1"/>
  <c r="G8733" i="1"/>
  <c r="K8733" i="1" s="1"/>
  <c r="G8734" i="1"/>
  <c r="K8734" i="1" s="1"/>
  <c r="G8735" i="1"/>
  <c r="K8735" i="1" s="1"/>
  <c r="G8736" i="1"/>
  <c r="K8736" i="1" s="1"/>
  <c r="G8737" i="1"/>
  <c r="K8737" i="1" s="1"/>
  <c r="G8738" i="1"/>
  <c r="K8738" i="1" s="1"/>
  <c r="G8739" i="1"/>
  <c r="K8739" i="1" s="1"/>
  <c r="G8740" i="1"/>
  <c r="K8740" i="1" s="1"/>
  <c r="G8741" i="1"/>
  <c r="K8741" i="1" s="1"/>
  <c r="G8742" i="1"/>
  <c r="K8742" i="1" s="1"/>
  <c r="G8743" i="1"/>
  <c r="K8743" i="1" s="1"/>
  <c r="G8744" i="1"/>
  <c r="K8744" i="1" s="1"/>
  <c r="G8745" i="1"/>
  <c r="K8745" i="1" s="1"/>
  <c r="G8746" i="1"/>
  <c r="K8746" i="1" s="1"/>
  <c r="G8747" i="1"/>
  <c r="K8747" i="1" s="1"/>
  <c r="G8748" i="1"/>
  <c r="K8748" i="1" s="1"/>
  <c r="G8749" i="1"/>
  <c r="K8749" i="1" s="1"/>
  <c r="G8750" i="1"/>
  <c r="K8750" i="1" s="1"/>
  <c r="G8751" i="1"/>
  <c r="K8751" i="1" s="1"/>
  <c r="G8752" i="1"/>
  <c r="K8752" i="1" s="1"/>
  <c r="G8753" i="1"/>
  <c r="K8753" i="1" s="1"/>
  <c r="G8754" i="1"/>
  <c r="K8754" i="1" s="1"/>
  <c r="G8755" i="1"/>
  <c r="K8755" i="1" s="1"/>
  <c r="G8756" i="1"/>
  <c r="K8756" i="1" s="1"/>
  <c r="G8757" i="1"/>
  <c r="K8757" i="1" s="1"/>
  <c r="G8758" i="1"/>
  <c r="K8758" i="1" s="1"/>
  <c r="G8759" i="1"/>
  <c r="K8759" i="1" s="1"/>
  <c r="G8760" i="1"/>
  <c r="K8760" i="1" s="1"/>
  <c r="G8761" i="1"/>
  <c r="K8761" i="1" s="1"/>
  <c r="G8762" i="1"/>
  <c r="K8762" i="1" s="1"/>
  <c r="G8763" i="1"/>
  <c r="K8763" i="1" s="1"/>
  <c r="G8764" i="1"/>
  <c r="K8764" i="1" s="1"/>
  <c r="G8765" i="1"/>
  <c r="K8765" i="1" s="1"/>
  <c r="G8766" i="1"/>
  <c r="K8766" i="1" s="1"/>
  <c r="G8767" i="1"/>
  <c r="K8767" i="1" s="1"/>
  <c r="G8768" i="1"/>
  <c r="K8768" i="1" s="1"/>
  <c r="G8769" i="1"/>
  <c r="K8769" i="1" s="1"/>
  <c r="G8770" i="1"/>
  <c r="K8770" i="1" s="1"/>
  <c r="G8771" i="1"/>
  <c r="K8771" i="1" s="1"/>
  <c r="G8772" i="1"/>
  <c r="K8772" i="1" s="1"/>
  <c r="G8773" i="1"/>
  <c r="K8773" i="1" s="1"/>
  <c r="G8774" i="1"/>
  <c r="K8774" i="1" s="1"/>
  <c r="G8775" i="1"/>
  <c r="K8775" i="1" s="1"/>
  <c r="G8776" i="1"/>
  <c r="K8776" i="1" s="1"/>
  <c r="G8777" i="1"/>
  <c r="K8777" i="1" s="1"/>
  <c r="G8778" i="1"/>
  <c r="K8778" i="1" s="1"/>
  <c r="G8779" i="1"/>
  <c r="K8779" i="1" s="1"/>
  <c r="G8780" i="1"/>
  <c r="K8780" i="1" s="1"/>
  <c r="G8781" i="1"/>
  <c r="K8781" i="1" s="1"/>
  <c r="G8782" i="1"/>
  <c r="K8782" i="1" s="1"/>
  <c r="G8783" i="1"/>
  <c r="K8783" i="1" s="1"/>
  <c r="G8784" i="1"/>
  <c r="K8784" i="1" s="1"/>
  <c r="G8785" i="1"/>
  <c r="K8785" i="1" s="1"/>
  <c r="G8786" i="1"/>
  <c r="K8786" i="1" s="1"/>
  <c r="G8787" i="1"/>
  <c r="K8787" i="1" s="1"/>
  <c r="G8788" i="1"/>
  <c r="K8788" i="1" s="1"/>
  <c r="G8789" i="1"/>
  <c r="K8789" i="1" s="1"/>
  <c r="G8790" i="1"/>
  <c r="K8790" i="1" s="1"/>
  <c r="G8791" i="1"/>
  <c r="K8791" i="1" s="1"/>
  <c r="G8792" i="1"/>
  <c r="K8792" i="1" s="1"/>
  <c r="G8793" i="1"/>
  <c r="K8793" i="1" s="1"/>
  <c r="G8794" i="1"/>
  <c r="K8794" i="1" s="1"/>
  <c r="G8795" i="1"/>
  <c r="K8795" i="1" s="1"/>
  <c r="G8796" i="1"/>
  <c r="K8796" i="1" s="1"/>
  <c r="G8797" i="1"/>
  <c r="K8797" i="1" s="1"/>
  <c r="G8798" i="1"/>
  <c r="K8798" i="1" s="1"/>
  <c r="G8799" i="1"/>
  <c r="K8799" i="1" s="1"/>
  <c r="G8800" i="1"/>
  <c r="K8800" i="1" s="1"/>
  <c r="G8801" i="1"/>
  <c r="K8801" i="1" s="1"/>
  <c r="G8802" i="1"/>
  <c r="K8802" i="1" s="1"/>
  <c r="G8803" i="1"/>
  <c r="K8803" i="1" s="1"/>
  <c r="G8804" i="1"/>
  <c r="K8804" i="1" s="1"/>
  <c r="G8805" i="1"/>
  <c r="K8805" i="1" s="1"/>
  <c r="G8806" i="1"/>
  <c r="K8806" i="1" s="1"/>
  <c r="G8807" i="1"/>
  <c r="K8807" i="1" s="1"/>
  <c r="G8808" i="1"/>
  <c r="K8808" i="1" s="1"/>
  <c r="G8809" i="1"/>
  <c r="K8809" i="1" s="1"/>
  <c r="G8810" i="1"/>
  <c r="K8810" i="1" s="1"/>
  <c r="G8811" i="1"/>
  <c r="K8811" i="1" s="1"/>
  <c r="G8812" i="1"/>
  <c r="K8812" i="1" s="1"/>
  <c r="G8813" i="1"/>
  <c r="K8813" i="1" s="1"/>
  <c r="G8814" i="1"/>
  <c r="K8814" i="1" s="1"/>
  <c r="G8815" i="1"/>
  <c r="K8815" i="1" s="1"/>
  <c r="G8816" i="1"/>
  <c r="K8816" i="1" s="1"/>
  <c r="G8817" i="1"/>
  <c r="K8817" i="1" s="1"/>
  <c r="G8818" i="1"/>
  <c r="K8818" i="1" s="1"/>
  <c r="G8819" i="1"/>
  <c r="K8819" i="1" s="1"/>
  <c r="G8820" i="1"/>
  <c r="K8820" i="1" s="1"/>
  <c r="G8821" i="1"/>
  <c r="K8821" i="1" s="1"/>
  <c r="G8822" i="1"/>
  <c r="K8822" i="1" s="1"/>
  <c r="G8823" i="1"/>
  <c r="K8823" i="1" s="1"/>
  <c r="G8824" i="1"/>
  <c r="K8824" i="1" s="1"/>
  <c r="G8825" i="1"/>
  <c r="K8825" i="1" s="1"/>
  <c r="G8826" i="1"/>
  <c r="K8826" i="1" s="1"/>
  <c r="G8827" i="1"/>
  <c r="K8827" i="1" s="1"/>
  <c r="G8828" i="1"/>
  <c r="K8828" i="1" s="1"/>
  <c r="G8829" i="1"/>
  <c r="K8829" i="1" s="1"/>
  <c r="G8830" i="1"/>
  <c r="K8830" i="1" s="1"/>
  <c r="G8831" i="1"/>
  <c r="K8831" i="1" s="1"/>
  <c r="G8832" i="1"/>
  <c r="K8832" i="1" s="1"/>
  <c r="G8833" i="1"/>
  <c r="K8833" i="1" s="1"/>
  <c r="G8834" i="1"/>
  <c r="K8834" i="1" s="1"/>
  <c r="G8835" i="1"/>
  <c r="K8835" i="1" s="1"/>
  <c r="G8836" i="1"/>
  <c r="K8836" i="1" s="1"/>
  <c r="G8837" i="1"/>
  <c r="K8837" i="1" s="1"/>
  <c r="G8838" i="1"/>
  <c r="K8838" i="1" s="1"/>
  <c r="G8839" i="1"/>
  <c r="K8839" i="1" s="1"/>
  <c r="G8840" i="1"/>
  <c r="K8840" i="1" s="1"/>
  <c r="G8841" i="1"/>
  <c r="K8841" i="1" s="1"/>
  <c r="G8842" i="1"/>
  <c r="K8842" i="1" s="1"/>
  <c r="G8843" i="1"/>
  <c r="K8843" i="1" s="1"/>
  <c r="G8844" i="1"/>
  <c r="K8844" i="1" s="1"/>
  <c r="G8845" i="1"/>
  <c r="K8845" i="1" s="1"/>
  <c r="G8846" i="1"/>
  <c r="K8846" i="1" s="1"/>
  <c r="G8847" i="1"/>
  <c r="K8847" i="1" s="1"/>
  <c r="G8848" i="1"/>
  <c r="K8848" i="1" s="1"/>
  <c r="G8849" i="1"/>
  <c r="K8849" i="1" s="1"/>
  <c r="G8850" i="1"/>
  <c r="K8850" i="1" s="1"/>
  <c r="G8851" i="1"/>
  <c r="K8851" i="1" s="1"/>
  <c r="G8852" i="1"/>
  <c r="K8852" i="1" s="1"/>
  <c r="G8853" i="1"/>
  <c r="K8853" i="1" s="1"/>
  <c r="G8854" i="1"/>
  <c r="K8854" i="1" s="1"/>
  <c r="G8855" i="1"/>
  <c r="K8855" i="1" s="1"/>
  <c r="G8856" i="1"/>
  <c r="K8856" i="1" s="1"/>
  <c r="G8857" i="1"/>
  <c r="K8857" i="1" s="1"/>
  <c r="G8858" i="1"/>
  <c r="K8858" i="1" s="1"/>
  <c r="G8859" i="1"/>
  <c r="K8859" i="1" s="1"/>
  <c r="G8860" i="1"/>
  <c r="K8860" i="1" s="1"/>
  <c r="G8861" i="1"/>
  <c r="K8861" i="1" s="1"/>
  <c r="G8862" i="1"/>
  <c r="K8862" i="1" s="1"/>
  <c r="G8863" i="1"/>
  <c r="K8863" i="1" s="1"/>
  <c r="G8864" i="1"/>
  <c r="K8864" i="1" s="1"/>
  <c r="G8865" i="1"/>
  <c r="K8865" i="1" s="1"/>
  <c r="G8866" i="1"/>
  <c r="K8866" i="1" s="1"/>
  <c r="G8867" i="1"/>
  <c r="K8867" i="1" s="1"/>
  <c r="G8868" i="1"/>
  <c r="K8868" i="1" s="1"/>
  <c r="G8869" i="1"/>
  <c r="K8869" i="1" s="1"/>
  <c r="G8870" i="1"/>
  <c r="K8870" i="1" s="1"/>
  <c r="G8871" i="1"/>
  <c r="K8871" i="1" s="1"/>
  <c r="G8872" i="1"/>
  <c r="K8872" i="1" s="1"/>
  <c r="G8873" i="1"/>
  <c r="K8873" i="1" s="1"/>
  <c r="G8874" i="1"/>
  <c r="K8874" i="1" s="1"/>
  <c r="G8875" i="1"/>
  <c r="K8875" i="1" s="1"/>
  <c r="G8876" i="1"/>
  <c r="K8876" i="1" s="1"/>
  <c r="G8877" i="1"/>
  <c r="K8877" i="1" s="1"/>
  <c r="G8878" i="1"/>
  <c r="K8878" i="1" s="1"/>
  <c r="G8879" i="1"/>
  <c r="K8879" i="1" s="1"/>
  <c r="G8880" i="1"/>
  <c r="K8880" i="1" s="1"/>
  <c r="G8881" i="1"/>
  <c r="K8881" i="1" s="1"/>
  <c r="G8882" i="1"/>
  <c r="K8882" i="1" s="1"/>
  <c r="G8883" i="1"/>
  <c r="K8883" i="1" s="1"/>
  <c r="G8884" i="1"/>
  <c r="K8884" i="1" s="1"/>
  <c r="G8885" i="1"/>
  <c r="K8885" i="1" s="1"/>
  <c r="G8886" i="1"/>
  <c r="K8886" i="1" s="1"/>
  <c r="G8887" i="1"/>
  <c r="K8887" i="1" s="1"/>
  <c r="G8888" i="1"/>
  <c r="K8888" i="1" s="1"/>
  <c r="G8889" i="1"/>
  <c r="K8889" i="1" s="1"/>
  <c r="G8890" i="1"/>
  <c r="K8890" i="1" s="1"/>
  <c r="G8891" i="1"/>
  <c r="K8891" i="1" s="1"/>
  <c r="G8892" i="1"/>
  <c r="K8892" i="1" s="1"/>
  <c r="G8893" i="1"/>
  <c r="K8893" i="1" s="1"/>
  <c r="G8894" i="1"/>
  <c r="K8894" i="1" s="1"/>
  <c r="G8895" i="1"/>
  <c r="K8895" i="1" s="1"/>
  <c r="G8896" i="1"/>
  <c r="K8896" i="1" s="1"/>
  <c r="G8897" i="1"/>
  <c r="K8897" i="1" s="1"/>
  <c r="G8898" i="1"/>
  <c r="K8898" i="1" s="1"/>
  <c r="G8899" i="1"/>
  <c r="K8899" i="1" s="1"/>
  <c r="G8900" i="1"/>
  <c r="K8900" i="1" s="1"/>
  <c r="G8901" i="1"/>
  <c r="K8901" i="1" s="1"/>
  <c r="G8902" i="1"/>
  <c r="K8902" i="1" s="1"/>
  <c r="G8903" i="1"/>
  <c r="K8903" i="1" s="1"/>
  <c r="G8904" i="1"/>
  <c r="K8904" i="1" s="1"/>
  <c r="G8905" i="1"/>
  <c r="K8905" i="1" s="1"/>
  <c r="G8906" i="1"/>
  <c r="K8906" i="1" s="1"/>
  <c r="G8907" i="1"/>
  <c r="K8907" i="1" s="1"/>
  <c r="G8908" i="1"/>
  <c r="K8908" i="1" s="1"/>
  <c r="G8909" i="1"/>
  <c r="K8909" i="1" s="1"/>
  <c r="G8910" i="1"/>
  <c r="K8910" i="1" s="1"/>
  <c r="G8911" i="1"/>
  <c r="K8911" i="1" s="1"/>
  <c r="G8912" i="1"/>
  <c r="K8912" i="1" s="1"/>
  <c r="G8913" i="1"/>
  <c r="K8913" i="1" s="1"/>
  <c r="G8914" i="1"/>
  <c r="K8914" i="1" s="1"/>
  <c r="G8915" i="1"/>
  <c r="K8915" i="1" s="1"/>
  <c r="G8916" i="1"/>
  <c r="K8916" i="1" s="1"/>
  <c r="G8917" i="1"/>
  <c r="K8917" i="1" s="1"/>
  <c r="G8918" i="1"/>
  <c r="K8918" i="1" s="1"/>
  <c r="G8919" i="1"/>
  <c r="K8919" i="1" s="1"/>
  <c r="G8920" i="1"/>
  <c r="K8920" i="1" s="1"/>
  <c r="G8921" i="1"/>
  <c r="K8921" i="1" s="1"/>
  <c r="G8922" i="1"/>
  <c r="K8922" i="1" s="1"/>
  <c r="G8923" i="1"/>
  <c r="K8923" i="1" s="1"/>
  <c r="G8924" i="1"/>
  <c r="K8924" i="1" s="1"/>
  <c r="G8925" i="1"/>
  <c r="K8925" i="1" s="1"/>
  <c r="G8926" i="1"/>
  <c r="K8926" i="1" s="1"/>
  <c r="G8927" i="1"/>
  <c r="K8927" i="1" s="1"/>
  <c r="G8928" i="1"/>
  <c r="K8928" i="1" s="1"/>
  <c r="G8929" i="1"/>
  <c r="K8929" i="1" s="1"/>
  <c r="G8930" i="1"/>
  <c r="K8930" i="1" s="1"/>
  <c r="G8931" i="1"/>
  <c r="K8931" i="1" s="1"/>
  <c r="G8932" i="1"/>
  <c r="K8932" i="1" s="1"/>
  <c r="G8933" i="1"/>
  <c r="K8933" i="1" s="1"/>
  <c r="G8934" i="1"/>
  <c r="K8934" i="1" s="1"/>
  <c r="G8935" i="1"/>
  <c r="K8935" i="1" s="1"/>
  <c r="G8936" i="1"/>
  <c r="K8936" i="1" s="1"/>
  <c r="G8937" i="1"/>
  <c r="K8937" i="1" s="1"/>
  <c r="G8938" i="1"/>
  <c r="K8938" i="1" s="1"/>
  <c r="G8939" i="1"/>
  <c r="K8939" i="1" s="1"/>
  <c r="G8940" i="1"/>
  <c r="K8940" i="1" s="1"/>
  <c r="G8941" i="1"/>
  <c r="K8941" i="1" s="1"/>
  <c r="G8942" i="1"/>
  <c r="K8942" i="1" s="1"/>
  <c r="G8943" i="1"/>
  <c r="K8943" i="1" s="1"/>
  <c r="G8944" i="1"/>
  <c r="K8944" i="1" s="1"/>
  <c r="G8945" i="1"/>
  <c r="K8945" i="1" s="1"/>
  <c r="G8946" i="1"/>
  <c r="K8946" i="1" s="1"/>
  <c r="G8947" i="1"/>
  <c r="K8947" i="1" s="1"/>
  <c r="G8948" i="1"/>
  <c r="K8948" i="1" s="1"/>
  <c r="G8949" i="1"/>
  <c r="K8949" i="1" s="1"/>
  <c r="G8950" i="1"/>
  <c r="K8950" i="1" s="1"/>
  <c r="G8951" i="1"/>
  <c r="K8951" i="1" s="1"/>
  <c r="G8952" i="1"/>
  <c r="K8952" i="1" s="1"/>
  <c r="G8953" i="1"/>
  <c r="K8953" i="1" s="1"/>
  <c r="G8954" i="1"/>
  <c r="K8954" i="1" s="1"/>
  <c r="G8955" i="1"/>
  <c r="K8955" i="1" s="1"/>
  <c r="G8956" i="1"/>
  <c r="K8956" i="1" s="1"/>
  <c r="G8957" i="1"/>
  <c r="K8957" i="1" s="1"/>
  <c r="G8958" i="1"/>
  <c r="K8958" i="1" s="1"/>
  <c r="G8959" i="1"/>
  <c r="K8959" i="1" s="1"/>
  <c r="G8960" i="1"/>
  <c r="K8960" i="1" s="1"/>
  <c r="G8961" i="1"/>
  <c r="K8961" i="1" s="1"/>
  <c r="G8962" i="1"/>
  <c r="K8962" i="1" s="1"/>
  <c r="G8963" i="1"/>
  <c r="K8963" i="1" s="1"/>
  <c r="G8964" i="1"/>
  <c r="K8964" i="1" s="1"/>
  <c r="G8965" i="1"/>
  <c r="K8965" i="1" s="1"/>
  <c r="G8966" i="1"/>
  <c r="K8966" i="1" s="1"/>
  <c r="G8967" i="1"/>
  <c r="K8967" i="1" s="1"/>
  <c r="G8968" i="1"/>
  <c r="K8968" i="1" s="1"/>
  <c r="G8969" i="1"/>
  <c r="K8969" i="1" s="1"/>
  <c r="G8970" i="1"/>
  <c r="K8970" i="1" s="1"/>
  <c r="G8971" i="1"/>
  <c r="K8971" i="1" s="1"/>
  <c r="G8972" i="1"/>
  <c r="K8972" i="1" s="1"/>
  <c r="G8973" i="1"/>
  <c r="K8973" i="1" s="1"/>
  <c r="G8974" i="1"/>
  <c r="K8974" i="1" s="1"/>
  <c r="G8975" i="1"/>
  <c r="K8975" i="1" s="1"/>
  <c r="G8976" i="1"/>
  <c r="K8976" i="1" s="1"/>
  <c r="G8977" i="1"/>
  <c r="K8977" i="1" s="1"/>
  <c r="G8978" i="1"/>
  <c r="K8978" i="1" s="1"/>
  <c r="G8979" i="1"/>
  <c r="K8979" i="1" s="1"/>
  <c r="G8980" i="1"/>
  <c r="K8980" i="1" s="1"/>
  <c r="G8981" i="1"/>
  <c r="K8981" i="1" s="1"/>
  <c r="G8982" i="1"/>
  <c r="K8982" i="1" s="1"/>
  <c r="G8983" i="1"/>
  <c r="K8983" i="1" s="1"/>
  <c r="G8984" i="1"/>
  <c r="K8984" i="1" s="1"/>
  <c r="G8985" i="1"/>
  <c r="K8985" i="1" s="1"/>
  <c r="G8986" i="1"/>
  <c r="K8986" i="1" s="1"/>
  <c r="G8987" i="1"/>
  <c r="K8987" i="1" s="1"/>
  <c r="G8988" i="1"/>
  <c r="K8988" i="1" s="1"/>
  <c r="G8989" i="1"/>
  <c r="K8989" i="1" s="1"/>
  <c r="G8990" i="1"/>
  <c r="K8990" i="1" s="1"/>
  <c r="G8991" i="1"/>
  <c r="K8991" i="1" s="1"/>
  <c r="G8992" i="1"/>
  <c r="K8992" i="1" s="1"/>
  <c r="G8993" i="1"/>
  <c r="K8993" i="1" s="1"/>
  <c r="G8994" i="1"/>
  <c r="K8994" i="1" s="1"/>
  <c r="G8995" i="1"/>
  <c r="K8995" i="1" s="1"/>
  <c r="G8996" i="1"/>
  <c r="K8996" i="1" s="1"/>
  <c r="G8997" i="1"/>
  <c r="K8997" i="1" s="1"/>
  <c r="G8998" i="1"/>
  <c r="K8998" i="1" s="1"/>
  <c r="G8999" i="1"/>
  <c r="K8999" i="1" s="1"/>
  <c r="G9000" i="1"/>
  <c r="K9000" i="1" s="1"/>
  <c r="G9001" i="1"/>
  <c r="K9001" i="1" s="1"/>
  <c r="G9002" i="1"/>
  <c r="K9002" i="1" s="1"/>
  <c r="G9003" i="1"/>
  <c r="K9003" i="1" s="1"/>
  <c r="G9004" i="1"/>
  <c r="K9004" i="1" s="1"/>
  <c r="G9005" i="1"/>
  <c r="K9005" i="1" s="1"/>
  <c r="G9006" i="1"/>
  <c r="K9006" i="1" s="1"/>
  <c r="G9007" i="1"/>
  <c r="K9007" i="1" s="1"/>
  <c r="G9008" i="1"/>
  <c r="K9008" i="1" s="1"/>
  <c r="G9009" i="1"/>
  <c r="K9009" i="1" s="1"/>
  <c r="G9010" i="1"/>
  <c r="K9010" i="1" s="1"/>
  <c r="G9011" i="1"/>
  <c r="K9011" i="1" s="1"/>
  <c r="G9012" i="1"/>
  <c r="K9012" i="1" s="1"/>
  <c r="G9013" i="1"/>
  <c r="K9013" i="1" s="1"/>
  <c r="G9014" i="1"/>
  <c r="K9014" i="1" s="1"/>
  <c r="G9015" i="1"/>
  <c r="K9015" i="1" s="1"/>
  <c r="G9016" i="1"/>
  <c r="K9016" i="1" s="1"/>
  <c r="G9017" i="1"/>
  <c r="K9017" i="1" s="1"/>
  <c r="G9018" i="1"/>
  <c r="K9018" i="1" s="1"/>
  <c r="G9019" i="1"/>
  <c r="K9019" i="1" s="1"/>
  <c r="G9020" i="1"/>
  <c r="K9020" i="1" s="1"/>
  <c r="G9021" i="1"/>
  <c r="K9021" i="1" s="1"/>
  <c r="G9022" i="1"/>
  <c r="K9022" i="1" s="1"/>
  <c r="G9023" i="1"/>
  <c r="K9023" i="1" s="1"/>
  <c r="G9024" i="1"/>
  <c r="K9024" i="1" s="1"/>
  <c r="G9025" i="1"/>
  <c r="K9025" i="1" s="1"/>
  <c r="G9026" i="1"/>
  <c r="K9026" i="1" s="1"/>
  <c r="G9027" i="1"/>
  <c r="K9027" i="1" s="1"/>
  <c r="G9028" i="1"/>
  <c r="K9028" i="1" s="1"/>
  <c r="G9029" i="1"/>
  <c r="K9029" i="1" s="1"/>
  <c r="G9030" i="1"/>
  <c r="K9030" i="1" s="1"/>
  <c r="G9031" i="1"/>
  <c r="K9031" i="1" s="1"/>
  <c r="G9032" i="1"/>
  <c r="K9032" i="1" s="1"/>
  <c r="G9033" i="1"/>
  <c r="K9033" i="1" s="1"/>
  <c r="G9034" i="1"/>
  <c r="K9034" i="1" s="1"/>
  <c r="G9035" i="1"/>
  <c r="K9035" i="1" s="1"/>
  <c r="G9036" i="1"/>
  <c r="K9036" i="1" s="1"/>
  <c r="G9037" i="1"/>
  <c r="K9037" i="1" s="1"/>
  <c r="G9038" i="1"/>
  <c r="K9038" i="1" s="1"/>
  <c r="G9039" i="1"/>
  <c r="K9039" i="1" s="1"/>
  <c r="G9040" i="1"/>
  <c r="K9040" i="1" s="1"/>
  <c r="G9041" i="1"/>
  <c r="K9041" i="1" s="1"/>
  <c r="G9042" i="1"/>
  <c r="K9042" i="1" s="1"/>
  <c r="G9043" i="1"/>
  <c r="K9043" i="1" s="1"/>
  <c r="G9044" i="1"/>
  <c r="K9044" i="1" s="1"/>
  <c r="G9045" i="1"/>
  <c r="K9045" i="1" s="1"/>
  <c r="G9046" i="1"/>
  <c r="K9046" i="1" s="1"/>
  <c r="G9047" i="1"/>
  <c r="K9047" i="1" s="1"/>
  <c r="G9048" i="1"/>
  <c r="K9048" i="1" s="1"/>
  <c r="G9049" i="1"/>
  <c r="K9049" i="1" s="1"/>
  <c r="G9050" i="1"/>
  <c r="K9050" i="1" s="1"/>
  <c r="G9051" i="1"/>
  <c r="K9051" i="1" s="1"/>
  <c r="G9052" i="1"/>
  <c r="K9052" i="1" s="1"/>
  <c r="G9053" i="1"/>
  <c r="K9053" i="1" s="1"/>
  <c r="G9054" i="1"/>
  <c r="K9054" i="1" s="1"/>
  <c r="G9055" i="1"/>
  <c r="K9055" i="1" s="1"/>
  <c r="G9056" i="1"/>
  <c r="K9056" i="1" s="1"/>
  <c r="G9057" i="1"/>
  <c r="K9057" i="1" s="1"/>
  <c r="G9058" i="1"/>
  <c r="K9058" i="1" s="1"/>
  <c r="G9059" i="1"/>
  <c r="K9059" i="1" s="1"/>
  <c r="G9060" i="1"/>
  <c r="K9060" i="1" s="1"/>
  <c r="G9061" i="1"/>
  <c r="K9061" i="1" s="1"/>
  <c r="G9062" i="1"/>
  <c r="K9062" i="1" s="1"/>
  <c r="G9063" i="1"/>
  <c r="K9063" i="1" s="1"/>
  <c r="G9064" i="1"/>
  <c r="K9064" i="1" s="1"/>
  <c r="G9065" i="1"/>
  <c r="K9065" i="1" s="1"/>
  <c r="G9066" i="1"/>
  <c r="K9066" i="1" s="1"/>
  <c r="G9067" i="1"/>
  <c r="K9067" i="1" s="1"/>
  <c r="G9068" i="1"/>
  <c r="K9068" i="1" s="1"/>
  <c r="G9069" i="1"/>
  <c r="K9069" i="1" s="1"/>
  <c r="G9070" i="1"/>
  <c r="K9070" i="1" s="1"/>
  <c r="G9071" i="1"/>
  <c r="K9071" i="1" s="1"/>
  <c r="G9072" i="1"/>
  <c r="K9072" i="1" s="1"/>
  <c r="G9073" i="1"/>
  <c r="K9073" i="1" s="1"/>
  <c r="G9074" i="1"/>
  <c r="K9074" i="1" s="1"/>
  <c r="G9075" i="1"/>
  <c r="K9075" i="1" s="1"/>
  <c r="G9076" i="1"/>
  <c r="K9076" i="1" s="1"/>
  <c r="G9077" i="1"/>
  <c r="K9077" i="1" s="1"/>
  <c r="G9078" i="1"/>
  <c r="K9078" i="1" s="1"/>
  <c r="G9079" i="1"/>
  <c r="K9079" i="1" s="1"/>
  <c r="G9080" i="1"/>
  <c r="K9080" i="1" s="1"/>
  <c r="G9081" i="1"/>
  <c r="K9081" i="1" s="1"/>
  <c r="G9082" i="1"/>
  <c r="K9082" i="1" s="1"/>
  <c r="G9083" i="1"/>
  <c r="K9083" i="1" s="1"/>
  <c r="G9084" i="1"/>
  <c r="K9084" i="1" s="1"/>
  <c r="G9085" i="1"/>
  <c r="K9085" i="1" s="1"/>
  <c r="G9086" i="1"/>
  <c r="K9086" i="1" s="1"/>
  <c r="G9087" i="1"/>
  <c r="K9087" i="1" s="1"/>
  <c r="G9088" i="1"/>
  <c r="K9088" i="1" s="1"/>
  <c r="G9089" i="1"/>
  <c r="K9089" i="1" s="1"/>
  <c r="G9090" i="1"/>
  <c r="K9090" i="1" s="1"/>
  <c r="G9091" i="1"/>
  <c r="K9091" i="1" s="1"/>
  <c r="G9092" i="1"/>
  <c r="K9092" i="1" s="1"/>
  <c r="G9093" i="1"/>
  <c r="K9093" i="1" s="1"/>
  <c r="G9094" i="1"/>
  <c r="K9094" i="1" s="1"/>
  <c r="G9095" i="1"/>
  <c r="K9095" i="1" s="1"/>
  <c r="G9096" i="1"/>
  <c r="K9096" i="1" s="1"/>
  <c r="G9097" i="1"/>
  <c r="K9097" i="1" s="1"/>
  <c r="G9098" i="1"/>
  <c r="K9098" i="1" s="1"/>
  <c r="G9099" i="1"/>
  <c r="K9099" i="1" s="1"/>
  <c r="G9100" i="1"/>
  <c r="K9100" i="1" s="1"/>
  <c r="G9101" i="1"/>
  <c r="K9101" i="1" s="1"/>
  <c r="G9102" i="1"/>
  <c r="K9102" i="1" s="1"/>
  <c r="G9103" i="1"/>
  <c r="K9103" i="1" s="1"/>
  <c r="G9104" i="1"/>
  <c r="K9104" i="1" s="1"/>
  <c r="G9105" i="1"/>
  <c r="K9105" i="1" s="1"/>
  <c r="G9106" i="1"/>
  <c r="K9106" i="1" s="1"/>
  <c r="G9107" i="1"/>
  <c r="K9107" i="1" s="1"/>
  <c r="G9108" i="1"/>
  <c r="K9108" i="1" s="1"/>
  <c r="G9109" i="1"/>
  <c r="K9109" i="1" s="1"/>
  <c r="G9110" i="1"/>
  <c r="K9110" i="1" s="1"/>
  <c r="G9111" i="1"/>
  <c r="K9111" i="1" s="1"/>
  <c r="G9112" i="1"/>
  <c r="K9112" i="1" s="1"/>
  <c r="G9113" i="1"/>
  <c r="K9113" i="1" s="1"/>
  <c r="G9114" i="1"/>
  <c r="K9114" i="1" s="1"/>
  <c r="G9115" i="1"/>
  <c r="K9115" i="1" s="1"/>
  <c r="G9116" i="1"/>
  <c r="K9116" i="1" s="1"/>
  <c r="G9117" i="1"/>
  <c r="K9117" i="1" s="1"/>
  <c r="G9118" i="1"/>
  <c r="K9118" i="1" s="1"/>
  <c r="G9119" i="1"/>
  <c r="K9119" i="1" s="1"/>
  <c r="G9120" i="1"/>
  <c r="K9120" i="1" s="1"/>
  <c r="G9121" i="1"/>
  <c r="K9121" i="1" s="1"/>
  <c r="G9122" i="1"/>
  <c r="K9122" i="1" s="1"/>
  <c r="G9123" i="1"/>
  <c r="K9123" i="1" s="1"/>
  <c r="G9124" i="1"/>
  <c r="K9124" i="1" s="1"/>
  <c r="G9125" i="1"/>
  <c r="K9125" i="1" s="1"/>
  <c r="G9126" i="1"/>
  <c r="K9126" i="1" s="1"/>
  <c r="G9127" i="1"/>
  <c r="K9127" i="1" s="1"/>
  <c r="G9128" i="1"/>
  <c r="K9128" i="1" s="1"/>
  <c r="G9129" i="1"/>
  <c r="K9129" i="1" s="1"/>
  <c r="G9130" i="1"/>
  <c r="K9130" i="1" s="1"/>
  <c r="G9131" i="1"/>
  <c r="K9131" i="1" s="1"/>
  <c r="G9132" i="1"/>
  <c r="K9132" i="1" s="1"/>
  <c r="G9133" i="1"/>
  <c r="K9133" i="1" s="1"/>
  <c r="G9134" i="1"/>
  <c r="K9134" i="1" s="1"/>
  <c r="G9135" i="1"/>
  <c r="K9135" i="1" s="1"/>
  <c r="G9136" i="1"/>
  <c r="K9136" i="1" s="1"/>
  <c r="G9137" i="1"/>
  <c r="K9137" i="1" s="1"/>
  <c r="G9138" i="1"/>
  <c r="K9138" i="1" s="1"/>
  <c r="G9139" i="1"/>
  <c r="K9139" i="1" s="1"/>
  <c r="G9140" i="1"/>
  <c r="K9140" i="1" s="1"/>
  <c r="G9141" i="1"/>
  <c r="K9141" i="1" s="1"/>
  <c r="G9142" i="1"/>
  <c r="K9142" i="1" s="1"/>
  <c r="G9143" i="1"/>
  <c r="K9143" i="1" s="1"/>
  <c r="G9144" i="1"/>
  <c r="K9144" i="1" s="1"/>
  <c r="G9145" i="1"/>
  <c r="K9145" i="1" s="1"/>
  <c r="G9146" i="1"/>
  <c r="K9146" i="1" s="1"/>
  <c r="G9147" i="1"/>
  <c r="K9147" i="1" s="1"/>
  <c r="G9148" i="1"/>
  <c r="K9148" i="1" s="1"/>
  <c r="G9149" i="1"/>
  <c r="K9149" i="1" s="1"/>
  <c r="G9150" i="1"/>
  <c r="K9150" i="1" s="1"/>
  <c r="G9151" i="1"/>
  <c r="K9151" i="1" s="1"/>
  <c r="G9152" i="1"/>
  <c r="K9152" i="1" s="1"/>
  <c r="G9153" i="1"/>
  <c r="K9153" i="1" s="1"/>
  <c r="G9154" i="1"/>
  <c r="K9154" i="1" s="1"/>
  <c r="G9155" i="1"/>
  <c r="K9155" i="1" s="1"/>
  <c r="G9156" i="1"/>
  <c r="K9156" i="1" s="1"/>
  <c r="G9157" i="1"/>
  <c r="K9157" i="1" s="1"/>
  <c r="G9158" i="1"/>
  <c r="K9158" i="1" s="1"/>
  <c r="G9159" i="1"/>
  <c r="K9159" i="1" s="1"/>
  <c r="G9160" i="1"/>
  <c r="K9160" i="1" s="1"/>
  <c r="G9161" i="1"/>
  <c r="K9161" i="1" s="1"/>
  <c r="G9162" i="1"/>
  <c r="K9162" i="1" s="1"/>
  <c r="G9163" i="1"/>
  <c r="K9163" i="1" s="1"/>
  <c r="G9164" i="1"/>
  <c r="K9164" i="1" s="1"/>
  <c r="G9165" i="1"/>
  <c r="K9165" i="1" s="1"/>
  <c r="G9166" i="1"/>
  <c r="K9166" i="1" s="1"/>
  <c r="G9167" i="1"/>
  <c r="K9167" i="1" s="1"/>
  <c r="G9168" i="1"/>
  <c r="K9168" i="1" s="1"/>
  <c r="G9169" i="1"/>
  <c r="K9169" i="1" s="1"/>
  <c r="G9170" i="1"/>
  <c r="K9170" i="1" s="1"/>
  <c r="G9171" i="1"/>
  <c r="K9171" i="1" s="1"/>
  <c r="G9172" i="1"/>
  <c r="K9172" i="1" s="1"/>
  <c r="G9173" i="1"/>
  <c r="K9173" i="1" s="1"/>
  <c r="G9174" i="1"/>
  <c r="K9174" i="1" s="1"/>
  <c r="G9175" i="1"/>
  <c r="K9175" i="1" s="1"/>
  <c r="G9176" i="1"/>
  <c r="K9176" i="1" s="1"/>
  <c r="G9177" i="1"/>
  <c r="K9177" i="1" s="1"/>
  <c r="G9178" i="1"/>
  <c r="K9178" i="1" s="1"/>
  <c r="G9179" i="1"/>
  <c r="K9179" i="1" s="1"/>
  <c r="G9180" i="1"/>
  <c r="K9180" i="1" s="1"/>
  <c r="G9181" i="1"/>
  <c r="K9181" i="1" s="1"/>
  <c r="G9182" i="1"/>
  <c r="K9182" i="1" s="1"/>
  <c r="G9183" i="1"/>
  <c r="K9183" i="1" s="1"/>
  <c r="G9184" i="1"/>
  <c r="K9184" i="1" s="1"/>
  <c r="G9185" i="1"/>
  <c r="K9185" i="1" s="1"/>
  <c r="G9186" i="1"/>
  <c r="K9186" i="1" s="1"/>
  <c r="G9187" i="1"/>
  <c r="K9187" i="1" s="1"/>
  <c r="G9188" i="1"/>
  <c r="K9188" i="1" s="1"/>
  <c r="G9189" i="1"/>
  <c r="K9189" i="1" s="1"/>
  <c r="G9190" i="1"/>
  <c r="K9190" i="1" s="1"/>
  <c r="G9191" i="1"/>
  <c r="K9191" i="1" s="1"/>
  <c r="G9192" i="1"/>
  <c r="K9192" i="1" s="1"/>
  <c r="G9193" i="1"/>
  <c r="K9193" i="1" s="1"/>
  <c r="G9194" i="1"/>
  <c r="K9194" i="1" s="1"/>
  <c r="G9195" i="1"/>
  <c r="K9195" i="1" s="1"/>
  <c r="G9196" i="1"/>
  <c r="K9196" i="1" s="1"/>
  <c r="G9197" i="1"/>
  <c r="K9197" i="1" s="1"/>
  <c r="G9198" i="1"/>
  <c r="K9198" i="1" s="1"/>
  <c r="G9199" i="1"/>
  <c r="K9199" i="1" s="1"/>
  <c r="G9200" i="1"/>
  <c r="K9200" i="1" s="1"/>
  <c r="G9201" i="1"/>
  <c r="K9201" i="1" s="1"/>
  <c r="G9202" i="1"/>
  <c r="K9202" i="1" s="1"/>
  <c r="G9203" i="1"/>
  <c r="K9203" i="1" s="1"/>
  <c r="G9204" i="1"/>
  <c r="K9204" i="1" s="1"/>
  <c r="G9205" i="1"/>
  <c r="K9205" i="1" s="1"/>
  <c r="G9206" i="1"/>
  <c r="K9206" i="1" s="1"/>
  <c r="G9207" i="1"/>
  <c r="K9207" i="1" s="1"/>
  <c r="G9208" i="1"/>
  <c r="K9208" i="1" s="1"/>
  <c r="G9209" i="1"/>
  <c r="K9209" i="1" s="1"/>
  <c r="G9210" i="1"/>
  <c r="K9210" i="1" s="1"/>
  <c r="G9211" i="1"/>
  <c r="K9211" i="1" s="1"/>
  <c r="G9212" i="1"/>
  <c r="K9212" i="1" s="1"/>
  <c r="G9213" i="1"/>
  <c r="K9213" i="1" s="1"/>
  <c r="G9214" i="1"/>
  <c r="K9214" i="1" s="1"/>
  <c r="G9215" i="1"/>
  <c r="K9215" i="1" s="1"/>
  <c r="G9216" i="1"/>
  <c r="K9216" i="1" s="1"/>
  <c r="G9217" i="1"/>
  <c r="K9217" i="1" s="1"/>
  <c r="G9218" i="1"/>
  <c r="K9218" i="1" s="1"/>
  <c r="G9219" i="1"/>
  <c r="K9219" i="1" s="1"/>
  <c r="G9220" i="1"/>
  <c r="K9220" i="1" s="1"/>
  <c r="G9221" i="1"/>
  <c r="K9221" i="1" s="1"/>
  <c r="G9222" i="1"/>
  <c r="K9222" i="1" s="1"/>
  <c r="G9223" i="1"/>
  <c r="K9223" i="1" s="1"/>
  <c r="G9224" i="1"/>
  <c r="K9224" i="1" s="1"/>
  <c r="G9225" i="1"/>
  <c r="K9225" i="1" s="1"/>
  <c r="G9226" i="1"/>
  <c r="K9226" i="1" s="1"/>
  <c r="G9227" i="1"/>
  <c r="K9227" i="1" s="1"/>
  <c r="G9228" i="1"/>
  <c r="K9228" i="1" s="1"/>
  <c r="G9229" i="1"/>
  <c r="K9229" i="1" s="1"/>
  <c r="G9230" i="1"/>
  <c r="K9230" i="1" s="1"/>
  <c r="G9231" i="1"/>
  <c r="K9231" i="1" s="1"/>
  <c r="G9232" i="1"/>
  <c r="K9232" i="1" s="1"/>
  <c r="G9233" i="1"/>
  <c r="K9233" i="1" s="1"/>
  <c r="G9234" i="1"/>
  <c r="K9234" i="1" s="1"/>
  <c r="G9235" i="1"/>
  <c r="K9235" i="1" s="1"/>
  <c r="G9236" i="1"/>
  <c r="K9236" i="1" s="1"/>
  <c r="G9237" i="1"/>
  <c r="K9237" i="1" s="1"/>
  <c r="G9238" i="1"/>
  <c r="K9238" i="1" s="1"/>
  <c r="G9239" i="1"/>
  <c r="K9239" i="1" s="1"/>
  <c r="G9240" i="1"/>
  <c r="K9240" i="1" s="1"/>
  <c r="G9241" i="1"/>
  <c r="K9241" i="1" s="1"/>
  <c r="G9242" i="1"/>
  <c r="K9242" i="1" s="1"/>
  <c r="G9243" i="1"/>
  <c r="K9243" i="1" s="1"/>
  <c r="G9244" i="1"/>
  <c r="K9244" i="1" s="1"/>
  <c r="G9245" i="1"/>
  <c r="K9245" i="1" s="1"/>
  <c r="G9246" i="1"/>
  <c r="K9246" i="1" s="1"/>
  <c r="G9247" i="1"/>
  <c r="K9247" i="1" s="1"/>
  <c r="G9248" i="1"/>
  <c r="K9248" i="1" s="1"/>
  <c r="G9249" i="1"/>
  <c r="K9249" i="1" s="1"/>
  <c r="G9250" i="1"/>
  <c r="K9250" i="1" s="1"/>
  <c r="G9251" i="1"/>
  <c r="K9251" i="1" s="1"/>
  <c r="G9252" i="1"/>
  <c r="K9252" i="1" s="1"/>
  <c r="G9253" i="1"/>
  <c r="K9253" i="1" s="1"/>
  <c r="G9254" i="1"/>
  <c r="K9254" i="1" s="1"/>
  <c r="G9255" i="1"/>
  <c r="K9255" i="1" s="1"/>
  <c r="G9256" i="1"/>
  <c r="K9256" i="1" s="1"/>
  <c r="G9257" i="1"/>
  <c r="K9257" i="1" s="1"/>
  <c r="G9258" i="1"/>
  <c r="K9258" i="1" s="1"/>
  <c r="G9259" i="1"/>
  <c r="K9259" i="1" s="1"/>
  <c r="G9260" i="1"/>
  <c r="K9260" i="1" s="1"/>
  <c r="G9261" i="1"/>
  <c r="K9261" i="1" s="1"/>
  <c r="G9262" i="1"/>
  <c r="K9262" i="1" s="1"/>
  <c r="G9263" i="1"/>
  <c r="K9263" i="1" s="1"/>
  <c r="G9264" i="1"/>
  <c r="K9264" i="1" s="1"/>
  <c r="G9265" i="1"/>
  <c r="K9265" i="1" s="1"/>
  <c r="G9266" i="1"/>
  <c r="K9266" i="1" s="1"/>
  <c r="G9267" i="1"/>
  <c r="K9267" i="1" s="1"/>
  <c r="G9268" i="1"/>
  <c r="K9268" i="1" s="1"/>
  <c r="G9269" i="1"/>
  <c r="K9269" i="1" s="1"/>
  <c r="G9270" i="1"/>
  <c r="K9270" i="1" s="1"/>
  <c r="G9271" i="1"/>
  <c r="K9271" i="1" s="1"/>
  <c r="G9272" i="1"/>
  <c r="K9272" i="1" s="1"/>
  <c r="G9273" i="1"/>
  <c r="K9273" i="1" s="1"/>
  <c r="G9274" i="1"/>
  <c r="K9274" i="1" s="1"/>
  <c r="G9275" i="1"/>
  <c r="K9275" i="1" s="1"/>
  <c r="G9276" i="1"/>
  <c r="K9276" i="1" s="1"/>
  <c r="G9277" i="1"/>
  <c r="K9277" i="1" s="1"/>
  <c r="G9278" i="1"/>
  <c r="K9278" i="1" s="1"/>
  <c r="G9279" i="1"/>
  <c r="K9279" i="1" s="1"/>
  <c r="G9280" i="1"/>
  <c r="K9280" i="1" s="1"/>
  <c r="G9281" i="1"/>
  <c r="K9281" i="1" s="1"/>
  <c r="G9282" i="1"/>
  <c r="K9282" i="1" s="1"/>
  <c r="G9283" i="1"/>
  <c r="K9283" i="1" s="1"/>
  <c r="G9284" i="1"/>
  <c r="K9284" i="1" s="1"/>
  <c r="G9285" i="1"/>
  <c r="K9285" i="1" s="1"/>
  <c r="G9286" i="1"/>
  <c r="K9286" i="1" s="1"/>
  <c r="G9287" i="1"/>
  <c r="K9287" i="1" s="1"/>
  <c r="G9288" i="1"/>
  <c r="K9288" i="1" s="1"/>
  <c r="G9289" i="1"/>
  <c r="K9289" i="1" s="1"/>
  <c r="G9290" i="1"/>
  <c r="K9290" i="1" s="1"/>
  <c r="G9291" i="1"/>
  <c r="K9291" i="1" s="1"/>
  <c r="G9292" i="1"/>
  <c r="K9292" i="1" s="1"/>
  <c r="G9293" i="1"/>
  <c r="K9293" i="1" s="1"/>
  <c r="G9294" i="1"/>
  <c r="K9294" i="1" s="1"/>
  <c r="G9295" i="1"/>
  <c r="K9295" i="1" s="1"/>
  <c r="G9296" i="1"/>
  <c r="K9296" i="1" s="1"/>
  <c r="G9297" i="1"/>
  <c r="K9297" i="1" s="1"/>
  <c r="G9298" i="1"/>
  <c r="K9298" i="1" s="1"/>
  <c r="G9299" i="1"/>
  <c r="K9299" i="1" s="1"/>
  <c r="G9300" i="1"/>
  <c r="K9300" i="1" s="1"/>
  <c r="G9301" i="1"/>
  <c r="K9301" i="1" s="1"/>
  <c r="G9302" i="1"/>
  <c r="K9302" i="1" s="1"/>
  <c r="G9303" i="1"/>
  <c r="K9303" i="1" s="1"/>
  <c r="G9304" i="1"/>
  <c r="K9304" i="1" s="1"/>
  <c r="G9305" i="1"/>
  <c r="K9305" i="1" s="1"/>
  <c r="G9306" i="1"/>
  <c r="K9306" i="1" s="1"/>
  <c r="G9307" i="1"/>
  <c r="K9307" i="1" s="1"/>
  <c r="G9308" i="1"/>
  <c r="K9308" i="1" s="1"/>
  <c r="G9309" i="1"/>
  <c r="K9309" i="1" s="1"/>
  <c r="G9310" i="1"/>
  <c r="K9310" i="1" s="1"/>
  <c r="G9311" i="1"/>
  <c r="K9311" i="1" s="1"/>
  <c r="G9312" i="1"/>
  <c r="K9312" i="1" s="1"/>
  <c r="G9313" i="1"/>
  <c r="K9313" i="1" s="1"/>
  <c r="G9314" i="1"/>
  <c r="K9314" i="1" s="1"/>
  <c r="G9315" i="1"/>
  <c r="K9315" i="1" s="1"/>
  <c r="G9316" i="1"/>
  <c r="K9316" i="1" s="1"/>
  <c r="G9317" i="1"/>
  <c r="K9317" i="1" s="1"/>
  <c r="G9318" i="1"/>
  <c r="K9318" i="1" s="1"/>
  <c r="G9319" i="1"/>
  <c r="K9319" i="1" s="1"/>
  <c r="G9320" i="1"/>
  <c r="K9320" i="1" s="1"/>
  <c r="G9321" i="1"/>
  <c r="K9321" i="1" s="1"/>
  <c r="G9322" i="1"/>
  <c r="K9322" i="1" s="1"/>
  <c r="G9323" i="1"/>
  <c r="K9323" i="1" s="1"/>
  <c r="G9324" i="1"/>
  <c r="K9324" i="1" s="1"/>
  <c r="G9325" i="1"/>
  <c r="K9325" i="1" s="1"/>
  <c r="G9326" i="1"/>
  <c r="K9326" i="1" s="1"/>
  <c r="G9327" i="1"/>
  <c r="K9327" i="1" s="1"/>
  <c r="G9328" i="1"/>
  <c r="K9328" i="1" s="1"/>
  <c r="G9329" i="1"/>
  <c r="K9329" i="1" s="1"/>
  <c r="G9330" i="1"/>
  <c r="K9330" i="1" s="1"/>
  <c r="G9331" i="1"/>
  <c r="K9331" i="1" s="1"/>
  <c r="G9332" i="1"/>
  <c r="K9332" i="1" s="1"/>
  <c r="G9333" i="1"/>
  <c r="K9333" i="1" s="1"/>
  <c r="G9334" i="1"/>
  <c r="K9334" i="1" s="1"/>
  <c r="G9335" i="1"/>
  <c r="K9335" i="1" s="1"/>
  <c r="G9336" i="1"/>
  <c r="K9336" i="1" s="1"/>
  <c r="G9337" i="1"/>
  <c r="K9337" i="1" s="1"/>
  <c r="G9338" i="1"/>
  <c r="K9338" i="1" s="1"/>
  <c r="G9339" i="1"/>
  <c r="K9339" i="1" s="1"/>
  <c r="G9340" i="1"/>
  <c r="K9340" i="1" s="1"/>
  <c r="G9341" i="1"/>
  <c r="K9341" i="1" s="1"/>
  <c r="G9342" i="1"/>
  <c r="K9342" i="1" s="1"/>
  <c r="G9343" i="1"/>
  <c r="K9343" i="1" s="1"/>
  <c r="G9344" i="1"/>
  <c r="K9344" i="1" s="1"/>
  <c r="G9345" i="1"/>
  <c r="K9345" i="1" s="1"/>
  <c r="G9346" i="1"/>
  <c r="K9346" i="1" s="1"/>
  <c r="G9347" i="1"/>
  <c r="K9347" i="1" s="1"/>
  <c r="G9348" i="1"/>
  <c r="K9348" i="1" s="1"/>
  <c r="G9349" i="1"/>
  <c r="K9349" i="1" s="1"/>
  <c r="G9350" i="1"/>
  <c r="K9350" i="1" s="1"/>
  <c r="G9351" i="1"/>
  <c r="K9351" i="1" s="1"/>
  <c r="G9352" i="1"/>
  <c r="K9352" i="1" s="1"/>
  <c r="G9353" i="1"/>
  <c r="K9353" i="1" s="1"/>
  <c r="G9354" i="1"/>
  <c r="K9354" i="1" s="1"/>
  <c r="G9355" i="1"/>
  <c r="K9355" i="1" s="1"/>
  <c r="G9356" i="1"/>
  <c r="K9356" i="1" s="1"/>
  <c r="G9357" i="1"/>
  <c r="K9357" i="1" s="1"/>
  <c r="G9358" i="1"/>
  <c r="K9358" i="1" s="1"/>
  <c r="G9359" i="1"/>
  <c r="K9359" i="1" s="1"/>
  <c r="G9360" i="1"/>
  <c r="K9360" i="1" s="1"/>
  <c r="G9361" i="1"/>
  <c r="K9361" i="1" s="1"/>
  <c r="G9362" i="1"/>
  <c r="K9362" i="1" s="1"/>
  <c r="G9363" i="1"/>
  <c r="K9363" i="1" s="1"/>
  <c r="G9364" i="1"/>
  <c r="K9364" i="1" s="1"/>
  <c r="G9365" i="1"/>
  <c r="K9365" i="1" s="1"/>
  <c r="G9366" i="1"/>
  <c r="K9366" i="1" s="1"/>
  <c r="G9367" i="1"/>
  <c r="K9367" i="1" s="1"/>
  <c r="G9368" i="1"/>
  <c r="K9368" i="1" s="1"/>
  <c r="G9369" i="1"/>
  <c r="K9369" i="1" s="1"/>
  <c r="G9370" i="1"/>
  <c r="K9370" i="1" s="1"/>
  <c r="G9371" i="1"/>
  <c r="K9371" i="1" s="1"/>
  <c r="G9372" i="1"/>
  <c r="K9372" i="1" s="1"/>
  <c r="G9373" i="1"/>
  <c r="K9373" i="1" s="1"/>
  <c r="G9374" i="1"/>
  <c r="K9374" i="1" s="1"/>
  <c r="G9375" i="1"/>
  <c r="K9375" i="1" s="1"/>
  <c r="G9376" i="1"/>
  <c r="K9376" i="1" s="1"/>
  <c r="G9377" i="1"/>
  <c r="K9377" i="1" s="1"/>
  <c r="G9378" i="1"/>
  <c r="K9378" i="1" s="1"/>
  <c r="G9379" i="1"/>
  <c r="K9379" i="1" s="1"/>
  <c r="G9380" i="1"/>
  <c r="K9380" i="1" s="1"/>
  <c r="G9381" i="1"/>
  <c r="K9381" i="1" s="1"/>
  <c r="G9382" i="1"/>
  <c r="K9382" i="1" s="1"/>
  <c r="G9383" i="1"/>
  <c r="K9383" i="1" s="1"/>
  <c r="G9384" i="1"/>
  <c r="K9384" i="1" s="1"/>
  <c r="G9385" i="1"/>
  <c r="K9385" i="1" s="1"/>
  <c r="G9386" i="1"/>
  <c r="K9386" i="1" s="1"/>
  <c r="G9387" i="1"/>
  <c r="K9387" i="1" s="1"/>
  <c r="G9388" i="1"/>
  <c r="K9388" i="1" s="1"/>
  <c r="G9389" i="1"/>
  <c r="K9389" i="1" s="1"/>
  <c r="G9390" i="1"/>
  <c r="K9390" i="1" s="1"/>
  <c r="G9391" i="1"/>
  <c r="K9391" i="1" s="1"/>
  <c r="G9392" i="1"/>
  <c r="K9392" i="1" s="1"/>
  <c r="G9393" i="1"/>
  <c r="K9393" i="1" s="1"/>
  <c r="G9394" i="1"/>
  <c r="K9394" i="1" s="1"/>
  <c r="G9395" i="1"/>
  <c r="K9395" i="1" s="1"/>
  <c r="G9396" i="1"/>
  <c r="K9396" i="1" s="1"/>
  <c r="G9397" i="1"/>
  <c r="K9397" i="1" s="1"/>
  <c r="G9398" i="1"/>
  <c r="K9398" i="1" s="1"/>
  <c r="G9399" i="1"/>
  <c r="K9399" i="1" s="1"/>
  <c r="G9400" i="1"/>
  <c r="K9400" i="1" s="1"/>
  <c r="G9401" i="1"/>
  <c r="K9401" i="1" s="1"/>
  <c r="G9402" i="1"/>
  <c r="K9402" i="1" s="1"/>
  <c r="G9403" i="1"/>
  <c r="K9403" i="1" s="1"/>
  <c r="G9404" i="1"/>
  <c r="K9404" i="1" s="1"/>
  <c r="G9405" i="1"/>
  <c r="K9405" i="1" s="1"/>
  <c r="G9406" i="1"/>
  <c r="K9406" i="1" s="1"/>
  <c r="G9407" i="1"/>
  <c r="K9407" i="1" s="1"/>
  <c r="G9408" i="1"/>
  <c r="K9408" i="1" s="1"/>
  <c r="G9409" i="1"/>
  <c r="K9409" i="1" s="1"/>
  <c r="G9410" i="1"/>
  <c r="K9410" i="1" s="1"/>
  <c r="G9411" i="1"/>
  <c r="K9411" i="1" s="1"/>
  <c r="G9412" i="1"/>
  <c r="K9412" i="1" s="1"/>
  <c r="G9413" i="1"/>
  <c r="K9413" i="1" s="1"/>
  <c r="G9414" i="1"/>
  <c r="K9414" i="1" s="1"/>
  <c r="G9415" i="1"/>
  <c r="K9415" i="1" s="1"/>
  <c r="G9416" i="1"/>
  <c r="K9416" i="1" s="1"/>
  <c r="G9417" i="1"/>
  <c r="K9417" i="1" s="1"/>
  <c r="G9418" i="1"/>
  <c r="K9418" i="1" s="1"/>
  <c r="G9419" i="1"/>
  <c r="K9419" i="1" s="1"/>
  <c r="G9420" i="1"/>
  <c r="K9420" i="1" s="1"/>
  <c r="G9421" i="1"/>
  <c r="K9421" i="1" s="1"/>
  <c r="G9422" i="1"/>
  <c r="K9422" i="1" s="1"/>
  <c r="G9423" i="1"/>
  <c r="K9423" i="1" s="1"/>
  <c r="G9424" i="1"/>
  <c r="K9424" i="1" s="1"/>
  <c r="G9425" i="1"/>
  <c r="K9425" i="1" s="1"/>
  <c r="G9426" i="1"/>
  <c r="K9426" i="1" s="1"/>
  <c r="G9427" i="1"/>
  <c r="K9427" i="1" s="1"/>
  <c r="G9428" i="1"/>
  <c r="K9428" i="1" s="1"/>
  <c r="G9429" i="1"/>
  <c r="K9429" i="1" s="1"/>
  <c r="G9430" i="1"/>
  <c r="K9430" i="1" s="1"/>
  <c r="G9431" i="1"/>
  <c r="K9431" i="1" s="1"/>
  <c r="G9432" i="1"/>
  <c r="K9432" i="1" s="1"/>
  <c r="G9433" i="1"/>
  <c r="K9433" i="1" s="1"/>
  <c r="G9434" i="1"/>
  <c r="K9434" i="1" s="1"/>
  <c r="G9435" i="1"/>
  <c r="K9435" i="1" s="1"/>
  <c r="G9436" i="1"/>
  <c r="K9436" i="1" s="1"/>
  <c r="G9437" i="1"/>
  <c r="K9437" i="1" s="1"/>
  <c r="G9438" i="1"/>
  <c r="K9438" i="1" s="1"/>
  <c r="G9439" i="1"/>
  <c r="K9439" i="1" s="1"/>
  <c r="G9440" i="1"/>
  <c r="K9440" i="1" s="1"/>
  <c r="G9441" i="1"/>
  <c r="K9441" i="1" s="1"/>
  <c r="G9442" i="1"/>
  <c r="K9442" i="1" s="1"/>
  <c r="G9443" i="1"/>
  <c r="K9443" i="1" s="1"/>
  <c r="G9444" i="1"/>
  <c r="K9444" i="1" s="1"/>
  <c r="G9445" i="1"/>
  <c r="K9445" i="1" s="1"/>
  <c r="G9446" i="1"/>
  <c r="K9446" i="1" s="1"/>
  <c r="G9447" i="1"/>
  <c r="K9447" i="1" s="1"/>
  <c r="G9448" i="1"/>
  <c r="K9448" i="1" s="1"/>
  <c r="G9449" i="1"/>
  <c r="K9449" i="1" s="1"/>
  <c r="G9450" i="1"/>
  <c r="K9450" i="1" s="1"/>
  <c r="G9451" i="1"/>
  <c r="K9451" i="1" s="1"/>
  <c r="G9452" i="1"/>
  <c r="K9452" i="1" s="1"/>
  <c r="G9453" i="1"/>
  <c r="K9453" i="1" s="1"/>
  <c r="G9454" i="1"/>
  <c r="K9454" i="1" s="1"/>
  <c r="G9455" i="1"/>
  <c r="K9455" i="1" s="1"/>
  <c r="G9456" i="1"/>
  <c r="K9456" i="1" s="1"/>
  <c r="G9457" i="1"/>
  <c r="K9457" i="1" s="1"/>
  <c r="G9458" i="1"/>
  <c r="K9458" i="1" s="1"/>
  <c r="G9459" i="1"/>
  <c r="K9459" i="1" s="1"/>
  <c r="G9460" i="1"/>
  <c r="K9460" i="1" s="1"/>
  <c r="G9461" i="1"/>
  <c r="K9461" i="1" s="1"/>
  <c r="G9462" i="1"/>
  <c r="K9462" i="1" s="1"/>
  <c r="G9463" i="1"/>
  <c r="K9463" i="1" s="1"/>
  <c r="G9464" i="1"/>
  <c r="K9464" i="1" s="1"/>
  <c r="G9465" i="1"/>
  <c r="K9465" i="1" s="1"/>
  <c r="G9466" i="1"/>
  <c r="K9466" i="1" s="1"/>
  <c r="G9467" i="1"/>
  <c r="K9467" i="1" s="1"/>
  <c r="G9468" i="1"/>
  <c r="K9468" i="1" s="1"/>
  <c r="G9469" i="1"/>
  <c r="K9469" i="1" s="1"/>
  <c r="G9470" i="1"/>
  <c r="K9470" i="1" s="1"/>
  <c r="G9471" i="1"/>
  <c r="K9471" i="1" s="1"/>
  <c r="G9472" i="1"/>
  <c r="K9472" i="1" s="1"/>
  <c r="G9473" i="1"/>
  <c r="K9473" i="1" s="1"/>
  <c r="G9474" i="1"/>
  <c r="K9474" i="1" s="1"/>
  <c r="G9475" i="1"/>
  <c r="K9475" i="1" s="1"/>
  <c r="G9476" i="1"/>
  <c r="K9476" i="1" s="1"/>
  <c r="G9477" i="1"/>
  <c r="K9477" i="1" s="1"/>
  <c r="G9478" i="1"/>
  <c r="K9478" i="1" s="1"/>
  <c r="G9479" i="1"/>
  <c r="K9479" i="1" s="1"/>
  <c r="G9480" i="1"/>
  <c r="K9480" i="1" s="1"/>
  <c r="G9481" i="1"/>
  <c r="K9481" i="1" s="1"/>
  <c r="G9482" i="1"/>
  <c r="K9482" i="1" s="1"/>
  <c r="G9483" i="1"/>
  <c r="K9483" i="1" s="1"/>
  <c r="G9484" i="1"/>
  <c r="K9484" i="1" s="1"/>
  <c r="G9485" i="1"/>
  <c r="K9485" i="1" s="1"/>
  <c r="G9486" i="1"/>
  <c r="K9486" i="1" s="1"/>
  <c r="G9487" i="1"/>
  <c r="K9487" i="1" s="1"/>
  <c r="G9488" i="1"/>
  <c r="K9488" i="1" s="1"/>
  <c r="G9489" i="1"/>
  <c r="K9489" i="1" s="1"/>
  <c r="G9490" i="1"/>
  <c r="K9490" i="1" s="1"/>
  <c r="G9491" i="1"/>
  <c r="K9491" i="1" s="1"/>
  <c r="G9492" i="1"/>
  <c r="K9492" i="1" s="1"/>
  <c r="G9493" i="1"/>
  <c r="K9493" i="1" s="1"/>
  <c r="G9494" i="1"/>
  <c r="K9494" i="1" s="1"/>
  <c r="G9495" i="1"/>
  <c r="K9495" i="1" s="1"/>
  <c r="G9496" i="1"/>
  <c r="K9496" i="1" s="1"/>
  <c r="G9497" i="1"/>
  <c r="K9497" i="1" s="1"/>
  <c r="G9498" i="1"/>
  <c r="K9498" i="1" s="1"/>
  <c r="G9499" i="1"/>
  <c r="K9499" i="1" s="1"/>
  <c r="G9500" i="1"/>
  <c r="K9500" i="1" s="1"/>
  <c r="G9501" i="1"/>
  <c r="K9501" i="1" s="1"/>
  <c r="G9502" i="1"/>
  <c r="K9502" i="1" s="1"/>
  <c r="G9503" i="1"/>
  <c r="K9503" i="1" s="1"/>
  <c r="G9504" i="1"/>
  <c r="K9504" i="1" s="1"/>
  <c r="G9505" i="1"/>
  <c r="K9505" i="1" s="1"/>
  <c r="G9506" i="1"/>
  <c r="K9506" i="1" s="1"/>
  <c r="G9507" i="1"/>
  <c r="K9507" i="1" s="1"/>
  <c r="G9508" i="1"/>
  <c r="K9508" i="1" s="1"/>
  <c r="G9509" i="1"/>
  <c r="K9509" i="1" s="1"/>
  <c r="G9510" i="1"/>
  <c r="K9510" i="1" s="1"/>
  <c r="G9511" i="1"/>
  <c r="K9511" i="1" s="1"/>
  <c r="G9512" i="1"/>
  <c r="K9512" i="1" s="1"/>
  <c r="G9513" i="1"/>
  <c r="K9513" i="1" s="1"/>
  <c r="G9514" i="1"/>
  <c r="K9514" i="1" s="1"/>
  <c r="G9515" i="1"/>
  <c r="K9515" i="1" s="1"/>
  <c r="G9516" i="1"/>
  <c r="K9516" i="1" s="1"/>
  <c r="G9517" i="1"/>
  <c r="K9517" i="1" s="1"/>
  <c r="G9518" i="1"/>
  <c r="K9518" i="1" s="1"/>
  <c r="G9519" i="1"/>
  <c r="K9519" i="1" s="1"/>
  <c r="G9520" i="1"/>
  <c r="K9520" i="1" s="1"/>
  <c r="G9521" i="1"/>
  <c r="K9521" i="1" s="1"/>
  <c r="G9522" i="1"/>
  <c r="K9522" i="1" s="1"/>
  <c r="G9523" i="1"/>
  <c r="K9523" i="1" s="1"/>
  <c r="G9524" i="1"/>
  <c r="K9524" i="1" s="1"/>
  <c r="G9525" i="1"/>
  <c r="K9525" i="1" s="1"/>
  <c r="G9526" i="1"/>
  <c r="K9526" i="1" s="1"/>
  <c r="G9527" i="1"/>
  <c r="K9527" i="1" s="1"/>
  <c r="G9528" i="1"/>
  <c r="K9528" i="1" s="1"/>
  <c r="G9529" i="1"/>
  <c r="K9529" i="1" s="1"/>
  <c r="G9530" i="1"/>
  <c r="K9530" i="1" s="1"/>
  <c r="G9531" i="1"/>
  <c r="K9531" i="1" s="1"/>
  <c r="G9532" i="1"/>
  <c r="K9532" i="1" s="1"/>
  <c r="G9533" i="1"/>
  <c r="K9533" i="1" s="1"/>
  <c r="G9534" i="1"/>
  <c r="K9534" i="1" s="1"/>
  <c r="G9535" i="1"/>
  <c r="K9535" i="1" s="1"/>
  <c r="G9536" i="1"/>
  <c r="K9536" i="1" s="1"/>
  <c r="G9537" i="1"/>
  <c r="K9537" i="1" s="1"/>
  <c r="G9538" i="1"/>
  <c r="K9538" i="1" s="1"/>
  <c r="G9539" i="1"/>
  <c r="K9539" i="1" s="1"/>
  <c r="G9540" i="1"/>
  <c r="K9540" i="1" s="1"/>
  <c r="G9541" i="1"/>
  <c r="K9541" i="1" s="1"/>
  <c r="G9542" i="1"/>
  <c r="K9542" i="1" s="1"/>
  <c r="G9543" i="1"/>
  <c r="K9543" i="1" s="1"/>
  <c r="G9544" i="1"/>
  <c r="K9544" i="1" s="1"/>
  <c r="G9545" i="1"/>
  <c r="K9545" i="1" s="1"/>
  <c r="G9546" i="1"/>
  <c r="K9546" i="1" s="1"/>
  <c r="G9547" i="1"/>
  <c r="K9547" i="1" s="1"/>
  <c r="G9548" i="1"/>
  <c r="K9548" i="1" s="1"/>
  <c r="G9549" i="1"/>
  <c r="K9549" i="1" s="1"/>
  <c r="G9550" i="1"/>
  <c r="K9550" i="1" s="1"/>
  <c r="G9551" i="1"/>
  <c r="K9551" i="1" s="1"/>
  <c r="G9552" i="1"/>
  <c r="K9552" i="1" s="1"/>
  <c r="G9553" i="1"/>
  <c r="K9553" i="1" s="1"/>
  <c r="G9554" i="1"/>
  <c r="K9554" i="1" s="1"/>
  <c r="G9555" i="1"/>
  <c r="K9555" i="1" s="1"/>
  <c r="G9556" i="1"/>
  <c r="K9556" i="1" s="1"/>
  <c r="G9557" i="1"/>
  <c r="K9557" i="1" s="1"/>
  <c r="G9558" i="1"/>
  <c r="K9558" i="1" s="1"/>
  <c r="G9559" i="1"/>
  <c r="K9559" i="1" s="1"/>
  <c r="G9560" i="1"/>
  <c r="K9560" i="1" s="1"/>
  <c r="G9561" i="1"/>
  <c r="K9561" i="1" s="1"/>
  <c r="G9562" i="1"/>
  <c r="K9562" i="1" s="1"/>
  <c r="G9563" i="1"/>
  <c r="K9563" i="1" s="1"/>
  <c r="G9564" i="1"/>
  <c r="K9564" i="1" s="1"/>
  <c r="G9565" i="1"/>
  <c r="K9565" i="1" s="1"/>
  <c r="G9566" i="1"/>
  <c r="K9566" i="1" s="1"/>
  <c r="G9567" i="1"/>
  <c r="K9567" i="1" s="1"/>
  <c r="G9568" i="1"/>
  <c r="K9568" i="1" s="1"/>
  <c r="G9569" i="1"/>
  <c r="K9569" i="1" s="1"/>
  <c r="G9570" i="1"/>
  <c r="K9570" i="1" s="1"/>
  <c r="G9571" i="1"/>
  <c r="K9571" i="1" s="1"/>
  <c r="G9572" i="1"/>
  <c r="K9572" i="1" s="1"/>
  <c r="G9573" i="1"/>
  <c r="K9573" i="1" s="1"/>
  <c r="G9574" i="1"/>
  <c r="K9574" i="1" s="1"/>
  <c r="G9575" i="1"/>
  <c r="K9575" i="1" s="1"/>
  <c r="G9576" i="1"/>
  <c r="K9576" i="1" s="1"/>
  <c r="G9577" i="1"/>
  <c r="K9577" i="1" s="1"/>
  <c r="G9578" i="1"/>
  <c r="K9578" i="1" s="1"/>
  <c r="G9579" i="1"/>
  <c r="K9579" i="1" s="1"/>
  <c r="G9580" i="1"/>
  <c r="K9580" i="1" s="1"/>
  <c r="G9581" i="1"/>
  <c r="K9581" i="1" s="1"/>
  <c r="G9582" i="1"/>
  <c r="K9582" i="1" s="1"/>
  <c r="G9583" i="1"/>
  <c r="K9583" i="1" s="1"/>
  <c r="G9584" i="1"/>
  <c r="K9584" i="1" s="1"/>
  <c r="G9585" i="1"/>
  <c r="K9585" i="1" s="1"/>
  <c r="G9586" i="1"/>
  <c r="K9586" i="1" s="1"/>
  <c r="G9587" i="1"/>
  <c r="K9587" i="1" s="1"/>
  <c r="G9588" i="1"/>
  <c r="K9588" i="1" s="1"/>
  <c r="G9589" i="1"/>
  <c r="K9589" i="1" s="1"/>
  <c r="G9590" i="1"/>
  <c r="K9590" i="1" s="1"/>
  <c r="G9591" i="1"/>
  <c r="K9591" i="1" s="1"/>
  <c r="G9592" i="1"/>
  <c r="K9592" i="1" s="1"/>
  <c r="G9593" i="1"/>
  <c r="K9593" i="1" s="1"/>
  <c r="G9594" i="1"/>
  <c r="K9594" i="1" s="1"/>
  <c r="G9595" i="1"/>
  <c r="K9595" i="1" s="1"/>
  <c r="G9596" i="1"/>
  <c r="K9596" i="1" s="1"/>
  <c r="G9597" i="1"/>
  <c r="K9597" i="1" s="1"/>
  <c r="G9598" i="1"/>
  <c r="K9598" i="1" s="1"/>
  <c r="G9599" i="1"/>
  <c r="K9599" i="1" s="1"/>
  <c r="G9600" i="1"/>
  <c r="K9600" i="1" s="1"/>
  <c r="G9601" i="1"/>
  <c r="K9601" i="1" s="1"/>
  <c r="G9602" i="1"/>
  <c r="K9602" i="1" s="1"/>
  <c r="G9603" i="1"/>
  <c r="K9603" i="1" s="1"/>
  <c r="G9604" i="1"/>
  <c r="K9604" i="1" s="1"/>
  <c r="G9605" i="1"/>
  <c r="K9605" i="1" s="1"/>
  <c r="G9606" i="1"/>
  <c r="K9606" i="1" s="1"/>
  <c r="G9607" i="1"/>
  <c r="K9607" i="1" s="1"/>
  <c r="G9608" i="1"/>
  <c r="K9608" i="1" s="1"/>
  <c r="G9609" i="1"/>
  <c r="K9609" i="1" s="1"/>
  <c r="G9610" i="1"/>
  <c r="K9610" i="1" s="1"/>
  <c r="G9611" i="1"/>
  <c r="K9611" i="1" s="1"/>
  <c r="G9612" i="1"/>
  <c r="K9612" i="1" s="1"/>
  <c r="G9613" i="1"/>
  <c r="K9613" i="1" s="1"/>
  <c r="G9614" i="1"/>
  <c r="K9614" i="1" s="1"/>
  <c r="G9615" i="1"/>
  <c r="K9615" i="1" s="1"/>
  <c r="G9616" i="1"/>
  <c r="K9616" i="1" s="1"/>
  <c r="G9617" i="1"/>
  <c r="K9617" i="1" s="1"/>
  <c r="G9618" i="1"/>
  <c r="K9618" i="1" s="1"/>
  <c r="G9619" i="1"/>
  <c r="K9619" i="1" s="1"/>
  <c r="G9620" i="1"/>
  <c r="K9620" i="1" s="1"/>
  <c r="G9621" i="1"/>
  <c r="K9621" i="1" s="1"/>
  <c r="G9622" i="1"/>
  <c r="K9622" i="1" s="1"/>
  <c r="G9623" i="1"/>
  <c r="K9623" i="1" s="1"/>
  <c r="G9624" i="1"/>
  <c r="K9624" i="1" s="1"/>
  <c r="G9625" i="1"/>
  <c r="K9625" i="1" s="1"/>
  <c r="G9626" i="1"/>
  <c r="K9626" i="1" s="1"/>
  <c r="G9627" i="1"/>
  <c r="K9627" i="1" s="1"/>
  <c r="G9628" i="1"/>
  <c r="K9628" i="1" s="1"/>
  <c r="G9629" i="1"/>
  <c r="K9629" i="1" s="1"/>
  <c r="G9630" i="1"/>
  <c r="K9630" i="1" s="1"/>
  <c r="G9631" i="1"/>
  <c r="K9631" i="1" s="1"/>
  <c r="G9632" i="1"/>
  <c r="K9632" i="1" s="1"/>
  <c r="G9633" i="1"/>
  <c r="K9633" i="1" s="1"/>
  <c r="G9634" i="1"/>
  <c r="K9634" i="1" s="1"/>
  <c r="G9635" i="1"/>
  <c r="K9635" i="1" s="1"/>
  <c r="G9636" i="1"/>
  <c r="K9636" i="1" s="1"/>
  <c r="G9637" i="1"/>
  <c r="K9637" i="1" s="1"/>
  <c r="G9638" i="1"/>
  <c r="K9638" i="1" s="1"/>
  <c r="G9639" i="1"/>
  <c r="K9639" i="1" s="1"/>
  <c r="G9640" i="1"/>
  <c r="K9640" i="1" s="1"/>
  <c r="G9641" i="1"/>
  <c r="K9641" i="1" s="1"/>
  <c r="G9642" i="1"/>
  <c r="K9642" i="1" s="1"/>
  <c r="G9643" i="1"/>
  <c r="K9643" i="1" s="1"/>
  <c r="G9644" i="1"/>
  <c r="K9644" i="1" s="1"/>
  <c r="G9645" i="1"/>
  <c r="K9645" i="1" s="1"/>
  <c r="G9646" i="1"/>
  <c r="K9646" i="1" s="1"/>
  <c r="G9647" i="1"/>
  <c r="K9647" i="1" s="1"/>
  <c r="G9648" i="1"/>
  <c r="K9648" i="1" s="1"/>
  <c r="G9649" i="1"/>
  <c r="K9649" i="1" s="1"/>
  <c r="G9650" i="1"/>
  <c r="K9650" i="1" s="1"/>
  <c r="G9651" i="1"/>
  <c r="K9651" i="1" s="1"/>
  <c r="G9652" i="1"/>
  <c r="K9652" i="1" s="1"/>
  <c r="G9653" i="1"/>
  <c r="K9653" i="1" s="1"/>
  <c r="G9654" i="1"/>
  <c r="K9654" i="1" s="1"/>
  <c r="G9655" i="1"/>
  <c r="K9655" i="1" s="1"/>
  <c r="G9656" i="1"/>
  <c r="K9656" i="1" s="1"/>
  <c r="G9657" i="1"/>
  <c r="K9657" i="1" s="1"/>
  <c r="G9658" i="1"/>
  <c r="K9658" i="1" s="1"/>
  <c r="G9659" i="1"/>
  <c r="K9659" i="1" s="1"/>
  <c r="G9660" i="1"/>
  <c r="K9660" i="1" s="1"/>
  <c r="G9661" i="1"/>
  <c r="K9661" i="1" s="1"/>
  <c r="G9662" i="1"/>
  <c r="K9662" i="1" s="1"/>
  <c r="G9663" i="1"/>
  <c r="K9663" i="1" s="1"/>
  <c r="G9664" i="1"/>
  <c r="K9664" i="1" s="1"/>
  <c r="G9665" i="1"/>
  <c r="K9665" i="1" s="1"/>
  <c r="G9666" i="1"/>
  <c r="K9666" i="1" s="1"/>
  <c r="G9667" i="1"/>
  <c r="K9667" i="1" s="1"/>
  <c r="G9668" i="1"/>
  <c r="K9668" i="1" s="1"/>
  <c r="G9669" i="1"/>
  <c r="K9669" i="1" s="1"/>
  <c r="G9670" i="1"/>
  <c r="K9670" i="1" s="1"/>
  <c r="G9671" i="1"/>
  <c r="K9671" i="1" s="1"/>
  <c r="G9672" i="1"/>
  <c r="K9672" i="1" s="1"/>
  <c r="G9673" i="1"/>
  <c r="K9673" i="1" s="1"/>
  <c r="G9674" i="1"/>
  <c r="K9674" i="1" s="1"/>
  <c r="G9675" i="1"/>
  <c r="K9675" i="1" s="1"/>
  <c r="G9676" i="1"/>
  <c r="K9676" i="1" s="1"/>
  <c r="G9677" i="1"/>
  <c r="K9677" i="1" s="1"/>
  <c r="G9678" i="1"/>
  <c r="K9678" i="1" s="1"/>
  <c r="G9679" i="1"/>
  <c r="K9679" i="1" s="1"/>
  <c r="G9680" i="1"/>
  <c r="K9680" i="1" s="1"/>
  <c r="G9681" i="1"/>
  <c r="K9681" i="1" s="1"/>
  <c r="G9682" i="1"/>
  <c r="K9682" i="1" s="1"/>
  <c r="G9683" i="1"/>
  <c r="K9683" i="1" s="1"/>
  <c r="G9684" i="1"/>
  <c r="K9684" i="1" s="1"/>
  <c r="G9685" i="1"/>
  <c r="K9685" i="1" s="1"/>
  <c r="G9686" i="1"/>
  <c r="K9686" i="1" s="1"/>
  <c r="G9687" i="1"/>
  <c r="K9687" i="1" s="1"/>
  <c r="G9688" i="1"/>
  <c r="K9688" i="1" s="1"/>
  <c r="G9689" i="1"/>
  <c r="K9689" i="1" s="1"/>
  <c r="G9690" i="1"/>
  <c r="K9690" i="1" s="1"/>
  <c r="G9691" i="1"/>
  <c r="K9691" i="1" s="1"/>
  <c r="G9692" i="1"/>
  <c r="K9692" i="1" s="1"/>
  <c r="G9693" i="1"/>
  <c r="K9693" i="1" s="1"/>
  <c r="G9694" i="1"/>
  <c r="K9694" i="1" s="1"/>
  <c r="G9695" i="1"/>
  <c r="K9695" i="1" s="1"/>
  <c r="G9696" i="1"/>
  <c r="K9696" i="1" s="1"/>
  <c r="G9697" i="1"/>
  <c r="K9697" i="1" s="1"/>
  <c r="G9698" i="1"/>
  <c r="K9698" i="1" s="1"/>
  <c r="G9699" i="1"/>
  <c r="K9699" i="1" s="1"/>
  <c r="G9700" i="1"/>
  <c r="K9700" i="1" s="1"/>
  <c r="G9701" i="1"/>
  <c r="K9701" i="1" s="1"/>
  <c r="G9702" i="1"/>
  <c r="K9702" i="1" s="1"/>
  <c r="G9703" i="1"/>
  <c r="K9703" i="1" s="1"/>
  <c r="G9704" i="1"/>
  <c r="K9704" i="1" s="1"/>
  <c r="G9705" i="1"/>
  <c r="K9705" i="1" s="1"/>
  <c r="G9706" i="1"/>
  <c r="K9706" i="1" s="1"/>
  <c r="G9707" i="1"/>
  <c r="K9707" i="1" s="1"/>
  <c r="G9708" i="1"/>
  <c r="K9708" i="1" s="1"/>
  <c r="G9709" i="1"/>
  <c r="K9709" i="1" s="1"/>
  <c r="G9710" i="1"/>
  <c r="K9710" i="1" s="1"/>
  <c r="G9711" i="1"/>
  <c r="K9711" i="1" s="1"/>
  <c r="G9712" i="1"/>
  <c r="K9712" i="1" s="1"/>
  <c r="G9713" i="1"/>
  <c r="K9713" i="1" s="1"/>
  <c r="G9714" i="1"/>
  <c r="K9714" i="1" s="1"/>
  <c r="G9715" i="1"/>
  <c r="K9715" i="1" s="1"/>
  <c r="G9716" i="1"/>
  <c r="K9716" i="1" s="1"/>
  <c r="G9717" i="1"/>
  <c r="K9717" i="1" s="1"/>
  <c r="G9718" i="1"/>
  <c r="K9718" i="1" s="1"/>
  <c r="G9719" i="1"/>
  <c r="K9719" i="1" s="1"/>
  <c r="G9720" i="1"/>
  <c r="K9720" i="1" s="1"/>
  <c r="G9721" i="1"/>
  <c r="K9721" i="1" s="1"/>
  <c r="G9722" i="1"/>
  <c r="K9722" i="1" s="1"/>
  <c r="G9723" i="1"/>
  <c r="K9723" i="1" s="1"/>
  <c r="G9724" i="1"/>
  <c r="K9724" i="1" s="1"/>
  <c r="G9725" i="1"/>
  <c r="K9725" i="1" s="1"/>
  <c r="G9726" i="1"/>
  <c r="K9726" i="1" s="1"/>
  <c r="G9727" i="1"/>
  <c r="K9727" i="1" s="1"/>
  <c r="G9728" i="1"/>
  <c r="K9728" i="1" s="1"/>
  <c r="G9729" i="1"/>
  <c r="K9729" i="1" s="1"/>
  <c r="G9730" i="1"/>
  <c r="K9730" i="1" s="1"/>
  <c r="G9731" i="1"/>
  <c r="K9731" i="1" s="1"/>
  <c r="G9732" i="1"/>
  <c r="K9732" i="1" s="1"/>
  <c r="G9733" i="1"/>
  <c r="K9733" i="1" s="1"/>
  <c r="G9734" i="1"/>
  <c r="K9734" i="1" s="1"/>
  <c r="G9735" i="1"/>
  <c r="K9735" i="1" s="1"/>
  <c r="G9736" i="1"/>
  <c r="K9736" i="1" s="1"/>
  <c r="G9737" i="1"/>
  <c r="K9737" i="1" s="1"/>
  <c r="G9738" i="1"/>
  <c r="K9738" i="1" s="1"/>
  <c r="G9739" i="1"/>
  <c r="K9739" i="1" s="1"/>
  <c r="G9740" i="1"/>
  <c r="K9740" i="1" s="1"/>
  <c r="G9741" i="1"/>
  <c r="K9741" i="1" s="1"/>
  <c r="G9742" i="1"/>
  <c r="K9742" i="1" s="1"/>
  <c r="G9743" i="1"/>
  <c r="K9743" i="1" s="1"/>
  <c r="G9744" i="1"/>
  <c r="K9744" i="1" s="1"/>
  <c r="G9745" i="1"/>
  <c r="K9745" i="1" s="1"/>
  <c r="G9746" i="1"/>
  <c r="K9746" i="1" s="1"/>
  <c r="G9747" i="1"/>
  <c r="K9747" i="1" s="1"/>
  <c r="G9748" i="1"/>
  <c r="K9748" i="1" s="1"/>
  <c r="G9749" i="1"/>
  <c r="K9749" i="1" s="1"/>
  <c r="G9750" i="1"/>
  <c r="K9750" i="1" s="1"/>
  <c r="G9751" i="1"/>
  <c r="K9751" i="1" s="1"/>
  <c r="G9752" i="1"/>
  <c r="K9752" i="1" s="1"/>
  <c r="G9753" i="1"/>
  <c r="K9753" i="1" s="1"/>
  <c r="G9754" i="1"/>
  <c r="K9754" i="1" s="1"/>
  <c r="G9755" i="1"/>
  <c r="K9755" i="1" s="1"/>
  <c r="G9756" i="1"/>
  <c r="K9756" i="1" s="1"/>
  <c r="G9757" i="1"/>
  <c r="K9757" i="1" s="1"/>
  <c r="G9758" i="1"/>
  <c r="K9758" i="1" s="1"/>
  <c r="G9759" i="1"/>
  <c r="K9759" i="1" s="1"/>
  <c r="G9760" i="1"/>
  <c r="K9760" i="1" s="1"/>
  <c r="G9761" i="1"/>
  <c r="K9761" i="1" s="1"/>
  <c r="G9762" i="1"/>
  <c r="K9762" i="1" s="1"/>
  <c r="G9763" i="1"/>
  <c r="K9763" i="1" s="1"/>
  <c r="G9764" i="1"/>
  <c r="K9764" i="1" s="1"/>
  <c r="G9765" i="1"/>
  <c r="K9765" i="1" s="1"/>
  <c r="G9766" i="1"/>
  <c r="K9766" i="1" s="1"/>
  <c r="G9767" i="1"/>
  <c r="K9767" i="1" s="1"/>
  <c r="G9768" i="1"/>
  <c r="K9768" i="1" s="1"/>
  <c r="G9769" i="1"/>
  <c r="K9769" i="1" s="1"/>
  <c r="G9770" i="1"/>
  <c r="K9770" i="1" s="1"/>
  <c r="G9771" i="1"/>
  <c r="K9771" i="1" s="1"/>
  <c r="G9772" i="1"/>
  <c r="K9772" i="1" s="1"/>
  <c r="G9773" i="1"/>
  <c r="K9773" i="1" s="1"/>
  <c r="G9774" i="1"/>
  <c r="K9774" i="1" s="1"/>
  <c r="G9775" i="1"/>
  <c r="K9775" i="1" s="1"/>
  <c r="G9776" i="1"/>
  <c r="K9776" i="1" s="1"/>
  <c r="G9777" i="1"/>
  <c r="K9777" i="1" s="1"/>
  <c r="G9778" i="1"/>
  <c r="K9778" i="1" s="1"/>
  <c r="G9779" i="1"/>
  <c r="K9779" i="1" s="1"/>
  <c r="G9780" i="1"/>
  <c r="K9780" i="1" s="1"/>
  <c r="G9781" i="1"/>
  <c r="K9781" i="1" s="1"/>
  <c r="G9782" i="1"/>
  <c r="K9782" i="1" s="1"/>
  <c r="G9783" i="1"/>
  <c r="K9783" i="1" s="1"/>
  <c r="G9784" i="1"/>
  <c r="K9784" i="1" s="1"/>
  <c r="G9785" i="1"/>
  <c r="K9785" i="1" s="1"/>
  <c r="G9786" i="1"/>
  <c r="K9786" i="1" s="1"/>
  <c r="G9787" i="1"/>
  <c r="K9787" i="1" s="1"/>
  <c r="G9788" i="1"/>
  <c r="K9788" i="1" s="1"/>
  <c r="G9789" i="1"/>
  <c r="K9789" i="1" s="1"/>
  <c r="G9790" i="1"/>
  <c r="K9790" i="1" s="1"/>
  <c r="G9791" i="1"/>
  <c r="K9791" i="1" s="1"/>
  <c r="G9792" i="1"/>
  <c r="K9792" i="1" s="1"/>
  <c r="G9793" i="1"/>
  <c r="K9793" i="1" s="1"/>
  <c r="G9794" i="1"/>
  <c r="K9794" i="1" s="1"/>
  <c r="G9795" i="1"/>
  <c r="K9795" i="1" s="1"/>
  <c r="G9796" i="1"/>
  <c r="K9796" i="1" s="1"/>
  <c r="G9797" i="1"/>
  <c r="K9797" i="1" s="1"/>
  <c r="G9798" i="1"/>
  <c r="K9798" i="1" s="1"/>
  <c r="G9799" i="1"/>
  <c r="K9799" i="1" s="1"/>
  <c r="G9800" i="1"/>
  <c r="K9800" i="1" s="1"/>
  <c r="G9801" i="1"/>
  <c r="K9801" i="1" s="1"/>
  <c r="G9802" i="1"/>
  <c r="K9802" i="1" s="1"/>
  <c r="G9803" i="1"/>
  <c r="K9803" i="1" s="1"/>
  <c r="G9804" i="1"/>
  <c r="K9804" i="1" s="1"/>
  <c r="G9805" i="1"/>
  <c r="K9805" i="1" s="1"/>
  <c r="G9806" i="1"/>
  <c r="K9806" i="1" s="1"/>
  <c r="G9807" i="1"/>
  <c r="K9807" i="1" s="1"/>
  <c r="G9808" i="1"/>
  <c r="K9808" i="1" s="1"/>
  <c r="G9809" i="1"/>
  <c r="K9809" i="1" s="1"/>
  <c r="G9810" i="1"/>
  <c r="K9810" i="1" s="1"/>
  <c r="G9811" i="1"/>
  <c r="K9811" i="1" s="1"/>
  <c r="G9812" i="1"/>
  <c r="K9812" i="1" s="1"/>
  <c r="G9813" i="1"/>
  <c r="K9813" i="1" s="1"/>
  <c r="G9814" i="1"/>
  <c r="K9814" i="1" s="1"/>
  <c r="G9815" i="1"/>
  <c r="K9815" i="1" s="1"/>
  <c r="G9816" i="1"/>
  <c r="K9816" i="1" s="1"/>
  <c r="G9817" i="1"/>
  <c r="K9817" i="1" s="1"/>
  <c r="G9818" i="1"/>
  <c r="K9818" i="1" s="1"/>
  <c r="G9819" i="1"/>
  <c r="K9819" i="1" s="1"/>
  <c r="G9820" i="1"/>
  <c r="K9820" i="1" s="1"/>
  <c r="G9821" i="1"/>
  <c r="K9821" i="1" s="1"/>
  <c r="G9822" i="1"/>
  <c r="K9822" i="1" s="1"/>
  <c r="G9823" i="1"/>
  <c r="K9823" i="1" s="1"/>
  <c r="G9824" i="1"/>
  <c r="K9824" i="1" s="1"/>
  <c r="G9825" i="1"/>
  <c r="K9825" i="1" s="1"/>
  <c r="G9826" i="1"/>
  <c r="K9826" i="1" s="1"/>
  <c r="G9827" i="1"/>
  <c r="K9827" i="1" s="1"/>
  <c r="G9828" i="1"/>
  <c r="K9828" i="1" s="1"/>
  <c r="G9829" i="1"/>
  <c r="K9829" i="1" s="1"/>
  <c r="G9830" i="1"/>
  <c r="K9830" i="1" s="1"/>
  <c r="G9831" i="1"/>
  <c r="K9831" i="1" s="1"/>
  <c r="G9832" i="1"/>
  <c r="K9832" i="1" s="1"/>
  <c r="G9833" i="1"/>
  <c r="K9833" i="1" s="1"/>
  <c r="G9834" i="1"/>
  <c r="K9834" i="1" s="1"/>
  <c r="G9835" i="1"/>
  <c r="K9835" i="1" s="1"/>
  <c r="G9836" i="1"/>
  <c r="K9836" i="1" s="1"/>
  <c r="G9837" i="1"/>
  <c r="K9837" i="1" s="1"/>
  <c r="G9838" i="1"/>
  <c r="K9838" i="1" s="1"/>
  <c r="G9839" i="1"/>
  <c r="K9839" i="1" s="1"/>
  <c r="G9840" i="1"/>
  <c r="K9840" i="1" s="1"/>
  <c r="G9841" i="1"/>
  <c r="K9841" i="1" s="1"/>
  <c r="G9842" i="1"/>
  <c r="K9842" i="1" s="1"/>
  <c r="G9843" i="1"/>
  <c r="K9843" i="1" s="1"/>
  <c r="G9844" i="1"/>
  <c r="K9844" i="1" s="1"/>
  <c r="G9845" i="1"/>
  <c r="K9845" i="1" s="1"/>
  <c r="G9846" i="1"/>
  <c r="K9846" i="1" s="1"/>
  <c r="G9847" i="1"/>
  <c r="K9847" i="1" s="1"/>
  <c r="G9848" i="1"/>
  <c r="K9848" i="1" s="1"/>
  <c r="G9849" i="1"/>
  <c r="K9849" i="1" s="1"/>
  <c r="G9850" i="1"/>
  <c r="K9850" i="1" s="1"/>
  <c r="G9851" i="1"/>
  <c r="K9851" i="1" s="1"/>
  <c r="G9852" i="1"/>
  <c r="K9852" i="1" s="1"/>
  <c r="G9853" i="1"/>
  <c r="K9853" i="1" s="1"/>
  <c r="G9854" i="1"/>
  <c r="K9854" i="1" s="1"/>
  <c r="G9855" i="1"/>
  <c r="K9855" i="1" s="1"/>
  <c r="G9856" i="1"/>
  <c r="K9856" i="1" s="1"/>
  <c r="G9857" i="1"/>
  <c r="K9857" i="1" s="1"/>
  <c r="G9858" i="1"/>
  <c r="K9858" i="1" s="1"/>
  <c r="G9859" i="1"/>
  <c r="K9859" i="1" s="1"/>
  <c r="G9860" i="1"/>
  <c r="K9860" i="1" s="1"/>
  <c r="G9861" i="1"/>
  <c r="K9861" i="1" s="1"/>
  <c r="G9862" i="1"/>
  <c r="K9862" i="1" s="1"/>
  <c r="G9863" i="1"/>
  <c r="K9863" i="1" s="1"/>
  <c r="G9864" i="1"/>
  <c r="K9864" i="1" s="1"/>
  <c r="G9865" i="1"/>
  <c r="K9865" i="1" s="1"/>
  <c r="G9866" i="1"/>
  <c r="K9866" i="1" s="1"/>
  <c r="G9867" i="1"/>
  <c r="K9867" i="1" s="1"/>
  <c r="G9868" i="1"/>
  <c r="K9868" i="1" s="1"/>
  <c r="G9869" i="1"/>
  <c r="K9869" i="1" s="1"/>
  <c r="G9870" i="1"/>
  <c r="K9870" i="1" s="1"/>
  <c r="G9871" i="1"/>
  <c r="K9871" i="1" s="1"/>
  <c r="G9872" i="1"/>
  <c r="K9872" i="1" s="1"/>
  <c r="G9873" i="1"/>
  <c r="K9873" i="1" s="1"/>
  <c r="G9874" i="1"/>
  <c r="K9874" i="1" s="1"/>
  <c r="G9875" i="1"/>
  <c r="K9875" i="1" s="1"/>
  <c r="G9876" i="1"/>
  <c r="K9876" i="1" s="1"/>
  <c r="G9877" i="1"/>
  <c r="K9877" i="1" s="1"/>
  <c r="G9878" i="1"/>
  <c r="K9878" i="1" s="1"/>
  <c r="G9879" i="1"/>
  <c r="K9879" i="1" s="1"/>
  <c r="G9880" i="1"/>
  <c r="K9880" i="1" s="1"/>
  <c r="G9881" i="1"/>
  <c r="K9881" i="1" s="1"/>
  <c r="G9882" i="1"/>
  <c r="K9882" i="1" s="1"/>
  <c r="G9883" i="1"/>
  <c r="K9883" i="1" s="1"/>
  <c r="G9884" i="1"/>
  <c r="K9884" i="1" s="1"/>
  <c r="G9885" i="1"/>
  <c r="K9885" i="1" s="1"/>
  <c r="G9886" i="1"/>
  <c r="K9886" i="1" s="1"/>
  <c r="G9887" i="1"/>
  <c r="K9887" i="1" s="1"/>
  <c r="G9888" i="1"/>
  <c r="K9888" i="1" s="1"/>
  <c r="G9889" i="1"/>
  <c r="K9889" i="1" s="1"/>
  <c r="G9890" i="1"/>
  <c r="K9890" i="1" s="1"/>
  <c r="G9891" i="1"/>
  <c r="K9891" i="1" s="1"/>
  <c r="G9892" i="1"/>
  <c r="K9892" i="1" s="1"/>
  <c r="G9893" i="1"/>
  <c r="K9893" i="1" s="1"/>
  <c r="G9894" i="1"/>
  <c r="K9894" i="1" s="1"/>
  <c r="G9895" i="1"/>
  <c r="K9895" i="1" s="1"/>
  <c r="G9896" i="1"/>
  <c r="K9896" i="1" s="1"/>
  <c r="G9897" i="1"/>
  <c r="K9897" i="1" s="1"/>
  <c r="G9898" i="1"/>
  <c r="K9898" i="1" s="1"/>
  <c r="G9899" i="1"/>
  <c r="K9899" i="1" s="1"/>
  <c r="G9900" i="1"/>
  <c r="K9900" i="1" s="1"/>
  <c r="G9901" i="1"/>
  <c r="K9901" i="1" s="1"/>
  <c r="G9902" i="1"/>
  <c r="K9902" i="1" s="1"/>
  <c r="G9903" i="1"/>
  <c r="K9903" i="1" s="1"/>
  <c r="G9904" i="1"/>
  <c r="K9904" i="1" s="1"/>
  <c r="G9905" i="1"/>
  <c r="K9905" i="1" s="1"/>
  <c r="G9906" i="1"/>
  <c r="K9906" i="1" s="1"/>
  <c r="G9907" i="1"/>
  <c r="K9907" i="1" s="1"/>
  <c r="G9908" i="1"/>
  <c r="K9908" i="1" s="1"/>
  <c r="G9909" i="1"/>
  <c r="K9909" i="1" s="1"/>
  <c r="G9910" i="1"/>
  <c r="K9910" i="1" s="1"/>
  <c r="G9911" i="1"/>
  <c r="K9911" i="1" s="1"/>
  <c r="G9912" i="1"/>
  <c r="K9912" i="1" s="1"/>
  <c r="G9913" i="1"/>
  <c r="K9913" i="1" s="1"/>
  <c r="G9914" i="1"/>
  <c r="K9914" i="1" s="1"/>
  <c r="G9915" i="1"/>
  <c r="K9915" i="1" s="1"/>
  <c r="G9916" i="1"/>
  <c r="K9916" i="1" s="1"/>
  <c r="G9917" i="1"/>
  <c r="K9917" i="1" s="1"/>
  <c r="G9918" i="1"/>
  <c r="K9918" i="1" s="1"/>
  <c r="G9919" i="1"/>
  <c r="K9919" i="1" s="1"/>
  <c r="G9920" i="1"/>
  <c r="K9920" i="1" s="1"/>
  <c r="G9921" i="1"/>
  <c r="K9921" i="1" s="1"/>
  <c r="G9922" i="1"/>
  <c r="K9922" i="1" s="1"/>
  <c r="G9923" i="1"/>
  <c r="K9923" i="1" s="1"/>
  <c r="G9924" i="1"/>
  <c r="K9924" i="1" s="1"/>
  <c r="G9925" i="1"/>
  <c r="K9925" i="1" s="1"/>
  <c r="G9926" i="1"/>
  <c r="K9926" i="1" s="1"/>
  <c r="G9927" i="1"/>
  <c r="K9927" i="1" s="1"/>
  <c r="G9928" i="1"/>
  <c r="K9928" i="1" s="1"/>
  <c r="G9929" i="1"/>
  <c r="K9929" i="1" s="1"/>
  <c r="G9930" i="1"/>
  <c r="K9930" i="1" s="1"/>
  <c r="G9931" i="1"/>
  <c r="K9931" i="1" s="1"/>
  <c r="G9932" i="1"/>
  <c r="K9932" i="1" s="1"/>
  <c r="G9933" i="1"/>
  <c r="K9933" i="1" s="1"/>
  <c r="G9934" i="1"/>
  <c r="K9934" i="1" s="1"/>
  <c r="G9935" i="1"/>
  <c r="K9935" i="1" s="1"/>
  <c r="G9936" i="1"/>
  <c r="K9936" i="1" s="1"/>
  <c r="G9937" i="1"/>
  <c r="K9937" i="1" s="1"/>
  <c r="G9938" i="1"/>
  <c r="K9938" i="1" s="1"/>
  <c r="G9939" i="1"/>
  <c r="K9939" i="1" s="1"/>
  <c r="G9940" i="1"/>
  <c r="K9940" i="1" s="1"/>
  <c r="G9941" i="1"/>
  <c r="K9941" i="1" s="1"/>
  <c r="G9942" i="1"/>
  <c r="K9942" i="1" s="1"/>
  <c r="G9943" i="1"/>
  <c r="K9943" i="1" s="1"/>
  <c r="G9944" i="1"/>
  <c r="K9944" i="1" s="1"/>
  <c r="G9945" i="1"/>
  <c r="K9945" i="1" s="1"/>
  <c r="G9946" i="1"/>
  <c r="K9946" i="1" s="1"/>
  <c r="G9947" i="1"/>
  <c r="K9947" i="1" s="1"/>
  <c r="G9948" i="1"/>
  <c r="K9948" i="1" s="1"/>
  <c r="G9949" i="1"/>
  <c r="K9949" i="1" s="1"/>
  <c r="G9950" i="1"/>
  <c r="K9950" i="1" s="1"/>
  <c r="G9951" i="1"/>
  <c r="K9951" i="1" s="1"/>
  <c r="G9952" i="1"/>
  <c r="K9952" i="1" s="1"/>
  <c r="G9953" i="1"/>
  <c r="K9953" i="1" s="1"/>
  <c r="G9954" i="1"/>
  <c r="K9954" i="1" s="1"/>
  <c r="G9955" i="1"/>
  <c r="K9955" i="1" s="1"/>
  <c r="G9956" i="1"/>
  <c r="K9956" i="1" s="1"/>
  <c r="G9957" i="1"/>
  <c r="K9957" i="1" s="1"/>
  <c r="G9958" i="1"/>
  <c r="K9958" i="1" s="1"/>
  <c r="G9959" i="1"/>
  <c r="K9959" i="1" s="1"/>
  <c r="G9960" i="1"/>
  <c r="K9960" i="1" s="1"/>
  <c r="G9961" i="1"/>
  <c r="K9961" i="1" s="1"/>
  <c r="G9962" i="1"/>
  <c r="K9962" i="1" s="1"/>
  <c r="G9963" i="1"/>
  <c r="K9963" i="1" s="1"/>
  <c r="G9964" i="1"/>
  <c r="K9964" i="1" s="1"/>
  <c r="G9965" i="1"/>
  <c r="K9965" i="1" s="1"/>
  <c r="G9966" i="1"/>
  <c r="K9966" i="1" s="1"/>
  <c r="G9967" i="1"/>
  <c r="K9967" i="1" s="1"/>
  <c r="G9968" i="1"/>
  <c r="K9968" i="1" s="1"/>
  <c r="G9969" i="1"/>
  <c r="K9969" i="1" s="1"/>
  <c r="G9970" i="1"/>
  <c r="K9970" i="1" s="1"/>
  <c r="G9971" i="1"/>
  <c r="K9971" i="1" s="1"/>
  <c r="G9972" i="1"/>
  <c r="K9972" i="1" s="1"/>
  <c r="G9973" i="1"/>
  <c r="K9973" i="1" s="1"/>
  <c r="G9974" i="1"/>
  <c r="K9974" i="1" s="1"/>
  <c r="G9975" i="1"/>
  <c r="K9975" i="1" s="1"/>
  <c r="G9976" i="1"/>
  <c r="K9976" i="1" s="1"/>
  <c r="G9977" i="1"/>
  <c r="K9977" i="1" s="1"/>
  <c r="G9978" i="1"/>
  <c r="K9978" i="1" s="1"/>
  <c r="G9979" i="1"/>
  <c r="K9979" i="1" s="1"/>
  <c r="G9980" i="1"/>
  <c r="K9980" i="1" s="1"/>
  <c r="G9981" i="1"/>
  <c r="K9981" i="1" s="1"/>
  <c r="G9982" i="1"/>
  <c r="K9982" i="1" s="1"/>
  <c r="G9983" i="1"/>
  <c r="K9983" i="1" s="1"/>
  <c r="G9984" i="1"/>
  <c r="K9984" i="1" s="1"/>
  <c r="G9985" i="1"/>
  <c r="K9985" i="1" s="1"/>
  <c r="G9986" i="1"/>
  <c r="K9986" i="1" s="1"/>
  <c r="G9987" i="1"/>
  <c r="K9987" i="1" s="1"/>
  <c r="G9988" i="1"/>
  <c r="K9988" i="1" s="1"/>
  <c r="G9989" i="1"/>
  <c r="K9989" i="1" s="1"/>
  <c r="G9990" i="1"/>
  <c r="K9990" i="1" s="1"/>
  <c r="G9991" i="1"/>
  <c r="K9991" i="1" s="1"/>
  <c r="G9992" i="1"/>
  <c r="K9992" i="1" s="1"/>
  <c r="G9993" i="1"/>
  <c r="K9993" i="1" s="1"/>
  <c r="G9994" i="1"/>
  <c r="K9994" i="1" s="1"/>
  <c r="G9995" i="1"/>
  <c r="K9995" i="1" s="1"/>
  <c r="G9996" i="1"/>
  <c r="K9996" i="1" s="1"/>
  <c r="G9997" i="1"/>
  <c r="K9997" i="1" s="1"/>
  <c r="G9998" i="1"/>
  <c r="K9998" i="1" s="1"/>
  <c r="G9999" i="1"/>
  <c r="K9999" i="1" s="1"/>
  <c r="G10000" i="1"/>
  <c r="K10000" i="1" s="1"/>
  <c r="G10001" i="1"/>
  <c r="K10001" i="1" s="1"/>
  <c r="G10002" i="1"/>
  <c r="K10002" i="1" s="1"/>
  <c r="G10003" i="1"/>
  <c r="K10003" i="1" s="1"/>
  <c r="G10004" i="1"/>
  <c r="K10004" i="1" s="1"/>
  <c r="G10005" i="1"/>
  <c r="K10005" i="1" s="1"/>
  <c r="G10006" i="1"/>
  <c r="K10006" i="1" s="1"/>
  <c r="G10007" i="1"/>
  <c r="K10007" i="1" s="1"/>
  <c r="G10008" i="1"/>
  <c r="K10008" i="1" s="1"/>
  <c r="G10009" i="1"/>
  <c r="K10009" i="1" s="1"/>
  <c r="G10010" i="1"/>
  <c r="K10010" i="1" s="1"/>
  <c r="G10011" i="1"/>
  <c r="K10011" i="1" s="1"/>
  <c r="G10012" i="1"/>
  <c r="K10012" i="1" s="1"/>
  <c r="G10013" i="1"/>
  <c r="K10013" i="1" s="1"/>
  <c r="G10014" i="1"/>
  <c r="K10014" i="1" s="1"/>
  <c r="G10015" i="1"/>
  <c r="K10015" i="1" s="1"/>
  <c r="G10016" i="1"/>
  <c r="K10016" i="1" s="1"/>
  <c r="G10017" i="1"/>
  <c r="K10017" i="1" s="1"/>
  <c r="G10018" i="1"/>
  <c r="K10018" i="1" s="1"/>
  <c r="G10019" i="1"/>
  <c r="K10019" i="1" s="1"/>
  <c r="G10020" i="1"/>
  <c r="K10020" i="1" s="1"/>
  <c r="G10021" i="1"/>
  <c r="K10021" i="1" s="1"/>
  <c r="G10022" i="1"/>
  <c r="K10022" i="1" s="1"/>
  <c r="G10023" i="1"/>
  <c r="K10023" i="1" s="1"/>
  <c r="G10024" i="1"/>
  <c r="K10024" i="1" s="1"/>
  <c r="G10025" i="1"/>
  <c r="K10025" i="1" s="1"/>
  <c r="G10026" i="1"/>
  <c r="K10026" i="1" s="1"/>
  <c r="G10027" i="1"/>
  <c r="K10027" i="1" s="1"/>
  <c r="G10028" i="1"/>
  <c r="K10028" i="1" s="1"/>
  <c r="G10029" i="1"/>
  <c r="K10029" i="1" s="1"/>
  <c r="G10030" i="1"/>
  <c r="K10030" i="1" s="1"/>
  <c r="G10031" i="1"/>
  <c r="K10031" i="1" s="1"/>
  <c r="G10032" i="1"/>
  <c r="K10032" i="1" s="1"/>
  <c r="G10033" i="1"/>
  <c r="K10033" i="1" s="1"/>
  <c r="G10034" i="1"/>
  <c r="K10034" i="1" s="1"/>
  <c r="G10035" i="1"/>
  <c r="K10035" i="1" s="1"/>
  <c r="G10036" i="1"/>
  <c r="K10036" i="1" s="1"/>
  <c r="G10037" i="1"/>
  <c r="K10037" i="1" s="1"/>
  <c r="G10038" i="1"/>
  <c r="K10038" i="1" s="1"/>
  <c r="G10039" i="1"/>
  <c r="K10039" i="1" s="1"/>
  <c r="G10040" i="1"/>
  <c r="K10040" i="1" s="1"/>
  <c r="G10041" i="1"/>
  <c r="K10041" i="1" s="1"/>
  <c r="G10042" i="1"/>
  <c r="K10042" i="1" s="1"/>
  <c r="G10043" i="1"/>
  <c r="K10043" i="1" s="1"/>
  <c r="G10044" i="1"/>
  <c r="K10044" i="1" s="1"/>
  <c r="G10045" i="1"/>
  <c r="K10045" i="1" s="1"/>
  <c r="G10046" i="1"/>
  <c r="K10046" i="1" s="1"/>
  <c r="G10047" i="1"/>
  <c r="K10047" i="1" s="1"/>
  <c r="G10048" i="1"/>
  <c r="K10048" i="1" s="1"/>
  <c r="G10049" i="1"/>
  <c r="K10049" i="1" s="1"/>
  <c r="G10050" i="1"/>
  <c r="K10050" i="1" s="1"/>
  <c r="G10051" i="1"/>
  <c r="K10051" i="1" s="1"/>
  <c r="G10052" i="1"/>
  <c r="K10052" i="1" s="1"/>
  <c r="G10053" i="1"/>
  <c r="K10053" i="1" s="1"/>
  <c r="G10054" i="1"/>
  <c r="K10054" i="1" s="1"/>
  <c r="G10055" i="1"/>
  <c r="K10055" i="1" s="1"/>
  <c r="G10056" i="1"/>
  <c r="K10056" i="1" s="1"/>
  <c r="G10057" i="1"/>
  <c r="K10057" i="1" s="1"/>
  <c r="G10058" i="1"/>
  <c r="K10058" i="1" s="1"/>
  <c r="G10059" i="1"/>
  <c r="K10059" i="1" s="1"/>
  <c r="G10060" i="1"/>
  <c r="K10060" i="1" s="1"/>
  <c r="G10061" i="1"/>
  <c r="K10061" i="1" s="1"/>
  <c r="G10062" i="1"/>
  <c r="K10062" i="1" s="1"/>
  <c r="G10063" i="1"/>
  <c r="K10063" i="1" s="1"/>
  <c r="G10064" i="1"/>
  <c r="K10064" i="1" s="1"/>
  <c r="G10065" i="1"/>
  <c r="K10065" i="1" s="1"/>
  <c r="G10066" i="1"/>
  <c r="K10066" i="1" s="1"/>
  <c r="G10067" i="1"/>
  <c r="K10067" i="1" s="1"/>
  <c r="G10068" i="1"/>
  <c r="K10068" i="1" s="1"/>
  <c r="G10069" i="1"/>
  <c r="K10069" i="1" s="1"/>
  <c r="G10070" i="1"/>
  <c r="K10070" i="1" s="1"/>
  <c r="G10071" i="1"/>
  <c r="K10071" i="1" s="1"/>
  <c r="G10072" i="1"/>
  <c r="K10072" i="1" s="1"/>
  <c r="G10073" i="1"/>
  <c r="K10073" i="1" s="1"/>
  <c r="G10074" i="1"/>
  <c r="K10074" i="1" s="1"/>
  <c r="G10075" i="1"/>
  <c r="K10075" i="1" s="1"/>
  <c r="G10076" i="1"/>
  <c r="K10076" i="1" s="1"/>
  <c r="G10077" i="1"/>
  <c r="K10077" i="1" s="1"/>
  <c r="G10078" i="1"/>
  <c r="K10078" i="1" s="1"/>
  <c r="G10079" i="1"/>
  <c r="K10079" i="1" s="1"/>
  <c r="G10080" i="1"/>
  <c r="K10080" i="1" s="1"/>
  <c r="G10081" i="1"/>
  <c r="K10081" i="1" s="1"/>
  <c r="G10082" i="1"/>
  <c r="K10082" i="1" s="1"/>
  <c r="G10083" i="1"/>
  <c r="K10083" i="1" s="1"/>
  <c r="G10084" i="1"/>
  <c r="K10084" i="1" s="1"/>
  <c r="G10085" i="1"/>
  <c r="K10085" i="1" s="1"/>
  <c r="G10086" i="1"/>
  <c r="K10086" i="1" s="1"/>
  <c r="G10087" i="1"/>
  <c r="K10087" i="1" s="1"/>
  <c r="G10088" i="1"/>
  <c r="K10088" i="1" s="1"/>
  <c r="G10089" i="1"/>
  <c r="K10089" i="1" s="1"/>
  <c r="G10090" i="1"/>
  <c r="K10090" i="1" s="1"/>
  <c r="G10091" i="1"/>
  <c r="K10091" i="1" s="1"/>
  <c r="G10092" i="1"/>
  <c r="K10092" i="1" s="1"/>
  <c r="G10093" i="1"/>
  <c r="K10093" i="1" s="1"/>
  <c r="G10094" i="1"/>
  <c r="K10094" i="1" s="1"/>
  <c r="G10095" i="1"/>
  <c r="K10095" i="1" s="1"/>
  <c r="G10096" i="1"/>
  <c r="K10096" i="1" s="1"/>
  <c r="G10097" i="1"/>
  <c r="K10097" i="1" s="1"/>
  <c r="G10098" i="1"/>
  <c r="K10098" i="1" s="1"/>
  <c r="G10099" i="1"/>
  <c r="K10099" i="1" s="1"/>
  <c r="G10100" i="1"/>
  <c r="K10100" i="1" s="1"/>
  <c r="G10101" i="1"/>
  <c r="K10101" i="1" s="1"/>
  <c r="G10102" i="1"/>
  <c r="K10102" i="1" s="1"/>
  <c r="G10103" i="1"/>
  <c r="K10103" i="1" s="1"/>
  <c r="G10104" i="1"/>
  <c r="K10104" i="1" s="1"/>
  <c r="G10105" i="1"/>
  <c r="K10105" i="1" s="1"/>
  <c r="G10106" i="1"/>
  <c r="K10106" i="1" s="1"/>
  <c r="G10107" i="1"/>
  <c r="K10107" i="1" s="1"/>
  <c r="G10108" i="1"/>
  <c r="K10108" i="1" s="1"/>
  <c r="G10109" i="1"/>
  <c r="K10109" i="1" s="1"/>
  <c r="G10110" i="1"/>
  <c r="K10110" i="1" s="1"/>
  <c r="G10111" i="1"/>
  <c r="K10111" i="1" s="1"/>
  <c r="G10112" i="1"/>
  <c r="K10112" i="1" s="1"/>
  <c r="G10113" i="1"/>
  <c r="K10113" i="1" s="1"/>
  <c r="G10114" i="1"/>
  <c r="K10114" i="1" s="1"/>
  <c r="G10115" i="1"/>
  <c r="K10115" i="1" s="1"/>
  <c r="G10116" i="1"/>
  <c r="K10116" i="1" s="1"/>
  <c r="G10117" i="1"/>
  <c r="K10117" i="1" s="1"/>
  <c r="G10118" i="1"/>
  <c r="K10118" i="1" s="1"/>
  <c r="G10119" i="1"/>
  <c r="K10119" i="1" s="1"/>
  <c r="G10120" i="1"/>
  <c r="K10120" i="1" s="1"/>
  <c r="G10121" i="1"/>
  <c r="K10121" i="1" s="1"/>
  <c r="G10122" i="1"/>
  <c r="K10122" i="1" s="1"/>
  <c r="G10123" i="1"/>
  <c r="K10123" i="1" s="1"/>
  <c r="G10124" i="1"/>
  <c r="K10124" i="1" s="1"/>
  <c r="G10125" i="1"/>
  <c r="K10125" i="1" s="1"/>
  <c r="G10126" i="1"/>
  <c r="K10126" i="1" s="1"/>
  <c r="G10127" i="1"/>
  <c r="K10127" i="1" s="1"/>
  <c r="G10128" i="1"/>
  <c r="K10128" i="1" s="1"/>
  <c r="G10129" i="1"/>
  <c r="K10129" i="1" s="1"/>
  <c r="G10130" i="1"/>
  <c r="K10130" i="1" s="1"/>
  <c r="G10131" i="1"/>
  <c r="K10131" i="1" s="1"/>
  <c r="G10132" i="1"/>
  <c r="K10132" i="1" s="1"/>
  <c r="G10133" i="1"/>
  <c r="K10133" i="1" s="1"/>
  <c r="G10134" i="1"/>
  <c r="K10134" i="1" s="1"/>
  <c r="G10135" i="1"/>
  <c r="K10135" i="1" s="1"/>
  <c r="G10136" i="1"/>
  <c r="K10136" i="1" s="1"/>
  <c r="G10137" i="1"/>
  <c r="K10137" i="1" s="1"/>
  <c r="G10138" i="1"/>
  <c r="K10138" i="1" s="1"/>
  <c r="G10139" i="1"/>
  <c r="K10139" i="1" s="1"/>
  <c r="G10140" i="1"/>
  <c r="K10140" i="1" s="1"/>
  <c r="G10141" i="1"/>
  <c r="K10141" i="1" s="1"/>
  <c r="G10142" i="1"/>
  <c r="K10142" i="1" s="1"/>
  <c r="G10143" i="1"/>
  <c r="K10143" i="1" s="1"/>
  <c r="G10144" i="1"/>
  <c r="K10144" i="1" s="1"/>
  <c r="G10145" i="1"/>
  <c r="K10145" i="1" s="1"/>
  <c r="G10146" i="1"/>
  <c r="K10146" i="1" s="1"/>
  <c r="G10147" i="1"/>
  <c r="K10147" i="1" s="1"/>
  <c r="G10148" i="1"/>
  <c r="K10148" i="1" s="1"/>
  <c r="G10149" i="1"/>
  <c r="K10149" i="1" s="1"/>
  <c r="G10150" i="1"/>
  <c r="K10150" i="1" s="1"/>
  <c r="G10151" i="1"/>
  <c r="K10151" i="1" s="1"/>
  <c r="G10152" i="1"/>
  <c r="K10152" i="1" s="1"/>
  <c r="G10153" i="1"/>
  <c r="K10153" i="1" s="1"/>
  <c r="G10154" i="1"/>
  <c r="K10154" i="1" s="1"/>
  <c r="G10155" i="1"/>
  <c r="K10155" i="1" s="1"/>
  <c r="G10156" i="1"/>
  <c r="K10156" i="1" s="1"/>
  <c r="G10157" i="1"/>
  <c r="K10157" i="1" s="1"/>
  <c r="G10158" i="1"/>
  <c r="K10158" i="1" s="1"/>
  <c r="G10159" i="1"/>
  <c r="K10159" i="1" s="1"/>
  <c r="G10160" i="1"/>
  <c r="K10160" i="1" s="1"/>
  <c r="G10161" i="1"/>
  <c r="K10161" i="1" s="1"/>
  <c r="G10162" i="1"/>
  <c r="K10162" i="1" s="1"/>
  <c r="G10163" i="1"/>
  <c r="K10163" i="1" s="1"/>
  <c r="G10164" i="1"/>
  <c r="K10164" i="1" s="1"/>
  <c r="G10165" i="1"/>
  <c r="K10165" i="1" s="1"/>
  <c r="G10166" i="1"/>
  <c r="K10166" i="1" s="1"/>
  <c r="G10167" i="1"/>
  <c r="K10167" i="1" s="1"/>
  <c r="G10168" i="1"/>
  <c r="K10168" i="1" s="1"/>
  <c r="G10169" i="1"/>
  <c r="K10169" i="1" s="1"/>
  <c r="G10170" i="1"/>
  <c r="K10170" i="1" s="1"/>
  <c r="G10171" i="1"/>
  <c r="K10171" i="1" s="1"/>
  <c r="G10172" i="1"/>
  <c r="K10172" i="1" s="1"/>
  <c r="G10173" i="1"/>
  <c r="K10173" i="1" s="1"/>
  <c r="G10174" i="1"/>
  <c r="K10174" i="1" s="1"/>
  <c r="G10175" i="1"/>
  <c r="K10175" i="1" s="1"/>
  <c r="G10176" i="1"/>
  <c r="K10176" i="1" s="1"/>
  <c r="G10177" i="1"/>
  <c r="K10177" i="1" s="1"/>
  <c r="G10178" i="1"/>
  <c r="K10178" i="1" s="1"/>
  <c r="G10179" i="1"/>
  <c r="K10179" i="1" s="1"/>
  <c r="G10180" i="1"/>
  <c r="K10180" i="1" s="1"/>
  <c r="G10181" i="1"/>
  <c r="K10181" i="1" s="1"/>
  <c r="G10182" i="1"/>
  <c r="K10182" i="1" s="1"/>
  <c r="G10183" i="1"/>
  <c r="K10183" i="1" s="1"/>
  <c r="G10184" i="1"/>
  <c r="K10184" i="1" s="1"/>
  <c r="G10185" i="1"/>
  <c r="K10185" i="1" s="1"/>
  <c r="G10186" i="1"/>
  <c r="K10186" i="1" s="1"/>
  <c r="G10187" i="1"/>
  <c r="K10187" i="1" s="1"/>
  <c r="G10188" i="1"/>
  <c r="K10188" i="1" s="1"/>
  <c r="G10189" i="1"/>
  <c r="K10189" i="1" s="1"/>
  <c r="G10190" i="1"/>
  <c r="K10190" i="1" s="1"/>
  <c r="G10191" i="1"/>
  <c r="K10191" i="1" s="1"/>
  <c r="G10192" i="1"/>
  <c r="K10192" i="1" s="1"/>
  <c r="G10193" i="1"/>
  <c r="K10193" i="1" s="1"/>
  <c r="G10194" i="1"/>
  <c r="K10194" i="1" s="1"/>
  <c r="G10195" i="1"/>
  <c r="K10195" i="1" s="1"/>
  <c r="G10196" i="1"/>
  <c r="K10196" i="1" s="1"/>
  <c r="G10197" i="1"/>
  <c r="K10197" i="1" s="1"/>
  <c r="G10198" i="1"/>
  <c r="K10198" i="1" s="1"/>
  <c r="G10199" i="1"/>
  <c r="K10199" i="1" s="1"/>
  <c r="G10200" i="1"/>
  <c r="K10200" i="1" s="1"/>
  <c r="G10201" i="1"/>
  <c r="K10201" i="1" s="1"/>
  <c r="G10202" i="1"/>
  <c r="K10202" i="1" s="1"/>
  <c r="G10203" i="1"/>
  <c r="K10203" i="1" s="1"/>
  <c r="G10204" i="1"/>
  <c r="K10204" i="1" s="1"/>
  <c r="G10205" i="1"/>
  <c r="K10205" i="1" s="1"/>
  <c r="G10206" i="1"/>
  <c r="K10206" i="1" s="1"/>
  <c r="G10207" i="1"/>
  <c r="K10207" i="1" s="1"/>
  <c r="G10208" i="1"/>
  <c r="K10208" i="1" s="1"/>
  <c r="G10209" i="1"/>
  <c r="K10209" i="1" s="1"/>
  <c r="G10210" i="1"/>
  <c r="K10210" i="1" s="1"/>
  <c r="G10211" i="1"/>
  <c r="K10211" i="1" s="1"/>
  <c r="G10212" i="1"/>
  <c r="K10212" i="1" s="1"/>
  <c r="G10213" i="1"/>
  <c r="K10213" i="1" s="1"/>
  <c r="G10214" i="1"/>
  <c r="K10214" i="1" s="1"/>
  <c r="G10215" i="1"/>
  <c r="K10215" i="1" s="1"/>
  <c r="G10216" i="1"/>
  <c r="K10216" i="1" s="1"/>
  <c r="G10217" i="1"/>
  <c r="K10217" i="1" s="1"/>
  <c r="G10218" i="1"/>
  <c r="K10218" i="1" s="1"/>
  <c r="G10219" i="1"/>
  <c r="K10219" i="1" s="1"/>
  <c r="G10220" i="1"/>
  <c r="K10220" i="1" s="1"/>
  <c r="G10221" i="1"/>
  <c r="K10221" i="1" s="1"/>
  <c r="G10222" i="1"/>
  <c r="K10222" i="1" s="1"/>
  <c r="G10223" i="1"/>
  <c r="K10223" i="1" s="1"/>
  <c r="G10224" i="1"/>
  <c r="K10224" i="1" s="1"/>
  <c r="G10225" i="1"/>
  <c r="K10225" i="1" s="1"/>
  <c r="G10226" i="1"/>
  <c r="K10226" i="1" s="1"/>
  <c r="G10227" i="1"/>
  <c r="K10227" i="1" s="1"/>
  <c r="G10228" i="1"/>
  <c r="K10228" i="1" s="1"/>
  <c r="G10229" i="1"/>
  <c r="K10229" i="1" s="1"/>
  <c r="G10230" i="1"/>
  <c r="K10230" i="1" s="1"/>
  <c r="G10231" i="1"/>
  <c r="K10231" i="1" s="1"/>
  <c r="G10232" i="1"/>
  <c r="K10232" i="1" s="1"/>
  <c r="G10233" i="1"/>
  <c r="K10233" i="1" s="1"/>
  <c r="G10234" i="1"/>
  <c r="K10234" i="1" s="1"/>
  <c r="G10235" i="1"/>
  <c r="K10235" i="1" s="1"/>
  <c r="G10236" i="1"/>
  <c r="K10236" i="1" s="1"/>
  <c r="G10237" i="1"/>
  <c r="K10237" i="1" s="1"/>
  <c r="G10238" i="1"/>
  <c r="K10238" i="1" s="1"/>
  <c r="G10239" i="1"/>
  <c r="K10239" i="1" s="1"/>
  <c r="G10240" i="1"/>
  <c r="K10240" i="1" s="1"/>
  <c r="G10241" i="1"/>
  <c r="K10241" i="1" s="1"/>
  <c r="G10242" i="1"/>
  <c r="K10242" i="1" s="1"/>
  <c r="G10243" i="1"/>
  <c r="K10243" i="1" s="1"/>
  <c r="G10244" i="1"/>
  <c r="K10244" i="1" s="1"/>
  <c r="G10245" i="1"/>
  <c r="K10245" i="1" s="1"/>
  <c r="G10246" i="1"/>
  <c r="K10246" i="1" s="1"/>
  <c r="G10247" i="1"/>
  <c r="K10247" i="1" s="1"/>
  <c r="G10248" i="1"/>
  <c r="K10248" i="1" s="1"/>
  <c r="G10249" i="1"/>
  <c r="K10249" i="1" s="1"/>
  <c r="G10250" i="1"/>
  <c r="K10250" i="1" s="1"/>
  <c r="G10251" i="1"/>
  <c r="K10251" i="1" s="1"/>
  <c r="G10252" i="1"/>
  <c r="K10252" i="1" s="1"/>
  <c r="G10253" i="1"/>
  <c r="K10253" i="1" s="1"/>
  <c r="G10254" i="1"/>
  <c r="K10254" i="1" s="1"/>
  <c r="G10255" i="1"/>
  <c r="K10255" i="1" s="1"/>
  <c r="G10256" i="1"/>
  <c r="K10256" i="1" s="1"/>
  <c r="G10257" i="1"/>
  <c r="K10257" i="1" s="1"/>
  <c r="G10258" i="1"/>
  <c r="K10258" i="1" s="1"/>
  <c r="G10259" i="1"/>
  <c r="K10259" i="1" s="1"/>
  <c r="G10260" i="1"/>
  <c r="K10260" i="1" s="1"/>
  <c r="G10261" i="1"/>
  <c r="K10261" i="1" s="1"/>
  <c r="G10262" i="1"/>
  <c r="K10262" i="1" s="1"/>
  <c r="G10263" i="1"/>
  <c r="K10263" i="1" s="1"/>
  <c r="G10264" i="1"/>
  <c r="K10264" i="1" s="1"/>
  <c r="G10265" i="1"/>
  <c r="K10265" i="1" s="1"/>
  <c r="G10266" i="1"/>
  <c r="K10266" i="1" s="1"/>
  <c r="G10267" i="1"/>
  <c r="K10267" i="1" s="1"/>
  <c r="G10268" i="1"/>
  <c r="K10268" i="1" s="1"/>
  <c r="G10269" i="1"/>
  <c r="K10269" i="1" s="1"/>
  <c r="G10270" i="1"/>
  <c r="K10270" i="1" s="1"/>
  <c r="G10271" i="1"/>
  <c r="K10271" i="1" s="1"/>
  <c r="G10272" i="1"/>
  <c r="K10272" i="1" s="1"/>
  <c r="G10273" i="1"/>
  <c r="K10273" i="1" s="1"/>
  <c r="G10274" i="1"/>
  <c r="K10274" i="1" s="1"/>
  <c r="G10275" i="1"/>
  <c r="K10275" i="1" s="1"/>
  <c r="G10276" i="1"/>
  <c r="K10276" i="1" s="1"/>
  <c r="G10277" i="1"/>
  <c r="K10277" i="1" s="1"/>
  <c r="G10278" i="1"/>
  <c r="K10278" i="1" s="1"/>
  <c r="G10279" i="1"/>
  <c r="K10279" i="1" s="1"/>
  <c r="G10280" i="1"/>
  <c r="K10280" i="1" s="1"/>
  <c r="G10281" i="1"/>
  <c r="K10281" i="1" s="1"/>
  <c r="G10282" i="1"/>
  <c r="K10282" i="1" s="1"/>
  <c r="G10283" i="1"/>
  <c r="K10283" i="1" s="1"/>
  <c r="G10284" i="1"/>
  <c r="K10284" i="1" s="1"/>
  <c r="G10285" i="1"/>
  <c r="K10285" i="1" s="1"/>
  <c r="G10286" i="1"/>
  <c r="K10286" i="1" s="1"/>
  <c r="G10287" i="1"/>
  <c r="K10287" i="1" s="1"/>
  <c r="G10288" i="1"/>
  <c r="K10288" i="1" s="1"/>
  <c r="G10289" i="1"/>
  <c r="K10289" i="1" s="1"/>
  <c r="G10290" i="1"/>
  <c r="K10290" i="1" s="1"/>
  <c r="G10291" i="1"/>
  <c r="K10291" i="1" s="1"/>
  <c r="G10292" i="1"/>
  <c r="K10292" i="1" s="1"/>
  <c r="G10293" i="1"/>
  <c r="K10293" i="1" s="1"/>
  <c r="G10294" i="1"/>
  <c r="K10294" i="1" s="1"/>
  <c r="G10295" i="1"/>
  <c r="K10295" i="1" s="1"/>
  <c r="G10296" i="1"/>
  <c r="K10296" i="1" s="1"/>
  <c r="G10297" i="1"/>
  <c r="K10297" i="1" s="1"/>
  <c r="G10298" i="1"/>
  <c r="K10298" i="1" s="1"/>
  <c r="G10299" i="1"/>
  <c r="K10299" i="1" s="1"/>
  <c r="G10300" i="1"/>
  <c r="K10300" i="1" s="1"/>
  <c r="G10301" i="1"/>
  <c r="K10301" i="1" s="1"/>
  <c r="G10302" i="1"/>
  <c r="K10302" i="1" s="1"/>
  <c r="G10303" i="1"/>
  <c r="K10303" i="1" s="1"/>
  <c r="G10304" i="1"/>
  <c r="K10304" i="1" s="1"/>
  <c r="G10305" i="1"/>
  <c r="K10305" i="1" s="1"/>
  <c r="G10306" i="1"/>
  <c r="K10306" i="1" s="1"/>
  <c r="G10307" i="1"/>
  <c r="K10307" i="1" s="1"/>
  <c r="G10308" i="1"/>
  <c r="K10308" i="1" s="1"/>
  <c r="G10309" i="1"/>
  <c r="K10309" i="1" s="1"/>
  <c r="G10310" i="1"/>
  <c r="K10310" i="1" s="1"/>
  <c r="G10311" i="1"/>
  <c r="K10311" i="1" s="1"/>
  <c r="G10312" i="1"/>
  <c r="K10312" i="1" s="1"/>
  <c r="G10313" i="1"/>
  <c r="K10313" i="1" s="1"/>
  <c r="G10314" i="1"/>
  <c r="K10314" i="1" s="1"/>
  <c r="G10315" i="1"/>
  <c r="K10315" i="1" s="1"/>
  <c r="G10316" i="1"/>
  <c r="K10316" i="1" s="1"/>
  <c r="G10317" i="1"/>
  <c r="K10317" i="1" s="1"/>
  <c r="G10318" i="1"/>
  <c r="K10318" i="1" s="1"/>
  <c r="G10319" i="1"/>
  <c r="K10319" i="1" s="1"/>
  <c r="G10320" i="1"/>
  <c r="K10320" i="1" s="1"/>
  <c r="G10321" i="1"/>
  <c r="K10321" i="1" s="1"/>
  <c r="G10322" i="1"/>
  <c r="K10322" i="1" s="1"/>
  <c r="G10323" i="1"/>
  <c r="K10323" i="1" s="1"/>
  <c r="G10324" i="1"/>
  <c r="K10324" i="1" s="1"/>
  <c r="G10325" i="1"/>
  <c r="K10325" i="1" s="1"/>
  <c r="G10326" i="1"/>
  <c r="K10326" i="1" s="1"/>
  <c r="G10327" i="1"/>
  <c r="K10327" i="1" s="1"/>
  <c r="G10328" i="1"/>
  <c r="K10328" i="1" s="1"/>
  <c r="G10329" i="1"/>
  <c r="K10329" i="1" s="1"/>
  <c r="G10330" i="1"/>
  <c r="K10330" i="1" s="1"/>
  <c r="G10331" i="1"/>
  <c r="K10331" i="1" s="1"/>
  <c r="G10332" i="1"/>
  <c r="K10332" i="1" s="1"/>
  <c r="G10333" i="1"/>
  <c r="K10333" i="1" s="1"/>
  <c r="G10334" i="1"/>
  <c r="K10334" i="1" s="1"/>
  <c r="G10335" i="1"/>
  <c r="K10335" i="1" s="1"/>
  <c r="G10336" i="1"/>
  <c r="K10336" i="1" s="1"/>
  <c r="G10337" i="1"/>
  <c r="K10337" i="1" s="1"/>
  <c r="G10338" i="1"/>
  <c r="K10338" i="1" s="1"/>
  <c r="G10339" i="1"/>
  <c r="K10339" i="1" s="1"/>
  <c r="G10340" i="1"/>
  <c r="K10340" i="1" s="1"/>
  <c r="G10341" i="1"/>
  <c r="K10341" i="1" s="1"/>
  <c r="G10342" i="1"/>
  <c r="K10342" i="1" s="1"/>
  <c r="G10343" i="1"/>
  <c r="K10343" i="1" s="1"/>
  <c r="G10344" i="1"/>
  <c r="K10344" i="1" s="1"/>
  <c r="G10345" i="1"/>
  <c r="K10345" i="1" s="1"/>
  <c r="G10346" i="1"/>
  <c r="K10346" i="1" s="1"/>
  <c r="G10347" i="1"/>
  <c r="K10347" i="1" s="1"/>
  <c r="G10348" i="1"/>
  <c r="K10348" i="1" s="1"/>
  <c r="G10349" i="1"/>
  <c r="K10349" i="1" s="1"/>
  <c r="G10350" i="1"/>
  <c r="K10350" i="1" s="1"/>
  <c r="G10351" i="1"/>
  <c r="K10351" i="1" s="1"/>
  <c r="G10352" i="1"/>
  <c r="K10352" i="1" s="1"/>
  <c r="G10353" i="1"/>
  <c r="K10353" i="1" s="1"/>
  <c r="G10354" i="1"/>
  <c r="K10354" i="1" s="1"/>
  <c r="G10355" i="1"/>
  <c r="K10355" i="1" s="1"/>
  <c r="G10356" i="1"/>
  <c r="K10356" i="1" s="1"/>
  <c r="G10357" i="1"/>
  <c r="K10357" i="1" s="1"/>
  <c r="G10358" i="1"/>
  <c r="K10358" i="1" s="1"/>
  <c r="G10359" i="1"/>
  <c r="K10359" i="1" s="1"/>
  <c r="G10360" i="1"/>
  <c r="K10360" i="1" s="1"/>
  <c r="G10361" i="1"/>
  <c r="K10361" i="1" s="1"/>
  <c r="G10362" i="1"/>
  <c r="K10362" i="1" s="1"/>
  <c r="G10363" i="1"/>
  <c r="K10363" i="1" s="1"/>
  <c r="G10364" i="1"/>
  <c r="K10364" i="1" s="1"/>
  <c r="G10365" i="1"/>
  <c r="K10365" i="1" s="1"/>
  <c r="G10366" i="1"/>
  <c r="K10366" i="1" s="1"/>
  <c r="G10367" i="1"/>
  <c r="K10367" i="1" s="1"/>
  <c r="G10368" i="1"/>
  <c r="K10368" i="1" s="1"/>
  <c r="G10369" i="1"/>
  <c r="K10369" i="1" s="1"/>
  <c r="G10370" i="1"/>
  <c r="K10370" i="1" s="1"/>
  <c r="G10371" i="1"/>
  <c r="K10371" i="1" s="1"/>
  <c r="G10372" i="1"/>
  <c r="K10372" i="1" s="1"/>
  <c r="G10373" i="1"/>
  <c r="K10373" i="1" s="1"/>
  <c r="G10374" i="1"/>
  <c r="K10374" i="1" s="1"/>
  <c r="G10375" i="1"/>
  <c r="K10375" i="1" s="1"/>
  <c r="G10376" i="1"/>
  <c r="K10376" i="1" s="1"/>
  <c r="G10377" i="1"/>
  <c r="K10377" i="1" s="1"/>
  <c r="G10378" i="1"/>
  <c r="K10378" i="1" s="1"/>
  <c r="G10379" i="1"/>
  <c r="K10379" i="1" s="1"/>
  <c r="G10380" i="1"/>
  <c r="K10380" i="1" s="1"/>
  <c r="G10381" i="1"/>
  <c r="K10381" i="1" s="1"/>
  <c r="G10382" i="1"/>
  <c r="K10382" i="1" s="1"/>
  <c r="G10383" i="1"/>
  <c r="K10383" i="1" s="1"/>
  <c r="G10384" i="1"/>
  <c r="K10384" i="1" s="1"/>
  <c r="G10385" i="1"/>
  <c r="K10385" i="1" s="1"/>
  <c r="G10386" i="1"/>
  <c r="K10386" i="1" s="1"/>
  <c r="G10387" i="1"/>
  <c r="K10387" i="1" s="1"/>
  <c r="G10388" i="1"/>
  <c r="K10388" i="1" s="1"/>
  <c r="G10389" i="1"/>
  <c r="K10389" i="1" s="1"/>
  <c r="G10390" i="1"/>
  <c r="K10390" i="1" s="1"/>
  <c r="G10391" i="1"/>
  <c r="K10391" i="1" s="1"/>
  <c r="G10392" i="1"/>
  <c r="K10392" i="1" s="1"/>
  <c r="G10393" i="1"/>
  <c r="K10393" i="1" s="1"/>
  <c r="G10394" i="1"/>
  <c r="K10394" i="1" s="1"/>
  <c r="G10395" i="1"/>
  <c r="K10395" i="1" s="1"/>
  <c r="G10396" i="1"/>
  <c r="K10396" i="1" s="1"/>
  <c r="G10397" i="1"/>
  <c r="K10397" i="1" s="1"/>
  <c r="G10398" i="1"/>
  <c r="K10398" i="1" s="1"/>
  <c r="G10399" i="1"/>
  <c r="K10399" i="1" s="1"/>
  <c r="G10400" i="1"/>
  <c r="K10400" i="1" s="1"/>
  <c r="G10401" i="1"/>
  <c r="K10401" i="1" s="1"/>
  <c r="G10402" i="1"/>
  <c r="K10402" i="1" s="1"/>
  <c r="G10403" i="1"/>
  <c r="K10403" i="1" s="1"/>
  <c r="G10404" i="1"/>
  <c r="K10404" i="1" s="1"/>
  <c r="G10405" i="1"/>
  <c r="K10405" i="1" s="1"/>
  <c r="G10406" i="1"/>
  <c r="K10406" i="1" s="1"/>
  <c r="G10407" i="1"/>
  <c r="K10407" i="1" s="1"/>
  <c r="G10408" i="1"/>
  <c r="K10408" i="1" s="1"/>
  <c r="G10409" i="1"/>
  <c r="K10409" i="1" s="1"/>
  <c r="G10410" i="1"/>
  <c r="K10410" i="1" s="1"/>
  <c r="G10411" i="1"/>
  <c r="K10411" i="1" s="1"/>
  <c r="G10412" i="1"/>
  <c r="K10412" i="1" s="1"/>
  <c r="G10413" i="1"/>
  <c r="K10413" i="1" s="1"/>
  <c r="G10414" i="1"/>
  <c r="K10414" i="1" s="1"/>
  <c r="G10415" i="1"/>
  <c r="K10415" i="1" s="1"/>
  <c r="G10416" i="1"/>
  <c r="K10416" i="1" s="1"/>
  <c r="G10417" i="1"/>
  <c r="K10417" i="1" s="1"/>
  <c r="G10418" i="1"/>
  <c r="K10418" i="1" s="1"/>
  <c r="G10419" i="1"/>
  <c r="K10419" i="1" s="1"/>
  <c r="G10420" i="1"/>
  <c r="K10420" i="1" s="1"/>
  <c r="G10421" i="1"/>
  <c r="K10421" i="1" s="1"/>
  <c r="G10422" i="1"/>
  <c r="K10422" i="1" s="1"/>
  <c r="G10423" i="1"/>
  <c r="K10423" i="1" s="1"/>
  <c r="G10424" i="1"/>
  <c r="K10424" i="1" s="1"/>
  <c r="G10425" i="1"/>
  <c r="K10425" i="1" s="1"/>
  <c r="G10426" i="1"/>
  <c r="K10426" i="1" s="1"/>
  <c r="G10427" i="1"/>
  <c r="K10427" i="1" s="1"/>
  <c r="G10428" i="1"/>
  <c r="K10428" i="1" s="1"/>
  <c r="G10429" i="1"/>
  <c r="K10429" i="1" s="1"/>
  <c r="G10430" i="1"/>
  <c r="K10430" i="1" s="1"/>
  <c r="G10431" i="1"/>
  <c r="K10431" i="1" s="1"/>
  <c r="G10432" i="1"/>
  <c r="K10432" i="1" s="1"/>
  <c r="G10433" i="1"/>
  <c r="K10433" i="1" s="1"/>
  <c r="G10434" i="1"/>
  <c r="K10434" i="1" s="1"/>
  <c r="G10435" i="1"/>
  <c r="K10435" i="1" s="1"/>
  <c r="G10436" i="1"/>
  <c r="K10436" i="1" s="1"/>
  <c r="G10437" i="1"/>
  <c r="K10437" i="1" s="1"/>
  <c r="G10438" i="1"/>
  <c r="K10438" i="1" s="1"/>
  <c r="G10439" i="1"/>
  <c r="K10439" i="1" s="1"/>
  <c r="G10440" i="1"/>
  <c r="K10440" i="1" s="1"/>
  <c r="G10441" i="1"/>
  <c r="K10441" i="1" s="1"/>
  <c r="G10442" i="1"/>
  <c r="K10442" i="1" s="1"/>
  <c r="G10443" i="1"/>
  <c r="K10443" i="1" s="1"/>
  <c r="G10444" i="1"/>
  <c r="K10444" i="1" s="1"/>
  <c r="G10445" i="1"/>
  <c r="K10445" i="1" s="1"/>
  <c r="G10446" i="1"/>
  <c r="K10446" i="1" s="1"/>
  <c r="G10447" i="1"/>
  <c r="K10447" i="1" s="1"/>
  <c r="G10448" i="1"/>
  <c r="K10448" i="1" s="1"/>
  <c r="G10449" i="1"/>
  <c r="K10449" i="1" s="1"/>
  <c r="G10450" i="1"/>
  <c r="K10450" i="1" s="1"/>
  <c r="G10451" i="1"/>
  <c r="K10451" i="1" s="1"/>
  <c r="G10452" i="1"/>
  <c r="K10452" i="1" s="1"/>
  <c r="G10453" i="1"/>
  <c r="K10453" i="1" s="1"/>
  <c r="G10454" i="1"/>
  <c r="K10454" i="1" s="1"/>
  <c r="G10455" i="1"/>
  <c r="K10455" i="1" s="1"/>
  <c r="G10456" i="1"/>
  <c r="K10456" i="1" s="1"/>
  <c r="G10457" i="1"/>
  <c r="K10457" i="1" s="1"/>
  <c r="G10458" i="1"/>
  <c r="K10458" i="1" s="1"/>
  <c r="G10459" i="1"/>
  <c r="K10459" i="1" s="1"/>
  <c r="G10460" i="1"/>
  <c r="K10460" i="1" s="1"/>
  <c r="G10461" i="1"/>
  <c r="K10461" i="1" s="1"/>
  <c r="G10462" i="1"/>
  <c r="K10462" i="1" s="1"/>
  <c r="G10463" i="1"/>
  <c r="K10463" i="1" s="1"/>
  <c r="G10464" i="1"/>
  <c r="K10464" i="1" s="1"/>
  <c r="G10465" i="1"/>
  <c r="K10465" i="1" s="1"/>
  <c r="G10466" i="1"/>
  <c r="K10466" i="1" s="1"/>
  <c r="G10467" i="1"/>
  <c r="K10467" i="1" s="1"/>
  <c r="G10468" i="1"/>
  <c r="K10468" i="1" s="1"/>
  <c r="G10469" i="1"/>
  <c r="K10469" i="1" s="1"/>
  <c r="G10470" i="1"/>
  <c r="K10470" i="1" s="1"/>
  <c r="G10471" i="1"/>
  <c r="K10471" i="1" s="1"/>
  <c r="G10472" i="1"/>
  <c r="K10472" i="1" s="1"/>
  <c r="G10473" i="1"/>
  <c r="K10473" i="1" s="1"/>
  <c r="G10474" i="1"/>
  <c r="K10474" i="1" s="1"/>
  <c r="G10475" i="1"/>
  <c r="K10475" i="1" s="1"/>
  <c r="G10476" i="1"/>
  <c r="K10476" i="1" s="1"/>
  <c r="G10477" i="1"/>
  <c r="K10477" i="1" s="1"/>
  <c r="G10478" i="1"/>
  <c r="K10478" i="1" s="1"/>
  <c r="G10479" i="1"/>
  <c r="K10479" i="1" s="1"/>
  <c r="G10480" i="1"/>
  <c r="K10480" i="1" s="1"/>
  <c r="G10481" i="1"/>
  <c r="K10481" i="1" s="1"/>
  <c r="G10482" i="1"/>
  <c r="K10482" i="1" s="1"/>
  <c r="G10483" i="1"/>
  <c r="K10483" i="1" s="1"/>
  <c r="G10484" i="1"/>
  <c r="K10484" i="1" s="1"/>
  <c r="G10485" i="1"/>
  <c r="K10485" i="1" s="1"/>
  <c r="G10486" i="1"/>
  <c r="K10486" i="1" s="1"/>
  <c r="G10487" i="1"/>
  <c r="K10487" i="1" s="1"/>
  <c r="G10488" i="1"/>
  <c r="K10488" i="1" s="1"/>
  <c r="G10489" i="1"/>
  <c r="K10489" i="1" s="1"/>
  <c r="G10490" i="1"/>
  <c r="K10490" i="1" s="1"/>
  <c r="G10491" i="1"/>
  <c r="K10491" i="1" s="1"/>
  <c r="G10492" i="1"/>
  <c r="K10492" i="1" s="1"/>
  <c r="G10493" i="1"/>
  <c r="K10493" i="1" s="1"/>
  <c r="G10494" i="1"/>
  <c r="K10494" i="1" s="1"/>
  <c r="G10495" i="1"/>
  <c r="K10495" i="1" s="1"/>
  <c r="G10496" i="1"/>
  <c r="K10496" i="1" s="1"/>
  <c r="G10497" i="1"/>
  <c r="K10497" i="1" s="1"/>
  <c r="G10498" i="1"/>
  <c r="K10498" i="1" s="1"/>
  <c r="G10499" i="1"/>
  <c r="K10499" i="1" s="1"/>
  <c r="G10500" i="1"/>
  <c r="K10500" i="1" s="1"/>
  <c r="G10501" i="1"/>
  <c r="K10501" i="1" s="1"/>
  <c r="G10502" i="1"/>
  <c r="K10502" i="1" s="1"/>
  <c r="G10503" i="1"/>
  <c r="K10503" i="1" s="1"/>
  <c r="G10504" i="1"/>
  <c r="K10504" i="1" s="1"/>
  <c r="G10505" i="1"/>
  <c r="K10505" i="1" s="1"/>
  <c r="G10506" i="1"/>
  <c r="K10506" i="1" s="1"/>
  <c r="G10507" i="1"/>
  <c r="K10507" i="1" s="1"/>
  <c r="G10508" i="1"/>
  <c r="K10508" i="1" s="1"/>
  <c r="G10509" i="1"/>
  <c r="K10509" i="1" s="1"/>
  <c r="G10510" i="1"/>
  <c r="K10510" i="1" s="1"/>
  <c r="G10511" i="1"/>
  <c r="K10511" i="1" s="1"/>
  <c r="G10512" i="1"/>
  <c r="K10512" i="1" s="1"/>
  <c r="G10513" i="1"/>
  <c r="K10513" i="1" s="1"/>
  <c r="G10514" i="1"/>
  <c r="K10514" i="1" s="1"/>
  <c r="G10515" i="1"/>
  <c r="K10515" i="1" s="1"/>
  <c r="G10516" i="1"/>
  <c r="K10516" i="1" s="1"/>
  <c r="G10517" i="1"/>
  <c r="K10517" i="1" s="1"/>
  <c r="G10518" i="1"/>
  <c r="K10518" i="1" s="1"/>
  <c r="G10519" i="1"/>
  <c r="K10519" i="1" s="1"/>
  <c r="G10520" i="1"/>
  <c r="K10520" i="1" s="1"/>
  <c r="G10521" i="1"/>
  <c r="K10521" i="1" s="1"/>
  <c r="G10522" i="1"/>
  <c r="K10522" i="1" s="1"/>
  <c r="G10523" i="1"/>
  <c r="K10523" i="1" s="1"/>
  <c r="G10524" i="1"/>
  <c r="K10524" i="1" s="1"/>
  <c r="G10525" i="1"/>
  <c r="K10525" i="1" s="1"/>
  <c r="G10526" i="1"/>
  <c r="K10526" i="1" s="1"/>
  <c r="G10527" i="1"/>
  <c r="K10527" i="1" s="1"/>
  <c r="G10528" i="1"/>
  <c r="K10528" i="1" s="1"/>
  <c r="G10529" i="1"/>
  <c r="K10529" i="1" s="1"/>
  <c r="G10530" i="1"/>
  <c r="K10530" i="1" s="1"/>
  <c r="G10531" i="1"/>
  <c r="K10531" i="1" s="1"/>
  <c r="G10532" i="1"/>
  <c r="K10532" i="1" s="1"/>
  <c r="G10533" i="1"/>
  <c r="K10533" i="1" s="1"/>
  <c r="G10534" i="1"/>
  <c r="K10534" i="1" s="1"/>
  <c r="G10535" i="1"/>
  <c r="K10535" i="1" s="1"/>
  <c r="G10536" i="1"/>
  <c r="K10536" i="1" s="1"/>
  <c r="G10537" i="1"/>
  <c r="K10537" i="1" s="1"/>
  <c r="G10538" i="1"/>
  <c r="K10538" i="1" s="1"/>
  <c r="G10539" i="1"/>
  <c r="K10539" i="1" s="1"/>
  <c r="G10540" i="1"/>
  <c r="K10540" i="1" s="1"/>
  <c r="G10541" i="1"/>
  <c r="K10541" i="1" s="1"/>
  <c r="G10542" i="1"/>
  <c r="K10542" i="1" s="1"/>
  <c r="G10543" i="1"/>
  <c r="K10543" i="1" s="1"/>
  <c r="G10544" i="1"/>
  <c r="K10544" i="1" s="1"/>
  <c r="G10545" i="1"/>
  <c r="K10545" i="1" s="1"/>
  <c r="G10546" i="1"/>
  <c r="K10546" i="1" s="1"/>
  <c r="G10547" i="1"/>
  <c r="K10547" i="1" s="1"/>
  <c r="G10548" i="1"/>
  <c r="K10548" i="1" s="1"/>
  <c r="G10549" i="1"/>
  <c r="K10549" i="1" s="1"/>
  <c r="G10550" i="1"/>
  <c r="K10550" i="1" s="1"/>
  <c r="G10551" i="1"/>
  <c r="K10551" i="1" s="1"/>
  <c r="G10552" i="1"/>
  <c r="K10552" i="1" s="1"/>
  <c r="G10553" i="1"/>
  <c r="K10553" i="1" s="1"/>
  <c r="G10554" i="1"/>
  <c r="K10554" i="1" s="1"/>
  <c r="G10555" i="1"/>
  <c r="K10555" i="1" s="1"/>
  <c r="G10556" i="1"/>
  <c r="K10556" i="1" s="1"/>
  <c r="G10557" i="1"/>
  <c r="K10557" i="1" s="1"/>
  <c r="G10558" i="1"/>
  <c r="K10558" i="1" s="1"/>
  <c r="G10559" i="1"/>
  <c r="K10559" i="1" s="1"/>
  <c r="G10560" i="1"/>
  <c r="K10560" i="1" s="1"/>
  <c r="G10561" i="1"/>
  <c r="K10561" i="1" s="1"/>
  <c r="G10562" i="1"/>
  <c r="K10562" i="1" s="1"/>
  <c r="G10563" i="1"/>
  <c r="K10563" i="1" s="1"/>
  <c r="G10564" i="1"/>
  <c r="K10564" i="1" s="1"/>
  <c r="G10565" i="1"/>
  <c r="K10565" i="1" s="1"/>
  <c r="G10566" i="1"/>
  <c r="K10566" i="1" s="1"/>
  <c r="G10567" i="1"/>
  <c r="K10567" i="1" s="1"/>
  <c r="G10568" i="1"/>
  <c r="K10568" i="1" s="1"/>
  <c r="G10569" i="1"/>
  <c r="K10569" i="1" s="1"/>
  <c r="G10570" i="1"/>
  <c r="K10570" i="1" s="1"/>
  <c r="G10571" i="1"/>
  <c r="K10571" i="1" s="1"/>
  <c r="G10572" i="1"/>
  <c r="K10572" i="1" s="1"/>
  <c r="G10573" i="1"/>
  <c r="K10573" i="1" s="1"/>
  <c r="G10574" i="1"/>
  <c r="K10574" i="1" s="1"/>
  <c r="G10575" i="1"/>
  <c r="K10575" i="1" s="1"/>
  <c r="G10576" i="1"/>
  <c r="K10576" i="1" s="1"/>
  <c r="G10577" i="1"/>
  <c r="K10577" i="1" s="1"/>
  <c r="G10578" i="1"/>
  <c r="K10578" i="1" s="1"/>
  <c r="G10579" i="1"/>
  <c r="K10579" i="1" s="1"/>
  <c r="G10580" i="1"/>
  <c r="K10580" i="1" s="1"/>
  <c r="G10581" i="1"/>
  <c r="K10581" i="1" s="1"/>
  <c r="G10582" i="1"/>
  <c r="K10582" i="1" s="1"/>
  <c r="G10583" i="1"/>
  <c r="K10583" i="1" s="1"/>
  <c r="G10584" i="1"/>
  <c r="K10584" i="1" s="1"/>
  <c r="G10585" i="1"/>
  <c r="K10585" i="1" s="1"/>
  <c r="G10586" i="1"/>
  <c r="K10586" i="1" s="1"/>
  <c r="G10587" i="1"/>
  <c r="K10587" i="1" s="1"/>
  <c r="G10588" i="1"/>
  <c r="K10588" i="1" s="1"/>
  <c r="G10589" i="1"/>
  <c r="K10589" i="1" s="1"/>
  <c r="G10590" i="1"/>
  <c r="K10590" i="1" s="1"/>
  <c r="G10591" i="1"/>
  <c r="K10591" i="1" s="1"/>
  <c r="G10592" i="1"/>
  <c r="K10592" i="1" s="1"/>
  <c r="G10593" i="1"/>
  <c r="K10593" i="1" s="1"/>
  <c r="G10594" i="1"/>
  <c r="K10594" i="1" s="1"/>
  <c r="G10595" i="1"/>
  <c r="K10595" i="1" s="1"/>
  <c r="G10596" i="1"/>
  <c r="K10596" i="1" s="1"/>
  <c r="G10597" i="1"/>
  <c r="K10597" i="1" s="1"/>
  <c r="G10598" i="1"/>
  <c r="K10598" i="1" s="1"/>
  <c r="G10599" i="1"/>
  <c r="K10599" i="1" s="1"/>
  <c r="G10600" i="1"/>
  <c r="K10600" i="1" s="1"/>
  <c r="G10601" i="1"/>
  <c r="K10601" i="1" s="1"/>
  <c r="G10602" i="1"/>
  <c r="K10602" i="1" s="1"/>
  <c r="G10603" i="1"/>
  <c r="K10603" i="1" s="1"/>
  <c r="G10604" i="1"/>
  <c r="K10604" i="1" s="1"/>
  <c r="G10605" i="1"/>
  <c r="K10605" i="1" s="1"/>
  <c r="G10606" i="1"/>
  <c r="K10606" i="1" s="1"/>
  <c r="G10607" i="1"/>
  <c r="K10607" i="1" s="1"/>
  <c r="G10608" i="1"/>
  <c r="K10608" i="1" s="1"/>
  <c r="G10609" i="1"/>
  <c r="K10609" i="1" s="1"/>
  <c r="G10610" i="1"/>
  <c r="K10610" i="1" s="1"/>
  <c r="G10611" i="1"/>
  <c r="K10611" i="1" s="1"/>
  <c r="G10612" i="1"/>
  <c r="K10612" i="1" s="1"/>
  <c r="G10613" i="1"/>
  <c r="K10613" i="1" s="1"/>
  <c r="G10614" i="1"/>
  <c r="K10614" i="1" s="1"/>
  <c r="G10615" i="1"/>
  <c r="K10615" i="1" s="1"/>
  <c r="G10616" i="1"/>
  <c r="K10616" i="1" s="1"/>
  <c r="G10617" i="1"/>
  <c r="K10617" i="1" s="1"/>
  <c r="G10618" i="1"/>
  <c r="K10618" i="1" s="1"/>
  <c r="G10619" i="1"/>
  <c r="K10619" i="1" s="1"/>
  <c r="G10620" i="1"/>
  <c r="K10620" i="1" s="1"/>
  <c r="G10621" i="1"/>
  <c r="K10621" i="1" s="1"/>
  <c r="G10622" i="1"/>
  <c r="K10622" i="1" s="1"/>
  <c r="G10623" i="1"/>
  <c r="K10623" i="1" s="1"/>
  <c r="G10624" i="1"/>
  <c r="K10624" i="1" s="1"/>
  <c r="G10625" i="1"/>
  <c r="K10625" i="1" s="1"/>
  <c r="G10626" i="1"/>
  <c r="K10626" i="1" s="1"/>
  <c r="G10627" i="1"/>
  <c r="K10627" i="1" s="1"/>
  <c r="G10628" i="1"/>
  <c r="K10628" i="1" s="1"/>
  <c r="G10629" i="1"/>
  <c r="K10629" i="1" s="1"/>
  <c r="G10630" i="1"/>
  <c r="K10630" i="1" s="1"/>
  <c r="G10631" i="1"/>
  <c r="K10631" i="1" s="1"/>
  <c r="G10632" i="1"/>
  <c r="K10632" i="1" s="1"/>
  <c r="G10633" i="1"/>
  <c r="K10633" i="1" s="1"/>
  <c r="G10634" i="1"/>
  <c r="K10634" i="1" s="1"/>
  <c r="G10635" i="1"/>
  <c r="K10635" i="1" s="1"/>
  <c r="G10636" i="1"/>
  <c r="K10636" i="1" s="1"/>
  <c r="G10637" i="1"/>
  <c r="K10637" i="1" s="1"/>
  <c r="G10638" i="1"/>
  <c r="K10638" i="1" s="1"/>
  <c r="G10639" i="1"/>
  <c r="K10639" i="1" s="1"/>
  <c r="G10640" i="1"/>
  <c r="K10640" i="1" s="1"/>
  <c r="G10641" i="1"/>
  <c r="K10641" i="1" s="1"/>
  <c r="G10642" i="1"/>
  <c r="K10642" i="1" s="1"/>
  <c r="G10643" i="1"/>
  <c r="K10643" i="1" s="1"/>
  <c r="G10644" i="1"/>
  <c r="K10644" i="1" s="1"/>
  <c r="G10645" i="1"/>
  <c r="K10645" i="1" s="1"/>
  <c r="G10646" i="1"/>
  <c r="K10646" i="1" s="1"/>
  <c r="G10647" i="1"/>
  <c r="K10647" i="1" s="1"/>
  <c r="G10648" i="1"/>
  <c r="K10648" i="1" s="1"/>
  <c r="G10649" i="1"/>
  <c r="K10649" i="1" s="1"/>
  <c r="G10650" i="1"/>
  <c r="K10650" i="1" s="1"/>
  <c r="G10651" i="1"/>
  <c r="K10651" i="1" s="1"/>
  <c r="G10652" i="1"/>
  <c r="K10652" i="1" s="1"/>
  <c r="G10653" i="1"/>
  <c r="K10653" i="1" s="1"/>
  <c r="G10654" i="1"/>
  <c r="K10654" i="1" s="1"/>
  <c r="G10655" i="1"/>
  <c r="K10655" i="1" s="1"/>
  <c r="G10656" i="1"/>
  <c r="K10656" i="1" s="1"/>
  <c r="G10657" i="1"/>
  <c r="K10657" i="1" s="1"/>
  <c r="G10658" i="1"/>
  <c r="K10658" i="1" s="1"/>
  <c r="G10659" i="1"/>
  <c r="K10659" i="1" s="1"/>
  <c r="G10660" i="1"/>
  <c r="K10660" i="1" s="1"/>
  <c r="G10661" i="1"/>
  <c r="K10661" i="1" s="1"/>
  <c r="G10662" i="1"/>
  <c r="K10662" i="1" s="1"/>
  <c r="G10663" i="1"/>
  <c r="K10663" i="1" s="1"/>
  <c r="G10664" i="1"/>
  <c r="K10664" i="1" s="1"/>
  <c r="G10665" i="1"/>
  <c r="K10665" i="1" s="1"/>
  <c r="G10666" i="1"/>
  <c r="K10666" i="1" s="1"/>
  <c r="G10667" i="1"/>
  <c r="K10667" i="1" s="1"/>
  <c r="G10668" i="1"/>
  <c r="K10668" i="1" s="1"/>
  <c r="G10669" i="1"/>
  <c r="K10669" i="1" s="1"/>
  <c r="G10670" i="1"/>
  <c r="K10670" i="1" s="1"/>
  <c r="G10671" i="1"/>
  <c r="K10671" i="1" s="1"/>
  <c r="G10672" i="1"/>
  <c r="K10672" i="1" s="1"/>
  <c r="G10673" i="1"/>
  <c r="K10673" i="1" s="1"/>
  <c r="G10674" i="1"/>
  <c r="K10674" i="1" s="1"/>
  <c r="G10675" i="1"/>
  <c r="K10675" i="1" s="1"/>
  <c r="G10676" i="1"/>
  <c r="K10676" i="1" s="1"/>
  <c r="G10677" i="1"/>
  <c r="K10677" i="1" s="1"/>
  <c r="G10678" i="1"/>
  <c r="K10678" i="1" s="1"/>
  <c r="G10679" i="1"/>
  <c r="K10679" i="1" s="1"/>
  <c r="G10680" i="1"/>
  <c r="K10680" i="1" s="1"/>
  <c r="G10681" i="1"/>
  <c r="K10681" i="1" s="1"/>
  <c r="G10682" i="1"/>
  <c r="K10682" i="1" s="1"/>
  <c r="G10683" i="1"/>
  <c r="K10683" i="1" s="1"/>
  <c r="G10684" i="1"/>
  <c r="K10684" i="1" s="1"/>
  <c r="G10685" i="1"/>
  <c r="K10685" i="1" s="1"/>
  <c r="G10686" i="1"/>
  <c r="K10686" i="1" s="1"/>
  <c r="G10687" i="1"/>
  <c r="K10687" i="1" s="1"/>
  <c r="G10688" i="1"/>
  <c r="K10688" i="1" s="1"/>
  <c r="G10689" i="1"/>
  <c r="K10689" i="1" s="1"/>
  <c r="G10690" i="1"/>
  <c r="K10690" i="1" s="1"/>
  <c r="G10691" i="1"/>
  <c r="K10691" i="1" s="1"/>
  <c r="G10692" i="1"/>
  <c r="K10692" i="1" s="1"/>
  <c r="G10693" i="1"/>
  <c r="K10693" i="1" s="1"/>
  <c r="G10694" i="1"/>
  <c r="K10694" i="1" s="1"/>
  <c r="G10695" i="1"/>
  <c r="K10695" i="1" s="1"/>
  <c r="G10696" i="1"/>
  <c r="K10696" i="1" s="1"/>
  <c r="G10697" i="1"/>
  <c r="K10697" i="1" s="1"/>
  <c r="G10698" i="1"/>
  <c r="K10698" i="1" s="1"/>
  <c r="G10699" i="1"/>
  <c r="K10699" i="1" s="1"/>
  <c r="G10700" i="1"/>
  <c r="K10700" i="1" s="1"/>
  <c r="G10701" i="1"/>
  <c r="K10701" i="1" s="1"/>
  <c r="G10702" i="1"/>
  <c r="K10702" i="1" s="1"/>
  <c r="G10703" i="1"/>
  <c r="K10703" i="1" s="1"/>
  <c r="G10704" i="1"/>
  <c r="K10704" i="1" s="1"/>
  <c r="G10705" i="1"/>
  <c r="K10705" i="1" s="1"/>
  <c r="G10706" i="1"/>
  <c r="K10706" i="1" s="1"/>
  <c r="G10707" i="1"/>
  <c r="K10707" i="1" s="1"/>
  <c r="G10708" i="1"/>
  <c r="K10708" i="1" s="1"/>
  <c r="G10709" i="1"/>
  <c r="K10709" i="1" s="1"/>
  <c r="G10710" i="1"/>
  <c r="K10710" i="1" s="1"/>
  <c r="G10711" i="1"/>
  <c r="K10711" i="1" s="1"/>
  <c r="G10712" i="1"/>
  <c r="K10712" i="1" s="1"/>
  <c r="G10713" i="1"/>
  <c r="K10713" i="1" s="1"/>
  <c r="G10714" i="1"/>
  <c r="K10714" i="1" s="1"/>
  <c r="G10715" i="1"/>
  <c r="K10715" i="1" s="1"/>
  <c r="G10716" i="1"/>
  <c r="K10716" i="1" s="1"/>
  <c r="G10717" i="1"/>
  <c r="K10717" i="1" s="1"/>
  <c r="G10718" i="1"/>
  <c r="K10718" i="1" s="1"/>
  <c r="G10719" i="1"/>
  <c r="K10719" i="1" s="1"/>
  <c r="G10720" i="1"/>
  <c r="K10720" i="1" s="1"/>
  <c r="G10721" i="1"/>
  <c r="K10721" i="1" s="1"/>
  <c r="G10722" i="1"/>
  <c r="K10722" i="1" s="1"/>
  <c r="G10723" i="1"/>
  <c r="K10723" i="1" s="1"/>
  <c r="G10724" i="1"/>
  <c r="K10724" i="1" s="1"/>
  <c r="G10725" i="1"/>
  <c r="K10725" i="1" s="1"/>
  <c r="G10726" i="1"/>
  <c r="K10726" i="1" s="1"/>
  <c r="G10727" i="1"/>
  <c r="K10727" i="1" s="1"/>
  <c r="G10728" i="1"/>
  <c r="K10728" i="1" s="1"/>
  <c r="G10729" i="1"/>
  <c r="K10729" i="1" s="1"/>
  <c r="G10730" i="1"/>
  <c r="K10730" i="1" s="1"/>
  <c r="G10731" i="1"/>
  <c r="K10731" i="1" s="1"/>
  <c r="G10732" i="1"/>
  <c r="K10732" i="1" s="1"/>
  <c r="G10733" i="1"/>
  <c r="K10733" i="1" s="1"/>
  <c r="G10734" i="1"/>
  <c r="K10734" i="1" s="1"/>
  <c r="G10735" i="1"/>
  <c r="K10735" i="1" s="1"/>
  <c r="G10736" i="1"/>
  <c r="K10736" i="1" s="1"/>
  <c r="G10737" i="1"/>
  <c r="K10737" i="1" s="1"/>
  <c r="G10738" i="1"/>
  <c r="K10738" i="1" s="1"/>
  <c r="G10739" i="1"/>
  <c r="K10739" i="1" s="1"/>
  <c r="G10740" i="1"/>
  <c r="K10740" i="1" s="1"/>
  <c r="G10741" i="1"/>
  <c r="K10741" i="1" s="1"/>
  <c r="G10742" i="1"/>
  <c r="K10742" i="1" s="1"/>
  <c r="G10743" i="1"/>
  <c r="K10743" i="1" s="1"/>
  <c r="G10744" i="1"/>
  <c r="K10744" i="1" s="1"/>
  <c r="G10745" i="1"/>
  <c r="K10745" i="1" s="1"/>
  <c r="G10746" i="1"/>
  <c r="K10746" i="1" s="1"/>
  <c r="G10747" i="1"/>
  <c r="K10747" i="1" s="1"/>
  <c r="G10748" i="1"/>
  <c r="K10748" i="1" s="1"/>
  <c r="G10749" i="1"/>
  <c r="K10749" i="1" s="1"/>
  <c r="G10750" i="1"/>
  <c r="K10750" i="1" s="1"/>
  <c r="G10751" i="1"/>
  <c r="K10751" i="1" s="1"/>
  <c r="G10752" i="1"/>
  <c r="K10752" i="1" s="1"/>
  <c r="G10753" i="1"/>
  <c r="K10753" i="1" s="1"/>
  <c r="G10754" i="1"/>
  <c r="K10754" i="1" s="1"/>
  <c r="G10755" i="1"/>
  <c r="K10755" i="1" s="1"/>
  <c r="G10756" i="1"/>
  <c r="K10756" i="1" s="1"/>
  <c r="G10757" i="1"/>
  <c r="K10757" i="1" s="1"/>
  <c r="G10758" i="1"/>
  <c r="K10758" i="1" s="1"/>
  <c r="G10759" i="1"/>
  <c r="K10759" i="1" s="1"/>
  <c r="G10760" i="1"/>
  <c r="K10760" i="1" s="1"/>
  <c r="G10761" i="1"/>
  <c r="K10761" i="1" s="1"/>
  <c r="G10762" i="1"/>
  <c r="K10762" i="1" s="1"/>
  <c r="G10763" i="1"/>
  <c r="K10763" i="1" s="1"/>
  <c r="G10764" i="1"/>
  <c r="K10764" i="1" s="1"/>
  <c r="G10765" i="1"/>
  <c r="K10765" i="1" s="1"/>
  <c r="G10766" i="1"/>
  <c r="K10766" i="1" s="1"/>
  <c r="G10767" i="1"/>
  <c r="K10767" i="1" s="1"/>
  <c r="G10768" i="1"/>
  <c r="K10768" i="1" s="1"/>
  <c r="G10769" i="1"/>
  <c r="K10769" i="1" s="1"/>
  <c r="G10770" i="1"/>
  <c r="K10770" i="1" s="1"/>
  <c r="G10771" i="1"/>
  <c r="K10771" i="1" s="1"/>
  <c r="G10772" i="1"/>
  <c r="K10772" i="1" s="1"/>
  <c r="G10773" i="1"/>
  <c r="K10773" i="1" s="1"/>
  <c r="G10774" i="1"/>
  <c r="K10774" i="1" s="1"/>
  <c r="G10775" i="1"/>
  <c r="K10775" i="1" s="1"/>
  <c r="G10776" i="1"/>
  <c r="K10776" i="1" s="1"/>
  <c r="G10777" i="1"/>
  <c r="K10777" i="1" s="1"/>
  <c r="G10778" i="1"/>
  <c r="K10778" i="1" s="1"/>
  <c r="G10779" i="1"/>
  <c r="K10779" i="1" s="1"/>
  <c r="G10780" i="1"/>
  <c r="K10780" i="1" s="1"/>
  <c r="G10781" i="1"/>
  <c r="K10781" i="1" s="1"/>
  <c r="G10782" i="1"/>
  <c r="K10782" i="1" s="1"/>
  <c r="G10783" i="1"/>
  <c r="K10783" i="1" s="1"/>
  <c r="G10784" i="1"/>
  <c r="K10784" i="1" s="1"/>
  <c r="G10785" i="1"/>
  <c r="K10785" i="1" s="1"/>
  <c r="G10786" i="1"/>
  <c r="K10786" i="1" s="1"/>
  <c r="G10787" i="1"/>
  <c r="K10787" i="1" s="1"/>
  <c r="G10788" i="1"/>
  <c r="K10788" i="1" s="1"/>
  <c r="G10789" i="1"/>
  <c r="K10789" i="1" s="1"/>
  <c r="G10790" i="1"/>
  <c r="K10790" i="1" s="1"/>
  <c r="G10791" i="1"/>
  <c r="K10791" i="1" s="1"/>
  <c r="G10792" i="1"/>
  <c r="K10792" i="1" s="1"/>
  <c r="G10793" i="1"/>
  <c r="K10793" i="1" s="1"/>
  <c r="G10794" i="1"/>
  <c r="K10794" i="1" s="1"/>
  <c r="G10795" i="1"/>
  <c r="K10795" i="1" s="1"/>
  <c r="G10796" i="1"/>
  <c r="K10796" i="1" s="1"/>
  <c r="G10797" i="1"/>
  <c r="K10797" i="1" s="1"/>
  <c r="G10798" i="1"/>
  <c r="K10798" i="1" s="1"/>
  <c r="G10799" i="1"/>
  <c r="K10799" i="1" s="1"/>
  <c r="G10800" i="1"/>
  <c r="K10800" i="1" s="1"/>
  <c r="G10801" i="1"/>
  <c r="K10801" i="1" s="1"/>
  <c r="G10802" i="1"/>
  <c r="K10802" i="1" s="1"/>
  <c r="G10803" i="1"/>
  <c r="K10803" i="1" s="1"/>
  <c r="G10804" i="1"/>
  <c r="K10804" i="1" s="1"/>
  <c r="G10805" i="1"/>
  <c r="K10805" i="1" s="1"/>
  <c r="G10806" i="1"/>
  <c r="K10806" i="1" s="1"/>
  <c r="G10807" i="1"/>
  <c r="K10807" i="1" s="1"/>
  <c r="G10808" i="1"/>
  <c r="K10808" i="1" s="1"/>
  <c r="G10809" i="1"/>
  <c r="K10809" i="1" s="1"/>
  <c r="G10810" i="1"/>
  <c r="K10810" i="1" s="1"/>
  <c r="G10811" i="1"/>
  <c r="K10811" i="1" s="1"/>
  <c r="G10812" i="1"/>
  <c r="K10812" i="1" s="1"/>
  <c r="G10813" i="1"/>
  <c r="K10813" i="1" s="1"/>
  <c r="G10814" i="1"/>
  <c r="K10814" i="1" s="1"/>
  <c r="G10815" i="1"/>
  <c r="K10815" i="1" s="1"/>
  <c r="G10816" i="1"/>
  <c r="K10816" i="1" s="1"/>
  <c r="G10817" i="1"/>
  <c r="K10817" i="1" s="1"/>
  <c r="G10818" i="1"/>
  <c r="K10818" i="1" s="1"/>
  <c r="G10819" i="1"/>
  <c r="K10819" i="1" s="1"/>
  <c r="G10820" i="1"/>
  <c r="K10820" i="1" s="1"/>
  <c r="G10821" i="1"/>
  <c r="K10821" i="1" s="1"/>
  <c r="G10822" i="1"/>
  <c r="K10822" i="1" s="1"/>
  <c r="G10823" i="1"/>
  <c r="K10823" i="1" s="1"/>
  <c r="G10824" i="1"/>
  <c r="K10824" i="1" s="1"/>
  <c r="G10825" i="1"/>
  <c r="K10825" i="1" s="1"/>
  <c r="G10826" i="1"/>
  <c r="K10826" i="1" s="1"/>
  <c r="G10827" i="1"/>
  <c r="K10827" i="1" s="1"/>
  <c r="G10828" i="1"/>
  <c r="K10828" i="1" s="1"/>
  <c r="G10829" i="1"/>
  <c r="K10829" i="1" s="1"/>
  <c r="G10830" i="1"/>
  <c r="K10830" i="1" s="1"/>
  <c r="G10831" i="1"/>
  <c r="K10831" i="1" s="1"/>
  <c r="G10832" i="1"/>
  <c r="K10832" i="1" s="1"/>
  <c r="G10833" i="1"/>
  <c r="K10833" i="1" s="1"/>
  <c r="G10834" i="1"/>
  <c r="K10834" i="1" s="1"/>
  <c r="G10835" i="1"/>
  <c r="K10835" i="1" s="1"/>
  <c r="G10836" i="1"/>
  <c r="K10836" i="1" s="1"/>
  <c r="G10837" i="1"/>
  <c r="K10837" i="1" s="1"/>
  <c r="G10838" i="1"/>
  <c r="K10838" i="1" s="1"/>
  <c r="G10839" i="1"/>
  <c r="K10839" i="1" s="1"/>
  <c r="G10840" i="1"/>
  <c r="K10840" i="1" s="1"/>
  <c r="G10841" i="1"/>
  <c r="K10841" i="1" s="1"/>
  <c r="G10842" i="1"/>
  <c r="K10842" i="1" s="1"/>
  <c r="G10843" i="1"/>
  <c r="K10843" i="1" s="1"/>
  <c r="G10844" i="1"/>
  <c r="K10844" i="1" s="1"/>
  <c r="G10845" i="1"/>
  <c r="K10845" i="1" s="1"/>
  <c r="G10846" i="1"/>
  <c r="K10846" i="1" s="1"/>
  <c r="G10847" i="1"/>
  <c r="K10847" i="1" s="1"/>
  <c r="G10848" i="1"/>
  <c r="K10848" i="1" s="1"/>
  <c r="G10849" i="1"/>
  <c r="K10849" i="1" s="1"/>
  <c r="G10850" i="1"/>
  <c r="K10850" i="1" s="1"/>
  <c r="G10851" i="1"/>
  <c r="K10851" i="1" s="1"/>
  <c r="G10852" i="1"/>
  <c r="K10852" i="1" s="1"/>
  <c r="G10853" i="1"/>
  <c r="K10853" i="1" s="1"/>
  <c r="G10854" i="1"/>
  <c r="K10854" i="1" s="1"/>
  <c r="G10855" i="1"/>
  <c r="K10855" i="1" s="1"/>
  <c r="G10856" i="1"/>
  <c r="K10856" i="1" s="1"/>
  <c r="G10857" i="1"/>
  <c r="K10857" i="1" s="1"/>
  <c r="G10858" i="1"/>
  <c r="K10858" i="1" s="1"/>
  <c r="G10859" i="1"/>
  <c r="K10859" i="1" s="1"/>
  <c r="G10860" i="1"/>
  <c r="K10860" i="1" s="1"/>
  <c r="G10861" i="1"/>
  <c r="K10861" i="1" s="1"/>
  <c r="G10862" i="1"/>
  <c r="K10862" i="1" s="1"/>
  <c r="G10863" i="1"/>
  <c r="K10863" i="1" s="1"/>
  <c r="G10864" i="1"/>
  <c r="K10864" i="1" s="1"/>
  <c r="G10865" i="1"/>
  <c r="K10865" i="1" s="1"/>
  <c r="G10866" i="1"/>
  <c r="K10866" i="1" s="1"/>
  <c r="G10867" i="1"/>
  <c r="K10867" i="1" s="1"/>
  <c r="G10868" i="1"/>
  <c r="K10868" i="1" s="1"/>
  <c r="G10869" i="1"/>
  <c r="K10869" i="1" s="1"/>
  <c r="G10870" i="1"/>
  <c r="K10870" i="1" s="1"/>
  <c r="G10871" i="1"/>
  <c r="K10871" i="1" s="1"/>
  <c r="G10872" i="1"/>
  <c r="K10872" i="1" s="1"/>
  <c r="G10873" i="1"/>
  <c r="K10873" i="1" s="1"/>
  <c r="G10874" i="1"/>
  <c r="K10874" i="1" s="1"/>
  <c r="G10875" i="1"/>
  <c r="K10875" i="1" s="1"/>
  <c r="G10876" i="1"/>
  <c r="K10876" i="1" s="1"/>
  <c r="G10877" i="1"/>
  <c r="K10877" i="1" s="1"/>
  <c r="G10878" i="1"/>
  <c r="K10878" i="1" s="1"/>
  <c r="G10879" i="1"/>
  <c r="K10879" i="1" s="1"/>
  <c r="G10880" i="1"/>
  <c r="K10880" i="1" s="1"/>
  <c r="G10881" i="1"/>
  <c r="K10881" i="1" s="1"/>
  <c r="G10882" i="1"/>
  <c r="K10882" i="1" s="1"/>
  <c r="G10883" i="1"/>
  <c r="K10883" i="1" s="1"/>
  <c r="G10884" i="1"/>
  <c r="K10884" i="1" s="1"/>
  <c r="G10885" i="1"/>
  <c r="K10885" i="1" s="1"/>
  <c r="G10886" i="1"/>
  <c r="K10886" i="1" s="1"/>
  <c r="G10887" i="1"/>
  <c r="K10887" i="1" s="1"/>
  <c r="G10888" i="1"/>
  <c r="K10888" i="1" s="1"/>
  <c r="G10889" i="1"/>
  <c r="K10889" i="1" s="1"/>
  <c r="G10890" i="1"/>
  <c r="K10890" i="1" s="1"/>
  <c r="G10891" i="1"/>
  <c r="K10891" i="1" s="1"/>
  <c r="G10892" i="1"/>
  <c r="K10892" i="1" s="1"/>
  <c r="G10893" i="1"/>
  <c r="K10893" i="1" s="1"/>
  <c r="G10894" i="1"/>
  <c r="K10894" i="1" s="1"/>
  <c r="G10895" i="1"/>
  <c r="K10895" i="1" s="1"/>
  <c r="G10896" i="1"/>
  <c r="K10896" i="1" s="1"/>
  <c r="G10897" i="1"/>
  <c r="K10897" i="1" s="1"/>
  <c r="G10898" i="1"/>
  <c r="K10898" i="1" s="1"/>
  <c r="G10899" i="1"/>
  <c r="K10899" i="1" s="1"/>
  <c r="G10900" i="1"/>
  <c r="K10900" i="1" s="1"/>
  <c r="G10901" i="1"/>
  <c r="K10901" i="1" s="1"/>
  <c r="G10902" i="1"/>
  <c r="K10902" i="1" s="1"/>
  <c r="G10903" i="1"/>
  <c r="K10903" i="1" s="1"/>
  <c r="G10904" i="1"/>
  <c r="K10904" i="1" s="1"/>
  <c r="G10905" i="1"/>
  <c r="K10905" i="1" s="1"/>
  <c r="G10906" i="1"/>
  <c r="K10906" i="1" s="1"/>
  <c r="G10907" i="1"/>
  <c r="K10907" i="1" s="1"/>
  <c r="G10908" i="1"/>
  <c r="K10908" i="1" s="1"/>
  <c r="G10909" i="1"/>
  <c r="K10909" i="1" s="1"/>
  <c r="G10910" i="1"/>
  <c r="K10910" i="1" s="1"/>
  <c r="G10911" i="1"/>
  <c r="K10911" i="1" s="1"/>
  <c r="G10912" i="1"/>
  <c r="K10912" i="1" s="1"/>
  <c r="G10913" i="1"/>
  <c r="K10913" i="1" s="1"/>
  <c r="G10914" i="1"/>
  <c r="K10914" i="1" s="1"/>
  <c r="G10915" i="1"/>
  <c r="K10915" i="1" s="1"/>
  <c r="G10916" i="1"/>
  <c r="K10916" i="1" s="1"/>
  <c r="G10917" i="1"/>
  <c r="K10917" i="1" s="1"/>
  <c r="G10918" i="1"/>
  <c r="K10918" i="1" s="1"/>
  <c r="G10919" i="1"/>
  <c r="K10919" i="1" s="1"/>
  <c r="G10920" i="1"/>
  <c r="K10920" i="1" s="1"/>
  <c r="G10921" i="1"/>
  <c r="K10921" i="1" s="1"/>
  <c r="G10922" i="1"/>
  <c r="K10922" i="1" s="1"/>
  <c r="G10923" i="1"/>
  <c r="K10923" i="1" s="1"/>
  <c r="G10924" i="1"/>
  <c r="K10924" i="1" s="1"/>
  <c r="G10925" i="1"/>
  <c r="K10925" i="1" s="1"/>
  <c r="G10926" i="1"/>
  <c r="K10926" i="1" s="1"/>
  <c r="G10927" i="1"/>
  <c r="K10927" i="1" s="1"/>
  <c r="G10928" i="1"/>
  <c r="K10928" i="1" s="1"/>
  <c r="G10929" i="1"/>
  <c r="K10929" i="1" s="1"/>
  <c r="G10930" i="1"/>
  <c r="K10930" i="1" s="1"/>
  <c r="G10931" i="1"/>
  <c r="K10931" i="1" s="1"/>
  <c r="G10932" i="1"/>
  <c r="K10932" i="1" s="1"/>
  <c r="G10933" i="1"/>
  <c r="K10933" i="1" s="1"/>
  <c r="G10934" i="1"/>
  <c r="K10934" i="1" s="1"/>
  <c r="G10935" i="1"/>
  <c r="K10935" i="1" s="1"/>
  <c r="G10936" i="1"/>
  <c r="K10936" i="1" s="1"/>
  <c r="G10937" i="1"/>
  <c r="K10937" i="1" s="1"/>
  <c r="G10938" i="1"/>
  <c r="K10938" i="1" s="1"/>
  <c r="G10939" i="1"/>
  <c r="K10939" i="1" s="1"/>
  <c r="G10940" i="1"/>
  <c r="K10940" i="1" s="1"/>
  <c r="G10941" i="1"/>
  <c r="K10941" i="1" s="1"/>
  <c r="G10942" i="1"/>
  <c r="K10942" i="1" s="1"/>
  <c r="G10943" i="1"/>
  <c r="K10943" i="1" s="1"/>
  <c r="G10944" i="1"/>
  <c r="K10944" i="1" s="1"/>
  <c r="G10945" i="1"/>
  <c r="K10945" i="1" s="1"/>
  <c r="G10946" i="1"/>
  <c r="K10946" i="1" s="1"/>
  <c r="G10947" i="1"/>
  <c r="K10947" i="1" s="1"/>
  <c r="G10948" i="1"/>
  <c r="K10948" i="1" s="1"/>
  <c r="G10949" i="1"/>
  <c r="K10949" i="1" s="1"/>
  <c r="G10950" i="1"/>
  <c r="K10950" i="1" s="1"/>
  <c r="G10951" i="1"/>
  <c r="K10951" i="1" s="1"/>
  <c r="G10952" i="1"/>
  <c r="K10952" i="1" s="1"/>
  <c r="G10953" i="1"/>
  <c r="K10953" i="1" s="1"/>
  <c r="G10954" i="1"/>
  <c r="K10954" i="1" s="1"/>
  <c r="G10955" i="1"/>
  <c r="K10955" i="1" s="1"/>
  <c r="G10956" i="1"/>
  <c r="K10956" i="1" s="1"/>
  <c r="G10957" i="1"/>
  <c r="K10957" i="1" s="1"/>
  <c r="G10958" i="1"/>
  <c r="K10958" i="1" s="1"/>
  <c r="G10959" i="1"/>
  <c r="K10959" i="1" s="1"/>
  <c r="G10960" i="1"/>
  <c r="K10960" i="1" s="1"/>
  <c r="G10961" i="1"/>
  <c r="K10961" i="1" s="1"/>
  <c r="G10962" i="1"/>
  <c r="K10962" i="1" s="1"/>
  <c r="G10963" i="1"/>
  <c r="K10963" i="1" s="1"/>
  <c r="G10964" i="1"/>
  <c r="K10964" i="1" s="1"/>
  <c r="G10965" i="1"/>
  <c r="K10965" i="1" s="1"/>
  <c r="G10966" i="1"/>
  <c r="K10966" i="1" s="1"/>
  <c r="G10967" i="1"/>
  <c r="K10967" i="1" s="1"/>
  <c r="G10968" i="1"/>
  <c r="K10968" i="1" s="1"/>
  <c r="G10969" i="1"/>
  <c r="K10969" i="1" s="1"/>
  <c r="G10970" i="1"/>
  <c r="K10970" i="1" s="1"/>
  <c r="G10971" i="1"/>
  <c r="K10971" i="1" s="1"/>
  <c r="G10972" i="1"/>
  <c r="K10972" i="1" s="1"/>
  <c r="G10973" i="1"/>
  <c r="K10973" i="1" s="1"/>
  <c r="G10974" i="1"/>
  <c r="K10974" i="1" s="1"/>
  <c r="G10975" i="1"/>
  <c r="K10975" i="1" s="1"/>
  <c r="G10976" i="1"/>
  <c r="K10976" i="1" s="1"/>
  <c r="G10977" i="1"/>
  <c r="K10977" i="1" s="1"/>
  <c r="G10978" i="1"/>
  <c r="K10978" i="1" s="1"/>
  <c r="G10979" i="1"/>
  <c r="K10979" i="1" s="1"/>
  <c r="G10980" i="1"/>
  <c r="K10980" i="1" s="1"/>
  <c r="G10981" i="1"/>
  <c r="K10981" i="1" s="1"/>
  <c r="G10982" i="1"/>
  <c r="K10982" i="1" s="1"/>
  <c r="G10983" i="1"/>
  <c r="K10983" i="1" s="1"/>
  <c r="G10984" i="1"/>
  <c r="K10984" i="1" s="1"/>
  <c r="G10985" i="1"/>
  <c r="K10985" i="1" s="1"/>
  <c r="G10986" i="1"/>
  <c r="K10986" i="1" s="1"/>
  <c r="G10987" i="1"/>
  <c r="K10987" i="1" s="1"/>
  <c r="G10988" i="1"/>
  <c r="K10988" i="1" s="1"/>
  <c r="G10989" i="1"/>
  <c r="K10989" i="1" s="1"/>
  <c r="G10990" i="1"/>
  <c r="K10990" i="1" s="1"/>
  <c r="G10991" i="1"/>
  <c r="K10991" i="1" s="1"/>
  <c r="G10992" i="1"/>
  <c r="K10992" i="1" s="1"/>
  <c r="G10993" i="1"/>
  <c r="K10993" i="1" s="1"/>
  <c r="G10994" i="1"/>
  <c r="K10994" i="1" s="1"/>
  <c r="G10995" i="1"/>
  <c r="K10995" i="1" s="1"/>
  <c r="G10996" i="1"/>
  <c r="K10996" i="1" s="1"/>
  <c r="G10997" i="1"/>
  <c r="K10997" i="1" s="1"/>
  <c r="G10998" i="1"/>
  <c r="K10998" i="1" s="1"/>
  <c r="G10999" i="1"/>
  <c r="K10999" i="1" s="1"/>
  <c r="G11000" i="1"/>
  <c r="K11000" i="1" s="1"/>
  <c r="G11001" i="1"/>
  <c r="K11001" i="1" s="1"/>
  <c r="G11002" i="1"/>
  <c r="K11002" i="1" s="1"/>
  <c r="G11003" i="1"/>
  <c r="K11003" i="1" s="1"/>
  <c r="G11004" i="1"/>
  <c r="K11004" i="1" s="1"/>
  <c r="G11005" i="1"/>
  <c r="K11005" i="1" s="1"/>
  <c r="G11006" i="1"/>
  <c r="K11006" i="1" s="1"/>
  <c r="G11007" i="1"/>
  <c r="K11007" i="1" s="1"/>
  <c r="G11008" i="1"/>
  <c r="K11008" i="1" s="1"/>
  <c r="G11009" i="1"/>
  <c r="K11009" i="1" s="1"/>
  <c r="G11010" i="1"/>
  <c r="K11010" i="1" s="1"/>
  <c r="G11011" i="1"/>
  <c r="K11011" i="1" s="1"/>
  <c r="G11012" i="1"/>
  <c r="K11012" i="1" s="1"/>
  <c r="G11013" i="1"/>
  <c r="K11013" i="1" s="1"/>
  <c r="G11014" i="1"/>
  <c r="K11014" i="1" s="1"/>
  <c r="G11015" i="1"/>
  <c r="K11015" i="1" s="1"/>
  <c r="G11016" i="1"/>
  <c r="K11016" i="1" s="1"/>
  <c r="G11017" i="1"/>
  <c r="K11017" i="1" s="1"/>
  <c r="G11018" i="1"/>
  <c r="K11018" i="1" s="1"/>
  <c r="G11019" i="1"/>
  <c r="K11019" i="1" s="1"/>
  <c r="G11020" i="1"/>
  <c r="K11020" i="1" s="1"/>
  <c r="G11021" i="1"/>
  <c r="K11021" i="1" s="1"/>
  <c r="G11022" i="1"/>
  <c r="K11022" i="1" s="1"/>
  <c r="G11023" i="1"/>
  <c r="K11023" i="1" s="1"/>
  <c r="G11024" i="1"/>
  <c r="K11024" i="1" s="1"/>
  <c r="G11025" i="1"/>
  <c r="K11025" i="1" s="1"/>
  <c r="G11026" i="1"/>
  <c r="K11026" i="1" s="1"/>
  <c r="G11027" i="1"/>
  <c r="K11027" i="1" s="1"/>
  <c r="G11028" i="1"/>
  <c r="K11028" i="1" s="1"/>
  <c r="G11029" i="1"/>
  <c r="K11029" i="1" s="1"/>
  <c r="G11030" i="1"/>
  <c r="K11030" i="1" s="1"/>
  <c r="G11031" i="1"/>
  <c r="K11031" i="1" s="1"/>
  <c r="G11032" i="1"/>
  <c r="K11032" i="1" s="1"/>
  <c r="G11033" i="1"/>
  <c r="K11033" i="1" s="1"/>
  <c r="G11034" i="1"/>
  <c r="K11034" i="1" s="1"/>
  <c r="G11035" i="1"/>
  <c r="K11035" i="1" s="1"/>
  <c r="G11036" i="1"/>
  <c r="K11036" i="1" s="1"/>
  <c r="G11037" i="1"/>
  <c r="K11037" i="1" s="1"/>
  <c r="G11038" i="1"/>
  <c r="K11038" i="1" s="1"/>
  <c r="G11039" i="1"/>
  <c r="K11039" i="1" s="1"/>
  <c r="G11040" i="1"/>
  <c r="K11040" i="1" s="1"/>
  <c r="G11041" i="1"/>
  <c r="K11041" i="1" s="1"/>
  <c r="G11042" i="1"/>
  <c r="K11042" i="1" s="1"/>
  <c r="G11043" i="1"/>
  <c r="K11043" i="1" s="1"/>
  <c r="G11044" i="1"/>
  <c r="K11044" i="1" s="1"/>
  <c r="G11045" i="1"/>
  <c r="K11045" i="1" s="1"/>
  <c r="G11046" i="1"/>
  <c r="K11046" i="1" s="1"/>
  <c r="G11047" i="1"/>
  <c r="K11047" i="1" s="1"/>
  <c r="G11048" i="1"/>
  <c r="K11048" i="1" s="1"/>
  <c r="G11049" i="1"/>
  <c r="K11049" i="1" s="1"/>
  <c r="G11050" i="1"/>
  <c r="K11050" i="1" s="1"/>
  <c r="G11051" i="1"/>
  <c r="K11051" i="1" s="1"/>
  <c r="G11052" i="1"/>
  <c r="K11052" i="1" s="1"/>
  <c r="G11053" i="1"/>
  <c r="K11053" i="1" s="1"/>
  <c r="G11054" i="1"/>
  <c r="K11054" i="1" s="1"/>
  <c r="G11055" i="1"/>
  <c r="K11055" i="1" s="1"/>
  <c r="G11056" i="1"/>
  <c r="K11056" i="1" s="1"/>
  <c r="G11057" i="1"/>
  <c r="K11057" i="1" s="1"/>
  <c r="G11058" i="1"/>
  <c r="K11058" i="1" s="1"/>
  <c r="G11059" i="1"/>
  <c r="K11059" i="1" s="1"/>
  <c r="G11060" i="1"/>
  <c r="K11060" i="1" s="1"/>
  <c r="G11061" i="1"/>
  <c r="K11061" i="1" s="1"/>
  <c r="G11062" i="1"/>
  <c r="K11062" i="1" s="1"/>
  <c r="G11063" i="1"/>
  <c r="K11063" i="1" s="1"/>
  <c r="G11064" i="1"/>
  <c r="K11064" i="1" s="1"/>
  <c r="G11065" i="1"/>
  <c r="K11065" i="1" s="1"/>
  <c r="G11066" i="1"/>
  <c r="K11066" i="1" s="1"/>
  <c r="G11067" i="1"/>
  <c r="K11067" i="1" s="1"/>
  <c r="G11068" i="1"/>
  <c r="K11068" i="1" s="1"/>
  <c r="G11069" i="1"/>
  <c r="K11069" i="1" s="1"/>
  <c r="G11070" i="1"/>
  <c r="K11070" i="1" s="1"/>
  <c r="G11071" i="1"/>
  <c r="K11071" i="1" s="1"/>
  <c r="G11072" i="1"/>
  <c r="K11072" i="1" s="1"/>
  <c r="G11073" i="1"/>
  <c r="K11073" i="1" s="1"/>
  <c r="G11074" i="1"/>
  <c r="K11074" i="1" s="1"/>
  <c r="G11075" i="1"/>
  <c r="K11075" i="1" s="1"/>
  <c r="G11076" i="1"/>
  <c r="K11076" i="1" s="1"/>
  <c r="G11077" i="1"/>
  <c r="K11077" i="1" s="1"/>
  <c r="G11078" i="1"/>
  <c r="K11078" i="1" s="1"/>
  <c r="G11079" i="1"/>
  <c r="K11079" i="1" s="1"/>
  <c r="G11080" i="1"/>
  <c r="K11080" i="1" s="1"/>
  <c r="G11081" i="1"/>
  <c r="K11081" i="1" s="1"/>
  <c r="G11082" i="1"/>
  <c r="K11082" i="1" s="1"/>
  <c r="G11083" i="1"/>
  <c r="K11083" i="1" s="1"/>
  <c r="G11084" i="1"/>
  <c r="K11084" i="1" s="1"/>
  <c r="G11085" i="1"/>
  <c r="K11085" i="1" s="1"/>
  <c r="G11086" i="1"/>
  <c r="K11086" i="1" s="1"/>
  <c r="G11087" i="1"/>
  <c r="K11087" i="1" s="1"/>
  <c r="G11088" i="1"/>
  <c r="K11088" i="1" s="1"/>
  <c r="G11089" i="1"/>
  <c r="K11089" i="1" s="1"/>
  <c r="G11090" i="1"/>
  <c r="K11090" i="1" s="1"/>
  <c r="G11091" i="1"/>
  <c r="K11091" i="1" s="1"/>
  <c r="G11092" i="1"/>
  <c r="K11092" i="1" s="1"/>
  <c r="G11093" i="1"/>
  <c r="K11093" i="1" s="1"/>
  <c r="G11094" i="1"/>
  <c r="K11094" i="1" s="1"/>
  <c r="G11095" i="1"/>
  <c r="K11095" i="1" s="1"/>
  <c r="G11096" i="1"/>
  <c r="K11096" i="1" s="1"/>
  <c r="G11097" i="1"/>
  <c r="K11097" i="1" s="1"/>
  <c r="G11098" i="1"/>
  <c r="K11098" i="1" s="1"/>
  <c r="G11099" i="1"/>
  <c r="K11099" i="1" s="1"/>
  <c r="G11100" i="1"/>
  <c r="K11100" i="1" s="1"/>
  <c r="G11101" i="1"/>
  <c r="K11101" i="1" s="1"/>
  <c r="G11102" i="1"/>
  <c r="K11102" i="1" s="1"/>
  <c r="G11103" i="1"/>
  <c r="K11103" i="1" s="1"/>
  <c r="G11104" i="1"/>
  <c r="K11104" i="1" s="1"/>
  <c r="G11105" i="1"/>
  <c r="K11105" i="1" s="1"/>
  <c r="G11106" i="1"/>
  <c r="K11106" i="1" s="1"/>
  <c r="G11107" i="1"/>
  <c r="K11107" i="1" s="1"/>
  <c r="G11108" i="1"/>
  <c r="K11108" i="1" s="1"/>
  <c r="G11109" i="1"/>
  <c r="K11109" i="1" s="1"/>
  <c r="G11110" i="1"/>
  <c r="K11110" i="1" s="1"/>
  <c r="G11111" i="1"/>
  <c r="K11111" i="1" s="1"/>
  <c r="G11112" i="1"/>
  <c r="K11112" i="1" s="1"/>
  <c r="G11113" i="1"/>
  <c r="K11113" i="1" s="1"/>
  <c r="G11114" i="1"/>
  <c r="K11114" i="1" s="1"/>
  <c r="G11115" i="1"/>
  <c r="K11115" i="1" s="1"/>
  <c r="G11116" i="1"/>
  <c r="K11116" i="1" s="1"/>
  <c r="G11117" i="1"/>
  <c r="K11117" i="1" s="1"/>
  <c r="G11118" i="1"/>
  <c r="K11118" i="1" s="1"/>
  <c r="G11119" i="1"/>
  <c r="K11119" i="1" s="1"/>
  <c r="G11120" i="1"/>
  <c r="K11120" i="1" s="1"/>
  <c r="G11121" i="1"/>
  <c r="K11121" i="1" s="1"/>
  <c r="G11122" i="1"/>
  <c r="K11122" i="1" s="1"/>
  <c r="G11123" i="1"/>
  <c r="K11123" i="1" s="1"/>
  <c r="G11124" i="1"/>
  <c r="K11124" i="1" s="1"/>
  <c r="G11125" i="1"/>
  <c r="K11125" i="1" s="1"/>
  <c r="G11126" i="1"/>
  <c r="K11126" i="1" s="1"/>
  <c r="G11127" i="1"/>
  <c r="K11127" i="1" s="1"/>
  <c r="G11128" i="1"/>
  <c r="K11128" i="1" s="1"/>
  <c r="G11129" i="1"/>
  <c r="K11129" i="1" s="1"/>
  <c r="G11130" i="1"/>
  <c r="K11130" i="1" s="1"/>
  <c r="G11131" i="1"/>
  <c r="K11131" i="1" s="1"/>
  <c r="G11132" i="1"/>
  <c r="K11132" i="1" s="1"/>
  <c r="G11133" i="1"/>
  <c r="K11133" i="1" s="1"/>
  <c r="G11134" i="1"/>
  <c r="K11134" i="1" s="1"/>
  <c r="G11135" i="1"/>
  <c r="K11135" i="1" s="1"/>
  <c r="G11136" i="1"/>
  <c r="K11136" i="1" s="1"/>
  <c r="G11137" i="1"/>
  <c r="K11137" i="1" s="1"/>
  <c r="G11138" i="1"/>
  <c r="K11138" i="1" s="1"/>
  <c r="G11139" i="1"/>
  <c r="K11139" i="1" s="1"/>
  <c r="G11140" i="1"/>
  <c r="K11140" i="1" s="1"/>
  <c r="G11141" i="1"/>
  <c r="K11141" i="1" s="1"/>
  <c r="G11142" i="1"/>
  <c r="K11142" i="1" s="1"/>
  <c r="G11143" i="1"/>
  <c r="K11143" i="1" s="1"/>
  <c r="G11144" i="1"/>
  <c r="K11144" i="1" s="1"/>
  <c r="G11145" i="1"/>
  <c r="K11145" i="1" s="1"/>
  <c r="G11146" i="1"/>
  <c r="K11146" i="1" s="1"/>
  <c r="G11147" i="1"/>
  <c r="K11147" i="1" s="1"/>
  <c r="G11148" i="1"/>
  <c r="K11148" i="1" s="1"/>
  <c r="G11149" i="1"/>
  <c r="K11149" i="1" s="1"/>
  <c r="G11150" i="1"/>
  <c r="K11150" i="1" s="1"/>
  <c r="G11151" i="1"/>
  <c r="K11151" i="1" s="1"/>
  <c r="G11152" i="1"/>
  <c r="K11152" i="1" s="1"/>
  <c r="G11153" i="1"/>
  <c r="K11153" i="1" s="1"/>
  <c r="G11154" i="1"/>
  <c r="K11154" i="1" s="1"/>
  <c r="G11155" i="1"/>
  <c r="K11155" i="1" s="1"/>
  <c r="G11156" i="1"/>
  <c r="K11156" i="1" s="1"/>
  <c r="G11157" i="1"/>
  <c r="K11157" i="1" s="1"/>
  <c r="G11158" i="1"/>
  <c r="K11158" i="1" s="1"/>
  <c r="G11159" i="1"/>
  <c r="K11159" i="1" s="1"/>
  <c r="G11160" i="1"/>
  <c r="K11160" i="1" s="1"/>
  <c r="G11161" i="1"/>
  <c r="K11161" i="1" s="1"/>
  <c r="G11162" i="1"/>
  <c r="K11162" i="1" s="1"/>
  <c r="G11163" i="1"/>
  <c r="K11163" i="1" s="1"/>
  <c r="G11164" i="1"/>
  <c r="K11164" i="1" s="1"/>
  <c r="G11165" i="1"/>
  <c r="K11165" i="1" s="1"/>
  <c r="G11166" i="1"/>
  <c r="K11166" i="1" s="1"/>
  <c r="G11167" i="1"/>
  <c r="K11167" i="1" s="1"/>
  <c r="G11168" i="1"/>
  <c r="K11168" i="1" s="1"/>
  <c r="G11169" i="1"/>
  <c r="K11169" i="1" s="1"/>
  <c r="G11170" i="1"/>
  <c r="K11170" i="1" s="1"/>
  <c r="G11171" i="1"/>
  <c r="K11171" i="1" s="1"/>
  <c r="G11172" i="1"/>
  <c r="K11172" i="1" s="1"/>
  <c r="G11173" i="1"/>
  <c r="K11173" i="1" s="1"/>
  <c r="G11174" i="1"/>
  <c r="K11174" i="1" s="1"/>
  <c r="G11175" i="1"/>
  <c r="K11175" i="1" s="1"/>
  <c r="G11176" i="1"/>
  <c r="K11176" i="1" s="1"/>
  <c r="G11177" i="1"/>
  <c r="K11177" i="1" s="1"/>
  <c r="G11178" i="1"/>
  <c r="K11178" i="1" s="1"/>
  <c r="G11179" i="1"/>
  <c r="K11179" i="1" s="1"/>
  <c r="G11180" i="1"/>
  <c r="K11180" i="1" s="1"/>
  <c r="G11181" i="1"/>
  <c r="K11181" i="1" s="1"/>
  <c r="G11182" i="1"/>
  <c r="K11182" i="1" s="1"/>
  <c r="G11183" i="1"/>
  <c r="K11183" i="1" s="1"/>
  <c r="G11184" i="1"/>
  <c r="K11184" i="1" s="1"/>
  <c r="G11185" i="1"/>
  <c r="K11185" i="1" s="1"/>
  <c r="G11186" i="1"/>
  <c r="K11186" i="1" s="1"/>
  <c r="G11187" i="1"/>
  <c r="K11187" i="1" s="1"/>
  <c r="G11188" i="1"/>
  <c r="K11188" i="1" s="1"/>
  <c r="G11189" i="1"/>
  <c r="K11189" i="1" s="1"/>
  <c r="G11190" i="1"/>
  <c r="K11190" i="1" s="1"/>
  <c r="G11191" i="1"/>
  <c r="K11191" i="1" s="1"/>
  <c r="G11192" i="1"/>
  <c r="K11192" i="1" s="1"/>
  <c r="G11193" i="1"/>
  <c r="K11193" i="1" s="1"/>
  <c r="G11194" i="1"/>
  <c r="K11194" i="1" s="1"/>
  <c r="G11195" i="1"/>
  <c r="K11195" i="1" s="1"/>
  <c r="G11196" i="1"/>
  <c r="K11196" i="1" s="1"/>
  <c r="G11197" i="1"/>
  <c r="K11197" i="1" s="1"/>
  <c r="G11198" i="1"/>
  <c r="K11198" i="1" s="1"/>
  <c r="G11199" i="1"/>
  <c r="K11199" i="1" s="1"/>
  <c r="G11200" i="1"/>
  <c r="K11200" i="1" s="1"/>
  <c r="G11201" i="1"/>
  <c r="K11201" i="1" s="1"/>
  <c r="G11202" i="1"/>
  <c r="K11202" i="1" s="1"/>
  <c r="G11203" i="1"/>
  <c r="K11203" i="1" s="1"/>
  <c r="G11204" i="1"/>
  <c r="K11204" i="1" s="1"/>
  <c r="G11205" i="1"/>
  <c r="K11205" i="1" s="1"/>
  <c r="G11206" i="1"/>
  <c r="K11206" i="1" s="1"/>
  <c r="G11207" i="1"/>
  <c r="K11207" i="1" s="1"/>
  <c r="G11208" i="1"/>
  <c r="K11208" i="1" s="1"/>
  <c r="G11209" i="1"/>
  <c r="K11209" i="1" s="1"/>
  <c r="G11210" i="1"/>
  <c r="K11210" i="1" s="1"/>
  <c r="G11211" i="1"/>
  <c r="K11211" i="1" s="1"/>
  <c r="G11212" i="1"/>
  <c r="K11212" i="1" s="1"/>
  <c r="G11213" i="1"/>
  <c r="K11213" i="1" s="1"/>
  <c r="G11214" i="1"/>
  <c r="K11214" i="1" s="1"/>
  <c r="G11215" i="1"/>
  <c r="K11215" i="1" s="1"/>
  <c r="G11216" i="1"/>
  <c r="K11216" i="1" s="1"/>
  <c r="G11217" i="1"/>
  <c r="K11217" i="1" s="1"/>
  <c r="G11218" i="1"/>
  <c r="K11218" i="1" s="1"/>
  <c r="G11219" i="1"/>
  <c r="K11219" i="1" s="1"/>
  <c r="G11220" i="1"/>
  <c r="K11220" i="1" s="1"/>
  <c r="G11221" i="1"/>
  <c r="K11221" i="1" s="1"/>
  <c r="G11222" i="1"/>
  <c r="K11222" i="1" s="1"/>
  <c r="G11223" i="1"/>
  <c r="K11223" i="1" s="1"/>
  <c r="G11224" i="1"/>
  <c r="K11224" i="1" s="1"/>
  <c r="G11225" i="1"/>
  <c r="K11225" i="1" s="1"/>
  <c r="G11226" i="1"/>
  <c r="K11226" i="1" s="1"/>
  <c r="G11227" i="1"/>
  <c r="K11227" i="1" s="1"/>
  <c r="G11228" i="1"/>
  <c r="K11228" i="1" s="1"/>
  <c r="G11229" i="1"/>
  <c r="K11229" i="1" s="1"/>
  <c r="G11230" i="1"/>
  <c r="K11230" i="1" s="1"/>
  <c r="G11231" i="1"/>
  <c r="K11231" i="1" s="1"/>
  <c r="G11232" i="1"/>
  <c r="K11232" i="1" s="1"/>
  <c r="G11233" i="1"/>
  <c r="K11233" i="1" s="1"/>
  <c r="G11234" i="1"/>
  <c r="K11234" i="1" s="1"/>
  <c r="G11235" i="1"/>
  <c r="K11235" i="1" s="1"/>
  <c r="G11236" i="1"/>
  <c r="K11236" i="1" s="1"/>
  <c r="G11237" i="1"/>
  <c r="K11237" i="1" s="1"/>
  <c r="G11238" i="1"/>
  <c r="K11238" i="1" s="1"/>
  <c r="G11239" i="1"/>
  <c r="K11239" i="1" s="1"/>
  <c r="G11240" i="1"/>
  <c r="K11240" i="1" s="1"/>
  <c r="G11241" i="1"/>
  <c r="K11241" i="1" s="1"/>
  <c r="G11242" i="1"/>
  <c r="K11242" i="1" s="1"/>
  <c r="G11243" i="1"/>
  <c r="K11243" i="1" s="1"/>
  <c r="G11244" i="1"/>
  <c r="K11244" i="1" s="1"/>
  <c r="G11245" i="1"/>
  <c r="K11245" i="1" s="1"/>
  <c r="G11246" i="1"/>
  <c r="K11246" i="1" s="1"/>
  <c r="G11247" i="1"/>
  <c r="K11247" i="1" s="1"/>
  <c r="G11248" i="1"/>
  <c r="K11248" i="1" s="1"/>
  <c r="G11249" i="1"/>
  <c r="K11249" i="1" s="1"/>
  <c r="G11250" i="1"/>
  <c r="K11250" i="1" s="1"/>
  <c r="G11251" i="1"/>
  <c r="K11251" i="1" s="1"/>
  <c r="G11252" i="1"/>
  <c r="K11252" i="1" s="1"/>
  <c r="G11253" i="1"/>
  <c r="K11253" i="1" s="1"/>
  <c r="G11254" i="1"/>
  <c r="K11254" i="1" s="1"/>
  <c r="G11255" i="1"/>
  <c r="K11255" i="1" s="1"/>
  <c r="G11256" i="1"/>
  <c r="K11256" i="1" s="1"/>
  <c r="G11257" i="1"/>
  <c r="K11257" i="1" s="1"/>
  <c r="G11258" i="1"/>
  <c r="K11258" i="1" s="1"/>
  <c r="G11259" i="1"/>
  <c r="K11259" i="1" s="1"/>
  <c r="G11260" i="1"/>
  <c r="K11260" i="1" s="1"/>
  <c r="G11261" i="1"/>
  <c r="K11261" i="1" s="1"/>
  <c r="G11262" i="1"/>
  <c r="K11262" i="1" s="1"/>
  <c r="G11263" i="1"/>
  <c r="K11263" i="1" s="1"/>
  <c r="G11264" i="1"/>
  <c r="K11264" i="1" s="1"/>
  <c r="G11265" i="1"/>
  <c r="K11265" i="1" s="1"/>
  <c r="G11266" i="1"/>
  <c r="K11266" i="1" s="1"/>
  <c r="G11267" i="1"/>
  <c r="K11267" i="1" s="1"/>
  <c r="G11268" i="1"/>
  <c r="K11268" i="1" s="1"/>
  <c r="G11269" i="1"/>
  <c r="K11269" i="1" s="1"/>
  <c r="G11270" i="1"/>
  <c r="K11270" i="1" s="1"/>
  <c r="G11271" i="1"/>
  <c r="K11271" i="1" s="1"/>
  <c r="G11272" i="1"/>
  <c r="K11272" i="1" s="1"/>
  <c r="G11273" i="1"/>
  <c r="K11273" i="1" s="1"/>
  <c r="G11274" i="1"/>
  <c r="K11274" i="1" s="1"/>
  <c r="G11275" i="1"/>
  <c r="K11275" i="1" s="1"/>
  <c r="G11276" i="1"/>
  <c r="K11276" i="1" s="1"/>
  <c r="G11277" i="1"/>
  <c r="K11277" i="1" s="1"/>
  <c r="G11278" i="1"/>
  <c r="K11278" i="1" s="1"/>
  <c r="G11279" i="1"/>
  <c r="K11279" i="1" s="1"/>
  <c r="G11280" i="1"/>
  <c r="K11280" i="1" s="1"/>
  <c r="G11281" i="1"/>
  <c r="K11281" i="1" s="1"/>
  <c r="G11282" i="1"/>
  <c r="K11282" i="1" s="1"/>
  <c r="G11283" i="1"/>
  <c r="K11283" i="1" s="1"/>
  <c r="G11284" i="1"/>
  <c r="K11284" i="1" s="1"/>
  <c r="G11285" i="1"/>
  <c r="K11285" i="1" s="1"/>
  <c r="G11286" i="1"/>
  <c r="K11286" i="1" s="1"/>
  <c r="G11287" i="1"/>
  <c r="K11287" i="1" s="1"/>
  <c r="G11288" i="1"/>
  <c r="K11288" i="1" s="1"/>
  <c r="G11289" i="1"/>
  <c r="K11289" i="1" s="1"/>
  <c r="G11290" i="1"/>
  <c r="K11290" i="1" s="1"/>
  <c r="G11291" i="1"/>
  <c r="K11291" i="1" s="1"/>
  <c r="G11292" i="1"/>
  <c r="K11292" i="1" s="1"/>
  <c r="G11293" i="1"/>
  <c r="K11293" i="1" s="1"/>
  <c r="G11294" i="1"/>
  <c r="K11294" i="1" s="1"/>
  <c r="G11295" i="1"/>
  <c r="K11295" i="1" s="1"/>
  <c r="G11296" i="1"/>
  <c r="K11296" i="1" s="1"/>
  <c r="G11297" i="1"/>
  <c r="K11297" i="1" s="1"/>
  <c r="G11298" i="1"/>
  <c r="K11298" i="1" s="1"/>
  <c r="G11299" i="1"/>
  <c r="K11299" i="1" s="1"/>
  <c r="G11300" i="1"/>
  <c r="K11300" i="1" s="1"/>
  <c r="G11301" i="1"/>
  <c r="K11301" i="1" s="1"/>
  <c r="G11302" i="1"/>
  <c r="K11302" i="1" s="1"/>
  <c r="G11303" i="1"/>
  <c r="K11303" i="1" s="1"/>
  <c r="G11304" i="1"/>
  <c r="K11304" i="1" s="1"/>
  <c r="G11305" i="1"/>
  <c r="K11305" i="1" s="1"/>
  <c r="G11306" i="1"/>
  <c r="K11306" i="1" s="1"/>
  <c r="G11307" i="1"/>
  <c r="K11307" i="1" s="1"/>
  <c r="G11308" i="1"/>
  <c r="K11308" i="1" s="1"/>
  <c r="G11309" i="1"/>
  <c r="K11309" i="1" s="1"/>
  <c r="G11310" i="1"/>
  <c r="K11310" i="1" s="1"/>
  <c r="G11311" i="1"/>
  <c r="K11311" i="1" s="1"/>
  <c r="G11312" i="1"/>
  <c r="K11312" i="1" s="1"/>
  <c r="G11313" i="1"/>
  <c r="K11313" i="1" s="1"/>
  <c r="G11314" i="1"/>
  <c r="K11314" i="1" s="1"/>
  <c r="G11315" i="1"/>
  <c r="K11315" i="1" s="1"/>
  <c r="G11316" i="1"/>
  <c r="K11316" i="1" s="1"/>
  <c r="G11317" i="1"/>
  <c r="K11317" i="1" s="1"/>
  <c r="G11318" i="1"/>
  <c r="K11318" i="1" s="1"/>
  <c r="G11319" i="1"/>
  <c r="K11319" i="1" s="1"/>
  <c r="G11320" i="1"/>
  <c r="K11320" i="1" s="1"/>
  <c r="G11321" i="1"/>
  <c r="K11321" i="1" s="1"/>
  <c r="G11322" i="1"/>
  <c r="K11322" i="1" s="1"/>
  <c r="G11323" i="1"/>
  <c r="K11323" i="1" s="1"/>
  <c r="G11324" i="1"/>
  <c r="K11324" i="1" s="1"/>
  <c r="G11325" i="1"/>
  <c r="K11325" i="1" s="1"/>
  <c r="G11326" i="1"/>
  <c r="K11326" i="1" s="1"/>
  <c r="G11327" i="1"/>
  <c r="K11327" i="1" s="1"/>
  <c r="G11328" i="1"/>
  <c r="K11328" i="1" s="1"/>
  <c r="G11329" i="1"/>
  <c r="K11329" i="1" s="1"/>
  <c r="G11330" i="1"/>
  <c r="K11330" i="1" s="1"/>
  <c r="G11331" i="1"/>
  <c r="K11331" i="1" s="1"/>
  <c r="G11332" i="1"/>
  <c r="K11332" i="1" s="1"/>
  <c r="G11333" i="1"/>
  <c r="K11333" i="1" s="1"/>
  <c r="G11334" i="1"/>
  <c r="K11334" i="1" s="1"/>
  <c r="G11335" i="1"/>
  <c r="K11335" i="1" s="1"/>
  <c r="G11336" i="1"/>
  <c r="K11336" i="1" s="1"/>
  <c r="G11337" i="1"/>
  <c r="K11337" i="1" s="1"/>
  <c r="G11338" i="1"/>
  <c r="K11338" i="1" s="1"/>
  <c r="G11339" i="1"/>
  <c r="K11339" i="1" s="1"/>
  <c r="G11340" i="1"/>
  <c r="K11340" i="1" s="1"/>
  <c r="G11341" i="1"/>
  <c r="K11341" i="1" s="1"/>
  <c r="G11342" i="1"/>
  <c r="K11342" i="1" s="1"/>
  <c r="G11343" i="1"/>
  <c r="K11343" i="1" s="1"/>
  <c r="G11344" i="1"/>
  <c r="K11344" i="1" s="1"/>
  <c r="G11345" i="1"/>
  <c r="K11345" i="1" s="1"/>
  <c r="G11346" i="1"/>
  <c r="K11346" i="1" s="1"/>
  <c r="G11347" i="1"/>
  <c r="K11347" i="1" s="1"/>
  <c r="G11348" i="1"/>
  <c r="K11348" i="1" s="1"/>
  <c r="G11349" i="1"/>
  <c r="K11349" i="1" s="1"/>
  <c r="G11350" i="1"/>
  <c r="K11350" i="1" s="1"/>
  <c r="G11351" i="1"/>
  <c r="K11351" i="1" s="1"/>
  <c r="G11352" i="1"/>
  <c r="K11352" i="1" s="1"/>
  <c r="G11353" i="1"/>
  <c r="K11353" i="1" s="1"/>
  <c r="G11354" i="1"/>
  <c r="K11354" i="1" s="1"/>
  <c r="G11355" i="1"/>
  <c r="K11355" i="1" s="1"/>
  <c r="G11356" i="1"/>
  <c r="K11356" i="1" s="1"/>
  <c r="G11357" i="1"/>
  <c r="K11357" i="1" s="1"/>
  <c r="G11358" i="1"/>
  <c r="K11358" i="1" s="1"/>
  <c r="G11359" i="1"/>
  <c r="K11359" i="1" s="1"/>
  <c r="G11360" i="1"/>
  <c r="K11360" i="1" s="1"/>
  <c r="G11361" i="1"/>
  <c r="K11361" i="1" s="1"/>
  <c r="G11362" i="1"/>
  <c r="K11362" i="1" s="1"/>
  <c r="G11363" i="1"/>
  <c r="K11363" i="1" s="1"/>
  <c r="G11364" i="1"/>
  <c r="K11364" i="1" s="1"/>
  <c r="G11365" i="1"/>
  <c r="K11365" i="1" s="1"/>
  <c r="G11366" i="1"/>
  <c r="K11366" i="1" s="1"/>
  <c r="G11367" i="1"/>
  <c r="K11367" i="1" s="1"/>
  <c r="G11368" i="1"/>
  <c r="K11368" i="1" s="1"/>
  <c r="G11369" i="1"/>
  <c r="K11369" i="1" s="1"/>
  <c r="G11370" i="1"/>
  <c r="K11370" i="1" s="1"/>
  <c r="G11371" i="1"/>
  <c r="K11371" i="1" s="1"/>
  <c r="G11372" i="1"/>
  <c r="K11372" i="1" s="1"/>
  <c r="G11373" i="1"/>
  <c r="K11373" i="1" s="1"/>
  <c r="G11374" i="1"/>
  <c r="K11374" i="1" s="1"/>
  <c r="G11375" i="1"/>
  <c r="K11375" i="1" s="1"/>
  <c r="G11376" i="1"/>
  <c r="K11376" i="1" s="1"/>
  <c r="G11377" i="1"/>
  <c r="K11377" i="1" s="1"/>
  <c r="G11378" i="1"/>
  <c r="K11378" i="1" s="1"/>
  <c r="G11379" i="1"/>
  <c r="K11379" i="1" s="1"/>
  <c r="G11380" i="1"/>
  <c r="K11380" i="1" s="1"/>
  <c r="G11381" i="1"/>
  <c r="K11381" i="1" s="1"/>
  <c r="G11382" i="1"/>
  <c r="K11382" i="1" s="1"/>
  <c r="G11383" i="1"/>
  <c r="K11383" i="1" s="1"/>
  <c r="G11384" i="1"/>
  <c r="K11384" i="1" s="1"/>
  <c r="G11385" i="1"/>
  <c r="K11385" i="1" s="1"/>
  <c r="G11386" i="1"/>
  <c r="K11386" i="1" s="1"/>
  <c r="G11387" i="1"/>
  <c r="K11387" i="1" s="1"/>
  <c r="G11388" i="1"/>
  <c r="K11388" i="1" s="1"/>
  <c r="G11389" i="1"/>
  <c r="K11389" i="1" s="1"/>
  <c r="G11390" i="1"/>
  <c r="K11390" i="1" s="1"/>
  <c r="G11391" i="1"/>
  <c r="K11391" i="1" s="1"/>
  <c r="G11392" i="1"/>
  <c r="K11392" i="1" s="1"/>
  <c r="G11393" i="1"/>
  <c r="K11393" i="1" s="1"/>
  <c r="G11394" i="1"/>
  <c r="K11394" i="1" s="1"/>
  <c r="G11395" i="1"/>
  <c r="K11395" i="1" s="1"/>
  <c r="G11396" i="1"/>
  <c r="K11396" i="1" s="1"/>
  <c r="G11397" i="1"/>
  <c r="K11397" i="1" s="1"/>
  <c r="G11398" i="1"/>
  <c r="K11398" i="1" s="1"/>
  <c r="G11399" i="1"/>
  <c r="K11399" i="1" s="1"/>
  <c r="G11400" i="1"/>
  <c r="K11400" i="1" s="1"/>
  <c r="G11401" i="1"/>
  <c r="K11401" i="1" s="1"/>
  <c r="G11402" i="1"/>
  <c r="K11402" i="1" s="1"/>
  <c r="G11403" i="1"/>
  <c r="K11403" i="1" s="1"/>
  <c r="G11404" i="1"/>
  <c r="K11404" i="1" s="1"/>
  <c r="G11405" i="1"/>
  <c r="K11405" i="1" s="1"/>
  <c r="G11406" i="1"/>
  <c r="K11406" i="1" s="1"/>
  <c r="G11407" i="1"/>
  <c r="K11407" i="1" s="1"/>
  <c r="G11408" i="1"/>
  <c r="K11408" i="1" s="1"/>
  <c r="G11409" i="1"/>
  <c r="K11409" i="1" s="1"/>
  <c r="G11410" i="1"/>
  <c r="K11410" i="1" s="1"/>
  <c r="G11411" i="1"/>
  <c r="K11411" i="1" s="1"/>
  <c r="G11412" i="1"/>
  <c r="K11412" i="1" s="1"/>
  <c r="G11413" i="1"/>
  <c r="K11413" i="1" s="1"/>
  <c r="G11414" i="1"/>
  <c r="K11414" i="1" s="1"/>
  <c r="G11415" i="1"/>
  <c r="K11415" i="1" s="1"/>
  <c r="G11416" i="1"/>
  <c r="K11416" i="1" s="1"/>
  <c r="G11417" i="1"/>
  <c r="K11417" i="1" s="1"/>
  <c r="G11418" i="1"/>
  <c r="K11418" i="1" s="1"/>
  <c r="G11419" i="1"/>
  <c r="K11419" i="1" s="1"/>
  <c r="G11420" i="1"/>
  <c r="K11420" i="1" s="1"/>
  <c r="G11421" i="1"/>
  <c r="K11421" i="1" s="1"/>
  <c r="G11422" i="1"/>
  <c r="K11422" i="1" s="1"/>
  <c r="G11423" i="1"/>
  <c r="K11423" i="1" s="1"/>
  <c r="G11424" i="1"/>
  <c r="K11424" i="1" s="1"/>
  <c r="G11425" i="1"/>
  <c r="K11425" i="1" s="1"/>
  <c r="G11426" i="1"/>
  <c r="K11426" i="1" s="1"/>
  <c r="G11427" i="1"/>
  <c r="K11427" i="1" s="1"/>
  <c r="G11428" i="1"/>
  <c r="K11428" i="1" s="1"/>
  <c r="G11429" i="1"/>
  <c r="K11429" i="1" s="1"/>
  <c r="G11430" i="1"/>
  <c r="K11430" i="1" s="1"/>
  <c r="G11431" i="1"/>
  <c r="K11431" i="1" s="1"/>
  <c r="G11432" i="1"/>
  <c r="K11432" i="1" s="1"/>
  <c r="G11433" i="1"/>
  <c r="K11433" i="1" s="1"/>
  <c r="G11434" i="1"/>
  <c r="K11434" i="1" s="1"/>
  <c r="G11435" i="1"/>
  <c r="K11435" i="1" s="1"/>
  <c r="G11436" i="1"/>
  <c r="K11436" i="1" s="1"/>
  <c r="G11437" i="1"/>
  <c r="K11437" i="1" s="1"/>
  <c r="G11438" i="1"/>
  <c r="K11438" i="1" s="1"/>
  <c r="G11439" i="1"/>
  <c r="K11439" i="1" s="1"/>
  <c r="G11440" i="1"/>
  <c r="K11440" i="1" s="1"/>
  <c r="G11441" i="1"/>
  <c r="K11441" i="1" s="1"/>
  <c r="G11442" i="1"/>
  <c r="K11442" i="1" s="1"/>
  <c r="G11443" i="1"/>
  <c r="K11443" i="1" s="1"/>
  <c r="G11444" i="1"/>
  <c r="K11444" i="1" s="1"/>
  <c r="G11445" i="1"/>
  <c r="K11445" i="1" s="1"/>
  <c r="G11446" i="1"/>
  <c r="K11446" i="1" s="1"/>
  <c r="G11447" i="1"/>
  <c r="K11447" i="1" s="1"/>
  <c r="G11448" i="1"/>
  <c r="K11448" i="1" s="1"/>
  <c r="G11449" i="1"/>
  <c r="K11449" i="1" s="1"/>
  <c r="G11450" i="1"/>
  <c r="K11450" i="1" s="1"/>
  <c r="G11451" i="1"/>
  <c r="K11451" i="1" s="1"/>
  <c r="G11452" i="1"/>
  <c r="K11452" i="1" s="1"/>
  <c r="G11453" i="1"/>
  <c r="K11453" i="1" s="1"/>
  <c r="G11454" i="1"/>
  <c r="K11454" i="1" s="1"/>
  <c r="G11455" i="1"/>
  <c r="K11455" i="1" s="1"/>
  <c r="G11456" i="1"/>
  <c r="K11456" i="1" s="1"/>
  <c r="G11457" i="1"/>
  <c r="K11457" i="1" s="1"/>
  <c r="G11458" i="1"/>
  <c r="K11458" i="1" s="1"/>
  <c r="G11459" i="1"/>
  <c r="K11459" i="1" s="1"/>
  <c r="G11460" i="1"/>
  <c r="K11460" i="1" s="1"/>
  <c r="G11461" i="1"/>
  <c r="K11461" i="1" s="1"/>
  <c r="G11462" i="1"/>
  <c r="K11462" i="1" s="1"/>
  <c r="G11463" i="1"/>
  <c r="K11463" i="1" s="1"/>
  <c r="G11464" i="1"/>
  <c r="K11464" i="1" s="1"/>
  <c r="G11465" i="1"/>
  <c r="K11465" i="1" s="1"/>
  <c r="G11466" i="1"/>
  <c r="K11466" i="1" s="1"/>
  <c r="G11467" i="1"/>
  <c r="K11467" i="1" s="1"/>
  <c r="G11468" i="1"/>
  <c r="K11468" i="1" s="1"/>
  <c r="G11469" i="1"/>
  <c r="K11469" i="1" s="1"/>
  <c r="G11470" i="1"/>
  <c r="K11470" i="1" s="1"/>
  <c r="G11471" i="1"/>
  <c r="K11471" i="1" s="1"/>
  <c r="G11472" i="1"/>
  <c r="K11472" i="1" s="1"/>
  <c r="G11473" i="1"/>
  <c r="K11473" i="1" s="1"/>
  <c r="G11474" i="1"/>
  <c r="K11474" i="1" s="1"/>
  <c r="G11475" i="1"/>
  <c r="K11475" i="1" s="1"/>
  <c r="G11476" i="1"/>
  <c r="K11476" i="1" s="1"/>
  <c r="G11477" i="1"/>
  <c r="K11477" i="1" s="1"/>
  <c r="G11478" i="1"/>
  <c r="K11478" i="1" s="1"/>
  <c r="G11479" i="1"/>
  <c r="K11479" i="1" s="1"/>
  <c r="G11480" i="1"/>
  <c r="K11480" i="1" s="1"/>
  <c r="G11481" i="1"/>
  <c r="K11481" i="1" s="1"/>
  <c r="G11482" i="1"/>
  <c r="K11482" i="1" s="1"/>
  <c r="G11483" i="1"/>
  <c r="K11483" i="1" s="1"/>
  <c r="G11484" i="1"/>
  <c r="K11484" i="1" s="1"/>
  <c r="G11485" i="1"/>
  <c r="K11485" i="1" s="1"/>
  <c r="G11486" i="1"/>
  <c r="K11486" i="1" s="1"/>
  <c r="G11487" i="1"/>
  <c r="K11487" i="1" s="1"/>
  <c r="G11488" i="1"/>
  <c r="K11488" i="1" s="1"/>
  <c r="G11489" i="1"/>
  <c r="K11489" i="1" s="1"/>
  <c r="G11490" i="1"/>
  <c r="K11490" i="1" s="1"/>
  <c r="G11491" i="1"/>
  <c r="K11491" i="1" s="1"/>
  <c r="G11492" i="1"/>
  <c r="K11492" i="1" s="1"/>
  <c r="G11493" i="1"/>
  <c r="K11493" i="1" s="1"/>
  <c r="G11494" i="1"/>
  <c r="K11494" i="1" s="1"/>
  <c r="G11495" i="1"/>
  <c r="K11495" i="1" s="1"/>
  <c r="G11496" i="1"/>
  <c r="K11496" i="1" s="1"/>
  <c r="G11497" i="1"/>
  <c r="K11497" i="1" s="1"/>
  <c r="G11498" i="1"/>
  <c r="K11498" i="1" s="1"/>
  <c r="G11499" i="1"/>
  <c r="K11499" i="1" s="1"/>
  <c r="G11500" i="1"/>
  <c r="K11500" i="1" s="1"/>
  <c r="G11501" i="1"/>
  <c r="K11501" i="1" s="1"/>
  <c r="G11502" i="1"/>
  <c r="K11502" i="1" s="1"/>
  <c r="G11503" i="1"/>
  <c r="K11503" i="1" s="1"/>
  <c r="G11504" i="1"/>
  <c r="K11504" i="1" s="1"/>
  <c r="G11505" i="1"/>
  <c r="K11505" i="1" s="1"/>
  <c r="G11506" i="1"/>
  <c r="K11506" i="1" s="1"/>
  <c r="G11507" i="1"/>
  <c r="K11507" i="1" s="1"/>
  <c r="G11508" i="1"/>
  <c r="K11508" i="1" s="1"/>
  <c r="G11509" i="1"/>
  <c r="K11509" i="1" s="1"/>
  <c r="G11510" i="1"/>
  <c r="K11510" i="1" s="1"/>
  <c r="G11511" i="1"/>
  <c r="K11511" i="1" s="1"/>
  <c r="G11512" i="1"/>
  <c r="K11512" i="1" s="1"/>
  <c r="G11513" i="1"/>
  <c r="K11513" i="1" s="1"/>
  <c r="G11514" i="1"/>
  <c r="K11514" i="1" s="1"/>
  <c r="G11515" i="1"/>
  <c r="K11515" i="1" s="1"/>
  <c r="G11516" i="1"/>
  <c r="K11516" i="1" s="1"/>
  <c r="G11517" i="1"/>
  <c r="K11517" i="1" s="1"/>
  <c r="G11518" i="1"/>
  <c r="K11518" i="1" s="1"/>
  <c r="G11519" i="1"/>
  <c r="K11519" i="1" s="1"/>
  <c r="G11520" i="1"/>
  <c r="K11520" i="1" s="1"/>
  <c r="G11521" i="1"/>
  <c r="K11521" i="1" s="1"/>
  <c r="G11522" i="1"/>
  <c r="K11522" i="1" s="1"/>
  <c r="G11523" i="1"/>
  <c r="K11523" i="1" s="1"/>
  <c r="G11524" i="1"/>
  <c r="K11524" i="1" s="1"/>
  <c r="G11525" i="1"/>
  <c r="K11525" i="1" s="1"/>
  <c r="G11526" i="1"/>
  <c r="K11526" i="1" s="1"/>
  <c r="G11527" i="1"/>
  <c r="K11527" i="1" s="1"/>
  <c r="G11528" i="1"/>
  <c r="K11528" i="1" s="1"/>
  <c r="G11529" i="1"/>
  <c r="K11529" i="1" s="1"/>
  <c r="G11530" i="1"/>
  <c r="K11530" i="1" s="1"/>
  <c r="G11531" i="1"/>
  <c r="K11531" i="1" s="1"/>
  <c r="G11532" i="1"/>
  <c r="K11532" i="1" s="1"/>
  <c r="G11533" i="1"/>
  <c r="K11533" i="1" s="1"/>
  <c r="G11534" i="1"/>
  <c r="K11534" i="1" s="1"/>
  <c r="G11535" i="1"/>
  <c r="K11535" i="1" s="1"/>
  <c r="G11536" i="1"/>
  <c r="K11536" i="1" s="1"/>
  <c r="G11537" i="1"/>
  <c r="K11537" i="1" s="1"/>
  <c r="G11538" i="1"/>
  <c r="K11538" i="1" s="1"/>
  <c r="G11539" i="1"/>
  <c r="K11539" i="1" s="1"/>
  <c r="G11540" i="1"/>
  <c r="K11540" i="1" s="1"/>
  <c r="G11541" i="1"/>
  <c r="K11541" i="1" s="1"/>
  <c r="G11542" i="1"/>
  <c r="K11542" i="1" s="1"/>
  <c r="G11543" i="1"/>
  <c r="K11543" i="1" s="1"/>
  <c r="G11544" i="1"/>
  <c r="K11544" i="1" s="1"/>
  <c r="G11545" i="1"/>
  <c r="K11545" i="1" s="1"/>
  <c r="G11546" i="1"/>
  <c r="K11546" i="1" s="1"/>
  <c r="G11547" i="1"/>
  <c r="K11547" i="1" s="1"/>
  <c r="G11548" i="1"/>
  <c r="K11548" i="1" s="1"/>
  <c r="G11549" i="1"/>
  <c r="K11549" i="1" s="1"/>
  <c r="G11550" i="1"/>
  <c r="K11550" i="1" s="1"/>
  <c r="G11551" i="1"/>
  <c r="K11551" i="1" s="1"/>
  <c r="G11552" i="1"/>
  <c r="K11552" i="1" s="1"/>
  <c r="G11553" i="1"/>
  <c r="K11553" i="1" s="1"/>
  <c r="G11554" i="1"/>
  <c r="K11554" i="1" s="1"/>
  <c r="G11555" i="1"/>
  <c r="K11555" i="1" s="1"/>
  <c r="G11556" i="1"/>
  <c r="K11556" i="1" s="1"/>
  <c r="G11557" i="1"/>
  <c r="K11557" i="1" s="1"/>
  <c r="G11558" i="1"/>
  <c r="K11558" i="1" s="1"/>
  <c r="G11559" i="1"/>
  <c r="K11559" i="1" s="1"/>
  <c r="G11560" i="1"/>
  <c r="K11560" i="1" s="1"/>
  <c r="G11561" i="1"/>
  <c r="K11561" i="1" s="1"/>
  <c r="G11562" i="1"/>
  <c r="K11562" i="1" s="1"/>
  <c r="G11563" i="1"/>
  <c r="K11563" i="1" s="1"/>
  <c r="G11564" i="1"/>
  <c r="K11564" i="1" s="1"/>
  <c r="G11565" i="1"/>
  <c r="K11565" i="1" s="1"/>
  <c r="G11566" i="1"/>
  <c r="K11566" i="1" s="1"/>
  <c r="G11567" i="1"/>
  <c r="K11567" i="1" s="1"/>
  <c r="G11568" i="1"/>
  <c r="K11568" i="1" s="1"/>
  <c r="G11569" i="1"/>
  <c r="K11569" i="1" s="1"/>
  <c r="G11570" i="1"/>
  <c r="K11570" i="1" s="1"/>
  <c r="G11571" i="1"/>
  <c r="K11571" i="1" s="1"/>
  <c r="G11572" i="1"/>
  <c r="K11572" i="1" s="1"/>
  <c r="G11573" i="1"/>
  <c r="K11573" i="1" s="1"/>
  <c r="G11574" i="1"/>
  <c r="K11574" i="1" s="1"/>
  <c r="G11575" i="1"/>
  <c r="K11575" i="1" s="1"/>
  <c r="G11576" i="1"/>
  <c r="K11576" i="1" s="1"/>
  <c r="G11577" i="1"/>
  <c r="K11577" i="1" s="1"/>
  <c r="G11578" i="1"/>
  <c r="K11578" i="1" s="1"/>
  <c r="G11579" i="1"/>
  <c r="K11579" i="1" s="1"/>
  <c r="G11580" i="1"/>
  <c r="K11580" i="1" s="1"/>
  <c r="G11581" i="1"/>
  <c r="K11581" i="1" s="1"/>
  <c r="G11582" i="1"/>
  <c r="K11582" i="1" s="1"/>
  <c r="G11583" i="1"/>
  <c r="K11583" i="1" s="1"/>
  <c r="G11584" i="1"/>
  <c r="K11584" i="1" s="1"/>
  <c r="G11585" i="1"/>
  <c r="K11585" i="1" s="1"/>
  <c r="G11586" i="1"/>
  <c r="K11586" i="1" s="1"/>
  <c r="G11587" i="1"/>
  <c r="K11587" i="1" s="1"/>
  <c r="G11588" i="1"/>
  <c r="K11588" i="1" s="1"/>
  <c r="G11589" i="1"/>
  <c r="K11589" i="1" s="1"/>
  <c r="G11590" i="1"/>
  <c r="K11590" i="1" s="1"/>
  <c r="G11591" i="1"/>
  <c r="K11591" i="1" s="1"/>
  <c r="G11592" i="1"/>
  <c r="K11592" i="1" s="1"/>
  <c r="G11593" i="1"/>
  <c r="K11593" i="1" s="1"/>
  <c r="G11594" i="1"/>
  <c r="K11594" i="1" s="1"/>
  <c r="G11595" i="1"/>
  <c r="K11595" i="1" s="1"/>
  <c r="G11596" i="1"/>
  <c r="K11596" i="1" s="1"/>
  <c r="G11597" i="1"/>
  <c r="K11597" i="1" s="1"/>
  <c r="G11598" i="1"/>
  <c r="K11598" i="1" s="1"/>
  <c r="G11599" i="1"/>
  <c r="K11599" i="1" s="1"/>
  <c r="G11600" i="1"/>
  <c r="K11600" i="1" s="1"/>
  <c r="G11601" i="1"/>
  <c r="K11601" i="1" s="1"/>
  <c r="G11602" i="1"/>
  <c r="K11602" i="1" s="1"/>
  <c r="G11603" i="1"/>
  <c r="K11603" i="1" s="1"/>
  <c r="G11604" i="1"/>
  <c r="K11604" i="1" s="1"/>
  <c r="G11605" i="1"/>
  <c r="K11605" i="1" s="1"/>
  <c r="G11606" i="1"/>
  <c r="K11606" i="1" s="1"/>
  <c r="G11607" i="1"/>
  <c r="K11607" i="1" s="1"/>
  <c r="G11608" i="1"/>
  <c r="K11608" i="1" s="1"/>
  <c r="G11609" i="1"/>
  <c r="K11609" i="1" s="1"/>
  <c r="G11610" i="1"/>
  <c r="K11610" i="1" s="1"/>
  <c r="G11611" i="1"/>
  <c r="K11611" i="1" s="1"/>
  <c r="G11612" i="1"/>
  <c r="K11612" i="1" s="1"/>
  <c r="G11613" i="1"/>
  <c r="K11613" i="1" s="1"/>
  <c r="G11614" i="1"/>
  <c r="K11614" i="1" s="1"/>
  <c r="G11615" i="1"/>
  <c r="K11615" i="1" s="1"/>
  <c r="G11616" i="1"/>
  <c r="K11616" i="1" s="1"/>
  <c r="G11617" i="1"/>
  <c r="K11617" i="1" s="1"/>
  <c r="G11618" i="1"/>
  <c r="K11618" i="1" s="1"/>
  <c r="G11619" i="1"/>
  <c r="K11619" i="1" s="1"/>
  <c r="G11620" i="1"/>
  <c r="K11620" i="1" s="1"/>
  <c r="G11621" i="1"/>
  <c r="K11621" i="1" s="1"/>
  <c r="G11622" i="1"/>
  <c r="K11622" i="1" s="1"/>
  <c r="G11623" i="1"/>
  <c r="K11623" i="1" s="1"/>
  <c r="G11624" i="1"/>
  <c r="K11624" i="1" s="1"/>
  <c r="G11625" i="1"/>
  <c r="K11625" i="1" s="1"/>
  <c r="G11626" i="1"/>
  <c r="K11626" i="1" s="1"/>
  <c r="G11627" i="1"/>
  <c r="K11627" i="1" s="1"/>
  <c r="G11628" i="1"/>
  <c r="K11628" i="1" s="1"/>
  <c r="G11629" i="1"/>
  <c r="K11629" i="1" s="1"/>
  <c r="G11630" i="1"/>
  <c r="K11630" i="1" s="1"/>
  <c r="G11631" i="1"/>
  <c r="K11631" i="1" s="1"/>
  <c r="G11632" i="1"/>
  <c r="K11632" i="1" s="1"/>
  <c r="G11633" i="1"/>
  <c r="K11633" i="1" s="1"/>
  <c r="G11634" i="1"/>
  <c r="K11634" i="1" s="1"/>
  <c r="G11635" i="1"/>
  <c r="K11635" i="1" s="1"/>
  <c r="G11636" i="1"/>
  <c r="K11636" i="1" s="1"/>
  <c r="G11637" i="1"/>
  <c r="K11637" i="1" s="1"/>
  <c r="G11638" i="1"/>
  <c r="K11638" i="1" s="1"/>
  <c r="G11639" i="1"/>
  <c r="K11639" i="1" s="1"/>
  <c r="G11640" i="1"/>
  <c r="K11640" i="1" s="1"/>
  <c r="G11641" i="1"/>
  <c r="K11641" i="1" s="1"/>
  <c r="G11642" i="1"/>
  <c r="K11642" i="1" s="1"/>
  <c r="G11643" i="1"/>
  <c r="K11643" i="1" s="1"/>
  <c r="G11644" i="1"/>
  <c r="K11644" i="1" s="1"/>
  <c r="G11645" i="1"/>
  <c r="K11645" i="1" s="1"/>
  <c r="G11646" i="1"/>
  <c r="K11646" i="1" s="1"/>
  <c r="G11647" i="1"/>
  <c r="K11647" i="1" s="1"/>
  <c r="G11648" i="1"/>
  <c r="K11648" i="1" s="1"/>
  <c r="G11649" i="1"/>
  <c r="K11649" i="1" s="1"/>
  <c r="G11650" i="1"/>
  <c r="K11650" i="1" s="1"/>
  <c r="G11651" i="1"/>
  <c r="K11651" i="1" s="1"/>
  <c r="G11652" i="1"/>
  <c r="K11652" i="1" s="1"/>
  <c r="G11653" i="1"/>
  <c r="K11653" i="1" s="1"/>
  <c r="G11654" i="1"/>
  <c r="K11654" i="1" s="1"/>
  <c r="G11655" i="1"/>
  <c r="K11655" i="1" s="1"/>
  <c r="G11656" i="1"/>
  <c r="K11656" i="1" s="1"/>
  <c r="G11657" i="1"/>
  <c r="K11657" i="1" s="1"/>
  <c r="G11658" i="1"/>
  <c r="K11658" i="1" s="1"/>
  <c r="G11659" i="1"/>
  <c r="K11659" i="1" s="1"/>
  <c r="G11660" i="1"/>
  <c r="K11660" i="1" s="1"/>
  <c r="G11661" i="1"/>
  <c r="K11661" i="1" s="1"/>
  <c r="G11662" i="1"/>
  <c r="K11662" i="1" s="1"/>
  <c r="G11663" i="1"/>
  <c r="K11663" i="1" s="1"/>
  <c r="G11664" i="1"/>
  <c r="K11664" i="1" s="1"/>
  <c r="G11665" i="1"/>
  <c r="K11665" i="1" s="1"/>
  <c r="G11666" i="1"/>
  <c r="K11666" i="1" s="1"/>
  <c r="G11667" i="1"/>
  <c r="K11667" i="1" s="1"/>
  <c r="G11668" i="1"/>
  <c r="K11668" i="1" s="1"/>
  <c r="G11669" i="1"/>
  <c r="K11669" i="1" s="1"/>
  <c r="G11670" i="1"/>
  <c r="K11670" i="1" s="1"/>
  <c r="G11671" i="1"/>
  <c r="K11671" i="1" s="1"/>
  <c r="G11672" i="1"/>
  <c r="K11672" i="1" s="1"/>
  <c r="G11673" i="1"/>
  <c r="K11673" i="1" s="1"/>
  <c r="G11674" i="1"/>
  <c r="K11674" i="1" s="1"/>
  <c r="G11675" i="1"/>
  <c r="K11675" i="1" s="1"/>
  <c r="G11676" i="1"/>
  <c r="K11676" i="1" s="1"/>
  <c r="G11677" i="1"/>
  <c r="K11677" i="1" s="1"/>
  <c r="G11678" i="1"/>
  <c r="K11678" i="1" s="1"/>
  <c r="G11679" i="1"/>
  <c r="K11679" i="1" s="1"/>
  <c r="G11680" i="1"/>
  <c r="K11680" i="1" s="1"/>
  <c r="G11681" i="1"/>
  <c r="K11681" i="1" s="1"/>
  <c r="G11682" i="1"/>
  <c r="K11682" i="1" s="1"/>
  <c r="G11683" i="1"/>
  <c r="K11683" i="1" s="1"/>
  <c r="G11684" i="1"/>
  <c r="K11684" i="1" s="1"/>
  <c r="G11685" i="1"/>
  <c r="K11685" i="1" s="1"/>
  <c r="G11686" i="1"/>
  <c r="K11686" i="1" s="1"/>
  <c r="G11687" i="1"/>
  <c r="K11687" i="1" s="1"/>
  <c r="G11688" i="1"/>
  <c r="K11688" i="1" s="1"/>
  <c r="G11689" i="1"/>
  <c r="K11689" i="1" s="1"/>
  <c r="G11690" i="1"/>
  <c r="K11690" i="1" s="1"/>
  <c r="G11691" i="1"/>
  <c r="K11691" i="1" s="1"/>
  <c r="G11692" i="1"/>
  <c r="K11692" i="1" s="1"/>
  <c r="G11693" i="1"/>
  <c r="K11693" i="1" s="1"/>
  <c r="G11694" i="1"/>
  <c r="K11694" i="1" s="1"/>
  <c r="G11695" i="1"/>
  <c r="K11695" i="1" s="1"/>
  <c r="G11696" i="1"/>
  <c r="K11696" i="1" s="1"/>
  <c r="G11697" i="1"/>
  <c r="K11697" i="1" s="1"/>
  <c r="G11698" i="1"/>
  <c r="K11698" i="1" s="1"/>
  <c r="G11699" i="1"/>
  <c r="K11699" i="1" s="1"/>
  <c r="G11700" i="1"/>
  <c r="K11700" i="1" s="1"/>
  <c r="G11701" i="1"/>
  <c r="K11701" i="1" s="1"/>
  <c r="G11702" i="1"/>
  <c r="K11702" i="1" s="1"/>
  <c r="G11703" i="1"/>
  <c r="K11703" i="1" s="1"/>
  <c r="G11704" i="1"/>
  <c r="K11704" i="1" s="1"/>
  <c r="G11705" i="1"/>
  <c r="K11705" i="1" s="1"/>
  <c r="G11706" i="1"/>
  <c r="K11706" i="1" s="1"/>
  <c r="G11707" i="1"/>
  <c r="K11707" i="1" s="1"/>
  <c r="G11708" i="1"/>
  <c r="K11708" i="1" s="1"/>
  <c r="J10" i="3" l="1"/>
  <c r="C180" i="3"/>
  <c r="C233" i="3"/>
  <c r="C17" i="3"/>
  <c r="I17" i="3" s="1"/>
  <c r="E38" i="3"/>
  <c r="C105" i="3"/>
  <c r="C125" i="3"/>
  <c r="C258" i="3"/>
  <c r="E178" i="3"/>
  <c r="C143" i="3"/>
  <c r="C113" i="3"/>
  <c r="C101" i="3"/>
  <c r="C248" i="3"/>
  <c r="C164" i="3"/>
  <c r="C165" i="3"/>
  <c r="E74" i="3"/>
  <c r="C234" i="3"/>
  <c r="C227" i="3"/>
  <c r="C220" i="3"/>
  <c r="C127" i="3"/>
  <c r="C42" i="3"/>
  <c r="I42" i="3" s="1"/>
  <c r="E200" i="3"/>
  <c r="E113" i="3"/>
  <c r="E131" i="3"/>
  <c r="C74" i="3"/>
  <c r="C132" i="3"/>
  <c r="C204" i="3"/>
  <c r="E161" i="3"/>
  <c r="E87" i="3"/>
  <c r="C145" i="3"/>
  <c r="E174" i="3"/>
  <c r="E184" i="3"/>
  <c r="E215" i="3"/>
  <c r="C83" i="3"/>
  <c r="C256" i="3"/>
  <c r="C44" i="3"/>
  <c r="I44" i="3" s="1"/>
  <c r="E225" i="3"/>
  <c r="C230" i="3"/>
  <c r="E142" i="3"/>
  <c r="E255" i="3"/>
  <c r="C201" i="3"/>
  <c r="E107" i="3"/>
  <c r="C214" i="3"/>
  <c r="E129" i="3"/>
  <c r="E39" i="3"/>
  <c r="E144" i="3"/>
  <c r="E164" i="3"/>
  <c r="C12" i="3"/>
  <c r="I12" i="3" s="1"/>
  <c r="C223" i="3"/>
  <c r="C254" i="3"/>
  <c r="E246" i="3"/>
  <c r="C87" i="3"/>
  <c r="E90" i="3"/>
  <c r="C51" i="3"/>
  <c r="I51" i="3" s="1"/>
  <c r="E244" i="3"/>
  <c r="C14" i="3"/>
  <c r="I14" i="3" s="1"/>
  <c r="E145" i="3"/>
  <c r="E154" i="3"/>
  <c r="C211" i="3"/>
  <c r="C140" i="3"/>
  <c r="C148" i="3"/>
  <c r="C71" i="3"/>
  <c r="C194" i="3"/>
  <c r="E218" i="3"/>
  <c r="C163" i="3"/>
  <c r="E252" i="3"/>
  <c r="C151" i="3"/>
  <c r="C116" i="3"/>
  <c r="E245" i="3"/>
  <c r="E86" i="3"/>
  <c r="C255" i="3"/>
  <c r="C170" i="3"/>
  <c r="E54" i="3"/>
  <c r="E239" i="3"/>
  <c r="E189" i="3"/>
  <c r="C252" i="3"/>
  <c r="E249" i="3"/>
  <c r="C175" i="3"/>
  <c r="C91" i="3"/>
  <c r="E235" i="3"/>
  <c r="C191" i="3"/>
  <c r="E47" i="3"/>
  <c r="C20" i="3"/>
  <c r="I20" i="3" s="1"/>
  <c r="C98" i="3"/>
  <c r="E63" i="3"/>
  <c r="E41" i="3"/>
  <c r="E127" i="3"/>
  <c r="E67" i="3"/>
  <c r="C73" i="3"/>
  <c r="C104" i="3"/>
  <c r="C141" i="3"/>
  <c r="C135" i="3"/>
  <c r="C61" i="3"/>
  <c r="I61" i="3" s="1"/>
  <c r="C19" i="3"/>
  <c r="I19" i="3" s="1"/>
  <c r="C28" i="3"/>
  <c r="I28" i="3" s="1"/>
  <c r="C244" i="3"/>
  <c r="C225" i="3"/>
  <c r="C123" i="3"/>
  <c r="E160" i="3"/>
  <c r="C69" i="3"/>
  <c r="C153" i="3"/>
  <c r="E15" i="3"/>
  <c r="C78" i="3"/>
  <c r="C52" i="3"/>
  <c r="I52" i="3" s="1"/>
  <c r="E196" i="3"/>
  <c r="E64" i="3"/>
  <c r="E80" i="3"/>
  <c r="C218" i="3"/>
  <c r="C86" i="3"/>
  <c r="E204" i="3"/>
  <c r="E68" i="3"/>
  <c r="C263" i="3"/>
  <c r="E176" i="3"/>
  <c r="E34" i="3"/>
  <c r="C240" i="3"/>
  <c r="E105" i="3"/>
  <c r="E206" i="3"/>
  <c r="C168" i="3"/>
  <c r="C210" i="3"/>
  <c r="E198" i="3"/>
  <c r="E191" i="3"/>
  <c r="E53" i="3"/>
  <c r="E214" i="3"/>
  <c r="E128" i="3"/>
  <c r="C55" i="3"/>
  <c r="I55" i="3" s="1"/>
  <c r="C262" i="3"/>
  <c r="E44" i="3"/>
  <c r="E71" i="3"/>
  <c r="C228" i="3"/>
  <c r="E197" i="3"/>
  <c r="C179" i="3"/>
  <c r="E170" i="3"/>
  <c r="C65" i="3"/>
  <c r="I65" i="3" s="1"/>
  <c r="E45" i="3"/>
  <c r="E149" i="3"/>
  <c r="C226" i="3"/>
  <c r="C23" i="3"/>
  <c r="I23" i="3" s="1"/>
  <c r="E173" i="3"/>
  <c r="C188" i="3"/>
  <c r="E103" i="3"/>
  <c r="E126" i="3"/>
  <c r="C259" i="3"/>
  <c r="E130" i="3"/>
  <c r="C99" i="3"/>
  <c r="E172" i="3"/>
  <c r="C251" i="3"/>
  <c r="E247" i="3"/>
  <c r="E229" i="3"/>
  <c r="E16" i="3"/>
  <c r="C159" i="3"/>
  <c r="C49" i="3"/>
  <c r="I49" i="3" s="1"/>
  <c r="E91" i="3"/>
  <c r="C154" i="3"/>
  <c r="C59" i="3"/>
  <c r="I59" i="3" s="1"/>
  <c r="E171" i="3"/>
  <c r="E159" i="3"/>
  <c r="C133" i="3"/>
  <c r="E102" i="3"/>
  <c r="E217" i="3"/>
  <c r="C34" i="3"/>
  <c r="I34" i="3" s="1"/>
  <c r="E134" i="3"/>
  <c r="E150" i="3"/>
  <c r="C160" i="3"/>
  <c r="C187" i="3"/>
  <c r="C184" i="3"/>
  <c r="E72" i="3"/>
  <c r="E89" i="3"/>
  <c r="E264" i="3"/>
  <c r="E227" i="3"/>
  <c r="C22" i="3"/>
  <c r="I22" i="3" s="1"/>
  <c r="C54" i="3"/>
  <c r="I54" i="3" s="1"/>
  <c r="C43" i="3"/>
  <c r="I43" i="3" s="1"/>
  <c r="C89" i="3"/>
  <c r="E238" i="3"/>
  <c r="E136" i="3"/>
  <c r="E192" i="3"/>
  <c r="C119" i="3"/>
  <c r="C81" i="3"/>
  <c r="E260" i="3"/>
  <c r="E212" i="3"/>
  <c r="C36" i="3"/>
  <c r="I36" i="3" s="1"/>
  <c r="E23" i="3"/>
  <c r="E56" i="3"/>
  <c r="C124" i="3"/>
  <c r="C195" i="3"/>
  <c r="C102" i="3"/>
  <c r="C177" i="3"/>
  <c r="E43" i="3"/>
  <c r="E26" i="3"/>
  <c r="C39" i="3"/>
  <c r="I39" i="3" s="1"/>
  <c r="C189" i="3"/>
  <c r="C185" i="3"/>
  <c r="C206" i="3"/>
  <c r="E188" i="3"/>
  <c r="C130" i="3"/>
  <c r="E79" i="3"/>
  <c r="E209" i="3"/>
  <c r="C238" i="3"/>
  <c r="E81" i="3"/>
  <c r="E133" i="3"/>
  <c r="E242" i="3"/>
  <c r="C261" i="3"/>
  <c r="C174" i="3"/>
  <c r="E24" i="3"/>
  <c r="C224" i="3"/>
  <c r="E167" i="3"/>
  <c r="C72" i="3"/>
  <c r="C182" i="3"/>
  <c r="C242" i="3"/>
  <c r="E76" i="3"/>
  <c r="C235" i="3"/>
  <c r="C156" i="3"/>
  <c r="E202" i="3"/>
  <c r="C199" i="3"/>
  <c r="E60" i="3"/>
  <c r="E109" i="3"/>
  <c r="C64" i="3"/>
  <c r="I64" i="3" s="1"/>
  <c r="E111" i="3"/>
  <c r="C166" i="3"/>
  <c r="E250" i="3"/>
  <c r="E180" i="3"/>
  <c r="C247" i="3"/>
  <c r="E112" i="3"/>
  <c r="C70" i="3"/>
  <c r="C66" i="3"/>
  <c r="I66" i="3" s="1"/>
  <c r="E261" i="3"/>
  <c r="C58" i="3"/>
  <c r="I58" i="3" s="1"/>
  <c r="C95" i="3"/>
  <c r="E156" i="3"/>
  <c r="E181" i="3"/>
  <c r="C114" i="3"/>
  <c r="E230" i="3"/>
  <c r="E125" i="3"/>
  <c r="C25" i="3"/>
  <c r="I25" i="3" s="1"/>
  <c r="E141" i="3"/>
  <c r="C106" i="3"/>
  <c r="C77" i="3"/>
  <c r="C40" i="3"/>
  <c r="I40" i="3" s="1"/>
  <c r="E251" i="3"/>
  <c r="C21" i="3"/>
  <c r="I21" i="3" s="1"/>
  <c r="E13" i="3"/>
  <c r="E155" i="3"/>
  <c r="C221" i="3"/>
  <c r="C183" i="3"/>
  <c r="C205" i="3"/>
  <c r="E83" i="3"/>
  <c r="C208" i="3"/>
  <c r="E124" i="3"/>
  <c r="C107" i="3"/>
  <c r="C110" i="3"/>
  <c r="C82" i="3"/>
  <c r="C18" i="3"/>
  <c r="I18" i="3" s="1"/>
  <c r="E106" i="3"/>
  <c r="C117" i="3"/>
  <c r="E59" i="3"/>
  <c r="C31" i="3"/>
  <c r="I31" i="3" s="1"/>
  <c r="E75" i="3"/>
  <c r="C176" i="3"/>
  <c r="C190" i="3"/>
  <c r="E114" i="3"/>
  <c r="E147" i="3"/>
  <c r="E132" i="3"/>
  <c r="C202" i="3"/>
  <c r="E36" i="3"/>
  <c r="C29" i="3"/>
  <c r="I29" i="3" s="1"/>
  <c r="C144" i="3"/>
  <c r="C186" i="3"/>
  <c r="E12" i="3"/>
  <c r="C63" i="3"/>
  <c r="I63" i="3" s="1"/>
  <c r="C60" i="3"/>
  <c r="I60" i="3" s="1"/>
  <c r="E151" i="3"/>
  <c r="E240" i="3"/>
  <c r="C56" i="3"/>
  <c r="I56" i="3" s="1"/>
  <c r="E190" i="3"/>
  <c r="E237" i="3"/>
  <c r="C243" i="3"/>
  <c r="E163" i="3"/>
  <c r="C46" i="3"/>
  <c r="I46" i="3" s="1"/>
  <c r="E157" i="3"/>
  <c r="C41" i="3"/>
  <c r="I41" i="3" s="1"/>
  <c r="E220" i="3"/>
  <c r="E98" i="3"/>
  <c r="C35" i="3"/>
  <c r="I35" i="3" s="1"/>
  <c r="C150" i="3"/>
  <c r="E140" i="3"/>
  <c r="C222" i="3"/>
  <c r="E258" i="3"/>
  <c r="E82" i="3"/>
  <c r="C161" i="3"/>
  <c r="C236" i="3"/>
  <c r="C138" i="3"/>
  <c r="E199" i="3"/>
  <c r="E33" i="3"/>
  <c r="E69" i="3"/>
  <c r="C239" i="3"/>
  <c r="E65" i="3"/>
  <c r="C67" i="3"/>
  <c r="I67" i="3" s="1"/>
  <c r="E236" i="3"/>
  <c r="C96" i="3"/>
  <c r="E211" i="3"/>
  <c r="E137" i="3"/>
  <c r="E10" i="3"/>
  <c r="E213" i="3"/>
  <c r="E104" i="3"/>
  <c r="E57" i="3"/>
  <c r="C169" i="3"/>
  <c r="C212" i="3"/>
  <c r="E165" i="3"/>
  <c r="C147" i="3"/>
  <c r="C197" i="3"/>
  <c r="E18" i="3"/>
  <c r="E138" i="3"/>
  <c r="E223" i="3"/>
  <c r="C108" i="3"/>
  <c r="C97" i="3"/>
  <c r="C229" i="3"/>
  <c r="E19" i="3"/>
  <c r="E222" i="3"/>
  <c r="E100" i="3"/>
  <c r="C15" i="3"/>
  <c r="I15" i="3" s="1"/>
  <c r="C173" i="3"/>
  <c r="C129" i="3"/>
  <c r="E216" i="3"/>
  <c r="C90" i="3"/>
  <c r="E185" i="3"/>
  <c r="E55" i="3"/>
  <c r="E253" i="3"/>
  <c r="E116" i="3"/>
  <c r="E254" i="3"/>
  <c r="E29" i="3"/>
  <c r="C37" i="3"/>
  <c r="I37" i="3" s="1"/>
  <c r="E224" i="3"/>
  <c r="E146" i="3"/>
  <c r="E262" i="3"/>
  <c r="C193" i="3"/>
  <c r="C137" i="3"/>
  <c r="E42" i="3"/>
  <c r="C216" i="3"/>
  <c r="C155" i="3"/>
  <c r="C246" i="3"/>
  <c r="E99" i="3"/>
  <c r="E96" i="3"/>
  <c r="C57" i="3"/>
  <c r="I57" i="3" s="1"/>
  <c r="E119" i="3"/>
  <c r="E226" i="3"/>
  <c r="E169" i="3"/>
  <c r="C245" i="3"/>
  <c r="C88" i="3"/>
  <c r="E11" i="3"/>
  <c r="E195" i="3"/>
  <c r="C142" i="3"/>
  <c r="E143" i="3"/>
  <c r="E263" i="3"/>
  <c r="E179" i="3"/>
  <c r="C264" i="3"/>
  <c r="C38" i="3"/>
  <c r="I38" i="3" s="1"/>
  <c r="E205" i="3"/>
  <c r="E101" i="3"/>
  <c r="C16" i="3"/>
  <c r="I16" i="3" s="1"/>
  <c r="E162" i="3"/>
  <c r="E110" i="3"/>
  <c r="E259" i="3"/>
  <c r="E94" i="3"/>
  <c r="C47" i="3"/>
  <c r="I47" i="3" s="1"/>
  <c r="E158" i="3"/>
  <c r="E46" i="3"/>
  <c r="E118" i="3"/>
  <c r="C118" i="3"/>
  <c r="C45" i="3"/>
  <c r="I45" i="3" s="1"/>
  <c r="C103" i="3"/>
  <c r="E203" i="3"/>
  <c r="E182" i="3"/>
  <c r="C237" i="3"/>
  <c r="E208" i="3"/>
  <c r="C84" i="3"/>
  <c r="E201" i="3"/>
  <c r="E70" i="3"/>
  <c r="E166" i="3"/>
  <c r="E17" i="3"/>
  <c r="E20" i="3"/>
  <c r="C121" i="3"/>
  <c r="E219" i="3"/>
  <c r="C30" i="3"/>
  <c r="I30" i="3" s="1"/>
  <c r="C93" i="3"/>
  <c r="C260" i="3"/>
  <c r="C109" i="3"/>
  <c r="E73" i="3"/>
  <c r="E256" i="3"/>
  <c r="C136" i="3"/>
  <c r="C92" i="3"/>
  <c r="E27" i="3"/>
  <c r="C213" i="3"/>
  <c r="E32" i="3"/>
  <c r="E121" i="3"/>
  <c r="C76" i="3"/>
  <c r="E232" i="3"/>
  <c r="E58" i="3"/>
  <c r="C149" i="3"/>
  <c r="E77" i="3"/>
  <c r="E35" i="3"/>
  <c r="E153" i="3"/>
  <c r="C128" i="3"/>
  <c r="C48" i="3"/>
  <c r="I48" i="3" s="1"/>
  <c r="E248" i="3"/>
  <c r="E31" i="3"/>
  <c r="C111" i="3"/>
  <c r="C68" i="3"/>
  <c r="I68" i="3" s="1"/>
  <c r="E228" i="3"/>
  <c r="C94" i="3"/>
  <c r="E231" i="3"/>
  <c r="C100" i="3"/>
  <c r="E194" i="3"/>
  <c r="E233" i="3"/>
  <c r="E78" i="3"/>
  <c r="E183" i="3"/>
  <c r="C120" i="3"/>
  <c r="C152" i="3"/>
  <c r="E120" i="3"/>
  <c r="E108" i="3"/>
  <c r="E115" i="3"/>
  <c r="E135" i="3"/>
  <c r="C126" i="3"/>
  <c r="C131" i="3"/>
  <c r="E221" i="3"/>
  <c r="E122" i="3"/>
  <c r="E52" i="3"/>
  <c r="C26" i="3"/>
  <c r="I26" i="3" s="1"/>
  <c r="C198" i="3"/>
  <c r="E51" i="3"/>
  <c r="C139" i="3"/>
  <c r="E61" i="3"/>
  <c r="C215" i="3"/>
  <c r="C50" i="3"/>
  <c r="I50" i="3" s="1"/>
  <c r="E187" i="3"/>
  <c r="C203" i="3"/>
  <c r="C181" i="3"/>
  <c r="E21" i="3"/>
  <c r="E92" i="3"/>
  <c r="E93" i="3"/>
  <c r="E25" i="3"/>
  <c r="C75" i="3"/>
  <c r="C122" i="3"/>
  <c r="C27" i="3"/>
  <c r="I27" i="3" s="1"/>
  <c r="C85" i="3"/>
  <c r="E257" i="3"/>
  <c r="C24" i="3"/>
  <c r="I24" i="3" s="1"/>
  <c r="E207" i="3"/>
  <c r="C172" i="3"/>
  <c r="C134" i="3"/>
  <c r="E22" i="3"/>
  <c r="E40" i="3"/>
  <c r="E152" i="3"/>
  <c r="C253" i="3"/>
  <c r="C62" i="3"/>
  <c r="I62" i="3" s="1"/>
  <c r="C79" i="3"/>
  <c r="E88" i="3"/>
  <c r="E50" i="3"/>
  <c r="E14" i="3"/>
  <c r="E48" i="3"/>
  <c r="E139" i="3"/>
  <c r="C249" i="3"/>
  <c r="E85" i="3"/>
  <c r="C207" i="3"/>
  <c r="C33" i="3"/>
  <c r="I33" i="3" s="1"/>
  <c r="E234" i="3"/>
  <c r="C200" i="3"/>
  <c r="C241" i="3"/>
  <c r="E241" i="3"/>
  <c r="E148" i="3"/>
  <c r="E168" i="3"/>
  <c r="E243" i="3"/>
  <c r="C11" i="3"/>
  <c r="I11" i="3" s="1"/>
  <c r="C171" i="3"/>
  <c r="E117" i="3"/>
  <c r="E62" i="3"/>
  <c r="C112" i="3"/>
  <c r="C80" i="3"/>
  <c r="C13" i="3"/>
  <c r="I13" i="3" s="1"/>
  <c r="C196" i="3"/>
  <c r="E186" i="3"/>
  <c r="E175" i="3"/>
  <c r="E123" i="3"/>
  <c r="C232" i="3"/>
  <c r="E28" i="3"/>
  <c r="C146" i="3"/>
  <c r="E95" i="3"/>
  <c r="E30" i="3"/>
  <c r="C192" i="3"/>
  <c r="C167" i="3"/>
  <c r="C162" i="3"/>
  <c r="C209" i="3"/>
  <c r="C115" i="3"/>
  <c r="E66" i="3"/>
  <c r="C250" i="3"/>
  <c r="E193" i="3"/>
  <c r="C53" i="3"/>
  <c r="I53" i="3" s="1"/>
  <c r="C178" i="3"/>
  <c r="C231" i="3"/>
  <c r="C157" i="3"/>
  <c r="E97" i="3"/>
  <c r="E84" i="3"/>
  <c r="E177" i="3"/>
  <c r="E210" i="3"/>
  <c r="E49" i="3"/>
  <c r="C217" i="3"/>
  <c r="C219" i="3"/>
  <c r="C158" i="3"/>
  <c r="C257" i="3"/>
  <c r="E37" i="3"/>
  <c r="C32" i="3"/>
  <c r="I32" i="3" s="1"/>
  <c r="E153" i="2"/>
  <c r="E60" i="2"/>
  <c r="D231" i="3"/>
  <c r="D264" i="3"/>
  <c r="D244" i="3"/>
  <c r="D78" i="3"/>
  <c r="D248" i="3"/>
  <c r="D135" i="3"/>
  <c r="D142" i="3"/>
  <c r="D115" i="3"/>
  <c r="D151" i="3"/>
  <c r="D222" i="3"/>
  <c r="D111" i="3"/>
  <c r="F111" i="3" s="1"/>
  <c r="D101" i="3"/>
  <c r="D212" i="3"/>
  <c r="D136" i="3"/>
  <c r="D239" i="3"/>
  <c r="F239" i="3" s="1"/>
  <c r="D118" i="3"/>
  <c r="D95" i="3"/>
  <c r="D216" i="3"/>
  <c r="D70" i="3"/>
  <c r="D261" i="3"/>
  <c r="F261" i="3" s="1"/>
  <c r="D217" i="3"/>
  <c r="D176" i="3"/>
  <c r="F176" i="3" s="1"/>
  <c r="D54" i="3"/>
  <c r="F54" i="3" s="1"/>
  <c r="L54" i="3" s="1"/>
  <c r="D81" i="3"/>
  <c r="D80" i="3"/>
  <c r="F80" i="3" s="1"/>
  <c r="D128" i="3"/>
  <c r="F128" i="3" s="1"/>
  <c r="D75" i="3"/>
  <c r="F75" i="3" s="1"/>
  <c r="L75" i="3" s="1"/>
  <c r="D104" i="3"/>
  <c r="D14" i="3"/>
  <c r="D183" i="3"/>
  <c r="D93" i="3"/>
  <c r="F93" i="3" s="1"/>
  <c r="D182" i="3"/>
  <c r="D220" i="3"/>
  <c r="D215" i="3"/>
  <c r="F215" i="3" s="1"/>
  <c r="D119" i="3"/>
  <c r="D237" i="3"/>
  <c r="D149" i="3"/>
  <c r="D63" i="3"/>
  <c r="D96" i="3"/>
  <c r="D152" i="3"/>
  <c r="D77" i="3"/>
  <c r="D263" i="3"/>
  <c r="D48" i="3"/>
  <c r="D84" i="3"/>
  <c r="D235" i="3"/>
  <c r="D105" i="3"/>
  <c r="F105" i="3" s="1"/>
  <c r="D66" i="3"/>
  <c r="D103" i="3"/>
  <c r="D194" i="3"/>
  <c r="D252" i="3"/>
  <c r="D17" i="3"/>
  <c r="D56" i="3"/>
  <c r="D210" i="3"/>
  <c r="D110" i="3"/>
  <c r="D99" i="3"/>
  <c r="D40" i="3"/>
  <c r="D29" i="3"/>
  <c r="D87" i="3"/>
  <c r="F87" i="3" s="1"/>
  <c r="D65" i="3"/>
  <c r="F65" i="3" s="1"/>
  <c r="D188" i="3"/>
  <c r="D255" i="3"/>
  <c r="D195" i="3"/>
  <c r="D254" i="3"/>
  <c r="F254" i="3" s="1"/>
  <c r="D97" i="3"/>
  <c r="D199" i="3"/>
  <c r="D226" i="3"/>
  <c r="F226" i="3" s="1"/>
  <c r="D145" i="3"/>
  <c r="F145" i="3" s="1"/>
  <c r="D230" i="3"/>
  <c r="D197" i="3"/>
  <c r="F197" i="3" s="1"/>
  <c r="D107" i="3"/>
  <c r="F107" i="3" s="1"/>
  <c r="D187" i="3"/>
  <c r="D191" i="3"/>
  <c r="F191" i="3" s="1"/>
  <c r="D13" i="3"/>
  <c r="F13" i="3" s="1"/>
  <c r="D193" i="3"/>
  <c r="D55" i="3"/>
  <c r="D153" i="3"/>
  <c r="D74" i="3"/>
  <c r="D31" i="3"/>
  <c r="D253" i="3"/>
  <c r="D201" i="3"/>
  <c r="D165" i="3"/>
  <c r="D20" i="3"/>
  <c r="D213" i="3"/>
  <c r="D108" i="3"/>
  <c r="D23" i="3"/>
  <c r="D62" i="3"/>
  <c r="D258" i="3"/>
  <c r="D12" i="3"/>
  <c r="D24" i="3"/>
  <c r="D229" i="3"/>
  <c r="D45" i="3"/>
  <c r="D186" i="3"/>
  <c r="D166" i="3"/>
  <c r="D123" i="3"/>
  <c r="D240" i="3"/>
  <c r="F240" i="3" s="1"/>
  <c r="D41" i="3"/>
  <c r="D180" i="3"/>
  <c r="D64" i="3"/>
  <c r="F64" i="3" s="1"/>
  <c r="D102" i="3"/>
  <c r="D167" i="3"/>
  <c r="D19" i="3"/>
  <c r="D181" i="3"/>
  <c r="D73" i="3"/>
  <c r="D228" i="3"/>
  <c r="D33" i="3"/>
  <c r="D36" i="3"/>
  <c r="D155" i="3"/>
  <c r="D174" i="3"/>
  <c r="D26" i="3"/>
  <c r="F26" i="3" s="1"/>
  <c r="D190" i="3"/>
  <c r="F190" i="3" s="1"/>
  <c r="D256" i="3"/>
  <c r="D250" i="3"/>
  <c r="D209" i="3"/>
  <c r="D247" i="3"/>
  <c r="F247" i="3" s="1"/>
  <c r="D126" i="3"/>
  <c r="F126" i="3" s="1"/>
  <c r="D203" i="3"/>
  <c r="D43" i="3"/>
  <c r="D79" i="3"/>
  <c r="D72" i="3"/>
  <c r="D192" i="3"/>
  <c r="D86" i="3"/>
  <c r="D200" i="3"/>
  <c r="D114" i="3"/>
  <c r="F114" i="3" s="1"/>
  <c r="D205" i="3"/>
  <c r="D139" i="3"/>
  <c r="D177" i="3"/>
  <c r="D150" i="3"/>
  <c r="F150" i="3" s="1"/>
  <c r="D262" i="3"/>
  <c r="D163" i="3"/>
  <c r="D82" i="3"/>
  <c r="F82" i="3" s="1"/>
  <c r="D15" i="3"/>
  <c r="D89" i="3"/>
  <c r="D116" i="3"/>
  <c r="D125" i="3"/>
  <c r="F125" i="3" s="1"/>
  <c r="D234" i="3"/>
  <c r="D219" i="3"/>
  <c r="D147" i="3"/>
  <c r="D238" i="3"/>
  <c r="D98" i="3"/>
  <c r="D30" i="3"/>
  <c r="D34" i="3"/>
  <c r="F34" i="3" s="1"/>
  <c r="D232" i="3"/>
  <c r="D144" i="3"/>
  <c r="D47" i="3"/>
  <c r="F47" i="3" s="1"/>
  <c r="D50" i="3"/>
  <c r="D106" i="3"/>
  <c r="D18" i="3"/>
  <c r="D159" i="3"/>
  <c r="D83" i="3"/>
  <c r="D184" i="3"/>
  <c r="D11" i="3"/>
  <c r="D53" i="3"/>
  <c r="F53" i="3" s="1"/>
  <c r="D61" i="3"/>
  <c r="D90" i="3"/>
  <c r="D25" i="3"/>
  <c r="D198" i="3"/>
  <c r="D218" i="3"/>
  <c r="D138" i="3"/>
  <c r="F138" i="3" s="1"/>
  <c r="D243" i="3"/>
  <c r="D67" i="3"/>
  <c r="D259" i="3"/>
  <c r="D143" i="3"/>
  <c r="F143" i="3" s="1"/>
  <c r="D189" i="3"/>
  <c r="F189" i="3" s="1"/>
  <c r="D146" i="3"/>
  <c r="D169" i="3"/>
  <c r="D94" i="3"/>
  <c r="D171" i="3"/>
  <c r="F171" i="3" s="1"/>
  <c r="D224" i="3"/>
  <c r="D207" i="3"/>
  <c r="D134" i="3"/>
  <c r="F134" i="3" s="1"/>
  <c r="D161" i="3"/>
  <c r="F161" i="3" s="1"/>
  <c r="D202" i="3"/>
  <c r="D160" i="3"/>
  <c r="F160" i="3" s="1"/>
  <c r="D39" i="3"/>
  <c r="D52" i="3"/>
  <c r="D148" i="3"/>
  <c r="D21" i="3"/>
  <c r="D236" i="3"/>
  <c r="F236" i="3" s="1"/>
  <c r="D154" i="3"/>
  <c r="D162" i="3"/>
  <c r="D51" i="3"/>
  <c r="D16" i="3"/>
  <c r="D69" i="3"/>
  <c r="D113" i="3"/>
  <c r="D172" i="3"/>
  <c r="F172" i="3" s="1"/>
  <c r="D85" i="3"/>
  <c r="D42" i="3"/>
  <c r="F42" i="3" s="1"/>
  <c r="D214" i="3"/>
  <c r="F214" i="3" s="1"/>
  <c r="D241" i="3"/>
  <c r="D196" i="3"/>
  <c r="F196" i="3" s="1"/>
  <c r="D170" i="3"/>
  <c r="D22" i="3"/>
  <c r="D141" i="3"/>
  <c r="D88" i="3"/>
  <c r="D60" i="3"/>
  <c r="D164" i="3"/>
  <c r="D225" i="3"/>
  <c r="D130" i="3"/>
  <c r="D157" i="3"/>
  <c r="D233" i="3"/>
  <c r="D27" i="3"/>
  <c r="D28" i="3"/>
  <c r="D92" i="3"/>
  <c r="D168" i="3"/>
  <c r="D175" i="3"/>
  <c r="D46" i="3"/>
  <c r="D112" i="3"/>
  <c r="D137" i="3"/>
  <c r="D58" i="3"/>
  <c r="D32" i="3"/>
  <c r="D140" i="3"/>
  <c r="D124" i="3"/>
  <c r="F124" i="3" s="1"/>
  <c r="D227" i="3"/>
  <c r="F227" i="3" s="1"/>
  <c r="D208" i="3"/>
  <c r="F208" i="3" s="1"/>
  <c r="D71" i="3"/>
  <c r="D178" i="3"/>
  <c r="F178" i="3" s="1"/>
  <c r="D129" i="3"/>
  <c r="F129" i="3" s="1"/>
  <c r="D204" i="3"/>
  <c r="D133" i="3"/>
  <c r="D245" i="3"/>
  <c r="D132" i="3"/>
  <c r="D127" i="3"/>
  <c r="D109" i="3"/>
  <c r="F109" i="3" s="1"/>
  <c r="D122" i="3"/>
  <c r="D242" i="3"/>
  <c r="F242" i="3" s="1"/>
  <c r="D120" i="3"/>
  <c r="F120" i="3" s="1"/>
  <c r="D260" i="3"/>
  <c r="F260" i="3" s="1"/>
  <c r="D221" i="3"/>
  <c r="D206" i="3"/>
  <c r="D173" i="3"/>
  <c r="F173" i="3" s="1"/>
  <c r="D251" i="3"/>
  <c r="D44" i="3"/>
  <c r="D257" i="3"/>
  <c r="D57" i="3"/>
  <c r="F57" i="3" s="1"/>
  <c r="D156" i="3"/>
  <c r="D131" i="3"/>
  <c r="D249" i="3"/>
  <c r="D49" i="3"/>
  <c r="F49" i="3" s="1"/>
  <c r="D223" i="3"/>
  <c r="F223" i="3" s="1"/>
  <c r="D121" i="3"/>
  <c r="D246" i="3"/>
  <c r="F246" i="3" s="1"/>
  <c r="D76" i="3"/>
  <c r="F76" i="3" s="1"/>
  <c r="D185" i="3"/>
  <c r="D117" i="3"/>
  <c r="D68" i="3"/>
  <c r="D158" i="3"/>
  <c r="D37" i="3"/>
  <c r="D38" i="3"/>
  <c r="D211" i="3"/>
  <c r="F211" i="3" s="1"/>
  <c r="D179" i="3"/>
  <c r="F179" i="3" s="1"/>
  <c r="D59" i="3"/>
  <c r="D100" i="3"/>
  <c r="D35" i="3"/>
  <c r="D91" i="3"/>
  <c r="E222" i="2"/>
  <c r="D10" i="3"/>
  <c r="L49" i="3" l="1"/>
  <c r="F14" i="3"/>
  <c r="L14" i="3" s="1"/>
  <c r="F78" i="3"/>
  <c r="F118" i="3"/>
  <c r="F55" i="3"/>
  <c r="L55" i="3" s="1"/>
  <c r="F30" i="3"/>
  <c r="L30" i="3" s="1"/>
  <c r="F210" i="3"/>
  <c r="F28" i="3"/>
  <c r="L28" i="3" s="1"/>
  <c r="F241" i="3"/>
  <c r="F115" i="3"/>
  <c r="F194" i="3"/>
  <c r="F193" i="3"/>
  <c r="F27" i="3"/>
  <c r="L27" i="3" s="1"/>
  <c r="F61" i="3"/>
  <c r="L13" i="3"/>
  <c r="F77" i="3"/>
  <c r="J11" i="3"/>
  <c r="J12" i="3" s="1"/>
  <c r="J13" i="3" s="1"/>
  <c r="J14" i="3" s="1"/>
  <c r="J15" i="3" s="1"/>
  <c r="J16" i="3" s="1"/>
  <c r="J17" i="3" s="1"/>
  <c r="J18" i="3" s="1"/>
  <c r="J19" i="3" s="1"/>
  <c r="J20" i="3" s="1"/>
  <c r="J21" i="3" s="1"/>
  <c r="J22" i="3" s="1"/>
  <c r="J23" i="3" s="1"/>
  <c r="J24" i="3" s="1"/>
  <c r="J25" i="3" s="1"/>
  <c r="J26" i="3" s="1"/>
  <c r="J27" i="3" s="1"/>
  <c r="J28" i="3" s="1"/>
  <c r="J29" i="3" s="1"/>
  <c r="J30" i="3" s="1"/>
  <c r="J31" i="3" s="1"/>
  <c r="J32" i="3" s="1"/>
  <c r="J33" i="3" s="1"/>
  <c r="J34" i="3" s="1"/>
  <c r="J35" i="3" s="1"/>
  <c r="J36" i="3" s="1"/>
  <c r="J37" i="3" s="1"/>
  <c r="J38" i="3" s="1"/>
  <c r="J39" i="3" s="1"/>
  <c r="J40" i="3" s="1"/>
  <c r="J41" i="3" s="1"/>
  <c r="J42" i="3" s="1"/>
  <c r="J43" i="3" s="1"/>
  <c r="J44" i="3" s="1"/>
  <c r="J45" i="3" s="1"/>
  <c r="J46" i="3" s="1"/>
  <c r="J47" i="3" s="1"/>
  <c r="J48" i="3" s="1"/>
  <c r="J49" i="3" s="1"/>
  <c r="J50" i="3" s="1"/>
  <c r="J51" i="3" s="1"/>
  <c r="J52" i="3" s="1"/>
  <c r="J53" i="3" s="1"/>
  <c r="J54" i="3" s="1"/>
  <c r="J55" i="3" s="1"/>
  <c r="J56" i="3" s="1"/>
  <c r="J57" i="3" s="1"/>
  <c r="J58" i="3" s="1"/>
  <c r="J59" i="3" s="1"/>
  <c r="J60" i="3" s="1"/>
  <c r="J61" i="3" s="1"/>
  <c r="J62" i="3" s="1"/>
  <c r="J63" i="3" s="1"/>
  <c r="J64" i="3" s="1"/>
  <c r="J65" i="3" s="1"/>
  <c r="J66" i="3" s="1"/>
  <c r="J67" i="3" s="1"/>
  <c r="J68" i="3" s="1"/>
  <c r="J69" i="3" s="1"/>
  <c r="J70" i="3" s="1"/>
  <c r="J71" i="3" s="1"/>
  <c r="J72" i="3" s="1"/>
  <c r="J73" i="3" s="1"/>
  <c r="J74" i="3" s="1"/>
  <c r="J75" i="3" s="1"/>
  <c r="J76" i="3" s="1"/>
  <c r="J77" i="3" s="1"/>
  <c r="J78" i="3" s="1"/>
  <c r="J79" i="3" s="1"/>
  <c r="J80" i="3" s="1"/>
  <c r="J81" i="3" s="1"/>
  <c r="J82" i="3" s="1"/>
  <c r="J83" i="3" s="1"/>
  <c r="J84" i="3" s="1"/>
  <c r="J85" i="3" s="1"/>
  <c r="J86" i="3" s="1"/>
  <c r="J87" i="3" s="1"/>
  <c r="J88" i="3" s="1"/>
  <c r="J89" i="3" s="1"/>
  <c r="J90" i="3" s="1"/>
  <c r="J91" i="3" s="1"/>
  <c r="J92" i="3" s="1"/>
  <c r="J93" i="3" s="1"/>
  <c r="J94" i="3" s="1"/>
  <c r="J95" i="3" s="1"/>
  <c r="J96" i="3" s="1"/>
  <c r="J97" i="3" s="1"/>
  <c r="J98" i="3" s="1"/>
  <c r="J99" i="3" s="1"/>
  <c r="J100" i="3" s="1"/>
  <c r="J101" i="3" s="1"/>
  <c r="J102" i="3" s="1"/>
  <c r="J103" i="3" s="1"/>
  <c r="J104" i="3" s="1"/>
  <c r="J105" i="3" s="1"/>
  <c r="J106" i="3" s="1"/>
  <c r="J107" i="3" s="1"/>
  <c r="J108" i="3" s="1"/>
  <c r="J109" i="3" s="1"/>
  <c r="J110" i="3" s="1"/>
  <c r="J111" i="3" s="1"/>
  <c r="J112" i="3" s="1"/>
  <c r="J113" i="3" s="1"/>
  <c r="J114" i="3" s="1"/>
  <c r="J115" i="3" s="1"/>
  <c r="J116" i="3" s="1"/>
  <c r="J117" i="3" s="1"/>
  <c r="J118" i="3" s="1"/>
  <c r="J119" i="3" s="1"/>
  <c r="J120" i="3" s="1"/>
  <c r="J121" i="3" s="1"/>
  <c r="J122" i="3" s="1"/>
  <c r="J123" i="3" s="1"/>
  <c r="J124" i="3" s="1"/>
  <c r="J125" i="3" s="1"/>
  <c r="J126" i="3" s="1"/>
  <c r="J127" i="3" s="1"/>
  <c r="J128" i="3" s="1"/>
  <c r="J129" i="3" s="1"/>
  <c r="J130" i="3" s="1"/>
  <c r="J131" i="3" s="1"/>
  <c r="J132" i="3" s="1"/>
  <c r="J133" i="3" s="1"/>
  <c r="J134" i="3" s="1"/>
  <c r="J135" i="3" s="1"/>
  <c r="J136" i="3" s="1"/>
  <c r="J137" i="3" s="1"/>
  <c r="J138" i="3" s="1"/>
  <c r="J139" i="3" s="1"/>
  <c r="J140" i="3" s="1"/>
  <c r="J141" i="3" s="1"/>
  <c r="J142" i="3" s="1"/>
  <c r="J143" i="3" s="1"/>
  <c r="J144" i="3" s="1"/>
  <c r="J145" i="3" s="1"/>
  <c r="J146" i="3" s="1"/>
  <c r="J147" i="3" s="1"/>
  <c r="J148" i="3" s="1"/>
  <c r="J149" i="3" s="1"/>
  <c r="J150" i="3" s="1"/>
  <c r="J151" i="3" s="1"/>
  <c r="J152" i="3" s="1"/>
  <c r="J153" i="3" s="1"/>
  <c r="J154" i="3" s="1"/>
  <c r="J155" i="3" s="1"/>
  <c r="J156" i="3" s="1"/>
  <c r="J157" i="3" s="1"/>
  <c r="J158" i="3" s="1"/>
  <c r="J159" i="3" s="1"/>
  <c r="J160" i="3" s="1"/>
  <c r="J161" i="3" s="1"/>
  <c r="J162" i="3" s="1"/>
  <c r="J163" i="3" s="1"/>
  <c r="J164" i="3" s="1"/>
  <c r="J165" i="3" s="1"/>
  <c r="J166" i="3" s="1"/>
  <c r="J167" i="3" s="1"/>
  <c r="J168" i="3" s="1"/>
  <c r="J169" i="3" s="1"/>
  <c r="J170" i="3" s="1"/>
  <c r="J171" i="3" s="1"/>
  <c r="J172" i="3" s="1"/>
  <c r="J173" i="3" s="1"/>
  <c r="J174" i="3" s="1"/>
  <c r="J175" i="3" s="1"/>
  <c r="J176" i="3" s="1"/>
  <c r="J177" i="3" s="1"/>
  <c r="J178" i="3" s="1"/>
  <c r="J179" i="3" s="1"/>
  <c r="J180" i="3" s="1"/>
  <c r="J181" i="3" s="1"/>
  <c r="J182" i="3" s="1"/>
  <c r="J183" i="3" s="1"/>
  <c r="J184" i="3" s="1"/>
  <c r="J185" i="3" s="1"/>
  <c r="J186" i="3" s="1"/>
  <c r="J187" i="3" s="1"/>
  <c r="J188" i="3" s="1"/>
  <c r="J189" i="3" s="1"/>
  <c r="J190" i="3" s="1"/>
  <c r="J191" i="3" s="1"/>
  <c r="J192" i="3" s="1"/>
  <c r="J193" i="3" s="1"/>
  <c r="J194" i="3" s="1"/>
  <c r="J195" i="3" s="1"/>
  <c r="J196" i="3" s="1"/>
  <c r="J197" i="3" s="1"/>
  <c r="J198" i="3" s="1"/>
  <c r="J199" i="3" s="1"/>
  <c r="J200" i="3" s="1"/>
  <c r="J201" i="3" s="1"/>
  <c r="J202" i="3" s="1"/>
  <c r="J203" i="3" s="1"/>
  <c r="J204" i="3" s="1"/>
  <c r="J205" i="3" s="1"/>
  <c r="J206" i="3" s="1"/>
  <c r="J207" i="3" s="1"/>
  <c r="J208" i="3" s="1"/>
  <c r="J209" i="3" s="1"/>
  <c r="J210" i="3" s="1"/>
  <c r="J211" i="3" s="1"/>
  <c r="J212" i="3" s="1"/>
  <c r="J213" i="3" s="1"/>
  <c r="J214" i="3" s="1"/>
  <c r="J215" i="3" s="1"/>
  <c r="J216" i="3" s="1"/>
  <c r="J217" i="3" s="1"/>
  <c r="J218" i="3" s="1"/>
  <c r="J219" i="3" s="1"/>
  <c r="J220" i="3" s="1"/>
  <c r="J221" i="3" s="1"/>
  <c r="J222" i="3" s="1"/>
  <c r="J223" i="3" s="1"/>
  <c r="J224" i="3" s="1"/>
  <c r="J225" i="3" s="1"/>
  <c r="J226" i="3" s="1"/>
  <c r="J227" i="3" s="1"/>
  <c r="J228" i="3" s="1"/>
  <c r="J229" i="3" s="1"/>
  <c r="J230" i="3" s="1"/>
  <c r="J231" i="3" s="1"/>
  <c r="J232" i="3" s="1"/>
  <c r="J233" i="3" s="1"/>
  <c r="J234" i="3" s="1"/>
  <c r="J235" i="3" s="1"/>
  <c r="J236" i="3" s="1"/>
  <c r="J237" i="3" s="1"/>
  <c r="J238" i="3" s="1"/>
  <c r="J239" i="3" s="1"/>
  <c r="J240" i="3" s="1"/>
  <c r="J241" i="3" s="1"/>
  <c r="J242" i="3" s="1"/>
  <c r="J243" i="3" s="1"/>
  <c r="J244" i="3" s="1"/>
  <c r="J245" i="3" s="1"/>
  <c r="J246" i="3" s="1"/>
  <c r="J247" i="3" s="1"/>
  <c r="J248" i="3" s="1"/>
  <c r="J249" i="3" s="1"/>
  <c r="J250" i="3" s="1"/>
  <c r="J251" i="3" s="1"/>
  <c r="J252" i="3" s="1"/>
  <c r="J253" i="3" s="1"/>
  <c r="J254" i="3" s="1"/>
  <c r="J255" i="3" s="1"/>
  <c r="J256" i="3" s="1"/>
  <c r="J257" i="3" s="1"/>
  <c r="J258" i="3" s="1"/>
  <c r="J259" i="3" s="1"/>
  <c r="J260" i="3" s="1"/>
  <c r="J261" i="3" s="1"/>
  <c r="J262" i="3" s="1"/>
  <c r="J263" i="3" s="1"/>
  <c r="J264" i="3" s="1"/>
  <c r="J265" i="3" s="1"/>
  <c r="J266" i="3" s="1"/>
  <c r="J267" i="3" s="1"/>
  <c r="J268" i="3" s="1"/>
  <c r="J269" i="3" s="1"/>
  <c r="J270" i="3" s="1"/>
  <c r="J271" i="3" s="1"/>
  <c r="J272" i="3" s="1"/>
  <c r="J273" i="3" s="1"/>
  <c r="J274" i="3" s="1"/>
  <c r="J275" i="3" s="1"/>
  <c r="J276" i="3" s="1"/>
  <c r="J277" i="3" s="1"/>
  <c r="J278" i="3" s="1"/>
  <c r="J279" i="3" s="1"/>
  <c r="J280" i="3" s="1"/>
  <c r="J281" i="3" s="1"/>
  <c r="J282" i="3" s="1"/>
  <c r="J283" i="3" s="1"/>
  <c r="J284" i="3" s="1"/>
  <c r="J285" i="3" s="1"/>
  <c r="J286" i="3" s="1"/>
  <c r="J287" i="3" s="1"/>
  <c r="J288" i="3" s="1"/>
  <c r="J289" i="3" s="1"/>
  <c r="J290" i="3" s="1"/>
  <c r="J291" i="3" s="1"/>
  <c r="J292" i="3" s="1"/>
  <c r="J293" i="3" s="1"/>
  <c r="J294" i="3" s="1"/>
  <c r="J295" i="3" s="1"/>
  <c r="J296" i="3" s="1"/>
  <c r="J297" i="3" s="1"/>
  <c r="J298" i="3" s="1"/>
  <c r="J299" i="3" s="1"/>
  <c r="J300" i="3" s="1"/>
  <c r="J301" i="3" s="1"/>
  <c r="J302" i="3" s="1"/>
  <c r="J303" i="3" s="1"/>
  <c r="J304" i="3" s="1"/>
  <c r="J305" i="3" s="1"/>
  <c r="J306" i="3" s="1"/>
  <c r="J307" i="3" s="1"/>
  <c r="J308" i="3" s="1"/>
  <c r="J309" i="3" s="1"/>
  <c r="J310" i="3" s="1"/>
  <c r="J311" i="3" s="1"/>
  <c r="J312" i="3" s="1"/>
  <c r="J313" i="3" s="1"/>
  <c r="J314" i="3" s="1"/>
  <c r="J315" i="3" s="1"/>
  <c r="J316" i="3" s="1"/>
  <c r="J317" i="3" s="1"/>
  <c r="J318" i="3" s="1"/>
  <c r="J319" i="3" s="1"/>
  <c r="J320" i="3" s="1"/>
  <c r="J321" i="3" s="1"/>
  <c r="J322" i="3" s="1"/>
  <c r="J323" i="3" s="1"/>
  <c r="J324" i="3" s="1"/>
  <c r="J325" i="3" s="1"/>
  <c r="J326" i="3" s="1"/>
  <c r="J327" i="3" s="1"/>
  <c r="J328" i="3" s="1"/>
  <c r="J329" i="3" s="1"/>
  <c r="J330" i="3" s="1"/>
  <c r="J331" i="3" s="1"/>
  <c r="J332" i="3" s="1"/>
  <c r="J333" i="3" s="1"/>
  <c r="J334" i="3" s="1"/>
  <c r="J335" i="3" s="1"/>
  <c r="J336" i="3" s="1"/>
  <c r="J337" i="3" s="1"/>
  <c r="J338" i="3" s="1"/>
  <c r="J339" i="3" s="1"/>
  <c r="J340" i="3" s="1"/>
  <c r="J341" i="3" s="1"/>
  <c r="J342" i="3" s="1"/>
  <c r="J343" i="3" s="1"/>
  <c r="J344" i="3" s="1"/>
  <c r="J345" i="3" s="1"/>
  <c r="J346" i="3" s="1"/>
  <c r="J347" i="3" s="1"/>
  <c r="J348" i="3" s="1"/>
  <c r="J349" i="3" s="1"/>
  <c r="J350" i="3" s="1"/>
  <c r="J351" i="3" s="1"/>
  <c r="J352" i="3" s="1"/>
  <c r="J353" i="3" s="1"/>
  <c r="J354" i="3" s="1"/>
  <c r="J355" i="3" s="1"/>
  <c r="J356" i="3" s="1"/>
  <c r="J357" i="3" s="1"/>
  <c r="J358" i="3" s="1"/>
  <c r="J359" i="3" s="1"/>
  <c r="J360" i="3" s="1"/>
  <c r="J361" i="3" s="1"/>
  <c r="J362" i="3" s="1"/>
  <c r="J363" i="3" s="1"/>
  <c r="J364" i="3" s="1"/>
  <c r="J365" i="3" s="1"/>
  <c r="J366" i="3" s="1"/>
  <c r="J367" i="3" s="1"/>
  <c r="J368" i="3" s="1"/>
  <c r="F88" i="3"/>
  <c r="F25" i="3"/>
  <c r="L25" i="3" s="1"/>
  <c r="F98" i="3"/>
  <c r="F155" i="3"/>
  <c r="F81" i="3"/>
  <c r="F228" i="3"/>
  <c r="F201" i="3"/>
  <c r="F221" i="3"/>
  <c r="F162" i="3"/>
  <c r="F186" i="3"/>
  <c r="F195" i="3"/>
  <c r="F177" i="3"/>
  <c r="F224" i="3"/>
  <c r="F31" i="3"/>
  <c r="L31" i="3" s="1"/>
  <c r="F185" i="3"/>
  <c r="F218" i="3"/>
  <c r="F116" i="3"/>
  <c r="F95" i="3"/>
  <c r="F204" i="3"/>
  <c r="F140" i="3"/>
  <c r="F92" i="3"/>
  <c r="F85" i="3"/>
  <c r="F255" i="3"/>
  <c r="F181" i="3"/>
  <c r="F38" i="3"/>
  <c r="L38" i="3" s="1"/>
  <c r="F121" i="3"/>
  <c r="F32" i="3"/>
  <c r="F10" i="3"/>
  <c r="G10" i="3" s="1"/>
  <c r="F249" i="3"/>
  <c r="F206" i="3"/>
  <c r="F170" i="3"/>
  <c r="F209" i="3"/>
  <c r="F24" i="3"/>
  <c r="L24" i="3" s="1"/>
  <c r="F165" i="3"/>
  <c r="F131" i="3"/>
  <c r="F245" i="3"/>
  <c r="F16" i="3"/>
  <c r="L16" i="3" s="1"/>
  <c r="F39" i="3"/>
  <c r="L39" i="3" s="1"/>
  <c r="F250" i="3"/>
  <c r="F63" i="3"/>
  <c r="L63" i="3" s="1"/>
  <c r="F232" i="3"/>
  <c r="F148" i="3"/>
  <c r="F117" i="3"/>
  <c r="F225" i="3"/>
  <c r="F253" i="3"/>
  <c r="F187" i="3"/>
  <c r="F101" i="3"/>
  <c r="F66" i="3"/>
  <c r="L66" i="3" s="1"/>
  <c r="F21" i="3"/>
  <c r="L21" i="3" s="1"/>
  <c r="F58" i="3"/>
  <c r="L58" i="3" s="1"/>
  <c r="F158" i="3"/>
  <c r="F264" i="3"/>
  <c r="F67" i="3"/>
  <c r="L67" i="3" s="1"/>
  <c r="F46" i="3"/>
  <c r="L46" i="3" s="1"/>
  <c r="F52" i="3"/>
  <c r="L52" i="3" s="1"/>
  <c r="F259" i="3"/>
  <c r="F166" i="3"/>
  <c r="F35" i="3"/>
  <c r="L35" i="3" s="1"/>
  <c r="F168" i="3"/>
  <c r="F219" i="3"/>
  <c r="F163" i="3"/>
  <c r="F36" i="3"/>
  <c r="L36" i="3" s="1"/>
  <c r="F230" i="3"/>
  <c r="F29" i="3"/>
  <c r="F104" i="3"/>
  <c r="F91" i="3"/>
  <c r="F74" i="3"/>
  <c r="L74" i="3" s="1"/>
  <c r="F100" i="3"/>
  <c r="F257" i="3"/>
  <c r="F106" i="3"/>
  <c r="F151" i="3"/>
  <c r="F68" i="3"/>
  <c r="L68" i="3" s="1"/>
  <c r="F71" i="3"/>
  <c r="L71" i="3" s="1"/>
  <c r="F37" i="3"/>
  <c r="L37" i="3" s="1"/>
  <c r="F251" i="3"/>
  <c r="F205" i="3"/>
  <c r="F198" i="3"/>
  <c r="F83" i="3"/>
  <c r="F174" i="3"/>
  <c r="F59" i="3"/>
  <c r="L59" i="3" s="1"/>
  <c r="F235" i="3"/>
  <c r="F147" i="3"/>
  <c r="F133" i="3"/>
  <c r="F141" i="3"/>
  <c r="F94" i="3"/>
  <c r="F48" i="3"/>
  <c r="L48" i="3" s="1"/>
  <c r="F243" i="3"/>
  <c r="F192" i="3"/>
  <c r="F238" i="3"/>
  <c r="F169" i="3"/>
  <c r="F184" i="3"/>
  <c r="F11" i="3"/>
  <c r="F213" i="3"/>
  <c r="E299" i="2"/>
  <c r="E337" i="2"/>
  <c r="F256" i="3"/>
  <c r="F20" i="3"/>
  <c r="L20" i="3" s="1"/>
  <c r="F262" i="3"/>
  <c r="F222" i="3"/>
  <c r="F132" i="3"/>
  <c r="F56" i="3"/>
  <c r="L56" i="3" s="1"/>
  <c r="F136" i="3"/>
  <c r="F44" i="3"/>
  <c r="L44" i="3" s="1"/>
  <c r="F127" i="3"/>
  <c r="F51" i="3"/>
  <c r="L51" i="3" s="1"/>
  <c r="F199" i="3"/>
  <c r="F252" i="3"/>
  <c r="E289" i="2"/>
  <c r="E17" i="2"/>
  <c r="F62" i="3"/>
  <c r="L62" i="3" s="1"/>
  <c r="F108" i="3"/>
  <c r="F73" i="3"/>
  <c r="L73" i="3" s="1"/>
  <c r="F17" i="3"/>
  <c r="L17" i="3" s="1"/>
  <c r="F203" i="3"/>
  <c r="F99" i="3"/>
  <c r="F19" i="3"/>
  <c r="L19" i="3" s="1"/>
  <c r="F137" i="3"/>
  <c r="F156" i="3"/>
  <c r="F180" i="3"/>
  <c r="F23" i="3"/>
  <c r="L23" i="3" s="1"/>
  <c r="F102" i="3"/>
  <c r="F41" i="3"/>
  <c r="L41" i="3" s="1"/>
  <c r="F200" i="3"/>
  <c r="F60" i="3"/>
  <c r="L60" i="3" s="1"/>
  <c r="F112" i="3"/>
  <c r="F183" i="3"/>
  <c r="E220" i="2"/>
  <c r="D87" i="2"/>
  <c r="F233" i="3"/>
  <c r="F22" i="3"/>
  <c r="L22" i="3" s="1"/>
  <c r="F154" i="3"/>
  <c r="F90" i="3"/>
  <c r="F123" i="3"/>
  <c r="F12" i="3"/>
  <c r="L12" i="3" s="1"/>
  <c r="D126" i="2"/>
  <c r="E198" i="2"/>
  <c r="F175" i="3"/>
  <c r="F234" i="3"/>
  <c r="F50" i="3"/>
  <c r="F122" i="3"/>
  <c r="F153" i="3"/>
  <c r="F110" i="3"/>
  <c r="F43" i="3"/>
  <c r="L43" i="3" s="1"/>
  <c r="F212" i="3"/>
  <c r="F229" i="3"/>
  <c r="F103" i="3"/>
  <c r="F119" i="3"/>
  <c r="F231" i="3"/>
  <c r="F157" i="3"/>
  <c r="F207" i="3"/>
  <c r="F258" i="3"/>
  <c r="F188" i="3"/>
  <c r="D122" i="2"/>
  <c r="D353" i="2"/>
  <c r="D38" i="2"/>
  <c r="F18" i="3"/>
  <c r="L18" i="3" s="1"/>
  <c r="D183" i="2"/>
  <c r="E41" i="2"/>
  <c r="D81" i="2"/>
  <c r="F220" i="3"/>
  <c r="F135" i="3"/>
  <c r="D107" i="2"/>
  <c r="F130" i="3"/>
  <c r="L34" i="3"/>
  <c r="L64" i="3"/>
  <c r="F164" i="3"/>
  <c r="F152" i="3"/>
  <c r="L42" i="3"/>
  <c r="F96" i="3"/>
  <c r="E203" i="2"/>
  <c r="D10" i="2"/>
  <c r="D167" i="2"/>
  <c r="D314" i="2"/>
  <c r="E190" i="2"/>
  <c r="D60" i="2"/>
  <c r="E77" i="2"/>
  <c r="D198" i="2"/>
  <c r="E254" i="2"/>
  <c r="D243" i="2"/>
  <c r="D210" i="2"/>
  <c r="D296" i="2"/>
  <c r="E218" i="2"/>
  <c r="D319" i="2"/>
  <c r="E167" i="2"/>
  <c r="E262" i="2"/>
  <c r="E63" i="2"/>
  <c r="D209" i="2"/>
  <c r="D214" i="2"/>
  <c r="D303" i="2"/>
  <c r="D206" i="2"/>
  <c r="E354" i="2"/>
  <c r="D164" i="2"/>
  <c r="E283" i="2"/>
  <c r="E369" i="2"/>
  <c r="E231" i="2"/>
  <c r="D309" i="2"/>
  <c r="D178" i="2"/>
  <c r="E18" i="2"/>
  <c r="E219" i="2"/>
  <c r="D49" i="2"/>
  <c r="D208" i="2"/>
  <c r="E22" i="2"/>
  <c r="E228" i="2"/>
  <c r="D3" i="2"/>
  <c r="E40" i="2"/>
  <c r="D347" i="2"/>
  <c r="D136" i="2"/>
  <c r="D310" i="2"/>
  <c r="D262" i="2"/>
  <c r="E295" i="2"/>
  <c r="D175" i="2"/>
  <c r="D14" i="2"/>
  <c r="D372" i="2"/>
  <c r="D68" i="2"/>
  <c r="E134" i="2"/>
  <c r="D168" i="2"/>
  <c r="D211" i="2"/>
  <c r="E304" i="2"/>
  <c r="D181" i="2"/>
  <c r="E105" i="2"/>
  <c r="D155" i="2"/>
  <c r="E268" i="2"/>
  <c r="D264" i="2"/>
  <c r="E329" i="2"/>
  <c r="E238" i="2"/>
  <c r="D288" i="2"/>
  <c r="E104" i="2"/>
  <c r="D70" i="2"/>
  <c r="D137" i="2"/>
  <c r="D9" i="2"/>
  <c r="D27" i="2"/>
  <c r="E111" i="2"/>
  <c r="D269" i="2"/>
  <c r="E85" i="2"/>
  <c r="E177" i="2"/>
  <c r="D322" i="2"/>
  <c r="E359" i="2"/>
  <c r="D173" i="2"/>
  <c r="D8" i="2"/>
  <c r="D77" i="2"/>
  <c r="D121" i="2"/>
  <c r="D129" i="2"/>
  <c r="E358" i="2"/>
  <c r="E244" i="2"/>
  <c r="E67" i="2"/>
  <c r="E129" i="2"/>
  <c r="E24" i="2"/>
  <c r="D359" i="2"/>
  <c r="E121" i="2"/>
  <c r="D195" i="2"/>
  <c r="E225" i="2"/>
  <c r="E187" i="2"/>
  <c r="D36" i="2"/>
  <c r="E316" i="2"/>
  <c r="D254" i="2"/>
  <c r="E320" i="2"/>
  <c r="D130" i="2"/>
  <c r="E300" i="2"/>
  <c r="E286" i="2"/>
  <c r="E242" i="2"/>
  <c r="D57" i="2"/>
  <c r="D61" i="2"/>
  <c r="E216" i="2"/>
  <c r="E141" i="2"/>
  <c r="D373" i="2"/>
  <c r="D186" i="2"/>
  <c r="E339" i="2"/>
  <c r="E152" i="2"/>
  <c r="D301" i="2"/>
  <c r="D366" i="2"/>
  <c r="E94" i="2"/>
  <c r="E142" i="2"/>
  <c r="D163" i="2"/>
  <c r="D362" i="2"/>
  <c r="E350" i="2"/>
  <c r="D222" i="2"/>
  <c r="D282" i="2"/>
  <c r="D185" i="2"/>
  <c r="D240" i="2"/>
  <c r="D337" i="2"/>
  <c r="D285" i="2"/>
  <c r="E108" i="2"/>
  <c r="D219" i="2"/>
  <c r="E6" i="2"/>
  <c r="D161" i="2"/>
  <c r="E325" i="2"/>
  <c r="D246" i="2"/>
  <c r="E368" i="2"/>
  <c r="D97" i="2"/>
  <c r="D357" i="2"/>
  <c r="D321" i="2"/>
  <c r="E55" i="2"/>
  <c r="E76" i="2"/>
  <c r="D80" i="2"/>
  <c r="E90" i="2"/>
  <c r="D202" i="2"/>
  <c r="E321" i="2"/>
  <c r="E227" i="2"/>
  <c r="D95" i="2"/>
  <c r="E267" i="2"/>
  <c r="D260" i="2"/>
  <c r="D330" i="2"/>
  <c r="E303" i="2"/>
  <c r="D326" i="2"/>
  <c r="E205" i="2"/>
  <c r="D201" i="2"/>
  <c r="D141" i="2"/>
  <c r="E202" i="2"/>
  <c r="E151" i="2"/>
  <c r="E89" i="2"/>
  <c r="E251" i="2"/>
  <c r="E298" i="2"/>
  <c r="E120" i="2"/>
  <c r="E324" i="2"/>
  <c r="D5" i="2"/>
  <c r="E37" i="2"/>
  <c r="E61" i="2"/>
  <c r="D205" i="2"/>
  <c r="E233" i="2"/>
  <c r="E213" i="2"/>
  <c r="D305" i="2"/>
  <c r="E32" i="2"/>
  <c r="E44" i="2"/>
  <c r="D2" i="2"/>
  <c r="E13" i="2"/>
  <c r="D4" i="2"/>
  <c r="E27" i="2"/>
  <c r="D367" i="2"/>
  <c r="D263" i="2"/>
  <c r="D258" i="2"/>
  <c r="D312" i="2"/>
  <c r="E347" i="2"/>
  <c r="D204" i="2"/>
  <c r="E236" i="2"/>
  <c r="E53" i="2"/>
  <c r="D149" i="2"/>
  <c r="D94" i="2"/>
  <c r="E156" i="2"/>
  <c r="E5" i="2"/>
  <c r="E15" i="2"/>
  <c r="D50" i="2"/>
  <c r="E201" i="2"/>
  <c r="D174" i="2"/>
  <c r="E328" i="2"/>
  <c r="E144" i="2"/>
  <c r="E59" i="2"/>
  <c r="D110" i="2"/>
  <c r="D41" i="2"/>
  <c r="D15" i="2"/>
  <c r="D28" i="2"/>
  <c r="D69" i="2"/>
  <c r="E360" i="2"/>
  <c r="D59" i="2"/>
  <c r="D159" i="2"/>
  <c r="D171" i="2"/>
  <c r="E145" i="2"/>
  <c r="E257" i="2"/>
  <c r="D64" i="2"/>
  <c r="D215" i="2"/>
  <c r="E116" i="2"/>
  <c r="D197" i="2"/>
  <c r="D12" i="2"/>
  <c r="D295" i="2"/>
  <c r="E185" i="2"/>
  <c r="D98" i="2"/>
  <c r="E191" i="2"/>
  <c r="D192" i="2"/>
  <c r="E255" i="2"/>
  <c r="D127" i="2"/>
  <c r="E137" i="2"/>
  <c r="D218" i="2"/>
  <c r="E23" i="2"/>
  <c r="E363" i="2"/>
  <c r="D63" i="2"/>
  <c r="E78" i="2"/>
  <c r="E65" i="2"/>
  <c r="D274" i="2"/>
  <c r="E123" i="2"/>
  <c r="D217" i="2"/>
  <c r="D56" i="2"/>
  <c r="D40" i="2"/>
  <c r="E91" i="2"/>
  <c r="D177" i="2"/>
  <c r="E204" i="2"/>
  <c r="E82" i="2"/>
  <c r="E305" i="2"/>
  <c r="E188" i="2"/>
  <c r="D104" i="2"/>
  <c r="E26" i="2"/>
  <c r="D350" i="2"/>
  <c r="D20" i="2"/>
  <c r="E189" i="2"/>
  <c r="D7" i="2"/>
  <c r="E43" i="2"/>
  <c r="E70" i="2"/>
  <c r="D341" i="2"/>
  <c r="E149" i="2"/>
  <c r="D151" i="2"/>
  <c r="D302" i="2"/>
  <c r="D187" i="2"/>
  <c r="E73" i="2"/>
  <c r="E168" i="2"/>
  <c r="E133" i="2"/>
  <c r="D193" i="2"/>
  <c r="E353" i="2"/>
  <c r="E273" i="2"/>
  <c r="D286" i="2"/>
  <c r="D229" i="2"/>
  <c r="D54" i="2"/>
  <c r="D331" i="2"/>
  <c r="D280" i="2"/>
  <c r="D236" i="2"/>
  <c r="D313" i="2"/>
  <c r="E51" i="2"/>
  <c r="D135" i="2"/>
  <c r="D45" i="2"/>
  <c r="D234" i="2"/>
  <c r="E229" i="2"/>
  <c r="E261" i="2"/>
  <c r="E294" i="2"/>
  <c r="E31" i="2"/>
  <c r="D289" i="2"/>
  <c r="E361" i="2"/>
  <c r="E212" i="2"/>
  <c r="E211" i="2"/>
  <c r="E194" i="2"/>
  <c r="E230" i="2"/>
  <c r="E11" i="2"/>
  <c r="E315" i="2"/>
  <c r="D33" i="2"/>
  <c r="E183" i="2"/>
  <c r="E340" i="2"/>
  <c r="D191" i="2"/>
  <c r="E351" i="2"/>
  <c r="D19" i="2"/>
  <c r="E155" i="2"/>
  <c r="D277" i="2"/>
  <c r="D233" i="2"/>
  <c r="E10" i="2"/>
  <c r="D284" i="2"/>
  <c r="E48" i="2"/>
  <c r="D37" i="2"/>
  <c r="E180" i="2"/>
  <c r="D317" i="2"/>
  <c r="D335" i="2"/>
  <c r="E246" i="2"/>
  <c r="D371" i="2"/>
  <c r="E130" i="2"/>
  <c r="D39" i="2"/>
  <c r="D338" i="2"/>
  <c r="D25" i="2"/>
  <c r="E314" i="2"/>
  <c r="E69" i="2"/>
  <c r="E241" i="2"/>
  <c r="E252" i="2"/>
  <c r="D298" i="2"/>
  <c r="E30" i="2"/>
  <c r="D166" i="2"/>
  <c r="E140" i="2"/>
  <c r="D271" i="2"/>
  <c r="D52" i="2"/>
  <c r="D117" i="2"/>
  <c r="E33" i="2"/>
  <c r="E274" i="2"/>
  <c r="E323" i="2"/>
  <c r="E182" i="2"/>
  <c r="E278" i="2"/>
  <c r="E7" i="2"/>
  <c r="E157" i="2"/>
  <c r="D103" i="2"/>
  <c r="D256" i="2"/>
  <c r="E103" i="2"/>
  <c r="D145" i="2"/>
  <c r="D131" i="2"/>
  <c r="D31" i="2"/>
  <c r="D176" i="2"/>
  <c r="D184" i="2"/>
  <c r="D143" i="2"/>
  <c r="D231" i="2"/>
  <c r="D147" i="2"/>
  <c r="E113" i="2"/>
  <c r="D85" i="2"/>
  <c r="E128" i="2"/>
  <c r="E288" i="2"/>
  <c r="D223" i="2"/>
  <c r="E52" i="2"/>
  <c r="E309" i="2"/>
  <c r="E147" i="2"/>
  <c r="E235" i="2"/>
  <c r="E332" i="2"/>
  <c r="E335" i="2"/>
  <c r="E326" i="2"/>
  <c r="E21" i="2"/>
  <c r="E122" i="2"/>
  <c r="E292" i="2"/>
  <c r="E181" i="2"/>
  <c r="D189" i="2"/>
  <c r="D76" i="2"/>
  <c r="E138" i="2"/>
  <c r="D65" i="2"/>
  <c r="D46" i="2"/>
  <c r="D123" i="2"/>
  <c r="E148" i="2"/>
  <c r="D53" i="2"/>
  <c r="D139" i="2"/>
  <c r="E9" i="2"/>
  <c r="E243" i="2"/>
  <c r="D304" i="2"/>
  <c r="E186" i="2"/>
  <c r="D342" i="2"/>
  <c r="D58" i="2"/>
  <c r="D146" i="2"/>
  <c r="D96" i="2"/>
  <c r="D278" i="2"/>
  <c r="E312" i="2"/>
  <c r="D140" i="2"/>
  <c r="D67" i="2"/>
  <c r="E165" i="2"/>
  <c r="D328" i="2"/>
  <c r="E271" i="2"/>
  <c r="E19" i="2"/>
  <c r="E28" i="2"/>
  <c r="E174" i="2"/>
  <c r="D156" i="2"/>
  <c r="E348" i="2"/>
  <c r="D125" i="2"/>
  <c r="D272" i="2"/>
  <c r="E333" i="2"/>
  <c r="D369" i="2"/>
  <c r="D6" i="2"/>
  <c r="E125" i="2"/>
  <c r="D332" i="2"/>
  <c r="D315" i="2"/>
  <c r="D255" i="2"/>
  <c r="D32" i="2"/>
  <c r="D224" i="2"/>
  <c r="E38" i="2"/>
  <c r="E42" i="2"/>
  <c r="E29" i="2"/>
  <c r="E87" i="2"/>
  <c r="D11" i="2"/>
  <c r="D348" i="2"/>
  <c r="D30" i="2"/>
  <c r="E285" i="2"/>
  <c r="D100" i="2"/>
  <c r="D93" i="2"/>
  <c r="D91" i="2"/>
  <c r="D259" i="2"/>
  <c r="E322" i="2"/>
  <c r="E210" i="2"/>
  <c r="D112" i="2"/>
  <c r="E266" i="2"/>
  <c r="D108" i="2"/>
  <c r="D180" i="2"/>
  <c r="E364" i="2"/>
  <c r="E4" i="2"/>
  <c r="D105" i="2"/>
  <c r="E371" i="2"/>
  <c r="D329" i="2"/>
  <c r="D279" i="2"/>
  <c r="D133" i="2"/>
  <c r="E39" i="2"/>
  <c r="D291" i="2"/>
  <c r="E126" i="2"/>
  <c r="E132" i="2"/>
  <c r="D213" i="2"/>
  <c r="E14" i="2"/>
  <c r="E237" i="2"/>
  <c r="E150" i="2"/>
  <c r="D235" i="2"/>
  <c r="E247" i="2"/>
  <c r="E200" i="2"/>
  <c r="D203" i="2"/>
  <c r="D346" i="2"/>
  <c r="E344" i="2"/>
  <c r="E162" i="2"/>
  <c r="E208" i="2"/>
  <c r="D308" i="2"/>
  <c r="E163" i="2"/>
  <c r="E74" i="2"/>
  <c r="E291" i="2"/>
  <c r="D124" i="2"/>
  <c r="E284" i="2"/>
  <c r="D99" i="2"/>
  <c r="D349" i="2"/>
  <c r="D261" i="2"/>
  <c r="D339" i="2"/>
  <c r="E327" i="2"/>
  <c r="E8" i="2"/>
  <c r="E115" i="2"/>
  <c r="E35" i="2"/>
  <c r="E12" i="2"/>
  <c r="D113" i="2"/>
  <c r="E179" i="2"/>
  <c r="E206" i="2"/>
  <c r="E143" i="2"/>
  <c r="E345" i="2"/>
  <c r="D266" i="2"/>
  <c r="D251" i="2"/>
  <c r="E110" i="2"/>
  <c r="E45" i="2"/>
  <c r="E176" i="2"/>
  <c r="D370" i="2"/>
  <c r="D221" i="2"/>
  <c r="D120" i="2"/>
  <c r="D297" i="2"/>
  <c r="E100" i="2"/>
  <c r="E199" i="2"/>
  <c r="D360" i="2"/>
  <c r="D170" i="2"/>
  <c r="D132" i="2"/>
  <c r="D358" i="2"/>
  <c r="D13" i="2"/>
  <c r="D333" i="2"/>
  <c r="D16" i="2"/>
  <c r="D44" i="2"/>
  <c r="D115" i="2"/>
  <c r="E106" i="2"/>
  <c r="D283" i="2"/>
  <c r="E306" i="2"/>
  <c r="E223" i="2"/>
  <c r="D364" i="2"/>
  <c r="D273" i="2"/>
  <c r="E280" i="2"/>
  <c r="D162" i="2"/>
  <c r="E250" i="2"/>
  <c r="D142" i="2"/>
  <c r="E96" i="2"/>
  <c r="E276" i="2"/>
  <c r="D23" i="2"/>
  <c r="E192" i="2"/>
  <c r="D241" i="2"/>
  <c r="D220" i="2"/>
  <c r="E343" i="2"/>
  <c r="D51" i="2"/>
  <c r="D268" i="2"/>
  <c r="D29" i="2"/>
  <c r="D111" i="2"/>
  <c r="D316" i="2"/>
  <c r="E318" i="2"/>
  <c r="E310" i="2"/>
  <c r="E319" i="2"/>
  <c r="E164" i="2"/>
  <c r="E193" i="2"/>
  <c r="E330" i="2"/>
  <c r="E139" i="2"/>
  <c r="E373" i="2"/>
  <c r="E370" i="2"/>
  <c r="E58" i="2"/>
  <c r="E342" i="2"/>
  <c r="D74" i="2"/>
  <c r="E346" i="2"/>
  <c r="E178" i="2"/>
  <c r="D230" i="2"/>
  <c r="D323" i="2"/>
  <c r="E184" i="2"/>
  <c r="D239" i="2"/>
  <c r="D320" i="2"/>
  <c r="E84" i="2"/>
  <c r="E98" i="2"/>
  <c r="E135" i="2"/>
  <c r="D212" i="2"/>
  <c r="D42" i="2"/>
  <c r="D71" i="2"/>
  <c r="E173" i="2"/>
  <c r="E80" i="2"/>
  <c r="D196" i="2"/>
  <c r="D48" i="2"/>
  <c r="D368" i="2"/>
  <c r="E270" i="2"/>
  <c r="E160" i="2"/>
  <c r="E372" i="2"/>
  <c r="D194" i="2"/>
  <c r="E221" i="2"/>
  <c r="D79" i="2"/>
  <c r="E357" i="2"/>
  <c r="E175" i="2"/>
  <c r="E68" i="2"/>
  <c r="D245" i="2"/>
  <c r="E215" i="2"/>
  <c r="D160" i="2"/>
  <c r="E107" i="2"/>
  <c r="D327" i="2"/>
  <c r="D311" i="2"/>
  <c r="D265" i="2"/>
  <c r="D294" i="2"/>
  <c r="D270" i="2"/>
  <c r="D90" i="2"/>
  <c r="E265" i="2"/>
  <c r="D106" i="2"/>
  <c r="D237" i="2"/>
  <c r="D24" i="2"/>
  <c r="D290" i="2"/>
  <c r="E290" i="2"/>
  <c r="D344" i="2"/>
  <c r="D252" i="2"/>
  <c r="E279" i="2"/>
  <c r="D88" i="2"/>
  <c r="E214" i="2"/>
  <c r="E317" i="2"/>
  <c r="E263" i="2"/>
  <c r="D82" i="2"/>
  <c r="D253" i="2"/>
  <c r="E302" i="2"/>
  <c r="D182" i="2"/>
  <c r="E336" i="2"/>
  <c r="D73" i="2"/>
  <c r="D72" i="2"/>
  <c r="D148" i="2"/>
  <c r="D114" i="2"/>
  <c r="D119" i="2"/>
  <c r="D318" i="2"/>
  <c r="E47" i="2"/>
  <c r="D157" i="2"/>
  <c r="E49" i="2"/>
  <c r="D232" i="2"/>
  <c r="D158" i="2"/>
  <c r="E356" i="2"/>
  <c r="E258" i="2"/>
  <c r="E272" i="2"/>
  <c r="E334" i="2"/>
  <c r="E365" i="2"/>
  <c r="D169" i="2"/>
  <c r="E224" i="2"/>
  <c r="E341" i="2"/>
  <c r="D116" i="2"/>
  <c r="E72" i="2"/>
  <c r="E196" i="2"/>
  <c r="E169" i="2"/>
  <c r="E217" i="2"/>
  <c r="D216" i="2"/>
  <c r="D355" i="2"/>
  <c r="D340" i="2"/>
  <c r="E25" i="2"/>
  <c r="E367" i="2"/>
  <c r="D144" i="2"/>
  <c r="D343" i="2"/>
  <c r="E64" i="2"/>
  <c r="D307" i="2"/>
  <c r="E277" i="2"/>
  <c r="D300" i="2"/>
  <c r="E166" i="2"/>
  <c r="E355" i="2"/>
  <c r="E195" i="2"/>
  <c r="E311" i="2"/>
  <c r="E46" i="2"/>
  <c r="E127" i="2"/>
  <c r="E256" i="2"/>
  <c r="E102" i="2"/>
  <c r="E118" i="2"/>
  <c r="D179" i="2"/>
  <c r="E136" i="2"/>
  <c r="D43" i="2"/>
  <c r="D207" i="2"/>
  <c r="E301" i="2"/>
  <c r="D152" i="2"/>
  <c r="D153" i="2"/>
  <c r="D325" i="2"/>
  <c r="D84" i="2"/>
  <c r="D75" i="2"/>
  <c r="E209" i="2"/>
  <c r="E50" i="2"/>
  <c r="E207" i="2"/>
  <c r="E249" i="2"/>
  <c r="E124" i="2"/>
  <c r="E117" i="2"/>
  <c r="D17" i="2"/>
  <c r="D334" i="2"/>
  <c r="D35" i="2"/>
  <c r="E275" i="2"/>
  <c r="D345" i="2"/>
  <c r="E36" i="2"/>
  <c r="E331" i="2"/>
  <c r="D66" i="2"/>
  <c r="E248" i="2"/>
  <c r="E313" i="2"/>
  <c r="E232" i="2"/>
  <c r="E240" i="2"/>
  <c r="E287" i="2"/>
  <c r="D199" i="2"/>
  <c r="D78" i="2"/>
  <c r="E95" i="2"/>
  <c r="D86" i="2"/>
  <c r="D281" i="2"/>
  <c r="E338" i="2"/>
  <c r="D128" i="2"/>
  <c r="E269" i="2"/>
  <c r="D363" i="2"/>
  <c r="E297" i="2"/>
  <c r="E119" i="2"/>
  <c r="D22" i="2"/>
  <c r="D83" i="2"/>
  <c r="E239" i="2"/>
  <c r="E34" i="2"/>
  <c r="E112" i="2"/>
  <c r="D47" i="2"/>
  <c r="E158" i="2"/>
  <c r="E260" i="2"/>
  <c r="D225" i="2"/>
  <c r="E307" i="2"/>
  <c r="E154" i="2"/>
  <c r="E20" i="2"/>
  <c r="D101" i="2"/>
  <c r="E75" i="2"/>
  <c r="D247" i="2"/>
  <c r="E57" i="2"/>
  <c r="D138" i="2"/>
  <c r="E71" i="2"/>
  <c r="E366" i="2"/>
  <c r="D26" i="2"/>
  <c r="E146" i="2"/>
  <c r="D365" i="2"/>
  <c r="E282" i="2"/>
  <c r="D227" i="2"/>
  <c r="E349" i="2"/>
  <c r="D292" i="2"/>
  <c r="E259" i="2"/>
  <c r="E159" i="2"/>
  <c r="E81" i="2"/>
  <c r="D275" i="2"/>
  <c r="E101" i="2"/>
  <c r="D190" i="2"/>
  <c r="D250" i="2"/>
  <c r="D244" i="2"/>
  <c r="D200" i="2"/>
  <c r="E362" i="2"/>
  <c r="E308" i="2"/>
  <c r="D356" i="2"/>
  <c r="D134" i="2"/>
  <c r="D165" i="2"/>
  <c r="E161" i="2"/>
  <c r="E79" i="2"/>
  <c r="D249" i="2"/>
  <c r="D188" i="2"/>
  <c r="D257" i="2"/>
  <c r="E109" i="2"/>
  <c r="L57" i="3"/>
  <c r="L32" i="3"/>
  <c r="F248" i="3"/>
  <c r="E83" i="2"/>
  <c r="E99" i="2"/>
  <c r="E264" i="2"/>
  <c r="D62" i="2"/>
  <c r="E226" i="2"/>
  <c r="D293" i="2"/>
  <c r="D92" i="2"/>
  <c r="D267" i="2"/>
  <c r="D89" i="2"/>
  <c r="E2" i="2"/>
  <c r="F2" i="2" s="1"/>
  <c r="F69" i="3"/>
  <c r="L11" i="3"/>
  <c r="F167" i="3"/>
  <c r="L29" i="3"/>
  <c r="F263" i="3"/>
  <c r="E56" i="2"/>
  <c r="E293" i="2"/>
  <c r="D18" i="2"/>
  <c r="E170" i="2"/>
  <c r="E97" i="2"/>
  <c r="D226" i="2"/>
  <c r="E62" i="2"/>
  <c r="D354" i="2"/>
  <c r="D299" i="2"/>
  <c r="E234" i="2"/>
  <c r="F113" i="3"/>
  <c r="D336" i="2"/>
  <c r="D228" i="2"/>
  <c r="D242" i="2"/>
  <c r="E54" i="2"/>
  <c r="E88" i="2"/>
  <c r="E93" i="2"/>
  <c r="D109" i="2"/>
  <c r="D21" i="2"/>
  <c r="E66" i="2"/>
  <c r="F146" i="3"/>
  <c r="L47" i="3"/>
  <c r="F70" i="3"/>
  <c r="L70" i="3" s="1"/>
  <c r="F244" i="3"/>
  <c r="D102" i="2"/>
  <c r="E197" i="2"/>
  <c r="D34" i="2"/>
  <c r="D352" i="2"/>
  <c r="D154" i="2"/>
  <c r="D287" i="2"/>
  <c r="D276" i="2"/>
  <c r="E92" i="2"/>
  <c r="E253" i="2"/>
  <c r="E352" i="2"/>
  <c r="F40" i="3"/>
  <c r="E16" i="2"/>
  <c r="L50" i="3"/>
  <c r="D248" i="2"/>
  <c r="E171" i="2"/>
  <c r="E114" i="2"/>
  <c r="D238" i="2"/>
  <c r="E296" i="2"/>
  <c r="D361" i="2"/>
  <c r="E86" i="2"/>
  <c r="D324" i="2"/>
  <c r="D150" i="2"/>
  <c r="E131" i="2"/>
  <c r="L61" i="3"/>
  <c r="F144" i="3"/>
  <c r="F86" i="3"/>
  <c r="F45" i="3"/>
  <c r="D351" i="2"/>
  <c r="E172" i="2"/>
  <c r="D172" i="2"/>
  <c r="D55" i="2"/>
  <c r="E3" i="2"/>
  <c r="D306" i="2"/>
  <c r="E281" i="2"/>
  <c r="E245" i="2"/>
  <c r="D118" i="2"/>
  <c r="F139" i="3"/>
  <c r="L26" i="3"/>
  <c r="F33" i="3"/>
  <c r="L65" i="3"/>
  <c r="F149" i="3"/>
  <c r="F216" i="3"/>
  <c r="F182" i="3"/>
  <c r="F202" i="3"/>
  <c r="L53" i="3"/>
  <c r="F159" i="3"/>
  <c r="F89" i="3"/>
  <c r="F72" i="3"/>
  <c r="L72" i="3" s="1"/>
  <c r="F15" i="3"/>
  <c r="F79" i="3"/>
  <c r="F97" i="3"/>
  <c r="F84" i="3"/>
  <c r="F237" i="3"/>
  <c r="F217" i="3"/>
  <c r="F142" i="3"/>
  <c r="L69" i="3" l="1"/>
  <c r="M10" i="3"/>
  <c r="M11" i="3" s="1"/>
  <c r="M12" i="3" s="1"/>
  <c r="M13" i="3" s="1"/>
  <c r="M14" i="3" s="1"/>
  <c r="G11" i="3"/>
  <c r="G12" i="3" s="1"/>
  <c r="G13" i="3" s="1"/>
  <c r="L33" i="3"/>
  <c r="F3" i="2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F99" i="2" s="1"/>
  <c r="F100" i="2" s="1"/>
  <c r="F101" i="2" s="1"/>
  <c r="F102" i="2" s="1"/>
  <c r="F103" i="2" s="1"/>
  <c r="F104" i="2" s="1"/>
  <c r="F105" i="2" s="1"/>
  <c r="F106" i="2" s="1"/>
  <c r="F107" i="2" s="1"/>
  <c r="F108" i="2" s="1"/>
  <c r="F109" i="2" s="1"/>
  <c r="F110" i="2" s="1"/>
  <c r="F111" i="2" s="1"/>
  <c r="F112" i="2" s="1"/>
  <c r="F113" i="2" s="1"/>
  <c r="F114" i="2" s="1"/>
  <c r="F115" i="2" s="1"/>
  <c r="F116" i="2" s="1"/>
  <c r="F117" i="2" s="1"/>
  <c r="F118" i="2" s="1"/>
  <c r="F119" i="2" s="1"/>
  <c r="F120" i="2" s="1"/>
  <c r="F121" i="2" s="1"/>
  <c r="F122" i="2" s="1"/>
  <c r="F123" i="2" s="1"/>
  <c r="F124" i="2" s="1"/>
  <c r="F125" i="2" s="1"/>
  <c r="F126" i="2" s="1"/>
  <c r="F127" i="2" s="1"/>
  <c r="F128" i="2" s="1"/>
  <c r="F129" i="2" s="1"/>
  <c r="F130" i="2" s="1"/>
  <c r="F131" i="2" s="1"/>
  <c r="F132" i="2" s="1"/>
  <c r="F133" i="2" s="1"/>
  <c r="F134" i="2" s="1"/>
  <c r="F135" i="2" s="1"/>
  <c r="F136" i="2" s="1"/>
  <c r="F137" i="2" s="1"/>
  <c r="F138" i="2" s="1"/>
  <c r="F139" i="2" s="1"/>
  <c r="F140" i="2" s="1"/>
  <c r="F141" i="2" s="1"/>
  <c r="F142" i="2" s="1"/>
  <c r="F143" i="2" s="1"/>
  <c r="F144" i="2" s="1"/>
  <c r="F145" i="2" s="1"/>
  <c r="F146" i="2" s="1"/>
  <c r="F147" i="2" s="1"/>
  <c r="F148" i="2" s="1"/>
  <c r="F149" i="2" s="1"/>
  <c r="F150" i="2" s="1"/>
  <c r="F151" i="2" s="1"/>
  <c r="F152" i="2" s="1"/>
  <c r="F153" i="2" s="1"/>
  <c r="F154" i="2" s="1"/>
  <c r="F155" i="2" s="1"/>
  <c r="F156" i="2" s="1"/>
  <c r="F157" i="2" s="1"/>
  <c r="F158" i="2" s="1"/>
  <c r="F159" i="2" s="1"/>
  <c r="F160" i="2" s="1"/>
  <c r="F161" i="2" s="1"/>
  <c r="F162" i="2" s="1"/>
  <c r="F163" i="2" s="1"/>
  <c r="F164" i="2" s="1"/>
  <c r="F165" i="2" s="1"/>
  <c r="F166" i="2" s="1"/>
  <c r="F167" i="2" s="1"/>
  <c r="F168" i="2" s="1"/>
  <c r="F169" i="2" s="1"/>
  <c r="F170" i="2" s="1"/>
  <c r="F171" i="2" s="1"/>
  <c r="F172" i="2" s="1"/>
  <c r="F173" i="2" s="1"/>
  <c r="F174" i="2" s="1"/>
  <c r="F175" i="2" s="1"/>
  <c r="F176" i="2" s="1"/>
  <c r="F177" i="2" s="1"/>
  <c r="F178" i="2" s="1"/>
  <c r="F179" i="2" s="1"/>
  <c r="F180" i="2" s="1"/>
  <c r="F181" i="2" s="1"/>
  <c r="F182" i="2" s="1"/>
  <c r="F183" i="2" s="1"/>
  <c r="F184" i="2" s="1"/>
  <c r="F185" i="2" s="1"/>
  <c r="F186" i="2" s="1"/>
  <c r="F187" i="2" s="1"/>
  <c r="F188" i="2" s="1"/>
  <c r="F189" i="2" s="1"/>
  <c r="F190" i="2" s="1"/>
  <c r="F191" i="2" s="1"/>
  <c r="F192" i="2" s="1"/>
  <c r="F193" i="2" s="1"/>
  <c r="F194" i="2" s="1"/>
  <c r="F195" i="2" s="1"/>
  <c r="F196" i="2" s="1"/>
  <c r="F197" i="2" s="1"/>
  <c r="F198" i="2" s="1"/>
  <c r="F199" i="2" s="1"/>
  <c r="F200" i="2" s="1"/>
  <c r="F201" i="2" s="1"/>
  <c r="F202" i="2" s="1"/>
  <c r="F203" i="2" s="1"/>
  <c r="F204" i="2" s="1"/>
  <c r="F205" i="2" s="1"/>
  <c r="F206" i="2" s="1"/>
  <c r="F207" i="2" s="1"/>
  <c r="F208" i="2" s="1"/>
  <c r="F209" i="2" s="1"/>
  <c r="F210" i="2" s="1"/>
  <c r="F211" i="2" s="1"/>
  <c r="F212" i="2" s="1"/>
  <c r="F213" i="2" s="1"/>
  <c r="F214" i="2" s="1"/>
  <c r="F215" i="2" s="1"/>
  <c r="F216" i="2" s="1"/>
  <c r="F217" i="2" s="1"/>
  <c r="F218" i="2" s="1"/>
  <c r="F219" i="2" s="1"/>
  <c r="F220" i="2" s="1"/>
  <c r="F221" i="2" s="1"/>
  <c r="F222" i="2" s="1"/>
  <c r="F223" i="2" s="1"/>
  <c r="F224" i="2" s="1"/>
  <c r="F225" i="2" s="1"/>
  <c r="F226" i="2" s="1"/>
  <c r="F227" i="2" s="1"/>
  <c r="F228" i="2" s="1"/>
  <c r="F229" i="2" s="1"/>
  <c r="F230" i="2" s="1"/>
  <c r="F231" i="2" s="1"/>
  <c r="F232" i="2" s="1"/>
  <c r="F233" i="2" s="1"/>
  <c r="F234" i="2" s="1"/>
  <c r="F235" i="2" s="1"/>
  <c r="F236" i="2" s="1"/>
  <c r="F237" i="2" s="1"/>
  <c r="F238" i="2" s="1"/>
  <c r="F239" i="2" s="1"/>
  <c r="F240" i="2" s="1"/>
  <c r="F241" i="2" s="1"/>
  <c r="F242" i="2" s="1"/>
  <c r="F243" i="2" s="1"/>
  <c r="F244" i="2" s="1"/>
  <c r="F245" i="2" s="1"/>
  <c r="F246" i="2" s="1"/>
  <c r="F247" i="2" s="1"/>
  <c r="F248" i="2" s="1"/>
  <c r="F249" i="2" s="1"/>
  <c r="F250" i="2" s="1"/>
  <c r="F251" i="2" s="1"/>
  <c r="F252" i="2" s="1"/>
  <c r="F253" i="2" s="1"/>
  <c r="F254" i="2" s="1"/>
  <c r="F255" i="2" s="1"/>
  <c r="F256" i="2" s="1"/>
  <c r="F257" i="2" s="1"/>
  <c r="F258" i="2" s="1"/>
  <c r="F259" i="2" s="1"/>
  <c r="F260" i="2" s="1"/>
  <c r="F261" i="2" s="1"/>
  <c r="F262" i="2" s="1"/>
  <c r="F263" i="2" s="1"/>
  <c r="F264" i="2" s="1"/>
  <c r="F265" i="2" s="1"/>
  <c r="F266" i="2" s="1"/>
  <c r="F267" i="2" s="1"/>
  <c r="F268" i="2" s="1"/>
  <c r="F269" i="2" s="1"/>
  <c r="F270" i="2" s="1"/>
  <c r="F271" i="2" s="1"/>
  <c r="F272" i="2" s="1"/>
  <c r="F273" i="2" s="1"/>
  <c r="F274" i="2" s="1"/>
  <c r="F275" i="2" s="1"/>
  <c r="F276" i="2" s="1"/>
  <c r="F277" i="2" s="1"/>
  <c r="F278" i="2" s="1"/>
  <c r="F279" i="2" s="1"/>
  <c r="F280" i="2" s="1"/>
  <c r="F281" i="2" s="1"/>
  <c r="F282" i="2" s="1"/>
  <c r="F283" i="2" s="1"/>
  <c r="F284" i="2" s="1"/>
  <c r="F285" i="2" s="1"/>
  <c r="F286" i="2" s="1"/>
  <c r="F287" i="2" s="1"/>
  <c r="F288" i="2" s="1"/>
  <c r="F289" i="2" s="1"/>
  <c r="F290" i="2" s="1"/>
  <c r="F291" i="2" s="1"/>
  <c r="F292" i="2" s="1"/>
  <c r="F293" i="2" s="1"/>
  <c r="F294" i="2" s="1"/>
  <c r="F295" i="2" s="1"/>
  <c r="F296" i="2" s="1"/>
  <c r="F297" i="2" s="1"/>
  <c r="F298" i="2" s="1"/>
  <c r="F299" i="2" s="1"/>
  <c r="F300" i="2" s="1"/>
  <c r="F301" i="2" s="1"/>
  <c r="F302" i="2" s="1"/>
  <c r="F303" i="2" s="1"/>
  <c r="F304" i="2" s="1"/>
  <c r="F305" i="2" s="1"/>
  <c r="F306" i="2" s="1"/>
  <c r="F307" i="2" s="1"/>
  <c r="F308" i="2" s="1"/>
  <c r="F309" i="2" s="1"/>
  <c r="F310" i="2" s="1"/>
  <c r="F311" i="2" s="1"/>
  <c r="F312" i="2" s="1"/>
  <c r="F313" i="2" s="1"/>
  <c r="F314" i="2" s="1"/>
  <c r="F315" i="2" s="1"/>
  <c r="F316" i="2" s="1"/>
  <c r="F317" i="2" s="1"/>
  <c r="F318" i="2" s="1"/>
  <c r="F319" i="2" s="1"/>
  <c r="F320" i="2" s="1"/>
  <c r="F321" i="2" s="1"/>
  <c r="F322" i="2" s="1"/>
  <c r="F323" i="2" s="1"/>
  <c r="F324" i="2" s="1"/>
  <c r="F325" i="2" s="1"/>
  <c r="F326" i="2" s="1"/>
  <c r="F327" i="2" s="1"/>
  <c r="F328" i="2" s="1"/>
  <c r="F329" i="2" s="1"/>
  <c r="F330" i="2" s="1"/>
  <c r="F331" i="2" s="1"/>
  <c r="F332" i="2" s="1"/>
  <c r="F333" i="2" s="1"/>
  <c r="F334" i="2" s="1"/>
  <c r="F335" i="2" s="1"/>
  <c r="F336" i="2" s="1"/>
  <c r="F337" i="2" s="1"/>
  <c r="F338" i="2" s="1"/>
  <c r="F339" i="2" s="1"/>
  <c r="F340" i="2" s="1"/>
  <c r="F341" i="2" s="1"/>
  <c r="F342" i="2" s="1"/>
  <c r="F343" i="2" s="1"/>
  <c r="F344" i="2" s="1"/>
  <c r="F345" i="2" s="1"/>
  <c r="F346" i="2" s="1"/>
  <c r="F347" i="2" s="1"/>
  <c r="F348" i="2" s="1"/>
  <c r="F349" i="2" s="1"/>
  <c r="F350" i="2" s="1"/>
  <c r="F351" i="2" s="1"/>
  <c r="F352" i="2" s="1"/>
  <c r="F353" i="2" s="1"/>
  <c r="F354" i="2" s="1"/>
  <c r="F355" i="2" s="1"/>
  <c r="F356" i="2" s="1"/>
  <c r="F357" i="2" s="1"/>
  <c r="F358" i="2" s="1"/>
  <c r="F359" i="2" s="1"/>
  <c r="F360" i="2" s="1"/>
  <c r="F361" i="2" s="1"/>
  <c r="F362" i="2" s="1"/>
  <c r="F363" i="2" s="1"/>
  <c r="F364" i="2" s="1"/>
  <c r="F365" i="2" s="1"/>
  <c r="F366" i="2" s="1"/>
  <c r="F367" i="2" s="1"/>
  <c r="F368" i="2" s="1"/>
  <c r="F369" i="2" s="1"/>
  <c r="F370" i="2" s="1"/>
  <c r="F371" i="2" s="1"/>
  <c r="F372" i="2" s="1"/>
  <c r="F373" i="2" s="1"/>
  <c r="L40" i="3"/>
  <c r="L15" i="3"/>
  <c r="L45" i="3"/>
  <c r="G14" i="3" l="1"/>
  <c r="M15" i="3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M29" i="3" s="1"/>
  <c r="M30" i="3" s="1"/>
  <c r="M31" i="3" s="1"/>
  <c r="M32" i="3" s="1"/>
  <c r="M33" i="3" s="1"/>
  <c r="M34" i="3" s="1"/>
  <c r="M35" i="3" s="1"/>
  <c r="M36" i="3" s="1"/>
  <c r="M37" i="3" s="1"/>
  <c r="M38" i="3" s="1"/>
  <c r="M39" i="3" s="1"/>
  <c r="M40" i="3" s="1"/>
  <c r="M41" i="3" s="1"/>
  <c r="M42" i="3" s="1"/>
  <c r="M43" i="3" s="1"/>
  <c r="M44" i="3" s="1"/>
  <c r="M45" i="3" s="1"/>
  <c r="M46" i="3" s="1"/>
  <c r="M47" i="3" s="1"/>
  <c r="M48" i="3" s="1"/>
  <c r="M49" i="3" s="1"/>
  <c r="M50" i="3" s="1"/>
  <c r="M51" i="3" s="1"/>
  <c r="M52" i="3" s="1"/>
  <c r="M53" i="3" s="1"/>
  <c r="M54" i="3" s="1"/>
  <c r="M55" i="3" s="1"/>
  <c r="M56" i="3" s="1"/>
  <c r="M57" i="3" s="1"/>
  <c r="M58" i="3" s="1"/>
  <c r="M59" i="3" s="1"/>
  <c r="M60" i="3" s="1"/>
  <c r="M61" i="3" s="1"/>
  <c r="M62" i="3" s="1"/>
  <c r="M63" i="3" s="1"/>
  <c r="M64" i="3" s="1"/>
  <c r="M65" i="3" s="1"/>
  <c r="M66" i="3" s="1"/>
  <c r="M67" i="3" s="1"/>
  <c r="M68" i="3" s="1"/>
  <c r="M69" i="3" s="1"/>
  <c r="M70" i="3" s="1"/>
  <c r="M71" i="3" s="1"/>
  <c r="M72" i="3" s="1"/>
  <c r="M73" i="3" s="1"/>
  <c r="M74" i="3" s="1"/>
  <c r="M75" i="3" s="1"/>
  <c r="M76" i="3" s="1"/>
  <c r="M77" i="3" s="1"/>
  <c r="M78" i="3" s="1"/>
  <c r="M79" i="3" s="1"/>
  <c r="M80" i="3" s="1"/>
  <c r="M81" i="3" s="1"/>
  <c r="M82" i="3" s="1"/>
  <c r="M83" i="3" s="1"/>
  <c r="M84" i="3" s="1"/>
  <c r="M85" i="3" s="1"/>
  <c r="M86" i="3" s="1"/>
  <c r="M87" i="3" s="1"/>
  <c r="M88" i="3" s="1"/>
  <c r="M89" i="3" s="1"/>
  <c r="M90" i="3" s="1"/>
  <c r="M91" i="3" s="1"/>
  <c r="M92" i="3" s="1"/>
  <c r="M93" i="3" s="1"/>
  <c r="M94" i="3" s="1"/>
  <c r="M95" i="3" s="1"/>
  <c r="M96" i="3" s="1"/>
  <c r="M97" i="3" s="1"/>
  <c r="M98" i="3" s="1"/>
  <c r="M99" i="3" s="1"/>
  <c r="M100" i="3" s="1"/>
  <c r="M101" i="3" s="1"/>
  <c r="M102" i="3" s="1"/>
  <c r="M103" i="3" s="1"/>
  <c r="M104" i="3" s="1"/>
  <c r="M105" i="3" s="1"/>
  <c r="M106" i="3" s="1"/>
  <c r="M107" i="3" s="1"/>
  <c r="M108" i="3" s="1"/>
  <c r="M109" i="3" s="1"/>
  <c r="M110" i="3" s="1"/>
  <c r="M111" i="3" s="1"/>
  <c r="M112" i="3" s="1"/>
  <c r="M113" i="3" s="1"/>
  <c r="M114" i="3" s="1"/>
  <c r="M115" i="3" s="1"/>
  <c r="M116" i="3" s="1"/>
  <c r="M117" i="3" s="1"/>
  <c r="M118" i="3" s="1"/>
  <c r="M119" i="3" s="1"/>
  <c r="M120" i="3" s="1"/>
  <c r="M121" i="3" s="1"/>
  <c r="M122" i="3" s="1"/>
  <c r="M123" i="3" s="1"/>
  <c r="M124" i="3" s="1"/>
  <c r="M125" i="3" s="1"/>
  <c r="M126" i="3" s="1"/>
  <c r="M127" i="3" s="1"/>
  <c r="M128" i="3" s="1"/>
  <c r="M129" i="3" s="1"/>
  <c r="M130" i="3" s="1"/>
  <c r="M131" i="3" s="1"/>
  <c r="M132" i="3" s="1"/>
  <c r="M133" i="3" s="1"/>
  <c r="M134" i="3" s="1"/>
  <c r="M135" i="3" s="1"/>
  <c r="M136" i="3" s="1"/>
  <c r="M137" i="3" s="1"/>
  <c r="M138" i="3" s="1"/>
  <c r="M139" i="3" s="1"/>
  <c r="M140" i="3" s="1"/>
  <c r="M141" i="3" s="1"/>
  <c r="M142" i="3" s="1"/>
  <c r="M143" i="3" s="1"/>
  <c r="M144" i="3" s="1"/>
  <c r="M145" i="3" s="1"/>
  <c r="M146" i="3" s="1"/>
  <c r="M147" i="3" s="1"/>
  <c r="M148" i="3" s="1"/>
  <c r="M149" i="3" s="1"/>
  <c r="M150" i="3" s="1"/>
  <c r="M151" i="3" s="1"/>
  <c r="M152" i="3" s="1"/>
  <c r="M153" i="3" s="1"/>
  <c r="M154" i="3" s="1"/>
  <c r="M155" i="3" s="1"/>
  <c r="M156" i="3" s="1"/>
  <c r="M157" i="3" s="1"/>
  <c r="M158" i="3" s="1"/>
  <c r="M159" i="3" s="1"/>
  <c r="M160" i="3" s="1"/>
  <c r="M161" i="3" s="1"/>
  <c r="M162" i="3" s="1"/>
  <c r="M163" i="3" s="1"/>
  <c r="M164" i="3" s="1"/>
  <c r="M165" i="3" s="1"/>
  <c r="M166" i="3" s="1"/>
  <c r="M167" i="3" s="1"/>
  <c r="M168" i="3" s="1"/>
  <c r="M169" i="3" s="1"/>
  <c r="M170" i="3" s="1"/>
  <c r="M171" i="3" s="1"/>
  <c r="M172" i="3" s="1"/>
  <c r="M173" i="3" s="1"/>
  <c r="M174" i="3" s="1"/>
  <c r="M175" i="3" s="1"/>
  <c r="M176" i="3" s="1"/>
  <c r="M177" i="3" s="1"/>
  <c r="M178" i="3" s="1"/>
  <c r="M179" i="3" s="1"/>
  <c r="M180" i="3" s="1"/>
  <c r="M181" i="3" s="1"/>
  <c r="M182" i="3" s="1"/>
  <c r="M183" i="3" s="1"/>
  <c r="M184" i="3" s="1"/>
  <c r="M185" i="3" s="1"/>
  <c r="M186" i="3" s="1"/>
  <c r="M187" i="3" s="1"/>
  <c r="M188" i="3" s="1"/>
  <c r="M189" i="3" s="1"/>
  <c r="M190" i="3" s="1"/>
  <c r="M191" i="3" s="1"/>
  <c r="M192" i="3" s="1"/>
  <c r="M193" i="3" s="1"/>
  <c r="M194" i="3" s="1"/>
  <c r="M195" i="3" s="1"/>
  <c r="M196" i="3" s="1"/>
  <c r="M197" i="3" s="1"/>
  <c r="M198" i="3" s="1"/>
  <c r="M199" i="3" s="1"/>
  <c r="M200" i="3" s="1"/>
  <c r="M201" i="3" s="1"/>
  <c r="M202" i="3" s="1"/>
  <c r="M203" i="3" s="1"/>
  <c r="M204" i="3" s="1"/>
  <c r="M205" i="3" s="1"/>
  <c r="M206" i="3" s="1"/>
  <c r="M207" i="3" s="1"/>
  <c r="M208" i="3" s="1"/>
  <c r="M209" i="3" s="1"/>
  <c r="M210" i="3" s="1"/>
  <c r="M211" i="3" s="1"/>
  <c r="M212" i="3" s="1"/>
  <c r="M213" i="3" s="1"/>
  <c r="M214" i="3" s="1"/>
  <c r="M215" i="3" s="1"/>
  <c r="M216" i="3" s="1"/>
  <c r="M217" i="3" s="1"/>
  <c r="M218" i="3" s="1"/>
  <c r="M219" i="3" s="1"/>
  <c r="M220" i="3" s="1"/>
  <c r="M221" i="3" s="1"/>
  <c r="M222" i="3" s="1"/>
  <c r="M223" i="3" s="1"/>
  <c r="M224" i="3" s="1"/>
  <c r="M225" i="3" s="1"/>
  <c r="M226" i="3" s="1"/>
  <c r="M227" i="3" s="1"/>
  <c r="M228" i="3" s="1"/>
  <c r="M229" i="3" s="1"/>
  <c r="M230" i="3" s="1"/>
  <c r="M231" i="3" s="1"/>
  <c r="M232" i="3" s="1"/>
  <c r="M233" i="3" s="1"/>
  <c r="M234" i="3" s="1"/>
  <c r="M235" i="3" s="1"/>
  <c r="M236" i="3" s="1"/>
  <c r="M237" i="3" s="1"/>
  <c r="M238" i="3" s="1"/>
  <c r="M239" i="3" s="1"/>
  <c r="M240" i="3" s="1"/>
  <c r="M241" i="3" s="1"/>
  <c r="M242" i="3" s="1"/>
  <c r="M243" i="3" s="1"/>
  <c r="M244" i="3" s="1"/>
  <c r="M245" i="3" s="1"/>
  <c r="M246" i="3" s="1"/>
  <c r="M247" i="3" s="1"/>
  <c r="M248" i="3" s="1"/>
  <c r="M249" i="3" s="1"/>
  <c r="M250" i="3" s="1"/>
  <c r="M251" i="3" s="1"/>
  <c r="M252" i="3" s="1"/>
  <c r="M253" i="3" s="1"/>
  <c r="M254" i="3" s="1"/>
  <c r="M255" i="3" s="1"/>
  <c r="M256" i="3" s="1"/>
  <c r="M257" i="3" s="1"/>
  <c r="M258" i="3" s="1"/>
  <c r="M259" i="3" s="1"/>
  <c r="M260" i="3" s="1"/>
  <c r="M261" i="3" s="1"/>
  <c r="M262" i="3" s="1"/>
  <c r="M263" i="3" s="1"/>
  <c r="M264" i="3" s="1"/>
  <c r="M265" i="3" s="1"/>
  <c r="M266" i="3" s="1"/>
  <c r="M267" i="3" s="1"/>
  <c r="M268" i="3" s="1"/>
  <c r="M269" i="3" s="1"/>
  <c r="M270" i="3" s="1"/>
  <c r="M271" i="3" s="1"/>
  <c r="M272" i="3" s="1"/>
  <c r="M273" i="3" s="1"/>
  <c r="M274" i="3" s="1"/>
  <c r="M275" i="3" s="1"/>
  <c r="M276" i="3" s="1"/>
  <c r="M277" i="3" s="1"/>
  <c r="M278" i="3" s="1"/>
  <c r="M279" i="3" s="1"/>
  <c r="M280" i="3" s="1"/>
  <c r="M281" i="3" s="1"/>
  <c r="M282" i="3" s="1"/>
  <c r="M283" i="3" s="1"/>
  <c r="M284" i="3" s="1"/>
  <c r="M285" i="3" s="1"/>
  <c r="M286" i="3" s="1"/>
  <c r="M287" i="3" s="1"/>
  <c r="M288" i="3" s="1"/>
  <c r="M289" i="3" s="1"/>
  <c r="M290" i="3" s="1"/>
  <c r="M291" i="3" s="1"/>
  <c r="M292" i="3" s="1"/>
  <c r="M293" i="3" s="1"/>
  <c r="M294" i="3" s="1"/>
  <c r="M295" i="3" s="1"/>
  <c r="M296" i="3" s="1"/>
  <c r="M297" i="3" s="1"/>
  <c r="M298" i="3" s="1"/>
  <c r="M299" i="3" s="1"/>
  <c r="M300" i="3" s="1"/>
  <c r="M301" i="3" s="1"/>
  <c r="M302" i="3" s="1"/>
  <c r="M303" i="3" s="1"/>
  <c r="M304" i="3" s="1"/>
  <c r="M305" i="3" s="1"/>
  <c r="M306" i="3" s="1"/>
  <c r="M307" i="3" s="1"/>
  <c r="M308" i="3" s="1"/>
  <c r="M309" i="3" s="1"/>
  <c r="M310" i="3" s="1"/>
  <c r="M311" i="3" s="1"/>
  <c r="M312" i="3" s="1"/>
  <c r="M313" i="3" s="1"/>
  <c r="M314" i="3" s="1"/>
  <c r="M315" i="3" s="1"/>
  <c r="M316" i="3" s="1"/>
  <c r="M317" i="3" s="1"/>
  <c r="M318" i="3" s="1"/>
  <c r="M319" i="3" s="1"/>
  <c r="M320" i="3" s="1"/>
  <c r="M321" i="3" s="1"/>
  <c r="M322" i="3" s="1"/>
  <c r="M323" i="3" s="1"/>
  <c r="M324" i="3" s="1"/>
  <c r="M325" i="3" s="1"/>
  <c r="M326" i="3" s="1"/>
  <c r="M327" i="3" s="1"/>
  <c r="M328" i="3" s="1"/>
  <c r="M329" i="3" s="1"/>
  <c r="M330" i="3" s="1"/>
  <c r="M331" i="3" s="1"/>
  <c r="M332" i="3" s="1"/>
  <c r="M333" i="3" s="1"/>
  <c r="M334" i="3" s="1"/>
  <c r="M335" i="3" s="1"/>
  <c r="M336" i="3" s="1"/>
  <c r="M337" i="3" s="1"/>
  <c r="M338" i="3" s="1"/>
  <c r="M339" i="3" s="1"/>
  <c r="M340" i="3" s="1"/>
  <c r="M341" i="3" s="1"/>
  <c r="M342" i="3" s="1"/>
  <c r="M343" i="3" s="1"/>
  <c r="M344" i="3" s="1"/>
  <c r="M345" i="3" s="1"/>
  <c r="M346" i="3" s="1"/>
  <c r="M347" i="3" s="1"/>
  <c r="M348" i="3" s="1"/>
  <c r="M349" i="3" s="1"/>
  <c r="M350" i="3" s="1"/>
  <c r="M351" i="3" s="1"/>
  <c r="M352" i="3" s="1"/>
  <c r="M353" i="3" s="1"/>
  <c r="M354" i="3" s="1"/>
  <c r="M355" i="3" s="1"/>
  <c r="M356" i="3" s="1"/>
  <c r="M357" i="3" s="1"/>
  <c r="M358" i="3" s="1"/>
  <c r="M359" i="3" s="1"/>
  <c r="M360" i="3" s="1"/>
  <c r="M361" i="3" s="1"/>
  <c r="M362" i="3" s="1"/>
  <c r="M363" i="3" s="1"/>
  <c r="M364" i="3" s="1"/>
  <c r="M365" i="3" s="1"/>
  <c r="M366" i="3" s="1"/>
  <c r="M367" i="3" s="1"/>
  <c r="M368" i="3" s="1"/>
  <c r="G15" i="3" l="1"/>
  <c r="G16" i="3" l="1"/>
  <c r="G17" i="3" l="1"/>
  <c r="G18" i="3" l="1"/>
  <c r="G19" i="3" l="1"/>
  <c r="G20" i="3" l="1"/>
  <c r="G21" i="3" l="1"/>
  <c r="G22" i="3" l="1"/>
  <c r="G23" i="3" l="1"/>
  <c r="G24" i="3" l="1"/>
  <c r="G25" i="3" l="1"/>
  <c r="G26" i="3" l="1"/>
  <c r="G27" i="3" l="1"/>
  <c r="G28" i="3" l="1"/>
  <c r="G29" i="3" l="1"/>
  <c r="G30" i="3" l="1"/>
  <c r="G31" i="3" l="1"/>
  <c r="G32" i="3" l="1"/>
  <c r="G33" i="3" l="1"/>
  <c r="G34" i="3" l="1"/>
  <c r="G35" i="3" l="1"/>
  <c r="G36" i="3" l="1"/>
  <c r="G37" i="3" l="1"/>
  <c r="G38" i="3" l="1"/>
  <c r="G39" i="3" l="1"/>
  <c r="G40" i="3" l="1"/>
  <c r="G41" i="3" l="1"/>
  <c r="G42" i="3" l="1"/>
  <c r="G43" i="3" l="1"/>
  <c r="G44" i="3" l="1"/>
  <c r="G45" i="3" l="1"/>
  <c r="G46" i="3" l="1"/>
  <c r="G47" i="3" l="1"/>
  <c r="G48" i="3" l="1"/>
  <c r="G49" i="3" l="1"/>
  <c r="G50" i="3" l="1"/>
  <c r="G51" i="3" l="1"/>
  <c r="G52" i="3" l="1"/>
  <c r="G53" i="3" l="1"/>
  <c r="G54" i="3" l="1"/>
  <c r="G55" i="3" l="1"/>
  <c r="G56" i="3" l="1"/>
  <c r="G57" i="3" l="1"/>
  <c r="G58" i="3" l="1"/>
  <c r="G59" i="3" l="1"/>
  <c r="G60" i="3" l="1"/>
  <c r="G61" i="3" l="1"/>
  <c r="G62" i="3" l="1"/>
  <c r="G63" i="3" l="1"/>
  <c r="G64" i="3" l="1"/>
  <c r="G65" i="3" l="1"/>
  <c r="G66" i="3" l="1"/>
  <c r="G67" i="3" l="1"/>
  <c r="G68" i="3" l="1"/>
  <c r="G69" i="3" l="1"/>
  <c r="G70" i="3" l="1"/>
  <c r="G71" i="3" l="1"/>
  <c r="G72" i="3" l="1"/>
  <c r="G73" i="3" l="1"/>
  <c r="G74" i="3" l="1"/>
  <c r="G75" i="3" l="1"/>
  <c r="G76" i="3" l="1"/>
  <c r="G77" i="3" l="1"/>
  <c r="G78" i="3" l="1"/>
  <c r="G79" i="3" l="1"/>
  <c r="G80" i="3" l="1"/>
  <c r="G81" i="3" l="1"/>
  <c r="G82" i="3" l="1"/>
  <c r="G83" i="3" l="1"/>
  <c r="G84" i="3" l="1"/>
  <c r="G85" i="3" l="1"/>
  <c r="G86" i="3" l="1"/>
  <c r="G87" i="3" l="1"/>
  <c r="G88" i="3" l="1"/>
  <c r="G89" i="3" l="1"/>
  <c r="G90" i="3" l="1"/>
  <c r="G91" i="3" l="1"/>
  <c r="G92" i="3" l="1"/>
  <c r="G93" i="3" l="1"/>
  <c r="G94" i="3" l="1"/>
  <c r="G95" i="3" l="1"/>
  <c r="G96" i="3" l="1"/>
  <c r="G97" i="3" l="1"/>
  <c r="G98" i="3" l="1"/>
  <c r="G99" i="3" l="1"/>
  <c r="G100" i="3" l="1"/>
  <c r="G101" i="3" l="1"/>
  <c r="G102" i="3" l="1"/>
  <c r="G103" i="3" l="1"/>
  <c r="G104" i="3" l="1"/>
  <c r="G105" i="3" l="1"/>
  <c r="G106" i="3" l="1"/>
  <c r="G107" i="3" l="1"/>
  <c r="G108" i="3" l="1"/>
  <c r="G109" i="3" l="1"/>
  <c r="G110" i="3" l="1"/>
  <c r="G111" i="3" l="1"/>
  <c r="G112" i="3" l="1"/>
  <c r="G113" i="3" l="1"/>
  <c r="G114" i="3" l="1"/>
  <c r="G115" i="3" l="1"/>
  <c r="G116" i="3" l="1"/>
  <c r="G117" i="3" l="1"/>
  <c r="G118" i="3" l="1"/>
  <c r="G119" i="3" l="1"/>
  <c r="G120" i="3" l="1"/>
  <c r="G121" i="3" l="1"/>
  <c r="G122" i="3" l="1"/>
  <c r="G123" i="3" l="1"/>
  <c r="G124" i="3" l="1"/>
  <c r="G125" i="3" l="1"/>
  <c r="G126" i="3" l="1"/>
  <c r="G127" i="3" l="1"/>
  <c r="G128" i="3" l="1"/>
  <c r="G129" i="3" l="1"/>
  <c r="G130" i="3" l="1"/>
  <c r="G131" i="3" l="1"/>
  <c r="G132" i="3" l="1"/>
  <c r="G133" i="3" l="1"/>
  <c r="G134" i="3" l="1"/>
  <c r="G135" i="3" l="1"/>
  <c r="G136" i="3" l="1"/>
  <c r="G137" i="3" l="1"/>
  <c r="G138" i="3" l="1"/>
  <c r="G139" i="3" l="1"/>
  <c r="G140" i="3" l="1"/>
  <c r="G141" i="3" l="1"/>
  <c r="G142" i="3" l="1"/>
  <c r="G143" i="3" l="1"/>
  <c r="G144" i="3" l="1"/>
  <c r="G145" i="3" l="1"/>
  <c r="G146" i="3" l="1"/>
  <c r="G147" i="3" l="1"/>
  <c r="G148" i="3" l="1"/>
  <c r="G149" i="3" l="1"/>
  <c r="G150" i="3" l="1"/>
  <c r="G151" i="3" l="1"/>
  <c r="G152" i="3" l="1"/>
  <c r="G153" i="3" l="1"/>
  <c r="G154" i="3" l="1"/>
  <c r="G155" i="3" l="1"/>
  <c r="G156" i="3" l="1"/>
  <c r="G157" i="3" l="1"/>
  <c r="G158" i="3" l="1"/>
  <c r="G159" i="3" l="1"/>
  <c r="G160" i="3" l="1"/>
  <c r="G161" i="3" l="1"/>
  <c r="G162" i="3" l="1"/>
  <c r="G163" i="3" l="1"/>
  <c r="G164" i="3" l="1"/>
  <c r="G165" i="3" l="1"/>
  <c r="G166" i="3" l="1"/>
  <c r="G167" i="3" l="1"/>
  <c r="G168" i="3" l="1"/>
  <c r="G169" i="3" l="1"/>
  <c r="G170" i="3" l="1"/>
  <c r="G171" i="3" l="1"/>
  <c r="G172" i="3" l="1"/>
  <c r="G173" i="3" l="1"/>
  <c r="G174" i="3" l="1"/>
  <c r="G175" i="3" l="1"/>
  <c r="G176" i="3" l="1"/>
  <c r="G177" i="3" l="1"/>
  <c r="G178" i="3" l="1"/>
  <c r="G179" i="3" l="1"/>
  <c r="G180" i="3" l="1"/>
  <c r="G181" i="3" l="1"/>
  <c r="G182" i="3" l="1"/>
  <c r="G183" i="3" l="1"/>
  <c r="G184" i="3" l="1"/>
  <c r="G185" i="3" l="1"/>
  <c r="G186" i="3" l="1"/>
  <c r="G187" i="3" l="1"/>
  <c r="G188" i="3" l="1"/>
  <c r="G189" i="3" l="1"/>
  <c r="G190" i="3" l="1"/>
  <c r="G191" i="3" l="1"/>
  <c r="G192" i="3" l="1"/>
  <c r="G193" i="3" l="1"/>
  <c r="G194" i="3" l="1"/>
  <c r="G195" i="3" l="1"/>
  <c r="G196" i="3" l="1"/>
  <c r="G197" i="3" l="1"/>
  <c r="G198" i="3" l="1"/>
  <c r="G199" i="3" l="1"/>
  <c r="G200" i="3" l="1"/>
  <c r="G201" i="3" l="1"/>
  <c r="G202" i="3" l="1"/>
  <c r="G203" i="3" l="1"/>
  <c r="G204" i="3" l="1"/>
  <c r="G205" i="3" l="1"/>
  <c r="G206" i="3" l="1"/>
  <c r="G207" i="3" l="1"/>
  <c r="G208" i="3" l="1"/>
  <c r="G209" i="3" l="1"/>
  <c r="G210" i="3" l="1"/>
  <c r="G211" i="3" l="1"/>
  <c r="G212" i="3" l="1"/>
  <c r="G213" i="3" l="1"/>
  <c r="G214" i="3" l="1"/>
  <c r="G215" i="3" l="1"/>
  <c r="G216" i="3" l="1"/>
  <c r="G217" i="3" l="1"/>
  <c r="G218" i="3" l="1"/>
  <c r="G219" i="3" l="1"/>
  <c r="G220" i="3" l="1"/>
  <c r="G221" i="3" l="1"/>
  <c r="G222" i="3" l="1"/>
  <c r="G223" i="3" l="1"/>
  <c r="G224" i="3" l="1"/>
  <c r="G225" i="3" l="1"/>
  <c r="G226" i="3" l="1"/>
  <c r="G227" i="3" l="1"/>
  <c r="G228" i="3" l="1"/>
  <c r="G229" i="3" l="1"/>
  <c r="G230" i="3" l="1"/>
  <c r="G231" i="3" l="1"/>
  <c r="G232" i="3" l="1"/>
  <c r="G233" i="3" l="1"/>
  <c r="G234" i="3" l="1"/>
  <c r="G235" i="3" l="1"/>
  <c r="G236" i="3" l="1"/>
  <c r="G237" i="3" l="1"/>
  <c r="G238" i="3" l="1"/>
  <c r="G239" i="3" l="1"/>
  <c r="G240" i="3" l="1"/>
  <c r="G241" i="3" l="1"/>
  <c r="G242" i="3" l="1"/>
  <c r="G243" i="3" l="1"/>
  <c r="G244" i="3" l="1"/>
  <c r="G245" i="3" l="1"/>
  <c r="G246" i="3" l="1"/>
  <c r="G247" i="3" l="1"/>
  <c r="G248" i="3" l="1"/>
  <c r="G249" i="3" l="1"/>
  <c r="G250" i="3" l="1"/>
  <c r="G251" i="3" l="1"/>
  <c r="G252" i="3" l="1"/>
  <c r="G253" i="3" l="1"/>
  <c r="G254" i="3" l="1"/>
  <c r="G255" i="3" l="1"/>
  <c r="G256" i="3" l="1"/>
  <c r="G257" i="3" l="1"/>
  <c r="G258" i="3" l="1"/>
  <c r="G259" i="3" l="1"/>
  <c r="G260" i="3" l="1"/>
  <c r="G261" i="3" l="1"/>
  <c r="G262" i="3" l="1"/>
  <c r="G263" i="3" l="1"/>
  <c r="G264" i="3" l="1"/>
  <c r="G265" i="3" l="1"/>
  <c r="G266" i="3" l="1"/>
  <c r="G267" i="3" l="1"/>
  <c r="G268" i="3" l="1"/>
  <c r="G269" i="3" l="1"/>
  <c r="G270" i="3" l="1"/>
  <c r="G271" i="3" l="1"/>
  <c r="G272" i="3" l="1"/>
  <c r="G273" i="3" l="1"/>
  <c r="G274" i="3" l="1"/>
  <c r="G275" i="3" l="1"/>
  <c r="G276" i="3" l="1"/>
  <c r="G277" i="3" l="1"/>
  <c r="G278" i="3" l="1"/>
  <c r="G279" i="3" l="1"/>
  <c r="G280" i="3" l="1"/>
  <c r="G281" i="3" l="1"/>
  <c r="G282" i="3" l="1"/>
  <c r="G283" i="3" l="1"/>
  <c r="G284" i="3" l="1"/>
  <c r="G285" i="3" l="1"/>
  <c r="G286" i="3" l="1"/>
  <c r="G287" i="3" l="1"/>
  <c r="G288" i="3" l="1"/>
  <c r="G289" i="3" l="1"/>
  <c r="G290" i="3" l="1"/>
  <c r="G291" i="3" l="1"/>
  <c r="G292" i="3" l="1"/>
  <c r="G293" i="3" l="1"/>
  <c r="G294" i="3" l="1"/>
  <c r="G295" i="3" l="1"/>
  <c r="G296" i="3" l="1"/>
  <c r="G297" i="3" l="1"/>
  <c r="G298" i="3" l="1"/>
  <c r="G299" i="3" l="1"/>
  <c r="G300" i="3" l="1"/>
  <c r="G301" i="3" l="1"/>
  <c r="G302" i="3" l="1"/>
  <c r="G303" i="3" l="1"/>
  <c r="G304" i="3" l="1"/>
  <c r="G305" i="3" l="1"/>
  <c r="G306" i="3" l="1"/>
  <c r="G307" i="3" l="1"/>
  <c r="G308" i="3" l="1"/>
  <c r="G309" i="3" l="1"/>
  <c r="G310" i="3" l="1"/>
  <c r="G311" i="3" l="1"/>
  <c r="G312" i="3" l="1"/>
  <c r="G313" i="3" l="1"/>
  <c r="G314" i="3" l="1"/>
  <c r="G315" i="3" l="1"/>
  <c r="G316" i="3" l="1"/>
  <c r="G317" i="3" l="1"/>
  <c r="G318" i="3" l="1"/>
  <c r="G319" i="3" l="1"/>
  <c r="G320" i="3" l="1"/>
  <c r="G321" i="3" l="1"/>
  <c r="G322" i="3" l="1"/>
  <c r="G323" i="3" l="1"/>
  <c r="G324" i="3" l="1"/>
  <c r="G325" i="3" l="1"/>
  <c r="G326" i="3" l="1"/>
  <c r="G327" i="3" l="1"/>
  <c r="G328" i="3" l="1"/>
  <c r="G329" i="3" l="1"/>
  <c r="G330" i="3" l="1"/>
  <c r="G331" i="3" l="1"/>
  <c r="G332" i="3" l="1"/>
  <c r="G333" i="3" l="1"/>
  <c r="G334" i="3" l="1"/>
  <c r="G335" i="3" l="1"/>
  <c r="G336" i="3" l="1"/>
  <c r="G337" i="3" l="1"/>
  <c r="G338" i="3" l="1"/>
  <c r="G339" i="3" l="1"/>
  <c r="G340" i="3" l="1"/>
  <c r="G341" i="3" l="1"/>
  <c r="G342" i="3" l="1"/>
  <c r="G343" i="3" l="1"/>
  <c r="G344" i="3" l="1"/>
  <c r="G345" i="3" l="1"/>
  <c r="G346" i="3" l="1"/>
  <c r="G347" i="3" l="1"/>
  <c r="G348" i="3" l="1"/>
  <c r="G349" i="3" l="1"/>
  <c r="G350" i="3" l="1"/>
  <c r="G351" i="3" l="1"/>
  <c r="G352" i="3" l="1"/>
  <c r="G353" i="3" l="1"/>
  <c r="G354" i="3" l="1"/>
  <c r="G355" i="3" l="1"/>
  <c r="G356" i="3" l="1"/>
  <c r="G357" i="3" l="1"/>
  <c r="G358" i="3" l="1"/>
  <c r="G359" i="3" l="1"/>
  <c r="G360" i="3" l="1"/>
  <c r="G361" i="3" l="1"/>
  <c r="G362" i="3" l="1"/>
  <c r="G363" i="3" l="1"/>
  <c r="G364" i="3" l="1"/>
  <c r="G365" i="3" l="1"/>
  <c r="G366" i="3" l="1"/>
  <c r="G367" i="3" l="1"/>
  <c r="G368" i="3" l="1"/>
  <c r="H2" i="3" l="1"/>
  <c r="H1" i="3"/>
  <c r="H12" i="3" l="1"/>
  <c r="H11" i="3"/>
  <c r="H10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</calcChain>
</file>

<file path=xl/sharedStrings.xml><?xml version="1.0" encoding="utf-8"?>
<sst xmlns="http://schemas.openxmlformats.org/spreadsheetml/2006/main" count="23" uniqueCount="23">
  <si>
    <t>Столбец1</t>
  </si>
  <si>
    <t>Столбец2</t>
  </si>
  <si>
    <t>Столбец3</t>
  </si>
  <si>
    <t>Столбец4</t>
  </si>
  <si>
    <t>Столбец5</t>
  </si>
  <si>
    <t>Столбец6</t>
  </si>
  <si>
    <t>Столбец7</t>
  </si>
  <si>
    <t>Столбец8</t>
  </si>
  <si>
    <t>Столбец12</t>
  </si>
  <si>
    <t>№ дня</t>
  </si>
  <si>
    <t>всего дней</t>
  </si>
  <si>
    <t xml:space="preserve"> + дней</t>
  </si>
  <si>
    <t xml:space="preserve"> - дней</t>
  </si>
  <si>
    <t>разница</t>
  </si>
  <si>
    <t>движ</t>
  </si>
  <si>
    <t>движ сум</t>
  </si>
  <si>
    <t>Столбец13</t>
  </si>
  <si>
    <t>Столбец14</t>
  </si>
  <si>
    <t>сум дни</t>
  </si>
  <si>
    <t>сум дни*движ</t>
  </si>
  <si>
    <t>Норм дни</t>
  </si>
  <si>
    <t>Норм движ сум</t>
  </si>
  <si>
    <t>Н сум дни*движ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</si>
</sst>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8" x14ac:knownFonts="1">
    <font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2"/>
      <color rgb="FF006100"/>
      <name val="Arial"/>
      <family val="2"/>
      <charset val="204"/>
    </font>
    <font>
      <sz val="12"/>
      <color rgb="FF9C0006"/>
      <name val="Arial"/>
      <family val="2"/>
      <charset val="204"/>
    </font>
    <font>
      <sz val="12"/>
      <color rgb="FF9C6500"/>
      <name val="Arial"/>
      <family val="2"/>
      <charset val="204"/>
    </font>
    <font>
      <sz val="12"/>
      <color rgb="FF3F3F76"/>
      <name val="Arial"/>
      <family val="2"/>
      <charset val="204"/>
    </font>
    <font>
      <b/>
      <sz val="12"/>
      <color rgb="FF3F3F3F"/>
      <name val="Arial"/>
      <family val="2"/>
      <charset val="204"/>
    </font>
    <font>
      <b/>
      <sz val="12"/>
      <color rgb="FFFA7D00"/>
      <name val="Arial"/>
      <family val="2"/>
      <charset val="204"/>
    </font>
    <font>
      <sz val="12"/>
      <color rgb="FFFA7D00"/>
      <name val="Arial"/>
      <family val="2"/>
      <charset val="204"/>
    </font>
    <font>
      <b/>
      <sz val="12"/>
      <color theme="0"/>
      <name val="Arial"/>
      <family val="2"/>
      <charset val="204"/>
    </font>
    <font>
      <sz val="12"/>
      <color rgb="FFFF0000"/>
      <name val="Arial"/>
      <family val="2"/>
      <charset val="204"/>
    </font>
    <font>
      <i/>
      <sz val="12"/>
      <color rgb="FF7F7F7F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49" fontId="0" fillId="0" borderId="0" xfId="0" applyNumberFormat="1"/>
    <xf numFmtId="1" fontId="0" fillId="0" borderId="0" xfId="0" applyNumberForma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"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0000"/>
    </dxf>
    <dxf>
      <numFmt numFmtId="164" formatCode="0.00000"/>
    </dxf>
    <dxf>
      <numFmt numFmtId="164" formatCode="0.00000"/>
    </dxf>
    <dxf>
      <numFmt numFmtId="164" formatCode="0.00000"/>
    </dxf>
    <dxf>
      <numFmt numFmtId="164" formatCode="0.00000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Лист2!$M$9</c:f>
              <c:strCache>
                <c:ptCount val="1"/>
                <c:pt idx="0">
                  <c:v>сум дни*движ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Лист2!$M$10:$M$368</c:f>
              <c:numCache>
                <c:formatCode>General</c:formatCode>
                <c:ptCount val="359"/>
                <c:pt idx="0">
                  <c:v>133.99999999999855</c:v>
                </c:pt>
                <c:pt idx="1">
                  <c:v>-3.5925925925951674</c:v>
                </c:pt>
                <c:pt idx="2">
                  <c:v>-113.59259259259471</c:v>
                </c:pt>
                <c:pt idx="3">
                  <c:v>-149.30168350168645</c:v>
                </c:pt>
                <c:pt idx="4">
                  <c:v>-512.28350168350335</c:v>
                </c:pt>
                <c:pt idx="5">
                  <c:v>-512.28350168350335</c:v>
                </c:pt>
                <c:pt idx="6">
                  <c:v>-537.78350168350346</c:v>
                </c:pt>
                <c:pt idx="7">
                  <c:v>-537.78350168350346</c:v>
                </c:pt>
                <c:pt idx="8">
                  <c:v>-631.78350168350426</c:v>
                </c:pt>
                <c:pt idx="9">
                  <c:v>-631.78350168350426</c:v>
                </c:pt>
                <c:pt idx="10">
                  <c:v>-631.78350168350426</c:v>
                </c:pt>
                <c:pt idx="11">
                  <c:v>-631.78350168350426</c:v>
                </c:pt>
                <c:pt idx="12">
                  <c:v>-631.78350168350426</c:v>
                </c:pt>
                <c:pt idx="13">
                  <c:v>-631.78350168350426</c:v>
                </c:pt>
                <c:pt idx="14">
                  <c:v>-1712.0960016835002</c:v>
                </c:pt>
                <c:pt idx="15">
                  <c:v>-1754.3540661996301</c:v>
                </c:pt>
                <c:pt idx="16">
                  <c:v>-1754.3540661996301</c:v>
                </c:pt>
                <c:pt idx="17">
                  <c:v>-1629.6009411996317</c:v>
                </c:pt>
                <c:pt idx="18">
                  <c:v>-1636.900941199631</c:v>
                </c:pt>
                <c:pt idx="19">
                  <c:v>-1607.1978161996308</c:v>
                </c:pt>
                <c:pt idx="20">
                  <c:v>-1579.4463010481159</c:v>
                </c:pt>
                <c:pt idx="21">
                  <c:v>-1579.4463010481159</c:v>
                </c:pt>
                <c:pt idx="22">
                  <c:v>-1579.4463010481159</c:v>
                </c:pt>
                <c:pt idx="23">
                  <c:v>-1579.4463010481159</c:v>
                </c:pt>
                <c:pt idx="24">
                  <c:v>-1493.4311495329637</c:v>
                </c:pt>
                <c:pt idx="25">
                  <c:v>-1566.8856949875085</c:v>
                </c:pt>
                <c:pt idx="26">
                  <c:v>-1566.8856949875085</c:v>
                </c:pt>
                <c:pt idx="27">
                  <c:v>-1619.0356949875099</c:v>
                </c:pt>
                <c:pt idx="28">
                  <c:v>-1637.73569498751</c:v>
                </c:pt>
                <c:pt idx="29">
                  <c:v>-1680.82944498751</c:v>
                </c:pt>
                <c:pt idx="30">
                  <c:v>-1742.9809601390252</c:v>
                </c:pt>
                <c:pt idx="31">
                  <c:v>-1669.9627783208437</c:v>
                </c:pt>
                <c:pt idx="32">
                  <c:v>-1739.3900510481151</c:v>
                </c:pt>
                <c:pt idx="33">
                  <c:v>-2013.3429922245869</c:v>
                </c:pt>
                <c:pt idx="34">
                  <c:v>-2001.7308710124657</c:v>
                </c:pt>
                <c:pt idx="35">
                  <c:v>-2001.7308710124657</c:v>
                </c:pt>
                <c:pt idx="36">
                  <c:v>-1949.2308710124648</c:v>
                </c:pt>
                <c:pt idx="37">
                  <c:v>-1949.2308710124648</c:v>
                </c:pt>
                <c:pt idx="38">
                  <c:v>-1509.1399619215567</c:v>
                </c:pt>
                <c:pt idx="39">
                  <c:v>-1402.4581437397389</c:v>
                </c:pt>
                <c:pt idx="40">
                  <c:v>-1503.5316731515036</c:v>
                </c:pt>
                <c:pt idx="41">
                  <c:v>-1521.8403688036774</c:v>
                </c:pt>
                <c:pt idx="42">
                  <c:v>-1953.0403688036781</c:v>
                </c:pt>
                <c:pt idx="43">
                  <c:v>-1843.9153688036777</c:v>
                </c:pt>
                <c:pt idx="44">
                  <c:v>-1843.9153688036777</c:v>
                </c:pt>
                <c:pt idx="45">
                  <c:v>-1269.7553688036762</c:v>
                </c:pt>
                <c:pt idx="46">
                  <c:v>-1370.2876268681928</c:v>
                </c:pt>
                <c:pt idx="47">
                  <c:v>-1370.2876268681928</c:v>
                </c:pt>
                <c:pt idx="48">
                  <c:v>-1210.087626868193</c:v>
                </c:pt>
                <c:pt idx="49">
                  <c:v>-1212.8117647992274</c:v>
                </c:pt>
                <c:pt idx="50">
                  <c:v>-1209.7427992819862</c:v>
                </c:pt>
                <c:pt idx="51">
                  <c:v>-876.20946594865188</c:v>
                </c:pt>
                <c:pt idx="52">
                  <c:v>-713.55492049410645</c:v>
                </c:pt>
                <c:pt idx="53">
                  <c:v>-739.309465948651</c:v>
                </c:pt>
                <c:pt idx="54">
                  <c:v>-1206.4153483015962</c:v>
                </c:pt>
                <c:pt idx="55">
                  <c:v>-1244.133530119778</c:v>
                </c:pt>
                <c:pt idx="56">
                  <c:v>-1074.6335301197773</c:v>
                </c:pt>
                <c:pt idx="57">
                  <c:v>-1074.6335301197773</c:v>
                </c:pt>
                <c:pt idx="58">
                  <c:v>-1209.6668634531097</c:v>
                </c:pt>
                <c:pt idx="59">
                  <c:v>-1539.7577725440192</c:v>
                </c:pt>
                <c:pt idx="60">
                  <c:v>-1505.0850452712925</c:v>
                </c:pt>
                <c:pt idx="61">
                  <c:v>-1456.2971664834129</c:v>
                </c:pt>
                <c:pt idx="62">
                  <c:v>-1469.0911058773522</c:v>
                </c:pt>
                <c:pt idx="63">
                  <c:v>-1469.0911058773522</c:v>
                </c:pt>
                <c:pt idx="64">
                  <c:v>-1469.0911058773522</c:v>
                </c:pt>
                <c:pt idx="65">
                  <c:v>-1393.8032270894737</c:v>
                </c:pt>
                <c:pt idx="66">
                  <c:v>-1498.9941361803831</c:v>
                </c:pt>
                <c:pt idx="67">
                  <c:v>-1544.9123179985652</c:v>
                </c:pt>
                <c:pt idx="68">
                  <c:v>-1544.9123179985652</c:v>
                </c:pt>
                <c:pt idx="69">
                  <c:v>-1545.7032270894742</c:v>
                </c:pt>
                <c:pt idx="70">
                  <c:v>-1525.4304998167468</c:v>
                </c:pt>
                <c:pt idx="71">
                  <c:v>-1667.5554998167461</c:v>
                </c:pt>
                <c:pt idx="72">
                  <c:v>-1623.4948937561398</c:v>
                </c:pt>
                <c:pt idx="73">
                  <c:v>-1461.4282270894757</c:v>
                </c:pt>
                <c:pt idx="74">
                  <c:v>-1406.2554998167459</c:v>
                </c:pt>
                <c:pt idx="75">
                  <c:v>-1406.2554998167459</c:v>
                </c:pt>
                <c:pt idx="76">
                  <c:v>-1406.2554998167459</c:v>
                </c:pt>
                <c:pt idx="77">
                  <c:v>-1376.9827725440186</c:v>
                </c:pt>
                <c:pt idx="78">
                  <c:v>-1394.6077725440184</c:v>
                </c:pt>
                <c:pt idx="79">
                  <c:v>-1611.5895907258396</c:v>
                </c:pt>
                <c:pt idx="80">
                  <c:v>-1700.2562573925047</c:v>
                </c:pt>
                <c:pt idx="81">
                  <c:v>-1700.2562573925047</c:v>
                </c:pt>
                <c:pt idx="82">
                  <c:v>-1742.928984665233</c:v>
                </c:pt>
                <c:pt idx="83">
                  <c:v>-1742.928984665233</c:v>
                </c:pt>
                <c:pt idx="84">
                  <c:v>-1751.322924059172</c:v>
                </c:pt>
                <c:pt idx="85">
                  <c:v>-1830.9479240591725</c:v>
                </c:pt>
                <c:pt idx="86">
                  <c:v>-1824.7385490591726</c:v>
                </c:pt>
                <c:pt idx="87">
                  <c:v>-1803.1930945137183</c:v>
                </c:pt>
                <c:pt idx="88">
                  <c:v>-1548.2264278470507</c:v>
                </c:pt>
                <c:pt idx="89">
                  <c:v>-1616.2567308773537</c:v>
                </c:pt>
                <c:pt idx="90">
                  <c:v>-2092.8817308773573</c:v>
                </c:pt>
                <c:pt idx="91">
                  <c:v>-2094.0067308773569</c:v>
                </c:pt>
                <c:pt idx="92">
                  <c:v>-2094.0067308773569</c:v>
                </c:pt>
                <c:pt idx="93">
                  <c:v>-2360.0733975440235</c:v>
                </c:pt>
                <c:pt idx="94">
                  <c:v>-2360.0733975440235</c:v>
                </c:pt>
                <c:pt idx="95">
                  <c:v>-2410.8733975440236</c:v>
                </c:pt>
                <c:pt idx="96">
                  <c:v>-2390.0552157258417</c:v>
                </c:pt>
                <c:pt idx="97">
                  <c:v>-2390.0552157258417</c:v>
                </c:pt>
                <c:pt idx="98">
                  <c:v>-2431.5218823925084</c:v>
                </c:pt>
                <c:pt idx="99">
                  <c:v>-2360.4461248167499</c:v>
                </c:pt>
                <c:pt idx="100">
                  <c:v>-2360.4461248167499</c:v>
                </c:pt>
                <c:pt idx="101">
                  <c:v>-2386.9612763319019</c:v>
                </c:pt>
                <c:pt idx="102">
                  <c:v>-2296.4309733015989</c:v>
                </c:pt>
                <c:pt idx="103">
                  <c:v>-2433.3552157258423</c:v>
                </c:pt>
                <c:pt idx="104">
                  <c:v>-2433.3552157258423</c:v>
                </c:pt>
                <c:pt idx="105">
                  <c:v>-2423.3864657258423</c:v>
                </c:pt>
                <c:pt idx="106">
                  <c:v>-2423.3864657258423</c:v>
                </c:pt>
                <c:pt idx="107">
                  <c:v>-2499.1894960288719</c:v>
                </c:pt>
                <c:pt idx="108">
                  <c:v>-2560.216768756145</c:v>
                </c:pt>
                <c:pt idx="109">
                  <c:v>-2359.504647544024</c:v>
                </c:pt>
                <c:pt idx="110">
                  <c:v>-2359.504647544024</c:v>
                </c:pt>
                <c:pt idx="111">
                  <c:v>-2171.0197990591741</c:v>
                </c:pt>
                <c:pt idx="112">
                  <c:v>-2171.0197990591741</c:v>
                </c:pt>
                <c:pt idx="113">
                  <c:v>-2232.3288899682648</c:v>
                </c:pt>
                <c:pt idx="114">
                  <c:v>-2245.0197990591741</c:v>
                </c:pt>
                <c:pt idx="115">
                  <c:v>-2160.786465725841</c:v>
                </c:pt>
                <c:pt idx="116">
                  <c:v>-2156.4197990591742</c:v>
                </c:pt>
                <c:pt idx="117">
                  <c:v>-2136.7379808773567</c:v>
                </c:pt>
                <c:pt idx="118">
                  <c:v>-2146.1925263319022</c:v>
                </c:pt>
                <c:pt idx="119">
                  <c:v>-2146.1925263319022</c:v>
                </c:pt>
                <c:pt idx="120">
                  <c:v>-2339.853132392509</c:v>
                </c:pt>
                <c:pt idx="121">
                  <c:v>-2334.5622233015997</c:v>
                </c:pt>
                <c:pt idx="122">
                  <c:v>-1944.789496028872</c:v>
                </c:pt>
                <c:pt idx="123">
                  <c:v>-1950.8773748167507</c:v>
                </c:pt>
                <c:pt idx="124">
                  <c:v>-1950.8773748167507</c:v>
                </c:pt>
                <c:pt idx="125">
                  <c:v>-1950.8773748167507</c:v>
                </c:pt>
                <c:pt idx="126">
                  <c:v>-1950.7836248167509</c:v>
                </c:pt>
                <c:pt idx="127">
                  <c:v>-1950.7836248167509</c:v>
                </c:pt>
                <c:pt idx="128">
                  <c:v>-2115.2624126955388</c:v>
                </c:pt>
                <c:pt idx="129">
                  <c:v>-2424.5290793622062</c:v>
                </c:pt>
                <c:pt idx="130">
                  <c:v>-2397.3199884531159</c:v>
                </c:pt>
                <c:pt idx="131">
                  <c:v>-2409.9412005743266</c:v>
                </c:pt>
                <c:pt idx="132">
                  <c:v>-2377.9412005743275</c:v>
                </c:pt>
                <c:pt idx="133">
                  <c:v>-2598.8787005743256</c:v>
                </c:pt>
                <c:pt idx="134">
                  <c:v>-2743.2180945137197</c:v>
                </c:pt>
                <c:pt idx="135">
                  <c:v>-2750.1241551197804</c:v>
                </c:pt>
                <c:pt idx="136">
                  <c:v>-2750.1241551197804</c:v>
                </c:pt>
                <c:pt idx="137">
                  <c:v>-2750.1241551197804</c:v>
                </c:pt>
                <c:pt idx="138">
                  <c:v>-2750.1241551197804</c:v>
                </c:pt>
                <c:pt idx="139">
                  <c:v>-2817.6999126955393</c:v>
                </c:pt>
                <c:pt idx="140">
                  <c:v>-2815.1686626955393</c:v>
                </c:pt>
                <c:pt idx="141">
                  <c:v>-2822.8262384531135</c:v>
                </c:pt>
                <c:pt idx="142">
                  <c:v>-2867.4887384531139</c:v>
                </c:pt>
                <c:pt idx="143">
                  <c:v>-2786.8080932918233</c:v>
                </c:pt>
                <c:pt idx="144">
                  <c:v>-2790.861426625157</c:v>
                </c:pt>
                <c:pt idx="145">
                  <c:v>-2950.7414266251571</c:v>
                </c:pt>
                <c:pt idx="146">
                  <c:v>-2950.7414266251571</c:v>
                </c:pt>
                <c:pt idx="147">
                  <c:v>-3188.4080932918246</c:v>
                </c:pt>
                <c:pt idx="148">
                  <c:v>-3345.2201622573411</c:v>
                </c:pt>
                <c:pt idx="149">
                  <c:v>-3345.2201622573411</c:v>
                </c:pt>
                <c:pt idx="150">
                  <c:v>-3228.3019804391593</c:v>
                </c:pt>
                <c:pt idx="151">
                  <c:v>-3015.9262228634002</c:v>
                </c:pt>
                <c:pt idx="152">
                  <c:v>-3015.9262228634002</c:v>
                </c:pt>
                <c:pt idx="153">
                  <c:v>-2993.2387228634002</c:v>
                </c:pt>
                <c:pt idx="154">
                  <c:v>-2993.6326622573397</c:v>
                </c:pt>
                <c:pt idx="155">
                  <c:v>-3040.8508440755209</c:v>
                </c:pt>
                <c:pt idx="156">
                  <c:v>-3226.2447834694599</c:v>
                </c:pt>
                <c:pt idx="157">
                  <c:v>-3316.5962986209756</c:v>
                </c:pt>
                <c:pt idx="158">
                  <c:v>-3477.7781168027936</c:v>
                </c:pt>
                <c:pt idx="159">
                  <c:v>-3458.8387228634001</c:v>
                </c:pt>
                <c:pt idx="160">
                  <c:v>-3458.8387228634001</c:v>
                </c:pt>
                <c:pt idx="161">
                  <c:v>-3396.7023592270371</c:v>
                </c:pt>
                <c:pt idx="162">
                  <c:v>-3396.7023592270371</c:v>
                </c:pt>
                <c:pt idx="163">
                  <c:v>-3379.3659955906737</c:v>
                </c:pt>
                <c:pt idx="164">
                  <c:v>-3188.432662257339</c:v>
                </c:pt>
                <c:pt idx="165">
                  <c:v>-3090.1538743785509</c:v>
                </c:pt>
                <c:pt idx="166">
                  <c:v>-3088.4266016512788</c:v>
                </c:pt>
                <c:pt idx="167">
                  <c:v>-3088.4266016512788</c:v>
                </c:pt>
                <c:pt idx="168">
                  <c:v>-3097.2690258937027</c:v>
                </c:pt>
                <c:pt idx="169">
                  <c:v>-3162.3144804391577</c:v>
                </c:pt>
                <c:pt idx="170">
                  <c:v>-3162.3144804391577</c:v>
                </c:pt>
                <c:pt idx="171">
                  <c:v>-3129.31448043916</c:v>
                </c:pt>
                <c:pt idx="172">
                  <c:v>-3129.31448043916</c:v>
                </c:pt>
                <c:pt idx="173">
                  <c:v>-3131.1326622573415</c:v>
                </c:pt>
                <c:pt idx="174">
                  <c:v>-3131.1326622573415</c:v>
                </c:pt>
                <c:pt idx="175">
                  <c:v>-3104.32357134825</c:v>
                </c:pt>
                <c:pt idx="176">
                  <c:v>-3104.32357134825</c:v>
                </c:pt>
                <c:pt idx="177">
                  <c:v>-2707.7569046815834</c:v>
                </c:pt>
                <c:pt idx="178">
                  <c:v>-2637.6508440755219</c:v>
                </c:pt>
                <c:pt idx="179">
                  <c:v>-2637.6508440755219</c:v>
                </c:pt>
                <c:pt idx="180">
                  <c:v>-2940.1962986209778</c:v>
                </c:pt>
                <c:pt idx="181">
                  <c:v>-2984.4462986209778</c:v>
                </c:pt>
                <c:pt idx="182">
                  <c:v>-3109.3462986209806</c:v>
                </c:pt>
                <c:pt idx="183">
                  <c:v>-3109.3462986209806</c:v>
                </c:pt>
                <c:pt idx="184">
                  <c:v>-3109.3462986209806</c:v>
                </c:pt>
                <c:pt idx="185">
                  <c:v>-3140.4553895300714</c:v>
                </c:pt>
                <c:pt idx="186">
                  <c:v>-3140.4553895300714</c:v>
                </c:pt>
                <c:pt idx="187">
                  <c:v>-3362.4553895300737</c:v>
                </c:pt>
                <c:pt idx="188">
                  <c:v>-3129.9553895300714</c:v>
                </c:pt>
                <c:pt idx="189">
                  <c:v>-3129.9553895300714</c:v>
                </c:pt>
                <c:pt idx="190">
                  <c:v>-3129.9553895300714</c:v>
                </c:pt>
                <c:pt idx="191">
                  <c:v>-2978.4281168027997</c:v>
                </c:pt>
                <c:pt idx="192">
                  <c:v>-3324.0218668028019</c:v>
                </c:pt>
                <c:pt idx="193">
                  <c:v>-3291.9976243785595</c:v>
                </c:pt>
                <c:pt idx="194">
                  <c:v>-3112.5430789240136</c:v>
                </c:pt>
                <c:pt idx="195">
                  <c:v>-3098.9180789240136</c:v>
                </c:pt>
                <c:pt idx="196">
                  <c:v>-3030.9726243785594</c:v>
                </c:pt>
                <c:pt idx="197">
                  <c:v>-3030.9726243785594</c:v>
                </c:pt>
                <c:pt idx="198">
                  <c:v>-2930.6605031664399</c:v>
                </c:pt>
                <c:pt idx="199">
                  <c:v>-2866.9332304391664</c:v>
                </c:pt>
                <c:pt idx="200">
                  <c:v>-2913.1605031664403</c:v>
                </c:pt>
                <c:pt idx="201">
                  <c:v>-2923.1605031664403</c:v>
                </c:pt>
                <c:pt idx="202">
                  <c:v>-2938.4105031664408</c:v>
                </c:pt>
                <c:pt idx="203">
                  <c:v>-2874.9862607421992</c:v>
                </c:pt>
                <c:pt idx="204">
                  <c:v>-2652.598381954318</c:v>
                </c:pt>
                <c:pt idx="205">
                  <c:v>-2652.598381954318</c:v>
                </c:pt>
                <c:pt idx="206">
                  <c:v>-2652.598381954318</c:v>
                </c:pt>
                <c:pt idx="207">
                  <c:v>-2969.9317152876529</c:v>
                </c:pt>
                <c:pt idx="208">
                  <c:v>-2949.6855614414985</c:v>
                </c:pt>
                <c:pt idx="209">
                  <c:v>-3175.8188947748308</c:v>
                </c:pt>
                <c:pt idx="210">
                  <c:v>-3059.6438947748316</c:v>
                </c:pt>
                <c:pt idx="211">
                  <c:v>-3059.6438947748316</c:v>
                </c:pt>
                <c:pt idx="212">
                  <c:v>-3059.6438947748316</c:v>
                </c:pt>
                <c:pt idx="213">
                  <c:v>-2871.050144774832</c:v>
                </c:pt>
                <c:pt idx="214">
                  <c:v>-2871.050144774832</c:v>
                </c:pt>
                <c:pt idx="215">
                  <c:v>-2920.0501447748329</c:v>
                </c:pt>
                <c:pt idx="216">
                  <c:v>-3052.4592356839203</c:v>
                </c:pt>
                <c:pt idx="217">
                  <c:v>-3115.4046902293749</c:v>
                </c:pt>
                <c:pt idx="218">
                  <c:v>-3147.4410538657389</c:v>
                </c:pt>
                <c:pt idx="219">
                  <c:v>-3255.7440841687699</c:v>
                </c:pt>
                <c:pt idx="220">
                  <c:v>-3255.7440841687699</c:v>
                </c:pt>
                <c:pt idx="221">
                  <c:v>-3255.7440841687699</c:v>
                </c:pt>
                <c:pt idx="222">
                  <c:v>-3255.7440841687699</c:v>
                </c:pt>
                <c:pt idx="223">
                  <c:v>-3248.03499325968</c:v>
                </c:pt>
                <c:pt idx="224">
                  <c:v>-3248.03499325968</c:v>
                </c:pt>
                <c:pt idx="225">
                  <c:v>-3287.1077205324073</c:v>
                </c:pt>
                <c:pt idx="226">
                  <c:v>-3273.2046902293769</c:v>
                </c:pt>
                <c:pt idx="227">
                  <c:v>-3199.0531750778609</c:v>
                </c:pt>
                <c:pt idx="228">
                  <c:v>-3199.0531750778609</c:v>
                </c:pt>
                <c:pt idx="229">
                  <c:v>-3178.8969250778609</c:v>
                </c:pt>
                <c:pt idx="230">
                  <c:v>-3190.6878341687707</c:v>
                </c:pt>
                <c:pt idx="231">
                  <c:v>-3219.3605614414978</c:v>
                </c:pt>
                <c:pt idx="232">
                  <c:v>-3219.3605614414978</c:v>
                </c:pt>
                <c:pt idx="233">
                  <c:v>-3480.1878341687702</c:v>
                </c:pt>
                <c:pt idx="234">
                  <c:v>-3471.0666220475587</c:v>
                </c:pt>
                <c:pt idx="235">
                  <c:v>-3559.0666220475573</c:v>
                </c:pt>
                <c:pt idx="236">
                  <c:v>-3385.3166220475573</c:v>
                </c:pt>
                <c:pt idx="237">
                  <c:v>-3437.0529856839216</c:v>
                </c:pt>
                <c:pt idx="238">
                  <c:v>-3435.0802584111943</c:v>
                </c:pt>
                <c:pt idx="239">
                  <c:v>-3435.0802584111943</c:v>
                </c:pt>
                <c:pt idx="240">
                  <c:v>-3384.4078446180906</c:v>
                </c:pt>
                <c:pt idx="241">
                  <c:v>-3384.4078446180906</c:v>
                </c:pt>
                <c:pt idx="242">
                  <c:v>-3425.550701760948</c:v>
                </c:pt>
                <c:pt idx="243">
                  <c:v>-3432.4300121057759</c:v>
                </c:pt>
                <c:pt idx="244">
                  <c:v>-3432.4300121057759</c:v>
                </c:pt>
                <c:pt idx="245">
                  <c:v>-3405.5886327954313</c:v>
                </c:pt>
                <c:pt idx="246">
                  <c:v>-3487.5159055227041</c:v>
                </c:pt>
                <c:pt idx="247">
                  <c:v>-3328.3189358257328</c:v>
                </c:pt>
                <c:pt idx="248">
                  <c:v>-3337.1674206742177</c:v>
                </c:pt>
                <c:pt idx="249">
                  <c:v>-3347.1674206742173</c:v>
                </c:pt>
                <c:pt idx="250">
                  <c:v>-3097.5674206742187</c:v>
                </c:pt>
                <c:pt idx="251">
                  <c:v>-3150.2310570378572</c:v>
                </c:pt>
                <c:pt idx="252">
                  <c:v>-3117.6916630984638</c:v>
                </c:pt>
                <c:pt idx="253">
                  <c:v>-3160.4340873408864</c:v>
                </c:pt>
                <c:pt idx="254">
                  <c:v>-3226.6643903711902</c:v>
                </c:pt>
                <c:pt idx="255">
                  <c:v>-2985.7552994620992</c:v>
                </c:pt>
                <c:pt idx="256">
                  <c:v>-2990.4740494620992</c:v>
                </c:pt>
                <c:pt idx="257">
                  <c:v>-2990.4740494620992</c:v>
                </c:pt>
                <c:pt idx="258">
                  <c:v>-2979.8164737045236</c:v>
                </c:pt>
                <c:pt idx="259">
                  <c:v>-2757.8316252196751</c:v>
                </c:pt>
                <c:pt idx="260">
                  <c:v>-2757.8316252196751</c:v>
                </c:pt>
                <c:pt idx="261">
                  <c:v>-2753.1892009772509</c:v>
                </c:pt>
                <c:pt idx="262">
                  <c:v>-2551.3710191590694</c:v>
                </c:pt>
                <c:pt idx="263">
                  <c:v>-2551.3710191590694</c:v>
                </c:pt>
                <c:pt idx="264">
                  <c:v>-2551.3710191590694</c:v>
                </c:pt>
                <c:pt idx="265">
                  <c:v>-2490.6740494620985</c:v>
                </c:pt>
                <c:pt idx="266">
                  <c:v>-2384.0982918863406</c:v>
                </c:pt>
                <c:pt idx="267">
                  <c:v>-1941.6255646136135</c:v>
                </c:pt>
                <c:pt idx="268">
                  <c:v>-1941.6255646136135</c:v>
                </c:pt>
                <c:pt idx="269">
                  <c:v>-1913.6164737045231</c:v>
                </c:pt>
                <c:pt idx="270">
                  <c:v>-1913.6164737045231</c:v>
                </c:pt>
                <c:pt idx="271">
                  <c:v>-1913.6164737045231</c:v>
                </c:pt>
                <c:pt idx="272">
                  <c:v>-1914.3619282499774</c:v>
                </c:pt>
                <c:pt idx="273">
                  <c:v>-1914.3619282499774</c:v>
                </c:pt>
                <c:pt idx="274">
                  <c:v>-1914.3619282499774</c:v>
                </c:pt>
                <c:pt idx="275">
                  <c:v>-1914.3619282499774</c:v>
                </c:pt>
                <c:pt idx="276">
                  <c:v>-1882.0860661810109</c:v>
                </c:pt>
                <c:pt idx="277">
                  <c:v>-1899.0860661810098</c:v>
                </c:pt>
                <c:pt idx="278">
                  <c:v>-1899.0860661810098</c:v>
                </c:pt>
                <c:pt idx="279">
                  <c:v>-2006.0289233238668</c:v>
                </c:pt>
                <c:pt idx="280">
                  <c:v>-2006.0289233238668</c:v>
                </c:pt>
                <c:pt idx="281">
                  <c:v>-1997.5771991859351</c:v>
                </c:pt>
                <c:pt idx="282">
                  <c:v>-1874.8185784962807</c:v>
                </c:pt>
                <c:pt idx="283">
                  <c:v>-1781.9397906174918</c:v>
                </c:pt>
                <c:pt idx="284">
                  <c:v>-1781.9397906174918</c:v>
                </c:pt>
                <c:pt idx="285">
                  <c:v>-1767.4397906174918</c:v>
                </c:pt>
                <c:pt idx="286">
                  <c:v>-1716.1519118296126</c:v>
                </c:pt>
                <c:pt idx="287">
                  <c:v>-1751.1882754659757</c:v>
                </c:pt>
                <c:pt idx="288">
                  <c:v>-1767.0882754659765</c:v>
                </c:pt>
                <c:pt idx="289">
                  <c:v>-1772.2700936477947</c:v>
                </c:pt>
                <c:pt idx="290">
                  <c:v>-1772.2700936477947</c:v>
                </c:pt>
                <c:pt idx="291">
                  <c:v>-1772.2700936477947</c:v>
                </c:pt>
                <c:pt idx="292">
                  <c:v>-1772.2700936477947</c:v>
                </c:pt>
                <c:pt idx="293">
                  <c:v>-1760.2700936477947</c:v>
                </c:pt>
                <c:pt idx="294">
                  <c:v>-1771.2458512235523</c:v>
                </c:pt>
                <c:pt idx="295">
                  <c:v>-1757.4185784962797</c:v>
                </c:pt>
                <c:pt idx="296">
                  <c:v>-1757.4185784962797</c:v>
                </c:pt>
                <c:pt idx="297">
                  <c:v>-1745.2367603144598</c:v>
                </c:pt>
                <c:pt idx="298">
                  <c:v>-1745.2367603144598</c:v>
                </c:pt>
                <c:pt idx="299">
                  <c:v>-1745.2367603144598</c:v>
                </c:pt>
                <c:pt idx="300">
                  <c:v>-1745.2367603144598</c:v>
                </c:pt>
                <c:pt idx="301">
                  <c:v>-2095.1930103144605</c:v>
                </c:pt>
                <c:pt idx="302">
                  <c:v>-2017.5220425725242</c:v>
                </c:pt>
                <c:pt idx="303">
                  <c:v>-2163.9595425725252</c:v>
                </c:pt>
                <c:pt idx="304">
                  <c:v>-2163.9595425725252</c:v>
                </c:pt>
                <c:pt idx="305">
                  <c:v>-2143.9918006370413</c:v>
                </c:pt>
                <c:pt idx="306">
                  <c:v>-2150.3885748305893</c:v>
                </c:pt>
                <c:pt idx="307">
                  <c:v>-2144.5916051336199</c:v>
                </c:pt>
                <c:pt idx="308">
                  <c:v>-2136.6309990730138</c:v>
                </c:pt>
                <c:pt idx="309">
                  <c:v>-2136.6309990730138</c:v>
                </c:pt>
                <c:pt idx="310">
                  <c:v>-1979.5643324063471</c:v>
                </c:pt>
                <c:pt idx="311">
                  <c:v>-1957.1893324063471</c:v>
                </c:pt>
                <c:pt idx="312">
                  <c:v>-1870.4923627093769</c:v>
                </c:pt>
                <c:pt idx="313">
                  <c:v>-1743.3893324063472</c:v>
                </c:pt>
                <c:pt idx="314">
                  <c:v>-1915.2347869518017</c:v>
                </c:pt>
                <c:pt idx="315">
                  <c:v>-1941.3105445275596</c:v>
                </c:pt>
                <c:pt idx="316">
                  <c:v>-1403.7196354366515</c:v>
                </c:pt>
                <c:pt idx="317">
                  <c:v>-1317.0946354366515</c:v>
                </c:pt>
                <c:pt idx="318">
                  <c:v>-1317.0946354366515</c:v>
                </c:pt>
                <c:pt idx="319">
                  <c:v>-1490.9067566487749</c:v>
                </c:pt>
                <c:pt idx="320">
                  <c:v>-1232.9757221660157</c:v>
                </c:pt>
                <c:pt idx="321">
                  <c:v>-1326.4023888326819</c:v>
                </c:pt>
                <c:pt idx="322">
                  <c:v>-1316.7190554993495</c:v>
                </c:pt>
                <c:pt idx="323">
                  <c:v>-1316.7190554993495</c:v>
                </c:pt>
                <c:pt idx="324">
                  <c:v>-1300.751313563866</c:v>
                </c:pt>
                <c:pt idx="325">
                  <c:v>-1153.1995894259314</c:v>
                </c:pt>
                <c:pt idx="326">
                  <c:v>-1178.7157184581893</c:v>
                </c:pt>
                <c:pt idx="327">
                  <c:v>-1178.7157184581893</c:v>
                </c:pt>
                <c:pt idx="328">
                  <c:v>-1177.1945063369774</c:v>
                </c:pt>
                <c:pt idx="329">
                  <c:v>-1143.9217790642492</c:v>
                </c:pt>
                <c:pt idx="330">
                  <c:v>-1143.9217790642492</c:v>
                </c:pt>
                <c:pt idx="331">
                  <c:v>-1115.9460214884914</c:v>
                </c:pt>
                <c:pt idx="332">
                  <c:v>-1065.4897714884914</c:v>
                </c:pt>
                <c:pt idx="333">
                  <c:v>-1069.7109836097036</c:v>
                </c:pt>
                <c:pt idx="334">
                  <c:v>-919.65643815516046</c:v>
                </c:pt>
                <c:pt idx="335">
                  <c:v>-908.38977148849392</c:v>
                </c:pt>
                <c:pt idx="336">
                  <c:v>-905.59280179152415</c:v>
                </c:pt>
                <c:pt idx="337">
                  <c:v>-926.0655290642519</c:v>
                </c:pt>
                <c:pt idx="338">
                  <c:v>-926.0655290642519</c:v>
                </c:pt>
                <c:pt idx="339">
                  <c:v>-393.58427906424947</c:v>
                </c:pt>
                <c:pt idx="340">
                  <c:v>-87.917612397585344</c:v>
                </c:pt>
                <c:pt idx="341">
                  <c:v>-106.21761239758382</c:v>
                </c:pt>
                <c:pt idx="342">
                  <c:v>172.98238760241844</c:v>
                </c:pt>
                <c:pt idx="343">
                  <c:v>172.98238760241844</c:v>
                </c:pt>
                <c:pt idx="344">
                  <c:v>254.49753911757</c:v>
                </c:pt>
                <c:pt idx="345">
                  <c:v>363.35814517817658</c:v>
                </c:pt>
                <c:pt idx="346">
                  <c:v>401.38314517817713</c:v>
                </c:pt>
                <c:pt idx="347">
                  <c:v>406.14072093575254</c:v>
                </c:pt>
                <c:pt idx="348">
                  <c:v>317.3831451781777</c:v>
                </c:pt>
                <c:pt idx="349">
                  <c:v>317.3831451781777</c:v>
                </c:pt>
                <c:pt idx="350">
                  <c:v>347.41344820848082</c:v>
                </c:pt>
                <c:pt idx="351">
                  <c:v>309.86799366302478</c:v>
                </c:pt>
                <c:pt idx="352">
                  <c:v>309.86799366302478</c:v>
                </c:pt>
                <c:pt idx="353">
                  <c:v>420.86799366302807</c:v>
                </c:pt>
                <c:pt idx="354">
                  <c:v>756.86799366302694</c:v>
                </c:pt>
                <c:pt idx="355">
                  <c:v>1298.9304936630297</c:v>
                </c:pt>
                <c:pt idx="356">
                  <c:v>1298.8724291469007</c:v>
                </c:pt>
                <c:pt idx="357">
                  <c:v>1359.6974291469012</c:v>
                </c:pt>
                <c:pt idx="358">
                  <c:v>1301.4481983776707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2302552"/>
        <c:axId val="492302160"/>
      </c:lineChart>
      <c:catAx>
        <c:axId val="4923025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2302160"/>
        <c:crosses val="autoZero"/>
        <c:auto val="1"/>
        <c:lblAlgn val="ctr"/>
        <c:lblOffset val="100"/>
        <c:noMultiLvlLbl val="0"/>
      </c:catAx>
      <c:valAx>
        <c:axId val="49230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2302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Лист2!$J$9</c:f>
              <c:strCache>
                <c:ptCount val="1"/>
                <c:pt idx="0">
                  <c:v>движ сум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Лист2!$J$10:$J$376</c:f>
              <c:numCache>
                <c:formatCode>0</c:formatCode>
                <c:ptCount val="367"/>
                <c:pt idx="0">
                  <c:v>66.999999999999275</c:v>
                </c:pt>
                <c:pt idx="1">
                  <c:v>39.481481481480529</c:v>
                </c:pt>
                <c:pt idx="2">
                  <c:v>11.981481481480643</c:v>
                </c:pt>
                <c:pt idx="3">
                  <c:v>7.5178451178441739</c:v>
                </c:pt>
                <c:pt idx="4">
                  <c:v>-44.336700336701099</c:v>
                </c:pt>
                <c:pt idx="5">
                  <c:v>-51.360942760943658</c:v>
                </c:pt>
                <c:pt idx="6">
                  <c:v>-64.110942760943729</c:v>
                </c:pt>
                <c:pt idx="7">
                  <c:v>-72.926094276095498</c:v>
                </c:pt>
                <c:pt idx="8">
                  <c:v>-84.676094276095597</c:v>
                </c:pt>
                <c:pt idx="9">
                  <c:v>-90.644844276095455</c:v>
                </c:pt>
                <c:pt idx="10">
                  <c:v>-76.493329124580043</c:v>
                </c:pt>
                <c:pt idx="11">
                  <c:v>-61.632723063973927</c:v>
                </c:pt>
                <c:pt idx="12">
                  <c:v>-55.696359427610531</c:v>
                </c:pt>
                <c:pt idx="13">
                  <c:v>-55.496359427610457</c:v>
                </c:pt>
                <c:pt idx="14">
                  <c:v>-109.51198442761026</c:v>
                </c:pt>
                <c:pt idx="15">
                  <c:v>-117.96359733083625</c:v>
                </c:pt>
                <c:pt idx="16">
                  <c:v>-104.90109733083612</c:v>
                </c:pt>
                <c:pt idx="17">
                  <c:v>-87.079222330836359</c:v>
                </c:pt>
                <c:pt idx="18">
                  <c:v>-88.904222330836177</c:v>
                </c:pt>
                <c:pt idx="19">
                  <c:v>-82.963597330836123</c:v>
                </c:pt>
                <c:pt idx="20">
                  <c:v>-69.087839755078718</c:v>
                </c:pt>
                <c:pt idx="21">
                  <c:v>-71.142385209624166</c:v>
                </c:pt>
                <c:pt idx="22">
                  <c:v>-64.267385209623953</c:v>
                </c:pt>
                <c:pt idx="23">
                  <c:v>-55.704885209624095</c:v>
                </c:pt>
                <c:pt idx="24">
                  <c:v>-38.501854906593664</c:v>
                </c:pt>
                <c:pt idx="25">
                  <c:v>-53.192763997502645</c:v>
                </c:pt>
                <c:pt idx="26">
                  <c:v>-62.777612482351245</c:v>
                </c:pt>
                <c:pt idx="27">
                  <c:v>-70.227612482351461</c:v>
                </c:pt>
                <c:pt idx="28">
                  <c:v>-88.927612482351407</c:v>
                </c:pt>
                <c:pt idx="29">
                  <c:v>-110.47448748235136</c:v>
                </c:pt>
                <c:pt idx="30">
                  <c:v>-122.90479051265442</c:v>
                </c:pt>
                <c:pt idx="31">
                  <c:v>-104.65024505810904</c:v>
                </c:pt>
                <c:pt idx="32">
                  <c:v>-114.56842687629066</c:v>
                </c:pt>
                <c:pt idx="33">
                  <c:v>-137.39783864099664</c:v>
                </c:pt>
                <c:pt idx="34">
                  <c:v>-131.59177803493611</c:v>
                </c:pt>
                <c:pt idx="35">
                  <c:v>-140.56052803493608</c:v>
                </c:pt>
                <c:pt idx="36">
                  <c:v>-133.06052803493594</c:v>
                </c:pt>
                <c:pt idx="37">
                  <c:v>-139.81507348948139</c:v>
                </c:pt>
                <c:pt idx="38">
                  <c:v>-110.47567955008752</c:v>
                </c:pt>
                <c:pt idx="39">
                  <c:v>-89.139315913723962</c:v>
                </c:pt>
                <c:pt idx="40">
                  <c:v>-109.35402179607689</c:v>
                </c:pt>
                <c:pt idx="41">
                  <c:v>-127.66271744825076</c:v>
                </c:pt>
                <c:pt idx="42">
                  <c:v>-158.46271744825083</c:v>
                </c:pt>
                <c:pt idx="43">
                  <c:v>-131.18146744825074</c:v>
                </c:pt>
                <c:pt idx="44">
                  <c:v>-133.70146744825078</c:v>
                </c:pt>
                <c:pt idx="45">
                  <c:v>-85.854800781584004</c:v>
                </c:pt>
                <c:pt idx="46">
                  <c:v>-105.96125239448733</c:v>
                </c:pt>
                <c:pt idx="47">
                  <c:v>-114.63222013642279</c:v>
                </c:pt>
                <c:pt idx="48">
                  <c:v>-87.932220136422799</c:v>
                </c:pt>
                <c:pt idx="49">
                  <c:v>-90.65635806745729</c:v>
                </c:pt>
                <c:pt idx="50">
                  <c:v>-87.587392550216066</c:v>
                </c:pt>
                <c:pt idx="51">
                  <c:v>-57.266180429003853</c:v>
                </c:pt>
                <c:pt idx="52">
                  <c:v>-34.029816792640226</c:v>
                </c:pt>
                <c:pt idx="53">
                  <c:v>-42.614665277488399</c:v>
                </c:pt>
                <c:pt idx="54">
                  <c:v>-75.979371159841634</c:v>
                </c:pt>
                <c:pt idx="55">
                  <c:v>-88.552098432568954</c:v>
                </c:pt>
                <c:pt idx="56">
                  <c:v>-60.30209843256884</c:v>
                </c:pt>
                <c:pt idx="57">
                  <c:v>-63.802098432568869</c:v>
                </c:pt>
                <c:pt idx="58">
                  <c:v>-108.81320954367966</c:v>
                </c:pt>
                <c:pt idx="59">
                  <c:v>-141.82230045277061</c:v>
                </c:pt>
                <c:pt idx="60">
                  <c:v>-130.26472469519504</c:v>
                </c:pt>
                <c:pt idx="61">
                  <c:v>-120.50714893761911</c:v>
                </c:pt>
                <c:pt idx="62">
                  <c:v>-133.30108833155856</c:v>
                </c:pt>
                <c:pt idx="63">
                  <c:v>-158.45260348307363</c:v>
                </c:pt>
                <c:pt idx="64">
                  <c:v>-133.1088534830736</c:v>
                </c:pt>
                <c:pt idx="65">
                  <c:v>-118.05127772549791</c:v>
                </c:pt>
                <c:pt idx="66">
                  <c:v>-133.07855045277068</c:v>
                </c:pt>
                <c:pt idx="67">
                  <c:v>-148.38461105883141</c:v>
                </c:pt>
                <c:pt idx="68">
                  <c:v>-146.67552014974044</c:v>
                </c:pt>
                <c:pt idx="69">
                  <c:v>-147.46642924064952</c:v>
                </c:pt>
                <c:pt idx="70">
                  <c:v>-140.70885348307371</c:v>
                </c:pt>
                <c:pt idx="71">
                  <c:v>-164.3963534830736</c:v>
                </c:pt>
                <c:pt idx="72">
                  <c:v>-153.38120196792204</c:v>
                </c:pt>
                <c:pt idx="73">
                  <c:v>-138.64786863458895</c:v>
                </c:pt>
                <c:pt idx="74">
                  <c:v>-130.7660504527704</c:v>
                </c:pt>
                <c:pt idx="75">
                  <c:v>-134.43877772549794</c:v>
                </c:pt>
                <c:pt idx="76">
                  <c:v>-134.7812019679223</c:v>
                </c:pt>
                <c:pt idx="77">
                  <c:v>-125.02362621034658</c:v>
                </c:pt>
                <c:pt idx="78">
                  <c:v>-133.83612621034652</c:v>
                </c:pt>
                <c:pt idx="79">
                  <c:v>-150.52703530125584</c:v>
                </c:pt>
                <c:pt idx="80">
                  <c:v>-163.19370196792229</c:v>
                </c:pt>
                <c:pt idx="81">
                  <c:v>-160.71188378610384</c:v>
                </c:pt>
                <c:pt idx="82">
                  <c:v>-174.93612621034657</c:v>
                </c:pt>
                <c:pt idx="83">
                  <c:v>-184.52987621034657</c:v>
                </c:pt>
                <c:pt idx="84">
                  <c:v>-192.92381560428572</c:v>
                </c:pt>
                <c:pt idx="85">
                  <c:v>-204.29881560428578</c:v>
                </c:pt>
                <c:pt idx="86">
                  <c:v>-198.08944060428584</c:v>
                </c:pt>
                <c:pt idx="87">
                  <c:v>-194.4985315133768</c:v>
                </c:pt>
                <c:pt idx="88">
                  <c:v>-171.31974363458883</c:v>
                </c:pt>
                <c:pt idx="89">
                  <c:v>-184.92580424064943</c:v>
                </c:pt>
                <c:pt idx="90">
                  <c:v>-224.64455424064974</c:v>
                </c:pt>
                <c:pt idx="91">
                  <c:v>-224.92580424064963</c:v>
                </c:pt>
                <c:pt idx="92">
                  <c:v>-225.12580424064959</c:v>
                </c:pt>
                <c:pt idx="93">
                  <c:v>-249.31368302852837</c:v>
                </c:pt>
                <c:pt idx="94">
                  <c:v>-248.8543080285281</c:v>
                </c:pt>
                <c:pt idx="95">
                  <c:v>-274.25430802852827</c:v>
                </c:pt>
                <c:pt idx="96">
                  <c:v>-253.43612621034643</c:v>
                </c:pt>
                <c:pt idx="97">
                  <c:v>-243.43612621034671</c:v>
                </c:pt>
                <c:pt idx="98">
                  <c:v>-264.16945954368003</c:v>
                </c:pt>
                <c:pt idx="99">
                  <c:v>-249.95430802852835</c:v>
                </c:pt>
                <c:pt idx="100">
                  <c:v>-256.61491408913434</c:v>
                </c:pt>
                <c:pt idx="101">
                  <c:v>-261.91794439216471</c:v>
                </c:pt>
                <c:pt idx="102">
                  <c:v>-243.81188378610415</c:v>
                </c:pt>
                <c:pt idx="103">
                  <c:v>-263.37248984671032</c:v>
                </c:pt>
                <c:pt idx="104">
                  <c:v>-251.7664292406495</c:v>
                </c:pt>
                <c:pt idx="105">
                  <c:v>-241.79767924064961</c:v>
                </c:pt>
                <c:pt idx="106">
                  <c:v>-244.38858833155874</c:v>
                </c:pt>
                <c:pt idx="107">
                  <c:v>-259.54919439216468</c:v>
                </c:pt>
                <c:pt idx="108">
                  <c:v>-279.89161863458901</c:v>
                </c:pt>
                <c:pt idx="109">
                  <c:v>-264.45222469519507</c:v>
                </c:pt>
                <c:pt idx="110">
                  <c:v>-275.97646711943747</c:v>
                </c:pt>
                <c:pt idx="111">
                  <c:v>-257.12798227095249</c:v>
                </c:pt>
                <c:pt idx="112">
                  <c:v>-261.81548227095254</c:v>
                </c:pt>
                <c:pt idx="113">
                  <c:v>-272.03366408913428</c:v>
                </c:pt>
                <c:pt idx="114">
                  <c:v>-276.26396711943744</c:v>
                </c:pt>
                <c:pt idx="115">
                  <c:v>-264.23063378610414</c:v>
                </c:pt>
                <c:pt idx="116">
                  <c:v>-259.86396711943723</c:v>
                </c:pt>
                <c:pt idx="117">
                  <c:v>-253.30336105883131</c:v>
                </c:pt>
                <c:pt idx="118">
                  <c:v>-256.45487621034647</c:v>
                </c:pt>
                <c:pt idx="119">
                  <c:v>-258.54862621034647</c:v>
                </c:pt>
                <c:pt idx="120">
                  <c:v>-273.44559590731626</c:v>
                </c:pt>
                <c:pt idx="121">
                  <c:v>-271.6819595436798</c:v>
                </c:pt>
                <c:pt idx="122">
                  <c:v>-245.69711105883127</c:v>
                </c:pt>
                <c:pt idx="123">
                  <c:v>-246.56680802852821</c:v>
                </c:pt>
                <c:pt idx="124">
                  <c:v>-247.92135348307366</c:v>
                </c:pt>
                <c:pt idx="125">
                  <c:v>-244.73953530125544</c:v>
                </c:pt>
                <c:pt idx="126">
                  <c:v>-244.64578530125564</c:v>
                </c:pt>
                <c:pt idx="127">
                  <c:v>-236.02760348307368</c:v>
                </c:pt>
                <c:pt idx="128">
                  <c:v>-259.52457318004338</c:v>
                </c:pt>
                <c:pt idx="129">
                  <c:v>-287.63972469519496</c:v>
                </c:pt>
                <c:pt idx="130">
                  <c:v>-278.57002772549822</c:v>
                </c:pt>
                <c:pt idx="131">
                  <c:v>-281.0942701497404</c:v>
                </c:pt>
                <c:pt idx="132">
                  <c:v>-275.7609368164072</c:v>
                </c:pt>
                <c:pt idx="133">
                  <c:v>-297.85468681640702</c:v>
                </c:pt>
                <c:pt idx="134">
                  <c:v>-308.95771711943735</c:v>
                </c:pt>
                <c:pt idx="135">
                  <c:v>-315.8637777254981</c:v>
                </c:pt>
                <c:pt idx="136">
                  <c:v>-321.90127772549812</c:v>
                </c:pt>
                <c:pt idx="137">
                  <c:v>-327.46377772549801</c:v>
                </c:pt>
                <c:pt idx="138">
                  <c:v>-319.72741408913424</c:v>
                </c:pt>
                <c:pt idx="139">
                  <c:v>-333.24256560428597</c:v>
                </c:pt>
                <c:pt idx="140">
                  <c:v>-332.39881560428597</c:v>
                </c:pt>
                <c:pt idx="141">
                  <c:v>-333.49275499822517</c:v>
                </c:pt>
                <c:pt idx="142">
                  <c:v>-344.65837999822526</c:v>
                </c:pt>
                <c:pt idx="143">
                  <c:v>-317.76483161112839</c:v>
                </c:pt>
                <c:pt idx="144">
                  <c:v>-319.79149827779526</c:v>
                </c:pt>
                <c:pt idx="145">
                  <c:v>-333.11483161112858</c:v>
                </c:pt>
                <c:pt idx="146">
                  <c:v>-321.01483161112844</c:v>
                </c:pt>
                <c:pt idx="147">
                  <c:v>-344.78149827779521</c:v>
                </c:pt>
                <c:pt idx="148">
                  <c:v>-367.18322241572616</c:v>
                </c:pt>
                <c:pt idx="149">
                  <c:v>-367.36504059754435</c:v>
                </c:pt>
                <c:pt idx="150">
                  <c:v>-354.37413150663525</c:v>
                </c:pt>
                <c:pt idx="151">
                  <c:v>-324.03473756724111</c:v>
                </c:pt>
                <c:pt idx="152">
                  <c:v>-324.12564665815052</c:v>
                </c:pt>
                <c:pt idx="153">
                  <c:v>-312.78189665815046</c:v>
                </c:pt>
                <c:pt idx="154">
                  <c:v>-312.86068453693838</c:v>
                </c:pt>
                <c:pt idx="155">
                  <c:v>-319.60613908239281</c:v>
                </c:pt>
                <c:pt idx="156">
                  <c:v>-338.14553302178672</c:v>
                </c:pt>
                <c:pt idx="157">
                  <c:v>-360.7334118096656</c:v>
                </c:pt>
                <c:pt idx="158">
                  <c:v>-378.64250271875648</c:v>
                </c:pt>
                <c:pt idx="159">
                  <c:v>-374.85462393087778</c:v>
                </c:pt>
                <c:pt idx="160">
                  <c:v>-381.72962393087755</c:v>
                </c:pt>
                <c:pt idx="161">
                  <c:v>-369.30235120360493</c:v>
                </c:pt>
                <c:pt idx="162">
                  <c:v>-364.75689665815037</c:v>
                </c:pt>
                <c:pt idx="163">
                  <c:v>-358.97810877936257</c:v>
                </c:pt>
                <c:pt idx="164">
                  <c:v>-341.62053302178668</c:v>
                </c:pt>
                <c:pt idx="165">
                  <c:v>-329.33568453693817</c:v>
                </c:pt>
                <c:pt idx="166">
                  <c:v>-328.75992696118084</c:v>
                </c:pt>
                <c:pt idx="167">
                  <c:v>-319.41617696118072</c:v>
                </c:pt>
                <c:pt idx="168">
                  <c:v>-328.25860120360471</c:v>
                </c:pt>
                <c:pt idx="169">
                  <c:v>-341.26769211269573</c:v>
                </c:pt>
                <c:pt idx="170">
                  <c:v>-345.74041938542291</c:v>
                </c:pt>
                <c:pt idx="171">
                  <c:v>-339.14041938542334</c:v>
                </c:pt>
                <c:pt idx="172">
                  <c:v>-337.93738908239317</c:v>
                </c:pt>
                <c:pt idx="173">
                  <c:v>-339.75557090057487</c:v>
                </c:pt>
                <c:pt idx="174">
                  <c:v>-340.78682090057498</c:v>
                </c:pt>
                <c:pt idx="175">
                  <c:v>-331.85045726421117</c:v>
                </c:pt>
                <c:pt idx="176">
                  <c:v>-341.04136635512032</c:v>
                </c:pt>
                <c:pt idx="177">
                  <c:v>-304.98985120360516</c:v>
                </c:pt>
                <c:pt idx="178">
                  <c:v>-290.96863908239288</c:v>
                </c:pt>
                <c:pt idx="179">
                  <c:v>-290.46863908239277</c:v>
                </c:pt>
                <c:pt idx="180">
                  <c:v>-313.74136635512014</c:v>
                </c:pt>
                <c:pt idx="181">
                  <c:v>-319.27261635512014</c:v>
                </c:pt>
                <c:pt idx="182">
                  <c:v>-340.08928302178725</c:v>
                </c:pt>
                <c:pt idx="183">
                  <c:v>-327.83594968845387</c:v>
                </c:pt>
                <c:pt idx="184">
                  <c:v>-327.61473756724183</c:v>
                </c:pt>
                <c:pt idx="185">
                  <c:v>-337.98443453693869</c:v>
                </c:pt>
                <c:pt idx="186">
                  <c:v>-329.16928302178701</c:v>
                </c:pt>
                <c:pt idx="187">
                  <c:v>-353.83594968845398</c:v>
                </c:pt>
                <c:pt idx="188">
                  <c:v>-324.7734496884537</c:v>
                </c:pt>
                <c:pt idx="189">
                  <c:v>-320.37951029451449</c:v>
                </c:pt>
                <c:pt idx="190">
                  <c:v>-319.25223756724142</c:v>
                </c:pt>
                <c:pt idx="191">
                  <c:v>-302.41587393087786</c:v>
                </c:pt>
                <c:pt idx="192">
                  <c:v>-336.97524893087808</c:v>
                </c:pt>
                <c:pt idx="193">
                  <c:v>-320.96312771875682</c:v>
                </c:pt>
                <c:pt idx="194">
                  <c:v>-295.32676408239308</c:v>
                </c:pt>
                <c:pt idx="195">
                  <c:v>-288.51426408239314</c:v>
                </c:pt>
                <c:pt idx="196">
                  <c:v>-265.86577923390837</c:v>
                </c:pt>
                <c:pt idx="197">
                  <c:v>-266.62638529451425</c:v>
                </c:pt>
                <c:pt idx="198">
                  <c:v>-252.29608226421146</c:v>
                </c:pt>
                <c:pt idx="199">
                  <c:v>-231.05365802178696</c:v>
                </c:pt>
                <c:pt idx="200">
                  <c:v>-240.29911256724179</c:v>
                </c:pt>
                <c:pt idx="201">
                  <c:v>-242.29911256724179</c:v>
                </c:pt>
                <c:pt idx="202">
                  <c:v>-246.11161256724191</c:v>
                </c:pt>
                <c:pt idx="203">
                  <c:v>-237.05100650663593</c:v>
                </c:pt>
                <c:pt idx="204">
                  <c:v>-205.28130953693861</c:v>
                </c:pt>
                <c:pt idx="205">
                  <c:v>-195.66312771875693</c:v>
                </c:pt>
                <c:pt idx="206">
                  <c:v>-201.38130953693863</c:v>
                </c:pt>
                <c:pt idx="207">
                  <c:v>-230.22979438542359</c:v>
                </c:pt>
                <c:pt idx="208">
                  <c:v>-227.33748669311586</c:v>
                </c:pt>
                <c:pt idx="209">
                  <c:v>-247.89506245069151</c:v>
                </c:pt>
                <c:pt idx="210">
                  <c:v>-233.37318745069157</c:v>
                </c:pt>
                <c:pt idx="211">
                  <c:v>-225.63568745069159</c:v>
                </c:pt>
                <c:pt idx="212">
                  <c:v>-232.75443745069168</c:v>
                </c:pt>
                <c:pt idx="213">
                  <c:v>-213.89506245069171</c:v>
                </c:pt>
                <c:pt idx="214">
                  <c:v>-210.28900184463092</c:v>
                </c:pt>
                <c:pt idx="215">
                  <c:v>-222.53900184463117</c:v>
                </c:pt>
                <c:pt idx="216">
                  <c:v>-237.25112305675202</c:v>
                </c:pt>
                <c:pt idx="217">
                  <c:v>-244.24506245069142</c:v>
                </c:pt>
                <c:pt idx="218">
                  <c:v>-252.25415335978249</c:v>
                </c:pt>
                <c:pt idx="219">
                  <c:v>-273.91475942038863</c:v>
                </c:pt>
                <c:pt idx="220">
                  <c:v>-258.86324426887336</c:v>
                </c:pt>
                <c:pt idx="221">
                  <c:v>-257.07536548099461</c:v>
                </c:pt>
                <c:pt idx="222">
                  <c:v>-260.60661548099438</c:v>
                </c:pt>
                <c:pt idx="223">
                  <c:v>-259.64297911735815</c:v>
                </c:pt>
                <c:pt idx="224">
                  <c:v>-254.07328214766116</c:v>
                </c:pt>
                <c:pt idx="225">
                  <c:v>-267.09752457190353</c:v>
                </c:pt>
                <c:pt idx="226">
                  <c:v>-253.19449426887337</c:v>
                </c:pt>
                <c:pt idx="227">
                  <c:v>-238.36419123857016</c:v>
                </c:pt>
                <c:pt idx="228">
                  <c:v>-231.84903972341871</c:v>
                </c:pt>
                <c:pt idx="229">
                  <c:v>-211.69278972341871</c:v>
                </c:pt>
                <c:pt idx="230">
                  <c:v>-215.62309275372195</c:v>
                </c:pt>
                <c:pt idx="231">
                  <c:v>-229.95945639008551</c:v>
                </c:pt>
                <c:pt idx="232">
                  <c:v>-204.50794123857025</c:v>
                </c:pt>
                <c:pt idx="233">
                  <c:v>-224.57157760220659</c:v>
                </c:pt>
                <c:pt idx="234">
                  <c:v>-222.74733517796429</c:v>
                </c:pt>
                <c:pt idx="235">
                  <c:v>-230.74733517796415</c:v>
                </c:pt>
                <c:pt idx="236">
                  <c:v>-213.37233517796415</c:v>
                </c:pt>
                <c:pt idx="237">
                  <c:v>-219.12082002644908</c:v>
                </c:pt>
                <c:pt idx="238">
                  <c:v>-217.14809275372187</c:v>
                </c:pt>
                <c:pt idx="239">
                  <c:v>-210.86878240889411</c:v>
                </c:pt>
                <c:pt idx="240">
                  <c:v>-200.73429965027336</c:v>
                </c:pt>
                <c:pt idx="241">
                  <c:v>-215.97567896061827</c:v>
                </c:pt>
                <c:pt idx="242">
                  <c:v>-236.54710753204699</c:v>
                </c:pt>
                <c:pt idx="243">
                  <c:v>-238.84021098032304</c:v>
                </c:pt>
                <c:pt idx="244">
                  <c:v>-262.40092526603689</c:v>
                </c:pt>
                <c:pt idx="245">
                  <c:v>-248.98023561086464</c:v>
                </c:pt>
                <c:pt idx="246">
                  <c:v>-262.6347810654101</c:v>
                </c:pt>
                <c:pt idx="247">
                  <c:v>-239.89235682298562</c:v>
                </c:pt>
                <c:pt idx="248">
                  <c:v>-248.74084167147055</c:v>
                </c:pt>
                <c:pt idx="249">
                  <c:v>-253.74084167147035</c:v>
                </c:pt>
                <c:pt idx="250">
                  <c:v>-232.94084167147048</c:v>
                </c:pt>
                <c:pt idx="251">
                  <c:v>-238.79235682298588</c:v>
                </c:pt>
                <c:pt idx="252">
                  <c:v>-234.14387197450108</c:v>
                </c:pt>
                <c:pt idx="253">
                  <c:v>-240.24993258056148</c:v>
                </c:pt>
                <c:pt idx="254">
                  <c:v>-256.80750833813738</c:v>
                </c:pt>
                <c:pt idx="255">
                  <c:v>-208.62569015631917</c:v>
                </c:pt>
                <c:pt idx="256">
                  <c:v>-213.344440156319</c:v>
                </c:pt>
                <c:pt idx="257">
                  <c:v>-228.47777348965226</c:v>
                </c:pt>
                <c:pt idx="258">
                  <c:v>-217.82019773207651</c:v>
                </c:pt>
                <c:pt idx="259">
                  <c:v>-186.10807651995529</c:v>
                </c:pt>
                <c:pt idx="260">
                  <c:v>-184.75050076237972</c:v>
                </c:pt>
                <c:pt idx="261">
                  <c:v>-180.10807651995549</c:v>
                </c:pt>
                <c:pt idx="262">
                  <c:v>-157.68383409571308</c:v>
                </c:pt>
                <c:pt idx="263">
                  <c:v>-156.55883409571314</c:v>
                </c:pt>
                <c:pt idx="264">
                  <c:v>-153.4891371260162</c:v>
                </c:pt>
                <c:pt idx="265">
                  <c:v>-141.34974318662208</c:v>
                </c:pt>
                <c:pt idx="266">
                  <c:v>-120.03459167147048</c:v>
                </c:pt>
                <c:pt idx="267">
                  <c:v>-85.998228035106862</c:v>
                </c:pt>
                <c:pt idx="268">
                  <c:v>-81.370955307834137</c:v>
                </c:pt>
                <c:pt idx="269">
                  <c:v>-72.034591671470636</c:v>
                </c:pt>
                <c:pt idx="270">
                  <c:v>-49.565841671470714</c:v>
                </c:pt>
                <c:pt idx="271">
                  <c:v>-56.462811368440448</c:v>
                </c:pt>
                <c:pt idx="272">
                  <c:v>-56.835538641167638</c:v>
                </c:pt>
                <c:pt idx="273">
                  <c:v>-54.805235610864557</c:v>
                </c:pt>
                <c:pt idx="274">
                  <c:v>-60.993114398743543</c:v>
                </c:pt>
                <c:pt idx="275">
                  <c:v>-50.359781065410488</c:v>
                </c:pt>
                <c:pt idx="276">
                  <c:v>-39.601160375755001</c:v>
                </c:pt>
                <c:pt idx="277">
                  <c:v>-43.851160375754688</c:v>
                </c:pt>
                <c:pt idx="278">
                  <c:v>-40.975298306789284</c:v>
                </c:pt>
                <c:pt idx="279">
                  <c:v>-54.343155449646417</c:v>
                </c:pt>
                <c:pt idx="280">
                  <c:v>-33.701776139301813</c:v>
                </c:pt>
                <c:pt idx="281">
                  <c:v>-30.884534759991237</c:v>
                </c:pt>
                <c:pt idx="282">
                  <c:v>-6.3328106220603502</c:v>
                </c:pt>
                <c:pt idx="283">
                  <c:v>12.242946953697405</c:v>
                </c:pt>
                <c:pt idx="284">
                  <c:v>11.024196953697192</c:v>
                </c:pt>
                <c:pt idx="285">
                  <c:v>15.857530287030496</c:v>
                </c:pt>
                <c:pt idx="286">
                  <c:v>26.115106044606335</c:v>
                </c:pt>
                <c:pt idx="287">
                  <c:v>14.436318165818586</c:v>
                </c:pt>
                <c:pt idx="288">
                  <c:v>9.136318165818345</c:v>
                </c:pt>
                <c:pt idx="289">
                  <c:v>7.409045438545605</c:v>
                </c:pt>
                <c:pt idx="290">
                  <c:v>-7.8097045614544944</c:v>
                </c:pt>
                <c:pt idx="291">
                  <c:v>1.8902954385455848</c:v>
                </c:pt>
                <c:pt idx="292">
                  <c:v>2.2509014991518868</c:v>
                </c:pt>
                <c:pt idx="293">
                  <c:v>8.2509014991519223</c:v>
                </c:pt>
                <c:pt idx="294">
                  <c:v>-2.7248560766056329</c:v>
                </c:pt>
                <c:pt idx="295">
                  <c:v>11.102416650666978</c:v>
                </c:pt>
                <c:pt idx="296">
                  <c:v>21.217568165818381</c:v>
                </c:pt>
                <c:pt idx="297">
                  <c:v>23.2478711961217</c:v>
                </c:pt>
                <c:pt idx="298">
                  <c:v>12.410948119198599</c:v>
                </c:pt>
                <c:pt idx="299">
                  <c:v>4.5564026646531293</c:v>
                </c:pt>
                <c:pt idx="300">
                  <c:v>-2.4669306686802113</c:v>
                </c:pt>
                <c:pt idx="301">
                  <c:v>-52.46068066868029</c:v>
                </c:pt>
                <c:pt idx="302">
                  <c:v>-39.515519378357567</c:v>
                </c:pt>
                <c:pt idx="303">
                  <c:v>-52.828019378357666</c:v>
                </c:pt>
                <c:pt idx="304">
                  <c:v>-65.448709033530221</c:v>
                </c:pt>
                <c:pt idx="305">
                  <c:v>-45.480967098046335</c:v>
                </c:pt>
                <c:pt idx="306">
                  <c:v>-47.613225162562358</c:v>
                </c:pt>
                <c:pt idx="307">
                  <c:v>-41.816255465592739</c:v>
                </c:pt>
                <c:pt idx="308">
                  <c:v>-33.855649404986707</c:v>
                </c:pt>
                <c:pt idx="309">
                  <c:v>-35.02488017421728</c:v>
                </c:pt>
                <c:pt idx="310">
                  <c:v>-15.391546840883962</c:v>
                </c:pt>
                <c:pt idx="311">
                  <c:v>-9.7977968408839882</c:v>
                </c:pt>
                <c:pt idx="312">
                  <c:v>7.5415970985100653</c:v>
                </c:pt>
                <c:pt idx="313">
                  <c:v>25.699172856085745</c:v>
                </c:pt>
                <c:pt idx="314">
                  <c:v>6.6052334621463515</c:v>
                </c:pt>
                <c:pt idx="315">
                  <c:v>1.3900819469947594</c:v>
                </c:pt>
                <c:pt idx="316">
                  <c:v>37.229475886388627</c:v>
                </c:pt>
                <c:pt idx="317">
                  <c:v>51.666975886388634</c:v>
                </c:pt>
                <c:pt idx="318">
                  <c:v>52.04197588638894</c:v>
                </c:pt>
                <c:pt idx="319">
                  <c:v>27.211672856085602</c:v>
                </c:pt>
                <c:pt idx="320">
                  <c:v>50.659948718154631</c:v>
                </c:pt>
                <c:pt idx="321">
                  <c:v>27.303282051488051</c:v>
                </c:pt>
                <c:pt idx="322">
                  <c:v>29.239948718154565</c:v>
                </c:pt>
                <c:pt idx="323">
                  <c:v>25.07994871815448</c:v>
                </c:pt>
                <c:pt idx="324">
                  <c:v>28.273497105251188</c:v>
                </c:pt>
                <c:pt idx="325">
                  <c:v>41.687290208699785</c:v>
                </c:pt>
                <c:pt idx="326">
                  <c:v>36.584064402248224</c:v>
                </c:pt>
                <c:pt idx="327">
                  <c:v>48.030939402248414</c:v>
                </c:pt>
                <c:pt idx="328">
                  <c:v>49.552151523460374</c:v>
                </c:pt>
                <c:pt idx="329">
                  <c:v>57.870333341642386</c:v>
                </c:pt>
                <c:pt idx="330">
                  <c:v>64.273363644672514</c:v>
                </c:pt>
                <c:pt idx="331">
                  <c:v>78.261242432551398</c:v>
                </c:pt>
                <c:pt idx="332">
                  <c:v>103.48936743255142</c:v>
                </c:pt>
                <c:pt idx="333">
                  <c:v>99.26815531133937</c:v>
                </c:pt>
                <c:pt idx="334">
                  <c:v>115.94088258406639</c:v>
                </c:pt>
                <c:pt idx="335">
                  <c:v>127.20754925073298</c:v>
                </c:pt>
                <c:pt idx="336">
                  <c:v>130.00451894770271</c:v>
                </c:pt>
                <c:pt idx="337">
                  <c:v>123.18027652346012</c:v>
                </c:pt>
                <c:pt idx="338">
                  <c:v>124.37118561436921</c:v>
                </c:pt>
                <c:pt idx="339">
                  <c:v>162.40556061436939</c:v>
                </c:pt>
                <c:pt idx="340">
                  <c:v>190.19343940224795</c:v>
                </c:pt>
                <c:pt idx="341">
                  <c:v>188.16010606891479</c:v>
                </c:pt>
                <c:pt idx="342">
                  <c:v>211.42677273558164</c:v>
                </c:pt>
                <c:pt idx="343">
                  <c:v>212.15101515982397</c:v>
                </c:pt>
                <c:pt idx="344">
                  <c:v>232.52980303861187</c:v>
                </c:pt>
                <c:pt idx="345">
                  <c:v>248.08131819012709</c:v>
                </c:pt>
                <c:pt idx="346">
                  <c:v>257.58756819012723</c:v>
                </c:pt>
                <c:pt idx="347">
                  <c:v>262.34514394770264</c:v>
                </c:pt>
                <c:pt idx="348">
                  <c:v>244.59362879618766</c:v>
                </c:pt>
                <c:pt idx="349">
                  <c:v>234.16635606891487</c:v>
                </c:pt>
                <c:pt idx="350">
                  <c:v>240.17241667497549</c:v>
                </c:pt>
                <c:pt idx="351">
                  <c:v>234.80878031133892</c:v>
                </c:pt>
                <c:pt idx="352">
                  <c:v>225.17847728103598</c:v>
                </c:pt>
                <c:pt idx="353">
                  <c:v>262.17847728103709</c:v>
                </c:pt>
                <c:pt idx="354">
                  <c:v>304.17847728103698</c:v>
                </c:pt>
                <c:pt idx="355">
                  <c:v>342.8972272810372</c:v>
                </c:pt>
                <c:pt idx="356">
                  <c:v>342.83916276490811</c:v>
                </c:pt>
                <c:pt idx="357">
                  <c:v>358.04541276490824</c:v>
                </c:pt>
                <c:pt idx="358">
                  <c:v>352.75002814952364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2301376"/>
        <c:axId val="471307168"/>
      </c:lineChart>
      <c:catAx>
        <c:axId val="49230137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1307168"/>
        <c:crosses val="autoZero"/>
        <c:auto val="1"/>
        <c:lblAlgn val="ctr"/>
        <c:lblOffset val="100"/>
        <c:noMultiLvlLbl val="0"/>
      </c:catAx>
      <c:valAx>
        <c:axId val="471307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2301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Лист2!$G$9</c:f>
              <c:strCache>
                <c:ptCount val="1"/>
                <c:pt idx="0">
                  <c:v>сум дни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Лист2!$G$10:$G$376</c:f>
              <c:numCache>
                <c:formatCode>General</c:formatCode>
                <c:ptCount val="367"/>
                <c:pt idx="0">
                  <c:v>2</c:v>
                </c:pt>
                <c:pt idx="1">
                  <c:v>-3</c:v>
                </c:pt>
                <c:pt idx="2">
                  <c:v>-7</c:v>
                </c:pt>
                <c:pt idx="3">
                  <c:v>-15</c:v>
                </c:pt>
                <c:pt idx="4">
                  <c:v>-22</c:v>
                </c:pt>
                <c:pt idx="5">
                  <c:v>-13</c:v>
                </c:pt>
                <c:pt idx="6">
                  <c:v>-15</c:v>
                </c:pt>
                <c:pt idx="7">
                  <c:v>-12</c:v>
                </c:pt>
                <c:pt idx="8">
                  <c:v>-20</c:v>
                </c:pt>
                <c:pt idx="9">
                  <c:v>-16</c:v>
                </c:pt>
                <c:pt idx="10">
                  <c:v>-16</c:v>
                </c:pt>
                <c:pt idx="11">
                  <c:v>-17</c:v>
                </c:pt>
                <c:pt idx="12">
                  <c:v>-22</c:v>
                </c:pt>
                <c:pt idx="13">
                  <c:v>-28</c:v>
                </c:pt>
                <c:pt idx="14">
                  <c:v>-48</c:v>
                </c:pt>
                <c:pt idx="15">
                  <c:v>-53</c:v>
                </c:pt>
                <c:pt idx="16">
                  <c:v>-55</c:v>
                </c:pt>
                <c:pt idx="17">
                  <c:v>-48</c:v>
                </c:pt>
                <c:pt idx="18">
                  <c:v>-52</c:v>
                </c:pt>
                <c:pt idx="19">
                  <c:v>-47</c:v>
                </c:pt>
                <c:pt idx="20">
                  <c:v>-45</c:v>
                </c:pt>
                <c:pt idx="21">
                  <c:v>-42</c:v>
                </c:pt>
                <c:pt idx="22">
                  <c:v>-42</c:v>
                </c:pt>
                <c:pt idx="23">
                  <c:v>-42</c:v>
                </c:pt>
                <c:pt idx="24">
                  <c:v>-37</c:v>
                </c:pt>
                <c:pt idx="25">
                  <c:v>-42</c:v>
                </c:pt>
                <c:pt idx="26">
                  <c:v>-41</c:v>
                </c:pt>
                <c:pt idx="27">
                  <c:v>-48</c:v>
                </c:pt>
                <c:pt idx="28">
                  <c:v>-49</c:v>
                </c:pt>
                <c:pt idx="29">
                  <c:v>-51</c:v>
                </c:pt>
                <c:pt idx="30">
                  <c:v>-56</c:v>
                </c:pt>
                <c:pt idx="31">
                  <c:v>-52</c:v>
                </c:pt>
                <c:pt idx="32">
                  <c:v>-59</c:v>
                </c:pt>
                <c:pt idx="33">
                  <c:v>-71</c:v>
                </c:pt>
                <c:pt idx="34">
                  <c:v>-69</c:v>
                </c:pt>
                <c:pt idx="35">
                  <c:v>-66</c:v>
                </c:pt>
                <c:pt idx="36">
                  <c:v>-59</c:v>
                </c:pt>
                <c:pt idx="37">
                  <c:v>-54</c:v>
                </c:pt>
                <c:pt idx="38">
                  <c:v>-39</c:v>
                </c:pt>
                <c:pt idx="39">
                  <c:v>-34</c:v>
                </c:pt>
                <c:pt idx="40">
                  <c:v>-39</c:v>
                </c:pt>
                <c:pt idx="41">
                  <c:v>-40</c:v>
                </c:pt>
                <c:pt idx="42">
                  <c:v>-54</c:v>
                </c:pt>
                <c:pt idx="43">
                  <c:v>-50</c:v>
                </c:pt>
                <c:pt idx="44">
                  <c:v>-50</c:v>
                </c:pt>
                <c:pt idx="45">
                  <c:v>-38</c:v>
                </c:pt>
                <c:pt idx="46">
                  <c:v>-43</c:v>
                </c:pt>
                <c:pt idx="47">
                  <c:v>-41</c:v>
                </c:pt>
                <c:pt idx="48">
                  <c:v>-35</c:v>
                </c:pt>
                <c:pt idx="49">
                  <c:v>-36</c:v>
                </c:pt>
                <c:pt idx="50">
                  <c:v>-35</c:v>
                </c:pt>
                <c:pt idx="51">
                  <c:v>-24</c:v>
                </c:pt>
                <c:pt idx="52">
                  <c:v>-17</c:v>
                </c:pt>
                <c:pt idx="53">
                  <c:v>-20</c:v>
                </c:pt>
                <c:pt idx="54">
                  <c:v>-34</c:v>
                </c:pt>
                <c:pt idx="55">
                  <c:v>-37</c:v>
                </c:pt>
                <c:pt idx="56">
                  <c:v>-31</c:v>
                </c:pt>
                <c:pt idx="57">
                  <c:v>-31</c:v>
                </c:pt>
                <c:pt idx="58">
                  <c:v>-34</c:v>
                </c:pt>
                <c:pt idx="59">
                  <c:v>-44</c:v>
                </c:pt>
                <c:pt idx="60">
                  <c:v>-41</c:v>
                </c:pt>
                <c:pt idx="61">
                  <c:v>-36</c:v>
                </c:pt>
                <c:pt idx="62">
                  <c:v>-37</c:v>
                </c:pt>
                <c:pt idx="63">
                  <c:v>-37</c:v>
                </c:pt>
                <c:pt idx="64">
                  <c:v>-41</c:v>
                </c:pt>
                <c:pt idx="65">
                  <c:v>-36</c:v>
                </c:pt>
                <c:pt idx="66">
                  <c:v>-43</c:v>
                </c:pt>
                <c:pt idx="67">
                  <c:v>-46</c:v>
                </c:pt>
                <c:pt idx="68">
                  <c:v>-46</c:v>
                </c:pt>
                <c:pt idx="69">
                  <c:v>-47</c:v>
                </c:pt>
                <c:pt idx="70">
                  <c:v>-44</c:v>
                </c:pt>
                <c:pt idx="71">
                  <c:v>-50</c:v>
                </c:pt>
                <c:pt idx="72">
                  <c:v>-46</c:v>
                </c:pt>
                <c:pt idx="73">
                  <c:v>-35</c:v>
                </c:pt>
                <c:pt idx="74">
                  <c:v>-28</c:v>
                </c:pt>
                <c:pt idx="75">
                  <c:v>-22</c:v>
                </c:pt>
                <c:pt idx="76">
                  <c:v>-21</c:v>
                </c:pt>
                <c:pt idx="77">
                  <c:v>-18</c:v>
                </c:pt>
                <c:pt idx="78">
                  <c:v>-20</c:v>
                </c:pt>
                <c:pt idx="79">
                  <c:v>-33</c:v>
                </c:pt>
                <c:pt idx="80">
                  <c:v>-40</c:v>
                </c:pt>
                <c:pt idx="81">
                  <c:v>-42</c:v>
                </c:pt>
                <c:pt idx="82">
                  <c:v>-45</c:v>
                </c:pt>
                <c:pt idx="83">
                  <c:v>-45</c:v>
                </c:pt>
                <c:pt idx="84">
                  <c:v>-46</c:v>
                </c:pt>
                <c:pt idx="85">
                  <c:v>-53</c:v>
                </c:pt>
                <c:pt idx="86">
                  <c:v>-52</c:v>
                </c:pt>
                <c:pt idx="87">
                  <c:v>-46</c:v>
                </c:pt>
                <c:pt idx="88">
                  <c:v>-35</c:v>
                </c:pt>
                <c:pt idx="89">
                  <c:v>-40</c:v>
                </c:pt>
                <c:pt idx="90">
                  <c:v>-52</c:v>
                </c:pt>
                <c:pt idx="91">
                  <c:v>-56</c:v>
                </c:pt>
                <c:pt idx="92">
                  <c:v>-53</c:v>
                </c:pt>
                <c:pt idx="93">
                  <c:v>-64</c:v>
                </c:pt>
                <c:pt idx="94">
                  <c:v>-70</c:v>
                </c:pt>
                <c:pt idx="95">
                  <c:v>-72</c:v>
                </c:pt>
                <c:pt idx="96">
                  <c:v>-71</c:v>
                </c:pt>
                <c:pt idx="97">
                  <c:v>-76</c:v>
                </c:pt>
                <c:pt idx="98">
                  <c:v>-78</c:v>
                </c:pt>
                <c:pt idx="99">
                  <c:v>-73</c:v>
                </c:pt>
                <c:pt idx="100">
                  <c:v>-72</c:v>
                </c:pt>
                <c:pt idx="101">
                  <c:v>-77</c:v>
                </c:pt>
                <c:pt idx="102">
                  <c:v>-72</c:v>
                </c:pt>
                <c:pt idx="103">
                  <c:v>-79</c:v>
                </c:pt>
                <c:pt idx="104">
                  <c:v>-80</c:v>
                </c:pt>
                <c:pt idx="105">
                  <c:v>-79</c:v>
                </c:pt>
                <c:pt idx="106">
                  <c:v>-76</c:v>
                </c:pt>
                <c:pt idx="107">
                  <c:v>-81</c:v>
                </c:pt>
                <c:pt idx="108">
                  <c:v>-84</c:v>
                </c:pt>
                <c:pt idx="109">
                  <c:v>-71</c:v>
                </c:pt>
                <c:pt idx="110">
                  <c:v>-66</c:v>
                </c:pt>
                <c:pt idx="111">
                  <c:v>-56</c:v>
                </c:pt>
                <c:pt idx="112">
                  <c:v>-56</c:v>
                </c:pt>
                <c:pt idx="113">
                  <c:v>-62</c:v>
                </c:pt>
                <c:pt idx="114">
                  <c:v>-65</c:v>
                </c:pt>
                <c:pt idx="115">
                  <c:v>-58</c:v>
                </c:pt>
                <c:pt idx="116">
                  <c:v>-57</c:v>
                </c:pt>
                <c:pt idx="117">
                  <c:v>-54</c:v>
                </c:pt>
                <c:pt idx="118">
                  <c:v>-57</c:v>
                </c:pt>
                <c:pt idx="119">
                  <c:v>-55</c:v>
                </c:pt>
                <c:pt idx="120">
                  <c:v>-68</c:v>
                </c:pt>
                <c:pt idx="121">
                  <c:v>-65</c:v>
                </c:pt>
                <c:pt idx="122">
                  <c:v>-50</c:v>
                </c:pt>
                <c:pt idx="123">
                  <c:v>-57</c:v>
                </c:pt>
                <c:pt idx="124">
                  <c:v>-54</c:v>
                </c:pt>
                <c:pt idx="125">
                  <c:v>-55</c:v>
                </c:pt>
                <c:pt idx="126">
                  <c:v>-54</c:v>
                </c:pt>
                <c:pt idx="127">
                  <c:v>-57</c:v>
                </c:pt>
                <c:pt idx="128">
                  <c:v>-64</c:v>
                </c:pt>
                <c:pt idx="129">
                  <c:v>-75</c:v>
                </c:pt>
                <c:pt idx="130">
                  <c:v>-72</c:v>
                </c:pt>
                <c:pt idx="131">
                  <c:v>-77</c:v>
                </c:pt>
                <c:pt idx="132">
                  <c:v>-71</c:v>
                </c:pt>
                <c:pt idx="133">
                  <c:v>-81</c:v>
                </c:pt>
                <c:pt idx="134">
                  <c:v>-94</c:v>
                </c:pt>
                <c:pt idx="135">
                  <c:v>-95</c:v>
                </c:pt>
                <c:pt idx="136">
                  <c:v>-95</c:v>
                </c:pt>
                <c:pt idx="137">
                  <c:v>-95</c:v>
                </c:pt>
                <c:pt idx="138">
                  <c:v>-98</c:v>
                </c:pt>
                <c:pt idx="139">
                  <c:v>-103</c:v>
                </c:pt>
                <c:pt idx="140">
                  <c:v>-100</c:v>
                </c:pt>
                <c:pt idx="141">
                  <c:v>-107</c:v>
                </c:pt>
                <c:pt idx="142">
                  <c:v>-111</c:v>
                </c:pt>
                <c:pt idx="143">
                  <c:v>-108</c:v>
                </c:pt>
                <c:pt idx="144">
                  <c:v>-110</c:v>
                </c:pt>
                <c:pt idx="145">
                  <c:v>-122</c:v>
                </c:pt>
                <c:pt idx="146">
                  <c:v>-123</c:v>
                </c:pt>
                <c:pt idx="147">
                  <c:v>-133</c:v>
                </c:pt>
                <c:pt idx="148">
                  <c:v>-140</c:v>
                </c:pt>
                <c:pt idx="149">
                  <c:v>-135</c:v>
                </c:pt>
                <c:pt idx="150">
                  <c:v>-126</c:v>
                </c:pt>
                <c:pt idx="151">
                  <c:v>-119</c:v>
                </c:pt>
                <c:pt idx="152">
                  <c:v>-117</c:v>
                </c:pt>
                <c:pt idx="153">
                  <c:v>-115</c:v>
                </c:pt>
                <c:pt idx="154">
                  <c:v>-120</c:v>
                </c:pt>
                <c:pt idx="155">
                  <c:v>-127</c:v>
                </c:pt>
                <c:pt idx="156">
                  <c:v>-137</c:v>
                </c:pt>
                <c:pt idx="157">
                  <c:v>-141</c:v>
                </c:pt>
                <c:pt idx="158">
                  <c:v>-150</c:v>
                </c:pt>
                <c:pt idx="159">
                  <c:v>-145</c:v>
                </c:pt>
                <c:pt idx="160">
                  <c:v>-143</c:v>
                </c:pt>
                <c:pt idx="161">
                  <c:v>-138</c:v>
                </c:pt>
                <c:pt idx="162">
                  <c:v>-143</c:v>
                </c:pt>
                <c:pt idx="163">
                  <c:v>-140</c:v>
                </c:pt>
                <c:pt idx="164">
                  <c:v>-129</c:v>
                </c:pt>
                <c:pt idx="165">
                  <c:v>-121</c:v>
                </c:pt>
                <c:pt idx="166">
                  <c:v>-118</c:v>
                </c:pt>
                <c:pt idx="167">
                  <c:v>-120</c:v>
                </c:pt>
                <c:pt idx="168">
                  <c:v>-121</c:v>
                </c:pt>
                <c:pt idx="169">
                  <c:v>-126</c:v>
                </c:pt>
                <c:pt idx="170">
                  <c:v>-122</c:v>
                </c:pt>
                <c:pt idx="171">
                  <c:v>-117</c:v>
                </c:pt>
                <c:pt idx="172">
                  <c:v>-120</c:v>
                </c:pt>
                <c:pt idx="173">
                  <c:v>-121</c:v>
                </c:pt>
                <c:pt idx="174">
                  <c:v>-118</c:v>
                </c:pt>
                <c:pt idx="175">
                  <c:v>-115</c:v>
                </c:pt>
                <c:pt idx="176">
                  <c:v>-115</c:v>
                </c:pt>
                <c:pt idx="177">
                  <c:v>-104</c:v>
                </c:pt>
                <c:pt idx="178">
                  <c:v>-99</c:v>
                </c:pt>
                <c:pt idx="179">
                  <c:v>-107</c:v>
                </c:pt>
                <c:pt idx="180">
                  <c:v>-120</c:v>
                </c:pt>
                <c:pt idx="181">
                  <c:v>-128</c:v>
                </c:pt>
                <c:pt idx="182">
                  <c:v>-134</c:v>
                </c:pt>
                <c:pt idx="183">
                  <c:v>-134</c:v>
                </c:pt>
                <c:pt idx="184">
                  <c:v>-138</c:v>
                </c:pt>
                <c:pt idx="185">
                  <c:v>-141</c:v>
                </c:pt>
                <c:pt idx="186">
                  <c:v>-146</c:v>
                </c:pt>
                <c:pt idx="187">
                  <c:v>-155</c:v>
                </c:pt>
                <c:pt idx="188">
                  <c:v>-147</c:v>
                </c:pt>
                <c:pt idx="189">
                  <c:v>-154</c:v>
                </c:pt>
                <c:pt idx="190">
                  <c:v>-156</c:v>
                </c:pt>
                <c:pt idx="191">
                  <c:v>-147</c:v>
                </c:pt>
                <c:pt idx="192">
                  <c:v>-157</c:v>
                </c:pt>
                <c:pt idx="193">
                  <c:v>-155</c:v>
                </c:pt>
                <c:pt idx="194">
                  <c:v>-148</c:v>
                </c:pt>
                <c:pt idx="195">
                  <c:v>-146</c:v>
                </c:pt>
                <c:pt idx="196">
                  <c:v>-143</c:v>
                </c:pt>
                <c:pt idx="197">
                  <c:v>-140</c:v>
                </c:pt>
                <c:pt idx="198">
                  <c:v>-133</c:v>
                </c:pt>
                <c:pt idx="199">
                  <c:v>-130</c:v>
                </c:pt>
                <c:pt idx="200">
                  <c:v>-135</c:v>
                </c:pt>
                <c:pt idx="201">
                  <c:v>-140</c:v>
                </c:pt>
                <c:pt idx="202">
                  <c:v>-144</c:v>
                </c:pt>
                <c:pt idx="203">
                  <c:v>-137</c:v>
                </c:pt>
                <c:pt idx="204">
                  <c:v>-130</c:v>
                </c:pt>
                <c:pt idx="205">
                  <c:v>-131</c:v>
                </c:pt>
                <c:pt idx="206">
                  <c:v>-130</c:v>
                </c:pt>
                <c:pt idx="207">
                  <c:v>-141</c:v>
                </c:pt>
                <c:pt idx="208">
                  <c:v>-134</c:v>
                </c:pt>
                <c:pt idx="209">
                  <c:v>-145</c:v>
                </c:pt>
                <c:pt idx="210">
                  <c:v>-137</c:v>
                </c:pt>
                <c:pt idx="211">
                  <c:v>-139</c:v>
                </c:pt>
                <c:pt idx="212">
                  <c:v>-139</c:v>
                </c:pt>
                <c:pt idx="213">
                  <c:v>-129</c:v>
                </c:pt>
                <c:pt idx="214">
                  <c:v>-130</c:v>
                </c:pt>
                <c:pt idx="215">
                  <c:v>-134</c:v>
                </c:pt>
                <c:pt idx="216">
                  <c:v>-143</c:v>
                </c:pt>
                <c:pt idx="217">
                  <c:v>-152</c:v>
                </c:pt>
                <c:pt idx="218">
                  <c:v>-156</c:v>
                </c:pt>
                <c:pt idx="219">
                  <c:v>-161</c:v>
                </c:pt>
                <c:pt idx="220">
                  <c:v>-162</c:v>
                </c:pt>
                <c:pt idx="221">
                  <c:v>-165</c:v>
                </c:pt>
                <c:pt idx="222">
                  <c:v>-165</c:v>
                </c:pt>
                <c:pt idx="223">
                  <c:v>-157</c:v>
                </c:pt>
                <c:pt idx="224">
                  <c:v>-158</c:v>
                </c:pt>
                <c:pt idx="225">
                  <c:v>-161</c:v>
                </c:pt>
                <c:pt idx="226">
                  <c:v>-160</c:v>
                </c:pt>
                <c:pt idx="227">
                  <c:v>-155</c:v>
                </c:pt>
                <c:pt idx="228">
                  <c:v>-158</c:v>
                </c:pt>
                <c:pt idx="229">
                  <c:v>-157</c:v>
                </c:pt>
                <c:pt idx="230">
                  <c:v>-160</c:v>
                </c:pt>
                <c:pt idx="231">
                  <c:v>-162</c:v>
                </c:pt>
                <c:pt idx="232">
                  <c:v>-164</c:v>
                </c:pt>
                <c:pt idx="233">
                  <c:v>-177</c:v>
                </c:pt>
                <c:pt idx="234">
                  <c:v>-172</c:v>
                </c:pt>
                <c:pt idx="235">
                  <c:v>-183</c:v>
                </c:pt>
                <c:pt idx="236">
                  <c:v>-173</c:v>
                </c:pt>
                <c:pt idx="237">
                  <c:v>-182</c:v>
                </c:pt>
                <c:pt idx="238">
                  <c:v>-181</c:v>
                </c:pt>
                <c:pt idx="239">
                  <c:v>-182</c:v>
                </c:pt>
                <c:pt idx="240">
                  <c:v>-177</c:v>
                </c:pt>
                <c:pt idx="241">
                  <c:v>-176</c:v>
                </c:pt>
                <c:pt idx="242">
                  <c:v>-178</c:v>
                </c:pt>
                <c:pt idx="243">
                  <c:v>-181</c:v>
                </c:pt>
                <c:pt idx="244">
                  <c:v>-179</c:v>
                </c:pt>
                <c:pt idx="245">
                  <c:v>-177</c:v>
                </c:pt>
                <c:pt idx="246">
                  <c:v>-183</c:v>
                </c:pt>
                <c:pt idx="247">
                  <c:v>-176</c:v>
                </c:pt>
                <c:pt idx="248">
                  <c:v>-177</c:v>
                </c:pt>
                <c:pt idx="249">
                  <c:v>-179</c:v>
                </c:pt>
                <c:pt idx="250">
                  <c:v>-167</c:v>
                </c:pt>
                <c:pt idx="251">
                  <c:v>-176</c:v>
                </c:pt>
                <c:pt idx="252">
                  <c:v>-169</c:v>
                </c:pt>
                <c:pt idx="253">
                  <c:v>-176</c:v>
                </c:pt>
                <c:pt idx="254">
                  <c:v>-180</c:v>
                </c:pt>
                <c:pt idx="255">
                  <c:v>-175</c:v>
                </c:pt>
                <c:pt idx="256">
                  <c:v>-176</c:v>
                </c:pt>
                <c:pt idx="257">
                  <c:v>-175</c:v>
                </c:pt>
                <c:pt idx="258">
                  <c:v>-174</c:v>
                </c:pt>
                <c:pt idx="259">
                  <c:v>-167</c:v>
                </c:pt>
                <c:pt idx="260">
                  <c:v>-168</c:v>
                </c:pt>
                <c:pt idx="261">
                  <c:v>-167</c:v>
                </c:pt>
                <c:pt idx="262">
                  <c:v>-158</c:v>
                </c:pt>
                <c:pt idx="263">
                  <c:v>-160</c:v>
                </c:pt>
                <c:pt idx="264">
                  <c:v>-161</c:v>
                </c:pt>
                <c:pt idx="265">
                  <c:v>-156</c:v>
                </c:pt>
                <c:pt idx="266">
                  <c:v>-151</c:v>
                </c:pt>
                <c:pt idx="267">
                  <c:v>-138</c:v>
                </c:pt>
                <c:pt idx="268">
                  <c:v>-139</c:v>
                </c:pt>
                <c:pt idx="269">
                  <c:v>-136</c:v>
                </c:pt>
                <c:pt idx="270">
                  <c:v>-136</c:v>
                </c:pt>
                <c:pt idx="271">
                  <c:v>-133</c:v>
                </c:pt>
                <c:pt idx="272">
                  <c:v>-135</c:v>
                </c:pt>
                <c:pt idx="273">
                  <c:v>-138</c:v>
                </c:pt>
                <c:pt idx="274">
                  <c:v>-133</c:v>
                </c:pt>
                <c:pt idx="275">
                  <c:v>-134</c:v>
                </c:pt>
                <c:pt idx="276">
                  <c:v>-131</c:v>
                </c:pt>
                <c:pt idx="277">
                  <c:v>-135</c:v>
                </c:pt>
                <c:pt idx="278">
                  <c:v>-138</c:v>
                </c:pt>
                <c:pt idx="279">
                  <c:v>-146</c:v>
                </c:pt>
                <c:pt idx="280">
                  <c:v>-149</c:v>
                </c:pt>
                <c:pt idx="281">
                  <c:v>-146</c:v>
                </c:pt>
                <c:pt idx="282">
                  <c:v>-141</c:v>
                </c:pt>
                <c:pt idx="283">
                  <c:v>-136</c:v>
                </c:pt>
                <c:pt idx="284">
                  <c:v>-130</c:v>
                </c:pt>
                <c:pt idx="285">
                  <c:v>-127</c:v>
                </c:pt>
                <c:pt idx="286">
                  <c:v>-122</c:v>
                </c:pt>
                <c:pt idx="287">
                  <c:v>-125</c:v>
                </c:pt>
                <c:pt idx="288">
                  <c:v>-128</c:v>
                </c:pt>
                <c:pt idx="289">
                  <c:v>-131</c:v>
                </c:pt>
                <c:pt idx="290">
                  <c:v>-131</c:v>
                </c:pt>
                <c:pt idx="291">
                  <c:v>-131</c:v>
                </c:pt>
                <c:pt idx="292">
                  <c:v>-132</c:v>
                </c:pt>
                <c:pt idx="293">
                  <c:v>-130</c:v>
                </c:pt>
                <c:pt idx="294">
                  <c:v>-131</c:v>
                </c:pt>
                <c:pt idx="295">
                  <c:v>-130</c:v>
                </c:pt>
                <c:pt idx="296">
                  <c:v>-135</c:v>
                </c:pt>
                <c:pt idx="297">
                  <c:v>-129</c:v>
                </c:pt>
                <c:pt idx="298">
                  <c:v>-121</c:v>
                </c:pt>
                <c:pt idx="299">
                  <c:v>-110</c:v>
                </c:pt>
                <c:pt idx="300">
                  <c:v>-108</c:v>
                </c:pt>
                <c:pt idx="301">
                  <c:v>-115</c:v>
                </c:pt>
                <c:pt idx="302">
                  <c:v>-109</c:v>
                </c:pt>
                <c:pt idx="303">
                  <c:v>-120</c:v>
                </c:pt>
                <c:pt idx="304">
                  <c:v>-119</c:v>
                </c:pt>
                <c:pt idx="305">
                  <c:v>-118</c:v>
                </c:pt>
                <c:pt idx="306">
                  <c:v>-121</c:v>
                </c:pt>
                <c:pt idx="307">
                  <c:v>-120</c:v>
                </c:pt>
                <c:pt idx="308">
                  <c:v>-119</c:v>
                </c:pt>
                <c:pt idx="309">
                  <c:v>-112</c:v>
                </c:pt>
                <c:pt idx="310">
                  <c:v>-104</c:v>
                </c:pt>
                <c:pt idx="311">
                  <c:v>-100</c:v>
                </c:pt>
                <c:pt idx="312">
                  <c:v>-95</c:v>
                </c:pt>
                <c:pt idx="313">
                  <c:v>-88</c:v>
                </c:pt>
                <c:pt idx="314">
                  <c:v>-97</c:v>
                </c:pt>
                <c:pt idx="315">
                  <c:v>-102</c:v>
                </c:pt>
                <c:pt idx="316">
                  <c:v>-87</c:v>
                </c:pt>
                <c:pt idx="317">
                  <c:v>-81</c:v>
                </c:pt>
                <c:pt idx="318">
                  <c:v>-85</c:v>
                </c:pt>
                <c:pt idx="319">
                  <c:v>-92</c:v>
                </c:pt>
                <c:pt idx="320">
                  <c:v>-81</c:v>
                </c:pt>
                <c:pt idx="321">
                  <c:v>-85</c:v>
                </c:pt>
                <c:pt idx="322">
                  <c:v>-80</c:v>
                </c:pt>
                <c:pt idx="323">
                  <c:v>-80</c:v>
                </c:pt>
                <c:pt idx="324">
                  <c:v>-75</c:v>
                </c:pt>
                <c:pt idx="325">
                  <c:v>-64</c:v>
                </c:pt>
                <c:pt idx="326">
                  <c:v>-69</c:v>
                </c:pt>
                <c:pt idx="327">
                  <c:v>-69</c:v>
                </c:pt>
                <c:pt idx="328">
                  <c:v>-68</c:v>
                </c:pt>
                <c:pt idx="329">
                  <c:v>-64</c:v>
                </c:pt>
                <c:pt idx="330">
                  <c:v>-64</c:v>
                </c:pt>
                <c:pt idx="331">
                  <c:v>-62</c:v>
                </c:pt>
                <c:pt idx="332">
                  <c:v>-60</c:v>
                </c:pt>
                <c:pt idx="333">
                  <c:v>-61</c:v>
                </c:pt>
                <c:pt idx="334">
                  <c:v>-52</c:v>
                </c:pt>
                <c:pt idx="335">
                  <c:v>-51</c:v>
                </c:pt>
                <c:pt idx="336">
                  <c:v>-50</c:v>
                </c:pt>
                <c:pt idx="337">
                  <c:v>-53</c:v>
                </c:pt>
                <c:pt idx="338">
                  <c:v>-62</c:v>
                </c:pt>
                <c:pt idx="339">
                  <c:v>-48</c:v>
                </c:pt>
                <c:pt idx="340">
                  <c:v>-37</c:v>
                </c:pt>
                <c:pt idx="341">
                  <c:v>-46</c:v>
                </c:pt>
                <c:pt idx="342">
                  <c:v>-34</c:v>
                </c:pt>
                <c:pt idx="343">
                  <c:v>-36</c:v>
                </c:pt>
                <c:pt idx="344">
                  <c:v>-32</c:v>
                </c:pt>
                <c:pt idx="345">
                  <c:v>-25</c:v>
                </c:pt>
                <c:pt idx="346">
                  <c:v>-21</c:v>
                </c:pt>
                <c:pt idx="347">
                  <c:v>-20</c:v>
                </c:pt>
                <c:pt idx="348">
                  <c:v>-25</c:v>
                </c:pt>
                <c:pt idx="349">
                  <c:v>-21</c:v>
                </c:pt>
                <c:pt idx="350">
                  <c:v>-16</c:v>
                </c:pt>
                <c:pt idx="351">
                  <c:v>-23</c:v>
                </c:pt>
                <c:pt idx="352">
                  <c:v>-23</c:v>
                </c:pt>
                <c:pt idx="353">
                  <c:v>-20</c:v>
                </c:pt>
                <c:pt idx="354">
                  <c:v>-12</c:v>
                </c:pt>
                <c:pt idx="355">
                  <c:v>2</c:v>
                </c:pt>
                <c:pt idx="356">
                  <c:v>1</c:v>
                </c:pt>
                <c:pt idx="357">
                  <c:v>5</c:v>
                </c:pt>
                <c:pt idx="358">
                  <c:v>-6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4952528"/>
        <c:axId val="494952920"/>
      </c:lineChart>
      <c:catAx>
        <c:axId val="49495252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4952920"/>
        <c:crosses val="autoZero"/>
        <c:auto val="1"/>
        <c:lblAlgn val="ctr"/>
        <c:lblOffset val="100"/>
        <c:noMultiLvlLbl val="0"/>
      </c:catAx>
      <c:valAx>
        <c:axId val="494952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4952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Лист2!$H$9</c:f>
              <c:strCache>
                <c:ptCount val="1"/>
                <c:pt idx="0">
                  <c:v>Норм дни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Лист2!$H$10:$H$368</c:f>
              <c:numCache>
                <c:formatCode>General</c:formatCode>
                <c:ptCount val="359"/>
                <c:pt idx="0">
                  <c:v>1.8807358061493156</c:v>
                </c:pt>
                <c:pt idx="1">
                  <c:v>1.7823984693582284</c:v>
                </c:pt>
                <c:pt idx="2">
                  <c:v>1.7037285999253586</c:v>
                </c:pt>
                <c:pt idx="3">
                  <c:v>1.5463888610596193</c:v>
                </c:pt>
                <c:pt idx="4">
                  <c:v>1.4087165895520972</c:v>
                </c:pt>
                <c:pt idx="5">
                  <c:v>1.5857237957760542</c:v>
                </c:pt>
                <c:pt idx="6">
                  <c:v>1.5463888610596193</c:v>
                </c:pt>
                <c:pt idx="7">
                  <c:v>1.6053912631342715</c:v>
                </c:pt>
                <c:pt idx="8">
                  <c:v>1.4480515242685321</c:v>
                </c:pt>
                <c:pt idx="9">
                  <c:v>1.5267213937014019</c:v>
                </c:pt>
                <c:pt idx="10">
                  <c:v>1.5267213937014019</c:v>
                </c:pt>
                <c:pt idx="11">
                  <c:v>1.5070539263431844</c:v>
                </c:pt>
                <c:pt idx="12">
                  <c:v>1.4087165895520972</c:v>
                </c:pt>
                <c:pt idx="13">
                  <c:v>1.2907117854027927</c:v>
                </c:pt>
                <c:pt idx="14">
                  <c:v>0.89736243823844408</c:v>
                </c:pt>
                <c:pt idx="15">
                  <c:v>0.79902510144735694</c:v>
                </c:pt>
                <c:pt idx="16">
                  <c:v>0.75969016673092216</c:v>
                </c:pt>
                <c:pt idx="17">
                  <c:v>0.89736243823844408</c:v>
                </c:pt>
                <c:pt idx="18">
                  <c:v>0.81869256880557439</c:v>
                </c:pt>
                <c:pt idx="19">
                  <c:v>0.91702990559666153</c:v>
                </c:pt>
                <c:pt idx="20">
                  <c:v>0.95636484031309643</c:v>
                </c:pt>
                <c:pt idx="21">
                  <c:v>1.0153672423877487</c:v>
                </c:pt>
                <c:pt idx="22">
                  <c:v>1.0153672423877487</c:v>
                </c:pt>
                <c:pt idx="23">
                  <c:v>1.0153672423877487</c:v>
                </c:pt>
                <c:pt idx="24">
                  <c:v>1.1137045791788358</c:v>
                </c:pt>
                <c:pt idx="25">
                  <c:v>1.0153672423877487</c:v>
                </c:pt>
                <c:pt idx="26">
                  <c:v>1.035034709745966</c:v>
                </c:pt>
                <c:pt idx="27">
                  <c:v>0.89736243823844408</c:v>
                </c:pt>
                <c:pt idx="28">
                  <c:v>0.87769497088022674</c:v>
                </c:pt>
                <c:pt idx="29">
                  <c:v>0.83836003616379184</c:v>
                </c:pt>
                <c:pt idx="30">
                  <c:v>0.74002269937270471</c:v>
                </c:pt>
                <c:pt idx="31">
                  <c:v>0.81869256880557439</c:v>
                </c:pt>
                <c:pt idx="32">
                  <c:v>0.68102029729805247</c:v>
                </c:pt>
                <c:pt idx="33">
                  <c:v>0.44501068899944329</c:v>
                </c:pt>
                <c:pt idx="34">
                  <c:v>0.48434562371587814</c:v>
                </c:pt>
                <c:pt idx="35">
                  <c:v>0.54334802579053043</c:v>
                </c:pt>
                <c:pt idx="36">
                  <c:v>0.68102029729805247</c:v>
                </c:pt>
                <c:pt idx="37">
                  <c:v>0.77935763408913961</c:v>
                </c:pt>
                <c:pt idx="38">
                  <c:v>1.0743696444624009</c:v>
                </c:pt>
                <c:pt idx="39">
                  <c:v>1.172706981253488</c:v>
                </c:pt>
                <c:pt idx="40">
                  <c:v>1.0743696444624009</c:v>
                </c:pt>
                <c:pt idx="41">
                  <c:v>1.0547021771041836</c:v>
                </c:pt>
                <c:pt idx="42">
                  <c:v>0.77935763408913961</c:v>
                </c:pt>
                <c:pt idx="43">
                  <c:v>0.85802750352200929</c:v>
                </c:pt>
                <c:pt idx="44">
                  <c:v>0.85802750352200929</c:v>
                </c:pt>
                <c:pt idx="45">
                  <c:v>1.0940371118206185</c:v>
                </c:pt>
                <c:pt idx="46">
                  <c:v>0.99569977502953122</c:v>
                </c:pt>
                <c:pt idx="47">
                  <c:v>1.035034709745966</c:v>
                </c:pt>
                <c:pt idx="48">
                  <c:v>1.1530395138952707</c:v>
                </c:pt>
                <c:pt idx="49">
                  <c:v>1.1333720465370534</c:v>
                </c:pt>
                <c:pt idx="50">
                  <c:v>1.1530395138952707</c:v>
                </c:pt>
                <c:pt idx="51">
                  <c:v>1.3693816548356623</c:v>
                </c:pt>
                <c:pt idx="52">
                  <c:v>1.5070539263431844</c:v>
                </c:pt>
                <c:pt idx="53">
                  <c:v>1.4480515242685321</c:v>
                </c:pt>
                <c:pt idx="54">
                  <c:v>1.172706981253488</c:v>
                </c:pt>
                <c:pt idx="55">
                  <c:v>1.1137045791788358</c:v>
                </c:pt>
                <c:pt idx="56">
                  <c:v>1.2317093833281405</c:v>
                </c:pt>
                <c:pt idx="57">
                  <c:v>1.2317093833281405</c:v>
                </c:pt>
                <c:pt idx="58">
                  <c:v>1.172706981253488</c:v>
                </c:pt>
                <c:pt idx="59">
                  <c:v>0.97603230767131388</c:v>
                </c:pt>
                <c:pt idx="60">
                  <c:v>1.035034709745966</c:v>
                </c:pt>
                <c:pt idx="61">
                  <c:v>1.1333720465370534</c:v>
                </c:pt>
                <c:pt idx="62">
                  <c:v>1.1137045791788358</c:v>
                </c:pt>
                <c:pt idx="63">
                  <c:v>1.1137045791788358</c:v>
                </c:pt>
                <c:pt idx="64">
                  <c:v>1.035034709745966</c:v>
                </c:pt>
                <c:pt idx="65">
                  <c:v>1.1333720465370534</c:v>
                </c:pt>
                <c:pt idx="66">
                  <c:v>0.99569977502953122</c:v>
                </c:pt>
                <c:pt idx="67">
                  <c:v>0.93669737295487898</c:v>
                </c:pt>
                <c:pt idx="68">
                  <c:v>0.93669737295487898</c:v>
                </c:pt>
                <c:pt idx="69">
                  <c:v>0.91702990559666153</c:v>
                </c:pt>
                <c:pt idx="70">
                  <c:v>0.97603230767131388</c:v>
                </c:pt>
                <c:pt idx="71">
                  <c:v>0.85802750352200929</c:v>
                </c:pt>
                <c:pt idx="72">
                  <c:v>0.93669737295487898</c:v>
                </c:pt>
                <c:pt idx="73">
                  <c:v>1.1530395138952707</c:v>
                </c:pt>
                <c:pt idx="74">
                  <c:v>1.2907117854027927</c:v>
                </c:pt>
                <c:pt idx="75">
                  <c:v>1.4087165895520972</c:v>
                </c:pt>
                <c:pt idx="76">
                  <c:v>1.4283840569103148</c:v>
                </c:pt>
                <c:pt idx="77">
                  <c:v>1.487386458984967</c:v>
                </c:pt>
                <c:pt idx="78">
                  <c:v>1.4480515242685321</c:v>
                </c:pt>
                <c:pt idx="79">
                  <c:v>1.1923744486117056</c:v>
                </c:pt>
                <c:pt idx="80">
                  <c:v>1.0547021771041836</c:v>
                </c:pt>
                <c:pt idx="81">
                  <c:v>1.0153672423877487</c:v>
                </c:pt>
                <c:pt idx="82">
                  <c:v>0.95636484031309643</c:v>
                </c:pt>
                <c:pt idx="83">
                  <c:v>0.95636484031309643</c:v>
                </c:pt>
                <c:pt idx="84">
                  <c:v>0.93669737295487898</c:v>
                </c:pt>
                <c:pt idx="85">
                  <c:v>0.79902510144735694</c:v>
                </c:pt>
                <c:pt idx="86">
                  <c:v>0.81869256880557439</c:v>
                </c:pt>
                <c:pt idx="87">
                  <c:v>0.93669737295487898</c:v>
                </c:pt>
                <c:pt idx="88">
                  <c:v>1.1530395138952707</c:v>
                </c:pt>
                <c:pt idx="89">
                  <c:v>1.0547021771041836</c:v>
                </c:pt>
                <c:pt idx="90">
                  <c:v>0.81869256880557439</c:v>
                </c:pt>
                <c:pt idx="91">
                  <c:v>0.74002269937270471</c:v>
                </c:pt>
                <c:pt idx="92">
                  <c:v>0.79902510144735694</c:v>
                </c:pt>
                <c:pt idx="93">
                  <c:v>0.58268296050696533</c:v>
                </c:pt>
                <c:pt idx="94">
                  <c:v>0.46467815635766074</c:v>
                </c:pt>
                <c:pt idx="95">
                  <c:v>0.42534322164122584</c:v>
                </c:pt>
                <c:pt idx="96">
                  <c:v>0.44501068899944329</c:v>
                </c:pt>
                <c:pt idx="97">
                  <c:v>0.34667335220835616</c:v>
                </c:pt>
                <c:pt idx="98">
                  <c:v>0.30733841749192131</c:v>
                </c:pt>
                <c:pt idx="99">
                  <c:v>0.40567575428300845</c:v>
                </c:pt>
                <c:pt idx="100">
                  <c:v>0.42534322164122584</c:v>
                </c:pt>
                <c:pt idx="101">
                  <c:v>0.32700588485013871</c:v>
                </c:pt>
                <c:pt idx="102">
                  <c:v>0.42534322164122584</c:v>
                </c:pt>
                <c:pt idx="103">
                  <c:v>0.28767095013370386</c:v>
                </c:pt>
                <c:pt idx="104">
                  <c:v>0.26800348277548647</c:v>
                </c:pt>
                <c:pt idx="105">
                  <c:v>0.28767095013370386</c:v>
                </c:pt>
                <c:pt idx="106">
                  <c:v>0.34667335220835616</c:v>
                </c:pt>
                <c:pt idx="107">
                  <c:v>0.24833601541726902</c:v>
                </c:pt>
                <c:pt idx="108">
                  <c:v>0.18933361334261672</c:v>
                </c:pt>
                <c:pt idx="109">
                  <c:v>0.44501068899944329</c:v>
                </c:pt>
                <c:pt idx="110">
                  <c:v>0.54334802579053043</c:v>
                </c:pt>
                <c:pt idx="111">
                  <c:v>0.74002269937270471</c:v>
                </c:pt>
                <c:pt idx="112">
                  <c:v>0.74002269937270471</c:v>
                </c:pt>
                <c:pt idx="113">
                  <c:v>0.62201789522340012</c:v>
                </c:pt>
                <c:pt idx="114">
                  <c:v>0.56301549314874788</c:v>
                </c:pt>
                <c:pt idx="115">
                  <c:v>0.70068776465626981</c:v>
                </c:pt>
                <c:pt idx="116">
                  <c:v>0.72035523201448726</c:v>
                </c:pt>
                <c:pt idx="117">
                  <c:v>0.77935763408913961</c:v>
                </c:pt>
                <c:pt idx="118">
                  <c:v>0.72035523201448726</c:v>
                </c:pt>
                <c:pt idx="119">
                  <c:v>0.75969016673092216</c:v>
                </c:pt>
                <c:pt idx="120">
                  <c:v>0.50401309107409553</c:v>
                </c:pt>
                <c:pt idx="121">
                  <c:v>0.56301549314874788</c:v>
                </c:pt>
                <c:pt idx="122">
                  <c:v>0.85802750352200929</c:v>
                </c:pt>
                <c:pt idx="123">
                  <c:v>0.72035523201448726</c:v>
                </c:pt>
                <c:pt idx="124">
                  <c:v>0.77935763408913961</c:v>
                </c:pt>
                <c:pt idx="125">
                  <c:v>0.75969016673092216</c:v>
                </c:pt>
                <c:pt idx="126">
                  <c:v>0.77935763408913961</c:v>
                </c:pt>
                <c:pt idx="127">
                  <c:v>0.72035523201448726</c:v>
                </c:pt>
                <c:pt idx="128">
                  <c:v>0.58268296050696533</c:v>
                </c:pt>
                <c:pt idx="129">
                  <c:v>0.36634081956657361</c:v>
                </c:pt>
                <c:pt idx="130">
                  <c:v>0.42534322164122584</c:v>
                </c:pt>
                <c:pt idx="131">
                  <c:v>0.32700588485013871</c:v>
                </c:pt>
                <c:pt idx="132">
                  <c:v>0.44501068899944329</c:v>
                </c:pt>
                <c:pt idx="133">
                  <c:v>0.24833601541726902</c:v>
                </c:pt>
                <c:pt idx="134">
                  <c:v>-7.3410602395575439E-3</c:v>
                </c:pt>
                <c:pt idx="135">
                  <c:v>-2.7008527597774973E-2</c:v>
                </c:pt>
                <c:pt idx="136">
                  <c:v>-2.7008527597774973E-2</c:v>
                </c:pt>
                <c:pt idx="137">
                  <c:v>-2.7008527597774973E-2</c:v>
                </c:pt>
                <c:pt idx="138">
                  <c:v>-8.6010929672427253E-2</c:v>
                </c:pt>
                <c:pt idx="139">
                  <c:v>-0.1843482664635144</c:v>
                </c:pt>
                <c:pt idx="140">
                  <c:v>-0.12534586438886211</c:v>
                </c:pt>
                <c:pt idx="141">
                  <c:v>-0.26301813589638412</c:v>
                </c:pt>
                <c:pt idx="142">
                  <c:v>-0.34168800532925381</c:v>
                </c:pt>
                <c:pt idx="143">
                  <c:v>-0.28268560325460151</c:v>
                </c:pt>
                <c:pt idx="144">
                  <c:v>-0.32202053797103636</c:v>
                </c:pt>
                <c:pt idx="145">
                  <c:v>-0.55803014626964553</c:v>
                </c:pt>
                <c:pt idx="146">
                  <c:v>-0.57769761362786298</c:v>
                </c:pt>
                <c:pt idx="147">
                  <c:v>-0.77437228721003726</c:v>
                </c:pt>
                <c:pt idx="148">
                  <c:v>-0.91204455871755918</c:v>
                </c:pt>
                <c:pt idx="149">
                  <c:v>-0.81370722192647205</c:v>
                </c:pt>
                <c:pt idx="150">
                  <c:v>-0.63670001570251522</c:v>
                </c:pt>
                <c:pt idx="151">
                  <c:v>-0.49902774419499324</c:v>
                </c:pt>
                <c:pt idx="152">
                  <c:v>-0.4596928094785584</c:v>
                </c:pt>
                <c:pt idx="153">
                  <c:v>-0.42035787476212355</c:v>
                </c:pt>
                <c:pt idx="154">
                  <c:v>-0.51869521155321063</c:v>
                </c:pt>
                <c:pt idx="155">
                  <c:v>-0.65636748306073267</c:v>
                </c:pt>
                <c:pt idx="156">
                  <c:v>-0.85304215664290695</c:v>
                </c:pt>
                <c:pt idx="157">
                  <c:v>-0.93171202607577663</c:v>
                </c:pt>
                <c:pt idx="158">
                  <c:v>-1.1087192322997335</c:v>
                </c:pt>
                <c:pt idx="159">
                  <c:v>-1.0103818955086463</c:v>
                </c:pt>
                <c:pt idx="160">
                  <c:v>-0.97104696079221153</c:v>
                </c:pt>
                <c:pt idx="161">
                  <c:v>-0.8727096240011244</c:v>
                </c:pt>
                <c:pt idx="162">
                  <c:v>-0.97104696079221153</c:v>
                </c:pt>
                <c:pt idx="163">
                  <c:v>-0.91204455871755918</c:v>
                </c:pt>
                <c:pt idx="164">
                  <c:v>-0.69570241777716746</c:v>
                </c:pt>
                <c:pt idx="165">
                  <c:v>-0.53836267891142808</c:v>
                </c:pt>
                <c:pt idx="166">
                  <c:v>-0.47936027683677579</c:v>
                </c:pt>
                <c:pt idx="167">
                  <c:v>-0.51869521155321063</c:v>
                </c:pt>
                <c:pt idx="168">
                  <c:v>-0.53836267891142808</c:v>
                </c:pt>
                <c:pt idx="169">
                  <c:v>-0.63670001570251522</c:v>
                </c:pt>
                <c:pt idx="170">
                  <c:v>-0.55803014626964553</c:v>
                </c:pt>
                <c:pt idx="171">
                  <c:v>-0.4596928094785584</c:v>
                </c:pt>
                <c:pt idx="172">
                  <c:v>-0.51869521155321063</c:v>
                </c:pt>
                <c:pt idx="173">
                  <c:v>-0.53836267891142808</c:v>
                </c:pt>
                <c:pt idx="174">
                  <c:v>-0.47936027683677579</c:v>
                </c:pt>
                <c:pt idx="175">
                  <c:v>-0.42035787476212355</c:v>
                </c:pt>
                <c:pt idx="176">
                  <c:v>-0.42035787476212355</c:v>
                </c:pt>
                <c:pt idx="177">
                  <c:v>-0.20401573382173183</c:v>
                </c:pt>
                <c:pt idx="178">
                  <c:v>-0.10567839703064469</c:v>
                </c:pt>
                <c:pt idx="179">
                  <c:v>-0.26301813589638412</c:v>
                </c:pt>
                <c:pt idx="180">
                  <c:v>-0.51869521155321063</c:v>
                </c:pt>
                <c:pt idx="181">
                  <c:v>-0.67603495041895012</c:v>
                </c:pt>
                <c:pt idx="182">
                  <c:v>-0.7940397545682546</c:v>
                </c:pt>
                <c:pt idx="183">
                  <c:v>-0.7940397545682546</c:v>
                </c:pt>
                <c:pt idx="184">
                  <c:v>-0.8727096240011244</c:v>
                </c:pt>
                <c:pt idx="185">
                  <c:v>-0.93171202607577663</c:v>
                </c:pt>
                <c:pt idx="186">
                  <c:v>-1.0300493628668639</c:v>
                </c:pt>
                <c:pt idx="187">
                  <c:v>-1.2070565690908206</c:v>
                </c:pt>
                <c:pt idx="188">
                  <c:v>-1.0497168302250812</c:v>
                </c:pt>
                <c:pt idx="189">
                  <c:v>-1.1873891017326033</c:v>
                </c:pt>
                <c:pt idx="190">
                  <c:v>-1.2267240364490382</c:v>
                </c:pt>
                <c:pt idx="191">
                  <c:v>-1.0497168302250812</c:v>
                </c:pt>
                <c:pt idx="192">
                  <c:v>-1.2463915038072555</c:v>
                </c:pt>
                <c:pt idx="193">
                  <c:v>-1.2070565690908206</c:v>
                </c:pt>
                <c:pt idx="194">
                  <c:v>-1.0693842975832986</c:v>
                </c:pt>
                <c:pt idx="195">
                  <c:v>-1.0300493628668639</c:v>
                </c:pt>
                <c:pt idx="196">
                  <c:v>-0.97104696079221153</c:v>
                </c:pt>
                <c:pt idx="197">
                  <c:v>-0.91204455871755918</c:v>
                </c:pt>
                <c:pt idx="198">
                  <c:v>-0.77437228721003726</c:v>
                </c:pt>
                <c:pt idx="199">
                  <c:v>-0.71536988513538491</c:v>
                </c:pt>
                <c:pt idx="200">
                  <c:v>-0.81370722192647205</c:v>
                </c:pt>
                <c:pt idx="201">
                  <c:v>-0.91204455871755918</c:v>
                </c:pt>
                <c:pt idx="202">
                  <c:v>-0.99071442815042887</c:v>
                </c:pt>
                <c:pt idx="203">
                  <c:v>-0.85304215664290695</c:v>
                </c:pt>
                <c:pt idx="204">
                  <c:v>-0.71536988513538491</c:v>
                </c:pt>
                <c:pt idx="205">
                  <c:v>-0.73503735249360236</c:v>
                </c:pt>
                <c:pt idx="206">
                  <c:v>-0.71536988513538491</c:v>
                </c:pt>
                <c:pt idx="207">
                  <c:v>-0.93171202607577663</c:v>
                </c:pt>
                <c:pt idx="208">
                  <c:v>-0.7940397545682546</c:v>
                </c:pt>
                <c:pt idx="209">
                  <c:v>-1.0103818955086463</c:v>
                </c:pt>
                <c:pt idx="210">
                  <c:v>-0.85304215664290695</c:v>
                </c:pt>
                <c:pt idx="211">
                  <c:v>-0.89237709135934173</c:v>
                </c:pt>
                <c:pt idx="212">
                  <c:v>-0.89237709135934173</c:v>
                </c:pt>
                <c:pt idx="213">
                  <c:v>-0.69570241777716746</c:v>
                </c:pt>
                <c:pt idx="214">
                  <c:v>-0.71536988513538491</c:v>
                </c:pt>
                <c:pt idx="215">
                  <c:v>-0.7940397545682546</c:v>
                </c:pt>
                <c:pt idx="216">
                  <c:v>-0.97104696079221153</c:v>
                </c:pt>
                <c:pt idx="217">
                  <c:v>-1.1480541670161684</c:v>
                </c:pt>
                <c:pt idx="218">
                  <c:v>-1.2267240364490382</c:v>
                </c:pt>
                <c:pt idx="219">
                  <c:v>-1.3250613732401253</c:v>
                </c:pt>
                <c:pt idx="220">
                  <c:v>-1.3447288405983426</c:v>
                </c:pt>
                <c:pt idx="221">
                  <c:v>-1.4037312426729949</c:v>
                </c:pt>
                <c:pt idx="222">
                  <c:v>-1.4037312426729949</c:v>
                </c:pt>
                <c:pt idx="223">
                  <c:v>-1.2463915038072555</c:v>
                </c:pt>
                <c:pt idx="224">
                  <c:v>-1.2660589711654728</c:v>
                </c:pt>
                <c:pt idx="225">
                  <c:v>-1.3250613732401253</c:v>
                </c:pt>
                <c:pt idx="226">
                  <c:v>-1.3053939058819077</c:v>
                </c:pt>
                <c:pt idx="227">
                  <c:v>-1.2070565690908206</c:v>
                </c:pt>
                <c:pt idx="228">
                  <c:v>-1.2660589711654728</c:v>
                </c:pt>
                <c:pt idx="229">
                  <c:v>-1.2463915038072555</c:v>
                </c:pt>
                <c:pt idx="230">
                  <c:v>-1.3053939058819077</c:v>
                </c:pt>
                <c:pt idx="231">
                  <c:v>-1.3447288405983426</c:v>
                </c:pt>
                <c:pt idx="232">
                  <c:v>-1.3840637753147775</c:v>
                </c:pt>
                <c:pt idx="233">
                  <c:v>-1.639740850971604</c:v>
                </c:pt>
                <c:pt idx="234">
                  <c:v>-1.5414035141805169</c:v>
                </c:pt>
                <c:pt idx="235">
                  <c:v>-1.7577456551209085</c:v>
                </c:pt>
                <c:pt idx="236">
                  <c:v>-1.5610709815387342</c:v>
                </c:pt>
                <c:pt idx="237">
                  <c:v>-1.7380781877626912</c:v>
                </c:pt>
                <c:pt idx="238">
                  <c:v>-1.7184107204044738</c:v>
                </c:pt>
                <c:pt idx="239">
                  <c:v>-1.7380781877626912</c:v>
                </c:pt>
                <c:pt idx="240">
                  <c:v>-1.639740850971604</c:v>
                </c:pt>
                <c:pt idx="241">
                  <c:v>-1.6200733836133867</c:v>
                </c:pt>
                <c:pt idx="242">
                  <c:v>-1.6594083183298214</c:v>
                </c:pt>
                <c:pt idx="243">
                  <c:v>-1.7184107204044738</c:v>
                </c:pt>
                <c:pt idx="244">
                  <c:v>-1.6790757856880389</c:v>
                </c:pt>
                <c:pt idx="245">
                  <c:v>-1.639740850971604</c:v>
                </c:pt>
                <c:pt idx="246">
                  <c:v>-1.7577456551209085</c:v>
                </c:pt>
                <c:pt idx="247">
                  <c:v>-1.6200733836133867</c:v>
                </c:pt>
                <c:pt idx="248">
                  <c:v>-1.639740850971604</c:v>
                </c:pt>
                <c:pt idx="249">
                  <c:v>-1.6790757856880389</c:v>
                </c:pt>
                <c:pt idx="250">
                  <c:v>-1.4430661773894298</c:v>
                </c:pt>
                <c:pt idx="251">
                  <c:v>-1.6200733836133867</c:v>
                </c:pt>
                <c:pt idx="252">
                  <c:v>-1.4824011121058647</c:v>
                </c:pt>
                <c:pt idx="253">
                  <c:v>-1.6200733836133867</c:v>
                </c:pt>
                <c:pt idx="254">
                  <c:v>-1.6987432530462563</c:v>
                </c:pt>
                <c:pt idx="255">
                  <c:v>-1.6004059162551691</c:v>
                </c:pt>
                <c:pt idx="256">
                  <c:v>-1.6200733836133867</c:v>
                </c:pt>
                <c:pt idx="257">
                  <c:v>-1.6004059162551691</c:v>
                </c:pt>
                <c:pt idx="258">
                  <c:v>-1.5807384488969518</c:v>
                </c:pt>
                <c:pt idx="259">
                  <c:v>-1.4430661773894298</c:v>
                </c:pt>
                <c:pt idx="260">
                  <c:v>-1.4627336447476471</c:v>
                </c:pt>
                <c:pt idx="261">
                  <c:v>-1.4430661773894298</c:v>
                </c:pt>
                <c:pt idx="262">
                  <c:v>-1.2660589711654728</c:v>
                </c:pt>
                <c:pt idx="263">
                  <c:v>-1.3053939058819077</c:v>
                </c:pt>
                <c:pt idx="264">
                  <c:v>-1.3250613732401253</c:v>
                </c:pt>
                <c:pt idx="265">
                  <c:v>-1.2267240364490382</c:v>
                </c:pt>
                <c:pt idx="266">
                  <c:v>-1.128386699657951</c:v>
                </c:pt>
                <c:pt idx="267">
                  <c:v>-0.8727096240011244</c:v>
                </c:pt>
                <c:pt idx="268">
                  <c:v>-0.89237709135934173</c:v>
                </c:pt>
                <c:pt idx="269">
                  <c:v>-0.8333746892846895</c:v>
                </c:pt>
                <c:pt idx="270">
                  <c:v>-0.8333746892846895</c:v>
                </c:pt>
                <c:pt idx="271">
                  <c:v>-0.77437228721003726</c:v>
                </c:pt>
                <c:pt idx="272">
                  <c:v>-0.81370722192647205</c:v>
                </c:pt>
                <c:pt idx="273">
                  <c:v>-0.8727096240011244</c:v>
                </c:pt>
                <c:pt idx="274">
                  <c:v>-0.77437228721003726</c:v>
                </c:pt>
                <c:pt idx="275">
                  <c:v>-0.7940397545682546</c:v>
                </c:pt>
                <c:pt idx="276">
                  <c:v>-0.73503735249360236</c:v>
                </c:pt>
                <c:pt idx="277">
                  <c:v>-0.81370722192647205</c:v>
                </c:pt>
                <c:pt idx="278">
                  <c:v>-0.8727096240011244</c:v>
                </c:pt>
                <c:pt idx="279">
                  <c:v>-1.0300493628668639</c:v>
                </c:pt>
                <c:pt idx="280">
                  <c:v>-1.0890517649415161</c:v>
                </c:pt>
                <c:pt idx="281">
                  <c:v>-1.0300493628668639</c:v>
                </c:pt>
                <c:pt idx="282">
                  <c:v>-0.93171202607577663</c:v>
                </c:pt>
                <c:pt idx="283">
                  <c:v>-0.8333746892846895</c:v>
                </c:pt>
                <c:pt idx="284">
                  <c:v>-0.71536988513538491</c:v>
                </c:pt>
                <c:pt idx="285">
                  <c:v>-0.65636748306073267</c:v>
                </c:pt>
                <c:pt idx="286">
                  <c:v>-0.55803014626964553</c:v>
                </c:pt>
                <c:pt idx="287">
                  <c:v>-0.61703254834429777</c:v>
                </c:pt>
                <c:pt idx="288">
                  <c:v>-0.67603495041895012</c:v>
                </c:pt>
                <c:pt idx="289">
                  <c:v>-0.73503735249360236</c:v>
                </c:pt>
                <c:pt idx="290">
                  <c:v>-0.73503735249360236</c:v>
                </c:pt>
                <c:pt idx="291">
                  <c:v>-0.73503735249360236</c:v>
                </c:pt>
                <c:pt idx="292">
                  <c:v>-0.75470481985181981</c:v>
                </c:pt>
                <c:pt idx="293">
                  <c:v>-0.71536988513538491</c:v>
                </c:pt>
                <c:pt idx="294">
                  <c:v>-0.73503735249360236</c:v>
                </c:pt>
                <c:pt idx="295">
                  <c:v>-0.71536988513538491</c:v>
                </c:pt>
                <c:pt idx="296">
                  <c:v>-0.81370722192647205</c:v>
                </c:pt>
                <c:pt idx="297">
                  <c:v>-0.69570241777716746</c:v>
                </c:pt>
                <c:pt idx="298">
                  <c:v>-0.53836267891142808</c:v>
                </c:pt>
                <c:pt idx="299">
                  <c:v>-0.32202053797103636</c:v>
                </c:pt>
                <c:pt idx="300">
                  <c:v>-0.28268560325460151</c:v>
                </c:pt>
                <c:pt idx="301">
                  <c:v>-0.42035787476212355</c:v>
                </c:pt>
                <c:pt idx="302">
                  <c:v>-0.30235307061281896</c:v>
                </c:pt>
                <c:pt idx="303">
                  <c:v>-0.51869521155321063</c:v>
                </c:pt>
                <c:pt idx="304">
                  <c:v>-0.49902774419499324</c:v>
                </c:pt>
                <c:pt idx="305">
                  <c:v>-0.47936027683677579</c:v>
                </c:pt>
                <c:pt idx="306">
                  <c:v>-0.53836267891142808</c:v>
                </c:pt>
                <c:pt idx="307">
                  <c:v>-0.51869521155321063</c:v>
                </c:pt>
                <c:pt idx="308">
                  <c:v>-0.49902774419499324</c:v>
                </c:pt>
                <c:pt idx="309">
                  <c:v>-0.36135547268747126</c:v>
                </c:pt>
                <c:pt idx="310">
                  <c:v>-0.20401573382173183</c:v>
                </c:pt>
                <c:pt idx="311">
                  <c:v>-0.12534586438886211</c:v>
                </c:pt>
                <c:pt idx="312">
                  <c:v>-2.7008527597774973E-2</c:v>
                </c:pt>
                <c:pt idx="313">
                  <c:v>0.11066374390974702</c:v>
                </c:pt>
                <c:pt idx="314">
                  <c:v>-6.6343462314209831E-2</c:v>
                </c:pt>
                <c:pt idx="315">
                  <c:v>-0.16468079910529695</c:v>
                </c:pt>
                <c:pt idx="316">
                  <c:v>0.13033121126796446</c:v>
                </c:pt>
                <c:pt idx="317">
                  <c:v>0.24833601541726902</c:v>
                </c:pt>
                <c:pt idx="318">
                  <c:v>0.1696661459843993</c:v>
                </c:pt>
                <c:pt idx="319">
                  <c:v>3.1993874476877314E-2</c:v>
                </c:pt>
                <c:pt idx="320">
                  <c:v>0.24833601541726902</c:v>
                </c:pt>
                <c:pt idx="321">
                  <c:v>0.1696661459843993</c:v>
                </c:pt>
                <c:pt idx="322">
                  <c:v>0.26800348277548647</c:v>
                </c:pt>
                <c:pt idx="323">
                  <c:v>0.26800348277548647</c:v>
                </c:pt>
                <c:pt idx="324">
                  <c:v>0.36634081956657361</c:v>
                </c:pt>
                <c:pt idx="325">
                  <c:v>0.58268296050696533</c:v>
                </c:pt>
                <c:pt idx="326">
                  <c:v>0.48434562371587814</c:v>
                </c:pt>
                <c:pt idx="327">
                  <c:v>0.48434562371587814</c:v>
                </c:pt>
                <c:pt idx="328">
                  <c:v>0.50401309107409553</c:v>
                </c:pt>
                <c:pt idx="329">
                  <c:v>0.58268296050696533</c:v>
                </c:pt>
                <c:pt idx="330">
                  <c:v>0.58268296050696533</c:v>
                </c:pt>
                <c:pt idx="331">
                  <c:v>0.62201789522340012</c:v>
                </c:pt>
                <c:pt idx="332">
                  <c:v>0.66135282993983502</c:v>
                </c:pt>
                <c:pt idx="333">
                  <c:v>0.64168536258161757</c:v>
                </c:pt>
                <c:pt idx="334">
                  <c:v>0.81869256880557439</c:v>
                </c:pt>
                <c:pt idx="335">
                  <c:v>0.83836003616379184</c:v>
                </c:pt>
                <c:pt idx="336">
                  <c:v>0.85802750352200929</c:v>
                </c:pt>
                <c:pt idx="337">
                  <c:v>0.79902510144735694</c:v>
                </c:pt>
                <c:pt idx="338">
                  <c:v>0.62201789522340012</c:v>
                </c:pt>
                <c:pt idx="339">
                  <c:v>0.89736243823844408</c:v>
                </c:pt>
                <c:pt idx="340">
                  <c:v>1.1137045791788358</c:v>
                </c:pt>
                <c:pt idx="341">
                  <c:v>0.93669737295487898</c:v>
                </c:pt>
                <c:pt idx="342">
                  <c:v>1.172706981253488</c:v>
                </c:pt>
                <c:pt idx="343">
                  <c:v>1.1333720465370534</c:v>
                </c:pt>
                <c:pt idx="344">
                  <c:v>1.2120419159699229</c:v>
                </c:pt>
                <c:pt idx="345">
                  <c:v>1.349714187477445</c:v>
                </c:pt>
                <c:pt idx="346">
                  <c:v>1.4283840569103148</c:v>
                </c:pt>
                <c:pt idx="347">
                  <c:v>1.4480515242685321</c:v>
                </c:pt>
                <c:pt idx="348">
                  <c:v>1.349714187477445</c:v>
                </c:pt>
                <c:pt idx="349">
                  <c:v>1.4283840569103148</c:v>
                </c:pt>
                <c:pt idx="350">
                  <c:v>1.5267213937014019</c:v>
                </c:pt>
                <c:pt idx="351">
                  <c:v>1.3890491221938799</c:v>
                </c:pt>
                <c:pt idx="352">
                  <c:v>1.3890491221938799</c:v>
                </c:pt>
                <c:pt idx="353">
                  <c:v>1.4480515242685321</c:v>
                </c:pt>
                <c:pt idx="354">
                  <c:v>1.6053912631342715</c:v>
                </c:pt>
                <c:pt idx="355">
                  <c:v>1.8807358061493156</c:v>
                </c:pt>
                <c:pt idx="356">
                  <c:v>1.861068338791098</c:v>
                </c:pt>
                <c:pt idx="357">
                  <c:v>1.9397382082239678</c:v>
                </c:pt>
                <c:pt idx="358">
                  <c:v>1.7233960672835762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Лист2!$K$9</c:f>
              <c:strCache>
                <c:ptCount val="1"/>
                <c:pt idx="0">
                  <c:v>Норм движ сум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Лист2!$K$10:$K$368</c:f>
              <c:numCache>
                <c:formatCode>General</c:formatCode>
                <c:ptCount val="359"/>
                <c:pt idx="0">
                  <c:v>1.3526636201292062</c:v>
                </c:pt>
                <c:pt idx="1">
                  <c:v>1.1769029707957672</c:v>
                </c:pt>
                <c:pt idx="2">
                  <c:v>1.0012605991536718</c:v>
                </c:pt>
                <c:pt idx="3">
                  <c:v>0.97275137453341687</c:v>
                </c:pt>
                <c:pt idx="4">
                  <c:v>0.6415566347494458</c:v>
                </c:pt>
                <c:pt idx="5">
                  <c:v>0.59669283117188254</c:v>
                </c:pt>
                <c:pt idx="6">
                  <c:v>0.51525864068327387</c:v>
                </c:pt>
                <c:pt idx="7">
                  <c:v>0.4589563091012494</c:v>
                </c:pt>
                <c:pt idx="8">
                  <c:v>0.38390911394508043</c:v>
                </c:pt>
                <c:pt idx="9">
                  <c:v>0.34578673555458095</c:v>
                </c:pt>
                <c:pt idx="10">
                  <c:v>0.43617239677426178</c:v>
                </c:pt>
                <c:pt idx="11">
                  <c:v>0.53108701832058058</c:v>
                </c:pt>
                <c:pt idx="12">
                  <c:v>0.56900254515769921</c:v>
                </c:pt>
                <c:pt idx="13">
                  <c:v>0.57027994422418771</c:v>
                </c:pt>
                <c:pt idx="14">
                  <c:v>0.22528239947036724</c:v>
                </c:pt>
                <c:pt idx="15">
                  <c:v>0.17130198730587434</c:v>
                </c:pt>
                <c:pt idx="16">
                  <c:v>0.2547321138358708</c:v>
                </c:pt>
                <c:pt idx="17">
                  <c:v>0.36856034627619588</c:v>
                </c:pt>
                <c:pt idx="18">
                  <c:v>0.35690407979449434</c:v>
                </c:pt>
                <c:pt idx="19">
                  <c:v>0.39484682394127019</c:v>
                </c:pt>
                <c:pt idx="20">
                  <c:v>0.48347122281169974</c:v>
                </c:pt>
                <c:pt idx="21">
                  <c:v>0.47034885058323245</c:v>
                </c:pt>
                <c:pt idx="22">
                  <c:v>0.51425944349375785</c:v>
                </c:pt>
                <c:pt idx="23">
                  <c:v>0.56894809102777322</c:v>
                </c:pt>
                <c:pt idx="24">
                  <c:v>0.67882376527705002</c:v>
                </c:pt>
                <c:pt idx="25">
                  <c:v>0.58499299748411604</c:v>
                </c:pt>
                <c:pt idx="26">
                  <c:v>0.52377461494924482</c:v>
                </c:pt>
                <c:pt idx="27">
                  <c:v>0.47619149972256652</c:v>
                </c:pt>
                <c:pt idx="28">
                  <c:v>0.35675468700594148</c:v>
                </c:pt>
                <c:pt idx="29">
                  <c:v>0.2191348969522767</c:v>
                </c:pt>
                <c:pt idx="30">
                  <c:v>0.13974260951691808</c:v>
                </c:pt>
                <c:pt idx="31">
                  <c:v>0.25633430613091063</c:v>
                </c:pt>
                <c:pt idx="32">
                  <c:v>0.19298692515189478</c:v>
                </c:pt>
                <c:pt idx="33">
                  <c:v>4.7175578768370079E-2</c:v>
                </c:pt>
                <c:pt idx="34">
                  <c:v>8.4258860759141602E-2</c:v>
                </c:pt>
                <c:pt idx="35">
                  <c:v>2.6975496371321805E-2</c:v>
                </c:pt>
                <c:pt idx="36">
                  <c:v>7.4877961364621645E-2</c:v>
                </c:pt>
                <c:pt idx="37">
                  <c:v>3.1736711073686995E-2</c:v>
                </c:pt>
                <c:pt idx="38">
                  <c:v>0.21912728322120992</c:v>
                </c:pt>
                <c:pt idx="39">
                  <c:v>0.35540253817790346</c:v>
                </c:pt>
                <c:pt idx="40">
                  <c:v>0.22629130606067077</c:v>
                </c:pt>
                <c:pt idx="41">
                  <c:v>0.10935375238717436</c:v>
                </c:pt>
                <c:pt idx="42">
                  <c:v>-8.7365703851973717E-2</c:v>
                </c:pt>
                <c:pt idx="43">
                  <c:v>8.6879512561151714E-2</c:v>
                </c:pt>
                <c:pt idx="44">
                  <c:v>7.0784284323403029E-2</c:v>
                </c:pt>
                <c:pt idx="45">
                  <c:v>0.37638072099620951</c:v>
                </c:pt>
                <c:pt idx="46">
                  <c:v>0.24796090839266807</c:v>
                </c:pt>
                <c:pt idx="47">
                  <c:v>0.19257947789718974</c:v>
                </c:pt>
                <c:pt idx="48">
                  <c:v>0.36311225327333385</c:v>
                </c:pt>
                <c:pt idx="49">
                  <c:v>0.34571319702289421</c:v>
                </c:pt>
                <c:pt idx="50">
                  <c:v>0.36531466545693275</c:v>
                </c:pt>
                <c:pt idx="51">
                  <c:v>0.558976105749034</c:v>
                </c:pt>
                <c:pt idx="52">
                  <c:v>0.70738665183736382</c:v>
                </c:pt>
                <c:pt idx="53">
                  <c:v>0.65255526463493507</c:v>
                </c:pt>
                <c:pt idx="54">
                  <c:v>0.43945504389611634</c:v>
                </c:pt>
                <c:pt idx="55">
                  <c:v>0.35915309348916763</c:v>
                </c:pt>
                <c:pt idx="56">
                  <c:v>0.53958571163059432</c:v>
                </c:pt>
                <c:pt idx="57">
                  <c:v>0.51723122796705467</c:v>
                </c:pt>
                <c:pt idx="58">
                  <c:v>0.22974547139245818</c:v>
                </c:pt>
                <c:pt idx="59">
                  <c:v>1.8916561828011363E-2</c:v>
                </c:pt>
                <c:pt idx="60">
                  <c:v>9.2734744245966547E-2</c:v>
                </c:pt>
                <c:pt idx="61">
                  <c:v>0.15505633506553235</c:v>
                </c:pt>
                <c:pt idx="62">
                  <c:v>7.3341503872922639E-2</c:v>
                </c:pt>
                <c:pt idx="63">
                  <c:v>-8.7301106003594489E-2</c:v>
                </c:pt>
                <c:pt idx="64">
                  <c:v>7.4569306952928349E-2</c:v>
                </c:pt>
                <c:pt idx="65">
                  <c:v>0.17074197303442384</c:v>
                </c:pt>
                <c:pt idx="66">
                  <c:v>7.4762852266031868E-2</c:v>
                </c:pt>
                <c:pt idx="67">
                  <c:v>-2.299688538291958E-2</c:v>
                </c:pt>
                <c:pt idx="68">
                  <c:v>-1.2080929723840129E-2</c:v>
                </c:pt>
                <c:pt idx="69">
                  <c:v>-1.7132462395860689E-2</c:v>
                </c:pt>
                <c:pt idx="70">
                  <c:v>2.6028142426384734E-2</c:v>
                </c:pt>
                <c:pt idx="71">
                  <c:v>-0.12526380951078367</c:v>
                </c:pt>
                <c:pt idx="72">
                  <c:v>-5.4910088197392848E-2</c:v>
                </c:pt>
                <c:pt idx="73">
                  <c:v>3.9191643033886191E-2</c:v>
                </c:pt>
                <c:pt idx="74">
                  <c:v>8.9532778972300844E-2</c:v>
                </c:pt>
                <c:pt idx="75">
                  <c:v>6.6075087024065463E-2</c:v>
                </c:pt>
                <c:pt idx="76">
                  <c:v>6.3888024985986849E-2</c:v>
                </c:pt>
                <c:pt idx="77">
                  <c:v>0.12620961580555129</c:v>
                </c:pt>
                <c:pt idx="78">
                  <c:v>6.9924219438425403E-2</c:v>
                </c:pt>
                <c:pt idx="79">
                  <c:v>-3.6680539019390383E-2</c:v>
                </c:pt>
                <c:pt idx="80">
                  <c:v>-0.11758247989696059</c:v>
                </c:pt>
                <c:pt idx="81">
                  <c:v>-0.10173111875372175</c:v>
                </c:pt>
                <c:pt idx="82">
                  <c:v>-0.19258128872485308</c:v>
                </c:pt>
                <c:pt idx="83">
                  <c:v>-0.25385652519544799</c:v>
                </c:pt>
                <c:pt idx="84">
                  <c:v>-0.30746857692532037</c:v>
                </c:pt>
                <c:pt idx="85">
                  <c:v>-0.38012064883182412</c:v>
                </c:pt>
                <c:pt idx="86">
                  <c:v>-0.34046139968945577</c:v>
                </c:pt>
                <c:pt idx="87">
                  <c:v>-0.31752628008660388</c:v>
                </c:pt>
                <c:pt idx="88">
                  <c:v>-0.16948347009317158</c:v>
                </c:pt>
                <c:pt idx="89">
                  <c:v>-0.25638531567697442</c:v>
                </c:pt>
                <c:pt idx="90">
                  <c:v>-0.51006878653732202</c:v>
                </c:pt>
                <c:pt idx="91">
                  <c:v>-0.51186512897457004</c:v>
                </c:pt>
                <c:pt idx="92">
                  <c:v>-0.51314252804105775</c:v>
                </c:pt>
                <c:pt idx="93">
                  <c:v>-0.66763039696086057</c:v>
                </c:pt>
                <c:pt idx="94">
                  <c:v>-0.66469637098001921</c:v>
                </c:pt>
                <c:pt idx="95">
                  <c:v>-0.82692605242399275</c:v>
                </c:pt>
                <c:pt idx="96">
                  <c:v>-0.693960422321381</c:v>
                </c:pt>
                <c:pt idx="97">
                  <c:v>-0.63009046899698429</c:v>
                </c:pt>
                <c:pt idx="98">
                  <c:v>-0.76251417222290396</c:v>
                </c:pt>
                <c:pt idx="99">
                  <c:v>-0.67172206584570471</c:v>
                </c:pt>
                <c:pt idx="100">
                  <c:v>-0.7142633256660158</c:v>
                </c:pt>
                <c:pt idx="101">
                  <c:v>-0.74813375545925798</c:v>
                </c:pt>
                <c:pt idx="102">
                  <c:v>-0.63249043087947587</c:v>
                </c:pt>
                <c:pt idx="103">
                  <c:v>-0.7574239304882624</c:v>
                </c:pt>
                <c:pt idx="104">
                  <c:v>-0.6832960755693378</c:v>
                </c:pt>
                <c:pt idx="105">
                  <c:v>-0.61962571584907866</c:v>
                </c:pt>
                <c:pt idx="106">
                  <c:v>-0.63617384011949119</c:v>
                </c:pt>
                <c:pt idx="107">
                  <c:v>-0.73300456026554084</c:v>
                </c:pt>
                <c:pt idx="108">
                  <c:v>-0.86293152895241643</c:v>
                </c:pt>
                <c:pt idx="109">
                  <c:v>-0.76432019192580714</c:v>
                </c:pt>
                <c:pt idx="110">
                  <c:v>-0.83792547449934873</c:v>
                </c:pt>
                <c:pt idx="111">
                  <c:v>-0.71754028974851169</c:v>
                </c:pt>
                <c:pt idx="112">
                  <c:v>-0.7474793303693239</c:v>
                </c:pt>
                <c:pt idx="113">
                  <c:v>-0.81274280994807246</c:v>
                </c:pt>
                <c:pt idx="114">
                  <c:v>-0.83976173565742496</c:v>
                </c:pt>
                <c:pt idx="115">
                  <c:v>-0.76290489182373222</c:v>
                </c:pt>
                <c:pt idx="116">
                  <c:v>-0.73501501220540999</c:v>
                </c:pt>
                <c:pt idx="117">
                  <c:v>-0.69311245191834336</c:v>
                </c:pt>
                <c:pt idx="118">
                  <c:v>-0.71324116448118413</c:v>
                </c:pt>
                <c:pt idx="119">
                  <c:v>-0.72661393595848012</c:v>
                </c:pt>
                <c:pt idx="120">
                  <c:v>-0.82176081188052408</c:v>
                </c:pt>
                <c:pt idx="121">
                  <c:v>-0.81049647465785679</c:v>
                </c:pt>
                <c:pt idx="122">
                  <c:v>-0.64453136867097238</c:v>
                </c:pt>
                <c:pt idx="123">
                  <c:v>-0.65008611915706382</c:v>
                </c:pt>
                <c:pt idx="124">
                  <c:v>-0.65873759465282322</c:v>
                </c:pt>
                <c:pt idx="125">
                  <c:v>-0.63841533677687801</c:v>
                </c:pt>
                <c:pt idx="126">
                  <c:v>-0.63781655596446307</c:v>
                </c:pt>
                <c:pt idx="127">
                  <c:v>-0.5827722689176168</c:v>
                </c:pt>
                <c:pt idx="128">
                  <c:v>-0.73284730469864301</c:v>
                </c:pt>
                <c:pt idx="129">
                  <c:v>-0.91241864619675561</c:v>
                </c:pt>
                <c:pt idx="130">
                  <c:v>-0.85449053398465857</c:v>
                </c:pt>
                <c:pt idx="131">
                  <c:v>-0.87061285856624004</c:v>
                </c:pt>
                <c:pt idx="132">
                  <c:v>-0.83654888345989498</c:v>
                </c:pt>
                <c:pt idx="133">
                  <c:v>-0.97766156158598705</c:v>
                </c:pt>
                <c:pt idx="134">
                  <c:v>-1.0485765643073799</c:v>
                </c:pt>
                <c:pt idx="135">
                  <c:v>-1.0926855411638368</c:v>
                </c:pt>
                <c:pt idx="136">
                  <c:v>-1.1312470254834426</c:v>
                </c:pt>
                <c:pt idx="137">
                  <c:v>-1.1667746870201385</c:v>
                </c:pt>
                <c:pt idx="138">
                  <c:v>-1.1173625685846258</c:v>
                </c:pt>
                <c:pt idx="139">
                  <c:v>-1.2036837782291172</c:v>
                </c:pt>
                <c:pt idx="140">
                  <c:v>-1.1982947509173711</c:v>
                </c:pt>
                <c:pt idx="141">
                  <c:v>-1.2052817367204329</c:v>
                </c:pt>
                <c:pt idx="142">
                  <c:v>-1.2765965314792074</c:v>
                </c:pt>
                <c:pt idx="143">
                  <c:v>-1.1048275634580742</c:v>
                </c:pt>
                <c:pt idx="144">
                  <c:v>-1.1177718739984868</c:v>
                </c:pt>
                <c:pt idx="145">
                  <c:v>-1.2028679418110271</c:v>
                </c:pt>
                <c:pt idx="146">
                  <c:v>-1.125585298288504</c:v>
                </c:pt>
                <c:pt idx="147">
                  <c:v>-1.2773828873561586</c:v>
                </c:pt>
                <c:pt idx="148">
                  <c:v>-1.4204625948637288</c:v>
                </c:pt>
                <c:pt idx="149">
                  <c:v>-1.4216238667423544</c:v>
                </c:pt>
                <c:pt idx="150">
                  <c:v>-1.3386509910145674</c:v>
                </c:pt>
                <c:pt idx="151">
                  <c:v>-1.144873423534603</c:v>
                </c:pt>
                <c:pt idx="152">
                  <c:v>-1.1454540594739175</c:v>
                </c:pt>
                <c:pt idx="153">
                  <c:v>-1.0730015811715525</c:v>
                </c:pt>
                <c:pt idx="154">
                  <c:v>-1.0735047989856239</c:v>
                </c:pt>
                <c:pt idx="155">
                  <c:v>-1.1165879856826266</c:v>
                </c:pt>
                <c:pt idx="156">
                  <c:v>-1.2349990082397992</c:v>
                </c:pt>
                <c:pt idx="157">
                  <c:v>-1.379267684627699</c:v>
                </c:pt>
                <c:pt idx="158">
                  <c:v>-1.4936529646723036</c:v>
                </c:pt>
                <c:pt idx="159">
                  <c:v>-1.4694598005342743</c:v>
                </c:pt>
                <c:pt idx="160">
                  <c:v>-1.5133703934447968</c:v>
                </c:pt>
                <c:pt idx="161">
                  <c:v>-1.4339974605407495</c:v>
                </c:pt>
                <c:pt idx="162">
                  <c:v>-1.4049656635751138</c:v>
                </c:pt>
                <c:pt idx="163">
                  <c:v>-1.368056572366136</c:v>
                </c:pt>
                <c:pt idx="164">
                  <c:v>-1.2571938170200276</c:v>
                </c:pt>
                <c:pt idx="165">
                  <c:v>-1.1787305470875693</c:v>
                </c:pt>
                <c:pt idx="166">
                  <c:v>-1.1750531861385902</c:v>
                </c:pt>
                <c:pt idx="167">
                  <c:v>-1.1153746985011046</c:v>
                </c:pt>
                <c:pt idx="168">
                  <c:v>-1.1718512208649197</c:v>
                </c:pt>
                <c:pt idx="169">
                  <c:v>-1.2549402237805698</c:v>
                </c:pt>
                <c:pt idx="170">
                  <c:v>-1.2835075119947548</c:v>
                </c:pt>
                <c:pt idx="171">
                  <c:v>-1.2413533428006545</c:v>
                </c:pt>
                <c:pt idx="172">
                  <c:v>-1.233669593870417</c:v>
                </c:pt>
                <c:pt idx="173">
                  <c:v>-1.2452823126566706</c:v>
                </c:pt>
                <c:pt idx="174">
                  <c:v>-1.2518689015932498</c:v>
                </c:pt>
                <c:pt idx="175">
                  <c:v>-1.194792388758809</c:v>
                </c:pt>
                <c:pt idx="176">
                  <c:v>-1.2534946822233248</c:v>
                </c:pt>
                <c:pt idx="177">
                  <c:v>-1.0232338232232125</c:v>
                </c:pt>
                <c:pt idx="178">
                  <c:v>-0.93368040684988063</c:v>
                </c:pt>
                <c:pt idx="179">
                  <c:v>-0.93048690918365995</c:v>
                </c:pt>
                <c:pt idx="180">
                  <c:v>-1.0791297096477155</c:v>
                </c:pt>
                <c:pt idx="181">
                  <c:v>-1.1144577775802733</c:v>
                </c:pt>
                <c:pt idx="182">
                  <c:v>-1.2474137304172326</c:v>
                </c:pt>
                <c:pt idx="183">
                  <c:v>-1.1691517476104025</c:v>
                </c:pt>
                <c:pt idx="184">
                  <c:v>-1.1677388668247421</c:v>
                </c:pt>
                <c:pt idx="185">
                  <c:v>-1.2339700729690117</c:v>
                </c:pt>
                <c:pt idx="186">
                  <c:v>-1.1776677413869878</c:v>
                </c:pt>
                <c:pt idx="187">
                  <c:v>-1.3352136262538397</c:v>
                </c:pt>
                <c:pt idx="188">
                  <c:v>-1.1495915744048044</c:v>
                </c:pt>
                <c:pt idx="189">
                  <c:v>-1.121527504004691</c:v>
                </c:pt>
                <c:pt idx="190">
                  <c:v>-1.1143276183572113</c:v>
                </c:pt>
                <c:pt idx="191">
                  <c:v>-1.0067938423964971</c:v>
                </c:pt>
                <c:pt idx="192">
                  <c:v>-1.2275244092135371</c:v>
                </c:pt>
                <c:pt idx="193">
                  <c:v>-1.1252550657692575</c:v>
                </c:pt>
                <c:pt idx="194">
                  <c:v>-0.96151573088307141</c:v>
                </c:pt>
                <c:pt idx="195">
                  <c:v>-0.9180043251808252</c:v>
                </c:pt>
                <c:pt idx="196">
                  <c:v>-0.7733485581667181</c:v>
                </c:pt>
                <c:pt idx="197">
                  <c:v>-0.7782065455256334</c:v>
                </c:pt>
                <c:pt idx="198">
                  <c:v>-0.68667896695864072</c:v>
                </c:pt>
                <c:pt idx="199">
                  <c:v>-0.55100370247256814</c:v>
                </c:pt>
                <c:pt idx="200">
                  <c:v>-0.61005437750067304</c:v>
                </c:pt>
                <c:pt idx="201">
                  <c:v>-0.62282836816555265</c:v>
                </c:pt>
                <c:pt idx="202">
                  <c:v>-0.64717878787048044</c:v>
                </c:pt>
                <c:pt idx="203">
                  <c:v>-0.58930873925231375</c:v>
                </c:pt>
                <c:pt idx="204">
                  <c:v>-0.38639583299382824</c:v>
                </c:pt>
                <c:pt idx="205">
                  <c:v>-0.32496455061454393</c:v>
                </c:pt>
                <c:pt idx="206">
                  <c:v>-0.36148655119731293</c:v>
                </c:pt>
                <c:pt idx="207">
                  <c:v>-0.54574168927254829</c:v>
                </c:pt>
                <c:pt idx="208">
                  <c:v>-0.52726853354179903</c:v>
                </c:pt>
                <c:pt idx="209">
                  <c:v>-0.6585696739517134</c:v>
                </c:pt>
                <c:pt idx="210">
                  <c:v>-0.56581852610843875</c:v>
                </c:pt>
                <c:pt idx="211">
                  <c:v>-0.5163991497236855</c:v>
                </c:pt>
                <c:pt idx="212">
                  <c:v>-0.56186657274649232</c:v>
                </c:pt>
                <c:pt idx="213">
                  <c:v>-0.44141183264875955</c:v>
                </c:pt>
                <c:pt idx="214">
                  <c:v>-0.418379940389354</c:v>
                </c:pt>
                <c:pt idx="215">
                  <c:v>-0.49662063321174388</c:v>
                </c:pt>
                <c:pt idx="216">
                  <c:v>-0.59058688272384918</c:v>
                </c:pt>
                <c:pt idx="217">
                  <c:v>-0.63525714098830732</c:v>
                </c:pt>
                <c:pt idx="218">
                  <c:v>-0.68641116724175855</c:v>
                </c:pt>
                <c:pt idx="219">
                  <c:v>-0.82475735704866848</c:v>
                </c:pt>
                <c:pt idx="220">
                  <c:v>-0.72862340002979264</c:v>
                </c:pt>
                <c:pt idx="221">
                  <c:v>-0.71720422655664273</c:v>
                </c:pt>
                <c:pt idx="222">
                  <c:v>-0.73975830382431962</c:v>
                </c:pt>
                <c:pt idx="223">
                  <c:v>-0.73360356286760564</c:v>
                </c:pt>
                <c:pt idx="224">
                  <c:v>-0.69802993431904659</c:v>
                </c:pt>
                <c:pt idx="225">
                  <c:v>-0.78121570989124778</c:v>
                </c:pt>
                <c:pt idx="226">
                  <c:v>-0.69241712023902424</c:v>
                </c:pt>
                <c:pt idx="227">
                  <c:v>-0.59769604400580889</c:v>
                </c:pt>
                <c:pt idx="228">
                  <c:v>-0.55608380168839822</c:v>
                </c:pt>
                <c:pt idx="229">
                  <c:v>-0.42734592701890728</c:v>
                </c:pt>
                <c:pt idx="230">
                  <c:v>-0.45244875412852831</c:v>
                </c:pt>
                <c:pt idx="231">
                  <c:v>-0.54401504175814286</c:v>
                </c:pt>
                <c:pt idx="232">
                  <c:v>-0.3814563332818926</c:v>
                </c:pt>
                <c:pt idx="233">
                  <c:v>-0.5096026850882085</c:v>
                </c:pt>
                <c:pt idx="234">
                  <c:v>-0.49795125723933414</c:v>
                </c:pt>
                <c:pt idx="235">
                  <c:v>-0.54904721989885208</c:v>
                </c:pt>
                <c:pt idx="236">
                  <c:v>-0.43807317599770956</c:v>
                </c:pt>
                <c:pt idx="237">
                  <c:v>-0.47478872189358406</c:v>
                </c:pt>
                <c:pt idx="238">
                  <c:v>-0.46218892201049855</c:v>
                </c:pt>
                <c:pt idx="239">
                  <c:v>-0.42208299614714234</c:v>
                </c:pt>
                <c:pt idx="240">
                  <c:v>-0.35735410207113938</c:v>
                </c:pt>
                <c:pt idx="241">
                  <c:v>-0.45470072058625777</c:v>
                </c:pt>
                <c:pt idx="242">
                  <c:v>-0.58609033885359296</c:v>
                </c:pt>
                <c:pt idx="243">
                  <c:v>-0.60073637987453377</c:v>
                </c:pt>
                <c:pt idx="244">
                  <c:v>-0.75121855204633725</c:v>
                </c:pt>
                <c:pt idx="245">
                  <c:v>-0.66550066986062817</c:v>
                </c:pt>
                <c:pt idx="246">
                  <c:v>-0.75271218794539796</c:v>
                </c:pt>
                <c:pt idx="247">
                  <c:v>-0.60745643046066566</c:v>
                </c:pt>
                <c:pt idx="248">
                  <c:v>-0.66397166188710377</c:v>
                </c:pt>
                <c:pt idx="249">
                  <c:v>-0.69590663854930179</c:v>
                </c:pt>
                <c:pt idx="250">
                  <c:v>-0.56305713563455351</c:v>
                </c:pt>
                <c:pt idx="251">
                  <c:v>-0.6004307355949835</c:v>
                </c:pt>
                <c:pt idx="252">
                  <c:v>-0.57074088456479377</c:v>
                </c:pt>
                <c:pt idx="253">
                  <c:v>-0.60974026515529633</c:v>
                </c:pt>
                <c:pt idx="254">
                  <c:v>-0.71549342423545303</c:v>
                </c:pt>
                <c:pt idx="255">
                  <c:v>-0.40775637639971418</c:v>
                </c:pt>
                <c:pt idx="256">
                  <c:v>-0.43789501062466368</c:v>
                </c:pt>
                <c:pt idx="257">
                  <c:v>-0.5345515399889198</c:v>
                </c:pt>
                <c:pt idx="258">
                  <c:v>-0.46648165337015923</c:v>
                </c:pt>
                <c:pt idx="259">
                  <c:v>-0.26393648320657398</c:v>
                </c:pt>
                <c:pt idx="260">
                  <c:v>-0.25526565317950528</c:v>
                </c:pt>
                <c:pt idx="261">
                  <c:v>-0.22561451121193613</c:v>
                </c:pt>
                <c:pt idx="262">
                  <c:v>-8.2390979514800011E-2</c:v>
                </c:pt>
                <c:pt idx="263">
                  <c:v>-7.5205609765805537E-2</c:v>
                </c:pt>
                <c:pt idx="264">
                  <c:v>-5.5599469548346436E-2</c:v>
                </c:pt>
                <c:pt idx="265">
                  <c:v>2.1934782881212544E-2</c:v>
                </c:pt>
                <c:pt idx="266">
                  <c:v>0.15807455611873417</c:v>
                </c:pt>
                <c:pt idx="267">
                  <c:v>0.37546465179741434</c:v>
                </c:pt>
                <c:pt idx="268">
                  <c:v>0.40501902110843147</c:v>
                </c:pt>
                <c:pt idx="269">
                  <c:v>0.46465033207584638</c:v>
                </c:pt>
                <c:pt idx="270">
                  <c:v>0.60815813345160397</c:v>
                </c:pt>
                <c:pt idx="271">
                  <c:v>0.56410722018907911</c:v>
                </c:pt>
                <c:pt idx="272">
                  <c:v>0.56172661283789749</c:v>
                </c:pt>
                <c:pt idx="273">
                  <c:v>0.57469414881588177</c:v>
                </c:pt>
                <c:pt idx="274">
                  <c:v>0.53517219587999509</c:v>
                </c:pt>
                <c:pt idx="275">
                  <c:v>0.60308724624827048</c:v>
                </c:pt>
                <c:pt idx="276">
                  <c:v>0.671802506376591</c:v>
                </c:pt>
                <c:pt idx="277">
                  <c:v>0.64465777621372355</c:v>
                </c:pt>
                <c:pt idx="278">
                  <c:v>0.66302589382494637</c:v>
                </c:pt>
                <c:pt idx="279">
                  <c:v>0.57764545264879508</c:v>
                </c:pt>
                <c:pt idx="280">
                  <c:v>0.7094818459590867</c:v>
                </c:pt>
                <c:pt idx="281">
                  <c:v>0.72747555349909976</c:v>
                </c:pt>
                <c:pt idx="282">
                  <c:v>0.88428730097141539</c:v>
                </c:pt>
                <c:pt idx="283">
                  <c:v>1.0029305779043145</c:v>
                </c:pt>
                <c:pt idx="284">
                  <c:v>0.99514642734290204</c:v>
                </c:pt>
                <c:pt idx="285">
                  <c:v>1.0260169047830279</c:v>
                </c:pt>
                <c:pt idx="286">
                  <c:v>1.091531993268813</c:v>
                </c:pt>
                <c:pt idx="287">
                  <c:v>1.0169396295984405</c:v>
                </c:pt>
                <c:pt idx="288">
                  <c:v>0.98308855433650766</c:v>
                </c:pt>
                <c:pt idx="289">
                  <c:v>0.97205647148956598</c:v>
                </c:pt>
                <c:pt idx="290">
                  <c:v>0.87485438627399637</c:v>
                </c:pt>
                <c:pt idx="291">
                  <c:v>0.93680824099866344</c:v>
                </c:pt>
                <c:pt idx="292">
                  <c:v>0.93911143022460541</c:v>
                </c:pt>
                <c:pt idx="293">
                  <c:v>0.9774334022192448</c:v>
                </c:pt>
                <c:pt idx="294">
                  <c:v>0.9073312898128898</c:v>
                </c:pt>
                <c:pt idx="295">
                  <c:v>0.99564601618235293</c:v>
                </c:pt>
                <c:pt idx="296">
                  <c:v>1.0602514416965469</c:v>
                </c:pt>
                <c:pt idx="297">
                  <c:v>1.0732189776745327</c:v>
                </c:pt>
                <c:pt idx="298">
                  <c:v>1.004003600564215</c:v>
                </c:pt>
                <c:pt idx="299">
                  <c:v>0.95383665540759643</c:v>
                </c:pt>
                <c:pt idx="300">
                  <c:v>0.90897865818942714</c:v>
                </c:pt>
                <c:pt idx="301">
                  <c:v>0.58966881028826157</c:v>
                </c:pt>
                <c:pt idx="302">
                  <c:v>0.67234949502723385</c:v>
                </c:pt>
                <c:pt idx="303">
                  <c:v>0.58732261966412758</c:v>
                </c:pt>
                <c:pt idx="304">
                  <c:v>0.50671433374436847</c:v>
                </c:pt>
                <c:pt idx="305">
                  <c:v>0.63424820828566775</c:v>
                </c:pt>
                <c:pt idx="306">
                  <c:v>0.62062948598004664</c:v>
                </c:pt>
                <c:pt idx="307">
                  <c:v>0.65765470437688678</c:v>
                </c:pt>
                <c:pt idx="308">
                  <c:v>0.70849905812937009</c:v>
                </c:pt>
                <c:pt idx="309">
                  <c:v>0.70103118666374931</c:v>
                </c:pt>
                <c:pt idx="310">
                  <c:v>0.82642919502398504</c:v>
                </c:pt>
                <c:pt idx="311">
                  <c:v>0.86215645016482034</c:v>
                </c:pt>
                <c:pt idx="312">
                  <c:v>0.97290307832306622</c:v>
                </c:pt>
                <c:pt idx="313">
                  <c:v>1.0888754299351251</c:v>
                </c:pt>
                <c:pt idx="314">
                  <c:v>0.96692252814814461</c:v>
                </c:pt>
                <c:pt idx="315">
                  <c:v>0.93361337976290493</c:v>
                </c:pt>
                <c:pt idx="316">
                  <c:v>1.1625194215712868</c:v>
                </c:pt>
                <c:pt idx="317">
                  <c:v>1.2547316666833872</c:v>
                </c:pt>
                <c:pt idx="318">
                  <c:v>1.2571267899330543</c:v>
                </c:pt>
                <c:pt idx="319">
                  <c:v>1.0985357603754395</c:v>
                </c:pt>
                <c:pt idx="320">
                  <c:v>1.2482997888602365</c:v>
                </c:pt>
                <c:pt idx="321">
                  <c:v>1.0991208678788835</c:v>
                </c:pt>
                <c:pt idx="322">
                  <c:v>1.1114903488393744</c:v>
                </c:pt>
                <c:pt idx="323">
                  <c:v>1.0849204482564241</c:v>
                </c:pt>
                <c:pt idx="324">
                  <c:v>1.1053176268987315</c:v>
                </c:pt>
                <c:pt idx="325">
                  <c:v>1.1909914608407717</c:v>
                </c:pt>
                <c:pt idx="326">
                  <c:v>1.158397181434579</c:v>
                </c:pt>
                <c:pt idx="327">
                  <c:v>1.2315083186306026</c:v>
                </c:pt>
                <c:pt idx="328">
                  <c:v>1.2412242933484343</c:v>
                </c:pt>
                <c:pt idx="329">
                  <c:v>1.294352481795549</c:v>
                </c:pt>
                <c:pt idx="330">
                  <c:v>1.3352486064544735</c:v>
                </c:pt>
                <c:pt idx="331">
                  <c:v>1.4245891229833902</c:v>
                </c:pt>
                <c:pt idx="332">
                  <c:v>1.5857210396045998</c:v>
                </c:pt>
                <c:pt idx="333">
                  <c:v>1.5587601774891799</c:v>
                </c:pt>
                <c:pt idx="334">
                  <c:v>1.6652488087591302</c:v>
                </c:pt>
                <c:pt idx="335">
                  <c:v>1.7372089561712853</c:v>
                </c:pt>
                <c:pt idx="336">
                  <c:v>1.7550731885708066</c:v>
                </c:pt>
                <c:pt idx="337">
                  <c:v>1.7114867840597312</c:v>
                </c:pt>
                <c:pt idx="338">
                  <c:v>1.7190931148647277</c:v>
                </c:pt>
                <c:pt idx="339">
                  <c:v>1.9620184904619962</c:v>
                </c:pt>
                <c:pt idx="340">
                  <c:v>2.139499542578581</c:v>
                </c:pt>
                <c:pt idx="341">
                  <c:v>2.1265126520692879</c:v>
                </c:pt>
                <c:pt idx="342">
                  <c:v>2.2751167434707229</c:v>
                </c:pt>
                <c:pt idx="343">
                  <c:v>2.2797424764539134</c:v>
                </c:pt>
                <c:pt idx="344">
                  <c:v>2.4099016995165141</c:v>
                </c:pt>
                <c:pt idx="345">
                  <c:v>2.5092291542016092</c:v>
                </c:pt>
                <c:pt idx="346">
                  <c:v>2.5699455285806168</c:v>
                </c:pt>
                <c:pt idx="347">
                  <c:v>2.60033214273798</c:v>
                </c:pt>
                <c:pt idx="348">
                  <c:v>2.4869532983215183</c:v>
                </c:pt>
                <c:pt idx="349">
                  <c:v>2.4203543560823495</c:v>
                </c:pt>
                <c:pt idx="350">
                  <c:v>2.4587150371396094</c:v>
                </c:pt>
                <c:pt idx="351">
                  <c:v>2.4244575167201581</c:v>
                </c:pt>
                <c:pt idx="352">
                  <c:v>2.3629488162156318</c:v>
                </c:pt>
                <c:pt idx="353">
                  <c:v>2.5992676435159137</c:v>
                </c:pt>
                <c:pt idx="354">
                  <c:v>2.8675214474783868</c:v>
                </c:pt>
                <c:pt idx="355">
                  <c:v>3.114817923006294</c:v>
                </c:pt>
                <c:pt idx="356">
                  <c:v>3.1144470652127971</c:v>
                </c:pt>
                <c:pt idx="357">
                  <c:v>3.2115693129867116</c:v>
                </c:pt>
                <c:pt idx="358">
                  <c:v>3.1777477161647765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Лист2!$N$9</c:f>
              <c:strCache>
                <c:ptCount val="1"/>
                <c:pt idx="0">
                  <c:v>Н сум дни*движ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Лист2!$N$10:$N$368</c:f>
              <c:numCache>
                <c:formatCode>General</c:formatCode>
                <c:ptCount val="359"/>
                <c:pt idx="0">
                  <c:v>2.1789316971542791</c:v>
                </c:pt>
                <c:pt idx="1">
                  <c:v>2.042995803793656</c:v>
                </c:pt>
                <c:pt idx="2">
                  <c:v>1.9343202712819347</c:v>
                </c:pt>
                <c:pt idx="3">
                  <c:v>1.8990411397359799</c:v>
                </c:pt>
                <c:pt idx="4">
                  <c:v>1.5404298453452347</c:v>
                </c:pt>
                <c:pt idx="5">
                  <c:v>1.5404298453452347</c:v>
                </c:pt>
                <c:pt idx="6">
                  <c:v>1.5152368809902448</c:v>
                </c:pt>
                <c:pt idx="7">
                  <c:v>1.5152368809902448</c:v>
                </c:pt>
                <c:pt idx="8">
                  <c:v>1.4223686986620452</c:v>
                </c:pt>
                <c:pt idx="9">
                  <c:v>1.4223686986620452</c:v>
                </c:pt>
                <c:pt idx="10">
                  <c:v>1.4223686986620452</c:v>
                </c:pt>
                <c:pt idx="11">
                  <c:v>1.4223686986620452</c:v>
                </c:pt>
                <c:pt idx="12">
                  <c:v>1.4223686986620452</c:v>
                </c:pt>
                <c:pt idx="13">
                  <c:v>1.4223686986620452</c:v>
                </c:pt>
                <c:pt idx="14">
                  <c:v>0.35506382396596253</c:v>
                </c:pt>
                <c:pt idx="15">
                  <c:v>0.31331457247318872</c:v>
                </c:pt>
                <c:pt idx="16">
                  <c:v>0.31331457247318872</c:v>
                </c:pt>
                <c:pt idx="17">
                  <c:v>0.43656559330842715</c:v>
                </c:pt>
                <c:pt idx="18">
                  <c:v>0.4293534897871954</c:v>
                </c:pt>
                <c:pt idx="19">
                  <c:v>0.45869897093844325</c:v>
                </c:pt>
                <c:pt idx="20">
                  <c:v>0.4861163408211524</c:v>
                </c:pt>
                <c:pt idx="21">
                  <c:v>0.4861163408211524</c:v>
                </c:pt>
                <c:pt idx="22">
                  <c:v>0.4861163408211524</c:v>
                </c:pt>
                <c:pt idx="23">
                  <c:v>0.4861163408211524</c:v>
                </c:pt>
                <c:pt idx="24">
                  <c:v>0.57109581713920332</c:v>
                </c:pt>
                <c:pt idx="25">
                  <c:v>0.4985257094784839</c:v>
                </c:pt>
                <c:pt idx="26">
                  <c:v>0.4985257094784839</c:v>
                </c:pt>
                <c:pt idx="27">
                  <c:v>0.44700362747406158</c:v>
                </c:pt>
                <c:pt idx="28">
                  <c:v>0.42852878694706881</c:v>
                </c:pt>
                <c:pt idx="29">
                  <c:v>0.3859539121363687</c:v>
                </c:pt>
                <c:pt idx="30">
                  <c:v>0.32455073935908446</c:v>
                </c:pt>
                <c:pt idx="31">
                  <c:v>0.39668973746934455</c:v>
                </c:pt>
                <c:pt idx="32">
                  <c:v>0.3280984117014103</c:v>
                </c:pt>
                <c:pt idx="33">
                  <c:v>5.744403201499676E-2</c:v>
                </c:pt>
                <c:pt idx="34">
                  <c:v>6.8916336163341516E-2</c:v>
                </c:pt>
                <c:pt idx="35">
                  <c:v>6.8916336163341516E-2</c:v>
                </c:pt>
                <c:pt idx="36">
                  <c:v>0.12078420395302786</c:v>
                </c:pt>
                <c:pt idx="37">
                  <c:v>0.12078420395302786</c:v>
                </c:pt>
                <c:pt idx="38">
                  <c:v>0.55557614848959347</c:v>
                </c:pt>
                <c:pt idx="39">
                  <c:v>0.66097345212802749</c:v>
                </c:pt>
                <c:pt idx="40">
                  <c:v>0.56111691002200292</c:v>
                </c:pt>
                <c:pt idx="41">
                  <c:v>0.54302866229841162</c:v>
                </c:pt>
                <c:pt idx="42">
                  <c:v>0.1170205748524612</c:v>
                </c:pt>
                <c:pt idx="43">
                  <c:v>0.22483164290102209</c:v>
                </c:pt>
                <c:pt idx="44">
                  <c:v>0.22483164290102209</c:v>
                </c:pt>
                <c:pt idx="45">
                  <c:v>0.79207840423675291</c:v>
                </c:pt>
                <c:pt idx="46">
                  <c:v>0.69275661623886942</c:v>
                </c:pt>
                <c:pt idx="47">
                  <c:v>0.69275661623886942</c:v>
                </c:pt>
                <c:pt idx="48">
                  <c:v>0.85102770995139509</c:v>
                </c:pt>
                <c:pt idx="49">
                  <c:v>0.84833637231239012</c:v>
                </c:pt>
                <c:pt idx="50">
                  <c:v>0.85136838560190187</c:v>
                </c:pt>
                <c:pt idx="51">
                  <c:v>1.180885772969263</c:v>
                </c:pt>
                <c:pt idx="52">
                  <c:v>1.3415818579031249</c:v>
                </c:pt>
                <c:pt idx="53">
                  <c:v>1.3161374129770342</c:v>
                </c:pt>
                <c:pt idx="54">
                  <c:v>0.85465577203099774</c:v>
                </c:pt>
                <c:pt idx="55">
                  <c:v>0.81739174026313532</c:v>
                </c:pt>
                <c:pt idx="56">
                  <c:v>0.98485085626983471</c:v>
                </c:pt>
                <c:pt idx="57">
                  <c:v>0.98485085626983471</c:v>
                </c:pt>
                <c:pt idx="58">
                  <c:v>0.85144340711680977</c:v>
                </c:pt>
                <c:pt idx="59">
                  <c:v>0.52532699509196468</c:v>
                </c:pt>
                <c:pt idx="60">
                  <c:v>0.55958224145557633</c:v>
                </c:pt>
                <c:pt idx="61">
                  <c:v>0.60778268425003235</c:v>
                </c:pt>
                <c:pt idx="62">
                  <c:v>0.59514279173585904</c:v>
                </c:pt>
                <c:pt idx="63">
                  <c:v>0.59514279173585904</c:v>
                </c:pt>
                <c:pt idx="64">
                  <c:v>0.59514279173585904</c:v>
                </c:pt>
                <c:pt idx="65">
                  <c:v>0.66952415827177425</c:v>
                </c:pt>
                <c:pt idx="66">
                  <c:v>0.56559981226407696</c:v>
                </c:pt>
                <c:pt idx="67">
                  <c:v>0.52023451352715866</c:v>
                </c:pt>
                <c:pt idx="68">
                  <c:v>0.52023451352715866</c:v>
                </c:pt>
                <c:pt idx="69">
                  <c:v>0.51945312746695049</c:v>
                </c:pt>
                <c:pt idx="70">
                  <c:v>0.53948175866539205</c:v>
                </c:pt>
                <c:pt idx="71">
                  <c:v>0.39906803086331566</c:v>
                </c:pt>
                <c:pt idx="72">
                  <c:v>0.44259812019445732</c:v>
                </c:pt>
                <c:pt idx="73">
                  <c:v>0.60271340476172497</c:v>
                </c:pt>
                <c:pt idx="74">
                  <c:v>0.65722181854797879</c:v>
                </c:pt>
                <c:pt idx="75">
                  <c:v>0.65722181854797879</c:v>
                </c:pt>
                <c:pt idx="76">
                  <c:v>0.65722181854797879</c:v>
                </c:pt>
                <c:pt idx="77">
                  <c:v>0.68614208422465184</c:v>
                </c:pt>
                <c:pt idx="78">
                  <c:v>0.66872930003811482</c:v>
                </c:pt>
                <c:pt idx="79">
                  <c:v>0.45436007607201456</c:v>
                </c:pt>
                <c:pt idx="80">
                  <c:v>0.36676101047165843</c:v>
                </c:pt>
                <c:pt idx="81">
                  <c:v>0.36676101047165843</c:v>
                </c:pt>
                <c:pt idx="82">
                  <c:v>0.32460208901628373</c:v>
                </c:pt>
                <c:pt idx="83">
                  <c:v>0.32460208901628373</c:v>
                </c:pt>
                <c:pt idx="84">
                  <c:v>0.3163092178025797</c:v>
                </c:pt>
                <c:pt idx="85">
                  <c:v>0.23764295165488966</c:v>
                </c:pt>
                <c:pt idx="86">
                  <c:v>0.24377756197025297</c:v>
                </c:pt>
                <c:pt idx="87">
                  <c:v>0.26506359602420154</c:v>
                </c:pt>
                <c:pt idx="88">
                  <c:v>0.51696030759455414</c:v>
                </c:pt>
                <c:pt idx="89">
                  <c:v>0.44974913115135429</c:v>
                </c:pt>
                <c:pt idx="90">
                  <c:v>-2.1137011425007832E-2</c:v>
                </c:pt>
                <c:pt idx="91">
                  <c:v>-2.2248465734786355E-2</c:v>
                </c:pt>
                <c:pt idx="92">
                  <c:v>-2.2248465734786355E-2</c:v>
                </c:pt>
                <c:pt idx="93">
                  <c:v>-0.28511152649495719</c:v>
                </c:pt>
                <c:pt idx="94">
                  <c:v>-0.28511152649495719</c:v>
                </c:pt>
                <c:pt idx="95">
                  <c:v>-0.3352998633276435</c:v>
                </c:pt>
                <c:pt idx="96">
                  <c:v>-0.31473234519112736</c:v>
                </c:pt>
                <c:pt idx="97">
                  <c:v>-0.31473234519112736</c:v>
                </c:pt>
                <c:pt idx="98">
                  <c:v>-0.35569972775009162</c:v>
                </c:pt>
                <c:pt idx="99">
                  <c:v>-0.28547976590264074</c:v>
                </c:pt>
                <c:pt idx="100">
                  <c:v>-0.28547976590264074</c:v>
                </c:pt>
                <c:pt idx="101">
                  <c:v>-0.31167565872571468</c:v>
                </c:pt>
                <c:pt idx="102">
                  <c:v>-0.22223539608693532</c:v>
                </c:pt>
                <c:pt idx="103">
                  <c:v>-0.35751098662528757</c:v>
                </c:pt>
                <c:pt idx="104">
                  <c:v>-0.35751098662528757</c:v>
                </c:pt>
                <c:pt idx="105">
                  <c:v>-0.3476622664914128</c:v>
                </c:pt>
                <c:pt idx="106">
                  <c:v>-0.3476622664914128</c:v>
                </c:pt>
                <c:pt idx="107">
                  <c:v>-0.42255258180217581</c:v>
                </c:pt>
                <c:pt idx="108">
                  <c:v>-0.4828450487237621</c:v>
                </c:pt>
                <c:pt idx="109">
                  <c:v>-0.28454962459390282</c:v>
                </c:pt>
                <c:pt idx="110">
                  <c:v>-0.28454962459390282</c:v>
                </c:pt>
                <c:pt idx="111">
                  <c:v>-9.8334249325882153E-2</c:v>
                </c:pt>
                <c:pt idx="112">
                  <c:v>-9.8334249325882153E-2</c:v>
                </c:pt>
                <c:pt idx="113">
                  <c:v>-0.15890514116547297</c:v>
                </c:pt>
                <c:pt idx="114">
                  <c:v>-0.17144324392467686</c:v>
                </c:pt>
                <c:pt idx="115">
                  <c:v>-8.8224131604337327E-2</c:v>
                </c:pt>
                <c:pt idx="116">
                  <c:v>-8.3910042283417349E-2</c:v>
                </c:pt>
                <c:pt idx="117">
                  <c:v>-6.446520526789086E-2</c:v>
                </c:pt>
                <c:pt idx="118">
                  <c:v>-7.3805912194518236E-2</c:v>
                </c:pt>
                <c:pt idx="119">
                  <c:v>-7.3805912194518236E-2</c:v>
                </c:pt>
                <c:pt idx="120">
                  <c:v>-0.26513472574160224</c:v>
                </c:pt>
                <c:pt idx="121">
                  <c:v>-0.25990752244227788</c:v>
                </c:pt>
                <c:pt idx="122">
                  <c:v>0.1251721020569023</c:v>
                </c:pt>
                <c:pt idx="123">
                  <c:v>0.11915752506472473</c:v>
                </c:pt>
                <c:pt idx="124">
                  <c:v>0.11915752506472473</c:v>
                </c:pt>
                <c:pt idx="125">
                  <c:v>0.11915752506472473</c:v>
                </c:pt>
                <c:pt idx="126">
                  <c:v>0.11925014625720608</c:v>
                </c:pt>
                <c:pt idx="127">
                  <c:v>0.11925014625720608</c:v>
                </c:pt>
                <c:pt idx="128">
                  <c:v>-4.3248216102883187E-2</c:v>
                </c:pt>
                <c:pt idx="129">
                  <c:v>-0.34879112235856735</c:v>
                </c:pt>
                <c:pt idx="130">
                  <c:v>-0.32190964559761065</c:v>
                </c:pt>
                <c:pt idx="131">
                  <c:v>-0.33437889058139214</c:v>
                </c:pt>
                <c:pt idx="132">
                  <c:v>-0.3027641902143467</c:v>
                </c:pt>
                <c:pt idx="133">
                  <c:v>-0.52104146716260447</c:v>
                </c:pt>
                <c:pt idx="134">
                  <c:v>-0.66364292624244858</c:v>
                </c:pt>
                <c:pt idx="135">
                  <c:v>-0.67046583364173828</c:v>
                </c:pt>
                <c:pt idx="136">
                  <c:v>-0.67046583364173828</c:v>
                </c:pt>
                <c:pt idx="137">
                  <c:v>-0.67046583364173828</c:v>
                </c:pt>
                <c:pt idx="138">
                  <c:v>-0.67046583364173828</c:v>
                </c:pt>
                <c:pt idx="139">
                  <c:v>-0.73722793763654393</c:v>
                </c:pt>
                <c:pt idx="140">
                  <c:v>-0.7347271654395412</c:v>
                </c:pt>
                <c:pt idx="141">
                  <c:v>-0.74229253928684336</c:v>
                </c:pt>
                <c:pt idx="142">
                  <c:v>-0.786417275385069</c:v>
                </c:pt>
                <c:pt idx="143">
                  <c:v>-0.70670807469150054</c:v>
                </c:pt>
                <c:pt idx="144">
                  <c:v>-0.71071260340466014</c:v>
                </c:pt>
                <c:pt idx="145">
                  <c:v>-0.8686675501135156</c:v>
                </c:pt>
                <c:pt idx="146">
                  <c:v>-0.8686675501135156</c:v>
                </c:pt>
                <c:pt idx="147">
                  <c:v>-1.1034725642979335</c:v>
                </c:pt>
                <c:pt idx="148">
                  <c:v>-1.2583965197442279</c:v>
                </c:pt>
                <c:pt idx="149">
                  <c:v>-1.2583965197442279</c:v>
                </c:pt>
                <c:pt idx="150">
                  <c:v>-1.1428861045679257</c:v>
                </c:pt>
                <c:pt idx="151">
                  <c:v>-0.93306748141223517</c:v>
                </c:pt>
                <c:pt idx="152">
                  <c:v>-0.93306748141223517</c:v>
                </c:pt>
                <c:pt idx="153">
                  <c:v>-0.91065315283169246</c:v>
                </c:pt>
                <c:pt idx="154">
                  <c:v>-0.91104234895363534</c:v>
                </c:pt>
                <c:pt idx="155">
                  <c:v>-0.95769199489296397</c:v>
                </c:pt>
                <c:pt idx="156">
                  <c:v>-1.1408536775118931</c:v>
                </c:pt>
                <c:pt idx="157">
                  <c:v>-1.2301173049876375</c:v>
                </c:pt>
                <c:pt idx="158">
                  <c:v>-1.3893583951886976</c:v>
                </c:pt>
                <c:pt idx="159">
                  <c:v>-1.3706470431722171</c:v>
                </c:pt>
                <c:pt idx="160">
                  <c:v>-1.3706470431722171</c:v>
                </c:pt>
                <c:pt idx="161">
                  <c:v>-1.3092588394765465</c:v>
                </c:pt>
                <c:pt idx="162">
                  <c:v>-1.3092588394765465</c:v>
                </c:pt>
                <c:pt idx="163">
                  <c:v>-1.2921312162947407</c:v>
                </c:pt>
                <c:pt idx="164">
                  <c:v>-1.1034968374380294</c:v>
                </c:pt>
                <c:pt idx="165">
                  <c:v>-1.0064013864622672</c:v>
                </c:pt>
                <c:pt idx="166">
                  <c:v>-1.0046949111583647</c:v>
                </c:pt>
                <c:pt idx="167">
                  <c:v>-1.0046949111583647</c:v>
                </c:pt>
                <c:pt idx="168">
                  <c:v>-1.0134308671878192</c:v>
                </c:pt>
                <c:pt idx="169">
                  <c:v>-1.0776931345532219</c:v>
                </c:pt>
                <c:pt idx="170">
                  <c:v>-1.0776931345532219</c:v>
                </c:pt>
                <c:pt idx="171">
                  <c:v>-1.0450904747997076</c:v>
                </c:pt>
                <c:pt idx="172">
                  <c:v>-1.0450904747997076</c:v>
                </c:pt>
                <c:pt idx="173">
                  <c:v>-1.0468867645932896</c:v>
                </c:pt>
                <c:pt idx="174">
                  <c:v>-1.0468867645932896</c:v>
                </c:pt>
                <c:pt idx="175">
                  <c:v>-1.0204004715869197</c:v>
                </c:pt>
                <c:pt idx="176">
                  <c:v>-1.0204004715869197</c:v>
                </c:pt>
                <c:pt idx="177">
                  <c:v>-0.6286087108923879</c:v>
                </c:pt>
                <c:pt idx="178">
                  <c:v>-0.55934677026818092</c:v>
                </c:pt>
                <c:pt idx="179">
                  <c:v>-0.55934677026818092</c:v>
                </c:pt>
                <c:pt idx="180">
                  <c:v>-0.85824939192025684</c:v>
                </c:pt>
                <c:pt idx="181">
                  <c:v>-0.90196659477156316</c:v>
                </c:pt>
                <c:pt idx="182">
                  <c:v>-1.0253627221416939</c:v>
                </c:pt>
                <c:pt idx="183">
                  <c:v>-1.0253627221416939</c:v>
                </c:pt>
                <c:pt idx="184">
                  <c:v>-1.0253627221416939</c:v>
                </c:pt>
                <c:pt idx="185">
                  <c:v>-1.0560972405098847</c:v>
                </c:pt>
                <c:pt idx="186">
                  <c:v>-1.0560972405098847</c:v>
                </c:pt>
                <c:pt idx="187">
                  <c:v>-1.2754242243062712</c:v>
                </c:pt>
                <c:pt idx="188">
                  <c:v>-1.0457236669519476</c:v>
                </c:pt>
                <c:pt idx="189">
                  <c:v>-1.0457236669519476</c:v>
                </c:pt>
                <c:pt idx="190">
                  <c:v>-1.0457236669519476</c:v>
                </c:pt>
                <c:pt idx="191">
                  <c:v>-0.8960208755548098</c:v>
                </c:pt>
                <c:pt idx="192">
                  <c:v>-1.2374534647727473</c:v>
                </c:pt>
                <c:pt idx="193">
                  <c:v>-1.2058148138751199</c:v>
                </c:pt>
                <c:pt idx="194">
                  <c:v>-1.0285210112485583</c:v>
                </c:pt>
                <c:pt idx="195">
                  <c:v>-1.0150600646079018</c:v>
                </c:pt>
                <c:pt idx="196">
                  <c:v>-0.94793271502173615</c:v>
                </c:pt>
                <c:pt idx="197">
                  <c:v>-0.94793271502173615</c:v>
                </c:pt>
                <c:pt idx="198">
                  <c:v>-0.84882841329348624</c:v>
                </c:pt>
                <c:pt idx="199">
                  <c:v>-0.78586845602843014</c:v>
                </c:pt>
                <c:pt idx="200">
                  <c:v>-0.8315391240302582</c:v>
                </c:pt>
                <c:pt idx="201">
                  <c:v>-0.84141871789496026</c:v>
                </c:pt>
                <c:pt idx="202">
                  <c:v>-0.8564850985386312</c:v>
                </c:pt>
                <c:pt idx="203">
                  <c:v>-0.79382452290584027</c:v>
                </c:pt>
                <c:pt idx="204">
                  <c:v>-0.57411433062015627</c:v>
                </c:pt>
                <c:pt idx="205">
                  <c:v>-0.57411433062015627</c:v>
                </c:pt>
                <c:pt idx="206">
                  <c:v>-0.57411433062015627</c:v>
                </c:pt>
                <c:pt idx="207">
                  <c:v>-0.88762677592670092</c:v>
                </c:pt>
                <c:pt idx="208">
                  <c:v>-0.86762439819447301</c:v>
                </c:pt>
                <c:pt idx="209">
                  <c:v>-1.091034947454933</c:v>
                </c:pt>
                <c:pt idx="210">
                  <c:v>-0.97625876573175829</c:v>
                </c:pt>
                <c:pt idx="211">
                  <c:v>-0.97625876573175829</c:v>
                </c:pt>
                <c:pt idx="212">
                  <c:v>-0.97625876573175829</c:v>
                </c:pt>
                <c:pt idx="213">
                  <c:v>-0.78993580018964471</c:v>
                </c:pt>
                <c:pt idx="214">
                  <c:v>-0.78993580018964471</c:v>
                </c:pt>
                <c:pt idx="215">
                  <c:v>-0.8383458101266853</c:v>
                </c:pt>
                <c:pt idx="216">
                  <c:v>-0.96916061434430401</c:v>
                </c:pt>
                <c:pt idx="217">
                  <c:v>-1.0313481669981193</c:v>
                </c:pt>
                <c:pt idx="218">
                  <c:v>-1.0629987931610376</c:v>
                </c:pt>
                <c:pt idx="219">
                  <c:v>-1.1699977885320834</c:v>
                </c:pt>
                <c:pt idx="220">
                  <c:v>-1.1699977885320834</c:v>
                </c:pt>
                <c:pt idx="221">
                  <c:v>-1.1699977885320834</c:v>
                </c:pt>
                <c:pt idx="222">
                  <c:v>-1.1699977885320834</c:v>
                </c:pt>
                <c:pt idx="223">
                  <c:v>-1.162381519807296</c:v>
                </c:pt>
                <c:pt idx="224">
                  <c:v>-1.162381519807296</c:v>
                </c:pt>
                <c:pt idx="225">
                  <c:v>-1.2009837874713769</c:v>
                </c:pt>
                <c:pt idx="226">
                  <c:v>-1.1872481581831185</c:v>
                </c:pt>
                <c:pt idx="227">
                  <c:v>-1.1139894727681912</c:v>
                </c:pt>
                <c:pt idx="228">
                  <c:v>-1.1139894727681912</c:v>
                </c:pt>
                <c:pt idx="229">
                  <c:v>-1.0940759163846512</c:v>
                </c:pt>
                <c:pt idx="230">
                  <c:v>-1.1057248556960324</c:v>
                </c:pt>
                <c:pt idx="231">
                  <c:v>-1.1340523457408231</c:v>
                </c:pt>
                <c:pt idx="232">
                  <c:v>-1.1340523457408231</c:v>
                </c:pt>
                <c:pt idx="233">
                  <c:v>-1.3917390980791544</c:v>
                </c:pt>
                <c:pt idx="234">
                  <c:v>-1.3827277109480176</c:v>
                </c:pt>
                <c:pt idx="235">
                  <c:v>-1.4696681369573938</c:v>
                </c:pt>
                <c:pt idx="236">
                  <c:v>-1.2980101935581969</c:v>
                </c:pt>
                <c:pt idx="237">
                  <c:v>-1.3491236196345784</c:v>
                </c:pt>
                <c:pt idx="238">
                  <c:v>-1.3471746452085418</c:v>
                </c:pt>
                <c:pt idx="239">
                  <c:v>-1.3471746452085418</c:v>
                </c:pt>
                <c:pt idx="240">
                  <c:v>-1.2971123583665429</c:v>
                </c:pt>
                <c:pt idx="241">
                  <c:v>-1.2971123583665429</c:v>
                </c:pt>
                <c:pt idx="242">
                  <c:v>-1.3377598302670313</c:v>
                </c:pt>
                <c:pt idx="243">
                  <c:v>-1.3445563094946456</c:v>
                </c:pt>
                <c:pt idx="244">
                  <c:v>-1.3445563094946456</c:v>
                </c:pt>
                <c:pt idx="245">
                  <c:v>-1.3180381168591837</c:v>
                </c:pt>
                <c:pt idx="246">
                  <c:v>-1.3989789349579969</c:v>
                </c:pt>
                <c:pt idx="247">
                  <c:v>-1.241698794448262</c:v>
                </c:pt>
                <c:pt idx="248">
                  <c:v>-1.2504407381103622</c:v>
                </c:pt>
                <c:pt idx="249">
                  <c:v>-1.2603203319750638</c:v>
                </c:pt>
                <c:pt idx="250">
                  <c:v>-1.0137256691121035</c:v>
                </c:pt>
                <c:pt idx="251">
                  <c:v>-1.0657552029832136</c:v>
                </c:pt>
                <c:pt idx="252">
                  <c:v>-1.0336076033107382</c:v>
                </c:pt>
                <c:pt idx="253">
                  <c:v>-1.075835382541531</c:v>
                </c:pt>
                <c:pt idx="254">
                  <c:v>-1.1412682320890852</c:v>
                </c:pt>
                <c:pt idx="255">
                  <c:v>-0.90325983443944635</c:v>
                </c:pt>
                <c:pt idx="256">
                  <c:v>-0.90792176779435263</c:v>
                </c:pt>
                <c:pt idx="257">
                  <c:v>-0.90792176779435263</c:v>
                </c:pt>
                <c:pt idx="258">
                  <c:v>-0.89739251578763857</c:v>
                </c:pt>
                <c:pt idx="259">
                  <c:v>-0.67808050107286766</c:v>
                </c:pt>
                <c:pt idx="260">
                  <c:v>-0.67808050107286766</c:v>
                </c:pt>
                <c:pt idx="261">
                  <c:v>-0.67349397446658787</c:v>
                </c:pt>
                <c:pt idx="262">
                  <c:v>-0.47410580737896624</c:v>
                </c:pt>
                <c:pt idx="263">
                  <c:v>-0.47410580737896624</c:v>
                </c:pt>
                <c:pt idx="264">
                  <c:v>-0.47410580737896624</c:v>
                </c:pt>
                <c:pt idx="265">
                  <c:v>-0.41413966643654665</c:v>
                </c:pt>
                <c:pt idx="266">
                  <c:v>-0.30884714636940419</c:v>
                </c:pt>
                <c:pt idx="267">
                  <c:v>0.12829793779675489</c:v>
                </c:pt>
                <c:pt idx="268">
                  <c:v>0.12829793779675489</c:v>
                </c:pt>
                <c:pt idx="269">
                  <c:v>0.15596978206688791</c:v>
                </c:pt>
                <c:pt idx="270">
                  <c:v>0.15596978206688791</c:v>
                </c:pt>
                <c:pt idx="271">
                  <c:v>0.15596978206688791</c:v>
                </c:pt>
                <c:pt idx="272">
                  <c:v>0.15523330325151943</c:v>
                </c:pt>
                <c:pt idx="273">
                  <c:v>0.15523330325151943</c:v>
                </c:pt>
                <c:pt idx="274">
                  <c:v>0.15523330325151943</c:v>
                </c:pt>
                <c:pt idx="275">
                  <c:v>0.15523330325151943</c:v>
                </c:pt>
                <c:pt idx="276">
                  <c:v>0.18712054413897233</c:v>
                </c:pt>
                <c:pt idx="277">
                  <c:v>0.17032523456898008</c:v>
                </c:pt>
                <c:pt idx="278">
                  <c:v>0.17032523456898008</c:v>
                </c:pt>
                <c:pt idx="279">
                  <c:v>6.467003503875289E-2</c:v>
                </c:pt>
                <c:pt idx="280">
                  <c:v>6.467003503875289E-2</c:v>
                </c:pt>
                <c:pt idx="281">
                  <c:v>7.3019995232679269E-2</c:v>
                </c:pt>
                <c:pt idx="282">
                  <c:v>0.19430052681315813</c:v>
                </c:pt>
                <c:pt idx="283">
                  <c:v>0.28606099710198213</c:v>
                </c:pt>
                <c:pt idx="284">
                  <c:v>0.28606099710198213</c:v>
                </c:pt>
                <c:pt idx="285">
                  <c:v>0.30038640820580004</c:v>
                </c:pt>
                <c:pt idx="286">
                  <c:v>0.35105674946643106</c:v>
                </c:pt>
                <c:pt idx="287">
                  <c:v>0.31644224514410296</c:v>
                </c:pt>
                <c:pt idx="288">
                  <c:v>0.30073369089922602</c:v>
                </c:pt>
                <c:pt idx="289">
                  <c:v>0.29561426498751675</c:v>
                </c:pt>
                <c:pt idx="290">
                  <c:v>0.29561426498751675</c:v>
                </c:pt>
                <c:pt idx="291">
                  <c:v>0.29561426498751675</c:v>
                </c:pt>
                <c:pt idx="292">
                  <c:v>0.29561426498751675</c:v>
                </c:pt>
                <c:pt idx="293">
                  <c:v>0.30746977762515915</c:v>
                </c:pt>
                <c:pt idx="294">
                  <c:v>0.29662617490456805</c:v>
                </c:pt>
                <c:pt idx="295">
                  <c:v>0.31028695878476042</c:v>
                </c:pt>
                <c:pt idx="296">
                  <c:v>0.31028695878476042</c:v>
                </c:pt>
                <c:pt idx="297">
                  <c:v>0.32232210040176268</c:v>
                </c:pt>
                <c:pt idx="298">
                  <c:v>0.32232210040176268</c:v>
                </c:pt>
                <c:pt idx="299">
                  <c:v>0.32232210040176268</c:v>
                </c:pt>
                <c:pt idx="300">
                  <c:v>0.32232210040176268</c:v>
                </c:pt>
                <c:pt idx="301">
                  <c:v>-2.3420461639649465E-2</c:v>
                </c:pt>
                <c:pt idx="302">
                  <c:v>5.3315299997220469E-2</c:v>
                </c:pt>
                <c:pt idx="303">
                  <c:v>-9.1359002659010174E-2</c:v>
                </c:pt>
                <c:pt idx="304">
                  <c:v>-9.1359002659010174E-2</c:v>
                </c:pt>
                <c:pt idx="305">
                  <c:v>-7.1631684587234234E-2</c:v>
                </c:pt>
                <c:pt idx="306">
                  <c:v>-7.7951437694880346E-2</c:v>
                </c:pt>
                <c:pt idx="307">
                  <c:v>-7.2224267069676093E-2</c:v>
                </c:pt>
                <c:pt idx="308">
                  <c:v>-6.4359511590108748E-2</c:v>
                </c:pt>
                <c:pt idx="309">
                  <c:v>-6.4359511590108748E-2</c:v>
                </c:pt>
                <c:pt idx="310">
                  <c:v>9.0815976044810412E-2</c:v>
                </c:pt>
                <c:pt idx="311">
                  <c:v>0.11292156731708111</c:v>
                </c:pt>
                <c:pt idx="312">
                  <c:v>0.19857465230772522</c:v>
                </c:pt>
                <c:pt idx="313">
                  <c:v>0.32414728414440958</c:v>
                </c:pt>
                <c:pt idx="314">
                  <c:v>0.15437095430398995</c:v>
                </c:pt>
                <c:pt idx="315">
                  <c:v>0.12860916484769849</c:v>
                </c:pt>
                <c:pt idx="316">
                  <c:v>0.65972714956510847</c:v>
                </c:pt>
                <c:pt idx="317">
                  <c:v>0.74530913141808941</c:v>
                </c:pt>
                <c:pt idx="318">
                  <c:v>0.74530913141808941</c:v>
                </c:pt>
                <c:pt idx="319">
                  <c:v>0.57358981478427618</c:v>
                </c:pt>
                <c:pt idx="320">
                  <c:v>0.82841520136348668</c:v>
                </c:pt>
                <c:pt idx="321">
                  <c:v>0.73611344908353138</c:v>
                </c:pt>
                <c:pt idx="322">
                  <c:v>0.74568018914251688</c:v>
                </c:pt>
                <c:pt idx="323">
                  <c:v>0.74568018914251688</c:v>
                </c:pt>
                <c:pt idx="324">
                  <c:v>0.76145566966841161</c:v>
                </c:pt>
                <c:pt idx="325">
                  <c:v>0.90723078052034545</c:v>
                </c:pt>
                <c:pt idx="326">
                  <c:v>0.88202188133654158</c:v>
                </c:pt>
                <c:pt idx="327">
                  <c:v>0.88202188133654158</c:v>
                </c:pt>
                <c:pt idx="328">
                  <c:v>0.88352477713050515</c:v>
                </c:pt>
                <c:pt idx="329">
                  <c:v>0.91639688035305988</c:v>
                </c:pt>
                <c:pt idx="330">
                  <c:v>0.91639688035305988</c:v>
                </c:pt>
                <c:pt idx="331">
                  <c:v>0.94403579264364457</c:v>
                </c:pt>
                <c:pt idx="332">
                  <c:v>0.99388451843723158</c:v>
                </c:pt>
                <c:pt idx="333">
                  <c:v>0.98971413229979821</c:v>
                </c:pt>
                <c:pt idx="334">
                  <c:v>1.1379619289641332</c:v>
                </c:pt>
                <c:pt idx="335">
                  <c:v>1.1490929380516974</c:v>
                </c:pt>
                <c:pt idx="336">
                  <c:v>1.1518562305174913</c:v>
                </c:pt>
                <c:pt idx="337">
                  <c:v>1.1316300074417556</c:v>
                </c:pt>
                <c:pt idx="338">
                  <c:v>1.1316300074417556</c:v>
                </c:pt>
                <c:pt idx="339">
                  <c:v>1.6576998564986423</c:v>
                </c:pt>
                <c:pt idx="340">
                  <c:v>1.9596861089630306</c:v>
                </c:pt>
                <c:pt idx="341">
                  <c:v>1.9416064521906278</c:v>
                </c:pt>
                <c:pt idx="342">
                  <c:v>2.2174447128931094</c:v>
                </c:pt>
                <c:pt idx="343">
                  <c:v>2.2174447128931094</c:v>
                </c:pt>
                <c:pt idx="344">
                  <c:v>2.2979783719720435</c:v>
                </c:pt>
                <c:pt idx="345">
                  <c:v>2.4055282295464546</c:v>
                </c:pt>
                <c:pt idx="346">
                  <c:v>2.4430953852169845</c:v>
                </c:pt>
                <c:pt idx="347">
                  <c:v>2.4477956768435241</c:v>
                </c:pt>
                <c:pt idx="348">
                  <c:v>2.3601067967534881</c:v>
                </c:pt>
                <c:pt idx="349">
                  <c:v>2.3601067967534881</c:v>
                </c:pt>
                <c:pt idx="350">
                  <c:v>2.389775516510821</c:v>
                </c:pt>
                <c:pt idx="351">
                  <c:v>2.3526821322733471</c:v>
                </c:pt>
                <c:pt idx="352">
                  <c:v>2.3526821322733471</c:v>
                </c:pt>
                <c:pt idx="353">
                  <c:v>2.4623456241715425</c:v>
                </c:pt>
                <c:pt idx="354">
                  <c:v>2.7942999780255282</c:v>
                </c:pt>
                <c:pt idx="355">
                  <c:v>3.3298357129540332</c:v>
                </c:pt>
                <c:pt idx="356">
                  <c:v>3.3297783475703029</c:v>
                </c:pt>
                <c:pt idx="357">
                  <c:v>3.3898709772523534</c:v>
                </c:pt>
                <c:pt idx="358">
                  <c:v>3.3323231029592226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2837704"/>
        <c:axId val="662838096"/>
      </c:lineChart>
      <c:catAx>
        <c:axId val="6628377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62838096"/>
        <c:crosses val="autoZero"/>
        <c:auto val="1"/>
        <c:lblAlgn val="ctr"/>
        <c:lblOffset val="100"/>
        <c:noMultiLvlLbl val="0"/>
      </c:catAx>
      <c:valAx>
        <c:axId val="66283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62837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Лист2!$P$1:$P$9</c:f>
              <c:strCache>
                <c:ptCount val="9"/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Лист2!$P$10:$P$376</c:f>
              <c:numCache>
                <c:formatCode>General</c:formatCode>
                <c:ptCount val="367"/>
                <c:pt idx="0">
                  <c:v>1</c:v>
                </c:pt>
                <c:pt idx="1">
                  <c:v>0</c:v>
                </c:pt>
                <c:pt idx="2">
                  <c:v>-1</c:v>
                </c:pt>
                <c:pt idx="3">
                  <c:v>-2</c:v>
                </c:pt>
                <c:pt idx="4">
                  <c:v>-3</c:v>
                </c:pt>
                <c:pt idx="5">
                  <c:v>-3</c:v>
                </c:pt>
                <c:pt idx="6">
                  <c:v>-4</c:v>
                </c:pt>
                <c:pt idx="7">
                  <c:v>-4</c:v>
                </c:pt>
                <c:pt idx="8">
                  <c:v>-5</c:v>
                </c:pt>
                <c:pt idx="9">
                  <c:v>-5</c:v>
                </c:pt>
                <c:pt idx="10">
                  <c:v>-5</c:v>
                </c:pt>
                <c:pt idx="11">
                  <c:v>-5</c:v>
                </c:pt>
                <c:pt idx="12">
                  <c:v>-5</c:v>
                </c:pt>
                <c:pt idx="13">
                  <c:v>-5</c:v>
                </c:pt>
                <c:pt idx="14">
                  <c:v>-6</c:v>
                </c:pt>
                <c:pt idx="15">
                  <c:v>-7</c:v>
                </c:pt>
                <c:pt idx="16">
                  <c:v>-7</c:v>
                </c:pt>
                <c:pt idx="17">
                  <c:v>-6</c:v>
                </c:pt>
                <c:pt idx="18">
                  <c:v>-7</c:v>
                </c:pt>
                <c:pt idx="19">
                  <c:v>-6</c:v>
                </c:pt>
                <c:pt idx="20">
                  <c:v>-5</c:v>
                </c:pt>
                <c:pt idx="21">
                  <c:v>-5</c:v>
                </c:pt>
                <c:pt idx="22">
                  <c:v>-5</c:v>
                </c:pt>
                <c:pt idx="23">
                  <c:v>-5</c:v>
                </c:pt>
                <c:pt idx="24">
                  <c:v>-4</c:v>
                </c:pt>
                <c:pt idx="25">
                  <c:v>-5</c:v>
                </c:pt>
                <c:pt idx="26">
                  <c:v>-5</c:v>
                </c:pt>
                <c:pt idx="27">
                  <c:v>-6</c:v>
                </c:pt>
                <c:pt idx="28">
                  <c:v>-7</c:v>
                </c:pt>
                <c:pt idx="29">
                  <c:v>-8</c:v>
                </c:pt>
                <c:pt idx="30">
                  <c:v>-9</c:v>
                </c:pt>
                <c:pt idx="31">
                  <c:v>-8</c:v>
                </c:pt>
                <c:pt idx="32">
                  <c:v>-9</c:v>
                </c:pt>
                <c:pt idx="33">
                  <c:v>-10</c:v>
                </c:pt>
                <c:pt idx="34">
                  <c:v>-9</c:v>
                </c:pt>
                <c:pt idx="35">
                  <c:v>-9</c:v>
                </c:pt>
                <c:pt idx="36">
                  <c:v>-8</c:v>
                </c:pt>
                <c:pt idx="37">
                  <c:v>-8</c:v>
                </c:pt>
                <c:pt idx="38">
                  <c:v>-7</c:v>
                </c:pt>
                <c:pt idx="39">
                  <c:v>-6</c:v>
                </c:pt>
                <c:pt idx="40">
                  <c:v>-7</c:v>
                </c:pt>
                <c:pt idx="41">
                  <c:v>-8</c:v>
                </c:pt>
                <c:pt idx="42">
                  <c:v>-9</c:v>
                </c:pt>
                <c:pt idx="43">
                  <c:v>-8</c:v>
                </c:pt>
                <c:pt idx="44">
                  <c:v>-8</c:v>
                </c:pt>
                <c:pt idx="45">
                  <c:v>-7</c:v>
                </c:pt>
                <c:pt idx="46">
                  <c:v>-8</c:v>
                </c:pt>
                <c:pt idx="47">
                  <c:v>-8</c:v>
                </c:pt>
                <c:pt idx="48">
                  <c:v>-7</c:v>
                </c:pt>
                <c:pt idx="49">
                  <c:v>-8</c:v>
                </c:pt>
                <c:pt idx="50">
                  <c:v>-7</c:v>
                </c:pt>
                <c:pt idx="51">
                  <c:v>-6</c:v>
                </c:pt>
                <c:pt idx="52">
                  <c:v>-5</c:v>
                </c:pt>
                <c:pt idx="53">
                  <c:v>-6</c:v>
                </c:pt>
                <c:pt idx="54">
                  <c:v>-7</c:v>
                </c:pt>
                <c:pt idx="55">
                  <c:v>-8</c:v>
                </c:pt>
                <c:pt idx="56">
                  <c:v>-7</c:v>
                </c:pt>
                <c:pt idx="57">
                  <c:v>-7</c:v>
                </c:pt>
                <c:pt idx="58">
                  <c:v>-8</c:v>
                </c:pt>
                <c:pt idx="59">
                  <c:v>-9</c:v>
                </c:pt>
                <c:pt idx="60">
                  <c:v>-8</c:v>
                </c:pt>
                <c:pt idx="61">
                  <c:v>-7</c:v>
                </c:pt>
                <c:pt idx="62">
                  <c:v>-8</c:v>
                </c:pt>
                <c:pt idx="63">
                  <c:v>-8</c:v>
                </c:pt>
                <c:pt idx="64">
                  <c:v>-8</c:v>
                </c:pt>
                <c:pt idx="65">
                  <c:v>-7</c:v>
                </c:pt>
                <c:pt idx="66">
                  <c:v>-8</c:v>
                </c:pt>
                <c:pt idx="67">
                  <c:v>-9</c:v>
                </c:pt>
                <c:pt idx="68">
                  <c:v>-9</c:v>
                </c:pt>
                <c:pt idx="69">
                  <c:v>-10</c:v>
                </c:pt>
                <c:pt idx="70">
                  <c:v>-9</c:v>
                </c:pt>
                <c:pt idx="71">
                  <c:v>-10</c:v>
                </c:pt>
                <c:pt idx="72">
                  <c:v>-9</c:v>
                </c:pt>
                <c:pt idx="73">
                  <c:v>-8</c:v>
                </c:pt>
                <c:pt idx="74">
                  <c:v>-7</c:v>
                </c:pt>
                <c:pt idx="75">
                  <c:v>-7</c:v>
                </c:pt>
                <c:pt idx="76">
                  <c:v>-7</c:v>
                </c:pt>
                <c:pt idx="77">
                  <c:v>-6</c:v>
                </c:pt>
                <c:pt idx="78">
                  <c:v>-7</c:v>
                </c:pt>
                <c:pt idx="79">
                  <c:v>-8</c:v>
                </c:pt>
                <c:pt idx="80">
                  <c:v>-9</c:v>
                </c:pt>
                <c:pt idx="81">
                  <c:v>-9</c:v>
                </c:pt>
                <c:pt idx="82">
                  <c:v>-10</c:v>
                </c:pt>
                <c:pt idx="83">
                  <c:v>-10</c:v>
                </c:pt>
                <c:pt idx="84">
                  <c:v>-11</c:v>
                </c:pt>
                <c:pt idx="85">
                  <c:v>-12</c:v>
                </c:pt>
                <c:pt idx="86">
                  <c:v>-11</c:v>
                </c:pt>
                <c:pt idx="87">
                  <c:v>-10</c:v>
                </c:pt>
                <c:pt idx="88">
                  <c:v>-9</c:v>
                </c:pt>
                <c:pt idx="89">
                  <c:v>-10</c:v>
                </c:pt>
                <c:pt idx="90">
                  <c:v>-11</c:v>
                </c:pt>
                <c:pt idx="91">
                  <c:v>-12</c:v>
                </c:pt>
                <c:pt idx="92">
                  <c:v>-12</c:v>
                </c:pt>
                <c:pt idx="93">
                  <c:v>-13</c:v>
                </c:pt>
                <c:pt idx="94">
                  <c:v>-13</c:v>
                </c:pt>
                <c:pt idx="95">
                  <c:v>-14</c:v>
                </c:pt>
                <c:pt idx="96">
                  <c:v>-13</c:v>
                </c:pt>
                <c:pt idx="97">
                  <c:v>-13</c:v>
                </c:pt>
                <c:pt idx="98">
                  <c:v>-14</c:v>
                </c:pt>
                <c:pt idx="99">
                  <c:v>-13</c:v>
                </c:pt>
                <c:pt idx="100">
                  <c:v>-13</c:v>
                </c:pt>
                <c:pt idx="101">
                  <c:v>-14</c:v>
                </c:pt>
                <c:pt idx="102">
                  <c:v>-13</c:v>
                </c:pt>
                <c:pt idx="103">
                  <c:v>-14</c:v>
                </c:pt>
                <c:pt idx="104">
                  <c:v>-14</c:v>
                </c:pt>
                <c:pt idx="105">
                  <c:v>-13</c:v>
                </c:pt>
                <c:pt idx="106">
                  <c:v>-13</c:v>
                </c:pt>
                <c:pt idx="107">
                  <c:v>-14</c:v>
                </c:pt>
                <c:pt idx="108">
                  <c:v>-15</c:v>
                </c:pt>
                <c:pt idx="109">
                  <c:v>-14</c:v>
                </c:pt>
                <c:pt idx="110">
                  <c:v>-14</c:v>
                </c:pt>
                <c:pt idx="111">
                  <c:v>-13</c:v>
                </c:pt>
                <c:pt idx="112">
                  <c:v>-13</c:v>
                </c:pt>
                <c:pt idx="113">
                  <c:v>-14</c:v>
                </c:pt>
                <c:pt idx="114">
                  <c:v>-15</c:v>
                </c:pt>
                <c:pt idx="115">
                  <c:v>-14</c:v>
                </c:pt>
                <c:pt idx="116">
                  <c:v>-13</c:v>
                </c:pt>
                <c:pt idx="117">
                  <c:v>-12</c:v>
                </c:pt>
                <c:pt idx="118">
                  <c:v>-13</c:v>
                </c:pt>
                <c:pt idx="119">
                  <c:v>-13</c:v>
                </c:pt>
                <c:pt idx="120">
                  <c:v>-14</c:v>
                </c:pt>
                <c:pt idx="121">
                  <c:v>-13</c:v>
                </c:pt>
                <c:pt idx="122">
                  <c:v>-12</c:v>
                </c:pt>
                <c:pt idx="123">
                  <c:v>-13</c:v>
                </c:pt>
                <c:pt idx="124">
                  <c:v>-13</c:v>
                </c:pt>
                <c:pt idx="125">
                  <c:v>-13</c:v>
                </c:pt>
                <c:pt idx="126">
                  <c:v>-12</c:v>
                </c:pt>
                <c:pt idx="127">
                  <c:v>-12</c:v>
                </c:pt>
                <c:pt idx="128">
                  <c:v>-13</c:v>
                </c:pt>
                <c:pt idx="129">
                  <c:v>-14</c:v>
                </c:pt>
                <c:pt idx="130">
                  <c:v>-13</c:v>
                </c:pt>
                <c:pt idx="131">
                  <c:v>-14</c:v>
                </c:pt>
                <c:pt idx="132">
                  <c:v>-13</c:v>
                </c:pt>
                <c:pt idx="133">
                  <c:v>-14</c:v>
                </c:pt>
                <c:pt idx="134">
                  <c:v>-15</c:v>
                </c:pt>
                <c:pt idx="135">
                  <c:v>-16</c:v>
                </c:pt>
                <c:pt idx="136">
                  <c:v>-16</c:v>
                </c:pt>
                <c:pt idx="137">
                  <c:v>-16</c:v>
                </c:pt>
                <c:pt idx="138">
                  <c:v>-16</c:v>
                </c:pt>
                <c:pt idx="139">
                  <c:v>-17</c:v>
                </c:pt>
                <c:pt idx="140">
                  <c:v>-16</c:v>
                </c:pt>
                <c:pt idx="141">
                  <c:v>-17</c:v>
                </c:pt>
                <c:pt idx="142">
                  <c:v>-18</c:v>
                </c:pt>
                <c:pt idx="143">
                  <c:v>-17</c:v>
                </c:pt>
                <c:pt idx="144">
                  <c:v>-18</c:v>
                </c:pt>
                <c:pt idx="145">
                  <c:v>-19</c:v>
                </c:pt>
                <c:pt idx="146">
                  <c:v>-19</c:v>
                </c:pt>
                <c:pt idx="147">
                  <c:v>-20</c:v>
                </c:pt>
                <c:pt idx="148">
                  <c:v>-21</c:v>
                </c:pt>
                <c:pt idx="149">
                  <c:v>-21</c:v>
                </c:pt>
                <c:pt idx="150">
                  <c:v>-20</c:v>
                </c:pt>
                <c:pt idx="151">
                  <c:v>-19</c:v>
                </c:pt>
                <c:pt idx="152">
                  <c:v>-19</c:v>
                </c:pt>
                <c:pt idx="153">
                  <c:v>-18</c:v>
                </c:pt>
                <c:pt idx="154">
                  <c:v>-19</c:v>
                </c:pt>
                <c:pt idx="155">
                  <c:v>-20</c:v>
                </c:pt>
                <c:pt idx="156">
                  <c:v>-21</c:v>
                </c:pt>
                <c:pt idx="157">
                  <c:v>-22</c:v>
                </c:pt>
                <c:pt idx="158">
                  <c:v>-23</c:v>
                </c:pt>
                <c:pt idx="159">
                  <c:v>-22</c:v>
                </c:pt>
                <c:pt idx="160">
                  <c:v>-22</c:v>
                </c:pt>
                <c:pt idx="161">
                  <c:v>-21</c:v>
                </c:pt>
                <c:pt idx="162">
                  <c:v>-21</c:v>
                </c:pt>
                <c:pt idx="163">
                  <c:v>-20</c:v>
                </c:pt>
                <c:pt idx="164">
                  <c:v>-19</c:v>
                </c:pt>
                <c:pt idx="165">
                  <c:v>-18</c:v>
                </c:pt>
                <c:pt idx="166">
                  <c:v>-17</c:v>
                </c:pt>
                <c:pt idx="167">
                  <c:v>-17</c:v>
                </c:pt>
                <c:pt idx="168">
                  <c:v>-18</c:v>
                </c:pt>
                <c:pt idx="169">
                  <c:v>-19</c:v>
                </c:pt>
                <c:pt idx="170">
                  <c:v>-19</c:v>
                </c:pt>
                <c:pt idx="171">
                  <c:v>-18</c:v>
                </c:pt>
                <c:pt idx="172">
                  <c:v>-18</c:v>
                </c:pt>
                <c:pt idx="173">
                  <c:v>-19</c:v>
                </c:pt>
                <c:pt idx="174">
                  <c:v>-19</c:v>
                </c:pt>
                <c:pt idx="175">
                  <c:v>-18</c:v>
                </c:pt>
                <c:pt idx="176">
                  <c:v>-18</c:v>
                </c:pt>
                <c:pt idx="177">
                  <c:v>-17</c:v>
                </c:pt>
                <c:pt idx="178">
                  <c:v>-16</c:v>
                </c:pt>
                <c:pt idx="179">
                  <c:v>-16</c:v>
                </c:pt>
                <c:pt idx="180">
                  <c:v>-17</c:v>
                </c:pt>
                <c:pt idx="181">
                  <c:v>-18</c:v>
                </c:pt>
                <c:pt idx="182">
                  <c:v>-19</c:v>
                </c:pt>
                <c:pt idx="183">
                  <c:v>-19</c:v>
                </c:pt>
                <c:pt idx="184">
                  <c:v>-19</c:v>
                </c:pt>
                <c:pt idx="185">
                  <c:v>-20</c:v>
                </c:pt>
                <c:pt idx="186">
                  <c:v>-20</c:v>
                </c:pt>
                <c:pt idx="187">
                  <c:v>-21</c:v>
                </c:pt>
                <c:pt idx="188">
                  <c:v>-20</c:v>
                </c:pt>
                <c:pt idx="189">
                  <c:v>-20</c:v>
                </c:pt>
                <c:pt idx="190">
                  <c:v>-20</c:v>
                </c:pt>
                <c:pt idx="191">
                  <c:v>-19</c:v>
                </c:pt>
                <c:pt idx="192">
                  <c:v>-20</c:v>
                </c:pt>
                <c:pt idx="193">
                  <c:v>-19</c:v>
                </c:pt>
                <c:pt idx="194">
                  <c:v>-18</c:v>
                </c:pt>
                <c:pt idx="195">
                  <c:v>-17</c:v>
                </c:pt>
                <c:pt idx="196">
                  <c:v>-16</c:v>
                </c:pt>
                <c:pt idx="197">
                  <c:v>-16</c:v>
                </c:pt>
                <c:pt idx="198">
                  <c:v>-15</c:v>
                </c:pt>
                <c:pt idx="199">
                  <c:v>-14</c:v>
                </c:pt>
                <c:pt idx="200">
                  <c:v>-15</c:v>
                </c:pt>
                <c:pt idx="201">
                  <c:v>-16</c:v>
                </c:pt>
                <c:pt idx="202">
                  <c:v>-17</c:v>
                </c:pt>
                <c:pt idx="203">
                  <c:v>-16</c:v>
                </c:pt>
                <c:pt idx="204">
                  <c:v>-15</c:v>
                </c:pt>
                <c:pt idx="205">
                  <c:v>-15</c:v>
                </c:pt>
                <c:pt idx="206">
                  <c:v>-15</c:v>
                </c:pt>
                <c:pt idx="207">
                  <c:v>-16</c:v>
                </c:pt>
                <c:pt idx="208">
                  <c:v>-15</c:v>
                </c:pt>
                <c:pt idx="209">
                  <c:v>-16</c:v>
                </c:pt>
                <c:pt idx="210">
                  <c:v>-15</c:v>
                </c:pt>
                <c:pt idx="211">
                  <c:v>-15</c:v>
                </c:pt>
                <c:pt idx="212">
                  <c:v>-15</c:v>
                </c:pt>
                <c:pt idx="213">
                  <c:v>-14</c:v>
                </c:pt>
                <c:pt idx="214">
                  <c:v>-14</c:v>
                </c:pt>
                <c:pt idx="215">
                  <c:v>-15</c:v>
                </c:pt>
                <c:pt idx="216">
                  <c:v>-16</c:v>
                </c:pt>
                <c:pt idx="217">
                  <c:v>-17</c:v>
                </c:pt>
                <c:pt idx="218">
                  <c:v>-18</c:v>
                </c:pt>
                <c:pt idx="219">
                  <c:v>-19</c:v>
                </c:pt>
                <c:pt idx="220">
                  <c:v>-19</c:v>
                </c:pt>
                <c:pt idx="221">
                  <c:v>-19</c:v>
                </c:pt>
                <c:pt idx="222">
                  <c:v>-19</c:v>
                </c:pt>
                <c:pt idx="223">
                  <c:v>-18</c:v>
                </c:pt>
                <c:pt idx="224">
                  <c:v>-18</c:v>
                </c:pt>
                <c:pt idx="225">
                  <c:v>-19</c:v>
                </c:pt>
                <c:pt idx="226">
                  <c:v>-18</c:v>
                </c:pt>
                <c:pt idx="227">
                  <c:v>-17</c:v>
                </c:pt>
                <c:pt idx="228">
                  <c:v>-17</c:v>
                </c:pt>
                <c:pt idx="229">
                  <c:v>-16</c:v>
                </c:pt>
                <c:pt idx="230">
                  <c:v>-17</c:v>
                </c:pt>
                <c:pt idx="231">
                  <c:v>-18</c:v>
                </c:pt>
                <c:pt idx="232">
                  <c:v>-18</c:v>
                </c:pt>
                <c:pt idx="233">
                  <c:v>-19</c:v>
                </c:pt>
                <c:pt idx="234">
                  <c:v>-18</c:v>
                </c:pt>
                <c:pt idx="235">
                  <c:v>-19</c:v>
                </c:pt>
                <c:pt idx="236">
                  <c:v>-18</c:v>
                </c:pt>
                <c:pt idx="237">
                  <c:v>-19</c:v>
                </c:pt>
                <c:pt idx="238">
                  <c:v>-18</c:v>
                </c:pt>
                <c:pt idx="239">
                  <c:v>-18</c:v>
                </c:pt>
                <c:pt idx="240">
                  <c:v>-17</c:v>
                </c:pt>
                <c:pt idx="241">
                  <c:v>-17</c:v>
                </c:pt>
                <c:pt idx="242">
                  <c:v>-18</c:v>
                </c:pt>
                <c:pt idx="243">
                  <c:v>-19</c:v>
                </c:pt>
                <c:pt idx="244">
                  <c:v>-19</c:v>
                </c:pt>
                <c:pt idx="245">
                  <c:v>-18</c:v>
                </c:pt>
                <c:pt idx="246">
                  <c:v>-19</c:v>
                </c:pt>
                <c:pt idx="247">
                  <c:v>-18</c:v>
                </c:pt>
                <c:pt idx="248">
                  <c:v>-19</c:v>
                </c:pt>
                <c:pt idx="249">
                  <c:v>-20</c:v>
                </c:pt>
                <c:pt idx="250">
                  <c:v>-19</c:v>
                </c:pt>
                <c:pt idx="251">
                  <c:v>-20</c:v>
                </c:pt>
                <c:pt idx="252">
                  <c:v>-19</c:v>
                </c:pt>
                <c:pt idx="253">
                  <c:v>-20</c:v>
                </c:pt>
                <c:pt idx="254">
                  <c:v>-21</c:v>
                </c:pt>
                <c:pt idx="255">
                  <c:v>-20</c:v>
                </c:pt>
                <c:pt idx="256">
                  <c:v>-21</c:v>
                </c:pt>
                <c:pt idx="257">
                  <c:v>-21</c:v>
                </c:pt>
                <c:pt idx="258">
                  <c:v>-20</c:v>
                </c:pt>
                <c:pt idx="259">
                  <c:v>-19</c:v>
                </c:pt>
                <c:pt idx="260">
                  <c:v>-19</c:v>
                </c:pt>
                <c:pt idx="261">
                  <c:v>-18</c:v>
                </c:pt>
                <c:pt idx="262">
                  <c:v>-17</c:v>
                </c:pt>
                <c:pt idx="263">
                  <c:v>-17</c:v>
                </c:pt>
                <c:pt idx="264">
                  <c:v>-17</c:v>
                </c:pt>
                <c:pt idx="265">
                  <c:v>-16</c:v>
                </c:pt>
                <c:pt idx="266">
                  <c:v>-15</c:v>
                </c:pt>
                <c:pt idx="267">
                  <c:v>-14</c:v>
                </c:pt>
                <c:pt idx="268">
                  <c:v>-14</c:v>
                </c:pt>
                <c:pt idx="269">
                  <c:v>-13</c:v>
                </c:pt>
                <c:pt idx="270">
                  <c:v>-13</c:v>
                </c:pt>
                <c:pt idx="271">
                  <c:v>-13</c:v>
                </c:pt>
                <c:pt idx="272">
                  <c:v>-14</c:v>
                </c:pt>
                <c:pt idx="273">
                  <c:v>-14</c:v>
                </c:pt>
                <c:pt idx="274">
                  <c:v>-14</c:v>
                </c:pt>
                <c:pt idx="275">
                  <c:v>-14</c:v>
                </c:pt>
                <c:pt idx="276">
                  <c:v>-13</c:v>
                </c:pt>
                <c:pt idx="277">
                  <c:v>-14</c:v>
                </c:pt>
                <c:pt idx="278">
                  <c:v>-14</c:v>
                </c:pt>
                <c:pt idx="279">
                  <c:v>-15</c:v>
                </c:pt>
                <c:pt idx="280">
                  <c:v>-15</c:v>
                </c:pt>
                <c:pt idx="281">
                  <c:v>-14</c:v>
                </c:pt>
                <c:pt idx="282">
                  <c:v>-13</c:v>
                </c:pt>
                <c:pt idx="283">
                  <c:v>-12</c:v>
                </c:pt>
                <c:pt idx="284">
                  <c:v>-12</c:v>
                </c:pt>
                <c:pt idx="285">
                  <c:v>-11</c:v>
                </c:pt>
                <c:pt idx="286">
                  <c:v>-10</c:v>
                </c:pt>
                <c:pt idx="287">
                  <c:v>-11</c:v>
                </c:pt>
                <c:pt idx="288">
                  <c:v>-12</c:v>
                </c:pt>
                <c:pt idx="289">
                  <c:v>-13</c:v>
                </c:pt>
                <c:pt idx="290">
                  <c:v>-13</c:v>
                </c:pt>
                <c:pt idx="291">
                  <c:v>-13</c:v>
                </c:pt>
                <c:pt idx="292">
                  <c:v>-13</c:v>
                </c:pt>
                <c:pt idx="293">
                  <c:v>-12</c:v>
                </c:pt>
                <c:pt idx="294">
                  <c:v>-13</c:v>
                </c:pt>
                <c:pt idx="295">
                  <c:v>-12</c:v>
                </c:pt>
                <c:pt idx="296">
                  <c:v>-12</c:v>
                </c:pt>
                <c:pt idx="297">
                  <c:v>-11</c:v>
                </c:pt>
                <c:pt idx="298">
                  <c:v>-11</c:v>
                </c:pt>
                <c:pt idx="299">
                  <c:v>-11</c:v>
                </c:pt>
                <c:pt idx="300">
                  <c:v>-11</c:v>
                </c:pt>
                <c:pt idx="301">
                  <c:v>-12</c:v>
                </c:pt>
                <c:pt idx="302">
                  <c:v>-11</c:v>
                </c:pt>
                <c:pt idx="303">
                  <c:v>-12</c:v>
                </c:pt>
                <c:pt idx="304">
                  <c:v>-12</c:v>
                </c:pt>
                <c:pt idx="305">
                  <c:v>-11</c:v>
                </c:pt>
                <c:pt idx="306">
                  <c:v>-12</c:v>
                </c:pt>
                <c:pt idx="307">
                  <c:v>-11</c:v>
                </c:pt>
                <c:pt idx="308">
                  <c:v>-10</c:v>
                </c:pt>
                <c:pt idx="309">
                  <c:v>-10</c:v>
                </c:pt>
                <c:pt idx="310">
                  <c:v>-9</c:v>
                </c:pt>
                <c:pt idx="311">
                  <c:v>-8</c:v>
                </c:pt>
                <c:pt idx="312">
                  <c:v>-7</c:v>
                </c:pt>
                <c:pt idx="313">
                  <c:v>-6</c:v>
                </c:pt>
                <c:pt idx="314">
                  <c:v>-7</c:v>
                </c:pt>
                <c:pt idx="315">
                  <c:v>-8</c:v>
                </c:pt>
                <c:pt idx="316">
                  <c:v>-7</c:v>
                </c:pt>
                <c:pt idx="317">
                  <c:v>-6</c:v>
                </c:pt>
                <c:pt idx="318">
                  <c:v>-6</c:v>
                </c:pt>
                <c:pt idx="319">
                  <c:v>-7</c:v>
                </c:pt>
                <c:pt idx="320">
                  <c:v>-6</c:v>
                </c:pt>
                <c:pt idx="321">
                  <c:v>-7</c:v>
                </c:pt>
                <c:pt idx="322">
                  <c:v>-6</c:v>
                </c:pt>
                <c:pt idx="323">
                  <c:v>-6</c:v>
                </c:pt>
                <c:pt idx="324">
                  <c:v>-5</c:v>
                </c:pt>
                <c:pt idx="325">
                  <c:v>-4</c:v>
                </c:pt>
                <c:pt idx="326">
                  <c:v>-5</c:v>
                </c:pt>
                <c:pt idx="327">
                  <c:v>-5</c:v>
                </c:pt>
                <c:pt idx="328">
                  <c:v>-4</c:v>
                </c:pt>
                <c:pt idx="329">
                  <c:v>-3</c:v>
                </c:pt>
                <c:pt idx="330">
                  <c:v>-3</c:v>
                </c:pt>
                <c:pt idx="331">
                  <c:v>-2</c:v>
                </c:pt>
                <c:pt idx="332">
                  <c:v>-1</c:v>
                </c:pt>
                <c:pt idx="333">
                  <c:v>-2</c:v>
                </c:pt>
                <c:pt idx="334">
                  <c:v>-1</c:v>
                </c:pt>
                <c:pt idx="335">
                  <c:v>0</c:v>
                </c:pt>
                <c:pt idx="336">
                  <c:v>1</c:v>
                </c:pt>
                <c:pt idx="337">
                  <c:v>0</c:v>
                </c:pt>
                <c:pt idx="338">
                  <c:v>0</c:v>
                </c:pt>
                <c:pt idx="339">
                  <c:v>1</c:v>
                </c:pt>
                <c:pt idx="340">
                  <c:v>2</c:v>
                </c:pt>
                <c:pt idx="341">
                  <c:v>1</c:v>
                </c:pt>
                <c:pt idx="342">
                  <c:v>2</c:v>
                </c:pt>
                <c:pt idx="343">
                  <c:v>2</c:v>
                </c:pt>
                <c:pt idx="344">
                  <c:v>3</c:v>
                </c:pt>
                <c:pt idx="345">
                  <c:v>4</c:v>
                </c:pt>
                <c:pt idx="346">
                  <c:v>5</c:v>
                </c:pt>
                <c:pt idx="347">
                  <c:v>6</c:v>
                </c:pt>
                <c:pt idx="348">
                  <c:v>5</c:v>
                </c:pt>
                <c:pt idx="349">
                  <c:v>5</c:v>
                </c:pt>
                <c:pt idx="350">
                  <c:v>6</c:v>
                </c:pt>
                <c:pt idx="351">
                  <c:v>5</c:v>
                </c:pt>
                <c:pt idx="352">
                  <c:v>5</c:v>
                </c:pt>
                <c:pt idx="353">
                  <c:v>6</c:v>
                </c:pt>
                <c:pt idx="354">
                  <c:v>7</c:v>
                </c:pt>
                <c:pt idx="355">
                  <c:v>8</c:v>
                </c:pt>
                <c:pt idx="356">
                  <c:v>7</c:v>
                </c:pt>
                <c:pt idx="357">
                  <c:v>8</c:v>
                </c:pt>
                <c:pt idx="358">
                  <c:v>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6097432"/>
        <c:axId val="496097824"/>
      </c:lineChart>
      <c:catAx>
        <c:axId val="4960974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6097824"/>
        <c:crosses val="autoZero"/>
        <c:auto val="1"/>
        <c:lblAlgn val="ctr"/>
        <c:lblOffset val="100"/>
        <c:noMultiLvlLbl val="0"/>
      </c:catAx>
      <c:valAx>
        <c:axId val="49609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6097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Лист1!$C:$C</c:f>
              <c:strCache>
                <c:ptCount val="373"/>
                <c:pt idx="1">
                  <c:v>1.1</c:v>
                </c:pt>
                <c:pt idx="2">
                  <c:v>1.2</c:v>
                </c:pt>
                <c:pt idx="3">
                  <c:v>1.3</c:v>
                </c:pt>
                <c:pt idx="4">
                  <c:v>1.4</c:v>
                </c:pt>
                <c:pt idx="5">
                  <c:v>1.5</c:v>
                </c:pt>
                <c:pt idx="6">
                  <c:v>1.6</c:v>
                </c:pt>
                <c:pt idx="7">
                  <c:v>1.7</c:v>
                </c:pt>
                <c:pt idx="8">
                  <c:v>1.8</c:v>
                </c:pt>
                <c:pt idx="9">
                  <c:v>1.9</c:v>
                </c:pt>
                <c:pt idx="10">
                  <c:v>1.10</c:v>
                </c:pt>
                <c:pt idx="11">
                  <c:v>1.11</c:v>
                </c:pt>
                <c:pt idx="12">
                  <c:v>1.12</c:v>
                </c:pt>
                <c:pt idx="13">
                  <c:v>1.13</c:v>
                </c:pt>
                <c:pt idx="14">
                  <c:v>1.14</c:v>
                </c:pt>
                <c:pt idx="15">
                  <c:v>1.15</c:v>
                </c:pt>
                <c:pt idx="16">
                  <c:v>1.16</c:v>
                </c:pt>
                <c:pt idx="17">
                  <c:v>1.17</c:v>
                </c:pt>
                <c:pt idx="18">
                  <c:v>1.18</c:v>
                </c:pt>
                <c:pt idx="19">
                  <c:v>1.19</c:v>
                </c:pt>
                <c:pt idx="20">
                  <c:v>1.20</c:v>
                </c:pt>
                <c:pt idx="21">
                  <c:v>1.21</c:v>
                </c:pt>
                <c:pt idx="22">
                  <c:v>1.22</c:v>
                </c:pt>
                <c:pt idx="23">
                  <c:v>1.23</c:v>
                </c:pt>
                <c:pt idx="24">
                  <c:v>1.24</c:v>
                </c:pt>
                <c:pt idx="25">
                  <c:v>1.25</c:v>
                </c:pt>
                <c:pt idx="26">
                  <c:v>1.26</c:v>
                </c:pt>
                <c:pt idx="27">
                  <c:v>1.27</c:v>
                </c:pt>
                <c:pt idx="28">
                  <c:v>1.28</c:v>
                </c:pt>
                <c:pt idx="29">
                  <c:v>1.29</c:v>
                </c:pt>
                <c:pt idx="30">
                  <c:v>1.30</c:v>
                </c:pt>
                <c:pt idx="31">
                  <c:v>1.31</c:v>
                </c:pt>
                <c:pt idx="32">
                  <c:v>2.1</c:v>
                </c:pt>
                <c:pt idx="33">
                  <c:v>2.2</c:v>
                </c:pt>
                <c:pt idx="34">
                  <c:v>2.3</c:v>
                </c:pt>
                <c:pt idx="35">
                  <c:v>2.4</c:v>
                </c:pt>
                <c:pt idx="36">
                  <c:v>2.5</c:v>
                </c:pt>
                <c:pt idx="37">
                  <c:v>2.6</c:v>
                </c:pt>
                <c:pt idx="38">
                  <c:v>2.7</c:v>
                </c:pt>
                <c:pt idx="39">
                  <c:v>2.8</c:v>
                </c:pt>
                <c:pt idx="40">
                  <c:v>2.9</c:v>
                </c:pt>
                <c:pt idx="41">
                  <c:v>2.10</c:v>
                </c:pt>
                <c:pt idx="42">
                  <c:v>2.11</c:v>
                </c:pt>
                <c:pt idx="43">
                  <c:v>2.12</c:v>
                </c:pt>
                <c:pt idx="44">
                  <c:v>2.13</c:v>
                </c:pt>
                <c:pt idx="45">
                  <c:v>2.14</c:v>
                </c:pt>
                <c:pt idx="46">
                  <c:v>2.15</c:v>
                </c:pt>
                <c:pt idx="47">
                  <c:v>2.16</c:v>
                </c:pt>
                <c:pt idx="48">
                  <c:v>2.17</c:v>
                </c:pt>
                <c:pt idx="49">
                  <c:v>2.18</c:v>
                </c:pt>
                <c:pt idx="50">
                  <c:v>2.19</c:v>
                </c:pt>
                <c:pt idx="51">
                  <c:v>2.20</c:v>
                </c:pt>
                <c:pt idx="52">
                  <c:v>2.21</c:v>
                </c:pt>
                <c:pt idx="53">
                  <c:v>2.22</c:v>
                </c:pt>
                <c:pt idx="54">
                  <c:v>2.23</c:v>
                </c:pt>
                <c:pt idx="55">
                  <c:v>2.24</c:v>
                </c:pt>
                <c:pt idx="56">
                  <c:v>2.25</c:v>
                </c:pt>
                <c:pt idx="57">
                  <c:v>2.26</c:v>
                </c:pt>
                <c:pt idx="58">
                  <c:v>2.27</c:v>
                </c:pt>
                <c:pt idx="59">
                  <c:v>2.28</c:v>
                </c:pt>
                <c:pt idx="60">
                  <c:v>2.29</c:v>
                </c:pt>
                <c:pt idx="61">
                  <c:v>2.30</c:v>
                </c:pt>
                <c:pt idx="62">
                  <c:v>2.31</c:v>
                </c:pt>
                <c:pt idx="63">
                  <c:v>3.1</c:v>
                </c:pt>
                <c:pt idx="64">
                  <c:v>3.2</c:v>
                </c:pt>
                <c:pt idx="65">
                  <c:v>3.3</c:v>
                </c:pt>
                <c:pt idx="66">
                  <c:v>3.4</c:v>
                </c:pt>
                <c:pt idx="67">
                  <c:v>3.5</c:v>
                </c:pt>
                <c:pt idx="68">
                  <c:v>3.6</c:v>
                </c:pt>
                <c:pt idx="69">
                  <c:v>3.7</c:v>
                </c:pt>
                <c:pt idx="70">
                  <c:v>3.8</c:v>
                </c:pt>
                <c:pt idx="71">
                  <c:v>3.9</c:v>
                </c:pt>
                <c:pt idx="72">
                  <c:v>3.10</c:v>
                </c:pt>
                <c:pt idx="73">
                  <c:v>3.11</c:v>
                </c:pt>
                <c:pt idx="74">
                  <c:v>3.12</c:v>
                </c:pt>
                <c:pt idx="75">
                  <c:v>3.13</c:v>
                </c:pt>
                <c:pt idx="76">
                  <c:v>3.14</c:v>
                </c:pt>
                <c:pt idx="77">
                  <c:v>3.15</c:v>
                </c:pt>
                <c:pt idx="78">
                  <c:v>3.16</c:v>
                </c:pt>
                <c:pt idx="79">
                  <c:v>3.17</c:v>
                </c:pt>
                <c:pt idx="80">
                  <c:v>3.18</c:v>
                </c:pt>
                <c:pt idx="81">
                  <c:v>3.19</c:v>
                </c:pt>
                <c:pt idx="82">
                  <c:v>3.20</c:v>
                </c:pt>
                <c:pt idx="83">
                  <c:v>3.21</c:v>
                </c:pt>
                <c:pt idx="84">
                  <c:v>3.22</c:v>
                </c:pt>
                <c:pt idx="85">
                  <c:v>3.23</c:v>
                </c:pt>
                <c:pt idx="86">
                  <c:v>3.24</c:v>
                </c:pt>
                <c:pt idx="87">
                  <c:v>3.25</c:v>
                </c:pt>
                <c:pt idx="88">
                  <c:v>3.26</c:v>
                </c:pt>
                <c:pt idx="89">
                  <c:v>3.27</c:v>
                </c:pt>
                <c:pt idx="90">
                  <c:v>3.28</c:v>
                </c:pt>
                <c:pt idx="91">
                  <c:v>3.29</c:v>
                </c:pt>
                <c:pt idx="92">
                  <c:v>3.30</c:v>
                </c:pt>
                <c:pt idx="93">
                  <c:v>3.31</c:v>
                </c:pt>
                <c:pt idx="94">
                  <c:v>4.1</c:v>
                </c:pt>
                <c:pt idx="95">
                  <c:v>4.2</c:v>
                </c:pt>
                <c:pt idx="96">
                  <c:v>4.3</c:v>
                </c:pt>
                <c:pt idx="97">
                  <c:v>4.4</c:v>
                </c:pt>
                <c:pt idx="98">
                  <c:v>4.5</c:v>
                </c:pt>
                <c:pt idx="99">
                  <c:v>4.6</c:v>
                </c:pt>
                <c:pt idx="100">
                  <c:v>4.7</c:v>
                </c:pt>
                <c:pt idx="101">
                  <c:v>4.8</c:v>
                </c:pt>
                <c:pt idx="102">
                  <c:v>4.9</c:v>
                </c:pt>
                <c:pt idx="103">
                  <c:v>4.10</c:v>
                </c:pt>
                <c:pt idx="104">
                  <c:v>4.11</c:v>
                </c:pt>
                <c:pt idx="105">
                  <c:v>4.12</c:v>
                </c:pt>
                <c:pt idx="106">
                  <c:v>4.13</c:v>
                </c:pt>
                <c:pt idx="107">
                  <c:v>4.14</c:v>
                </c:pt>
                <c:pt idx="108">
                  <c:v>4.15</c:v>
                </c:pt>
                <c:pt idx="109">
                  <c:v>4.16</c:v>
                </c:pt>
                <c:pt idx="110">
                  <c:v>4.17</c:v>
                </c:pt>
                <c:pt idx="111">
                  <c:v>4.18</c:v>
                </c:pt>
                <c:pt idx="112">
                  <c:v>4.19</c:v>
                </c:pt>
                <c:pt idx="113">
                  <c:v>4.20</c:v>
                </c:pt>
                <c:pt idx="114">
                  <c:v>4.21</c:v>
                </c:pt>
                <c:pt idx="115">
                  <c:v>4.22</c:v>
                </c:pt>
                <c:pt idx="116">
                  <c:v>4.23</c:v>
                </c:pt>
                <c:pt idx="117">
                  <c:v>4.24</c:v>
                </c:pt>
                <c:pt idx="118">
                  <c:v>4.25</c:v>
                </c:pt>
                <c:pt idx="119">
                  <c:v>4.26</c:v>
                </c:pt>
                <c:pt idx="120">
                  <c:v>4.27</c:v>
                </c:pt>
                <c:pt idx="121">
                  <c:v>4.28</c:v>
                </c:pt>
                <c:pt idx="122">
                  <c:v>4.29</c:v>
                </c:pt>
                <c:pt idx="123">
                  <c:v>4.30</c:v>
                </c:pt>
                <c:pt idx="124">
                  <c:v>4.31</c:v>
                </c:pt>
                <c:pt idx="125">
                  <c:v>5.1</c:v>
                </c:pt>
                <c:pt idx="126">
                  <c:v>5.2</c:v>
                </c:pt>
                <c:pt idx="127">
                  <c:v>5.3</c:v>
                </c:pt>
                <c:pt idx="128">
                  <c:v>5.4</c:v>
                </c:pt>
                <c:pt idx="129">
                  <c:v>5.5</c:v>
                </c:pt>
                <c:pt idx="130">
                  <c:v>5.6</c:v>
                </c:pt>
                <c:pt idx="131">
                  <c:v>5.7</c:v>
                </c:pt>
                <c:pt idx="132">
                  <c:v>5.8</c:v>
                </c:pt>
                <c:pt idx="133">
                  <c:v>5.9</c:v>
                </c:pt>
                <c:pt idx="134">
                  <c:v>5.10</c:v>
                </c:pt>
                <c:pt idx="135">
                  <c:v>5.11</c:v>
                </c:pt>
                <c:pt idx="136">
                  <c:v>5.12</c:v>
                </c:pt>
                <c:pt idx="137">
                  <c:v>5.13</c:v>
                </c:pt>
                <c:pt idx="138">
                  <c:v>5.14</c:v>
                </c:pt>
                <c:pt idx="139">
                  <c:v>5.15</c:v>
                </c:pt>
                <c:pt idx="140">
                  <c:v>5.16</c:v>
                </c:pt>
                <c:pt idx="141">
                  <c:v>5.17</c:v>
                </c:pt>
                <c:pt idx="142">
                  <c:v>5.18</c:v>
                </c:pt>
                <c:pt idx="143">
                  <c:v>5.19</c:v>
                </c:pt>
                <c:pt idx="144">
                  <c:v>5.20</c:v>
                </c:pt>
                <c:pt idx="145">
                  <c:v>5.21</c:v>
                </c:pt>
                <c:pt idx="146">
                  <c:v>5.22</c:v>
                </c:pt>
                <c:pt idx="147">
                  <c:v>5.23</c:v>
                </c:pt>
                <c:pt idx="148">
                  <c:v>5.24</c:v>
                </c:pt>
                <c:pt idx="149">
                  <c:v>5.25</c:v>
                </c:pt>
                <c:pt idx="150">
                  <c:v>5.26</c:v>
                </c:pt>
                <c:pt idx="151">
                  <c:v>5.27</c:v>
                </c:pt>
                <c:pt idx="152">
                  <c:v>5.28</c:v>
                </c:pt>
                <c:pt idx="153">
                  <c:v>5.29</c:v>
                </c:pt>
                <c:pt idx="154">
                  <c:v>5.30</c:v>
                </c:pt>
                <c:pt idx="155">
                  <c:v>5.31</c:v>
                </c:pt>
                <c:pt idx="156">
                  <c:v>6.1</c:v>
                </c:pt>
                <c:pt idx="157">
                  <c:v>6.2</c:v>
                </c:pt>
                <c:pt idx="158">
                  <c:v>6.3</c:v>
                </c:pt>
                <c:pt idx="159">
                  <c:v>6.4</c:v>
                </c:pt>
                <c:pt idx="160">
                  <c:v>6.5</c:v>
                </c:pt>
                <c:pt idx="161">
                  <c:v>6.6</c:v>
                </c:pt>
                <c:pt idx="162">
                  <c:v>6.7</c:v>
                </c:pt>
                <c:pt idx="163">
                  <c:v>6.8</c:v>
                </c:pt>
                <c:pt idx="164">
                  <c:v>6.9</c:v>
                </c:pt>
                <c:pt idx="165">
                  <c:v>6.10</c:v>
                </c:pt>
                <c:pt idx="166">
                  <c:v>6.11</c:v>
                </c:pt>
                <c:pt idx="167">
                  <c:v>6.12</c:v>
                </c:pt>
                <c:pt idx="168">
                  <c:v>6.13</c:v>
                </c:pt>
                <c:pt idx="169">
                  <c:v>6.14</c:v>
                </c:pt>
                <c:pt idx="170">
                  <c:v>6.15</c:v>
                </c:pt>
                <c:pt idx="171">
                  <c:v>6.16</c:v>
                </c:pt>
                <c:pt idx="172">
                  <c:v>6.17</c:v>
                </c:pt>
                <c:pt idx="173">
                  <c:v>6.18</c:v>
                </c:pt>
                <c:pt idx="174">
                  <c:v>6.19</c:v>
                </c:pt>
                <c:pt idx="175">
                  <c:v>6.20</c:v>
                </c:pt>
                <c:pt idx="176">
                  <c:v>6.21</c:v>
                </c:pt>
                <c:pt idx="177">
                  <c:v>6.22</c:v>
                </c:pt>
                <c:pt idx="178">
                  <c:v>6.23</c:v>
                </c:pt>
                <c:pt idx="179">
                  <c:v>6.24</c:v>
                </c:pt>
                <c:pt idx="180">
                  <c:v>6.25</c:v>
                </c:pt>
                <c:pt idx="181">
                  <c:v>6.26</c:v>
                </c:pt>
                <c:pt idx="182">
                  <c:v>6.27</c:v>
                </c:pt>
                <c:pt idx="183">
                  <c:v>6.28</c:v>
                </c:pt>
                <c:pt idx="184">
                  <c:v>6.29</c:v>
                </c:pt>
                <c:pt idx="185">
                  <c:v>6.30</c:v>
                </c:pt>
                <c:pt idx="186">
                  <c:v>6.31</c:v>
                </c:pt>
                <c:pt idx="187">
                  <c:v>7.1</c:v>
                </c:pt>
                <c:pt idx="188">
                  <c:v>7.2</c:v>
                </c:pt>
                <c:pt idx="189">
                  <c:v>7.3</c:v>
                </c:pt>
                <c:pt idx="190">
                  <c:v>7.4</c:v>
                </c:pt>
                <c:pt idx="191">
                  <c:v>7.5</c:v>
                </c:pt>
                <c:pt idx="192">
                  <c:v>7.6</c:v>
                </c:pt>
                <c:pt idx="193">
                  <c:v>7.7</c:v>
                </c:pt>
                <c:pt idx="194">
                  <c:v>7.8</c:v>
                </c:pt>
                <c:pt idx="195">
                  <c:v>7.9</c:v>
                </c:pt>
                <c:pt idx="196">
                  <c:v>7.10</c:v>
                </c:pt>
                <c:pt idx="197">
                  <c:v>7.11</c:v>
                </c:pt>
                <c:pt idx="198">
                  <c:v>7.12</c:v>
                </c:pt>
                <c:pt idx="199">
                  <c:v>7.13</c:v>
                </c:pt>
                <c:pt idx="200">
                  <c:v>7.14</c:v>
                </c:pt>
                <c:pt idx="201">
                  <c:v>7.15</c:v>
                </c:pt>
                <c:pt idx="202">
                  <c:v>7.16</c:v>
                </c:pt>
                <c:pt idx="203">
                  <c:v>7.17</c:v>
                </c:pt>
                <c:pt idx="204">
                  <c:v>7.18</c:v>
                </c:pt>
                <c:pt idx="205">
                  <c:v>7.19</c:v>
                </c:pt>
                <c:pt idx="206">
                  <c:v>7.20</c:v>
                </c:pt>
                <c:pt idx="207">
                  <c:v>7.21</c:v>
                </c:pt>
                <c:pt idx="208">
                  <c:v>7.22</c:v>
                </c:pt>
                <c:pt idx="209">
                  <c:v>7.23</c:v>
                </c:pt>
                <c:pt idx="210">
                  <c:v>7.24</c:v>
                </c:pt>
                <c:pt idx="211">
                  <c:v>7.25</c:v>
                </c:pt>
                <c:pt idx="212">
                  <c:v>7.26</c:v>
                </c:pt>
                <c:pt idx="213">
                  <c:v>7.27</c:v>
                </c:pt>
                <c:pt idx="214">
                  <c:v>7.28</c:v>
                </c:pt>
                <c:pt idx="215">
                  <c:v>7.29</c:v>
                </c:pt>
                <c:pt idx="216">
                  <c:v>7.30</c:v>
                </c:pt>
                <c:pt idx="217">
                  <c:v>7.31</c:v>
                </c:pt>
                <c:pt idx="218">
                  <c:v>8.1</c:v>
                </c:pt>
                <c:pt idx="219">
                  <c:v>8.2</c:v>
                </c:pt>
                <c:pt idx="220">
                  <c:v>8.3</c:v>
                </c:pt>
                <c:pt idx="221">
                  <c:v>8.4</c:v>
                </c:pt>
                <c:pt idx="222">
                  <c:v>8.5</c:v>
                </c:pt>
                <c:pt idx="223">
                  <c:v>8.6</c:v>
                </c:pt>
                <c:pt idx="224">
                  <c:v>8.7</c:v>
                </c:pt>
                <c:pt idx="225">
                  <c:v>8.8</c:v>
                </c:pt>
                <c:pt idx="226">
                  <c:v>8.9</c:v>
                </c:pt>
                <c:pt idx="227">
                  <c:v>8.10</c:v>
                </c:pt>
                <c:pt idx="228">
                  <c:v>8.11</c:v>
                </c:pt>
                <c:pt idx="229">
                  <c:v>8.12</c:v>
                </c:pt>
                <c:pt idx="230">
                  <c:v>8.13</c:v>
                </c:pt>
                <c:pt idx="231">
                  <c:v>8.14</c:v>
                </c:pt>
                <c:pt idx="232">
                  <c:v>8.15</c:v>
                </c:pt>
                <c:pt idx="233">
                  <c:v>8.16</c:v>
                </c:pt>
                <c:pt idx="234">
                  <c:v>8.17</c:v>
                </c:pt>
                <c:pt idx="235">
                  <c:v>8.18</c:v>
                </c:pt>
                <c:pt idx="236">
                  <c:v>8.19</c:v>
                </c:pt>
                <c:pt idx="237">
                  <c:v>8.20</c:v>
                </c:pt>
                <c:pt idx="238">
                  <c:v>8.21</c:v>
                </c:pt>
                <c:pt idx="239">
                  <c:v>8.22</c:v>
                </c:pt>
                <c:pt idx="240">
                  <c:v>8.23</c:v>
                </c:pt>
                <c:pt idx="241">
                  <c:v>8.24</c:v>
                </c:pt>
                <c:pt idx="242">
                  <c:v>8.25</c:v>
                </c:pt>
                <c:pt idx="243">
                  <c:v>8.26</c:v>
                </c:pt>
                <c:pt idx="244">
                  <c:v>8.27</c:v>
                </c:pt>
                <c:pt idx="245">
                  <c:v>8.28</c:v>
                </c:pt>
                <c:pt idx="246">
                  <c:v>8.29</c:v>
                </c:pt>
                <c:pt idx="247">
                  <c:v>8.30</c:v>
                </c:pt>
                <c:pt idx="248">
                  <c:v>8.31</c:v>
                </c:pt>
                <c:pt idx="249">
                  <c:v>9.1</c:v>
                </c:pt>
                <c:pt idx="250">
                  <c:v>9.2</c:v>
                </c:pt>
                <c:pt idx="251">
                  <c:v>9.3</c:v>
                </c:pt>
                <c:pt idx="252">
                  <c:v>9.4</c:v>
                </c:pt>
                <c:pt idx="253">
                  <c:v>9.5</c:v>
                </c:pt>
                <c:pt idx="254">
                  <c:v>9.6</c:v>
                </c:pt>
                <c:pt idx="255">
                  <c:v>9.7</c:v>
                </c:pt>
                <c:pt idx="256">
                  <c:v>9.8</c:v>
                </c:pt>
                <c:pt idx="257">
                  <c:v>9.9</c:v>
                </c:pt>
                <c:pt idx="258">
                  <c:v>9.10</c:v>
                </c:pt>
                <c:pt idx="259">
                  <c:v>9.11</c:v>
                </c:pt>
                <c:pt idx="260">
                  <c:v>9.12</c:v>
                </c:pt>
                <c:pt idx="261">
                  <c:v>9.13</c:v>
                </c:pt>
                <c:pt idx="262">
                  <c:v>9.14</c:v>
                </c:pt>
                <c:pt idx="263">
                  <c:v>9.15</c:v>
                </c:pt>
                <c:pt idx="264">
                  <c:v>9.16</c:v>
                </c:pt>
                <c:pt idx="265">
                  <c:v>9.17</c:v>
                </c:pt>
                <c:pt idx="266">
                  <c:v>9.18</c:v>
                </c:pt>
                <c:pt idx="267">
                  <c:v>9.19</c:v>
                </c:pt>
                <c:pt idx="268">
                  <c:v>9.20</c:v>
                </c:pt>
                <c:pt idx="269">
                  <c:v>9.21</c:v>
                </c:pt>
                <c:pt idx="270">
                  <c:v>9.22</c:v>
                </c:pt>
                <c:pt idx="271">
                  <c:v>9.23</c:v>
                </c:pt>
                <c:pt idx="272">
                  <c:v>9.24</c:v>
                </c:pt>
                <c:pt idx="273">
                  <c:v>9.25</c:v>
                </c:pt>
                <c:pt idx="274">
                  <c:v>9.26</c:v>
                </c:pt>
                <c:pt idx="275">
                  <c:v>9.27</c:v>
                </c:pt>
                <c:pt idx="276">
                  <c:v>9.28</c:v>
                </c:pt>
                <c:pt idx="277">
                  <c:v>9.29</c:v>
                </c:pt>
                <c:pt idx="278">
                  <c:v>9.30</c:v>
                </c:pt>
                <c:pt idx="279">
                  <c:v>9.31</c:v>
                </c:pt>
                <c:pt idx="280">
                  <c:v>10.1</c:v>
                </c:pt>
                <c:pt idx="281">
                  <c:v>10.2</c:v>
                </c:pt>
                <c:pt idx="282">
                  <c:v>10.3</c:v>
                </c:pt>
                <c:pt idx="283">
                  <c:v>10.4</c:v>
                </c:pt>
                <c:pt idx="284">
                  <c:v>10.5</c:v>
                </c:pt>
                <c:pt idx="285">
                  <c:v>10.6</c:v>
                </c:pt>
                <c:pt idx="286">
                  <c:v>10.7</c:v>
                </c:pt>
                <c:pt idx="287">
                  <c:v>10.8</c:v>
                </c:pt>
                <c:pt idx="288">
                  <c:v>10.9</c:v>
                </c:pt>
                <c:pt idx="289">
                  <c:v>10.10</c:v>
                </c:pt>
                <c:pt idx="290">
                  <c:v>10.11</c:v>
                </c:pt>
                <c:pt idx="291">
                  <c:v>10.12</c:v>
                </c:pt>
                <c:pt idx="292">
                  <c:v>10.13</c:v>
                </c:pt>
                <c:pt idx="293">
                  <c:v>10.14</c:v>
                </c:pt>
                <c:pt idx="294">
                  <c:v>10.15</c:v>
                </c:pt>
                <c:pt idx="295">
                  <c:v>10.16</c:v>
                </c:pt>
                <c:pt idx="296">
                  <c:v>10.17</c:v>
                </c:pt>
                <c:pt idx="297">
                  <c:v>10.18</c:v>
                </c:pt>
                <c:pt idx="298">
                  <c:v>10.19</c:v>
                </c:pt>
                <c:pt idx="299">
                  <c:v>10.20</c:v>
                </c:pt>
                <c:pt idx="300">
                  <c:v>10.21</c:v>
                </c:pt>
                <c:pt idx="301">
                  <c:v>10.22</c:v>
                </c:pt>
                <c:pt idx="302">
                  <c:v>10.23</c:v>
                </c:pt>
                <c:pt idx="303">
                  <c:v>10.24</c:v>
                </c:pt>
                <c:pt idx="304">
                  <c:v>10.25</c:v>
                </c:pt>
                <c:pt idx="305">
                  <c:v>10.26</c:v>
                </c:pt>
                <c:pt idx="306">
                  <c:v>10.27</c:v>
                </c:pt>
                <c:pt idx="307">
                  <c:v>10.28</c:v>
                </c:pt>
                <c:pt idx="308">
                  <c:v>10.29</c:v>
                </c:pt>
                <c:pt idx="309">
                  <c:v>10.30</c:v>
                </c:pt>
                <c:pt idx="310">
                  <c:v>10.31</c:v>
                </c:pt>
                <c:pt idx="311">
                  <c:v>11.1</c:v>
                </c:pt>
                <c:pt idx="312">
                  <c:v>11.2</c:v>
                </c:pt>
                <c:pt idx="313">
                  <c:v>11.3</c:v>
                </c:pt>
                <c:pt idx="314">
                  <c:v>11.4</c:v>
                </c:pt>
                <c:pt idx="315">
                  <c:v>11.5</c:v>
                </c:pt>
                <c:pt idx="316">
                  <c:v>11.6</c:v>
                </c:pt>
                <c:pt idx="317">
                  <c:v>11.7</c:v>
                </c:pt>
                <c:pt idx="318">
                  <c:v>11.8</c:v>
                </c:pt>
                <c:pt idx="319">
                  <c:v>11.9</c:v>
                </c:pt>
                <c:pt idx="320">
                  <c:v>11.10</c:v>
                </c:pt>
                <c:pt idx="321">
                  <c:v>11.11</c:v>
                </c:pt>
                <c:pt idx="322">
                  <c:v>11.12</c:v>
                </c:pt>
                <c:pt idx="323">
                  <c:v>11.13</c:v>
                </c:pt>
                <c:pt idx="324">
                  <c:v>11.14</c:v>
                </c:pt>
                <c:pt idx="325">
                  <c:v>11.15</c:v>
                </c:pt>
                <c:pt idx="326">
                  <c:v>11.16</c:v>
                </c:pt>
                <c:pt idx="327">
                  <c:v>11.17</c:v>
                </c:pt>
                <c:pt idx="328">
                  <c:v>11.18</c:v>
                </c:pt>
                <c:pt idx="329">
                  <c:v>11.19</c:v>
                </c:pt>
                <c:pt idx="330">
                  <c:v>11.20</c:v>
                </c:pt>
                <c:pt idx="331">
                  <c:v>11.21</c:v>
                </c:pt>
                <c:pt idx="332">
                  <c:v>11.22</c:v>
                </c:pt>
                <c:pt idx="333">
                  <c:v>11.23</c:v>
                </c:pt>
                <c:pt idx="334">
                  <c:v>11.24</c:v>
                </c:pt>
                <c:pt idx="335">
                  <c:v>11.25</c:v>
                </c:pt>
                <c:pt idx="336">
                  <c:v>11.26</c:v>
                </c:pt>
                <c:pt idx="337">
                  <c:v>11.27</c:v>
                </c:pt>
                <c:pt idx="338">
                  <c:v>11.28</c:v>
                </c:pt>
                <c:pt idx="339">
                  <c:v>11.29</c:v>
                </c:pt>
                <c:pt idx="340">
                  <c:v>11.30</c:v>
                </c:pt>
                <c:pt idx="341">
                  <c:v>11.31</c:v>
                </c:pt>
                <c:pt idx="342">
                  <c:v>12.1</c:v>
                </c:pt>
                <c:pt idx="343">
                  <c:v>12.2</c:v>
                </c:pt>
                <c:pt idx="344">
                  <c:v>12.3</c:v>
                </c:pt>
                <c:pt idx="345">
                  <c:v>12.4</c:v>
                </c:pt>
                <c:pt idx="346">
                  <c:v>12.5</c:v>
                </c:pt>
                <c:pt idx="347">
                  <c:v>12.6</c:v>
                </c:pt>
                <c:pt idx="348">
                  <c:v>12.7</c:v>
                </c:pt>
                <c:pt idx="349">
                  <c:v>12.8</c:v>
                </c:pt>
                <c:pt idx="350">
                  <c:v>12.9</c:v>
                </c:pt>
                <c:pt idx="351">
                  <c:v>12.10</c:v>
                </c:pt>
                <c:pt idx="352">
                  <c:v>12.11</c:v>
                </c:pt>
                <c:pt idx="353">
                  <c:v>12.12</c:v>
                </c:pt>
                <c:pt idx="354">
                  <c:v>12.13</c:v>
                </c:pt>
                <c:pt idx="355">
                  <c:v>12.14</c:v>
                </c:pt>
                <c:pt idx="356">
                  <c:v>12.15</c:v>
                </c:pt>
                <c:pt idx="357">
                  <c:v>12.16</c:v>
                </c:pt>
                <c:pt idx="358">
                  <c:v>12.17</c:v>
                </c:pt>
                <c:pt idx="359">
                  <c:v>12.18</c:v>
                </c:pt>
                <c:pt idx="360">
                  <c:v>12.19</c:v>
                </c:pt>
                <c:pt idx="361">
                  <c:v>12.20</c:v>
                </c:pt>
                <c:pt idx="362">
                  <c:v>12.21</c:v>
                </c:pt>
                <c:pt idx="363">
                  <c:v>12.22</c:v>
                </c:pt>
                <c:pt idx="364">
                  <c:v>12.23</c:v>
                </c:pt>
                <c:pt idx="365">
                  <c:v>12.24</c:v>
                </c:pt>
                <c:pt idx="366">
                  <c:v>12.25</c:v>
                </c:pt>
                <c:pt idx="367">
                  <c:v>12.26</c:v>
                </c:pt>
                <c:pt idx="368">
                  <c:v>12.27</c:v>
                </c:pt>
                <c:pt idx="369">
                  <c:v>12.28</c:v>
                </c:pt>
                <c:pt idx="370">
                  <c:v>12.29</c:v>
                </c:pt>
                <c:pt idx="371">
                  <c:v>12.30</c:v>
                </c:pt>
                <c:pt idx="372">
                  <c:v>12.31</c:v>
                </c:pt>
              </c:strCache>
            </c:strRef>
          </c:cat>
          <c:val>
            <c:numRef>
              <c:f>Лист1!$F$1:$F$373</c:f>
              <c:numCache>
                <c:formatCode>General</c:formatCode>
                <c:ptCount val="373"/>
                <c:pt idx="0">
                  <c:v>100000</c:v>
                </c:pt>
                <c:pt idx="1">
                  <c:v>100134</c:v>
                </c:pt>
                <c:pt idx="2">
                  <c:v>99391</c:v>
                </c:pt>
                <c:pt idx="3">
                  <c:v>98511</c:v>
                </c:pt>
                <c:pt idx="4">
                  <c:v>98363.7</c:v>
                </c:pt>
                <c:pt idx="5">
                  <c:v>96652.5</c:v>
                </c:pt>
                <c:pt idx="6">
                  <c:v>96420.7</c:v>
                </c:pt>
                <c:pt idx="7">
                  <c:v>95987.199999999997</c:v>
                </c:pt>
                <c:pt idx="8">
                  <c:v>95696.299999999988</c:v>
                </c:pt>
                <c:pt idx="9">
                  <c:v>95320.299999999988</c:v>
                </c:pt>
                <c:pt idx="10">
                  <c:v>95129.299999999988</c:v>
                </c:pt>
                <c:pt idx="11">
                  <c:v>95596.3</c:v>
                </c:pt>
                <c:pt idx="12">
                  <c:v>96086.700000000012</c:v>
                </c:pt>
                <c:pt idx="13">
                  <c:v>96282.6</c:v>
                </c:pt>
                <c:pt idx="14">
                  <c:v>96289.400000000009</c:v>
                </c:pt>
                <c:pt idx="15">
                  <c:v>94560.900000000009</c:v>
                </c:pt>
                <c:pt idx="16">
                  <c:v>94298.900000000009</c:v>
                </c:pt>
                <c:pt idx="17">
                  <c:v>94716.900000000009</c:v>
                </c:pt>
                <c:pt idx="18">
                  <c:v>95287.2</c:v>
                </c:pt>
                <c:pt idx="19">
                  <c:v>95228.800000000003</c:v>
                </c:pt>
                <c:pt idx="20">
                  <c:v>95418.900000000009</c:v>
                </c:pt>
                <c:pt idx="21">
                  <c:v>95876.800000000003</c:v>
                </c:pt>
                <c:pt idx="22">
                  <c:v>95809</c:v>
                </c:pt>
                <c:pt idx="23">
                  <c:v>96029</c:v>
                </c:pt>
                <c:pt idx="24">
                  <c:v>96303</c:v>
                </c:pt>
                <c:pt idx="25">
                  <c:v>96870.7</c:v>
                </c:pt>
                <c:pt idx="26">
                  <c:v>96385.9</c:v>
                </c:pt>
                <c:pt idx="27">
                  <c:v>96069.599999999991</c:v>
                </c:pt>
                <c:pt idx="28">
                  <c:v>95816.299999999988</c:v>
                </c:pt>
                <c:pt idx="29">
                  <c:v>95199.2</c:v>
                </c:pt>
                <c:pt idx="30">
                  <c:v>94313.2</c:v>
                </c:pt>
                <c:pt idx="31">
                  <c:v>93820.2</c:v>
                </c:pt>
                <c:pt idx="32">
                  <c:v>93410</c:v>
                </c:pt>
                <c:pt idx="33">
                  <c:v>94012.4</c:v>
                </c:pt>
                <c:pt idx="34">
                  <c:v>93685.1</c:v>
                </c:pt>
                <c:pt idx="35">
                  <c:v>92908.900000000009</c:v>
                </c:pt>
                <c:pt idx="36">
                  <c:v>93100.5</c:v>
                </c:pt>
                <c:pt idx="37">
                  <c:v>92813.5</c:v>
                </c:pt>
                <c:pt idx="38">
                  <c:v>93053.5</c:v>
                </c:pt>
                <c:pt idx="39">
                  <c:v>92830.6</c:v>
                </c:pt>
                <c:pt idx="40">
                  <c:v>93798.8</c:v>
                </c:pt>
                <c:pt idx="41">
                  <c:v>94502.9</c:v>
                </c:pt>
                <c:pt idx="42">
                  <c:v>93815.599999999991</c:v>
                </c:pt>
                <c:pt idx="43">
                  <c:v>93394.499999999985</c:v>
                </c:pt>
                <c:pt idx="44">
                  <c:v>92470.499999999985</c:v>
                </c:pt>
                <c:pt idx="45">
                  <c:v>93343.499999999985</c:v>
                </c:pt>
                <c:pt idx="46">
                  <c:v>93267.89999999998</c:v>
                </c:pt>
                <c:pt idx="47">
                  <c:v>94703.299999999988</c:v>
                </c:pt>
                <c:pt idx="48">
                  <c:v>94079.999999999985</c:v>
                </c:pt>
                <c:pt idx="49">
                  <c:v>93811.199999999983</c:v>
                </c:pt>
                <c:pt idx="50">
                  <c:v>94612.199999999983</c:v>
                </c:pt>
                <c:pt idx="51">
                  <c:v>94533.199999999983</c:v>
                </c:pt>
                <c:pt idx="52">
                  <c:v>94622.199999999983</c:v>
                </c:pt>
                <c:pt idx="53">
                  <c:v>95622.799999999988</c:v>
                </c:pt>
                <c:pt idx="54">
                  <c:v>96389.599999999991</c:v>
                </c:pt>
                <c:pt idx="55">
                  <c:v>96106.3</c:v>
                </c:pt>
                <c:pt idx="56">
                  <c:v>94971.9</c:v>
                </c:pt>
                <c:pt idx="57">
                  <c:v>94557</c:v>
                </c:pt>
                <c:pt idx="58">
                  <c:v>95461</c:v>
                </c:pt>
                <c:pt idx="59">
                  <c:v>95349</c:v>
                </c:pt>
                <c:pt idx="60">
                  <c:v>94943.900000000009</c:v>
                </c:pt>
                <c:pt idx="61">
                  <c:v>94943.900000000009</c:v>
                </c:pt>
                <c:pt idx="62">
                  <c:v>94943.900000000009</c:v>
                </c:pt>
                <c:pt idx="63">
                  <c:v>93854.6</c:v>
                </c:pt>
                <c:pt idx="64">
                  <c:v>94236</c:v>
                </c:pt>
                <c:pt idx="65">
                  <c:v>94558</c:v>
                </c:pt>
                <c:pt idx="66">
                  <c:v>94135.8</c:v>
                </c:pt>
                <c:pt idx="67">
                  <c:v>93305.8</c:v>
                </c:pt>
                <c:pt idx="68">
                  <c:v>94116.800000000003</c:v>
                </c:pt>
                <c:pt idx="69">
                  <c:v>94613.7</c:v>
                </c:pt>
                <c:pt idx="70">
                  <c:v>94117.8</c:v>
                </c:pt>
                <c:pt idx="71">
                  <c:v>93612.7</c:v>
                </c:pt>
                <c:pt idx="72">
                  <c:v>93669.1</c:v>
                </c:pt>
                <c:pt idx="73">
                  <c:v>93643</c:v>
                </c:pt>
                <c:pt idx="74">
                  <c:v>93866</c:v>
                </c:pt>
                <c:pt idx="75">
                  <c:v>93108</c:v>
                </c:pt>
                <c:pt idx="76">
                  <c:v>93471.5</c:v>
                </c:pt>
                <c:pt idx="77">
                  <c:v>93957.7</c:v>
                </c:pt>
                <c:pt idx="78">
                  <c:v>94217.8</c:v>
                </c:pt>
                <c:pt idx="79">
                  <c:v>94096.599999999991</c:v>
                </c:pt>
                <c:pt idx="80">
                  <c:v>94085.299999999988</c:v>
                </c:pt>
                <c:pt idx="81">
                  <c:v>94407.299999999988</c:v>
                </c:pt>
                <c:pt idx="82">
                  <c:v>94125.299999999988</c:v>
                </c:pt>
                <c:pt idx="83">
                  <c:v>93574.499999999985</c:v>
                </c:pt>
                <c:pt idx="84">
                  <c:v>93156.499999999985</c:v>
                </c:pt>
                <c:pt idx="85">
                  <c:v>93238.399999999994</c:v>
                </c:pt>
                <c:pt idx="86">
                  <c:v>92768.999999999985</c:v>
                </c:pt>
                <c:pt idx="87">
                  <c:v>92461.999999999985</c:v>
                </c:pt>
                <c:pt idx="88">
                  <c:v>92185</c:v>
                </c:pt>
                <c:pt idx="89">
                  <c:v>91821</c:v>
                </c:pt>
                <c:pt idx="90">
                  <c:v>92019.7</c:v>
                </c:pt>
                <c:pt idx="91">
                  <c:v>92138.2</c:v>
                </c:pt>
                <c:pt idx="92">
                  <c:v>92410.2</c:v>
                </c:pt>
                <c:pt idx="93">
                  <c:v>93668</c:v>
                </c:pt>
                <c:pt idx="94">
                  <c:v>93219</c:v>
                </c:pt>
                <c:pt idx="95">
                  <c:v>91947.999999999985</c:v>
                </c:pt>
                <c:pt idx="96">
                  <c:v>91938.999999999985</c:v>
                </c:pt>
                <c:pt idx="97">
                  <c:v>91932.39999999998</c:v>
                </c:pt>
                <c:pt idx="98">
                  <c:v>91134.199999999983</c:v>
                </c:pt>
                <c:pt idx="99">
                  <c:v>91148.9</c:v>
                </c:pt>
                <c:pt idx="100">
                  <c:v>90310.699999999983</c:v>
                </c:pt>
                <c:pt idx="101">
                  <c:v>90997.699999999983</c:v>
                </c:pt>
                <c:pt idx="102">
                  <c:v>91327.699999999968</c:v>
                </c:pt>
                <c:pt idx="103">
                  <c:v>90705.699999999968</c:v>
                </c:pt>
                <c:pt idx="104">
                  <c:v>91174.799999999974</c:v>
                </c:pt>
                <c:pt idx="105">
                  <c:v>90954.999999999971</c:v>
                </c:pt>
                <c:pt idx="106">
                  <c:v>90779.999999999971</c:v>
                </c:pt>
                <c:pt idx="107">
                  <c:v>91377.499999999971</c:v>
                </c:pt>
                <c:pt idx="108">
                  <c:v>90731.999999999971</c:v>
                </c:pt>
                <c:pt idx="109">
                  <c:v>91114.999999999971</c:v>
                </c:pt>
                <c:pt idx="110">
                  <c:v>91433.999999999971</c:v>
                </c:pt>
                <c:pt idx="111">
                  <c:v>91348.499999999971</c:v>
                </c:pt>
                <c:pt idx="112">
                  <c:v>90848.199999999968</c:v>
                </c:pt>
                <c:pt idx="113">
                  <c:v>90176.899999999965</c:v>
                </c:pt>
                <c:pt idx="114">
                  <c:v>90686.399999999965</c:v>
                </c:pt>
                <c:pt idx="115">
                  <c:v>90306.099999999962</c:v>
                </c:pt>
                <c:pt idx="116">
                  <c:v>90928.099999999962</c:v>
                </c:pt>
                <c:pt idx="117">
                  <c:v>90778.099999999962</c:v>
                </c:pt>
                <c:pt idx="118">
                  <c:v>90440.899999999965</c:v>
                </c:pt>
                <c:pt idx="119">
                  <c:v>90301.299999999959</c:v>
                </c:pt>
                <c:pt idx="120">
                  <c:v>90698.399999999965</c:v>
                </c:pt>
                <c:pt idx="121">
                  <c:v>90842.499999999971</c:v>
                </c:pt>
                <c:pt idx="122">
                  <c:v>91058.999999999971</c:v>
                </c:pt>
                <c:pt idx="123">
                  <c:v>90954.999999999971</c:v>
                </c:pt>
                <c:pt idx="124">
                  <c:v>90954.999999999971</c:v>
                </c:pt>
                <c:pt idx="125">
                  <c:v>90887.999999999971</c:v>
                </c:pt>
                <c:pt idx="126">
                  <c:v>90396.399999999965</c:v>
                </c:pt>
                <c:pt idx="127">
                  <c:v>90454.599999999962</c:v>
                </c:pt>
                <c:pt idx="128">
                  <c:v>91312.099999999962</c:v>
                </c:pt>
                <c:pt idx="129">
                  <c:v>91283.399999999965</c:v>
                </c:pt>
                <c:pt idx="130">
                  <c:v>91238.699999999968</c:v>
                </c:pt>
                <c:pt idx="131">
                  <c:v>91343.699999999968</c:v>
                </c:pt>
                <c:pt idx="132">
                  <c:v>91346.699999999968</c:v>
                </c:pt>
                <c:pt idx="133">
                  <c:v>91631.099999999977</c:v>
                </c:pt>
                <c:pt idx="134">
                  <c:v>90855.699999999983</c:v>
                </c:pt>
                <c:pt idx="135">
                  <c:v>89927.89999999998</c:v>
                </c:pt>
                <c:pt idx="136">
                  <c:v>90227.199999999968</c:v>
                </c:pt>
                <c:pt idx="137">
                  <c:v>90143.89999999998</c:v>
                </c:pt>
                <c:pt idx="138">
                  <c:v>90319.89999999998</c:v>
                </c:pt>
                <c:pt idx="139">
                  <c:v>89612.89999999998</c:v>
                </c:pt>
                <c:pt idx="140">
                  <c:v>89246.499999999985</c:v>
                </c:pt>
                <c:pt idx="141">
                  <c:v>89018.599999999977</c:v>
                </c:pt>
                <c:pt idx="142">
                  <c:v>88825.39999999998</c:v>
                </c:pt>
                <c:pt idx="143">
                  <c:v>88647.39999999998</c:v>
                </c:pt>
                <c:pt idx="144">
                  <c:v>88902.699999999983</c:v>
                </c:pt>
                <c:pt idx="145">
                  <c:v>88456.699999999968</c:v>
                </c:pt>
                <c:pt idx="146">
                  <c:v>88483.699999999968</c:v>
                </c:pt>
                <c:pt idx="147">
                  <c:v>88447.599999999977</c:v>
                </c:pt>
                <c:pt idx="148">
                  <c:v>88090.299999999974</c:v>
                </c:pt>
                <c:pt idx="149">
                  <c:v>88923.999999999971</c:v>
                </c:pt>
                <c:pt idx="150">
                  <c:v>88863.199999999968</c:v>
                </c:pt>
                <c:pt idx="151">
                  <c:v>88463.499999999971</c:v>
                </c:pt>
                <c:pt idx="152">
                  <c:v>88826.499999999971</c:v>
                </c:pt>
                <c:pt idx="153">
                  <c:v>88113.499999999971</c:v>
                </c:pt>
                <c:pt idx="154">
                  <c:v>87711.499999999971</c:v>
                </c:pt>
                <c:pt idx="155">
                  <c:v>86814.199999999983</c:v>
                </c:pt>
                <c:pt idx="156">
                  <c:v>86808.199999999983</c:v>
                </c:pt>
                <c:pt idx="157">
                  <c:v>87236.89999999998</c:v>
                </c:pt>
                <c:pt idx="158">
                  <c:v>88238.099999999991</c:v>
                </c:pt>
                <c:pt idx="159">
                  <c:v>88235.099999999977</c:v>
                </c:pt>
                <c:pt idx="160">
                  <c:v>88598.099999999977</c:v>
                </c:pt>
                <c:pt idx="161">
                  <c:v>88595.499999999971</c:v>
                </c:pt>
                <c:pt idx="162">
                  <c:v>88372.89999999998</c:v>
                </c:pt>
                <c:pt idx="163">
                  <c:v>87761.099999999977</c:v>
                </c:pt>
                <c:pt idx="164">
                  <c:v>87015.699999999968</c:v>
                </c:pt>
                <c:pt idx="165">
                  <c:v>86424.699999999968</c:v>
                </c:pt>
                <c:pt idx="166">
                  <c:v>86549.699999999968</c:v>
                </c:pt>
                <c:pt idx="167">
                  <c:v>86329.699999999968</c:v>
                </c:pt>
                <c:pt idx="168">
                  <c:v>86739.799999999959</c:v>
                </c:pt>
                <c:pt idx="169">
                  <c:v>86889.799999999959</c:v>
                </c:pt>
                <c:pt idx="170">
                  <c:v>87080.499999999956</c:v>
                </c:pt>
                <c:pt idx="171">
                  <c:v>87653.299999999959</c:v>
                </c:pt>
                <c:pt idx="172">
                  <c:v>88058.699999999953</c:v>
                </c:pt>
                <c:pt idx="173">
                  <c:v>88077.699999999939</c:v>
                </c:pt>
                <c:pt idx="174">
                  <c:v>88376.699999999939</c:v>
                </c:pt>
                <c:pt idx="175">
                  <c:v>88084.899999999951</c:v>
                </c:pt>
                <c:pt idx="176">
                  <c:v>87655.599999999948</c:v>
                </c:pt>
                <c:pt idx="177">
                  <c:v>87507.999999999956</c:v>
                </c:pt>
                <c:pt idx="178">
                  <c:v>87725.799999999945</c:v>
                </c:pt>
                <c:pt idx="179">
                  <c:v>87765.499999999942</c:v>
                </c:pt>
                <c:pt idx="180">
                  <c:v>87705.499999999942</c:v>
                </c:pt>
                <c:pt idx="181">
                  <c:v>87672.499999999942</c:v>
                </c:pt>
                <c:pt idx="182">
                  <c:v>87967.399999999951</c:v>
                </c:pt>
                <c:pt idx="183">
                  <c:v>87664.099999999948</c:v>
                </c:pt>
                <c:pt idx="184">
                  <c:v>88853.799999999945</c:v>
                </c:pt>
                <c:pt idx="185">
                  <c:v>89316.499999999956</c:v>
                </c:pt>
                <c:pt idx="186">
                  <c:v>89316.499999999956</c:v>
                </c:pt>
                <c:pt idx="187">
                  <c:v>89331.499999999956</c:v>
                </c:pt>
                <c:pt idx="188">
                  <c:v>88563.499999999956</c:v>
                </c:pt>
                <c:pt idx="189">
                  <c:v>88386.499999999956</c:v>
                </c:pt>
                <c:pt idx="190">
                  <c:v>88011.799999999945</c:v>
                </c:pt>
                <c:pt idx="191">
                  <c:v>88379.399999999951</c:v>
                </c:pt>
                <c:pt idx="192">
                  <c:v>88386.699999999953</c:v>
                </c:pt>
                <c:pt idx="193">
                  <c:v>88044.499999999956</c:v>
                </c:pt>
                <c:pt idx="194">
                  <c:v>88335.399999999965</c:v>
                </c:pt>
                <c:pt idx="195">
                  <c:v>87521.399999999951</c:v>
                </c:pt>
                <c:pt idx="196">
                  <c:v>88451.399999999965</c:v>
                </c:pt>
                <c:pt idx="197">
                  <c:v>88596.399999999965</c:v>
                </c:pt>
                <c:pt idx="198">
                  <c:v>88633.599999999977</c:v>
                </c:pt>
                <c:pt idx="199">
                  <c:v>89189.199999999968</c:v>
                </c:pt>
                <c:pt idx="200">
                  <c:v>88083.299999999959</c:v>
                </c:pt>
                <c:pt idx="201">
                  <c:v>88611.699999999968</c:v>
                </c:pt>
                <c:pt idx="202">
                  <c:v>89457.699999999968</c:v>
                </c:pt>
                <c:pt idx="203">
                  <c:v>89675.699999999968</c:v>
                </c:pt>
                <c:pt idx="204">
                  <c:v>90423.099999999962</c:v>
                </c:pt>
                <c:pt idx="205">
                  <c:v>90397.999999999971</c:v>
                </c:pt>
                <c:pt idx="206">
                  <c:v>90870.899999999965</c:v>
                </c:pt>
                <c:pt idx="207">
                  <c:v>91571.89999999998</c:v>
                </c:pt>
                <c:pt idx="208">
                  <c:v>91266.799999999974</c:v>
                </c:pt>
                <c:pt idx="209">
                  <c:v>91200.799999999974</c:v>
                </c:pt>
                <c:pt idx="210">
                  <c:v>91078.799999999974</c:v>
                </c:pt>
                <c:pt idx="211">
                  <c:v>91377.799999999974</c:v>
                </c:pt>
                <c:pt idx="212">
                  <c:v>92426.199999999983</c:v>
                </c:pt>
                <c:pt idx="213">
                  <c:v>92743.599999999977</c:v>
                </c:pt>
                <c:pt idx="214">
                  <c:v>92554.89999999998</c:v>
                </c:pt>
                <c:pt idx="215">
                  <c:v>91602.89999999998</c:v>
                </c:pt>
                <c:pt idx="216">
                  <c:v>90804.89999999998</c:v>
                </c:pt>
                <c:pt idx="217">
                  <c:v>91790.89999999998</c:v>
                </c:pt>
                <c:pt idx="218">
                  <c:v>91112.499999999985</c:v>
                </c:pt>
                <c:pt idx="219">
                  <c:v>91577.199999999983</c:v>
                </c:pt>
                <c:pt idx="220">
                  <c:v>91824.799999999988</c:v>
                </c:pt>
                <c:pt idx="221">
                  <c:v>91596.999999999985</c:v>
                </c:pt>
                <c:pt idx="222">
                  <c:v>92200.499999999985</c:v>
                </c:pt>
                <c:pt idx="223">
                  <c:v>92319.499999999985</c:v>
                </c:pt>
                <c:pt idx="224">
                  <c:v>91927.499999999971</c:v>
                </c:pt>
                <c:pt idx="225">
                  <c:v>91441.999999999985</c:v>
                </c:pt>
                <c:pt idx="226">
                  <c:v>91211.199999999983</c:v>
                </c:pt>
                <c:pt idx="227">
                  <c:v>90946.89999999998</c:v>
                </c:pt>
                <c:pt idx="228">
                  <c:v>90232.099999999977</c:v>
                </c:pt>
                <c:pt idx="229">
                  <c:v>90728.799999999974</c:v>
                </c:pt>
                <c:pt idx="230">
                  <c:v>90787.799999999974</c:v>
                </c:pt>
                <c:pt idx="231">
                  <c:v>90674.799999999974</c:v>
                </c:pt>
                <c:pt idx="232">
                  <c:v>90706.599999999962</c:v>
                </c:pt>
                <c:pt idx="233">
                  <c:v>90890.399999999965</c:v>
                </c:pt>
                <c:pt idx="234">
                  <c:v>90460.599999999962</c:v>
                </c:pt>
                <c:pt idx="235">
                  <c:v>90919.399999999965</c:v>
                </c:pt>
                <c:pt idx="236">
                  <c:v>91408.799999999974</c:v>
                </c:pt>
                <c:pt idx="237">
                  <c:v>91623.799999999974</c:v>
                </c:pt>
                <c:pt idx="238">
                  <c:v>92268.799999999974</c:v>
                </c:pt>
                <c:pt idx="239">
                  <c:v>92139.099999999962</c:v>
                </c:pt>
                <c:pt idx="240">
                  <c:v>91665.999999999971</c:v>
                </c:pt>
                <c:pt idx="241">
                  <c:v>92505.89999999998</c:v>
                </c:pt>
                <c:pt idx="242">
                  <c:v>91843.799999999974</c:v>
                </c:pt>
                <c:pt idx="243">
                  <c:v>91903.999999999971</c:v>
                </c:pt>
                <c:pt idx="244">
                  <c:v>91639.999999999971</c:v>
                </c:pt>
                <c:pt idx="245">
                  <c:v>92195.999999999971</c:v>
                </c:pt>
                <c:pt idx="246">
                  <c:v>92006.299999999974</c:v>
                </c:pt>
                <c:pt idx="247">
                  <c:v>91701.199999999968</c:v>
                </c:pt>
                <c:pt idx="248">
                  <c:v>92136.499999999956</c:v>
                </c:pt>
                <c:pt idx="249">
                  <c:v>92318.599999999962</c:v>
                </c:pt>
                <c:pt idx="250">
                  <c:v>92612.499999999956</c:v>
                </c:pt>
                <c:pt idx="251">
                  <c:v>92170.499999999956</c:v>
                </c:pt>
                <c:pt idx="252">
                  <c:v>91594.499999999956</c:v>
                </c:pt>
                <c:pt idx="253">
                  <c:v>91527.999999999956</c:v>
                </c:pt>
                <c:pt idx="254">
                  <c:v>90868.299999999974</c:v>
                </c:pt>
                <c:pt idx="255">
                  <c:v>91257.499999999971</c:v>
                </c:pt>
                <c:pt idx="256">
                  <c:v>90806.899999999965</c:v>
                </c:pt>
                <c:pt idx="257">
                  <c:v>91557.399999999965</c:v>
                </c:pt>
                <c:pt idx="258">
                  <c:v>91265.399999999965</c:v>
                </c:pt>
                <c:pt idx="259">
                  <c:v>91105.399999999965</c:v>
                </c:pt>
                <c:pt idx="260">
                  <c:v>91791.799999999959</c:v>
                </c:pt>
                <c:pt idx="261">
                  <c:v>91598.699999999953</c:v>
                </c:pt>
                <c:pt idx="262">
                  <c:v>91752.099999999948</c:v>
                </c:pt>
                <c:pt idx="263">
                  <c:v>91550.599999999948</c:v>
                </c:pt>
                <c:pt idx="264">
                  <c:v>91004.199999999939</c:v>
                </c:pt>
                <c:pt idx="265">
                  <c:v>92594.199999999939</c:v>
                </c:pt>
                <c:pt idx="266">
                  <c:v>92443.199999999939</c:v>
                </c:pt>
                <c:pt idx="267">
                  <c:v>91943.799999999945</c:v>
                </c:pt>
                <c:pt idx="268">
                  <c:v>92295.499999999942</c:v>
                </c:pt>
                <c:pt idx="269">
                  <c:v>93341.999999999942</c:v>
                </c:pt>
                <c:pt idx="270">
                  <c:v>93386.79999999993</c:v>
                </c:pt>
                <c:pt idx="271">
                  <c:v>93539.999999999927</c:v>
                </c:pt>
                <c:pt idx="272">
                  <c:v>94279.999999999927</c:v>
                </c:pt>
                <c:pt idx="273">
                  <c:v>94315.999999999927</c:v>
                </c:pt>
                <c:pt idx="274">
                  <c:v>94417.29999999993</c:v>
                </c:pt>
                <c:pt idx="275">
                  <c:v>94817.899999999936</c:v>
                </c:pt>
                <c:pt idx="276">
                  <c:v>95521.299999999945</c:v>
                </c:pt>
                <c:pt idx="277">
                  <c:v>96644.499999999942</c:v>
                </c:pt>
                <c:pt idx="278">
                  <c:v>96797.199999999939</c:v>
                </c:pt>
                <c:pt idx="279">
                  <c:v>96797.199999999939</c:v>
                </c:pt>
                <c:pt idx="280">
                  <c:v>97105.29999999993</c:v>
                </c:pt>
                <c:pt idx="281">
                  <c:v>97824.29999999993</c:v>
                </c:pt>
                <c:pt idx="282">
                  <c:v>97596.699999999924</c:v>
                </c:pt>
                <c:pt idx="283">
                  <c:v>97584.399999999921</c:v>
                </c:pt>
                <c:pt idx="284">
                  <c:v>97651.399999999921</c:v>
                </c:pt>
                <c:pt idx="285">
                  <c:v>97447.19999999991</c:v>
                </c:pt>
                <c:pt idx="286">
                  <c:v>97798.099999999904</c:v>
                </c:pt>
                <c:pt idx="287">
                  <c:v>98110.099999999919</c:v>
                </c:pt>
                <c:pt idx="288">
                  <c:v>97991.099999999933</c:v>
                </c:pt>
                <c:pt idx="289">
                  <c:v>98074.499999999927</c:v>
                </c:pt>
                <c:pt idx="290">
                  <c:v>97700.199999999924</c:v>
                </c:pt>
                <c:pt idx="291">
                  <c:v>98298.799999999916</c:v>
                </c:pt>
                <c:pt idx="292">
                  <c:v>98380.499999999927</c:v>
                </c:pt>
                <c:pt idx="293">
                  <c:v>99092.499999999927</c:v>
                </c:pt>
                <c:pt idx="294">
                  <c:v>99705.499999999927</c:v>
                </c:pt>
                <c:pt idx="295">
                  <c:v>99666.499999999927</c:v>
                </c:pt>
                <c:pt idx="296">
                  <c:v>99825.999999999927</c:v>
                </c:pt>
                <c:pt idx="297">
                  <c:v>100164.49999999993</c:v>
                </c:pt>
                <c:pt idx="298">
                  <c:v>99779.099999999933</c:v>
                </c:pt>
                <c:pt idx="299">
                  <c:v>99604.199999999924</c:v>
                </c:pt>
                <c:pt idx="300">
                  <c:v>99547.199999999924</c:v>
                </c:pt>
                <c:pt idx="301">
                  <c:v>99060.199999999924</c:v>
                </c:pt>
                <c:pt idx="302">
                  <c:v>99351.199999999924</c:v>
                </c:pt>
                <c:pt idx="303">
                  <c:v>99363.099999999933</c:v>
                </c:pt>
                <c:pt idx="304">
                  <c:v>99555.099999999933</c:v>
                </c:pt>
                <c:pt idx="305">
                  <c:v>99192.899999999936</c:v>
                </c:pt>
                <c:pt idx="306">
                  <c:v>99649.199999999939</c:v>
                </c:pt>
                <c:pt idx="307">
                  <c:v>99982.999999999942</c:v>
                </c:pt>
                <c:pt idx="308">
                  <c:v>100049.99999999996</c:v>
                </c:pt>
                <c:pt idx="309">
                  <c:v>99970.599999999948</c:v>
                </c:pt>
                <c:pt idx="310">
                  <c:v>99345.599999999962</c:v>
                </c:pt>
                <c:pt idx="311">
                  <c:v>99086.399999999965</c:v>
                </c:pt>
                <c:pt idx="312">
                  <c:v>98875.699999999968</c:v>
                </c:pt>
                <c:pt idx="313">
                  <c:v>97275.899999999965</c:v>
                </c:pt>
                <c:pt idx="314">
                  <c:v>97677.199999999968</c:v>
                </c:pt>
                <c:pt idx="315">
                  <c:v>97251.199999999968</c:v>
                </c:pt>
                <c:pt idx="316">
                  <c:v>96885.199999999968</c:v>
                </c:pt>
                <c:pt idx="317">
                  <c:v>97504.199999999968</c:v>
                </c:pt>
                <c:pt idx="318">
                  <c:v>97438.099999999977</c:v>
                </c:pt>
                <c:pt idx="319">
                  <c:v>97629.39999999998</c:v>
                </c:pt>
                <c:pt idx="320">
                  <c:v>97892.099999999977</c:v>
                </c:pt>
                <c:pt idx="321">
                  <c:v>97876.89999999998</c:v>
                </c:pt>
                <c:pt idx="322">
                  <c:v>98465.89999999998</c:v>
                </c:pt>
                <c:pt idx="323">
                  <c:v>98644.89999999998</c:v>
                </c:pt>
                <c:pt idx="324">
                  <c:v>99217.099999999977</c:v>
                </c:pt>
                <c:pt idx="325">
                  <c:v>99816.299999999974</c:v>
                </c:pt>
                <c:pt idx="326">
                  <c:v>99186.199999999968</c:v>
                </c:pt>
                <c:pt idx="327">
                  <c:v>99014.099999999962</c:v>
                </c:pt>
                <c:pt idx="328">
                  <c:v>100196.79999999996</c:v>
                </c:pt>
                <c:pt idx="329">
                  <c:v>100658.79999999996</c:v>
                </c:pt>
                <c:pt idx="330">
                  <c:v>100670.79999999997</c:v>
                </c:pt>
                <c:pt idx="331">
                  <c:v>99851.399999999965</c:v>
                </c:pt>
                <c:pt idx="332">
                  <c:v>100531.39999999997</c:v>
                </c:pt>
                <c:pt idx="333">
                  <c:v>99830.699999999968</c:v>
                </c:pt>
                <c:pt idx="334">
                  <c:v>99888.799999999959</c:v>
                </c:pt>
                <c:pt idx="335">
                  <c:v>99763.999999999956</c:v>
                </c:pt>
                <c:pt idx="336">
                  <c:v>99862.999999999956</c:v>
                </c:pt>
                <c:pt idx="337">
                  <c:v>100251.99999999997</c:v>
                </c:pt>
                <c:pt idx="338">
                  <c:v>100093.79999999997</c:v>
                </c:pt>
                <c:pt idx="339">
                  <c:v>100460.09999999998</c:v>
                </c:pt>
                <c:pt idx="340">
                  <c:v>100510.29999999997</c:v>
                </c:pt>
                <c:pt idx="341">
                  <c:v>100510.29999999997</c:v>
                </c:pt>
                <c:pt idx="342">
                  <c:v>100784.79999999997</c:v>
                </c:pt>
                <c:pt idx="343">
                  <c:v>100996.09999999996</c:v>
                </c:pt>
                <c:pt idx="344">
                  <c:v>101457.69999999997</c:v>
                </c:pt>
                <c:pt idx="345">
                  <c:v>102264.99999999997</c:v>
                </c:pt>
                <c:pt idx="346">
                  <c:v>102125.69999999997</c:v>
                </c:pt>
                <c:pt idx="347">
                  <c:v>102675.89999999997</c:v>
                </c:pt>
                <c:pt idx="348">
                  <c:v>103047.69999999997</c:v>
                </c:pt>
                <c:pt idx="349">
                  <c:v>103139.99999999997</c:v>
                </c:pt>
                <c:pt idx="350">
                  <c:v>102914.79999999996</c:v>
                </c:pt>
                <c:pt idx="351">
                  <c:v>102954.09999999996</c:v>
                </c:pt>
                <c:pt idx="352">
                  <c:v>104171.19999999997</c:v>
                </c:pt>
                <c:pt idx="353">
                  <c:v>105088.19999999995</c:v>
                </c:pt>
                <c:pt idx="354">
                  <c:v>105021.09999999996</c:v>
                </c:pt>
                <c:pt idx="355">
                  <c:v>105788.89999999997</c:v>
                </c:pt>
                <c:pt idx="356">
                  <c:v>105812.79999999996</c:v>
                </c:pt>
                <c:pt idx="357">
                  <c:v>106485.29999999996</c:v>
                </c:pt>
                <c:pt idx="358">
                  <c:v>106998.49999999996</c:v>
                </c:pt>
                <c:pt idx="359">
                  <c:v>107302.69999999997</c:v>
                </c:pt>
                <c:pt idx="360">
                  <c:v>107459.69999999995</c:v>
                </c:pt>
                <c:pt idx="361">
                  <c:v>106873.89999999997</c:v>
                </c:pt>
                <c:pt idx="362">
                  <c:v>106529.79999999996</c:v>
                </c:pt>
                <c:pt idx="363">
                  <c:v>106727.99999999996</c:v>
                </c:pt>
                <c:pt idx="364">
                  <c:v>106550.99999999996</c:v>
                </c:pt>
                <c:pt idx="365">
                  <c:v>106233.19999999995</c:v>
                </c:pt>
                <c:pt idx="366">
                  <c:v>106344.19999999995</c:v>
                </c:pt>
                <c:pt idx="367">
                  <c:v>107352.19999999995</c:v>
                </c:pt>
                <c:pt idx="368">
                  <c:v>108591.19999999995</c:v>
                </c:pt>
                <c:pt idx="369">
                  <c:v>108589.39999999995</c:v>
                </c:pt>
                <c:pt idx="370">
                  <c:v>109075.99999999996</c:v>
                </c:pt>
                <c:pt idx="371">
                  <c:v>109033.49999999996</c:v>
                </c:pt>
                <c:pt idx="372">
                  <c:v>108731.79999999996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2038776"/>
        <c:axId val="412039168"/>
      </c:lineChart>
      <c:catAx>
        <c:axId val="412038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039168"/>
        <c:crosses val="autoZero"/>
        <c:auto val="1"/>
        <c:lblAlgn val="ctr"/>
        <c:lblOffset val="100"/>
        <c:noMultiLvlLbl val="0"/>
      </c:catAx>
      <c:valAx>
        <c:axId val="412039168"/>
        <c:scaling>
          <c:orientation val="minMax"/>
          <c:min val="8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038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204106</xdr:colOff>
      <xdr:row>163</xdr:row>
      <xdr:rowOff>59232</xdr:rowOff>
    </xdr:from>
    <xdr:to>
      <xdr:col>59</xdr:col>
      <xdr:colOff>571500</xdr:colOff>
      <xdr:row>249</xdr:row>
      <xdr:rowOff>0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20408</xdr:colOff>
      <xdr:row>9</xdr:row>
      <xdr:rowOff>16326</xdr:rowOff>
    </xdr:from>
    <xdr:to>
      <xdr:col>59</xdr:col>
      <xdr:colOff>666750</xdr:colOff>
      <xdr:row>83</xdr:row>
      <xdr:rowOff>95249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680755</xdr:colOff>
      <xdr:row>85</xdr:row>
      <xdr:rowOff>14415</xdr:rowOff>
    </xdr:from>
    <xdr:to>
      <xdr:col>59</xdr:col>
      <xdr:colOff>666750</xdr:colOff>
      <xdr:row>163</xdr:row>
      <xdr:rowOff>0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590550</xdr:colOff>
      <xdr:row>282</xdr:row>
      <xdr:rowOff>90486</xdr:rowOff>
    </xdr:from>
    <xdr:to>
      <xdr:col>62</xdr:col>
      <xdr:colOff>190500</xdr:colOff>
      <xdr:row>373</xdr:row>
      <xdr:rowOff>95249</xdr:rowOff>
    </xdr:to>
    <xdr:graphicFrame macro="">
      <xdr:nvGraphicFramePr>
        <xdr:cNvPr id="13" name="Диаграмма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65</xdr:col>
      <xdr:colOff>0</xdr:colOff>
      <xdr:row>17</xdr:row>
      <xdr:rowOff>0</xdr:rowOff>
    </xdr:from>
    <xdr:to>
      <xdr:col>107</xdr:col>
      <xdr:colOff>571500</xdr:colOff>
      <xdr:row>126</xdr:row>
      <xdr:rowOff>95250</xdr:rowOff>
    </xdr:to>
    <xdr:graphicFrame macro="">
      <xdr:nvGraphicFramePr>
        <xdr:cNvPr id="16" name="Диаграмма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100012</xdr:colOff>
      <xdr:row>5</xdr:row>
      <xdr:rowOff>33336</xdr:rowOff>
    </xdr:from>
    <xdr:to>
      <xdr:col>23</xdr:col>
      <xdr:colOff>438150</xdr:colOff>
      <xdr:row>34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Таблица1" displayName="Таблица1" ref="A1:K11708" totalsRowShown="0" headerRowDxfId="9">
  <autoFilter ref="A1:K11708"/>
  <tableColumns count="11">
    <tableColumn id="1" name="Столбец1"/>
    <tableColumn id="10" name="Столбец13" dataDxfId="1">
      <calculatedColumnFormula>CONCATENATE("01.","01",".",Таблица1[[#This Row],[Столбец1]])</calculatedColumnFormula>
    </tableColumn>
    <tableColumn id="12" name="Столбец14" dataDxfId="3">
      <calculatedColumnFormula>CONCATENATE(Таблица1[[#This Row],[Столбец3]],".",Таблица1[[#This Row],[Столбец2]],".",Таблица1[[#This Row],[Столбец1]])</calculatedColumnFormula>
    </tableColumn>
    <tableColumn id="9" name="Столбец12" dataDxfId="2">
      <calculatedColumnFormula>DAYS360(Таблица1[[#This Row],[Столбец13]],Таблица1[[#This Row],[Столбец14]],TRUE)+1</calculatedColumnFormula>
    </tableColumn>
    <tableColumn id="2" name="Столбец2"/>
    <tableColumn id="3" name="Столбец3"/>
    <tableColumn id="4" name="Столбец4" dataDxfId="8">
      <calculatedColumnFormula>J1</calculatedColumnFormula>
    </tableColumn>
    <tableColumn id="5" name="Столбец5" dataDxfId="7"/>
    <tableColumn id="6" name="Столбец6" dataDxfId="6"/>
    <tableColumn id="7" name="Столбец7" dataDxfId="5"/>
    <tableColumn id="8" name="Столбец8" dataDxfId="4">
      <calculatedColumnFormula>(Таблица1[[#This Row],[Столбец7]]-Таблица1[[#This Row],[Столбец4]])*10000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08"/>
  <sheetViews>
    <sheetView zoomScale="85" zoomScaleNormal="85" workbookViewId="0">
      <selection activeCell="K306" sqref="K306"/>
    </sheetView>
  </sheetViews>
  <sheetFormatPr defaultRowHeight="15" x14ac:dyDescent="0.2"/>
  <cols>
    <col min="1" max="1" width="11.88671875" bestFit="1" customWidth="1"/>
    <col min="2" max="4" width="12.88671875" bestFit="1" customWidth="1"/>
    <col min="5" max="5" width="11.88671875" bestFit="1" customWidth="1"/>
    <col min="6" max="6" width="11" customWidth="1"/>
    <col min="7" max="10" width="11" style="1" customWidth="1"/>
    <col min="11" max="11" width="11.88671875" bestFit="1" customWidth="1"/>
  </cols>
  <sheetData>
    <row r="1" spans="1:11" x14ac:dyDescent="0.2">
      <c r="A1" t="s">
        <v>0</v>
      </c>
      <c r="B1" t="s">
        <v>16</v>
      </c>
      <c r="C1" t="s">
        <v>17</v>
      </c>
      <c r="D1" t="s">
        <v>8</v>
      </c>
      <c r="E1" t="s">
        <v>1</v>
      </c>
      <c r="F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2" t="s">
        <v>7</v>
      </c>
    </row>
    <row r="2" spans="1:11" x14ac:dyDescent="0.2">
      <c r="A2">
        <v>1971</v>
      </c>
      <c r="B2" t="str">
        <f>CONCATENATE("01.","01",".",Таблица1[[#This Row],[Столбец1]])</f>
        <v>01.01.1971</v>
      </c>
      <c r="C2" t="str">
        <f>CONCATENATE(Таблица1[[#This Row],[Столбец3]],".",Таблица1[[#This Row],[Столбец2]],".",Таблица1[[#This Row],[Столбец1]])</f>
        <v>4.1.1971</v>
      </c>
      <c r="D2">
        <f>DAYS360(Таблица1[[#This Row],[Столбец13]],Таблица1[[#This Row],[Столбец14]],TRUE)+1</f>
        <v>4</v>
      </c>
      <c r="E2">
        <v>1</v>
      </c>
      <c r="F2">
        <v>4</v>
      </c>
      <c r="G2" s="1">
        <f>Таблица1[[#This Row],[Столбец7]]</f>
        <v>0.54110000000000003</v>
      </c>
      <c r="H2" s="1">
        <v>0.54110000000000003</v>
      </c>
      <c r="I2" s="1">
        <v>0.54110000000000003</v>
      </c>
      <c r="J2" s="1">
        <v>0.54110000000000003</v>
      </c>
      <c r="K2" s="1">
        <f>(Таблица1[[#This Row],[Столбец7]]-Таблица1[[#This Row],[Столбец4]])*10000</f>
        <v>0</v>
      </c>
    </row>
    <row r="3" spans="1:11" x14ac:dyDescent="0.2">
      <c r="A3">
        <v>1971</v>
      </c>
      <c r="B3" t="str">
        <f>CONCATENATE("01.","01",".",Таблица1[[#This Row],[Столбец1]])</f>
        <v>01.01.1971</v>
      </c>
      <c r="C3" t="str">
        <f>CONCATENATE(Таблица1[[#This Row],[Столбец3]],".",Таблица1[[#This Row],[Столбец2]],".",Таблица1[[#This Row],[Столбец1]])</f>
        <v>5.1.1971</v>
      </c>
      <c r="D3">
        <f>DAYS360(Таблица1[[#This Row],[Столбец13]],Таблица1[[#This Row],[Столбец14]],TRUE)+1</f>
        <v>5</v>
      </c>
      <c r="E3">
        <v>1</v>
      </c>
      <c r="F3">
        <v>5</v>
      </c>
      <c r="G3" s="1">
        <f t="shared" ref="G3:G65" si="0">J2</f>
        <v>0.54110000000000003</v>
      </c>
      <c r="H3" s="1">
        <v>0.54049999999999998</v>
      </c>
      <c r="I3" s="1">
        <v>0.54049999999999998</v>
      </c>
      <c r="J3" s="1">
        <v>0.54049999999999998</v>
      </c>
      <c r="K3" s="1">
        <f>(Таблица1[[#This Row],[Столбец7]]-Таблица1[[#This Row],[Столбец4]])*10000</f>
        <v>-6.0000000000004494</v>
      </c>
    </row>
    <row r="4" spans="1:11" x14ac:dyDescent="0.2">
      <c r="A4">
        <v>1971</v>
      </c>
      <c r="B4" t="str">
        <f>CONCATENATE("01.","01",".",Таблица1[[#This Row],[Столбец1]])</f>
        <v>01.01.1971</v>
      </c>
      <c r="C4" t="str">
        <f>CONCATENATE(Таблица1[[#This Row],[Столбец3]],".",Таблица1[[#This Row],[Столбец2]],".",Таблица1[[#This Row],[Столбец1]])</f>
        <v>6.1.1971</v>
      </c>
      <c r="D4">
        <f>DAYS360(Таблица1[[#This Row],[Столбец13]],Таблица1[[#This Row],[Столбец14]],TRUE)+1</f>
        <v>6</v>
      </c>
      <c r="E4">
        <v>1</v>
      </c>
      <c r="F4">
        <v>6</v>
      </c>
      <c r="G4" s="1">
        <f t="shared" si="0"/>
        <v>0.54049999999999998</v>
      </c>
      <c r="H4" s="1">
        <v>0.54090000000000005</v>
      </c>
      <c r="I4" s="1">
        <v>0.54090000000000005</v>
      </c>
      <c r="J4" s="1">
        <v>0.54090000000000005</v>
      </c>
      <c r="K4" s="1">
        <f>(Таблица1[[#This Row],[Столбец7]]-Таблица1[[#This Row],[Столбец4]])*10000</f>
        <v>4.0000000000006697</v>
      </c>
    </row>
    <row r="5" spans="1:11" x14ac:dyDescent="0.2">
      <c r="A5">
        <v>1971</v>
      </c>
      <c r="B5" t="str">
        <f>CONCATENATE("01.","01",".",Таблица1[[#This Row],[Столбец1]])</f>
        <v>01.01.1971</v>
      </c>
      <c r="C5" t="str">
        <f>CONCATENATE(Таблица1[[#This Row],[Столбец3]],".",Таблица1[[#This Row],[Столбец2]],".",Таблица1[[#This Row],[Столбец1]])</f>
        <v>7.1.1971</v>
      </c>
      <c r="D5">
        <f>DAYS360(Таблица1[[#This Row],[Столбец13]],Таблица1[[#This Row],[Столбец14]],TRUE)+1</f>
        <v>7</v>
      </c>
      <c r="E5">
        <v>1</v>
      </c>
      <c r="F5">
        <v>7</v>
      </c>
      <c r="G5" s="1">
        <f t="shared" si="0"/>
        <v>0.54090000000000005</v>
      </c>
      <c r="H5" s="1">
        <v>0.54320000000000002</v>
      </c>
      <c r="I5" s="1">
        <v>0.54320000000000002</v>
      </c>
      <c r="J5" s="1">
        <v>0.54320000000000002</v>
      </c>
      <c r="K5" s="1">
        <f>(Таблица1[[#This Row],[Столбец7]]-Таблица1[[#This Row],[Столбец4]])*10000</f>
        <v>22.999999999999687</v>
      </c>
    </row>
    <row r="6" spans="1:11" x14ac:dyDescent="0.2">
      <c r="A6">
        <v>1971</v>
      </c>
      <c r="B6" t="str">
        <f>CONCATENATE("01.","01",".",Таблица1[[#This Row],[Столбец1]])</f>
        <v>01.01.1971</v>
      </c>
      <c r="C6" t="str">
        <f>CONCATENATE(Таблица1[[#This Row],[Столбец3]],".",Таблица1[[#This Row],[Столбец2]],".",Таблица1[[#This Row],[Столбец1]])</f>
        <v>8.1.1971</v>
      </c>
      <c r="D6">
        <f>DAYS360(Таблица1[[#This Row],[Столбец13]],Таблица1[[#This Row],[Столбец14]],TRUE)+1</f>
        <v>8</v>
      </c>
      <c r="E6">
        <v>1</v>
      </c>
      <c r="F6">
        <v>8</v>
      </c>
      <c r="G6" s="1">
        <f t="shared" si="0"/>
        <v>0.54320000000000002</v>
      </c>
      <c r="H6" s="1">
        <v>0.54359999999999997</v>
      </c>
      <c r="I6" s="1">
        <v>0.54359999999999997</v>
      </c>
      <c r="J6" s="1">
        <v>0.54359999999999997</v>
      </c>
      <c r="K6" s="1">
        <f>(Таблица1[[#This Row],[Столбец7]]-Таблица1[[#This Row],[Столбец4]])*10000</f>
        <v>3.9999999999995595</v>
      </c>
    </row>
    <row r="7" spans="1:11" x14ac:dyDescent="0.2">
      <c r="A7">
        <v>1971</v>
      </c>
      <c r="B7" t="str">
        <f>CONCATENATE("01.","01",".",Таблица1[[#This Row],[Столбец1]])</f>
        <v>01.01.1971</v>
      </c>
      <c r="C7" t="str">
        <f>CONCATENATE(Таблица1[[#This Row],[Столбец3]],".",Таблица1[[#This Row],[Столбец2]],".",Таблица1[[#This Row],[Столбец1]])</f>
        <v>11.1.1971</v>
      </c>
      <c r="D7">
        <f>DAYS360(Таблица1[[#This Row],[Столбец13]],Таблица1[[#This Row],[Столбец14]],TRUE)+1</f>
        <v>11</v>
      </c>
      <c r="E7">
        <v>1</v>
      </c>
      <c r="F7">
        <v>11</v>
      </c>
      <c r="G7" s="1">
        <f t="shared" si="0"/>
        <v>0.54359999999999997</v>
      </c>
      <c r="H7" s="1">
        <v>0.54410000000000003</v>
      </c>
      <c r="I7" s="1">
        <v>0.54410000000000003</v>
      </c>
      <c r="J7" s="1">
        <v>0.54410000000000003</v>
      </c>
      <c r="K7" s="1">
        <f>(Таблица1[[#This Row],[Столбец7]]-Таблица1[[#This Row],[Столбец4]])*10000</f>
        <v>5.0000000000005596</v>
      </c>
    </row>
    <row r="8" spans="1:11" x14ac:dyDescent="0.2">
      <c r="A8">
        <v>1971</v>
      </c>
      <c r="B8" t="str">
        <f>CONCATENATE("01.","01",".",Таблица1[[#This Row],[Столбец1]])</f>
        <v>01.01.1971</v>
      </c>
      <c r="C8" t="str">
        <f>CONCATENATE(Таблица1[[#This Row],[Столбец3]],".",Таблица1[[#This Row],[Столбец2]],".",Таблица1[[#This Row],[Столбец1]])</f>
        <v>12.1.1971</v>
      </c>
      <c r="D8">
        <f>DAYS360(Таблица1[[#This Row],[Столбец13]],Таблица1[[#This Row],[Столбец14]],TRUE)+1</f>
        <v>12</v>
      </c>
      <c r="E8">
        <v>1</v>
      </c>
      <c r="F8">
        <v>12</v>
      </c>
      <c r="G8" s="1">
        <f t="shared" si="0"/>
        <v>0.54410000000000003</v>
      </c>
      <c r="H8" s="1">
        <v>0.54249999999999998</v>
      </c>
      <c r="I8" s="1">
        <v>0.54249999999999998</v>
      </c>
      <c r="J8" s="1">
        <v>0.54249999999999998</v>
      </c>
      <c r="K8" s="1">
        <f>(Таблица1[[#This Row],[Столбец7]]-Таблица1[[#This Row],[Столбец4]])*10000</f>
        <v>-16.000000000000458</v>
      </c>
    </row>
    <row r="9" spans="1:11" x14ac:dyDescent="0.2">
      <c r="A9">
        <v>1971</v>
      </c>
      <c r="B9" t="str">
        <f>CONCATENATE("01.","01",".",Таблица1[[#This Row],[Столбец1]])</f>
        <v>01.01.1971</v>
      </c>
      <c r="C9" t="str">
        <f>CONCATENATE(Таблица1[[#This Row],[Столбец3]],".",Таблица1[[#This Row],[Столбец2]],".",Таблица1[[#This Row],[Столбец1]])</f>
        <v>13.1.1971</v>
      </c>
      <c r="D9">
        <f>DAYS360(Таблица1[[#This Row],[Столбец13]],Таблица1[[#This Row],[Столбец14]],TRUE)+1</f>
        <v>13</v>
      </c>
      <c r="E9">
        <v>1</v>
      </c>
      <c r="F9">
        <v>13</v>
      </c>
      <c r="G9" s="1">
        <f t="shared" si="0"/>
        <v>0.54249999999999998</v>
      </c>
      <c r="H9" s="1">
        <v>0.5423</v>
      </c>
      <c r="I9" s="1">
        <v>0.5423</v>
      </c>
      <c r="J9" s="1">
        <v>0.5423</v>
      </c>
      <c r="K9" s="1">
        <f>(Таблица1[[#This Row],[Столбец7]]-Таблица1[[#This Row],[Столбец4]])*10000</f>
        <v>-1.9999999999997797</v>
      </c>
    </row>
    <row r="10" spans="1:11" x14ac:dyDescent="0.2">
      <c r="A10">
        <v>1971</v>
      </c>
      <c r="B10" t="str">
        <f>CONCATENATE("01.","01",".",Таблица1[[#This Row],[Столбец1]])</f>
        <v>01.01.1971</v>
      </c>
      <c r="C10" t="str">
        <f>CONCATENATE(Таблица1[[#This Row],[Столбец3]],".",Таблица1[[#This Row],[Столбец2]],".",Таблица1[[#This Row],[Столбец1]])</f>
        <v>14.1.1971</v>
      </c>
      <c r="D10">
        <f>DAYS360(Таблица1[[#This Row],[Столбец13]],Таблица1[[#This Row],[Столбец14]],TRUE)+1</f>
        <v>14</v>
      </c>
      <c r="E10">
        <v>1</v>
      </c>
      <c r="F10">
        <v>14</v>
      </c>
      <c r="G10" s="1">
        <f t="shared" si="0"/>
        <v>0.5423</v>
      </c>
      <c r="H10" s="1">
        <v>0.54310000000000003</v>
      </c>
      <c r="I10" s="1">
        <v>0.54310000000000003</v>
      </c>
      <c r="J10" s="1">
        <v>0.54310000000000003</v>
      </c>
      <c r="K10" s="1">
        <f>(Таблица1[[#This Row],[Столбец7]]-Таблица1[[#This Row],[Столбец4]])*10000</f>
        <v>8.0000000000002292</v>
      </c>
    </row>
    <row r="11" spans="1:11" x14ac:dyDescent="0.2">
      <c r="A11">
        <v>1971</v>
      </c>
      <c r="B11" t="str">
        <f>CONCATENATE("01.","01",".",Таблица1[[#This Row],[Столбец1]])</f>
        <v>01.01.1971</v>
      </c>
      <c r="C11" t="str">
        <f>CONCATENATE(Таблица1[[#This Row],[Столбец3]],".",Таблица1[[#This Row],[Столбец2]],".",Таблица1[[#This Row],[Столбец1]])</f>
        <v>15.1.1971</v>
      </c>
      <c r="D11">
        <f>DAYS360(Таблица1[[#This Row],[Столбец13]],Таблица1[[#This Row],[Столбец14]],TRUE)+1</f>
        <v>15</v>
      </c>
      <c r="E11">
        <v>1</v>
      </c>
      <c r="F11">
        <v>15</v>
      </c>
      <c r="G11" s="1">
        <f t="shared" si="0"/>
        <v>0.54310000000000003</v>
      </c>
      <c r="H11" s="1">
        <v>0.54330000000000001</v>
      </c>
      <c r="I11" s="1">
        <v>0.54330000000000001</v>
      </c>
      <c r="J11" s="1">
        <v>0.54330000000000001</v>
      </c>
      <c r="K11" s="1">
        <f>(Таблица1[[#This Row],[Столбец7]]-Таблица1[[#This Row],[Столбец4]])*10000</f>
        <v>1.9999999999997797</v>
      </c>
    </row>
    <row r="12" spans="1:11" x14ac:dyDescent="0.2">
      <c r="A12">
        <v>1971</v>
      </c>
      <c r="B12" t="str">
        <f>CONCATENATE("01.","01",".",Таблица1[[#This Row],[Столбец1]])</f>
        <v>01.01.1971</v>
      </c>
      <c r="C12" t="str">
        <f>CONCATENATE(Таблица1[[#This Row],[Столбец3]],".",Таблица1[[#This Row],[Столбец2]],".",Таблица1[[#This Row],[Столбец1]])</f>
        <v>18.1.1971</v>
      </c>
      <c r="D12">
        <f>DAYS360(Таблица1[[#This Row],[Столбец13]],Таблица1[[#This Row],[Столбец14]],TRUE)+1</f>
        <v>18</v>
      </c>
      <c r="E12">
        <v>1</v>
      </c>
      <c r="F12">
        <v>18</v>
      </c>
      <c r="G12" s="1">
        <f t="shared" si="0"/>
        <v>0.54330000000000001</v>
      </c>
      <c r="H12" s="1">
        <v>0.54310000000000003</v>
      </c>
      <c r="I12" s="1">
        <v>0.54310000000000003</v>
      </c>
      <c r="J12" s="1">
        <v>0.54310000000000003</v>
      </c>
      <c r="K12" s="1">
        <f>(Таблица1[[#This Row],[Столбец7]]-Таблица1[[#This Row],[Столбец4]])*10000</f>
        <v>-1.9999999999997797</v>
      </c>
    </row>
    <row r="13" spans="1:11" x14ac:dyDescent="0.2">
      <c r="A13">
        <v>1971</v>
      </c>
      <c r="B13" t="str">
        <f>CONCATENATE("01.","01",".",Таблица1[[#This Row],[Столбец1]])</f>
        <v>01.01.1971</v>
      </c>
      <c r="C13" t="str">
        <f>CONCATENATE(Таблица1[[#This Row],[Столбец3]],".",Таблица1[[#This Row],[Столбец2]],".",Таблица1[[#This Row],[Столбец1]])</f>
        <v>19.1.1971</v>
      </c>
      <c r="D13">
        <f>DAYS360(Таблица1[[#This Row],[Столбец13]],Таблица1[[#This Row],[Столбец14]],TRUE)+1</f>
        <v>19</v>
      </c>
      <c r="E13">
        <v>1</v>
      </c>
      <c r="F13">
        <v>19</v>
      </c>
      <c r="G13" s="1">
        <f t="shared" si="0"/>
        <v>0.54310000000000003</v>
      </c>
      <c r="H13" s="1">
        <v>0.54220000000000002</v>
      </c>
      <c r="I13" s="1">
        <v>0.54220000000000002</v>
      </c>
      <c r="J13" s="1">
        <v>0.54220000000000002</v>
      </c>
      <c r="K13" s="1">
        <f>(Таблица1[[#This Row],[Столбец7]]-Таблица1[[#This Row],[Столбец4]])*10000</f>
        <v>-9.000000000000119</v>
      </c>
    </row>
    <row r="14" spans="1:11" x14ac:dyDescent="0.2">
      <c r="A14">
        <v>1971</v>
      </c>
      <c r="B14" t="str">
        <f>CONCATENATE("01.","01",".",Таблица1[[#This Row],[Столбец1]])</f>
        <v>01.01.1971</v>
      </c>
      <c r="C14" t="str">
        <f>CONCATENATE(Таблица1[[#This Row],[Столбец3]],".",Таблица1[[#This Row],[Столбец2]],".",Таблица1[[#This Row],[Столбец1]])</f>
        <v>20.1.1971</v>
      </c>
      <c r="D14">
        <f>DAYS360(Таблица1[[#This Row],[Столбец13]],Таблица1[[#This Row],[Столбец14]],TRUE)+1</f>
        <v>20</v>
      </c>
      <c r="E14">
        <v>1</v>
      </c>
      <c r="F14">
        <v>20</v>
      </c>
      <c r="G14" s="1">
        <f t="shared" si="0"/>
        <v>0.54220000000000002</v>
      </c>
      <c r="H14" s="1">
        <v>0.54300000000000004</v>
      </c>
      <c r="I14" s="1">
        <v>0.54300000000000004</v>
      </c>
      <c r="J14" s="1">
        <v>0.54300000000000004</v>
      </c>
      <c r="K14" s="1">
        <f>(Таблица1[[#This Row],[Столбец7]]-Таблица1[[#This Row],[Столбец4]])*10000</f>
        <v>8.0000000000002292</v>
      </c>
    </row>
    <row r="15" spans="1:11" x14ac:dyDescent="0.2">
      <c r="A15">
        <v>1971</v>
      </c>
      <c r="B15" t="str">
        <f>CONCATENATE("01.","01",".",Таблица1[[#This Row],[Столбец1]])</f>
        <v>01.01.1971</v>
      </c>
      <c r="C15" t="str">
        <f>CONCATENATE(Таблица1[[#This Row],[Столбец3]],".",Таблица1[[#This Row],[Столбец2]],".",Таблица1[[#This Row],[Столбец1]])</f>
        <v>21.1.1971</v>
      </c>
      <c r="D15">
        <f>DAYS360(Таблица1[[#This Row],[Столбец13]],Таблица1[[#This Row],[Столбец14]],TRUE)+1</f>
        <v>21</v>
      </c>
      <c r="E15">
        <v>1</v>
      </c>
      <c r="F15">
        <v>21</v>
      </c>
      <c r="G15" s="1">
        <f t="shared" si="0"/>
        <v>0.54300000000000004</v>
      </c>
      <c r="H15" s="1">
        <v>0.54290000000000005</v>
      </c>
      <c r="I15" s="1">
        <v>0.54290000000000005</v>
      </c>
      <c r="J15" s="1">
        <v>0.54290000000000005</v>
      </c>
      <c r="K15" s="1">
        <f>(Таблица1[[#This Row],[Столбец7]]-Таблица1[[#This Row],[Столбец4]])*10000</f>
        <v>-0.99999999999988987</v>
      </c>
    </row>
    <row r="16" spans="1:11" x14ac:dyDescent="0.2">
      <c r="A16">
        <v>1971</v>
      </c>
      <c r="B16" t="str">
        <f>CONCATENATE("01.","01",".",Таблица1[[#This Row],[Столбец1]])</f>
        <v>01.01.1971</v>
      </c>
      <c r="C16" t="str">
        <f>CONCATENATE(Таблица1[[#This Row],[Столбец3]],".",Таблица1[[#This Row],[Столбец2]],".",Таблица1[[#This Row],[Столбец1]])</f>
        <v>22.1.1971</v>
      </c>
      <c r="D16">
        <f>DAYS360(Таблица1[[#This Row],[Столбец13]],Таблица1[[#This Row],[Столбец14]],TRUE)+1</f>
        <v>22</v>
      </c>
      <c r="E16">
        <v>1</v>
      </c>
      <c r="F16">
        <v>22</v>
      </c>
      <c r="G16" s="1">
        <f t="shared" si="0"/>
        <v>0.54290000000000005</v>
      </c>
      <c r="H16" s="1">
        <v>0.54339999999999999</v>
      </c>
      <c r="I16" s="1">
        <v>0.54339999999999999</v>
      </c>
      <c r="J16" s="1">
        <v>0.54339999999999999</v>
      </c>
      <c r="K16" s="1">
        <f>(Таблица1[[#This Row],[Столбец7]]-Таблица1[[#This Row],[Столбец4]])*10000</f>
        <v>4.9999999999994493</v>
      </c>
    </row>
    <row r="17" spans="1:11" x14ac:dyDescent="0.2">
      <c r="A17">
        <v>1971</v>
      </c>
      <c r="B17" t="str">
        <f>CONCATENATE("01.","01",".",Таблица1[[#This Row],[Столбец1]])</f>
        <v>01.01.1971</v>
      </c>
      <c r="C17" t="str">
        <f>CONCATENATE(Таблица1[[#This Row],[Столбец3]],".",Таблица1[[#This Row],[Столбец2]],".",Таблица1[[#This Row],[Столбец1]])</f>
        <v>25.1.1971</v>
      </c>
      <c r="D17">
        <f>DAYS360(Таблица1[[#This Row],[Столбец13]],Таблица1[[#This Row],[Столбец14]],TRUE)+1</f>
        <v>25</v>
      </c>
      <c r="E17">
        <v>1</v>
      </c>
      <c r="F17">
        <v>25</v>
      </c>
      <c r="G17" s="1">
        <f t="shared" si="0"/>
        <v>0.54339999999999999</v>
      </c>
      <c r="H17" s="1">
        <v>0.54320000000000002</v>
      </c>
      <c r="I17" s="1">
        <v>0.54320000000000002</v>
      </c>
      <c r="J17" s="1">
        <v>0.54320000000000002</v>
      </c>
      <c r="K17" s="1">
        <f>(Таблица1[[#This Row],[Столбец7]]-Таблица1[[#This Row],[Столбец4]])*10000</f>
        <v>-1.9999999999997797</v>
      </c>
    </row>
    <row r="18" spans="1:11" x14ac:dyDescent="0.2">
      <c r="A18">
        <v>1971</v>
      </c>
      <c r="B18" t="str">
        <f>CONCATENATE("01.","01",".",Таблица1[[#This Row],[Столбец1]])</f>
        <v>01.01.1971</v>
      </c>
      <c r="C18" t="str">
        <f>CONCATENATE(Таблица1[[#This Row],[Столбец3]],".",Таблица1[[#This Row],[Столбец2]],".",Таблица1[[#This Row],[Столбец1]])</f>
        <v>26.1.1971</v>
      </c>
      <c r="D18">
        <f>DAYS360(Таблица1[[#This Row],[Столбец13]],Таблица1[[#This Row],[Столбец14]],TRUE)+1</f>
        <v>26</v>
      </c>
      <c r="E18">
        <v>1</v>
      </c>
      <c r="F18">
        <v>26</v>
      </c>
      <c r="G18" s="1">
        <f t="shared" si="0"/>
        <v>0.54320000000000002</v>
      </c>
      <c r="H18" s="1">
        <v>0.54290000000000005</v>
      </c>
      <c r="I18" s="1">
        <v>0.54290000000000005</v>
      </c>
      <c r="J18" s="1">
        <v>0.54290000000000005</v>
      </c>
      <c r="K18" s="1">
        <f>(Таблица1[[#This Row],[Столбец7]]-Таблица1[[#This Row],[Столбец4]])*10000</f>
        <v>-2.9999999999996696</v>
      </c>
    </row>
    <row r="19" spans="1:11" x14ac:dyDescent="0.2">
      <c r="A19">
        <v>1971</v>
      </c>
      <c r="B19" t="str">
        <f>CONCATENATE("01.","01",".",Таблица1[[#This Row],[Столбец1]])</f>
        <v>01.01.1971</v>
      </c>
      <c r="C19" t="str">
        <f>CONCATENATE(Таблица1[[#This Row],[Столбец3]],".",Таблица1[[#This Row],[Столбец2]],".",Таблица1[[#This Row],[Столбец1]])</f>
        <v>27.1.1971</v>
      </c>
      <c r="D19">
        <f>DAYS360(Таблица1[[#This Row],[Столбец13]],Таблица1[[#This Row],[Столбец14]],TRUE)+1</f>
        <v>27</v>
      </c>
      <c r="E19">
        <v>1</v>
      </c>
      <c r="F19">
        <v>27</v>
      </c>
      <c r="G19" s="1">
        <f t="shared" si="0"/>
        <v>0.54290000000000005</v>
      </c>
      <c r="H19" s="1">
        <v>0.54269999999999996</v>
      </c>
      <c r="I19" s="1">
        <v>0.54269999999999996</v>
      </c>
      <c r="J19" s="1">
        <v>0.54269999999999996</v>
      </c>
      <c r="K19" s="1">
        <f>(Таблица1[[#This Row],[Столбец7]]-Таблица1[[#This Row],[Столбец4]])*10000</f>
        <v>-2.00000000000089</v>
      </c>
    </row>
    <row r="20" spans="1:11" x14ac:dyDescent="0.2">
      <c r="A20">
        <v>1971</v>
      </c>
      <c r="B20" t="str">
        <f>CONCATENATE("01.","01",".",Таблица1[[#This Row],[Столбец1]])</f>
        <v>01.01.1971</v>
      </c>
      <c r="C20" t="str">
        <f>CONCATENATE(Таблица1[[#This Row],[Столбец3]],".",Таблица1[[#This Row],[Столбец2]],".",Таблица1[[#This Row],[Столбец1]])</f>
        <v>28.1.1971</v>
      </c>
      <c r="D20">
        <f>DAYS360(Таблица1[[#This Row],[Столбец13]],Таблица1[[#This Row],[Столбец14]],TRUE)+1</f>
        <v>28</v>
      </c>
      <c r="E20">
        <v>1</v>
      </c>
      <c r="F20">
        <v>28</v>
      </c>
      <c r="G20" s="1">
        <f t="shared" si="0"/>
        <v>0.54269999999999996</v>
      </c>
      <c r="H20" s="1">
        <v>0.54200000000000004</v>
      </c>
      <c r="I20" s="1">
        <v>0.54200000000000004</v>
      </c>
      <c r="J20" s="1">
        <v>0.54200000000000004</v>
      </c>
      <c r="K20" s="1">
        <f>(Таблица1[[#This Row],[Столбец7]]-Таблица1[[#This Row],[Столбец4]])*10000</f>
        <v>-6.9999999999992291</v>
      </c>
    </row>
    <row r="21" spans="1:11" x14ac:dyDescent="0.2">
      <c r="A21">
        <v>1971</v>
      </c>
      <c r="B21" t="str">
        <f>CONCATENATE("01.","01",".",Таблица1[[#This Row],[Столбец1]])</f>
        <v>01.01.1971</v>
      </c>
      <c r="C21" t="str">
        <f>CONCATENATE(Таблица1[[#This Row],[Столбец3]],".",Таблица1[[#This Row],[Столбец2]],".",Таблица1[[#This Row],[Столбец1]])</f>
        <v>29.1.1971</v>
      </c>
      <c r="D21">
        <f>DAYS360(Таблица1[[#This Row],[Столбец13]],Таблица1[[#This Row],[Столбец14]],TRUE)+1</f>
        <v>29</v>
      </c>
      <c r="E21">
        <v>1</v>
      </c>
      <c r="F21">
        <v>29</v>
      </c>
      <c r="G21" s="1">
        <f t="shared" si="0"/>
        <v>0.54200000000000004</v>
      </c>
      <c r="H21" s="1">
        <v>0.54139999999999999</v>
      </c>
      <c r="I21" s="1">
        <v>0.54139999999999999</v>
      </c>
      <c r="J21" s="1">
        <v>0.54139999999999999</v>
      </c>
      <c r="K21" s="1">
        <f>(Таблица1[[#This Row],[Столбец7]]-Таблица1[[#This Row],[Столбец4]])*10000</f>
        <v>-6.0000000000004494</v>
      </c>
    </row>
    <row r="22" spans="1:11" x14ac:dyDescent="0.2">
      <c r="A22">
        <v>1971</v>
      </c>
      <c r="B22" t="str">
        <f>CONCATENATE("01.","01",".",Таблица1[[#This Row],[Столбец1]])</f>
        <v>01.01.1971</v>
      </c>
      <c r="C22" t="str">
        <f>CONCATENATE(Таблица1[[#This Row],[Столбец3]],".",Таблица1[[#This Row],[Столбец2]],".",Таблица1[[#This Row],[Столбец1]])</f>
        <v>1.2.1971</v>
      </c>
      <c r="D22">
        <f>DAYS360(Таблица1[[#This Row],[Столбец13]],Таблица1[[#This Row],[Столбец14]],TRUE)+1</f>
        <v>31</v>
      </c>
      <c r="E22">
        <v>2</v>
      </c>
      <c r="F22">
        <v>1</v>
      </c>
      <c r="G22" s="1">
        <f t="shared" si="0"/>
        <v>0.54139999999999999</v>
      </c>
      <c r="H22" s="1">
        <v>0.54100000000000004</v>
      </c>
      <c r="I22" s="1">
        <v>0.54100000000000004</v>
      </c>
      <c r="J22" s="1">
        <v>0.54100000000000004</v>
      </c>
      <c r="K22" s="1">
        <f>(Таблица1[[#This Row],[Столбец7]]-Таблица1[[#This Row],[Столбец4]])*10000</f>
        <v>-3.9999999999995595</v>
      </c>
    </row>
    <row r="23" spans="1:11" x14ac:dyDescent="0.2">
      <c r="A23">
        <v>1971</v>
      </c>
      <c r="B23" t="str">
        <f>CONCATENATE("01.","01",".",Таблица1[[#This Row],[Столбец1]])</f>
        <v>01.01.1971</v>
      </c>
      <c r="C23" t="str">
        <f>CONCATENATE(Таблица1[[#This Row],[Столбец3]],".",Таблица1[[#This Row],[Столбец2]],".",Таблица1[[#This Row],[Столбец1]])</f>
        <v>2.2.1971</v>
      </c>
      <c r="D23">
        <f>DAYS360(Таблица1[[#This Row],[Столбец13]],Таблица1[[#This Row],[Столбец14]],TRUE)+1</f>
        <v>32</v>
      </c>
      <c r="E23">
        <v>2</v>
      </c>
      <c r="F23">
        <v>2</v>
      </c>
      <c r="G23" s="1">
        <f t="shared" si="0"/>
        <v>0.54100000000000004</v>
      </c>
      <c r="H23" s="1">
        <v>0.54159999999999997</v>
      </c>
      <c r="I23" s="1">
        <v>0.54159999999999997</v>
      </c>
      <c r="J23" s="1">
        <v>0.54159999999999997</v>
      </c>
      <c r="K23" s="1">
        <f>(Таблица1[[#This Row],[Столбец7]]-Таблица1[[#This Row],[Столбец4]])*10000</f>
        <v>5.9999999999993392</v>
      </c>
    </row>
    <row r="24" spans="1:11" x14ac:dyDescent="0.2">
      <c r="A24">
        <v>1971</v>
      </c>
      <c r="B24" t="str">
        <f>CONCATENATE("01.","01",".",Таблица1[[#This Row],[Столбец1]])</f>
        <v>01.01.1971</v>
      </c>
      <c r="C24" t="str">
        <f>CONCATENATE(Таблица1[[#This Row],[Столбец3]],".",Таблица1[[#This Row],[Столбец2]],".",Таблица1[[#This Row],[Столбец1]])</f>
        <v>3.2.1971</v>
      </c>
      <c r="D24">
        <f>DAYS360(Таблица1[[#This Row],[Столбец13]],Таблица1[[#This Row],[Столбец14]],TRUE)+1</f>
        <v>33</v>
      </c>
      <c r="E24">
        <v>2</v>
      </c>
      <c r="F24">
        <v>3</v>
      </c>
      <c r="G24" s="1">
        <f t="shared" si="0"/>
        <v>0.54159999999999997</v>
      </c>
      <c r="H24" s="1">
        <v>0.54169999999999996</v>
      </c>
      <c r="I24" s="1">
        <v>0.54169999999999996</v>
      </c>
      <c r="J24" s="1">
        <v>0.54169999999999996</v>
      </c>
      <c r="K24" s="1">
        <f>(Таблица1[[#This Row],[Столбец7]]-Таблица1[[#This Row],[Столбец4]])*10000</f>
        <v>0.99999999999988987</v>
      </c>
    </row>
    <row r="25" spans="1:11" x14ac:dyDescent="0.2">
      <c r="A25">
        <v>1971</v>
      </c>
      <c r="B25" t="str">
        <f>CONCATENATE("01.","01",".",Таблица1[[#This Row],[Столбец1]])</f>
        <v>01.01.1971</v>
      </c>
      <c r="C25" t="str">
        <f>CONCATENATE(Таблица1[[#This Row],[Столбец3]],".",Таблица1[[#This Row],[Столбец2]],".",Таблица1[[#This Row],[Столбец1]])</f>
        <v>4.2.1971</v>
      </c>
      <c r="D25">
        <f>DAYS360(Таблица1[[#This Row],[Столбец13]],Таблица1[[#This Row],[Столбец14]],TRUE)+1</f>
        <v>34</v>
      </c>
      <c r="E25">
        <v>2</v>
      </c>
      <c r="F25">
        <v>4</v>
      </c>
      <c r="G25" s="1">
        <f t="shared" si="0"/>
        <v>0.54169999999999996</v>
      </c>
      <c r="H25" s="1">
        <v>0.54139999999999999</v>
      </c>
      <c r="I25" s="1">
        <v>0.54139999999999999</v>
      </c>
      <c r="J25" s="1">
        <v>0.54139999999999999</v>
      </c>
      <c r="K25" s="1">
        <f>(Таблица1[[#This Row],[Столбец7]]-Таблица1[[#This Row],[Столбец4]])*10000</f>
        <v>-2.9999999999996696</v>
      </c>
    </row>
    <row r="26" spans="1:11" x14ac:dyDescent="0.2">
      <c r="A26">
        <v>1971</v>
      </c>
      <c r="B26" t="str">
        <f>CONCATENATE("01.","01",".",Таблица1[[#This Row],[Столбец1]])</f>
        <v>01.01.1971</v>
      </c>
      <c r="C26" t="str">
        <f>CONCATENATE(Таблица1[[#This Row],[Столбец3]],".",Таблица1[[#This Row],[Столбец2]],".",Таблица1[[#This Row],[Столбец1]])</f>
        <v>5.2.1971</v>
      </c>
      <c r="D26">
        <f>DAYS360(Таблица1[[#This Row],[Столбец13]],Таблица1[[#This Row],[Столбец14]],TRUE)+1</f>
        <v>35</v>
      </c>
      <c r="E26">
        <v>2</v>
      </c>
      <c r="F26">
        <v>5</v>
      </c>
      <c r="G26" s="1">
        <f t="shared" si="0"/>
        <v>0.54139999999999999</v>
      </c>
      <c r="H26" s="1">
        <v>0.5413</v>
      </c>
      <c r="I26" s="1">
        <v>0.5413</v>
      </c>
      <c r="J26" s="1">
        <v>0.5413</v>
      </c>
      <c r="K26" s="1">
        <f>(Таблица1[[#This Row],[Столбец7]]-Таблица1[[#This Row],[Столбец4]])*10000</f>
        <v>-0.99999999999988987</v>
      </c>
    </row>
    <row r="27" spans="1:11" x14ac:dyDescent="0.2">
      <c r="A27">
        <v>1971</v>
      </c>
      <c r="B27" t="str">
        <f>CONCATENATE("01.","01",".",Таблица1[[#This Row],[Столбец1]])</f>
        <v>01.01.1971</v>
      </c>
      <c r="C27" t="str">
        <f>CONCATENATE(Таблица1[[#This Row],[Столбец3]],".",Таблица1[[#This Row],[Столбец2]],".",Таблица1[[#This Row],[Столбец1]])</f>
        <v>8.2.1971</v>
      </c>
      <c r="D27">
        <f>DAYS360(Таблица1[[#This Row],[Столбец13]],Таблица1[[#This Row],[Столбец14]],TRUE)+1</f>
        <v>38</v>
      </c>
      <c r="E27">
        <v>2</v>
      </c>
      <c r="F27">
        <v>8</v>
      </c>
      <c r="G27" s="1">
        <f t="shared" si="0"/>
        <v>0.5413</v>
      </c>
      <c r="H27" s="1">
        <v>0.54149999999999998</v>
      </c>
      <c r="I27" s="1">
        <v>0.54149999999999998</v>
      </c>
      <c r="J27" s="1">
        <v>0.54149999999999998</v>
      </c>
      <c r="K27" s="1">
        <f>(Таблица1[[#This Row],[Столбец7]]-Таблица1[[#This Row],[Столбец4]])*10000</f>
        <v>1.9999999999997797</v>
      </c>
    </row>
    <row r="28" spans="1:11" x14ac:dyDescent="0.2">
      <c r="A28">
        <v>1971</v>
      </c>
      <c r="B28" t="str">
        <f>CONCATENATE("01.","01",".",Таблица1[[#This Row],[Столбец1]])</f>
        <v>01.01.1971</v>
      </c>
      <c r="C28" t="str">
        <f>CONCATENATE(Таблица1[[#This Row],[Столбец3]],".",Таблица1[[#This Row],[Столбец2]],".",Таблица1[[#This Row],[Столбец1]])</f>
        <v>9.2.1971</v>
      </c>
      <c r="D28">
        <f>DAYS360(Таблица1[[#This Row],[Столбец13]],Таблица1[[#This Row],[Столбец14]],TRUE)+1</f>
        <v>39</v>
      </c>
      <c r="E28">
        <v>2</v>
      </c>
      <c r="F28">
        <v>9</v>
      </c>
      <c r="G28" s="1">
        <f t="shared" si="0"/>
        <v>0.54149999999999998</v>
      </c>
      <c r="H28" s="1">
        <v>0.54169999999999996</v>
      </c>
      <c r="I28" s="1">
        <v>0.54169999999999996</v>
      </c>
      <c r="J28" s="1">
        <v>0.54169999999999996</v>
      </c>
      <c r="K28" s="1">
        <f>(Таблица1[[#This Row],[Столбец7]]-Таблица1[[#This Row],[Столбец4]])*10000</f>
        <v>1.9999999999997797</v>
      </c>
    </row>
    <row r="29" spans="1:11" x14ac:dyDescent="0.2">
      <c r="A29">
        <v>1971</v>
      </c>
      <c r="B29" t="str">
        <f>CONCATENATE("01.","01",".",Таблица1[[#This Row],[Столбец1]])</f>
        <v>01.01.1971</v>
      </c>
      <c r="C29" t="str">
        <f>CONCATENATE(Таблица1[[#This Row],[Столбец3]],".",Таблица1[[#This Row],[Столбец2]],".",Таблица1[[#This Row],[Столбец1]])</f>
        <v>10.2.1971</v>
      </c>
      <c r="D29">
        <f>DAYS360(Таблица1[[#This Row],[Столбец13]],Таблица1[[#This Row],[Столбец14]],TRUE)+1</f>
        <v>40</v>
      </c>
      <c r="E29">
        <v>2</v>
      </c>
      <c r="F29">
        <v>10</v>
      </c>
      <c r="G29" s="1">
        <f t="shared" si="0"/>
        <v>0.54169999999999996</v>
      </c>
      <c r="H29" s="1">
        <v>0.54159999999999997</v>
      </c>
      <c r="I29" s="1">
        <v>0.54159999999999997</v>
      </c>
      <c r="J29" s="1">
        <v>0.54159999999999997</v>
      </c>
      <c r="K29" s="1">
        <f>(Таблица1[[#This Row],[Столбец7]]-Таблица1[[#This Row],[Столбец4]])*10000</f>
        <v>-0.99999999999988987</v>
      </c>
    </row>
    <row r="30" spans="1:11" x14ac:dyDescent="0.2">
      <c r="A30">
        <v>1971</v>
      </c>
      <c r="B30" t="str">
        <f>CONCATENATE("01.","01",".",Таблица1[[#This Row],[Столбец1]])</f>
        <v>01.01.1971</v>
      </c>
      <c r="C30" t="str">
        <f>CONCATENATE(Таблица1[[#This Row],[Столбец3]],".",Таблица1[[#This Row],[Столбец2]],".",Таблица1[[#This Row],[Столбец1]])</f>
        <v>11.2.1971</v>
      </c>
      <c r="D30">
        <f>DAYS360(Таблица1[[#This Row],[Столбец13]],Таблица1[[#This Row],[Столбец14]],TRUE)+1</f>
        <v>41</v>
      </c>
      <c r="E30">
        <v>2</v>
      </c>
      <c r="F30">
        <v>11</v>
      </c>
      <c r="G30" s="1">
        <f t="shared" si="0"/>
        <v>0.54159999999999997</v>
      </c>
      <c r="H30" s="1">
        <v>0.54149999999999998</v>
      </c>
      <c r="I30" s="1">
        <v>0.54149999999999998</v>
      </c>
      <c r="J30" s="1">
        <v>0.54149999999999998</v>
      </c>
      <c r="K30" s="1">
        <f>(Таблица1[[#This Row],[Столбец7]]-Таблица1[[#This Row],[Столбец4]])*10000</f>
        <v>-0.99999999999988987</v>
      </c>
    </row>
    <row r="31" spans="1:11" x14ac:dyDescent="0.2">
      <c r="A31">
        <v>1971</v>
      </c>
      <c r="B31" t="str">
        <f>CONCATENATE("01.","01",".",Таблица1[[#This Row],[Столбец1]])</f>
        <v>01.01.1971</v>
      </c>
      <c r="C31" t="str">
        <f>CONCATENATE(Таблица1[[#This Row],[Столбец3]],".",Таблица1[[#This Row],[Столбец2]],".",Таблица1[[#This Row],[Столбец1]])</f>
        <v>16.2.1971</v>
      </c>
      <c r="D31">
        <f>DAYS360(Таблица1[[#This Row],[Столбец13]],Таблица1[[#This Row],[Столбец14]],TRUE)+1</f>
        <v>46</v>
      </c>
      <c r="E31">
        <v>2</v>
      </c>
      <c r="F31">
        <v>16</v>
      </c>
      <c r="G31" s="1">
        <f t="shared" si="0"/>
        <v>0.54149999999999998</v>
      </c>
      <c r="H31" s="1">
        <v>0.54169999999999996</v>
      </c>
      <c r="I31" s="1">
        <v>0.54169999999999996</v>
      </c>
      <c r="J31" s="1">
        <v>0.54169999999999996</v>
      </c>
      <c r="K31" s="1">
        <f>(Таблица1[[#This Row],[Столбец7]]-Таблица1[[#This Row],[Столбец4]])*10000</f>
        <v>1.9999999999997797</v>
      </c>
    </row>
    <row r="32" spans="1:11" x14ac:dyDescent="0.2">
      <c r="A32">
        <v>1971</v>
      </c>
      <c r="B32" t="str">
        <f>CONCATENATE("01.","01",".",Таблица1[[#This Row],[Столбец1]])</f>
        <v>01.01.1971</v>
      </c>
      <c r="C32" t="str">
        <f>CONCATENATE(Таблица1[[#This Row],[Столбец3]],".",Таблица1[[#This Row],[Столбец2]],".",Таблица1[[#This Row],[Столбец1]])</f>
        <v>17.2.1971</v>
      </c>
      <c r="D32">
        <f>DAYS360(Таблица1[[#This Row],[Столбец13]],Таблица1[[#This Row],[Столбец14]],TRUE)+1</f>
        <v>47</v>
      </c>
      <c r="E32">
        <v>2</v>
      </c>
      <c r="F32">
        <v>17</v>
      </c>
      <c r="G32" s="1">
        <f t="shared" si="0"/>
        <v>0.54169999999999996</v>
      </c>
      <c r="H32" s="1">
        <v>0.54190000000000005</v>
      </c>
      <c r="I32" s="1">
        <v>0.54190000000000005</v>
      </c>
      <c r="J32" s="1">
        <v>0.54190000000000005</v>
      </c>
      <c r="K32" s="1">
        <f>(Таблица1[[#This Row],[Столбец7]]-Таблица1[[#This Row],[Столбец4]])*10000</f>
        <v>2.00000000000089</v>
      </c>
    </row>
    <row r="33" spans="1:11" x14ac:dyDescent="0.2">
      <c r="A33">
        <v>1971</v>
      </c>
      <c r="B33" t="str">
        <f>CONCATENATE("01.","01",".",Таблица1[[#This Row],[Столбец1]])</f>
        <v>01.01.1971</v>
      </c>
      <c r="C33" t="str">
        <f>CONCATENATE(Таблица1[[#This Row],[Столбец3]],".",Таблица1[[#This Row],[Столбец2]],".",Таблица1[[#This Row],[Столбец1]])</f>
        <v>18.2.1971</v>
      </c>
      <c r="D33">
        <f>DAYS360(Таблица1[[#This Row],[Столбец13]],Таблица1[[#This Row],[Столбец14]],TRUE)+1</f>
        <v>48</v>
      </c>
      <c r="E33">
        <v>2</v>
      </c>
      <c r="F33">
        <v>18</v>
      </c>
      <c r="G33" s="1">
        <f t="shared" si="0"/>
        <v>0.54190000000000005</v>
      </c>
      <c r="H33" s="1">
        <v>0.54120000000000001</v>
      </c>
      <c r="I33" s="1">
        <v>0.54120000000000001</v>
      </c>
      <c r="J33" s="1">
        <v>0.54120000000000001</v>
      </c>
      <c r="K33" s="1">
        <f>(Таблица1[[#This Row],[Столбец7]]-Таблица1[[#This Row],[Столбец4]])*10000</f>
        <v>-7.0000000000003393</v>
      </c>
    </row>
    <row r="34" spans="1:11" x14ac:dyDescent="0.2">
      <c r="A34">
        <v>1971</v>
      </c>
      <c r="B34" t="str">
        <f>CONCATENATE("01.","01",".",Таблица1[[#This Row],[Столбец1]])</f>
        <v>01.01.1971</v>
      </c>
      <c r="C34" t="str">
        <f>CONCATENATE(Таблица1[[#This Row],[Столбец3]],".",Таблица1[[#This Row],[Столбец2]],".",Таблица1[[#This Row],[Столбец1]])</f>
        <v>19.2.1971</v>
      </c>
      <c r="D34">
        <f>DAYS360(Таблица1[[#This Row],[Столбец13]],Таблица1[[#This Row],[Столбец14]],TRUE)+1</f>
        <v>49</v>
      </c>
      <c r="E34">
        <v>2</v>
      </c>
      <c r="F34">
        <v>19</v>
      </c>
      <c r="G34" s="1">
        <f t="shared" si="0"/>
        <v>0.54120000000000001</v>
      </c>
      <c r="H34" s="1">
        <v>0.54069999999999996</v>
      </c>
      <c r="I34" s="1">
        <v>0.54069999999999996</v>
      </c>
      <c r="J34" s="1">
        <v>0.54069999999999996</v>
      </c>
      <c r="K34" s="1">
        <f>(Таблица1[[#This Row],[Столбец7]]-Таблица1[[#This Row],[Столбец4]])*10000</f>
        <v>-5.0000000000005596</v>
      </c>
    </row>
    <row r="35" spans="1:11" x14ac:dyDescent="0.2">
      <c r="A35">
        <v>1971</v>
      </c>
      <c r="B35" t="str">
        <f>CONCATENATE("01.","01",".",Таблица1[[#This Row],[Столбец1]])</f>
        <v>01.01.1971</v>
      </c>
      <c r="C35" t="str">
        <f>CONCATENATE(Таблица1[[#This Row],[Столбец3]],".",Таблица1[[#This Row],[Столбец2]],".",Таблица1[[#This Row],[Столбец1]])</f>
        <v>22.2.1971</v>
      </c>
      <c r="D35">
        <f>DAYS360(Таблица1[[#This Row],[Столбец13]],Таблица1[[#This Row],[Столбец14]],TRUE)+1</f>
        <v>52</v>
      </c>
      <c r="E35">
        <v>2</v>
      </c>
      <c r="F35">
        <v>22</v>
      </c>
      <c r="G35" s="1">
        <f t="shared" si="0"/>
        <v>0.54069999999999996</v>
      </c>
      <c r="H35" s="1">
        <v>0.53949999999999998</v>
      </c>
      <c r="I35" s="1">
        <v>0.53949999999999998</v>
      </c>
      <c r="J35" s="1">
        <v>0.53949999999999998</v>
      </c>
      <c r="K35" s="1">
        <f>(Таблица1[[#This Row],[Столбец7]]-Таблица1[[#This Row],[Столбец4]])*10000</f>
        <v>-11.999999999999789</v>
      </c>
    </row>
    <row r="36" spans="1:11" x14ac:dyDescent="0.2">
      <c r="A36">
        <v>1971</v>
      </c>
      <c r="B36" t="str">
        <f>CONCATENATE("01.","01",".",Таблица1[[#This Row],[Столбец1]])</f>
        <v>01.01.1971</v>
      </c>
      <c r="C36" t="str">
        <f>CONCATENATE(Таблица1[[#This Row],[Столбец3]],".",Таблица1[[#This Row],[Столбец2]],".",Таблица1[[#This Row],[Столбец1]])</f>
        <v>23.2.1971</v>
      </c>
      <c r="D36">
        <f>DAYS360(Таблица1[[#This Row],[Столбец13]],Таблица1[[#This Row],[Столбец14]],TRUE)+1</f>
        <v>53</v>
      </c>
      <c r="E36">
        <v>2</v>
      </c>
      <c r="F36">
        <v>23</v>
      </c>
      <c r="G36" s="1">
        <f t="shared" si="0"/>
        <v>0.53949999999999998</v>
      </c>
      <c r="H36" s="1">
        <v>0.53910000000000002</v>
      </c>
      <c r="I36" s="1">
        <v>0.53910000000000002</v>
      </c>
      <c r="J36" s="1">
        <v>0.53910000000000002</v>
      </c>
      <c r="K36" s="1">
        <f>(Таблица1[[#This Row],[Столбец7]]-Таблица1[[#This Row],[Столбец4]])*10000</f>
        <v>-3.9999999999995595</v>
      </c>
    </row>
    <row r="37" spans="1:11" x14ac:dyDescent="0.2">
      <c r="A37">
        <v>1971</v>
      </c>
      <c r="B37" t="str">
        <f>CONCATENATE("01.","01",".",Таблица1[[#This Row],[Столбец1]])</f>
        <v>01.01.1971</v>
      </c>
      <c r="C37" t="str">
        <f>CONCATENATE(Таблица1[[#This Row],[Столбец3]],".",Таблица1[[#This Row],[Столбец2]],".",Таблица1[[#This Row],[Столбец1]])</f>
        <v>24.2.1971</v>
      </c>
      <c r="D37">
        <f>DAYS360(Таблица1[[#This Row],[Столбец13]],Таблица1[[#This Row],[Столбец14]],TRUE)+1</f>
        <v>54</v>
      </c>
      <c r="E37">
        <v>2</v>
      </c>
      <c r="F37">
        <v>24</v>
      </c>
      <c r="G37" s="1">
        <f t="shared" si="0"/>
        <v>0.53910000000000002</v>
      </c>
      <c r="H37" s="1">
        <v>0.5413</v>
      </c>
      <c r="I37" s="1">
        <v>0.5413</v>
      </c>
      <c r="J37" s="1">
        <v>0.5413</v>
      </c>
      <c r="K37" s="1">
        <f>(Таблица1[[#This Row],[Столбец7]]-Таблица1[[#This Row],[Столбец4]])*10000</f>
        <v>21.999999999999797</v>
      </c>
    </row>
    <row r="38" spans="1:11" x14ac:dyDescent="0.2">
      <c r="A38">
        <v>1971</v>
      </c>
      <c r="B38" t="str">
        <f>CONCATENATE("01.","01",".",Таблица1[[#This Row],[Столбец1]])</f>
        <v>01.01.1971</v>
      </c>
      <c r="C38" t="str">
        <f>CONCATENATE(Таблица1[[#This Row],[Столбец3]],".",Таблица1[[#This Row],[Столбец2]],".",Таблица1[[#This Row],[Столбец1]])</f>
        <v>25.2.1971</v>
      </c>
      <c r="D38">
        <f>DAYS360(Таблица1[[#This Row],[Столбец13]],Таблица1[[#This Row],[Столбец14]],TRUE)+1</f>
        <v>55</v>
      </c>
      <c r="E38">
        <v>2</v>
      </c>
      <c r="F38">
        <v>25</v>
      </c>
      <c r="G38" s="1">
        <f t="shared" si="0"/>
        <v>0.5413</v>
      </c>
      <c r="H38" s="1">
        <v>0.54059999999999997</v>
      </c>
      <c r="I38" s="1">
        <v>0.54059999999999997</v>
      </c>
      <c r="J38" s="1">
        <v>0.54059999999999997</v>
      </c>
      <c r="K38" s="1">
        <f>(Таблица1[[#This Row],[Столбец7]]-Таблица1[[#This Row],[Столбец4]])*10000</f>
        <v>-7.0000000000003393</v>
      </c>
    </row>
    <row r="39" spans="1:11" x14ac:dyDescent="0.2">
      <c r="A39">
        <v>1971</v>
      </c>
      <c r="B39" t="str">
        <f>CONCATENATE("01.","01",".",Таблица1[[#This Row],[Столбец1]])</f>
        <v>01.01.1971</v>
      </c>
      <c r="C39" t="str">
        <f>CONCATENATE(Таблица1[[#This Row],[Столбец3]],".",Таблица1[[#This Row],[Столбец2]],".",Таблица1[[#This Row],[Столбец1]])</f>
        <v>26.2.1971</v>
      </c>
      <c r="D39">
        <f>DAYS360(Таблица1[[#This Row],[Столбец13]],Таблица1[[#This Row],[Столбец14]],TRUE)+1</f>
        <v>56</v>
      </c>
      <c r="E39">
        <v>2</v>
      </c>
      <c r="F39">
        <v>26</v>
      </c>
      <c r="G39" s="1">
        <f t="shared" si="0"/>
        <v>0.54059999999999997</v>
      </c>
      <c r="H39" s="1">
        <v>0.54010000000000002</v>
      </c>
      <c r="I39" s="1">
        <v>0.54010000000000002</v>
      </c>
      <c r="J39" s="1">
        <v>0.54010000000000002</v>
      </c>
      <c r="K39" s="1">
        <f>(Таблица1[[#This Row],[Столбец7]]-Таблица1[[#This Row],[Столбец4]])*10000</f>
        <v>-4.9999999999994493</v>
      </c>
    </row>
    <row r="40" spans="1:11" x14ac:dyDescent="0.2">
      <c r="A40">
        <v>1971</v>
      </c>
      <c r="B40" t="str">
        <f>CONCATENATE("01.","01",".",Таблица1[[#This Row],[Столбец1]])</f>
        <v>01.01.1971</v>
      </c>
      <c r="C40" t="str">
        <f>CONCATENATE(Таблица1[[#This Row],[Столбец3]],".",Таблица1[[#This Row],[Столбец2]],".",Таблица1[[#This Row],[Столбец1]])</f>
        <v>1.3.1971</v>
      </c>
      <c r="D40">
        <f>DAYS360(Таблица1[[#This Row],[Столбец13]],Таблица1[[#This Row],[Столбец14]],TRUE)+1</f>
        <v>61</v>
      </c>
      <c r="E40">
        <v>3</v>
      </c>
      <c r="F40">
        <v>1</v>
      </c>
      <c r="G40" s="1">
        <f t="shared" si="0"/>
        <v>0.54010000000000002</v>
      </c>
      <c r="H40" s="1">
        <v>0.54090000000000005</v>
      </c>
      <c r="I40" s="1">
        <v>0.54090000000000005</v>
      </c>
      <c r="J40" s="1">
        <v>0.54090000000000005</v>
      </c>
      <c r="K40" s="1">
        <f>(Таблица1[[#This Row],[Столбец7]]-Таблица1[[#This Row],[Столбец4]])*10000</f>
        <v>8.0000000000002292</v>
      </c>
    </row>
    <row r="41" spans="1:11" x14ac:dyDescent="0.2">
      <c r="A41">
        <v>1971</v>
      </c>
      <c r="B41" t="str">
        <f>CONCATENATE("01.","01",".",Таблица1[[#This Row],[Столбец1]])</f>
        <v>01.01.1971</v>
      </c>
      <c r="C41" t="str">
        <f>CONCATENATE(Таблица1[[#This Row],[Столбец3]],".",Таблица1[[#This Row],[Столбец2]],".",Таблица1[[#This Row],[Столбец1]])</f>
        <v>2.3.1971</v>
      </c>
      <c r="D41">
        <f>DAYS360(Таблица1[[#This Row],[Столбец13]],Таблица1[[#This Row],[Столбец14]],TRUE)+1</f>
        <v>62</v>
      </c>
      <c r="E41">
        <v>3</v>
      </c>
      <c r="F41">
        <v>2</v>
      </c>
      <c r="G41" s="1">
        <f t="shared" si="0"/>
        <v>0.54090000000000005</v>
      </c>
      <c r="H41" s="1">
        <v>0.54079999999999995</v>
      </c>
      <c r="I41" s="1">
        <v>0.54079999999999995</v>
      </c>
      <c r="J41" s="1">
        <v>0.54079999999999995</v>
      </c>
      <c r="K41" s="1">
        <f>(Таблица1[[#This Row],[Столбец7]]-Таблица1[[#This Row],[Столбец4]])*10000</f>
        <v>-1.0000000000010001</v>
      </c>
    </row>
    <row r="42" spans="1:11" x14ac:dyDescent="0.2">
      <c r="A42">
        <v>1971</v>
      </c>
      <c r="B42" t="str">
        <f>CONCATENATE("01.","01",".",Таблица1[[#This Row],[Столбец1]])</f>
        <v>01.01.1971</v>
      </c>
      <c r="C42" t="str">
        <f>CONCATENATE(Таблица1[[#This Row],[Столбец3]],".",Таблица1[[#This Row],[Столбец2]],".",Таблица1[[#This Row],[Столбец1]])</f>
        <v>3.3.1971</v>
      </c>
      <c r="D42">
        <f>DAYS360(Таблица1[[#This Row],[Столбец13]],Таблица1[[#This Row],[Столбец14]],TRUE)+1</f>
        <v>63</v>
      </c>
      <c r="E42">
        <v>3</v>
      </c>
      <c r="F42">
        <v>3</v>
      </c>
      <c r="G42" s="1">
        <f t="shared" si="0"/>
        <v>0.54079999999999995</v>
      </c>
      <c r="H42" s="1">
        <v>0.54120000000000001</v>
      </c>
      <c r="I42" s="1">
        <v>0.54120000000000001</v>
      </c>
      <c r="J42" s="1">
        <v>0.54120000000000001</v>
      </c>
      <c r="K42" s="1">
        <f>(Таблица1[[#This Row],[Столбец7]]-Таблица1[[#This Row],[Столбец4]])*10000</f>
        <v>4.0000000000006697</v>
      </c>
    </row>
    <row r="43" spans="1:11" x14ac:dyDescent="0.2">
      <c r="A43">
        <v>1971</v>
      </c>
      <c r="B43" t="str">
        <f>CONCATENATE("01.","01",".",Таблица1[[#This Row],[Столбец1]])</f>
        <v>01.01.1971</v>
      </c>
      <c r="C43" t="str">
        <f>CONCATENATE(Таблица1[[#This Row],[Столбец3]],".",Таблица1[[#This Row],[Столбец2]],".",Таблица1[[#This Row],[Столбец1]])</f>
        <v>4.3.1971</v>
      </c>
      <c r="D43">
        <f>DAYS360(Таблица1[[#This Row],[Столбец13]],Таблица1[[#This Row],[Столбец14]],TRUE)+1</f>
        <v>64</v>
      </c>
      <c r="E43">
        <v>3</v>
      </c>
      <c r="F43">
        <v>4</v>
      </c>
      <c r="G43" s="1">
        <f t="shared" si="0"/>
        <v>0.54120000000000001</v>
      </c>
      <c r="H43" s="1">
        <v>0.5403</v>
      </c>
      <c r="I43" s="1">
        <v>0.5403</v>
      </c>
      <c r="J43" s="1">
        <v>0.5403</v>
      </c>
      <c r="K43" s="1">
        <f>(Таблица1[[#This Row],[Столбец7]]-Таблица1[[#This Row],[Столбец4]])*10000</f>
        <v>-9.000000000000119</v>
      </c>
    </row>
    <row r="44" spans="1:11" x14ac:dyDescent="0.2">
      <c r="A44">
        <v>1971</v>
      </c>
      <c r="B44" t="str">
        <f>CONCATENATE("01.","01",".",Таблица1[[#This Row],[Столбец1]])</f>
        <v>01.01.1971</v>
      </c>
      <c r="C44" t="str">
        <f>CONCATENATE(Таблица1[[#This Row],[Столбец3]],".",Таблица1[[#This Row],[Столбец2]],".",Таблица1[[#This Row],[Столбец1]])</f>
        <v>5.3.1971</v>
      </c>
      <c r="D44">
        <f>DAYS360(Таблица1[[#This Row],[Столбец13]],Таблица1[[#This Row],[Столбец14]],TRUE)+1</f>
        <v>65</v>
      </c>
      <c r="E44">
        <v>3</v>
      </c>
      <c r="F44">
        <v>5</v>
      </c>
      <c r="G44" s="1">
        <f t="shared" si="0"/>
        <v>0.5403</v>
      </c>
      <c r="H44" s="1">
        <v>0.53949999999999998</v>
      </c>
      <c r="I44" s="1">
        <v>0.53949999999999998</v>
      </c>
      <c r="J44" s="1">
        <v>0.53949999999999998</v>
      </c>
      <c r="K44" s="1">
        <f>(Таблица1[[#This Row],[Столбец7]]-Таблица1[[#This Row],[Столбец4]])*10000</f>
        <v>-8.0000000000002292</v>
      </c>
    </row>
    <row r="45" spans="1:11" x14ac:dyDescent="0.2">
      <c r="A45">
        <v>1971</v>
      </c>
      <c r="B45" t="str">
        <f>CONCATENATE("01.","01",".",Таблица1[[#This Row],[Столбец1]])</f>
        <v>01.01.1971</v>
      </c>
      <c r="C45" t="str">
        <f>CONCATENATE(Таблица1[[#This Row],[Столбец3]],".",Таблица1[[#This Row],[Столбец2]],".",Таблица1[[#This Row],[Столбец1]])</f>
        <v>8.3.1971</v>
      </c>
      <c r="D45">
        <f>DAYS360(Таблица1[[#This Row],[Столбец13]],Таблица1[[#This Row],[Столбец14]],TRUE)+1</f>
        <v>68</v>
      </c>
      <c r="E45">
        <v>3</v>
      </c>
      <c r="F45">
        <v>8</v>
      </c>
      <c r="G45" s="1">
        <f t="shared" si="0"/>
        <v>0.53949999999999998</v>
      </c>
      <c r="H45" s="1">
        <v>0.53879999999999995</v>
      </c>
      <c r="I45" s="1">
        <v>0.53879999999999995</v>
      </c>
      <c r="J45" s="1">
        <v>0.53879999999999995</v>
      </c>
      <c r="K45" s="1">
        <f>(Таблица1[[#This Row],[Столбец7]]-Таблица1[[#This Row],[Столбец4]])*10000</f>
        <v>-7.0000000000003393</v>
      </c>
    </row>
    <row r="46" spans="1:11" x14ac:dyDescent="0.2">
      <c r="A46">
        <v>1971</v>
      </c>
      <c r="B46" t="str">
        <f>CONCATENATE("01.","01",".",Таблица1[[#This Row],[Столбец1]])</f>
        <v>01.01.1971</v>
      </c>
      <c r="C46" t="str">
        <f>CONCATENATE(Таблица1[[#This Row],[Столбец3]],".",Таблица1[[#This Row],[Столбец2]],".",Таблица1[[#This Row],[Столбец1]])</f>
        <v>9.3.1971</v>
      </c>
      <c r="D46">
        <f>DAYS360(Таблица1[[#This Row],[Столбец13]],Таблица1[[#This Row],[Столбец14]],TRUE)+1</f>
        <v>69</v>
      </c>
      <c r="E46">
        <v>3</v>
      </c>
      <c r="F46">
        <v>9</v>
      </c>
      <c r="G46" s="1">
        <f t="shared" si="0"/>
        <v>0.53879999999999995</v>
      </c>
      <c r="H46" s="1">
        <v>0.5393</v>
      </c>
      <c r="I46" s="1">
        <v>0.5393</v>
      </c>
      <c r="J46" s="1">
        <v>0.5393</v>
      </c>
      <c r="K46" s="1">
        <f>(Таблица1[[#This Row],[Столбец7]]-Таблица1[[#This Row],[Столбец4]])*10000</f>
        <v>5.0000000000005596</v>
      </c>
    </row>
    <row r="47" spans="1:11" x14ac:dyDescent="0.2">
      <c r="A47">
        <v>1971</v>
      </c>
      <c r="B47" t="str">
        <f>CONCATENATE("01.","01",".",Таблица1[[#This Row],[Столбец1]])</f>
        <v>01.01.1971</v>
      </c>
      <c r="C47" t="str">
        <f>CONCATENATE(Таблица1[[#This Row],[Столбец3]],".",Таблица1[[#This Row],[Столбец2]],".",Таблица1[[#This Row],[Столбец1]])</f>
        <v>10.3.1971</v>
      </c>
      <c r="D47">
        <f>DAYS360(Таблица1[[#This Row],[Столбец13]],Таблица1[[#This Row],[Столбец14]],TRUE)+1</f>
        <v>70</v>
      </c>
      <c r="E47">
        <v>3</v>
      </c>
      <c r="F47">
        <v>10</v>
      </c>
      <c r="G47" s="1">
        <f t="shared" si="0"/>
        <v>0.5393</v>
      </c>
      <c r="H47" s="1">
        <v>0.53900000000000003</v>
      </c>
      <c r="I47" s="1">
        <v>0.53900000000000003</v>
      </c>
      <c r="J47" s="1">
        <v>0.53900000000000003</v>
      </c>
      <c r="K47" s="1">
        <f>(Таблица1[[#This Row],[Столбец7]]-Таблица1[[#This Row],[Столбец4]])*10000</f>
        <v>-2.9999999999996696</v>
      </c>
    </row>
    <row r="48" spans="1:11" x14ac:dyDescent="0.2">
      <c r="A48">
        <v>1971</v>
      </c>
      <c r="B48" t="str">
        <f>CONCATENATE("01.","01",".",Таблица1[[#This Row],[Столбец1]])</f>
        <v>01.01.1971</v>
      </c>
      <c r="C48" t="str">
        <f>CONCATENATE(Таблица1[[#This Row],[Столбец3]],".",Таблица1[[#This Row],[Столбец2]],".",Таблица1[[#This Row],[Столбец1]])</f>
        <v>11.3.1971</v>
      </c>
      <c r="D48">
        <f>DAYS360(Таблица1[[#This Row],[Столбец13]],Таблица1[[#This Row],[Столбец14]],TRUE)+1</f>
        <v>71</v>
      </c>
      <c r="E48">
        <v>3</v>
      </c>
      <c r="F48">
        <v>11</v>
      </c>
      <c r="G48" s="1">
        <f t="shared" si="0"/>
        <v>0.53900000000000003</v>
      </c>
      <c r="H48" s="1">
        <v>0.53969999999999996</v>
      </c>
      <c r="I48" s="1">
        <v>0.53969999999999996</v>
      </c>
      <c r="J48" s="1">
        <v>0.53969999999999996</v>
      </c>
      <c r="K48" s="1">
        <f>(Таблица1[[#This Row],[Столбец7]]-Таблица1[[#This Row],[Столбец4]])*10000</f>
        <v>6.9999999999992291</v>
      </c>
    </row>
    <row r="49" spans="1:11" x14ac:dyDescent="0.2">
      <c r="A49">
        <v>1971</v>
      </c>
      <c r="B49" t="str">
        <f>CONCATENATE("01.","01",".",Таблица1[[#This Row],[Столбец1]])</f>
        <v>01.01.1971</v>
      </c>
      <c r="C49" t="str">
        <f>CONCATENATE(Таблица1[[#This Row],[Столбец3]],".",Таблица1[[#This Row],[Столбец2]],".",Таблица1[[#This Row],[Столбец1]])</f>
        <v>12.3.1971</v>
      </c>
      <c r="D49">
        <f>DAYS360(Таблица1[[#This Row],[Столбец13]],Таблица1[[#This Row],[Столбец14]],TRUE)+1</f>
        <v>72</v>
      </c>
      <c r="E49">
        <v>3</v>
      </c>
      <c r="F49">
        <v>12</v>
      </c>
      <c r="G49" s="1">
        <f t="shared" si="0"/>
        <v>0.53969999999999996</v>
      </c>
      <c r="H49" s="1">
        <v>0.53979999999999995</v>
      </c>
      <c r="I49" s="1">
        <v>0.53979999999999995</v>
      </c>
      <c r="J49" s="1">
        <v>0.53979999999999995</v>
      </c>
      <c r="K49" s="1">
        <f>(Таблица1[[#This Row],[Столбец7]]-Таблица1[[#This Row],[Столбец4]])*10000</f>
        <v>0.99999999999988987</v>
      </c>
    </row>
    <row r="50" spans="1:11" x14ac:dyDescent="0.2">
      <c r="A50">
        <v>1971</v>
      </c>
      <c r="B50" t="str">
        <f>CONCATENATE("01.","01",".",Таблица1[[#This Row],[Столбец1]])</f>
        <v>01.01.1971</v>
      </c>
      <c r="C50" t="str">
        <f>CONCATENATE(Таблица1[[#This Row],[Столбец3]],".",Таблица1[[#This Row],[Столбец2]],".",Таблица1[[#This Row],[Столбец1]])</f>
        <v>15.3.1971</v>
      </c>
      <c r="D50">
        <f>DAYS360(Таблица1[[#This Row],[Столбец13]],Таблица1[[#This Row],[Столбец14]],TRUE)+1</f>
        <v>75</v>
      </c>
      <c r="E50">
        <v>3</v>
      </c>
      <c r="F50">
        <v>15</v>
      </c>
      <c r="G50" s="1">
        <f t="shared" si="0"/>
        <v>0.53979999999999995</v>
      </c>
      <c r="H50" s="1">
        <v>0.53990000000000005</v>
      </c>
      <c r="I50" s="1">
        <v>0.53990000000000005</v>
      </c>
      <c r="J50" s="1">
        <v>0.53990000000000005</v>
      </c>
      <c r="K50" s="1">
        <f>(Таблица1[[#This Row],[Столбец7]]-Таблица1[[#This Row],[Столбец4]])*10000</f>
        <v>1.0000000000010001</v>
      </c>
    </row>
    <row r="51" spans="1:11" x14ac:dyDescent="0.2">
      <c r="A51">
        <v>1971</v>
      </c>
      <c r="B51" t="str">
        <f>CONCATENATE("01.","01",".",Таблица1[[#This Row],[Столбец1]])</f>
        <v>01.01.1971</v>
      </c>
      <c r="C51" t="str">
        <f>CONCATENATE(Таблица1[[#This Row],[Столбец3]],".",Таблица1[[#This Row],[Столбец2]],".",Таблица1[[#This Row],[Столбец1]])</f>
        <v>16.3.1971</v>
      </c>
      <c r="D51">
        <f>DAYS360(Таблица1[[#This Row],[Столбец13]],Таблица1[[#This Row],[Столбец14]],TRUE)+1</f>
        <v>76</v>
      </c>
      <c r="E51">
        <v>3</v>
      </c>
      <c r="F51">
        <v>16</v>
      </c>
      <c r="G51" s="1">
        <f t="shared" si="0"/>
        <v>0.53990000000000005</v>
      </c>
      <c r="H51" s="1">
        <v>0.53949999999999998</v>
      </c>
      <c r="I51" s="1">
        <v>0.53949999999999998</v>
      </c>
      <c r="J51" s="1">
        <v>0.53949999999999998</v>
      </c>
      <c r="K51" s="1">
        <f>(Таблица1[[#This Row],[Столбец7]]-Таблица1[[#This Row],[Столбец4]])*10000</f>
        <v>-4.0000000000006697</v>
      </c>
    </row>
    <row r="52" spans="1:11" x14ac:dyDescent="0.2">
      <c r="A52">
        <v>1971</v>
      </c>
      <c r="B52" t="str">
        <f>CONCATENATE("01.","01",".",Таблица1[[#This Row],[Столбец1]])</f>
        <v>01.01.1971</v>
      </c>
      <c r="C52" t="str">
        <f>CONCATENATE(Таблица1[[#This Row],[Столбец3]],".",Таблица1[[#This Row],[Столбец2]],".",Таблица1[[#This Row],[Столбец1]])</f>
        <v>17.3.1971</v>
      </c>
      <c r="D52">
        <f>DAYS360(Таблица1[[#This Row],[Столбец13]],Таблица1[[#This Row],[Столбец14]],TRUE)+1</f>
        <v>77</v>
      </c>
      <c r="E52">
        <v>3</v>
      </c>
      <c r="F52">
        <v>17</v>
      </c>
      <c r="G52" s="1">
        <f t="shared" si="0"/>
        <v>0.53949999999999998</v>
      </c>
      <c r="H52" s="1">
        <v>0.54020000000000001</v>
      </c>
      <c r="I52" s="1">
        <v>0.54020000000000001</v>
      </c>
      <c r="J52" s="1">
        <v>0.54020000000000001</v>
      </c>
      <c r="K52" s="1">
        <f>(Таблица1[[#This Row],[Столбец7]]-Таблица1[[#This Row],[Столбец4]])*10000</f>
        <v>7.0000000000003393</v>
      </c>
    </row>
    <row r="53" spans="1:11" x14ac:dyDescent="0.2">
      <c r="A53">
        <v>1971</v>
      </c>
      <c r="B53" t="str">
        <f>CONCATENATE("01.","01",".",Таблица1[[#This Row],[Столбец1]])</f>
        <v>01.01.1971</v>
      </c>
      <c r="C53" t="str">
        <f>CONCATENATE(Таблица1[[#This Row],[Столбец3]],".",Таблица1[[#This Row],[Столбец2]],".",Таблица1[[#This Row],[Столбец1]])</f>
        <v>18.3.1971</v>
      </c>
      <c r="D53">
        <f>DAYS360(Таблица1[[#This Row],[Столбец13]],Таблица1[[#This Row],[Столбец14]],TRUE)+1</f>
        <v>78</v>
      </c>
      <c r="E53">
        <v>3</v>
      </c>
      <c r="F53">
        <v>18</v>
      </c>
      <c r="G53" s="1">
        <f t="shared" si="0"/>
        <v>0.54020000000000001</v>
      </c>
      <c r="H53" s="1">
        <v>0.54049999999999998</v>
      </c>
      <c r="I53" s="1">
        <v>0.54049999999999998</v>
      </c>
      <c r="J53" s="1">
        <v>0.54049999999999998</v>
      </c>
      <c r="K53" s="1">
        <f>(Таблица1[[#This Row],[Столбец7]]-Таблица1[[#This Row],[Столбец4]])*10000</f>
        <v>2.9999999999996696</v>
      </c>
    </row>
    <row r="54" spans="1:11" x14ac:dyDescent="0.2">
      <c r="A54">
        <v>1971</v>
      </c>
      <c r="B54" t="str">
        <f>CONCATENATE("01.","01",".",Таблица1[[#This Row],[Столбец1]])</f>
        <v>01.01.1971</v>
      </c>
      <c r="C54" t="str">
        <f>CONCATENATE(Таблица1[[#This Row],[Столбец3]],".",Таблица1[[#This Row],[Столбец2]],".",Таблица1[[#This Row],[Столбец1]])</f>
        <v>19.3.1971</v>
      </c>
      <c r="D54">
        <f>DAYS360(Таблица1[[#This Row],[Столбец13]],Таблица1[[#This Row],[Столбец14]],TRUE)+1</f>
        <v>79</v>
      </c>
      <c r="E54">
        <v>3</v>
      </c>
      <c r="F54">
        <v>19</v>
      </c>
      <c r="G54" s="1">
        <f t="shared" si="0"/>
        <v>0.54049999999999998</v>
      </c>
      <c r="H54" s="1">
        <v>0.5413</v>
      </c>
      <c r="I54" s="1">
        <v>0.5413</v>
      </c>
      <c r="J54" s="1">
        <v>0.5413</v>
      </c>
      <c r="K54" s="1">
        <f>(Таблица1[[#This Row],[Столбец7]]-Таблица1[[#This Row],[Столбец4]])*10000</f>
        <v>8.0000000000002292</v>
      </c>
    </row>
    <row r="55" spans="1:11" x14ac:dyDescent="0.2">
      <c r="A55">
        <v>1971</v>
      </c>
      <c r="B55" t="str">
        <f>CONCATENATE("01.","01",".",Таблица1[[#This Row],[Столбец1]])</f>
        <v>01.01.1971</v>
      </c>
      <c r="C55" t="str">
        <f>CONCATENATE(Таблица1[[#This Row],[Столбец3]],".",Таблица1[[#This Row],[Столбец2]],".",Таблица1[[#This Row],[Столбец1]])</f>
        <v>22.3.1971</v>
      </c>
      <c r="D55">
        <f>DAYS360(Таблица1[[#This Row],[Столбец13]],Таблица1[[#This Row],[Столбец14]],TRUE)+1</f>
        <v>82</v>
      </c>
      <c r="E55">
        <v>3</v>
      </c>
      <c r="F55">
        <v>22</v>
      </c>
      <c r="G55" s="1">
        <f t="shared" si="0"/>
        <v>0.5413</v>
      </c>
      <c r="H55" s="1">
        <v>0.54139999999999999</v>
      </c>
      <c r="I55" s="1">
        <v>0.54139999999999999</v>
      </c>
      <c r="J55" s="1">
        <v>0.54139999999999999</v>
      </c>
      <c r="K55" s="1">
        <f>(Таблица1[[#This Row],[Столбец7]]-Таблица1[[#This Row],[Столбец4]])*10000</f>
        <v>0.99999999999988987</v>
      </c>
    </row>
    <row r="56" spans="1:11" x14ac:dyDescent="0.2">
      <c r="A56">
        <v>1971</v>
      </c>
      <c r="B56" t="str">
        <f>CONCATENATE("01.","01",".",Таблица1[[#This Row],[Столбец1]])</f>
        <v>01.01.1971</v>
      </c>
      <c r="C56" t="str">
        <f>CONCATENATE(Таблица1[[#This Row],[Столбец3]],".",Таблица1[[#This Row],[Столбец2]],".",Таблица1[[#This Row],[Столбец1]])</f>
        <v>23.3.1971</v>
      </c>
      <c r="D56">
        <f>DAYS360(Таблица1[[#This Row],[Столбец13]],Таблица1[[#This Row],[Столбец14]],TRUE)+1</f>
        <v>83</v>
      </c>
      <c r="E56">
        <v>3</v>
      </c>
      <c r="F56">
        <v>23</v>
      </c>
      <c r="G56" s="1">
        <f t="shared" si="0"/>
        <v>0.54139999999999999</v>
      </c>
      <c r="H56" s="1">
        <v>0.54139999999999999</v>
      </c>
      <c r="I56" s="1">
        <v>0.54139999999999999</v>
      </c>
      <c r="J56" s="1">
        <v>0.54139999999999999</v>
      </c>
      <c r="K56" s="1">
        <f>(Таблица1[[#This Row],[Столбец7]]-Таблица1[[#This Row],[Столбец4]])*10000</f>
        <v>0</v>
      </c>
    </row>
    <row r="57" spans="1:11" x14ac:dyDescent="0.2">
      <c r="A57">
        <v>1971</v>
      </c>
      <c r="B57" t="str">
        <f>CONCATENATE("01.","01",".",Таблица1[[#This Row],[Столбец1]])</f>
        <v>01.01.1971</v>
      </c>
      <c r="C57" t="str">
        <f>CONCATENATE(Таблица1[[#This Row],[Столбец3]],".",Таблица1[[#This Row],[Столбец2]],".",Таблица1[[#This Row],[Столбец1]])</f>
        <v>24.3.1971</v>
      </c>
      <c r="D57">
        <f>DAYS360(Таблица1[[#This Row],[Столбец13]],Таблица1[[#This Row],[Столбец14]],TRUE)+1</f>
        <v>84</v>
      </c>
      <c r="E57">
        <v>3</v>
      </c>
      <c r="F57">
        <v>24</v>
      </c>
      <c r="G57" s="1">
        <f t="shared" si="0"/>
        <v>0.54139999999999999</v>
      </c>
      <c r="H57" s="1">
        <v>0.5413</v>
      </c>
      <c r="I57" s="1">
        <v>0.5413</v>
      </c>
      <c r="J57" s="1">
        <v>0.5413</v>
      </c>
      <c r="K57" s="1">
        <f>(Таблица1[[#This Row],[Столбец7]]-Таблица1[[#This Row],[Столбец4]])*10000</f>
        <v>-0.99999999999988987</v>
      </c>
    </row>
    <row r="58" spans="1:11" x14ac:dyDescent="0.2">
      <c r="A58">
        <v>1971</v>
      </c>
      <c r="B58" t="str">
        <f>CONCATENATE("01.","01",".",Таблица1[[#This Row],[Столбец1]])</f>
        <v>01.01.1971</v>
      </c>
      <c r="C58" t="str">
        <f>CONCATENATE(Таблица1[[#This Row],[Столбец3]],".",Таблица1[[#This Row],[Столбец2]],".",Таблица1[[#This Row],[Столбец1]])</f>
        <v>25.3.1971</v>
      </c>
      <c r="D58">
        <f>DAYS360(Таблица1[[#This Row],[Столбец13]],Таблица1[[#This Row],[Столбец14]],TRUE)+1</f>
        <v>85</v>
      </c>
      <c r="E58">
        <v>3</v>
      </c>
      <c r="F58">
        <v>25</v>
      </c>
      <c r="G58" s="1">
        <f t="shared" si="0"/>
        <v>0.5413</v>
      </c>
      <c r="H58" s="1">
        <v>0.54079999999999995</v>
      </c>
      <c r="I58" s="1">
        <v>0.54079999999999995</v>
      </c>
      <c r="J58" s="1">
        <v>0.54079999999999995</v>
      </c>
      <c r="K58" s="1">
        <f>(Таблица1[[#This Row],[Столбец7]]-Таблица1[[#This Row],[Столбец4]])*10000</f>
        <v>-5.0000000000005596</v>
      </c>
    </row>
    <row r="59" spans="1:11" x14ac:dyDescent="0.2">
      <c r="A59">
        <v>1971</v>
      </c>
      <c r="B59" t="str">
        <f>CONCATENATE("01.","01",".",Таблица1[[#This Row],[Столбец1]])</f>
        <v>01.01.1971</v>
      </c>
      <c r="C59" t="str">
        <f>CONCATENATE(Таблица1[[#This Row],[Столбец3]],".",Таблица1[[#This Row],[Столбец2]],".",Таблица1[[#This Row],[Столбец1]])</f>
        <v>26.3.1971</v>
      </c>
      <c r="D59">
        <f>DAYS360(Таблица1[[#This Row],[Столбец13]],Таблица1[[#This Row],[Столбец14]],TRUE)+1</f>
        <v>86</v>
      </c>
      <c r="E59">
        <v>3</v>
      </c>
      <c r="F59">
        <v>26</v>
      </c>
      <c r="G59" s="1">
        <f t="shared" si="0"/>
        <v>0.54079999999999995</v>
      </c>
      <c r="H59" s="1">
        <v>0.54110000000000003</v>
      </c>
      <c r="I59" s="1">
        <v>0.54110000000000003</v>
      </c>
      <c r="J59" s="1">
        <v>0.54110000000000003</v>
      </c>
      <c r="K59" s="1">
        <f>(Таблица1[[#This Row],[Столбец7]]-Таблица1[[#This Row],[Столбец4]])*10000</f>
        <v>3.0000000000007798</v>
      </c>
    </row>
    <row r="60" spans="1:11" x14ac:dyDescent="0.2">
      <c r="A60">
        <v>1971</v>
      </c>
      <c r="B60" t="str">
        <f>CONCATENATE("01.","01",".",Таблица1[[#This Row],[Столбец1]])</f>
        <v>01.01.1971</v>
      </c>
      <c r="C60" t="str">
        <f>CONCATENATE(Таблица1[[#This Row],[Столбец3]],".",Таблица1[[#This Row],[Столбец2]],".",Таблица1[[#This Row],[Столбец1]])</f>
        <v>29.3.1971</v>
      </c>
      <c r="D60">
        <f>DAYS360(Таблица1[[#This Row],[Столбец13]],Таблица1[[#This Row],[Столбец14]],TRUE)+1</f>
        <v>89</v>
      </c>
      <c r="E60">
        <v>3</v>
      </c>
      <c r="F60">
        <v>29</v>
      </c>
      <c r="G60" s="1">
        <f t="shared" si="0"/>
        <v>0.54110000000000003</v>
      </c>
      <c r="H60" s="1">
        <v>0.54110000000000003</v>
      </c>
      <c r="I60" s="1">
        <v>0.54110000000000003</v>
      </c>
      <c r="J60" s="1">
        <v>0.54110000000000003</v>
      </c>
      <c r="K60" s="1">
        <f>(Таблица1[[#This Row],[Столбец7]]-Таблица1[[#This Row],[Столбец4]])*10000</f>
        <v>0</v>
      </c>
    </row>
    <row r="61" spans="1:11" x14ac:dyDescent="0.2">
      <c r="A61">
        <v>1971</v>
      </c>
      <c r="B61" t="str">
        <f>CONCATENATE("01.","01",".",Таблица1[[#This Row],[Столбец1]])</f>
        <v>01.01.1971</v>
      </c>
      <c r="C61" t="str">
        <f>CONCATENATE(Таблица1[[#This Row],[Столбец3]],".",Таблица1[[#This Row],[Столбец2]],".",Таблица1[[#This Row],[Столбец1]])</f>
        <v>30.3.1971</v>
      </c>
      <c r="D61">
        <f>DAYS360(Таблица1[[#This Row],[Столбец13]],Таблица1[[#This Row],[Столбец14]],TRUE)+1</f>
        <v>90</v>
      </c>
      <c r="E61">
        <v>3</v>
      </c>
      <c r="F61">
        <v>30</v>
      </c>
      <c r="G61" s="1">
        <f t="shared" si="0"/>
        <v>0.54110000000000003</v>
      </c>
      <c r="H61" s="1">
        <v>0.54159999999999997</v>
      </c>
      <c r="I61" s="1">
        <v>0.54159999999999997</v>
      </c>
      <c r="J61" s="1">
        <v>0.54159999999999997</v>
      </c>
      <c r="K61" s="1">
        <f>(Таблица1[[#This Row],[Столбец7]]-Таблица1[[#This Row],[Столбец4]])*10000</f>
        <v>4.9999999999994493</v>
      </c>
    </row>
    <row r="62" spans="1:11" x14ac:dyDescent="0.2">
      <c r="A62">
        <v>1971</v>
      </c>
      <c r="B62" t="str">
        <f>CONCATENATE("01.","01",".",Таблица1[[#This Row],[Столбец1]])</f>
        <v>01.01.1971</v>
      </c>
      <c r="C62" t="str">
        <f>CONCATENATE(Таблица1[[#This Row],[Столбец3]],".",Таблица1[[#This Row],[Столбец2]],".",Таблица1[[#This Row],[Столбец1]])</f>
        <v>31.3.1971</v>
      </c>
      <c r="D62">
        <f>DAYS360(Таблица1[[#This Row],[Столбец13]],Таблица1[[#This Row],[Столбец14]],TRUE)+1</f>
        <v>90</v>
      </c>
      <c r="E62">
        <v>3</v>
      </c>
      <c r="F62">
        <v>31</v>
      </c>
      <c r="G62" s="1">
        <f t="shared" si="0"/>
        <v>0.54159999999999997</v>
      </c>
      <c r="H62" s="1">
        <v>0.54159999999999997</v>
      </c>
      <c r="I62" s="1">
        <v>0.54159999999999997</v>
      </c>
      <c r="J62" s="1">
        <v>0.54159999999999997</v>
      </c>
      <c r="K62" s="1">
        <f>(Таблица1[[#This Row],[Столбец7]]-Таблица1[[#This Row],[Столбец4]])*10000</f>
        <v>0</v>
      </c>
    </row>
    <row r="63" spans="1:11" x14ac:dyDescent="0.2">
      <c r="A63">
        <v>1971</v>
      </c>
      <c r="B63" t="str">
        <f>CONCATENATE("01.","01",".",Таблица1[[#This Row],[Столбец1]])</f>
        <v>01.01.1971</v>
      </c>
      <c r="C63" t="str">
        <f>CONCATENATE(Таблица1[[#This Row],[Столбец3]],".",Таблица1[[#This Row],[Столбец2]],".",Таблица1[[#This Row],[Столбец1]])</f>
        <v>1.4.1971</v>
      </c>
      <c r="D63">
        <f>DAYS360(Таблица1[[#This Row],[Столбец13]],Таблица1[[#This Row],[Столбец14]],TRUE)+1</f>
        <v>91</v>
      </c>
      <c r="E63">
        <v>4</v>
      </c>
      <c r="F63">
        <v>1</v>
      </c>
      <c r="G63" s="1">
        <f t="shared" si="0"/>
        <v>0.54159999999999997</v>
      </c>
      <c r="H63" s="1">
        <v>0.54139999999999999</v>
      </c>
      <c r="I63" s="1">
        <v>0.54139999999999999</v>
      </c>
      <c r="J63" s="1">
        <v>0.54139999999999999</v>
      </c>
      <c r="K63" s="1">
        <f>(Таблица1[[#This Row],[Столбец7]]-Таблица1[[#This Row],[Столбец4]])*10000</f>
        <v>-1.9999999999997797</v>
      </c>
    </row>
    <row r="64" spans="1:11" x14ac:dyDescent="0.2">
      <c r="A64">
        <v>1971</v>
      </c>
      <c r="B64" t="str">
        <f>CONCATENATE("01.","01",".",Таблица1[[#This Row],[Столбец1]])</f>
        <v>01.01.1971</v>
      </c>
      <c r="C64" t="str">
        <f>CONCATENATE(Таблица1[[#This Row],[Столбец3]],".",Таблица1[[#This Row],[Столбец2]],".",Таблица1[[#This Row],[Столбец1]])</f>
        <v>2.4.1971</v>
      </c>
      <c r="D64">
        <f>DAYS360(Таблица1[[#This Row],[Столбец13]],Таблица1[[#This Row],[Столбец14]],TRUE)+1</f>
        <v>92</v>
      </c>
      <c r="E64">
        <v>4</v>
      </c>
      <c r="F64">
        <v>2</v>
      </c>
      <c r="G64" s="1">
        <f t="shared" si="0"/>
        <v>0.54139999999999999</v>
      </c>
      <c r="H64" s="1">
        <v>0.54120000000000001</v>
      </c>
      <c r="I64" s="1">
        <v>0.54120000000000001</v>
      </c>
      <c r="J64" s="1">
        <v>0.54120000000000001</v>
      </c>
      <c r="K64" s="1">
        <f>(Таблица1[[#This Row],[Столбец7]]-Таблица1[[#This Row],[Столбец4]])*10000</f>
        <v>-1.9999999999997797</v>
      </c>
    </row>
    <row r="65" spans="1:11" x14ac:dyDescent="0.2">
      <c r="A65">
        <v>1971</v>
      </c>
      <c r="B65" t="str">
        <f>CONCATENATE("01.","01",".",Таблица1[[#This Row],[Столбец1]])</f>
        <v>01.01.1971</v>
      </c>
      <c r="C65" t="str">
        <f>CONCATENATE(Таблица1[[#This Row],[Столбец3]],".",Таблица1[[#This Row],[Столбец2]],".",Таблица1[[#This Row],[Столбец1]])</f>
        <v>5.4.1971</v>
      </c>
      <c r="D65">
        <f>DAYS360(Таблица1[[#This Row],[Столбец13]],Таблица1[[#This Row],[Столбец14]],TRUE)+1</f>
        <v>95</v>
      </c>
      <c r="E65">
        <v>4</v>
      </c>
      <c r="F65">
        <v>5</v>
      </c>
      <c r="G65" s="1">
        <f t="shared" si="0"/>
        <v>0.54120000000000001</v>
      </c>
      <c r="H65" s="1">
        <v>0.54090000000000005</v>
      </c>
      <c r="I65" s="1">
        <v>0.54090000000000005</v>
      </c>
      <c r="J65" s="1">
        <v>0.54090000000000005</v>
      </c>
      <c r="K65" s="1">
        <f>(Таблица1[[#This Row],[Столбец7]]-Таблица1[[#This Row],[Столбец4]])*10000</f>
        <v>-2.9999999999996696</v>
      </c>
    </row>
    <row r="66" spans="1:11" x14ac:dyDescent="0.2">
      <c r="A66">
        <v>1971</v>
      </c>
      <c r="B66" t="str">
        <f>CONCATENATE("01.","01",".",Таблица1[[#This Row],[Столбец1]])</f>
        <v>01.01.1971</v>
      </c>
      <c r="C66" t="str">
        <f>CONCATENATE(Таблица1[[#This Row],[Столбец3]],".",Таблица1[[#This Row],[Столбец2]],".",Таблица1[[#This Row],[Столбец1]])</f>
        <v>6.4.1971</v>
      </c>
      <c r="D66">
        <f>DAYS360(Таблица1[[#This Row],[Столбец13]],Таблица1[[#This Row],[Столбец14]],TRUE)+1</f>
        <v>96</v>
      </c>
      <c r="E66">
        <v>4</v>
      </c>
      <c r="F66">
        <v>6</v>
      </c>
      <c r="G66" s="1">
        <f t="shared" ref="G66:G129" si="1">J65</f>
        <v>0.54090000000000005</v>
      </c>
      <c r="H66" s="1">
        <v>0.54049999999999998</v>
      </c>
      <c r="I66" s="1">
        <v>0.54049999999999998</v>
      </c>
      <c r="J66" s="1">
        <v>0.54049999999999998</v>
      </c>
      <c r="K66" s="1">
        <f>(Таблица1[[#This Row],[Столбец7]]-Таблица1[[#This Row],[Столбец4]])*10000</f>
        <v>-4.0000000000006697</v>
      </c>
    </row>
    <row r="67" spans="1:11" x14ac:dyDescent="0.2">
      <c r="A67">
        <v>1971</v>
      </c>
      <c r="B67" t="str">
        <f>CONCATENATE("01.","01",".",Таблица1[[#This Row],[Столбец1]])</f>
        <v>01.01.1971</v>
      </c>
      <c r="C67" t="str">
        <f>CONCATENATE(Таблица1[[#This Row],[Столбец3]],".",Таблица1[[#This Row],[Столбец2]],".",Таблица1[[#This Row],[Столбец1]])</f>
        <v>7.4.1971</v>
      </c>
      <c r="D67">
        <f>DAYS360(Таблица1[[#This Row],[Столбец13]],Таблица1[[#This Row],[Столбец14]],TRUE)+1</f>
        <v>97</v>
      </c>
      <c r="E67">
        <v>4</v>
      </c>
      <c r="F67">
        <v>7</v>
      </c>
      <c r="G67" s="1">
        <f t="shared" si="1"/>
        <v>0.54049999999999998</v>
      </c>
      <c r="H67" s="1">
        <v>0.54059999999999997</v>
      </c>
      <c r="I67" s="1">
        <v>0.54059999999999997</v>
      </c>
      <c r="J67" s="1">
        <v>0.54059999999999997</v>
      </c>
      <c r="K67" s="1">
        <f>(Таблица1[[#This Row],[Столбец7]]-Таблица1[[#This Row],[Столбец4]])*10000</f>
        <v>0.99999999999988987</v>
      </c>
    </row>
    <row r="68" spans="1:11" x14ac:dyDescent="0.2">
      <c r="A68">
        <v>1971</v>
      </c>
      <c r="B68" t="str">
        <f>CONCATENATE("01.","01",".",Таблица1[[#This Row],[Столбец1]])</f>
        <v>01.01.1971</v>
      </c>
      <c r="C68" t="str">
        <f>CONCATENATE(Таблица1[[#This Row],[Столбец3]],".",Таблица1[[#This Row],[Столбец2]],".",Таблица1[[#This Row],[Столбец1]])</f>
        <v>8.4.1971</v>
      </c>
      <c r="D68">
        <f>DAYS360(Таблица1[[#This Row],[Столбец13]],Таблица1[[#This Row],[Столбец14]],TRUE)+1</f>
        <v>98</v>
      </c>
      <c r="E68">
        <v>4</v>
      </c>
      <c r="F68">
        <v>8</v>
      </c>
      <c r="G68" s="1">
        <f t="shared" si="1"/>
        <v>0.54059999999999997</v>
      </c>
      <c r="H68" s="1">
        <v>0.54079999999999995</v>
      </c>
      <c r="I68" s="1">
        <v>0.54079999999999995</v>
      </c>
      <c r="J68" s="1">
        <v>0.54079999999999995</v>
      </c>
      <c r="K68" s="1">
        <f>(Таблица1[[#This Row],[Столбец7]]-Таблица1[[#This Row],[Столбец4]])*10000</f>
        <v>1.9999999999997797</v>
      </c>
    </row>
    <row r="69" spans="1:11" x14ac:dyDescent="0.2">
      <c r="A69">
        <v>1971</v>
      </c>
      <c r="B69" t="str">
        <f>CONCATENATE("01.","01",".",Таблица1[[#This Row],[Столбец1]])</f>
        <v>01.01.1971</v>
      </c>
      <c r="C69" t="str">
        <f>CONCATENATE(Таблица1[[#This Row],[Столбец3]],".",Таблица1[[#This Row],[Столбец2]],".",Таблица1[[#This Row],[Столбец1]])</f>
        <v>9.4.1971</v>
      </c>
      <c r="D69">
        <f>DAYS360(Таблица1[[#This Row],[Столбец13]],Таблица1[[#This Row],[Столбец14]],TRUE)+1</f>
        <v>99</v>
      </c>
      <c r="E69">
        <v>4</v>
      </c>
      <c r="F69">
        <v>9</v>
      </c>
      <c r="G69" s="1">
        <f t="shared" si="1"/>
        <v>0.54079999999999995</v>
      </c>
      <c r="H69" s="1">
        <v>0.54059999999999997</v>
      </c>
      <c r="I69" s="1">
        <v>0.54059999999999997</v>
      </c>
      <c r="J69" s="1">
        <v>0.54059999999999997</v>
      </c>
      <c r="K69" s="1">
        <f>(Таблица1[[#This Row],[Столбец7]]-Таблица1[[#This Row],[Столбец4]])*10000</f>
        <v>-1.9999999999997797</v>
      </c>
    </row>
    <row r="70" spans="1:11" x14ac:dyDescent="0.2">
      <c r="A70">
        <v>1971</v>
      </c>
      <c r="B70" t="str">
        <f>CONCATENATE("01.","01",".",Таблица1[[#This Row],[Столбец1]])</f>
        <v>01.01.1971</v>
      </c>
      <c r="C70" t="str">
        <f>CONCATENATE(Таблица1[[#This Row],[Столбец3]],".",Таблица1[[#This Row],[Столбец2]],".",Таблица1[[#This Row],[Столбец1]])</f>
        <v>12.4.1971</v>
      </c>
      <c r="D70">
        <f>DAYS360(Таблица1[[#This Row],[Столбец13]],Таблица1[[#This Row],[Столбец14]],TRUE)+1</f>
        <v>102</v>
      </c>
      <c r="E70">
        <v>4</v>
      </c>
      <c r="F70">
        <v>12</v>
      </c>
      <c r="G70" s="1">
        <f t="shared" si="1"/>
        <v>0.54059999999999997</v>
      </c>
      <c r="H70" s="1">
        <v>0.54049999999999998</v>
      </c>
      <c r="I70" s="1">
        <v>0.54049999999999998</v>
      </c>
      <c r="J70" s="1">
        <v>0.54049999999999998</v>
      </c>
      <c r="K70" s="1">
        <f>(Таблица1[[#This Row],[Столбец7]]-Таблица1[[#This Row],[Столбец4]])*10000</f>
        <v>-0.99999999999988987</v>
      </c>
    </row>
    <row r="71" spans="1:11" x14ac:dyDescent="0.2">
      <c r="A71">
        <v>1971</v>
      </c>
      <c r="B71" t="str">
        <f>CONCATENATE("01.","01",".",Таблица1[[#This Row],[Столбец1]])</f>
        <v>01.01.1971</v>
      </c>
      <c r="C71" t="str">
        <f>CONCATENATE(Таблица1[[#This Row],[Столбец3]],".",Таблица1[[#This Row],[Столбец2]],".",Таблица1[[#This Row],[Столбец1]])</f>
        <v>13.4.1971</v>
      </c>
      <c r="D71">
        <f>DAYS360(Таблица1[[#This Row],[Столбец13]],Таблица1[[#This Row],[Столбец14]],TRUE)+1</f>
        <v>103</v>
      </c>
      <c r="E71">
        <v>4</v>
      </c>
      <c r="F71">
        <v>13</v>
      </c>
      <c r="G71" s="1">
        <f t="shared" si="1"/>
        <v>0.54049999999999998</v>
      </c>
      <c r="H71" s="1">
        <v>0.54049999999999998</v>
      </c>
      <c r="I71" s="1">
        <v>0.54049999999999998</v>
      </c>
      <c r="J71" s="1">
        <v>0.54049999999999998</v>
      </c>
      <c r="K71" s="1">
        <f>(Таблица1[[#This Row],[Столбец7]]-Таблица1[[#This Row],[Столбец4]])*10000</f>
        <v>0</v>
      </c>
    </row>
    <row r="72" spans="1:11" x14ac:dyDescent="0.2">
      <c r="A72">
        <v>1971</v>
      </c>
      <c r="B72" t="str">
        <f>CONCATENATE("01.","01",".",Таблица1[[#This Row],[Столбец1]])</f>
        <v>01.01.1971</v>
      </c>
      <c r="C72" t="str">
        <f>CONCATENATE(Таблица1[[#This Row],[Столбец3]],".",Таблица1[[#This Row],[Столбец2]],".",Таблица1[[#This Row],[Столбец1]])</f>
        <v>14.4.1971</v>
      </c>
      <c r="D72">
        <f>DAYS360(Таблица1[[#This Row],[Столбец13]],Таблица1[[#This Row],[Столбец14]],TRUE)+1</f>
        <v>104</v>
      </c>
      <c r="E72">
        <v>4</v>
      </c>
      <c r="F72">
        <v>14</v>
      </c>
      <c r="G72" s="1">
        <f t="shared" si="1"/>
        <v>0.54049999999999998</v>
      </c>
      <c r="H72" s="1">
        <v>0.54090000000000005</v>
      </c>
      <c r="I72" s="1">
        <v>0.54090000000000005</v>
      </c>
      <c r="J72" s="1">
        <v>0.54090000000000005</v>
      </c>
      <c r="K72" s="1">
        <f>(Таблица1[[#This Row],[Столбец7]]-Таблица1[[#This Row],[Столбец4]])*10000</f>
        <v>4.0000000000006697</v>
      </c>
    </row>
    <row r="73" spans="1:11" x14ac:dyDescent="0.2">
      <c r="A73">
        <v>1971</v>
      </c>
      <c r="B73" t="str">
        <f>CONCATENATE("01.","01",".",Таблица1[[#This Row],[Столбец1]])</f>
        <v>01.01.1971</v>
      </c>
      <c r="C73" t="str">
        <f>CONCATENATE(Таблица1[[#This Row],[Столбец3]],".",Таблица1[[#This Row],[Столбец2]],".",Таблица1[[#This Row],[Столбец1]])</f>
        <v>15.4.1971</v>
      </c>
      <c r="D73">
        <f>DAYS360(Таблица1[[#This Row],[Столбец13]],Таблица1[[#This Row],[Столбец14]],TRUE)+1</f>
        <v>105</v>
      </c>
      <c r="E73">
        <v>4</v>
      </c>
      <c r="F73">
        <v>15</v>
      </c>
      <c r="G73" s="1">
        <f t="shared" si="1"/>
        <v>0.54090000000000005</v>
      </c>
      <c r="H73" s="1">
        <v>0.54069999999999996</v>
      </c>
      <c r="I73" s="1">
        <v>0.54069999999999996</v>
      </c>
      <c r="J73" s="1">
        <v>0.54069999999999996</v>
      </c>
      <c r="K73" s="1">
        <f>(Таблица1[[#This Row],[Столбец7]]-Таблица1[[#This Row],[Столбец4]])*10000</f>
        <v>-2.00000000000089</v>
      </c>
    </row>
    <row r="74" spans="1:11" x14ac:dyDescent="0.2">
      <c r="A74">
        <v>1971</v>
      </c>
      <c r="B74" t="str">
        <f>CONCATENATE("01.","01",".",Таблица1[[#This Row],[Столбец1]])</f>
        <v>01.01.1971</v>
      </c>
      <c r="C74" t="str">
        <f>CONCATENATE(Таблица1[[#This Row],[Столбец3]],".",Таблица1[[#This Row],[Столбец2]],".",Таблица1[[#This Row],[Столбец1]])</f>
        <v>16.4.1971</v>
      </c>
      <c r="D74">
        <f>DAYS360(Таблица1[[#This Row],[Столбец13]],Таблица1[[#This Row],[Столбец14]],TRUE)+1</f>
        <v>106</v>
      </c>
      <c r="E74">
        <v>4</v>
      </c>
      <c r="F74">
        <v>16</v>
      </c>
      <c r="G74" s="1">
        <f t="shared" si="1"/>
        <v>0.54069999999999996</v>
      </c>
      <c r="H74" s="1">
        <v>0.54</v>
      </c>
      <c r="I74" s="1">
        <v>0.54</v>
      </c>
      <c r="J74" s="1">
        <v>0.54</v>
      </c>
      <c r="K74" s="1">
        <f>(Таблица1[[#This Row],[Столбец7]]-Таблица1[[#This Row],[Столбец4]])*10000</f>
        <v>-6.9999999999992291</v>
      </c>
    </row>
    <row r="75" spans="1:11" x14ac:dyDescent="0.2">
      <c r="A75">
        <v>1971</v>
      </c>
      <c r="B75" t="str">
        <f>CONCATENATE("01.","01",".",Таблица1[[#This Row],[Столбец1]])</f>
        <v>01.01.1971</v>
      </c>
      <c r="C75" t="str">
        <f>CONCATENATE(Таблица1[[#This Row],[Столбец3]],".",Таблица1[[#This Row],[Столбец2]],".",Таблица1[[#This Row],[Столбец1]])</f>
        <v>19.4.1971</v>
      </c>
      <c r="D75">
        <f>DAYS360(Таблица1[[#This Row],[Столбец13]],Таблица1[[#This Row],[Столбец14]],TRUE)+1</f>
        <v>109</v>
      </c>
      <c r="E75">
        <v>4</v>
      </c>
      <c r="F75">
        <v>19</v>
      </c>
      <c r="G75" s="1">
        <f t="shared" si="1"/>
        <v>0.54</v>
      </c>
      <c r="H75" s="1">
        <v>0.5393</v>
      </c>
      <c r="I75" s="1">
        <v>0.5393</v>
      </c>
      <c r="J75" s="1">
        <v>0.5393</v>
      </c>
      <c r="K75" s="1">
        <f>(Таблица1[[#This Row],[Столбец7]]-Таблица1[[#This Row],[Столбец4]])*10000</f>
        <v>-7.0000000000003393</v>
      </c>
    </row>
    <row r="76" spans="1:11" x14ac:dyDescent="0.2">
      <c r="A76">
        <v>1971</v>
      </c>
      <c r="B76" t="str">
        <f>CONCATENATE("01.","01",".",Таблица1[[#This Row],[Столбец1]])</f>
        <v>01.01.1971</v>
      </c>
      <c r="C76" t="str">
        <f>CONCATENATE(Таблица1[[#This Row],[Столбец3]],".",Таблица1[[#This Row],[Столбец2]],".",Таблица1[[#This Row],[Столбец1]])</f>
        <v>20.4.1971</v>
      </c>
      <c r="D76">
        <f>DAYS360(Таблица1[[#This Row],[Столбец13]],Таблица1[[#This Row],[Столбец14]],TRUE)+1</f>
        <v>110</v>
      </c>
      <c r="E76">
        <v>4</v>
      </c>
      <c r="F76">
        <v>20</v>
      </c>
      <c r="G76" s="1">
        <f t="shared" si="1"/>
        <v>0.5393</v>
      </c>
      <c r="H76" s="1">
        <v>0.53979999999999995</v>
      </c>
      <c r="I76" s="1">
        <v>0.53979999999999995</v>
      </c>
      <c r="J76" s="1">
        <v>0.53979999999999995</v>
      </c>
      <c r="K76" s="1">
        <f>(Таблица1[[#This Row],[Столбец7]]-Таблица1[[#This Row],[Столбец4]])*10000</f>
        <v>4.9999999999994493</v>
      </c>
    </row>
    <row r="77" spans="1:11" x14ac:dyDescent="0.2">
      <c r="A77">
        <v>1971</v>
      </c>
      <c r="B77" t="str">
        <f>CONCATENATE("01.","01",".",Таблица1[[#This Row],[Столбец1]])</f>
        <v>01.01.1971</v>
      </c>
      <c r="C77" t="str">
        <f>CONCATENATE(Таблица1[[#This Row],[Столбец3]],".",Таблица1[[#This Row],[Столбец2]],".",Таблица1[[#This Row],[Столбец1]])</f>
        <v>21.4.1971</v>
      </c>
      <c r="D77">
        <f>DAYS360(Таблица1[[#This Row],[Столбец13]],Таблица1[[#This Row],[Столбец14]],TRUE)+1</f>
        <v>111</v>
      </c>
      <c r="E77">
        <v>4</v>
      </c>
      <c r="F77">
        <v>21</v>
      </c>
      <c r="G77" s="1">
        <f t="shared" si="1"/>
        <v>0.53979999999999995</v>
      </c>
      <c r="H77" s="1">
        <v>0.54020000000000001</v>
      </c>
      <c r="I77" s="1">
        <v>0.54020000000000001</v>
      </c>
      <c r="J77" s="1">
        <v>0.54020000000000001</v>
      </c>
      <c r="K77" s="1">
        <f>(Таблица1[[#This Row],[Столбец7]]-Таблица1[[#This Row],[Столбец4]])*10000</f>
        <v>4.0000000000006697</v>
      </c>
    </row>
    <row r="78" spans="1:11" x14ac:dyDescent="0.2">
      <c r="A78">
        <v>1971</v>
      </c>
      <c r="B78" t="str">
        <f>CONCATENATE("01.","01",".",Таблица1[[#This Row],[Столбец1]])</f>
        <v>01.01.1971</v>
      </c>
      <c r="C78" t="str">
        <f>CONCATENATE(Таблица1[[#This Row],[Столбец3]],".",Таблица1[[#This Row],[Столбец2]],".",Таблица1[[#This Row],[Столбец1]])</f>
        <v>22.4.1971</v>
      </c>
      <c r="D78">
        <f>DAYS360(Таблица1[[#This Row],[Столбец13]],Таблица1[[#This Row],[Столбец14]],TRUE)+1</f>
        <v>112</v>
      </c>
      <c r="E78">
        <v>4</v>
      </c>
      <c r="F78">
        <v>22</v>
      </c>
      <c r="G78" s="1">
        <f t="shared" si="1"/>
        <v>0.54020000000000001</v>
      </c>
      <c r="H78" s="1">
        <v>0.54039999999999999</v>
      </c>
      <c r="I78" s="1">
        <v>0.54039999999999999</v>
      </c>
      <c r="J78" s="1">
        <v>0.54039999999999999</v>
      </c>
      <c r="K78" s="1">
        <f>(Таблица1[[#This Row],[Столбец7]]-Таблица1[[#This Row],[Столбец4]])*10000</f>
        <v>1.9999999999997797</v>
      </c>
    </row>
    <row r="79" spans="1:11" x14ac:dyDescent="0.2">
      <c r="A79">
        <v>1971</v>
      </c>
      <c r="B79" t="str">
        <f>CONCATENATE("01.","01",".",Таблица1[[#This Row],[Столбец1]])</f>
        <v>01.01.1971</v>
      </c>
      <c r="C79" t="str">
        <f>CONCATENATE(Таблица1[[#This Row],[Столбец3]],".",Таблица1[[#This Row],[Столбец2]],".",Таблица1[[#This Row],[Столбец1]])</f>
        <v>23.4.1971</v>
      </c>
      <c r="D79">
        <f>DAYS360(Таблица1[[#This Row],[Столбец13]],Таблица1[[#This Row],[Столбец14]],TRUE)+1</f>
        <v>113</v>
      </c>
      <c r="E79">
        <v>4</v>
      </c>
      <c r="F79">
        <v>23</v>
      </c>
      <c r="G79" s="1">
        <f t="shared" si="1"/>
        <v>0.54039999999999999</v>
      </c>
      <c r="H79" s="1">
        <v>0.54049999999999998</v>
      </c>
      <c r="I79" s="1">
        <v>0.54049999999999998</v>
      </c>
      <c r="J79" s="1">
        <v>0.54049999999999998</v>
      </c>
      <c r="K79" s="1">
        <f>(Таблица1[[#This Row],[Столбец7]]-Таблица1[[#This Row],[Столбец4]])*10000</f>
        <v>0.99999999999988987</v>
      </c>
    </row>
    <row r="80" spans="1:11" x14ac:dyDescent="0.2">
      <c r="A80">
        <v>1971</v>
      </c>
      <c r="B80" t="str">
        <f>CONCATENATE("01.","01",".",Таблица1[[#This Row],[Столбец1]])</f>
        <v>01.01.1971</v>
      </c>
      <c r="C80" t="str">
        <f>CONCATENATE(Таблица1[[#This Row],[Столбец3]],".",Таблица1[[#This Row],[Столбец2]],".",Таблица1[[#This Row],[Столбец1]])</f>
        <v>26.4.1971</v>
      </c>
      <c r="D80">
        <f>DAYS360(Таблица1[[#This Row],[Столбец13]],Таблица1[[#This Row],[Столбец14]],TRUE)+1</f>
        <v>116</v>
      </c>
      <c r="E80">
        <v>4</v>
      </c>
      <c r="F80">
        <v>26</v>
      </c>
      <c r="G80" s="1">
        <f t="shared" si="1"/>
        <v>0.54049999999999998</v>
      </c>
      <c r="H80" s="1">
        <v>0.54110000000000003</v>
      </c>
      <c r="I80" s="1">
        <v>0.54110000000000003</v>
      </c>
      <c r="J80" s="1">
        <v>0.54110000000000003</v>
      </c>
      <c r="K80" s="1">
        <f>(Таблица1[[#This Row],[Столбец7]]-Таблица1[[#This Row],[Столбец4]])*10000</f>
        <v>6.0000000000004494</v>
      </c>
    </row>
    <row r="81" spans="1:11" x14ac:dyDescent="0.2">
      <c r="A81">
        <v>1971</v>
      </c>
      <c r="B81" t="str">
        <f>CONCATENATE("01.","01",".",Таблица1[[#This Row],[Столбец1]])</f>
        <v>01.01.1971</v>
      </c>
      <c r="C81" t="str">
        <f>CONCATENATE(Таблица1[[#This Row],[Столбец3]],".",Таблица1[[#This Row],[Столбец2]],".",Таблица1[[#This Row],[Столбец1]])</f>
        <v>27.4.1971</v>
      </c>
      <c r="D81">
        <f>DAYS360(Таблица1[[#This Row],[Столбец13]],Таблица1[[#This Row],[Столбец14]],TRUE)+1</f>
        <v>117</v>
      </c>
      <c r="E81">
        <v>4</v>
      </c>
      <c r="F81">
        <v>27</v>
      </c>
      <c r="G81" s="1">
        <f t="shared" si="1"/>
        <v>0.54110000000000003</v>
      </c>
      <c r="H81" s="1">
        <v>0.54149999999999998</v>
      </c>
      <c r="I81" s="1">
        <v>0.54149999999999998</v>
      </c>
      <c r="J81" s="1">
        <v>0.54149999999999998</v>
      </c>
      <c r="K81" s="1">
        <f>(Таблица1[[#This Row],[Столбец7]]-Таблица1[[#This Row],[Столбец4]])*10000</f>
        <v>3.9999999999995595</v>
      </c>
    </row>
    <row r="82" spans="1:11" x14ac:dyDescent="0.2">
      <c r="A82">
        <v>1971</v>
      </c>
      <c r="B82" t="str">
        <f>CONCATENATE("01.","01",".",Таблица1[[#This Row],[Столбец1]])</f>
        <v>01.01.1971</v>
      </c>
      <c r="C82" t="str">
        <f>CONCATENATE(Таблица1[[#This Row],[Столбец3]],".",Таблица1[[#This Row],[Столбец2]],".",Таблица1[[#This Row],[Столбец1]])</f>
        <v>28.4.1971</v>
      </c>
      <c r="D82">
        <f>DAYS360(Таблица1[[#This Row],[Столбец13]],Таблица1[[#This Row],[Столбец14]],TRUE)+1</f>
        <v>118</v>
      </c>
      <c r="E82">
        <v>4</v>
      </c>
      <c r="F82">
        <v>28</v>
      </c>
      <c r="G82" s="1">
        <f t="shared" si="1"/>
        <v>0.54149999999999998</v>
      </c>
      <c r="H82" s="1">
        <v>0.54190000000000005</v>
      </c>
      <c r="I82" s="1">
        <v>0.54190000000000005</v>
      </c>
      <c r="J82" s="1">
        <v>0.54190000000000005</v>
      </c>
      <c r="K82" s="1">
        <f>(Таблица1[[#This Row],[Столбец7]]-Таблица1[[#This Row],[Столбец4]])*10000</f>
        <v>4.0000000000006697</v>
      </c>
    </row>
    <row r="83" spans="1:11" x14ac:dyDescent="0.2">
      <c r="A83">
        <v>1971</v>
      </c>
      <c r="B83" t="str">
        <f>CONCATENATE("01.","01",".",Таблица1[[#This Row],[Столбец1]])</f>
        <v>01.01.1971</v>
      </c>
      <c r="C83" t="str">
        <f>CONCATENATE(Таблица1[[#This Row],[Столбец3]],".",Таблица1[[#This Row],[Столбец2]],".",Таблица1[[#This Row],[Столбец1]])</f>
        <v>29.4.1971</v>
      </c>
      <c r="D83">
        <f>DAYS360(Таблица1[[#This Row],[Столбец13]],Таблица1[[#This Row],[Столбец14]],TRUE)+1</f>
        <v>119</v>
      </c>
      <c r="E83">
        <v>4</v>
      </c>
      <c r="F83">
        <v>29</v>
      </c>
      <c r="G83" s="1">
        <f t="shared" si="1"/>
        <v>0.54190000000000005</v>
      </c>
      <c r="H83" s="1">
        <v>0.54149999999999998</v>
      </c>
      <c r="I83" s="1">
        <v>0.54149999999999998</v>
      </c>
      <c r="J83" s="1">
        <v>0.54149999999999998</v>
      </c>
      <c r="K83" s="1">
        <f>(Таблица1[[#This Row],[Столбец7]]-Таблица1[[#This Row],[Столбец4]])*10000</f>
        <v>-4.0000000000006697</v>
      </c>
    </row>
    <row r="84" spans="1:11" x14ac:dyDescent="0.2">
      <c r="A84">
        <v>1971</v>
      </c>
      <c r="B84" t="str">
        <f>CONCATENATE("01.","01",".",Таблица1[[#This Row],[Столбец1]])</f>
        <v>01.01.1971</v>
      </c>
      <c r="C84" t="str">
        <f>CONCATENATE(Таблица1[[#This Row],[Столбец3]],".",Таблица1[[#This Row],[Столбец2]],".",Таблица1[[#This Row],[Столбец1]])</f>
        <v>30.4.1971</v>
      </c>
      <c r="D84">
        <f>DAYS360(Таблица1[[#This Row],[Столбец13]],Таблица1[[#This Row],[Столбец14]],TRUE)+1</f>
        <v>120</v>
      </c>
      <c r="E84">
        <v>4</v>
      </c>
      <c r="F84">
        <v>30</v>
      </c>
      <c r="G84" s="1">
        <f t="shared" si="1"/>
        <v>0.54149999999999998</v>
      </c>
      <c r="H84" s="1">
        <v>0.54179999999999995</v>
      </c>
      <c r="I84" s="1">
        <v>0.54179999999999995</v>
      </c>
      <c r="J84" s="1">
        <v>0.54179999999999995</v>
      </c>
      <c r="K84" s="1">
        <f>(Таблица1[[#This Row],[Столбец7]]-Таблица1[[#This Row],[Столбец4]])*10000</f>
        <v>2.9999999999996696</v>
      </c>
    </row>
    <row r="85" spans="1:11" x14ac:dyDescent="0.2">
      <c r="A85">
        <v>1971</v>
      </c>
      <c r="B85" t="str">
        <f>CONCATENATE("01.","01",".",Таблица1[[#This Row],[Столбец1]])</f>
        <v>01.01.1971</v>
      </c>
      <c r="C85" t="str">
        <f>CONCATENATE(Таблица1[[#This Row],[Столбец3]],".",Таблица1[[#This Row],[Столбец2]],".",Таблица1[[#This Row],[Столбец1]])</f>
        <v>3.5.1971</v>
      </c>
      <c r="D85">
        <f>DAYS360(Таблица1[[#This Row],[Столбец13]],Таблица1[[#This Row],[Столбец14]],TRUE)+1</f>
        <v>123</v>
      </c>
      <c r="E85">
        <v>5</v>
      </c>
      <c r="F85">
        <v>3</v>
      </c>
      <c r="G85" s="1">
        <f t="shared" si="1"/>
        <v>0.54179999999999995</v>
      </c>
      <c r="H85" s="1">
        <v>0.54200000000000004</v>
      </c>
      <c r="I85" s="1">
        <v>0.54200000000000004</v>
      </c>
      <c r="J85" s="1">
        <v>0.54200000000000004</v>
      </c>
      <c r="K85" s="1">
        <f>(Таблица1[[#This Row],[Столбец7]]-Таблица1[[#This Row],[Столбец4]])*10000</f>
        <v>2.00000000000089</v>
      </c>
    </row>
    <row r="86" spans="1:11" x14ac:dyDescent="0.2">
      <c r="A86">
        <v>1971</v>
      </c>
      <c r="B86" t="str">
        <f>CONCATENATE("01.","01",".",Таблица1[[#This Row],[Столбец1]])</f>
        <v>01.01.1971</v>
      </c>
      <c r="C86" t="str">
        <f>CONCATENATE(Таблица1[[#This Row],[Столбец3]],".",Таблица1[[#This Row],[Столбец2]],".",Таблица1[[#This Row],[Столбец1]])</f>
        <v>4.5.1971</v>
      </c>
      <c r="D86">
        <f>DAYS360(Таблица1[[#This Row],[Столбец13]],Таблица1[[#This Row],[Столбец14]],TRUE)+1</f>
        <v>124</v>
      </c>
      <c r="E86">
        <v>5</v>
      </c>
      <c r="F86">
        <v>4</v>
      </c>
      <c r="G86" s="1">
        <f t="shared" si="1"/>
        <v>0.54200000000000004</v>
      </c>
      <c r="H86" s="1">
        <v>0.54210000000000003</v>
      </c>
      <c r="I86" s="1">
        <v>0.54210000000000003</v>
      </c>
      <c r="J86" s="1">
        <v>0.54210000000000003</v>
      </c>
      <c r="K86" s="1">
        <f>(Таблица1[[#This Row],[Столбец7]]-Таблица1[[#This Row],[Столбец4]])*10000</f>
        <v>0.99999999999988987</v>
      </c>
    </row>
    <row r="87" spans="1:11" x14ac:dyDescent="0.2">
      <c r="A87">
        <v>1971</v>
      </c>
      <c r="B87" t="str">
        <f>CONCATENATE("01.","01",".",Таблица1[[#This Row],[Столбец1]])</f>
        <v>01.01.1971</v>
      </c>
      <c r="C87" t="str">
        <f>CONCATENATE(Таблица1[[#This Row],[Столбец3]],".",Таблица1[[#This Row],[Столбец2]],".",Таблица1[[#This Row],[Столбец1]])</f>
        <v>5.5.1971</v>
      </c>
      <c r="D87">
        <f>DAYS360(Таблица1[[#This Row],[Столбец13]],Таблица1[[#This Row],[Столбец14]],TRUE)+1</f>
        <v>125</v>
      </c>
      <c r="E87">
        <v>5</v>
      </c>
      <c r="F87">
        <v>5</v>
      </c>
      <c r="G87" s="1">
        <f t="shared" si="1"/>
        <v>0.54210000000000003</v>
      </c>
      <c r="H87" s="1">
        <v>0.54879999999999995</v>
      </c>
      <c r="I87" s="1">
        <v>0.54879999999999995</v>
      </c>
      <c r="J87" s="1">
        <v>0.54879999999999995</v>
      </c>
      <c r="K87" s="1">
        <f>(Таблица1[[#This Row],[Столбец7]]-Таблица1[[#This Row],[Столбец4]])*10000</f>
        <v>66.999999999999289</v>
      </c>
    </row>
    <row r="88" spans="1:11" x14ac:dyDescent="0.2">
      <c r="A88">
        <v>1971</v>
      </c>
      <c r="B88" t="str">
        <f>CONCATENATE("01.","01",".",Таблица1[[#This Row],[Столбец1]])</f>
        <v>01.01.1971</v>
      </c>
      <c r="C88" t="str">
        <f>CONCATENATE(Таблица1[[#This Row],[Столбец3]],".",Таблица1[[#This Row],[Столбец2]],".",Таблица1[[#This Row],[Столбец1]])</f>
        <v>6.5.1971</v>
      </c>
      <c r="D88">
        <f>DAYS360(Таблица1[[#This Row],[Столбец13]],Таблица1[[#This Row],[Столбец14]],TRUE)+1</f>
        <v>126</v>
      </c>
      <c r="E88">
        <v>5</v>
      </c>
      <c r="F88">
        <v>6</v>
      </c>
      <c r="G88" s="1">
        <f t="shared" si="1"/>
        <v>0.54879999999999995</v>
      </c>
      <c r="H88" s="1">
        <v>0.54849999999999999</v>
      </c>
      <c r="I88" s="1">
        <v>0.54849999999999999</v>
      </c>
      <c r="J88" s="1">
        <v>0.54849999999999999</v>
      </c>
      <c r="K88" s="1">
        <f>(Таблица1[[#This Row],[Столбец7]]-Таблица1[[#This Row],[Столбец4]])*10000</f>
        <v>-2.9999999999996696</v>
      </c>
    </row>
    <row r="89" spans="1:11" x14ac:dyDescent="0.2">
      <c r="A89">
        <v>1971</v>
      </c>
      <c r="B89" t="str">
        <f>CONCATENATE("01.","01",".",Таблица1[[#This Row],[Столбец1]])</f>
        <v>01.01.1971</v>
      </c>
      <c r="C89" t="str">
        <f>CONCATENATE(Таблица1[[#This Row],[Столбец3]],".",Таблица1[[#This Row],[Столбец2]],".",Таблица1[[#This Row],[Столбец1]])</f>
        <v>7.5.1971</v>
      </c>
      <c r="D89">
        <f>DAYS360(Таблица1[[#This Row],[Столбец13]],Таблица1[[#This Row],[Столбец14]],TRUE)+1</f>
        <v>127</v>
      </c>
      <c r="E89">
        <v>5</v>
      </c>
      <c r="F89">
        <v>7</v>
      </c>
      <c r="G89" s="1">
        <f t="shared" si="1"/>
        <v>0.54849999999999999</v>
      </c>
      <c r="H89" s="1">
        <v>0.55020000000000002</v>
      </c>
      <c r="I89" s="1">
        <v>0.55020000000000002</v>
      </c>
      <c r="J89" s="1">
        <v>0.55020000000000002</v>
      </c>
      <c r="K89" s="1">
        <f>(Таблица1[[#This Row],[Столбец7]]-Таблица1[[#This Row],[Столбец4]])*10000</f>
        <v>17.000000000000348</v>
      </c>
    </row>
    <row r="90" spans="1:11" x14ac:dyDescent="0.2">
      <c r="A90">
        <v>1971</v>
      </c>
      <c r="B90" t="str">
        <f>CONCATENATE("01.","01",".",Таблица1[[#This Row],[Столбец1]])</f>
        <v>01.01.1971</v>
      </c>
      <c r="C90" t="str">
        <f>CONCATENATE(Таблица1[[#This Row],[Столбец3]],".",Таблица1[[#This Row],[Столбец2]],".",Таблица1[[#This Row],[Столбец1]])</f>
        <v>10.5.1971</v>
      </c>
      <c r="D90">
        <f>DAYS360(Таблица1[[#This Row],[Столбец13]],Таблица1[[#This Row],[Столбец14]],TRUE)+1</f>
        <v>130</v>
      </c>
      <c r="E90">
        <v>5</v>
      </c>
      <c r="F90">
        <v>10</v>
      </c>
      <c r="G90" s="1">
        <f t="shared" si="1"/>
        <v>0.55020000000000002</v>
      </c>
      <c r="H90" s="1">
        <v>0.55579999999999996</v>
      </c>
      <c r="I90" s="1">
        <v>0.55579999999999996</v>
      </c>
      <c r="J90" s="1">
        <v>0.55579999999999996</v>
      </c>
      <c r="K90" s="1">
        <f>(Таблица1[[#This Row],[Столбец7]]-Таблица1[[#This Row],[Столбец4]])*10000</f>
        <v>55.999999999999382</v>
      </c>
    </row>
    <row r="91" spans="1:11" x14ac:dyDescent="0.2">
      <c r="A91">
        <v>1971</v>
      </c>
      <c r="B91" t="str">
        <f>CONCATENATE("01.","01",".",Таблица1[[#This Row],[Столбец1]])</f>
        <v>01.01.1971</v>
      </c>
      <c r="C91" t="str">
        <f>CONCATENATE(Таблица1[[#This Row],[Столбец3]],".",Таблица1[[#This Row],[Столбец2]],".",Таблица1[[#This Row],[Столбец1]])</f>
        <v>11.5.1971</v>
      </c>
      <c r="D91">
        <f>DAYS360(Таблица1[[#This Row],[Столбец13]],Таблица1[[#This Row],[Столбец14]],TRUE)+1</f>
        <v>131</v>
      </c>
      <c r="E91">
        <v>5</v>
      </c>
      <c r="F91">
        <v>11</v>
      </c>
      <c r="G91" s="1">
        <f t="shared" si="1"/>
        <v>0.55579999999999996</v>
      </c>
      <c r="H91" s="1">
        <v>0.55089999999999995</v>
      </c>
      <c r="I91" s="1">
        <v>0.55089999999999995</v>
      </c>
      <c r="J91" s="1">
        <v>0.55089999999999995</v>
      </c>
      <c r="K91" s="1">
        <f>(Таблица1[[#This Row],[Столбец7]]-Таблица1[[#This Row],[Столбец4]])*10000</f>
        <v>-49.000000000000156</v>
      </c>
    </row>
    <row r="92" spans="1:11" x14ac:dyDescent="0.2">
      <c r="A92">
        <v>1971</v>
      </c>
      <c r="B92" t="str">
        <f>CONCATENATE("01.","01",".",Таблица1[[#This Row],[Столбец1]])</f>
        <v>01.01.1971</v>
      </c>
      <c r="C92" t="str">
        <f>CONCATENATE(Таблица1[[#This Row],[Столбец3]],".",Таблица1[[#This Row],[Столбец2]],".",Таблица1[[#This Row],[Столбец1]])</f>
        <v>12.5.1971</v>
      </c>
      <c r="D92">
        <f>DAYS360(Таблица1[[#This Row],[Столбец13]],Таблица1[[#This Row],[Столбец14]],TRUE)+1</f>
        <v>132</v>
      </c>
      <c r="E92">
        <v>5</v>
      </c>
      <c r="F92">
        <v>12</v>
      </c>
      <c r="G92" s="1">
        <f t="shared" si="1"/>
        <v>0.55089999999999995</v>
      </c>
      <c r="H92" s="1">
        <v>0.55230000000000001</v>
      </c>
      <c r="I92" s="1">
        <v>0.55230000000000001</v>
      </c>
      <c r="J92" s="1">
        <v>0.55230000000000001</v>
      </c>
      <c r="K92" s="1">
        <f>(Таблица1[[#This Row],[Столбец7]]-Таблица1[[#This Row],[Столбец4]])*10000</f>
        <v>14.000000000000679</v>
      </c>
    </row>
    <row r="93" spans="1:11" x14ac:dyDescent="0.2">
      <c r="A93">
        <v>1971</v>
      </c>
      <c r="B93" t="str">
        <f>CONCATENATE("01.","01",".",Таблица1[[#This Row],[Столбец1]])</f>
        <v>01.01.1971</v>
      </c>
      <c r="C93" t="str">
        <f>CONCATENATE(Таблица1[[#This Row],[Столбец3]],".",Таблица1[[#This Row],[Столбец2]],".",Таблица1[[#This Row],[Столбец1]])</f>
        <v>13.5.1971</v>
      </c>
      <c r="D93">
        <f>DAYS360(Таблица1[[#This Row],[Столбец13]],Таблица1[[#This Row],[Столбец14]],TRUE)+1</f>
        <v>133</v>
      </c>
      <c r="E93">
        <v>5</v>
      </c>
      <c r="F93">
        <v>13</v>
      </c>
      <c r="G93" s="1">
        <f t="shared" si="1"/>
        <v>0.55230000000000001</v>
      </c>
      <c r="H93" s="1">
        <v>0.55510000000000004</v>
      </c>
      <c r="I93" s="1">
        <v>0.55510000000000004</v>
      </c>
      <c r="J93" s="1">
        <v>0.55510000000000004</v>
      </c>
      <c r="K93" s="1">
        <f>(Таблица1[[#This Row],[Столбец7]]-Таблица1[[#This Row],[Столбец4]])*10000</f>
        <v>28.000000000000249</v>
      </c>
    </row>
    <row r="94" spans="1:11" x14ac:dyDescent="0.2">
      <c r="A94">
        <v>1971</v>
      </c>
      <c r="B94" t="str">
        <f>CONCATENATE("01.","01",".",Таблица1[[#This Row],[Столбец1]])</f>
        <v>01.01.1971</v>
      </c>
      <c r="C94" t="str">
        <f>CONCATENATE(Таблица1[[#This Row],[Столбец3]],".",Таблица1[[#This Row],[Столбец2]],".",Таблица1[[#This Row],[Столбец1]])</f>
        <v>14.5.1971</v>
      </c>
      <c r="D94">
        <f>DAYS360(Таблица1[[#This Row],[Столбец13]],Таблица1[[#This Row],[Столбец14]],TRUE)+1</f>
        <v>134</v>
      </c>
      <c r="E94">
        <v>5</v>
      </c>
      <c r="F94">
        <v>14</v>
      </c>
      <c r="G94" s="1">
        <f t="shared" si="1"/>
        <v>0.55510000000000004</v>
      </c>
      <c r="H94" s="1">
        <v>0.55469999999999997</v>
      </c>
      <c r="I94" s="1">
        <v>0.55469999999999997</v>
      </c>
      <c r="J94" s="1">
        <v>0.55469999999999997</v>
      </c>
      <c r="K94" s="1">
        <f>(Таблица1[[#This Row],[Столбец7]]-Таблица1[[#This Row],[Столбец4]])*10000</f>
        <v>-4.0000000000006697</v>
      </c>
    </row>
    <row r="95" spans="1:11" x14ac:dyDescent="0.2">
      <c r="A95">
        <v>1971</v>
      </c>
      <c r="B95" t="str">
        <f>CONCATENATE("01.","01",".",Таблица1[[#This Row],[Столбец1]])</f>
        <v>01.01.1971</v>
      </c>
      <c r="C95" t="str">
        <f>CONCATENATE(Таблица1[[#This Row],[Столбец3]],".",Таблица1[[#This Row],[Столбец2]],".",Таблица1[[#This Row],[Столбец1]])</f>
        <v>17.5.1971</v>
      </c>
      <c r="D95">
        <f>DAYS360(Таблица1[[#This Row],[Столбец13]],Таблица1[[#This Row],[Столбец14]],TRUE)+1</f>
        <v>137</v>
      </c>
      <c r="E95">
        <v>5</v>
      </c>
      <c r="F95">
        <v>17</v>
      </c>
      <c r="G95" s="1">
        <f t="shared" si="1"/>
        <v>0.55469999999999997</v>
      </c>
      <c r="H95" s="1">
        <v>0.55479999999999996</v>
      </c>
      <c r="I95" s="1">
        <v>0.55479999999999996</v>
      </c>
      <c r="J95" s="1">
        <v>0.55479999999999996</v>
      </c>
      <c r="K95" s="1">
        <f>(Таблица1[[#This Row],[Столбец7]]-Таблица1[[#This Row],[Столбец4]])*10000</f>
        <v>0.99999999999988987</v>
      </c>
    </row>
    <row r="96" spans="1:11" x14ac:dyDescent="0.2">
      <c r="A96">
        <v>1971</v>
      </c>
      <c r="B96" t="str">
        <f>CONCATENATE("01.","01",".",Таблица1[[#This Row],[Столбец1]])</f>
        <v>01.01.1971</v>
      </c>
      <c r="C96" t="str">
        <f>CONCATENATE(Таблица1[[#This Row],[Столбец3]],".",Таблица1[[#This Row],[Столбец2]],".",Таблица1[[#This Row],[Столбец1]])</f>
        <v>18.5.1971</v>
      </c>
      <c r="D96">
        <f>DAYS360(Таблица1[[#This Row],[Столбец13]],Таблица1[[#This Row],[Столбец14]],TRUE)+1</f>
        <v>138</v>
      </c>
      <c r="E96">
        <v>5</v>
      </c>
      <c r="F96">
        <v>18</v>
      </c>
      <c r="G96" s="1">
        <f t="shared" si="1"/>
        <v>0.55479999999999996</v>
      </c>
      <c r="H96" s="1">
        <v>0.55489999999999995</v>
      </c>
      <c r="I96" s="1">
        <v>0.55489999999999995</v>
      </c>
      <c r="J96" s="1">
        <v>0.55489999999999995</v>
      </c>
      <c r="K96" s="1">
        <f>(Таблица1[[#This Row],[Столбец7]]-Таблица1[[#This Row],[Столбец4]])*10000</f>
        <v>0.99999999999988987</v>
      </c>
    </row>
    <row r="97" spans="1:11" x14ac:dyDescent="0.2">
      <c r="A97">
        <v>1971</v>
      </c>
      <c r="B97" t="str">
        <f>CONCATENATE("01.","01",".",Таблица1[[#This Row],[Столбец1]])</f>
        <v>01.01.1971</v>
      </c>
      <c r="C97" t="str">
        <f>CONCATENATE(Таблица1[[#This Row],[Столбец3]],".",Таблица1[[#This Row],[Столбец2]],".",Таблица1[[#This Row],[Столбец1]])</f>
        <v>19.5.1971</v>
      </c>
      <c r="D97">
        <f>DAYS360(Таблица1[[#This Row],[Столбец13]],Таблица1[[#This Row],[Столбец14]],TRUE)+1</f>
        <v>139</v>
      </c>
      <c r="E97">
        <v>5</v>
      </c>
      <c r="F97">
        <v>19</v>
      </c>
      <c r="G97" s="1">
        <f t="shared" si="1"/>
        <v>0.55489999999999995</v>
      </c>
      <c r="H97" s="1">
        <v>0.5575</v>
      </c>
      <c r="I97" s="1">
        <v>0.5575</v>
      </c>
      <c r="J97" s="1">
        <v>0.5575</v>
      </c>
      <c r="K97" s="1">
        <f>(Таблица1[[#This Row],[Столбец7]]-Таблица1[[#This Row],[Столбец4]])*10000</f>
        <v>26.000000000000469</v>
      </c>
    </row>
    <row r="98" spans="1:11" x14ac:dyDescent="0.2">
      <c r="A98">
        <v>1971</v>
      </c>
      <c r="B98" t="str">
        <f>CONCATENATE("01.","01",".",Таблица1[[#This Row],[Столбец1]])</f>
        <v>01.01.1971</v>
      </c>
      <c r="C98" t="str">
        <f>CONCATENATE(Таблица1[[#This Row],[Столбец3]],".",Таблица1[[#This Row],[Столбец2]],".",Таблица1[[#This Row],[Столбец1]])</f>
        <v>20.5.1971</v>
      </c>
      <c r="D98">
        <f>DAYS360(Таблица1[[#This Row],[Столбец13]],Таблица1[[#This Row],[Столбец14]],TRUE)+1</f>
        <v>140</v>
      </c>
      <c r="E98">
        <v>5</v>
      </c>
      <c r="F98">
        <v>20</v>
      </c>
      <c r="G98" s="1">
        <f t="shared" si="1"/>
        <v>0.5575</v>
      </c>
      <c r="H98" s="1">
        <v>0.56130000000000002</v>
      </c>
      <c r="I98" s="1">
        <v>0.56130000000000002</v>
      </c>
      <c r="J98" s="1">
        <v>0.56130000000000002</v>
      </c>
      <c r="K98" s="1">
        <f>(Таблица1[[#This Row],[Столбец7]]-Таблица1[[#This Row],[Столбец4]])*10000</f>
        <v>38.000000000000256</v>
      </c>
    </row>
    <row r="99" spans="1:11" x14ac:dyDescent="0.2">
      <c r="A99">
        <v>1971</v>
      </c>
      <c r="B99" t="str">
        <f>CONCATENATE("01.","01",".",Таблица1[[#This Row],[Столбец1]])</f>
        <v>01.01.1971</v>
      </c>
      <c r="C99" t="str">
        <f>CONCATENATE(Таблица1[[#This Row],[Столбец3]],".",Таблица1[[#This Row],[Столбец2]],".",Таблица1[[#This Row],[Столбец1]])</f>
        <v>21.5.1971</v>
      </c>
      <c r="D99">
        <f>DAYS360(Таблица1[[#This Row],[Столбец13]],Таблица1[[#This Row],[Столбец14]],TRUE)+1</f>
        <v>141</v>
      </c>
      <c r="E99">
        <v>5</v>
      </c>
      <c r="F99">
        <v>21</v>
      </c>
      <c r="G99" s="1">
        <f t="shared" si="1"/>
        <v>0.56130000000000002</v>
      </c>
      <c r="H99" s="1">
        <v>0.56210000000000004</v>
      </c>
      <c r="I99" s="1">
        <v>0.56210000000000004</v>
      </c>
      <c r="J99" s="1">
        <v>0.56210000000000004</v>
      </c>
      <c r="K99" s="1">
        <f>(Таблица1[[#This Row],[Столбец7]]-Таблица1[[#This Row],[Столбец4]])*10000</f>
        <v>8.0000000000002292</v>
      </c>
    </row>
    <row r="100" spans="1:11" x14ac:dyDescent="0.2">
      <c r="A100">
        <v>1971</v>
      </c>
      <c r="B100" t="str">
        <f>CONCATENATE("01.","01",".",Таблица1[[#This Row],[Столбец1]])</f>
        <v>01.01.1971</v>
      </c>
      <c r="C100" t="str">
        <f>CONCATENATE(Таблица1[[#This Row],[Столбец3]],".",Таблица1[[#This Row],[Столбец2]],".",Таблица1[[#This Row],[Столбец1]])</f>
        <v>24.5.1971</v>
      </c>
      <c r="D100">
        <f>DAYS360(Таблица1[[#This Row],[Столбец13]],Таблица1[[#This Row],[Столбец14]],TRUE)+1</f>
        <v>144</v>
      </c>
      <c r="E100">
        <v>5</v>
      </c>
      <c r="F100">
        <v>24</v>
      </c>
      <c r="G100" s="1">
        <f t="shared" si="1"/>
        <v>0.56210000000000004</v>
      </c>
      <c r="H100" s="1">
        <v>0.56089999999999995</v>
      </c>
      <c r="I100" s="1">
        <v>0.56089999999999995</v>
      </c>
      <c r="J100" s="1">
        <v>0.56089999999999995</v>
      </c>
      <c r="K100" s="1">
        <f>(Таблица1[[#This Row],[Столбец7]]-Таблица1[[#This Row],[Столбец4]])*10000</f>
        <v>-12.000000000000899</v>
      </c>
    </row>
    <row r="101" spans="1:11" x14ac:dyDescent="0.2">
      <c r="A101">
        <v>1971</v>
      </c>
      <c r="B101" t="str">
        <f>CONCATENATE("01.","01",".",Таблица1[[#This Row],[Столбец1]])</f>
        <v>01.01.1971</v>
      </c>
      <c r="C101" t="str">
        <f>CONCATENATE(Таблица1[[#This Row],[Столбец3]],".",Таблица1[[#This Row],[Столбец2]],".",Таблица1[[#This Row],[Столбец1]])</f>
        <v>25.5.1971</v>
      </c>
      <c r="D101">
        <f>DAYS360(Таблица1[[#This Row],[Столбец13]],Таблица1[[#This Row],[Столбец14]],TRUE)+1</f>
        <v>145</v>
      </c>
      <c r="E101">
        <v>5</v>
      </c>
      <c r="F101">
        <v>25</v>
      </c>
      <c r="G101" s="1">
        <f t="shared" si="1"/>
        <v>0.56089999999999995</v>
      </c>
      <c r="H101" s="1">
        <v>0.55630000000000002</v>
      </c>
      <c r="I101" s="1">
        <v>0.55630000000000002</v>
      </c>
      <c r="J101" s="1">
        <v>0.55630000000000002</v>
      </c>
      <c r="K101" s="1">
        <f>(Таблица1[[#This Row],[Столбец7]]-Таблица1[[#This Row],[Столбец4]])*10000</f>
        <v>-45.999999999999375</v>
      </c>
    </row>
    <row r="102" spans="1:11" x14ac:dyDescent="0.2">
      <c r="A102">
        <v>1971</v>
      </c>
      <c r="B102" t="str">
        <f>CONCATENATE("01.","01",".",Таблица1[[#This Row],[Столбец1]])</f>
        <v>01.01.1971</v>
      </c>
      <c r="C102" t="str">
        <f>CONCATENATE(Таблица1[[#This Row],[Столбец3]],".",Таблица1[[#This Row],[Столбец2]],".",Таблица1[[#This Row],[Столбец1]])</f>
        <v>26.5.1971</v>
      </c>
      <c r="D102">
        <f>DAYS360(Таблица1[[#This Row],[Столбец13]],Таблица1[[#This Row],[Столбец14]],TRUE)+1</f>
        <v>146</v>
      </c>
      <c r="E102">
        <v>5</v>
      </c>
      <c r="F102">
        <v>26</v>
      </c>
      <c r="G102" s="1">
        <f t="shared" si="1"/>
        <v>0.55630000000000002</v>
      </c>
      <c r="H102" s="1">
        <v>0.55459999999999998</v>
      </c>
      <c r="I102" s="1">
        <v>0.55459999999999998</v>
      </c>
      <c r="J102" s="1">
        <v>0.55459999999999998</v>
      </c>
      <c r="K102" s="1">
        <f>(Таблица1[[#This Row],[Столбец7]]-Таблица1[[#This Row],[Столбец4]])*10000</f>
        <v>-17.000000000000348</v>
      </c>
    </row>
    <row r="103" spans="1:11" x14ac:dyDescent="0.2">
      <c r="A103">
        <v>1971</v>
      </c>
      <c r="B103" t="str">
        <f>CONCATENATE("01.","01",".",Таблица1[[#This Row],[Столбец1]])</f>
        <v>01.01.1971</v>
      </c>
      <c r="C103" t="str">
        <f>CONCATENATE(Таблица1[[#This Row],[Столбец3]],".",Таблица1[[#This Row],[Столбец2]],".",Таблица1[[#This Row],[Столбец1]])</f>
        <v>27.5.1971</v>
      </c>
      <c r="D103">
        <f>DAYS360(Таблица1[[#This Row],[Столбец13]],Таблица1[[#This Row],[Столбец14]],TRUE)+1</f>
        <v>147</v>
      </c>
      <c r="E103">
        <v>5</v>
      </c>
      <c r="F103">
        <v>27</v>
      </c>
      <c r="G103" s="1">
        <f t="shared" si="1"/>
        <v>0.55459999999999998</v>
      </c>
      <c r="H103" s="1">
        <v>0.55520000000000003</v>
      </c>
      <c r="I103" s="1">
        <v>0.55520000000000003</v>
      </c>
      <c r="J103" s="1">
        <v>0.55520000000000003</v>
      </c>
      <c r="K103" s="1">
        <f>(Таблица1[[#This Row],[Столбец7]]-Таблица1[[#This Row],[Столбец4]])*10000</f>
        <v>6.0000000000004494</v>
      </c>
    </row>
    <row r="104" spans="1:11" x14ac:dyDescent="0.2">
      <c r="A104">
        <v>1971</v>
      </c>
      <c r="B104" t="str">
        <f>CONCATENATE("01.","01",".",Таблица1[[#This Row],[Столбец1]])</f>
        <v>01.01.1971</v>
      </c>
      <c r="C104" t="str">
        <f>CONCATENATE(Таблица1[[#This Row],[Столбец3]],".",Таблица1[[#This Row],[Столбец2]],".",Таблица1[[#This Row],[Столбец1]])</f>
        <v>28.5.1971</v>
      </c>
      <c r="D104">
        <f>DAYS360(Таблица1[[#This Row],[Столбец13]],Таблица1[[#This Row],[Столбец14]],TRUE)+1</f>
        <v>148</v>
      </c>
      <c r="E104">
        <v>5</v>
      </c>
      <c r="F104">
        <v>28</v>
      </c>
      <c r="G104" s="1">
        <f t="shared" si="1"/>
        <v>0.55520000000000003</v>
      </c>
      <c r="H104" s="1">
        <v>0.55520000000000003</v>
      </c>
      <c r="I104" s="1">
        <v>0.55520000000000003</v>
      </c>
      <c r="J104" s="1">
        <v>0.55520000000000003</v>
      </c>
      <c r="K104" s="1">
        <f>(Таблица1[[#This Row],[Столбец7]]-Таблица1[[#This Row],[Столбец4]])*10000</f>
        <v>0</v>
      </c>
    </row>
    <row r="105" spans="1:11" x14ac:dyDescent="0.2">
      <c r="A105">
        <v>1971</v>
      </c>
      <c r="B105" t="str">
        <f>CONCATENATE("01.","01",".",Таблица1[[#This Row],[Столбец1]])</f>
        <v>01.01.1971</v>
      </c>
      <c r="C105" t="str">
        <f>CONCATENATE(Таблица1[[#This Row],[Столбец3]],".",Таблица1[[#This Row],[Столбец2]],".",Таблица1[[#This Row],[Столбец1]])</f>
        <v>1.6.1971</v>
      </c>
      <c r="D105">
        <f>DAYS360(Таблица1[[#This Row],[Столбец13]],Таблица1[[#This Row],[Столбец14]],TRUE)+1</f>
        <v>151</v>
      </c>
      <c r="E105">
        <v>6</v>
      </c>
      <c r="F105">
        <v>1</v>
      </c>
      <c r="G105" s="1">
        <f t="shared" si="1"/>
        <v>0.55520000000000003</v>
      </c>
      <c r="H105" s="1">
        <v>0.5534</v>
      </c>
      <c r="I105" s="1">
        <v>0.5534</v>
      </c>
      <c r="J105" s="1">
        <v>0.5534</v>
      </c>
      <c r="K105" s="1">
        <f>(Таблица1[[#This Row],[Столбец7]]-Таблица1[[#This Row],[Столбец4]])*10000</f>
        <v>-18.000000000000238</v>
      </c>
    </row>
    <row r="106" spans="1:11" x14ac:dyDescent="0.2">
      <c r="A106">
        <v>1971</v>
      </c>
      <c r="B106" t="str">
        <f>CONCATENATE("01.","01",".",Таблица1[[#This Row],[Столбец1]])</f>
        <v>01.01.1971</v>
      </c>
      <c r="C106" t="str">
        <f>CONCATENATE(Таблица1[[#This Row],[Столбец3]],".",Таблица1[[#This Row],[Столбец2]],".",Таблица1[[#This Row],[Столбец1]])</f>
        <v>2.6.1971</v>
      </c>
      <c r="D106">
        <f>DAYS360(Таблица1[[#This Row],[Столбец13]],Таблица1[[#This Row],[Столбец14]],TRUE)+1</f>
        <v>152</v>
      </c>
      <c r="E106">
        <v>6</v>
      </c>
      <c r="F106">
        <v>2</v>
      </c>
      <c r="G106" s="1">
        <f t="shared" si="1"/>
        <v>0.5534</v>
      </c>
      <c r="H106" s="1">
        <v>0.55669999999999997</v>
      </c>
      <c r="I106" s="1">
        <v>0.55669999999999997</v>
      </c>
      <c r="J106" s="1">
        <v>0.55669999999999997</v>
      </c>
      <c r="K106" s="1">
        <f>(Таблица1[[#This Row],[Столбец7]]-Таблица1[[#This Row],[Столбец4]])*10000</f>
        <v>32.999999999999694</v>
      </c>
    </row>
    <row r="107" spans="1:11" x14ac:dyDescent="0.2">
      <c r="A107">
        <v>1971</v>
      </c>
      <c r="B107" t="str">
        <f>CONCATENATE("01.","01",".",Таблица1[[#This Row],[Столбец1]])</f>
        <v>01.01.1971</v>
      </c>
      <c r="C107" t="str">
        <f>CONCATENATE(Таблица1[[#This Row],[Столбец3]],".",Таблица1[[#This Row],[Столбец2]],".",Таблица1[[#This Row],[Столбец1]])</f>
        <v>3.6.1971</v>
      </c>
      <c r="D107">
        <f>DAYS360(Таблица1[[#This Row],[Столбец13]],Таблица1[[#This Row],[Столбец14]],TRUE)+1</f>
        <v>153</v>
      </c>
      <c r="E107">
        <v>6</v>
      </c>
      <c r="F107">
        <v>3</v>
      </c>
      <c r="G107" s="1">
        <f t="shared" si="1"/>
        <v>0.55669999999999997</v>
      </c>
      <c r="H107" s="1">
        <v>0.56320000000000003</v>
      </c>
      <c r="I107" s="1">
        <v>0.56320000000000003</v>
      </c>
      <c r="J107" s="1">
        <v>0.56320000000000003</v>
      </c>
      <c r="K107" s="1">
        <f>(Таблица1[[#This Row],[Столбец7]]-Таблица1[[#This Row],[Столбец4]])*10000</f>
        <v>65.000000000000611</v>
      </c>
    </row>
    <row r="108" spans="1:11" x14ac:dyDescent="0.2">
      <c r="A108">
        <v>1971</v>
      </c>
      <c r="B108" t="str">
        <f>CONCATENATE("01.","01",".",Таблица1[[#This Row],[Столбец1]])</f>
        <v>01.01.1971</v>
      </c>
      <c r="C108" t="str">
        <f>CONCATENATE(Таблица1[[#This Row],[Столбец3]],".",Таблица1[[#This Row],[Столбец2]],".",Таблица1[[#This Row],[Столбец1]])</f>
        <v>4.6.1971</v>
      </c>
      <c r="D108">
        <f>DAYS360(Таблица1[[#This Row],[Столбец13]],Таблица1[[#This Row],[Столбец14]],TRUE)+1</f>
        <v>154</v>
      </c>
      <c r="E108">
        <v>6</v>
      </c>
      <c r="F108">
        <v>4</v>
      </c>
      <c r="G108" s="1">
        <f t="shared" si="1"/>
        <v>0.56320000000000003</v>
      </c>
      <c r="H108" s="1">
        <v>0.56279999999999997</v>
      </c>
      <c r="I108" s="1">
        <v>0.56279999999999997</v>
      </c>
      <c r="J108" s="1">
        <v>0.56279999999999997</v>
      </c>
      <c r="K108" s="1">
        <f>(Таблица1[[#This Row],[Столбец7]]-Таблица1[[#This Row],[Столбец4]])*10000</f>
        <v>-4.0000000000006697</v>
      </c>
    </row>
    <row r="109" spans="1:11" x14ac:dyDescent="0.2">
      <c r="A109">
        <v>1971</v>
      </c>
      <c r="B109" t="str">
        <f>CONCATENATE("01.","01",".",Таблица1[[#This Row],[Столбец1]])</f>
        <v>01.01.1971</v>
      </c>
      <c r="C109" t="str">
        <f>CONCATENATE(Таблица1[[#This Row],[Столбец3]],".",Таблица1[[#This Row],[Столбец2]],".",Таблица1[[#This Row],[Столбец1]])</f>
        <v>7.6.1971</v>
      </c>
      <c r="D109">
        <f>DAYS360(Таблица1[[#This Row],[Столбец13]],Таблица1[[#This Row],[Столбец14]],TRUE)+1</f>
        <v>157</v>
      </c>
      <c r="E109">
        <v>6</v>
      </c>
      <c r="F109">
        <v>7</v>
      </c>
      <c r="G109" s="1">
        <f t="shared" si="1"/>
        <v>0.56279999999999997</v>
      </c>
      <c r="H109" s="1">
        <v>0.56259999999999999</v>
      </c>
      <c r="I109" s="1">
        <v>0.56259999999999999</v>
      </c>
      <c r="J109" s="1">
        <v>0.56259999999999999</v>
      </c>
      <c r="K109" s="1">
        <f>(Таблица1[[#This Row],[Столбец7]]-Таблица1[[#This Row],[Столбец4]])*10000</f>
        <v>-1.9999999999997797</v>
      </c>
    </row>
    <row r="110" spans="1:11" x14ac:dyDescent="0.2">
      <c r="A110">
        <v>1971</v>
      </c>
      <c r="B110" t="str">
        <f>CONCATENATE("01.","01",".",Таблица1[[#This Row],[Столбец1]])</f>
        <v>01.01.1971</v>
      </c>
      <c r="C110" t="str">
        <f>CONCATENATE(Таблица1[[#This Row],[Столбец3]],".",Таблица1[[#This Row],[Столбец2]],".",Таблица1[[#This Row],[Столбец1]])</f>
        <v>8.6.1971</v>
      </c>
      <c r="D110">
        <f>DAYS360(Таблица1[[#This Row],[Столбец13]],Таблица1[[#This Row],[Столбец14]],TRUE)+1</f>
        <v>158</v>
      </c>
      <c r="E110">
        <v>6</v>
      </c>
      <c r="F110">
        <v>8</v>
      </c>
      <c r="G110" s="1">
        <f t="shared" si="1"/>
        <v>0.56259999999999999</v>
      </c>
      <c r="H110" s="1">
        <v>0.56430000000000002</v>
      </c>
      <c r="I110" s="1">
        <v>0.56430000000000002</v>
      </c>
      <c r="J110" s="1">
        <v>0.56430000000000002</v>
      </c>
      <c r="K110" s="1">
        <f>(Таблица1[[#This Row],[Столбец7]]-Таблица1[[#This Row],[Столбец4]])*10000</f>
        <v>17.000000000000348</v>
      </c>
    </row>
    <row r="111" spans="1:11" x14ac:dyDescent="0.2">
      <c r="A111">
        <v>1971</v>
      </c>
      <c r="B111" t="str">
        <f>CONCATENATE("01.","01",".",Таблица1[[#This Row],[Столбец1]])</f>
        <v>01.01.1971</v>
      </c>
      <c r="C111" t="str">
        <f>CONCATENATE(Таблица1[[#This Row],[Столбец3]],".",Таблица1[[#This Row],[Столбец2]],".",Таблица1[[#This Row],[Столбец1]])</f>
        <v>9.6.1971</v>
      </c>
      <c r="D111">
        <f>DAYS360(Таблица1[[#This Row],[Столбец13]],Таблица1[[#This Row],[Столбец14]],TRUE)+1</f>
        <v>159</v>
      </c>
      <c r="E111">
        <v>6</v>
      </c>
      <c r="F111">
        <v>9</v>
      </c>
      <c r="G111" s="1">
        <f t="shared" si="1"/>
        <v>0.56430000000000002</v>
      </c>
      <c r="H111" s="1">
        <v>0.56559999999999999</v>
      </c>
      <c r="I111" s="1">
        <v>0.56559999999999999</v>
      </c>
      <c r="J111" s="1">
        <v>0.56559999999999999</v>
      </c>
      <c r="K111" s="1">
        <f>(Таблица1[[#This Row],[Столбец7]]-Таблица1[[#This Row],[Столбец4]])*10000</f>
        <v>12.999999999999678</v>
      </c>
    </row>
    <row r="112" spans="1:11" x14ac:dyDescent="0.2">
      <c r="A112">
        <v>1971</v>
      </c>
      <c r="B112" t="str">
        <f>CONCATENATE("01.","01",".",Таблица1[[#This Row],[Столбец1]])</f>
        <v>01.01.1971</v>
      </c>
      <c r="C112" t="str">
        <f>CONCATENATE(Таблица1[[#This Row],[Столбец3]],".",Таблица1[[#This Row],[Столбец2]],".",Таблица1[[#This Row],[Столбец1]])</f>
        <v>10.6.1971</v>
      </c>
      <c r="D112">
        <f>DAYS360(Таблица1[[#This Row],[Столбец13]],Таблица1[[#This Row],[Столбец14]],TRUE)+1</f>
        <v>160</v>
      </c>
      <c r="E112">
        <v>6</v>
      </c>
      <c r="F112">
        <v>10</v>
      </c>
      <c r="G112" s="1">
        <f t="shared" si="1"/>
        <v>0.56559999999999999</v>
      </c>
      <c r="H112" s="1">
        <v>0.56889999999999996</v>
      </c>
      <c r="I112" s="1">
        <v>0.56889999999999996</v>
      </c>
      <c r="J112" s="1">
        <v>0.56889999999999996</v>
      </c>
      <c r="K112" s="1">
        <f>(Таблица1[[#This Row],[Столбец7]]-Таблица1[[#This Row],[Столбец4]])*10000</f>
        <v>32.999999999999694</v>
      </c>
    </row>
    <row r="113" spans="1:11" x14ac:dyDescent="0.2">
      <c r="A113">
        <v>1971</v>
      </c>
      <c r="B113" t="str">
        <f>CONCATENATE("01.","01",".",Таблица1[[#This Row],[Столбец1]])</f>
        <v>01.01.1971</v>
      </c>
      <c r="C113" t="str">
        <f>CONCATENATE(Таблица1[[#This Row],[Столбец3]],".",Таблица1[[#This Row],[Столбец2]],".",Таблица1[[#This Row],[Столбец1]])</f>
        <v>11.6.1971</v>
      </c>
      <c r="D113">
        <f>DAYS360(Таблица1[[#This Row],[Столбец13]],Таблица1[[#This Row],[Столбец14]],TRUE)+1</f>
        <v>161</v>
      </c>
      <c r="E113">
        <v>6</v>
      </c>
      <c r="F113">
        <v>11</v>
      </c>
      <c r="G113" s="1">
        <f t="shared" si="1"/>
        <v>0.56889999999999996</v>
      </c>
      <c r="H113" s="1">
        <v>0.56930000000000003</v>
      </c>
      <c r="I113" s="1">
        <v>0.56930000000000003</v>
      </c>
      <c r="J113" s="1">
        <v>0.56930000000000003</v>
      </c>
      <c r="K113" s="1">
        <f>(Таблица1[[#This Row],[Столбец7]]-Таблица1[[#This Row],[Столбец4]])*10000</f>
        <v>4.0000000000006697</v>
      </c>
    </row>
    <row r="114" spans="1:11" x14ac:dyDescent="0.2">
      <c r="A114">
        <v>1971</v>
      </c>
      <c r="B114" t="str">
        <f>CONCATENATE("01.","01",".",Таблица1[[#This Row],[Столбец1]])</f>
        <v>01.01.1971</v>
      </c>
      <c r="C114" t="str">
        <f>CONCATENATE(Таблица1[[#This Row],[Столбец3]],".",Таблица1[[#This Row],[Столбец2]],".",Таблица1[[#This Row],[Столбец1]])</f>
        <v>14.6.1971</v>
      </c>
      <c r="D114">
        <f>DAYS360(Таблица1[[#This Row],[Столбец13]],Таблица1[[#This Row],[Столбец14]],TRUE)+1</f>
        <v>164</v>
      </c>
      <c r="E114">
        <v>6</v>
      </c>
      <c r="F114">
        <v>14</v>
      </c>
      <c r="G114" s="1">
        <f t="shared" si="1"/>
        <v>0.56930000000000003</v>
      </c>
      <c r="H114" s="1">
        <v>0.56889999999999996</v>
      </c>
      <c r="I114" s="1">
        <v>0.56889999999999996</v>
      </c>
      <c r="J114" s="1">
        <v>0.56889999999999996</v>
      </c>
      <c r="K114" s="1">
        <f>(Таблица1[[#This Row],[Столбец7]]-Таблица1[[#This Row],[Столбец4]])*10000</f>
        <v>-4.0000000000006697</v>
      </c>
    </row>
    <row r="115" spans="1:11" x14ac:dyDescent="0.2">
      <c r="A115">
        <v>1971</v>
      </c>
      <c r="B115" t="str">
        <f>CONCATENATE("01.","01",".",Таблица1[[#This Row],[Столбец1]])</f>
        <v>01.01.1971</v>
      </c>
      <c r="C115" t="str">
        <f>CONCATENATE(Таблица1[[#This Row],[Столбец3]],".",Таблица1[[#This Row],[Столбец2]],".",Таблица1[[#This Row],[Столбец1]])</f>
        <v>15.6.1971</v>
      </c>
      <c r="D115">
        <f>DAYS360(Таблица1[[#This Row],[Столбец13]],Таблица1[[#This Row],[Столбец14]],TRUE)+1</f>
        <v>165</v>
      </c>
      <c r="E115">
        <v>6</v>
      </c>
      <c r="F115">
        <v>15</v>
      </c>
      <c r="G115" s="1">
        <f t="shared" si="1"/>
        <v>0.56889999999999996</v>
      </c>
      <c r="H115" s="1">
        <v>0.56999999999999995</v>
      </c>
      <c r="I115" s="1">
        <v>0.56999999999999995</v>
      </c>
      <c r="J115" s="1">
        <v>0.56999999999999995</v>
      </c>
      <c r="K115" s="1">
        <f>(Таблица1[[#This Row],[Столбец7]]-Таблица1[[#This Row],[Столбец4]])*10000</f>
        <v>10.999999999999899</v>
      </c>
    </row>
    <row r="116" spans="1:11" x14ac:dyDescent="0.2">
      <c r="A116">
        <v>1971</v>
      </c>
      <c r="B116" t="str">
        <f>CONCATENATE("01.","01",".",Таблица1[[#This Row],[Столбец1]])</f>
        <v>01.01.1971</v>
      </c>
      <c r="C116" t="str">
        <f>CONCATENATE(Таблица1[[#This Row],[Столбец3]],".",Таблица1[[#This Row],[Столбец2]],".",Таблица1[[#This Row],[Столбец1]])</f>
        <v>16.6.1971</v>
      </c>
      <c r="D116">
        <f>DAYS360(Таблица1[[#This Row],[Столбец13]],Таблица1[[#This Row],[Столбец14]],TRUE)+1</f>
        <v>166</v>
      </c>
      <c r="E116">
        <v>6</v>
      </c>
      <c r="F116">
        <v>16</v>
      </c>
      <c r="G116" s="1">
        <f t="shared" si="1"/>
        <v>0.56999999999999995</v>
      </c>
      <c r="H116" s="1">
        <v>0.57010000000000005</v>
      </c>
      <c r="I116" s="1">
        <v>0.57010000000000005</v>
      </c>
      <c r="J116" s="1">
        <v>0.57010000000000005</v>
      </c>
      <c r="K116" s="1">
        <f>(Таблица1[[#This Row],[Столбец7]]-Таблица1[[#This Row],[Столбец4]])*10000</f>
        <v>1.0000000000010001</v>
      </c>
    </row>
    <row r="117" spans="1:11" x14ac:dyDescent="0.2">
      <c r="A117">
        <v>1971</v>
      </c>
      <c r="B117" t="str">
        <f>CONCATENATE("01.","01",".",Таблица1[[#This Row],[Столбец1]])</f>
        <v>01.01.1971</v>
      </c>
      <c r="C117" t="str">
        <f>CONCATENATE(Таблица1[[#This Row],[Столбец3]],".",Таблица1[[#This Row],[Столбец2]],".",Таблица1[[#This Row],[Столбец1]])</f>
        <v>17.6.1971</v>
      </c>
      <c r="D117">
        <f>DAYS360(Таблица1[[#This Row],[Столбец13]],Таблица1[[#This Row],[Столбец14]],TRUE)+1</f>
        <v>167</v>
      </c>
      <c r="E117">
        <v>6</v>
      </c>
      <c r="F117">
        <v>17</v>
      </c>
      <c r="G117" s="1">
        <f t="shared" si="1"/>
        <v>0.57010000000000005</v>
      </c>
      <c r="H117" s="1">
        <v>0.57010000000000005</v>
      </c>
      <c r="I117" s="1">
        <v>0.57010000000000005</v>
      </c>
      <c r="J117" s="1">
        <v>0.57010000000000005</v>
      </c>
      <c r="K117" s="1">
        <f>(Таблица1[[#This Row],[Столбец7]]-Таблица1[[#This Row],[Столбец4]])*10000</f>
        <v>0</v>
      </c>
    </row>
    <row r="118" spans="1:11" x14ac:dyDescent="0.2">
      <c r="A118">
        <v>1971</v>
      </c>
      <c r="B118" t="str">
        <f>CONCATENATE("01.","01",".",Таблица1[[#This Row],[Столбец1]])</f>
        <v>01.01.1971</v>
      </c>
      <c r="C118" t="str">
        <f>CONCATENATE(Таблица1[[#This Row],[Столбец3]],".",Таблица1[[#This Row],[Столбец2]],".",Таблица1[[#This Row],[Столбец1]])</f>
        <v>18.6.1971</v>
      </c>
      <c r="D118">
        <f>DAYS360(Таблица1[[#This Row],[Столбец13]],Таблица1[[#This Row],[Столбец14]],TRUE)+1</f>
        <v>168</v>
      </c>
      <c r="E118">
        <v>6</v>
      </c>
      <c r="F118">
        <v>18</v>
      </c>
      <c r="G118" s="1">
        <f t="shared" si="1"/>
        <v>0.57010000000000005</v>
      </c>
      <c r="H118" s="1">
        <v>0.56899999999999995</v>
      </c>
      <c r="I118" s="1">
        <v>0.56899999999999995</v>
      </c>
      <c r="J118" s="1">
        <v>0.56899999999999995</v>
      </c>
      <c r="K118" s="1">
        <f>(Таблица1[[#This Row],[Столбец7]]-Таблица1[[#This Row],[Столбец4]])*10000</f>
        <v>-11.000000000001009</v>
      </c>
    </row>
    <row r="119" spans="1:11" x14ac:dyDescent="0.2">
      <c r="A119">
        <v>1971</v>
      </c>
      <c r="B119" t="str">
        <f>CONCATENATE("01.","01",".",Таблица1[[#This Row],[Столбец1]])</f>
        <v>01.01.1971</v>
      </c>
      <c r="C119" t="str">
        <f>CONCATENATE(Таблица1[[#This Row],[Столбец3]],".",Таблица1[[#This Row],[Столбец2]],".",Таблица1[[#This Row],[Столбец1]])</f>
        <v>21.6.1971</v>
      </c>
      <c r="D119">
        <f>DAYS360(Таблица1[[#This Row],[Столбец13]],Таблица1[[#This Row],[Столбец14]],TRUE)+1</f>
        <v>171</v>
      </c>
      <c r="E119">
        <v>6</v>
      </c>
      <c r="F119">
        <v>21</v>
      </c>
      <c r="G119" s="1">
        <f t="shared" si="1"/>
        <v>0.56899999999999995</v>
      </c>
      <c r="H119" s="1">
        <v>0.56989999999999996</v>
      </c>
      <c r="I119" s="1">
        <v>0.56989999999999996</v>
      </c>
      <c r="J119" s="1">
        <v>0.56989999999999996</v>
      </c>
      <c r="K119" s="1">
        <f>(Таблица1[[#This Row],[Столбец7]]-Таблица1[[#This Row],[Столбец4]])*10000</f>
        <v>9.000000000000119</v>
      </c>
    </row>
    <row r="120" spans="1:11" x14ac:dyDescent="0.2">
      <c r="A120">
        <v>1971</v>
      </c>
      <c r="B120" t="str">
        <f>CONCATENATE("01.","01",".",Таблица1[[#This Row],[Столбец1]])</f>
        <v>01.01.1971</v>
      </c>
      <c r="C120" t="str">
        <f>CONCATENATE(Таблица1[[#This Row],[Столбец3]],".",Таблица1[[#This Row],[Столбец2]],".",Таблица1[[#This Row],[Столбец1]])</f>
        <v>22.6.1971</v>
      </c>
      <c r="D120">
        <f>DAYS360(Таблица1[[#This Row],[Столбец13]],Таблица1[[#This Row],[Столбец14]],TRUE)+1</f>
        <v>172</v>
      </c>
      <c r="E120">
        <v>6</v>
      </c>
      <c r="F120">
        <v>22</v>
      </c>
      <c r="G120" s="1">
        <f t="shared" si="1"/>
        <v>0.56989999999999996</v>
      </c>
      <c r="H120" s="1">
        <v>0.57040000000000002</v>
      </c>
      <c r="I120" s="1">
        <v>0.57040000000000002</v>
      </c>
      <c r="J120" s="1">
        <v>0.57040000000000002</v>
      </c>
      <c r="K120" s="1">
        <f>(Таблица1[[#This Row],[Столбец7]]-Таблица1[[#This Row],[Столбец4]])*10000</f>
        <v>5.0000000000005596</v>
      </c>
    </row>
    <row r="121" spans="1:11" x14ac:dyDescent="0.2">
      <c r="A121">
        <v>1971</v>
      </c>
      <c r="B121" t="str">
        <f>CONCATENATE("01.","01",".",Таблица1[[#This Row],[Столбец1]])</f>
        <v>01.01.1971</v>
      </c>
      <c r="C121" t="str">
        <f>CONCATENATE(Таблица1[[#This Row],[Столбец3]],".",Таблица1[[#This Row],[Столбец2]],".",Таблица1[[#This Row],[Столбец1]])</f>
        <v>23.6.1971</v>
      </c>
      <c r="D121">
        <f>DAYS360(Таблица1[[#This Row],[Столбец13]],Таблица1[[#This Row],[Столбец14]],TRUE)+1</f>
        <v>173</v>
      </c>
      <c r="E121">
        <v>6</v>
      </c>
      <c r="F121">
        <v>23</v>
      </c>
      <c r="G121" s="1">
        <f t="shared" si="1"/>
        <v>0.57040000000000002</v>
      </c>
      <c r="H121" s="1">
        <v>0.57099999999999995</v>
      </c>
      <c r="I121" s="1">
        <v>0.57099999999999995</v>
      </c>
      <c r="J121" s="1">
        <v>0.57099999999999995</v>
      </c>
      <c r="K121" s="1">
        <f>(Таблица1[[#This Row],[Столбец7]]-Таблица1[[#This Row],[Столбец4]])*10000</f>
        <v>5.9999999999993392</v>
      </c>
    </row>
    <row r="122" spans="1:11" x14ac:dyDescent="0.2">
      <c r="A122">
        <v>1971</v>
      </c>
      <c r="B122" t="str">
        <f>CONCATENATE("01.","01",".",Таблица1[[#This Row],[Столбец1]])</f>
        <v>01.01.1971</v>
      </c>
      <c r="C122" t="str">
        <f>CONCATENATE(Таблица1[[#This Row],[Столбец3]],".",Таблица1[[#This Row],[Столбец2]],".",Таблица1[[#This Row],[Столбец1]])</f>
        <v>24.6.1971</v>
      </c>
      <c r="D122">
        <f>DAYS360(Таблица1[[#This Row],[Столбец13]],Таблица1[[#This Row],[Столбец14]],TRUE)+1</f>
        <v>174</v>
      </c>
      <c r="E122">
        <v>6</v>
      </c>
      <c r="F122">
        <v>24</v>
      </c>
      <c r="G122" s="1">
        <f t="shared" si="1"/>
        <v>0.57099999999999995</v>
      </c>
      <c r="H122" s="1">
        <v>0.57120000000000004</v>
      </c>
      <c r="I122" s="1">
        <v>0.57120000000000004</v>
      </c>
      <c r="J122" s="1">
        <v>0.57120000000000004</v>
      </c>
      <c r="K122" s="1">
        <f>(Таблица1[[#This Row],[Столбец7]]-Таблица1[[#This Row],[Столбец4]])*10000</f>
        <v>2.00000000000089</v>
      </c>
    </row>
    <row r="123" spans="1:11" x14ac:dyDescent="0.2">
      <c r="A123">
        <v>1971</v>
      </c>
      <c r="B123" t="str">
        <f>CONCATENATE("01.","01",".",Таблица1[[#This Row],[Столбец1]])</f>
        <v>01.01.1971</v>
      </c>
      <c r="C123" t="str">
        <f>CONCATENATE(Таблица1[[#This Row],[Столбец3]],".",Таблица1[[#This Row],[Столбец2]],".",Таблица1[[#This Row],[Столбец1]])</f>
        <v>25.6.1971</v>
      </c>
      <c r="D123">
        <f>DAYS360(Таблица1[[#This Row],[Столбец13]],Таблица1[[#This Row],[Столбец14]],TRUE)+1</f>
        <v>175</v>
      </c>
      <c r="E123">
        <v>6</v>
      </c>
      <c r="F123">
        <v>25</v>
      </c>
      <c r="G123" s="1">
        <f t="shared" si="1"/>
        <v>0.57120000000000004</v>
      </c>
      <c r="H123" s="1">
        <v>0.56999999999999995</v>
      </c>
      <c r="I123" s="1">
        <v>0.56999999999999995</v>
      </c>
      <c r="J123" s="1">
        <v>0.56999999999999995</v>
      </c>
      <c r="K123" s="1">
        <f>(Таблица1[[#This Row],[Столбец7]]-Таблица1[[#This Row],[Столбец4]])*10000</f>
        <v>-12.000000000000899</v>
      </c>
    </row>
    <row r="124" spans="1:11" x14ac:dyDescent="0.2">
      <c r="A124">
        <v>1971</v>
      </c>
      <c r="B124" t="str">
        <f>CONCATENATE("01.","01",".",Таблица1[[#This Row],[Столбец1]])</f>
        <v>01.01.1971</v>
      </c>
      <c r="C124" t="str">
        <f>CONCATENATE(Таблица1[[#This Row],[Столбец3]],".",Таблица1[[#This Row],[Столбец2]],".",Таблица1[[#This Row],[Столбец1]])</f>
        <v>28.6.1971</v>
      </c>
      <c r="D124">
        <f>DAYS360(Таблица1[[#This Row],[Столбец13]],Таблица1[[#This Row],[Столбец14]],TRUE)+1</f>
        <v>178</v>
      </c>
      <c r="E124">
        <v>6</v>
      </c>
      <c r="F124">
        <v>28</v>
      </c>
      <c r="G124" s="1">
        <f t="shared" si="1"/>
        <v>0.56999999999999995</v>
      </c>
      <c r="H124" s="1">
        <v>0.56920000000000004</v>
      </c>
      <c r="I124" s="1">
        <v>0.56920000000000004</v>
      </c>
      <c r="J124" s="1">
        <v>0.56920000000000004</v>
      </c>
      <c r="K124" s="1">
        <f>(Таблица1[[#This Row],[Столбец7]]-Таблица1[[#This Row],[Столбец4]])*10000</f>
        <v>-7.9999999999991189</v>
      </c>
    </row>
    <row r="125" spans="1:11" x14ac:dyDescent="0.2">
      <c r="A125">
        <v>1971</v>
      </c>
      <c r="B125" t="str">
        <f>CONCATENATE("01.","01",".",Таблица1[[#This Row],[Столбец1]])</f>
        <v>01.01.1971</v>
      </c>
      <c r="C125" t="str">
        <f>CONCATENATE(Таблица1[[#This Row],[Столбец3]],".",Таблица1[[#This Row],[Столбец2]],".",Таблица1[[#This Row],[Столбец1]])</f>
        <v>29.6.1971</v>
      </c>
      <c r="D125">
        <f>DAYS360(Таблица1[[#This Row],[Столбец13]],Таблица1[[#This Row],[Столбец14]],TRUE)+1</f>
        <v>179</v>
      </c>
      <c r="E125">
        <v>6</v>
      </c>
      <c r="F125">
        <v>29</v>
      </c>
      <c r="G125" s="1">
        <f t="shared" si="1"/>
        <v>0.56920000000000004</v>
      </c>
      <c r="H125" s="1">
        <v>0.57010000000000005</v>
      </c>
      <c r="I125" s="1">
        <v>0.57010000000000005</v>
      </c>
      <c r="J125" s="1">
        <v>0.57010000000000005</v>
      </c>
      <c r="K125" s="1">
        <f>(Таблица1[[#This Row],[Столбец7]]-Таблица1[[#This Row],[Столбец4]])*10000</f>
        <v>9.000000000000119</v>
      </c>
    </row>
    <row r="126" spans="1:11" x14ac:dyDescent="0.2">
      <c r="A126">
        <v>1971</v>
      </c>
      <c r="B126" t="str">
        <f>CONCATENATE("01.","01",".",Таблица1[[#This Row],[Столбец1]])</f>
        <v>01.01.1971</v>
      </c>
      <c r="C126" t="str">
        <f>CONCATENATE(Таблица1[[#This Row],[Столбец3]],".",Таблица1[[#This Row],[Столбец2]],".",Таблица1[[#This Row],[Столбец1]])</f>
        <v>30.6.1971</v>
      </c>
      <c r="D126">
        <f>DAYS360(Таблица1[[#This Row],[Столбец13]],Таблица1[[#This Row],[Столбец14]],TRUE)+1</f>
        <v>180</v>
      </c>
      <c r="E126">
        <v>6</v>
      </c>
      <c r="F126">
        <v>30</v>
      </c>
      <c r="G126" s="1">
        <f t="shared" si="1"/>
        <v>0.57010000000000005</v>
      </c>
      <c r="H126" s="1">
        <v>0.57079999999999997</v>
      </c>
      <c r="I126" s="1">
        <v>0.57079999999999997</v>
      </c>
      <c r="J126" s="1">
        <v>0.57079999999999997</v>
      </c>
      <c r="K126" s="1">
        <f>(Таблица1[[#This Row],[Столбец7]]-Таблица1[[#This Row],[Столбец4]])*10000</f>
        <v>6.9999999999992291</v>
      </c>
    </row>
    <row r="127" spans="1:11" x14ac:dyDescent="0.2">
      <c r="A127">
        <v>1971</v>
      </c>
      <c r="B127" t="str">
        <f>CONCATENATE("01.","01",".",Таблица1[[#This Row],[Столбец1]])</f>
        <v>01.01.1971</v>
      </c>
      <c r="C127" t="str">
        <f>CONCATENATE(Таблица1[[#This Row],[Столбец3]],".",Таблица1[[#This Row],[Столбец2]],".",Таблица1[[#This Row],[Столбец1]])</f>
        <v>1.7.1971</v>
      </c>
      <c r="D127">
        <f>DAYS360(Таблица1[[#This Row],[Столбец13]],Таблица1[[#This Row],[Столбец14]],TRUE)+1</f>
        <v>181</v>
      </c>
      <c r="E127">
        <v>7</v>
      </c>
      <c r="F127">
        <v>1</v>
      </c>
      <c r="G127" s="1">
        <f t="shared" si="1"/>
        <v>0.57079999999999997</v>
      </c>
      <c r="H127" s="1">
        <v>0.57030000000000003</v>
      </c>
      <c r="I127" s="1">
        <v>0.57030000000000003</v>
      </c>
      <c r="J127" s="1">
        <v>0.57030000000000003</v>
      </c>
      <c r="K127" s="1">
        <f>(Таблица1[[#This Row],[Столбец7]]-Таблица1[[#This Row],[Столбец4]])*10000</f>
        <v>-4.9999999999994493</v>
      </c>
    </row>
    <row r="128" spans="1:11" x14ac:dyDescent="0.2">
      <c r="A128">
        <v>1971</v>
      </c>
      <c r="B128" t="str">
        <f>CONCATENATE("01.","01",".",Таблица1[[#This Row],[Столбец1]])</f>
        <v>01.01.1971</v>
      </c>
      <c r="C128" t="str">
        <f>CONCATENATE(Таблица1[[#This Row],[Столбец3]],".",Таблица1[[#This Row],[Столбец2]],".",Таблица1[[#This Row],[Столбец1]])</f>
        <v>2.7.1971</v>
      </c>
      <c r="D128">
        <f>DAYS360(Таблица1[[#This Row],[Столбец13]],Таблица1[[#This Row],[Столбец14]],TRUE)+1</f>
        <v>182</v>
      </c>
      <c r="E128">
        <v>7</v>
      </c>
      <c r="F128">
        <v>2</v>
      </c>
      <c r="G128" s="1">
        <f t="shared" si="1"/>
        <v>0.57030000000000003</v>
      </c>
      <c r="H128" s="1">
        <v>0.56969999999999998</v>
      </c>
      <c r="I128" s="1">
        <v>0.56969999999999998</v>
      </c>
      <c r="J128" s="1">
        <v>0.56969999999999998</v>
      </c>
      <c r="K128" s="1">
        <f>(Таблица1[[#This Row],[Столбец7]]-Таблица1[[#This Row],[Столбец4]])*10000</f>
        <v>-6.0000000000004494</v>
      </c>
    </row>
    <row r="129" spans="1:11" x14ac:dyDescent="0.2">
      <c r="A129">
        <v>1971</v>
      </c>
      <c r="B129" t="str">
        <f>CONCATENATE("01.","01",".",Таблица1[[#This Row],[Столбец1]])</f>
        <v>01.01.1971</v>
      </c>
      <c r="C129" t="str">
        <f>CONCATENATE(Таблица1[[#This Row],[Столбец3]],".",Таблица1[[#This Row],[Столбец2]],".",Таблица1[[#This Row],[Столбец1]])</f>
        <v>6.7.1971</v>
      </c>
      <c r="D129">
        <f>DAYS360(Таблица1[[#This Row],[Столбец13]],Таблица1[[#This Row],[Столбец14]],TRUE)+1</f>
        <v>186</v>
      </c>
      <c r="E129">
        <v>7</v>
      </c>
      <c r="F129">
        <v>6</v>
      </c>
      <c r="G129" s="1">
        <f t="shared" si="1"/>
        <v>0.56969999999999998</v>
      </c>
      <c r="H129" s="1">
        <v>0.56979999999999997</v>
      </c>
      <c r="I129" s="1">
        <v>0.56979999999999997</v>
      </c>
      <c r="J129" s="1">
        <v>0.56979999999999997</v>
      </c>
      <c r="K129" s="1">
        <f>(Таблица1[[#This Row],[Столбец7]]-Таблица1[[#This Row],[Столбец4]])*10000</f>
        <v>0.99999999999988987</v>
      </c>
    </row>
    <row r="130" spans="1:11" x14ac:dyDescent="0.2">
      <c r="A130">
        <v>1971</v>
      </c>
      <c r="B130" t="str">
        <f>CONCATENATE("01.","01",".",Таблица1[[#This Row],[Столбец1]])</f>
        <v>01.01.1971</v>
      </c>
      <c r="C130" t="str">
        <f>CONCATENATE(Таблица1[[#This Row],[Столбец3]],".",Таблица1[[#This Row],[Столбец2]],".",Таблица1[[#This Row],[Столбец1]])</f>
        <v>7.7.1971</v>
      </c>
      <c r="D130">
        <f>DAYS360(Таблица1[[#This Row],[Столбец13]],Таблица1[[#This Row],[Столбец14]],TRUE)+1</f>
        <v>187</v>
      </c>
      <c r="E130">
        <v>7</v>
      </c>
      <c r="F130">
        <v>7</v>
      </c>
      <c r="G130" s="1">
        <f t="shared" ref="G130:G193" si="2">J129</f>
        <v>0.56979999999999997</v>
      </c>
      <c r="H130" s="1">
        <v>0.57020000000000004</v>
      </c>
      <c r="I130" s="1">
        <v>0.57020000000000004</v>
      </c>
      <c r="J130" s="1">
        <v>0.57020000000000004</v>
      </c>
      <c r="K130" s="1">
        <f>(Таблица1[[#This Row],[Столбец7]]-Таблица1[[#This Row],[Столбец4]])*10000</f>
        <v>4.0000000000006697</v>
      </c>
    </row>
    <row r="131" spans="1:11" x14ac:dyDescent="0.2">
      <c r="A131">
        <v>1971</v>
      </c>
      <c r="B131" t="str">
        <f>CONCATENATE("01.","01",".",Таблица1[[#This Row],[Столбец1]])</f>
        <v>01.01.1971</v>
      </c>
      <c r="C131" t="str">
        <f>CONCATENATE(Таблица1[[#This Row],[Столбец3]],".",Таблица1[[#This Row],[Столбец2]],".",Таблица1[[#This Row],[Столбец1]])</f>
        <v>8.7.1971</v>
      </c>
      <c r="D131">
        <f>DAYS360(Таблица1[[#This Row],[Столбец13]],Таблица1[[#This Row],[Столбец14]],TRUE)+1</f>
        <v>188</v>
      </c>
      <c r="E131">
        <v>7</v>
      </c>
      <c r="F131">
        <v>8</v>
      </c>
      <c r="G131" s="1">
        <f t="shared" si="2"/>
        <v>0.57020000000000004</v>
      </c>
      <c r="H131" s="1">
        <v>0.56999999999999995</v>
      </c>
      <c r="I131" s="1">
        <v>0.56999999999999995</v>
      </c>
      <c r="J131" s="1">
        <v>0.56999999999999995</v>
      </c>
      <c r="K131" s="1">
        <f>(Таблица1[[#This Row],[Столбец7]]-Таблица1[[#This Row],[Столбец4]])*10000</f>
        <v>-2.00000000000089</v>
      </c>
    </row>
    <row r="132" spans="1:11" x14ac:dyDescent="0.2">
      <c r="A132">
        <v>1971</v>
      </c>
      <c r="B132" t="str">
        <f>CONCATENATE("01.","01",".",Таблица1[[#This Row],[Столбец1]])</f>
        <v>01.01.1971</v>
      </c>
      <c r="C132" t="str">
        <f>CONCATENATE(Таблица1[[#This Row],[Столбец3]],".",Таблица1[[#This Row],[Столбец2]],".",Таблица1[[#This Row],[Столбец1]])</f>
        <v>9.7.1971</v>
      </c>
      <c r="D132">
        <f>DAYS360(Таблица1[[#This Row],[Столбец13]],Таблица1[[#This Row],[Столбец14]],TRUE)+1</f>
        <v>189</v>
      </c>
      <c r="E132">
        <v>7</v>
      </c>
      <c r="F132">
        <v>9</v>
      </c>
      <c r="G132" s="1">
        <f t="shared" si="2"/>
        <v>0.56999999999999995</v>
      </c>
      <c r="H132" s="1">
        <v>0.56989999999999996</v>
      </c>
      <c r="I132" s="1">
        <v>0.56989999999999996</v>
      </c>
      <c r="J132" s="1">
        <v>0.56989999999999996</v>
      </c>
      <c r="K132" s="1">
        <f>(Таблица1[[#This Row],[Столбец7]]-Таблица1[[#This Row],[Столбец4]])*10000</f>
        <v>-0.99999999999988987</v>
      </c>
    </row>
    <row r="133" spans="1:11" x14ac:dyDescent="0.2">
      <c r="A133">
        <v>1971</v>
      </c>
      <c r="B133" t="str">
        <f>CONCATENATE("01.","01",".",Таблица1[[#This Row],[Столбец1]])</f>
        <v>01.01.1971</v>
      </c>
      <c r="C133" t="str">
        <f>CONCATENATE(Таблица1[[#This Row],[Столбец3]],".",Таблица1[[#This Row],[Столбец2]],".",Таблица1[[#This Row],[Столбец1]])</f>
        <v>12.7.1971</v>
      </c>
      <c r="D133">
        <f>DAYS360(Таблица1[[#This Row],[Столбец13]],Таблица1[[#This Row],[Столбец14]],TRUE)+1</f>
        <v>192</v>
      </c>
      <c r="E133">
        <v>7</v>
      </c>
      <c r="F133">
        <v>12</v>
      </c>
      <c r="G133" s="1">
        <f t="shared" si="2"/>
        <v>0.56989999999999996</v>
      </c>
      <c r="H133" s="1">
        <v>0.56999999999999995</v>
      </c>
      <c r="I133" s="1">
        <v>0.56999999999999995</v>
      </c>
      <c r="J133" s="1">
        <v>0.56999999999999995</v>
      </c>
      <c r="K133" s="1">
        <f>(Таблица1[[#This Row],[Столбец7]]-Таблица1[[#This Row],[Столбец4]])*10000</f>
        <v>0.99999999999988987</v>
      </c>
    </row>
    <row r="134" spans="1:11" x14ac:dyDescent="0.2">
      <c r="A134">
        <v>1971</v>
      </c>
      <c r="B134" t="str">
        <f>CONCATENATE("01.","01",".",Таблица1[[#This Row],[Столбец1]])</f>
        <v>01.01.1971</v>
      </c>
      <c r="C134" t="str">
        <f>CONCATENATE(Таблица1[[#This Row],[Столбец3]],".",Таблица1[[#This Row],[Столбец2]],".",Таблица1[[#This Row],[Столбец1]])</f>
        <v>13.7.1971</v>
      </c>
      <c r="D134">
        <f>DAYS360(Таблица1[[#This Row],[Столбец13]],Таблица1[[#This Row],[Столбец14]],TRUE)+1</f>
        <v>193</v>
      </c>
      <c r="E134">
        <v>7</v>
      </c>
      <c r="F134">
        <v>13</v>
      </c>
      <c r="G134" s="1">
        <f t="shared" si="2"/>
        <v>0.56999999999999995</v>
      </c>
      <c r="H134" s="1">
        <v>0.57010000000000005</v>
      </c>
      <c r="I134" s="1">
        <v>0.57010000000000005</v>
      </c>
      <c r="J134" s="1">
        <v>0.57010000000000005</v>
      </c>
      <c r="K134" s="1">
        <f>(Таблица1[[#This Row],[Столбец7]]-Таблица1[[#This Row],[Столбец4]])*10000</f>
        <v>1.0000000000010001</v>
      </c>
    </row>
    <row r="135" spans="1:11" x14ac:dyDescent="0.2">
      <c r="A135">
        <v>1971</v>
      </c>
      <c r="B135" t="str">
        <f>CONCATENATE("01.","01",".",Таблица1[[#This Row],[Столбец1]])</f>
        <v>01.01.1971</v>
      </c>
      <c r="C135" t="str">
        <f>CONCATENATE(Таблица1[[#This Row],[Столбец3]],".",Таблица1[[#This Row],[Столбец2]],".",Таблица1[[#This Row],[Столбец1]])</f>
        <v>14.7.1971</v>
      </c>
      <c r="D135">
        <f>DAYS360(Таблица1[[#This Row],[Столбец13]],Таблица1[[#This Row],[Столбец14]],TRUE)+1</f>
        <v>194</v>
      </c>
      <c r="E135">
        <v>7</v>
      </c>
      <c r="F135">
        <v>14</v>
      </c>
      <c r="G135" s="1">
        <f t="shared" si="2"/>
        <v>0.57010000000000005</v>
      </c>
      <c r="H135" s="1">
        <v>0.57179999999999997</v>
      </c>
      <c r="I135" s="1">
        <v>0.57179999999999997</v>
      </c>
      <c r="J135" s="1">
        <v>0.57179999999999997</v>
      </c>
      <c r="K135" s="1">
        <f>(Таблица1[[#This Row],[Столбец7]]-Таблица1[[#This Row],[Столбец4]])*10000</f>
        <v>16.99999999999924</v>
      </c>
    </row>
    <row r="136" spans="1:11" x14ac:dyDescent="0.2">
      <c r="A136">
        <v>1971</v>
      </c>
      <c r="B136" t="str">
        <f>CONCATENATE("01.","01",".",Таблица1[[#This Row],[Столбец1]])</f>
        <v>01.01.1971</v>
      </c>
      <c r="C136" t="str">
        <f>CONCATENATE(Таблица1[[#This Row],[Столбец3]],".",Таблица1[[#This Row],[Столбец2]],".",Таблица1[[#This Row],[Столбец1]])</f>
        <v>15.7.1971</v>
      </c>
      <c r="D136">
        <f>DAYS360(Таблица1[[#This Row],[Столбец13]],Таблица1[[#This Row],[Столбец14]],TRUE)+1</f>
        <v>195</v>
      </c>
      <c r="E136">
        <v>7</v>
      </c>
      <c r="F136">
        <v>15</v>
      </c>
      <c r="G136" s="1">
        <f t="shared" si="2"/>
        <v>0.57179999999999997</v>
      </c>
      <c r="H136" s="1">
        <v>0.57250000000000001</v>
      </c>
      <c r="I136" s="1">
        <v>0.57250000000000001</v>
      </c>
      <c r="J136" s="1">
        <v>0.57250000000000001</v>
      </c>
      <c r="K136" s="1">
        <f>(Таблица1[[#This Row],[Столбец7]]-Таблица1[[#This Row],[Столбец4]])*10000</f>
        <v>7.0000000000003393</v>
      </c>
    </row>
    <row r="137" spans="1:11" x14ac:dyDescent="0.2">
      <c r="A137">
        <v>1971</v>
      </c>
      <c r="B137" t="str">
        <f>CONCATENATE("01.","01",".",Таблица1[[#This Row],[Столбец1]])</f>
        <v>01.01.1971</v>
      </c>
      <c r="C137" t="str">
        <f>CONCATENATE(Таблица1[[#This Row],[Столбец3]],".",Таблица1[[#This Row],[Столбец2]],".",Таблица1[[#This Row],[Столбец1]])</f>
        <v>16.7.1971</v>
      </c>
      <c r="D137">
        <f>DAYS360(Таблица1[[#This Row],[Столбец13]],Таблица1[[#This Row],[Столбец14]],TRUE)+1</f>
        <v>196</v>
      </c>
      <c r="E137">
        <v>7</v>
      </c>
      <c r="F137">
        <v>16</v>
      </c>
      <c r="G137" s="1">
        <f t="shared" si="2"/>
        <v>0.57250000000000001</v>
      </c>
      <c r="H137" s="1">
        <v>0.57420000000000004</v>
      </c>
      <c r="I137" s="1">
        <v>0.57420000000000004</v>
      </c>
      <c r="J137" s="1">
        <v>0.57420000000000004</v>
      </c>
      <c r="K137" s="1">
        <f>(Таблица1[[#This Row],[Столбец7]]-Таблица1[[#This Row],[Столбец4]])*10000</f>
        <v>17.000000000000348</v>
      </c>
    </row>
    <row r="138" spans="1:11" x14ac:dyDescent="0.2">
      <c r="A138">
        <v>1971</v>
      </c>
      <c r="B138" t="str">
        <f>CONCATENATE("01.","01",".",Таблица1[[#This Row],[Столбец1]])</f>
        <v>01.01.1971</v>
      </c>
      <c r="C138" t="str">
        <f>CONCATENATE(Таблица1[[#This Row],[Столбец3]],".",Таблица1[[#This Row],[Столбец2]],".",Таблица1[[#This Row],[Столбец1]])</f>
        <v>19.7.1971</v>
      </c>
      <c r="D138">
        <f>DAYS360(Таблица1[[#This Row],[Столбец13]],Таблица1[[#This Row],[Столбец14]],TRUE)+1</f>
        <v>199</v>
      </c>
      <c r="E138">
        <v>7</v>
      </c>
      <c r="F138">
        <v>19</v>
      </c>
      <c r="G138" s="1">
        <f t="shared" si="2"/>
        <v>0.57420000000000004</v>
      </c>
      <c r="H138" s="1">
        <v>0.57389999999999997</v>
      </c>
      <c r="I138" s="1">
        <v>0.57389999999999997</v>
      </c>
      <c r="J138" s="1">
        <v>0.57389999999999997</v>
      </c>
      <c r="K138" s="1">
        <f>(Таблица1[[#This Row],[Столбец7]]-Таблица1[[#This Row],[Столбец4]])*10000</f>
        <v>-3.0000000000007798</v>
      </c>
    </row>
    <row r="139" spans="1:11" x14ac:dyDescent="0.2">
      <c r="A139">
        <v>1971</v>
      </c>
      <c r="B139" t="str">
        <f>CONCATENATE("01.","01",".",Таблица1[[#This Row],[Столбец1]])</f>
        <v>01.01.1971</v>
      </c>
      <c r="C139" t="str">
        <f>CONCATENATE(Таблица1[[#This Row],[Столбец3]],".",Таблица1[[#This Row],[Столбец2]],".",Таблица1[[#This Row],[Столбец1]])</f>
        <v>20.7.1971</v>
      </c>
      <c r="D139">
        <f>DAYS360(Таблица1[[#This Row],[Столбец13]],Таблица1[[#This Row],[Столбец14]],TRUE)+1</f>
        <v>200</v>
      </c>
      <c r="E139">
        <v>7</v>
      </c>
      <c r="F139">
        <v>20</v>
      </c>
      <c r="G139" s="1">
        <f t="shared" si="2"/>
        <v>0.57389999999999997</v>
      </c>
      <c r="H139" s="1">
        <v>0.5726</v>
      </c>
      <c r="I139" s="1">
        <v>0.5726</v>
      </c>
      <c r="J139" s="1">
        <v>0.5726</v>
      </c>
      <c r="K139" s="1">
        <f>(Таблица1[[#This Row],[Столбец7]]-Таблица1[[#This Row],[Столбец4]])*10000</f>
        <v>-12.999999999999678</v>
      </c>
    </row>
    <row r="140" spans="1:11" x14ac:dyDescent="0.2">
      <c r="A140">
        <v>1971</v>
      </c>
      <c r="B140" t="str">
        <f>CONCATENATE("01.","01",".",Таблица1[[#This Row],[Столбец1]])</f>
        <v>01.01.1971</v>
      </c>
      <c r="C140" t="str">
        <f>CONCATENATE(Таблица1[[#This Row],[Столбец3]],".",Таблица1[[#This Row],[Столбец2]],".",Таблица1[[#This Row],[Столбец1]])</f>
        <v>21.7.1971</v>
      </c>
      <c r="D140">
        <f>DAYS360(Таблица1[[#This Row],[Столбец13]],Таблица1[[#This Row],[Столбец14]],TRUE)+1</f>
        <v>201</v>
      </c>
      <c r="E140">
        <v>7</v>
      </c>
      <c r="F140">
        <v>21</v>
      </c>
      <c r="G140" s="1">
        <f t="shared" si="2"/>
        <v>0.5726</v>
      </c>
      <c r="H140" s="1">
        <v>0.57350000000000001</v>
      </c>
      <c r="I140" s="1">
        <v>0.57350000000000001</v>
      </c>
      <c r="J140" s="1">
        <v>0.57350000000000001</v>
      </c>
      <c r="K140" s="1">
        <f>(Таблица1[[#This Row],[Столбец7]]-Таблица1[[#This Row],[Столбец4]])*10000</f>
        <v>9.000000000000119</v>
      </c>
    </row>
    <row r="141" spans="1:11" x14ac:dyDescent="0.2">
      <c r="A141">
        <v>1971</v>
      </c>
      <c r="B141" t="str">
        <f>CONCATENATE("01.","01",".",Таблица1[[#This Row],[Столбец1]])</f>
        <v>01.01.1971</v>
      </c>
      <c r="C141" t="str">
        <f>CONCATENATE(Таблица1[[#This Row],[Столбец3]],".",Таблица1[[#This Row],[Столбец2]],".",Таблица1[[#This Row],[Столбец1]])</f>
        <v>22.7.1971</v>
      </c>
      <c r="D141">
        <f>DAYS360(Таблица1[[#This Row],[Столбец13]],Таблица1[[#This Row],[Столбец14]],TRUE)+1</f>
        <v>202</v>
      </c>
      <c r="E141">
        <v>7</v>
      </c>
      <c r="F141">
        <v>22</v>
      </c>
      <c r="G141" s="1">
        <f t="shared" si="2"/>
        <v>0.57350000000000001</v>
      </c>
      <c r="H141" s="1">
        <v>0.57269999999999999</v>
      </c>
      <c r="I141" s="1">
        <v>0.57269999999999999</v>
      </c>
      <c r="J141" s="1">
        <v>0.57269999999999999</v>
      </c>
      <c r="K141" s="1">
        <f>(Таблица1[[#This Row],[Столбец7]]-Таблица1[[#This Row],[Столбец4]])*10000</f>
        <v>-8.0000000000002292</v>
      </c>
    </row>
    <row r="142" spans="1:11" x14ac:dyDescent="0.2">
      <c r="A142">
        <v>1971</v>
      </c>
      <c r="B142" t="str">
        <f>CONCATENATE("01.","01",".",Таблица1[[#This Row],[Столбец1]])</f>
        <v>01.01.1971</v>
      </c>
      <c r="C142" t="str">
        <f>CONCATENATE(Таблица1[[#This Row],[Столбец3]],".",Таблица1[[#This Row],[Столбец2]],".",Таблица1[[#This Row],[Столбец1]])</f>
        <v>23.7.1971</v>
      </c>
      <c r="D142">
        <f>DAYS360(Таблица1[[#This Row],[Столбец13]],Таблица1[[#This Row],[Столбец14]],TRUE)+1</f>
        <v>203</v>
      </c>
      <c r="E142">
        <v>7</v>
      </c>
      <c r="F142">
        <v>23</v>
      </c>
      <c r="G142" s="1">
        <f t="shared" si="2"/>
        <v>0.57269999999999999</v>
      </c>
      <c r="H142" s="1">
        <v>0.57140000000000002</v>
      </c>
      <c r="I142" s="1">
        <v>0.57140000000000002</v>
      </c>
      <c r="J142" s="1">
        <v>0.57140000000000002</v>
      </c>
      <c r="K142" s="1">
        <f>(Таблица1[[#This Row],[Столбец7]]-Таблица1[[#This Row],[Столбец4]])*10000</f>
        <v>-12.999999999999678</v>
      </c>
    </row>
    <row r="143" spans="1:11" x14ac:dyDescent="0.2">
      <c r="A143">
        <v>1971</v>
      </c>
      <c r="B143" t="str">
        <f>CONCATENATE("01.","01",".",Таблица1[[#This Row],[Столбец1]])</f>
        <v>01.01.1971</v>
      </c>
      <c r="C143" t="str">
        <f>CONCATENATE(Таблица1[[#This Row],[Столбец3]],".",Таблица1[[#This Row],[Столбец2]],".",Таблица1[[#This Row],[Столбец1]])</f>
        <v>26.7.1971</v>
      </c>
      <c r="D143">
        <f>DAYS360(Таблица1[[#This Row],[Столбец13]],Таблица1[[#This Row],[Столбец14]],TRUE)+1</f>
        <v>206</v>
      </c>
      <c r="E143">
        <v>7</v>
      </c>
      <c r="F143">
        <v>26</v>
      </c>
      <c r="G143" s="1">
        <f t="shared" si="2"/>
        <v>0.57140000000000002</v>
      </c>
      <c r="H143" s="1">
        <v>0.57289999999999996</v>
      </c>
      <c r="I143" s="1">
        <v>0.57289999999999996</v>
      </c>
      <c r="J143" s="1">
        <v>0.57289999999999996</v>
      </c>
      <c r="K143" s="1">
        <f>(Таблица1[[#This Row],[Столбец7]]-Таблица1[[#This Row],[Столбец4]])*10000</f>
        <v>14.999999999999458</v>
      </c>
    </row>
    <row r="144" spans="1:11" x14ac:dyDescent="0.2">
      <c r="A144">
        <v>1971</v>
      </c>
      <c r="B144" t="str">
        <f>CONCATENATE("01.","01",".",Таблица1[[#This Row],[Столбец1]])</f>
        <v>01.01.1971</v>
      </c>
      <c r="C144" t="str">
        <f>CONCATENATE(Таблица1[[#This Row],[Столбец3]],".",Таблица1[[#This Row],[Столбец2]],".",Таблица1[[#This Row],[Столбец1]])</f>
        <v>27.7.1971</v>
      </c>
      <c r="D144">
        <f>DAYS360(Таблица1[[#This Row],[Столбец13]],Таблица1[[#This Row],[Столбец14]],TRUE)+1</f>
        <v>207</v>
      </c>
      <c r="E144">
        <v>7</v>
      </c>
      <c r="F144">
        <v>27</v>
      </c>
      <c r="G144" s="1">
        <f t="shared" si="2"/>
        <v>0.57289999999999996</v>
      </c>
      <c r="H144" s="1">
        <v>0.57520000000000004</v>
      </c>
      <c r="I144" s="1">
        <v>0.57520000000000004</v>
      </c>
      <c r="J144" s="1">
        <v>0.57520000000000004</v>
      </c>
      <c r="K144" s="1">
        <f>(Таблица1[[#This Row],[Столбец7]]-Таблица1[[#This Row],[Столбец4]])*10000</f>
        <v>23.000000000000796</v>
      </c>
    </row>
    <row r="145" spans="1:11" x14ac:dyDescent="0.2">
      <c r="A145">
        <v>1971</v>
      </c>
      <c r="B145" t="str">
        <f>CONCATENATE("01.","01",".",Таблица1[[#This Row],[Столбец1]])</f>
        <v>01.01.1971</v>
      </c>
      <c r="C145" t="str">
        <f>CONCATENATE(Таблица1[[#This Row],[Столбец3]],".",Таблица1[[#This Row],[Столбец2]],".",Таблица1[[#This Row],[Столбец1]])</f>
        <v>28.7.1971</v>
      </c>
      <c r="D145">
        <f>DAYS360(Таблица1[[#This Row],[Столбец13]],Таблица1[[#This Row],[Столбец14]],TRUE)+1</f>
        <v>208</v>
      </c>
      <c r="E145">
        <v>7</v>
      </c>
      <c r="F145">
        <v>28</v>
      </c>
      <c r="G145" s="1">
        <f t="shared" si="2"/>
        <v>0.57520000000000004</v>
      </c>
      <c r="H145" s="1">
        <v>0.57569999999999999</v>
      </c>
      <c r="I145" s="1">
        <v>0.57569999999999999</v>
      </c>
      <c r="J145" s="1">
        <v>0.57569999999999999</v>
      </c>
      <c r="K145" s="1">
        <f>(Таблица1[[#This Row],[Столбец7]]-Таблица1[[#This Row],[Столбец4]])*10000</f>
        <v>4.9999999999994493</v>
      </c>
    </row>
    <row r="146" spans="1:11" x14ac:dyDescent="0.2">
      <c r="A146">
        <v>1971</v>
      </c>
      <c r="B146" t="str">
        <f>CONCATENATE("01.","01",".",Таблица1[[#This Row],[Столбец1]])</f>
        <v>01.01.1971</v>
      </c>
      <c r="C146" t="str">
        <f>CONCATENATE(Таблица1[[#This Row],[Столбец3]],".",Таблица1[[#This Row],[Столбец2]],".",Таблица1[[#This Row],[Столбец1]])</f>
        <v>29.7.1971</v>
      </c>
      <c r="D146">
        <f>DAYS360(Таблица1[[#This Row],[Столбец13]],Таблица1[[#This Row],[Столбец14]],TRUE)+1</f>
        <v>209</v>
      </c>
      <c r="E146">
        <v>7</v>
      </c>
      <c r="F146">
        <v>29</v>
      </c>
      <c r="G146" s="1">
        <f t="shared" si="2"/>
        <v>0.57569999999999999</v>
      </c>
      <c r="H146" s="1">
        <v>0.57540000000000002</v>
      </c>
      <c r="I146" s="1">
        <v>0.57540000000000002</v>
      </c>
      <c r="J146" s="1">
        <v>0.57540000000000002</v>
      </c>
      <c r="K146" s="1">
        <f>(Таблица1[[#This Row],[Столбец7]]-Таблица1[[#This Row],[Столбец4]])*10000</f>
        <v>-2.9999999999996696</v>
      </c>
    </row>
    <row r="147" spans="1:11" x14ac:dyDescent="0.2">
      <c r="A147">
        <v>1971</v>
      </c>
      <c r="B147" t="str">
        <f>CONCATENATE("01.","01",".",Таблица1[[#This Row],[Столбец1]])</f>
        <v>01.01.1971</v>
      </c>
      <c r="C147" t="str">
        <f>CONCATENATE(Таблица1[[#This Row],[Столбец3]],".",Таблица1[[#This Row],[Столбец2]],".",Таблица1[[#This Row],[Столбец1]])</f>
        <v>30.7.1971</v>
      </c>
      <c r="D147">
        <f>DAYS360(Таблица1[[#This Row],[Столбец13]],Таблица1[[#This Row],[Столбец14]],TRUE)+1</f>
        <v>210</v>
      </c>
      <c r="E147">
        <v>7</v>
      </c>
      <c r="F147">
        <v>30</v>
      </c>
      <c r="G147" s="1">
        <f t="shared" si="2"/>
        <v>0.57540000000000002</v>
      </c>
      <c r="H147" s="1">
        <v>0.57430000000000003</v>
      </c>
      <c r="I147" s="1">
        <v>0.57430000000000003</v>
      </c>
      <c r="J147" s="1">
        <v>0.57430000000000003</v>
      </c>
      <c r="K147" s="1">
        <f>(Таблица1[[#This Row],[Столбец7]]-Таблица1[[#This Row],[Столбец4]])*10000</f>
        <v>-10.999999999999899</v>
      </c>
    </row>
    <row r="148" spans="1:11" x14ac:dyDescent="0.2">
      <c r="A148">
        <v>1971</v>
      </c>
      <c r="B148" t="str">
        <f>CONCATENATE("01.","01",".",Таблица1[[#This Row],[Столбец1]])</f>
        <v>01.01.1971</v>
      </c>
      <c r="C148" t="str">
        <f>CONCATENATE(Таблица1[[#This Row],[Столбец3]],".",Таблица1[[#This Row],[Столбец2]],".",Таблица1[[#This Row],[Столбец1]])</f>
        <v>2.8.1971</v>
      </c>
      <c r="D148">
        <f>DAYS360(Таблица1[[#This Row],[Столбец13]],Таблица1[[#This Row],[Столбец14]],TRUE)+1</f>
        <v>212</v>
      </c>
      <c r="E148">
        <v>8</v>
      </c>
      <c r="F148">
        <v>2</v>
      </c>
      <c r="G148" s="1">
        <f t="shared" si="2"/>
        <v>0.57430000000000003</v>
      </c>
      <c r="H148" s="1">
        <v>0.57440000000000002</v>
      </c>
      <c r="I148" s="1">
        <v>0.57440000000000002</v>
      </c>
      <c r="J148" s="1">
        <v>0.57440000000000002</v>
      </c>
      <c r="K148" s="1">
        <f>(Таблица1[[#This Row],[Столбец7]]-Таблица1[[#This Row],[Столбец4]])*10000</f>
        <v>0.99999999999988987</v>
      </c>
    </row>
    <row r="149" spans="1:11" x14ac:dyDescent="0.2">
      <c r="A149">
        <v>1971</v>
      </c>
      <c r="B149" t="str">
        <f>CONCATENATE("01.","01",".",Таблица1[[#This Row],[Столбец1]])</f>
        <v>01.01.1971</v>
      </c>
      <c r="C149" t="str">
        <f>CONCATENATE(Таблица1[[#This Row],[Столбец3]],".",Таблица1[[#This Row],[Столбец2]],".",Таблица1[[#This Row],[Столбец1]])</f>
        <v>3.8.1971</v>
      </c>
      <c r="D149">
        <f>DAYS360(Таблица1[[#This Row],[Столбец13]],Таблица1[[#This Row],[Столбец14]],TRUE)+1</f>
        <v>213</v>
      </c>
      <c r="E149">
        <v>8</v>
      </c>
      <c r="F149">
        <v>3</v>
      </c>
      <c r="G149" s="1">
        <f t="shared" si="2"/>
        <v>0.57440000000000002</v>
      </c>
      <c r="H149" s="1">
        <v>0.57450000000000001</v>
      </c>
      <c r="I149" s="1">
        <v>0.57450000000000001</v>
      </c>
      <c r="J149" s="1">
        <v>0.57450000000000001</v>
      </c>
      <c r="K149" s="1">
        <f>(Таблица1[[#This Row],[Столбец7]]-Таблица1[[#This Row],[Столбец4]])*10000</f>
        <v>0.99999999999988987</v>
      </c>
    </row>
    <row r="150" spans="1:11" x14ac:dyDescent="0.2">
      <c r="A150">
        <v>1971</v>
      </c>
      <c r="B150" t="str">
        <f>CONCATENATE("01.","01",".",Таблица1[[#This Row],[Столбец1]])</f>
        <v>01.01.1971</v>
      </c>
      <c r="C150" t="str">
        <f>CONCATENATE(Таблица1[[#This Row],[Столбец3]],".",Таблица1[[#This Row],[Столбец2]],".",Таблица1[[#This Row],[Столбец1]])</f>
        <v>4.8.1971</v>
      </c>
      <c r="D150">
        <f>DAYS360(Таблица1[[#This Row],[Столбец13]],Таблица1[[#This Row],[Столбец14]],TRUE)+1</f>
        <v>214</v>
      </c>
      <c r="E150">
        <v>8</v>
      </c>
      <c r="F150">
        <v>4</v>
      </c>
      <c r="G150" s="1">
        <f t="shared" si="2"/>
        <v>0.57450000000000001</v>
      </c>
      <c r="H150" s="1">
        <v>0.5756</v>
      </c>
      <c r="I150" s="1">
        <v>0.5756</v>
      </c>
      <c r="J150" s="1">
        <v>0.5756</v>
      </c>
      <c r="K150" s="1">
        <f>(Таблица1[[#This Row],[Столбец7]]-Таблица1[[#This Row],[Столбец4]])*10000</f>
        <v>10.999999999999899</v>
      </c>
    </row>
    <row r="151" spans="1:11" x14ac:dyDescent="0.2">
      <c r="A151">
        <v>1971</v>
      </c>
      <c r="B151" t="str">
        <f>CONCATENATE("01.","01",".",Таблица1[[#This Row],[Столбец1]])</f>
        <v>01.01.1971</v>
      </c>
      <c r="C151" t="str">
        <f>CONCATENATE(Таблица1[[#This Row],[Столбец3]],".",Таблица1[[#This Row],[Столбец2]],".",Таблица1[[#This Row],[Столбец1]])</f>
        <v>5.8.1971</v>
      </c>
      <c r="D151">
        <f>DAYS360(Таблица1[[#This Row],[Столбец13]],Таблица1[[#This Row],[Столбец14]],TRUE)+1</f>
        <v>215</v>
      </c>
      <c r="E151">
        <v>8</v>
      </c>
      <c r="F151">
        <v>5</v>
      </c>
      <c r="G151" s="1">
        <f t="shared" si="2"/>
        <v>0.5756</v>
      </c>
      <c r="H151" s="1">
        <v>0.57569999999999999</v>
      </c>
      <c r="I151" s="1">
        <v>0.57569999999999999</v>
      </c>
      <c r="J151" s="1">
        <v>0.57569999999999999</v>
      </c>
      <c r="K151" s="1">
        <f>(Таблица1[[#This Row],[Столбец7]]-Таблица1[[#This Row],[Столбец4]])*10000</f>
        <v>0.99999999999988987</v>
      </c>
    </row>
    <row r="152" spans="1:11" x14ac:dyDescent="0.2">
      <c r="A152">
        <v>1971</v>
      </c>
      <c r="B152" t="str">
        <f>CONCATENATE("01.","01",".",Таблица1[[#This Row],[Столбец1]])</f>
        <v>01.01.1971</v>
      </c>
      <c r="C152" t="str">
        <f>CONCATENATE(Таблица1[[#This Row],[Столбец3]],".",Таблица1[[#This Row],[Столбец2]],".",Таблица1[[#This Row],[Столбец1]])</f>
        <v>6.8.1971</v>
      </c>
      <c r="D152">
        <f>DAYS360(Таблица1[[#This Row],[Столбец13]],Таблица1[[#This Row],[Столбец14]],TRUE)+1</f>
        <v>216</v>
      </c>
      <c r="E152">
        <v>8</v>
      </c>
      <c r="F152">
        <v>6</v>
      </c>
      <c r="G152" s="1">
        <f t="shared" si="2"/>
        <v>0.57569999999999999</v>
      </c>
      <c r="H152" s="1">
        <v>0.57640000000000002</v>
      </c>
      <c r="I152" s="1">
        <v>0.57640000000000002</v>
      </c>
      <c r="J152" s="1">
        <v>0.57640000000000002</v>
      </c>
      <c r="K152" s="1">
        <f>(Таблица1[[#This Row],[Столбец7]]-Таблица1[[#This Row],[Столбец4]])*10000</f>
        <v>7.0000000000003393</v>
      </c>
    </row>
    <row r="153" spans="1:11" x14ac:dyDescent="0.2">
      <c r="A153">
        <v>1971</v>
      </c>
      <c r="B153" t="str">
        <f>CONCATENATE("01.","01",".",Таблица1[[#This Row],[Столбец1]])</f>
        <v>01.01.1971</v>
      </c>
      <c r="C153" t="str">
        <f>CONCATENATE(Таблица1[[#This Row],[Столбец3]],".",Таблица1[[#This Row],[Столбец2]],".",Таблица1[[#This Row],[Столбец1]])</f>
        <v>9.8.1971</v>
      </c>
      <c r="D153">
        <f>DAYS360(Таблица1[[#This Row],[Столбец13]],Таблица1[[#This Row],[Столбец14]],TRUE)+1</f>
        <v>219</v>
      </c>
      <c r="E153">
        <v>8</v>
      </c>
      <c r="F153">
        <v>9</v>
      </c>
      <c r="G153" s="1">
        <f t="shared" si="2"/>
        <v>0.57640000000000002</v>
      </c>
      <c r="H153" s="1">
        <v>0.5756</v>
      </c>
      <c r="I153" s="1">
        <v>0.5756</v>
      </c>
      <c r="J153" s="1">
        <v>0.5756</v>
      </c>
      <c r="K153" s="1">
        <f>(Таблица1[[#This Row],[Столбец7]]-Таблица1[[#This Row],[Столбец4]])*10000</f>
        <v>-8.0000000000002292</v>
      </c>
    </row>
    <row r="154" spans="1:11" x14ac:dyDescent="0.2">
      <c r="A154">
        <v>1971</v>
      </c>
      <c r="B154" t="str">
        <f>CONCATENATE("01.","01",".",Таблица1[[#This Row],[Столбец1]])</f>
        <v>01.01.1971</v>
      </c>
      <c r="C154" t="str">
        <f>CONCATENATE(Таблица1[[#This Row],[Столбец3]],".",Таблица1[[#This Row],[Столбец2]],".",Таблица1[[#This Row],[Столбец1]])</f>
        <v>10.8.1971</v>
      </c>
      <c r="D154">
        <f>DAYS360(Таблица1[[#This Row],[Столбец13]],Таблица1[[#This Row],[Столбец14]],TRUE)+1</f>
        <v>220</v>
      </c>
      <c r="E154">
        <v>8</v>
      </c>
      <c r="F154">
        <v>10</v>
      </c>
      <c r="G154" s="1">
        <f t="shared" si="2"/>
        <v>0.5756</v>
      </c>
      <c r="H154" s="1">
        <v>0.57940000000000003</v>
      </c>
      <c r="I154" s="1">
        <v>0.57940000000000003</v>
      </c>
      <c r="J154" s="1">
        <v>0.57940000000000003</v>
      </c>
      <c r="K154" s="1">
        <f>(Таблица1[[#This Row],[Столбец7]]-Таблица1[[#This Row],[Столбец4]])*10000</f>
        <v>38.000000000000256</v>
      </c>
    </row>
    <row r="155" spans="1:11" x14ac:dyDescent="0.2">
      <c r="A155">
        <v>1971</v>
      </c>
      <c r="B155" t="str">
        <f>CONCATENATE("01.","01",".",Таблица1[[#This Row],[Столбец1]])</f>
        <v>01.01.1971</v>
      </c>
      <c r="C155" t="str">
        <f>CONCATENATE(Таблица1[[#This Row],[Столбец3]],".",Таблица1[[#This Row],[Столбец2]],".",Таблица1[[#This Row],[Столбец1]])</f>
        <v>11.8.1971</v>
      </c>
      <c r="D155">
        <f>DAYS360(Таблица1[[#This Row],[Столбец13]],Таблица1[[#This Row],[Столбец14]],TRUE)+1</f>
        <v>221</v>
      </c>
      <c r="E155">
        <v>8</v>
      </c>
      <c r="F155">
        <v>11</v>
      </c>
      <c r="G155" s="1">
        <f t="shared" si="2"/>
        <v>0.57940000000000003</v>
      </c>
      <c r="H155" s="1">
        <v>0.58099999999999996</v>
      </c>
      <c r="I155" s="1">
        <v>0.58099999999999996</v>
      </c>
      <c r="J155" s="1">
        <v>0.58099999999999996</v>
      </c>
      <c r="K155" s="1">
        <f>(Таблица1[[#This Row],[Столбец7]]-Таблица1[[#This Row],[Столбец4]])*10000</f>
        <v>15.999999999999348</v>
      </c>
    </row>
    <row r="156" spans="1:11" x14ac:dyDescent="0.2">
      <c r="A156">
        <v>1971</v>
      </c>
      <c r="B156" t="str">
        <f>CONCATENATE("01.","01",".",Таблица1[[#This Row],[Столбец1]])</f>
        <v>01.01.1971</v>
      </c>
      <c r="C156" t="str">
        <f>CONCATENATE(Таблица1[[#This Row],[Столбец3]],".",Таблица1[[#This Row],[Столбец2]],".",Таблица1[[#This Row],[Столбец1]])</f>
        <v>12.8.1971</v>
      </c>
      <c r="D156">
        <f>DAYS360(Таблица1[[#This Row],[Столбец13]],Таблица1[[#This Row],[Столбец14]],TRUE)+1</f>
        <v>222</v>
      </c>
      <c r="E156">
        <v>8</v>
      </c>
      <c r="F156">
        <v>12</v>
      </c>
      <c r="G156" s="1">
        <f t="shared" si="2"/>
        <v>0.58099999999999996</v>
      </c>
      <c r="H156" s="1">
        <v>0.58360000000000001</v>
      </c>
      <c r="I156" s="1">
        <v>0.58360000000000001</v>
      </c>
      <c r="J156" s="1">
        <v>0.58360000000000001</v>
      </c>
      <c r="K156" s="1">
        <f>(Таблица1[[#This Row],[Столбец7]]-Таблица1[[#This Row],[Столбец4]])*10000</f>
        <v>26.000000000000469</v>
      </c>
    </row>
    <row r="157" spans="1:11" x14ac:dyDescent="0.2">
      <c r="A157">
        <v>1971</v>
      </c>
      <c r="B157" t="str">
        <f>CONCATENATE("01.","01",".",Таблица1[[#This Row],[Столбец1]])</f>
        <v>01.01.1971</v>
      </c>
      <c r="C157" t="str">
        <f>CONCATENATE(Таблица1[[#This Row],[Столбец3]],".",Таблица1[[#This Row],[Столбец2]],".",Таблица1[[#This Row],[Столбец1]])</f>
        <v>13.8.1971</v>
      </c>
      <c r="D157">
        <f>DAYS360(Таблица1[[#This Row],[Столбец13]],Таблица1[[#This Row],[Столбец14]],TRUE)+1</f>
        <v>223</v>
      </c>
      <c r="E157">
        <v>8</v>
      </c>
      <c r="F157">
        <v>13</v>
      </c>
      <c r="G157" s="1">
        <f t="shared" si="2"/>
        <v>0.58360000000000001</v>
      </c>
      <c r="H157" s="1">
        <v>0.58240000000000003</v>
      </c>
      <c r="I157" s="1">
        <v>0.58240000000000003</v>
      </c>
      <c r="J157" s="1">
        <v>0.58240000000000003</v>
      </c>
      <c r="K157" s="1">
        <f>(Таблица1[[#This Row],[Столбец7]]-Таблица1[[#This Row],[Столбец4]])*10000</f>
        <v>-11.999999999999789</v>
      </c>
    </row>
    <row r="158" spans="1:11" x14ac:dyDescent="0.2">
      <c r="A158">
        <v>1971</v>
      </c>
      <c r="B158" t="str">
        <f>CONCATENATE("01.","01",".",Таблица1[[#This Row],[Столбец1]])</f>
        <v>01.01.1971</v>
      </c>
      <c r="C158" t="str">
        <f>CONCATENATE(Таблица1[[#This Row],[Столбец3]],".",Таблица1[[#This Row],[Столбец2]],".",Таблица1[[#This Row],[Столбец1]])</f>
        <v>16.8.1971</v>
      </c>
      <c r="D158">
        <f>DAYS360(Таблица1[[#This Row],[Столбец13]],Таблица1[[#This Row],[Столбец14]],TRUE)+1</f>
        <v>226</v>
      </c>
      <c r="E158">
        <v>8</v>
      </c>
      <c r="F158">
        <v>16</v>
      </c>
      <c r="G158" s="1">
        <f t="shared" si="2"/>
        <v>0.58240000000000003</v>
      </c>
      <c r="H158" s="1">
        <v>0.57950000000000002</v>
      </c>
      <c r="I158" s="1">
        <v>0.57950000000000002</v>
      </c>
      <c r="J158" s="1">
        <v>0.57950000000000002</v>
      </c>
      <c r="K158" s="1">
        <f>(Таблица1[[#This Row],[Столбец7]]-Таблица1[[#This Row],[Столбец4]])*10000</f>
        <v>-29.000000000000135</v>
      </c>
    </row>
    <row r="159" spans="1:11" x14ac:dyDescent="0.2">
      <c r="A159">
        <v>1971</v>
      </c>
      <c r="B159" t="str">
        <f>CONCATENATE("01.","01",".",Таблица1[[#This Row],[Столбец1]])</f>
        <v>01.01.1971</v>
      </c>
      <c r="C159" t="str">
        <f>CONCATENATE(Таблица1[[#This Row],[Столбец3]],".",Таблица1[[#This Row],[Столбец2]],".",Таблица1[[#This Row],[Столбец1]])</f>
        <v>17.8.1971</v>
      </c>
      <c r="D159">
        <f>DAYS360(Таблица1[[#This Row],[Столбец13]],Таблица1[[#This Row],[Столбец14]],TRUE)+1</f>
        <v>227</v>
      </c>
      <c r="E159">
        <v>8</v>
      </c>
      <c r="F159">
        <v>17</v>
      </c>
      <c r="G159" s="1">
        <f t="shared" si="2"/>
        <v>0.57950000000000002</v>
      </c>
      <c r="H159" s="1">
        <v>0.57979999999999998</v>
      </c>
      <c r="I159" s="1">
        <v>0.57979999999999998</v>
      </c>
      <c r="J159" s="1">
        <v>0.57979999999999998</v>
      </c>
      <c r="K159" s="1">
        <f>(Таблица1[[#This Row],[Столбец7]]-Таблица1[[#This Row],[Столбец4]])*10000</f>
        <v>2.9999999999996696</v>
      </c>
    </row>
    <row r="160" spans="1:11" x14ac:dyDescent="0.2">
      <c r="A160">
        <v>1971</v>
      </c>
      <c r="B160" t="str">
        <f>CONCATENATE("01.","01",".",Таблица1[[#This Row],[Столбец1]])</f>
        <v>01.01.1971</v>
      </c>
      <c r="C160" t="str">
        <f>CONCATENATE(Таблица1[[#This Row],[Столбец3]],".",Таблица1[[#This Row],[Столбец2]],".",Таблица1[[#This Row],[Столбец1]])</f>
        <v>18.8.1971</v>
      </c>
      <c r="D160">
        <f>DAYS360(Таблица1[[#This Row],[Столбец13]],Таблица1[[#This Row],[Столбец14]],TRUE)+1</f>
        <v>228</v>
      </c>
      <c r="E160">
        <v>8</v>
      </c>
      <c r="F160">
        <v>18</v>
      </c>
      <c r="G160" s="1">
        <f t="shared" si="2"/>
        <v>0.57979999999999998</v>
      </c>
      <c r="H160" s="1">
        <v>0.57769999999999999</v>
      </c>
      <c r="I160" s="1">
        <v>0.57769999999999999</v>
      </c>
      <c r="J160" s="1">
        <v>0.57769999999999999</v>
      </c>
      <c r="K160" s="1">
        <f>(Таблица1[[#This Row],[Столбец7]]-Таблица1[[#This Row],[Столбец4]])*10000</f>
        <v>-20.999999999999908</v>
      </c>
    </row>
    <row r="161" spans="1:11" x14ac:dyDescent="0.2">
      <c r="A161">
        <v>1971</v>
      </c>
      <c r="B161" t="str">
        <f>CONCATENATE("01.","01",".",Таблица1[[#This Row],[Столбец1]])</f>
        <v>01.01.1971</v>
      </c>
      <c r="C161" t="str">
        <f>CONCATENATE(Таблица1[[#This Row],[Столбец3]],".",Таблица1[[#This Row],[Столбец2]],".",Таблица1[[#This Row],[Столбец1]])</f>
        <v>19.8.1971</v>
      </c>
      <c r="D161">
        <f>DAYS360(Таблица1[[#This Row],[Столбец13]],Таблица1[[#This Row],[Столбец14]],TRUE)+1</f>
        <v>229</v>
      </c>
      <c r="E161">
        <v>8</v>
      </c>
      <c r="F161">
        <v>19</v>
      </c>
      <c r="G161" s="1">
        <f t="shared" si="2"/>
        <v>0.57769999999999999</v>
      </c>
      <c r="H161" s="1">
        <v>0.57789999999999997</v>
      </c>
      <c r="I161" s="1">
        <v>0.57789999999999997</v>
      </c>
      <c r="J161" s="1">
        <v>0.57789999999999997</v>
      </c>
      <c r="K161" s="1">
        <f>(Таблица1[[#This Row],[Столбец7]]-Таблица1[[#This Row],[Столбец4]])*10000</f>
        <v>1.9999999999997797</v>
      </c>
    </row>
    <row r="162" spans="1:11" x14ac:dyDescent="0.2">
      <c r="A162">
        <v>1971</v>
      </c>
      <c r="B162" t="str">
        <f>CONCATENATE("01.","01",".",Таблица1[[#This Row],[Столбец1]])</f>
        <v>01.01.1971</v>
      </c>
      <c r="C162" t="str">
        <f>CONCATENATE(Таблица1[[#This Row],[Столбец3]],".",Таблица1[[#This Row],[Столбец2]],".",Таблица1[[#This Row],[Столбец1]])</f>
        <v>20.8.1971</v>
      </c>
      <c r="D162">
        <f>DAYS360(Таблица1[[#This Row],[Столбец13]],Таблица1[[#This Row],[Столбец14]],TRUE)+1</f>
        <v>230</v>
      </c>
      <c r="E162">
        <v>8</v>
      </c>
      <c r="F162">
        <v>20</v>
      </c>
      <c r="G162" s="1">
        <f t="shared" si="2"/>
        <v>0.57789999999999997</v>
      </c>
      <c r="H162" s="1">
        <v>0.57520000000000004</v>
      </c>
      <c r="I162" s="1">
        <v>0.57520000000000004</v>
      </c>
      <c r="J162" s="1">
        <v>0.57520000000000004</v>
      </c>
      <c r="K162" s="1">
        <f>(Таблица1[[#This Row],[Столбец7]]-Таблица1[[#This Row],[Столбец4]])*10000</f>
        <v>-26.999999999999247</v>
      </c>
    </row>
    <row r="163" spans="1:11" x14ac:dyDescent="0.2">
      <c r="A163">
        <v>1971</v>
      </c>
      <c r="B163" t="str">
        <f>CONCATENATE("01.","01",".",Таблица1[[#This Row],[Столбец1]])</f>
        <v>01.01.1971</v>
      </c>
      <c r="C163" t="str">
        <f>CONCATENATE(Таблица1[[#This Row],[Столбец3]],".",Таблица1[[#This Row],[Столбец2]],".",Таблица1[[#This Row],[Столбец1]])</f>
        <v>23.8.1971</v>
      </c>
      <c r="D163">
        <f>DAYS360(Таблица1[[#This Row],[Столбец13]],Таблица1[[#This Row],[Столбец14]],TRUE)+1</f>
        <v>233</v>
      </c>
      <c r="E163">
        <v>8</v>
      </c>
      <c r="F163">
        <v>23</v>
      </c>
      <c r="G163" s="1">
        <f t="shared" si="2"/>
        <v>0.57520000000000004</v>
      </c>
      <c r="H163" s="1">
        <v>0.57679999999999998</v>
      </c>
      <c r="I163" s="1">
        <v>0.57679999999999998</v>
      </c>
      <c r="J163" s="1">
        <v>0.57679999999999998</v>
      </c>
      <c r="K163" s="1">
        <f>(Таблица1[[#This Row],[Столбец7]]-Таблица1[[#This Row],[Столбец4]])*10000</f>
        <v>15.999999999999348</v>
      </c>
    </row>
    <row r="164" spans="1:11" x14ac:dyDescent="0.2">
      <c r="A164">
        <v>1971</v>
      </c>
      <c r="B164" t="str">
        <f>CONCATENATE("01.","01",".",Таблица1[[#This Row],[Столбец1]])</f>
        <v>01.01.1971</v>
      </c>
      <c r="C164" t="str">
        <f>CONCATENATE(Таблица1[[#This Row],[Столбец3]],".",Таблица1[[#This Row],[Столбец2]],".",Таблица1[[#This Row],[Столбец1]])</f>
        <v>24.8.1971</v>
      </c>
      <c r="D164">
        <f>DAYS360(Таблица1[[#This Row],[Столбец13]],Таблица1[[#This Row],[Столбец14]],TRUE)+1</f>
        <v>234</v>
      </c>
      <c r="E164">
        <v>8</v>
      </c>
      <c r="F164">
        <v>24</v>
      </c>
      <c r="G164" s="1">
        <f t="shared" si="2"/>
        <v>0.57679999999999998</v>
      </c>
      <c r="H164" s="1">
        <v>0.58169999999999999</v>
      </c>
      <c r="I164" s="1">
        <v>0.58169999999999999</v>
      </c>
      <c r="J164" s="1">
        <v>0.58169999999999999</v>
      </c>
      <c r="K164" s="1">
        <f>(Таблица1[[#This Row],[Столбец7]]-Таблица1[[#This Row],[Столбец4]])*10000</f>
        <v>49.000000000000156</v>
      </c>
    </row>
    <row r="165" spans="1:11" x14ac:dyDescent="0.2">
      <c r="A165">
        <v>1971</v>
      </c>
      <c r="B165" t="str">
        <f>CONCATENATE("01.","01",".",Таблица1[[#This Row],[Столбец1]])</f>
        <v>01.01.1971</v>
      </c>
      <c r="C165" t="str">
        <f>CONCATENATE(Таблица1[[#This Row],[Столбец3]],".",Таблица1[[#This Row],[Столбец2]],".",Таблица1[[#This Row],[Столбец1]])</f>
        <v>25.8.1971</v>
      </c>
      <c r="D165">
        <f>DAYS360(Таблица1[[#This Row],[Столбец13]],Таблица1[[#This Row],[Столбец14]],TRUE)+1</f>
        <v>235</v>
      </c>
      <c r="E165">
        <v>8</v>
      </c>
      <c r="F165">
        <v>25</v>
      </c>
      <c r="G165" s="1">
        <f t="shared" si="2"/>
        <v>0.58169999999999999</v>
      </c>
      <c r="H165" s="1">
        <v>0.58250000000000002</v>
      </c>
      <c r="I165" s="1">
        <v>0.58250000000000002</v>
      </c>
      <c r="J165" s="1">
        <v>0.58250000000000002</v>
      </c>
      <c r="K165" s="1">
        <f>(Таблица1[[#This Row],[Столбец7]]-Таблица1[[#This Row],[Столбец4]])*10000</f>
        <v>8.0000000000002292</v>
      </c>
    </row>
    <row r="166" spans="1:11" x14ac:dyDescent="0.2">
      <c r="A166">
        <v>1971</v>
      </c>
      <c r="B166" t="str">
        <f>CONCATENATE("01.","01",".",Таблица1[[#This Row],[Столбец1]])</f>
        <v>01.01.1971</v>
      </c>
      <c r="C166" t="str">
        <f>CONCATENATE(Таблица1[[#This Row],[Столбец3]],".",Таблица1[[#This Row],[Столбец2]],".",Таблица1[[#This Row],[Столбец1]])</f>
        <v>26.8.1971</v>
      </c>
      <c r="D166">
        <f>DAYS360(Таблица1[[#This Row],[Столбец13]],Таблица1[[#This Row],[Столбец14]],TRUE)+1</f>
        <v>236</v>
      </c>
      <c r="E166">
        <v>8</v>
      </c>
      <c r="F166">
        <v>26</v>
      </c>
      <c r="G166" s="1">
        <f t="shared" si="2"/>
        <v>0.58250000000000002</v>
      </c>
      <c r="H166" s="1">
        <v>0.58050000000000002</v>
      </c>
      <c r="I166" s="1">
        <v>0.58050000000000002</v>
      </c>
      <c r="J166" s="1">
        <v>0.58050000000000002</v>
      </c>
      <c r="K166" s="1">
        <f>(Таблица1[[#This Row],[Столбец7]]-Таблица1[[#This Row],[Столбец4]])*10000</f>
        <v>-20.000000000000018</v>
      </c>
    </row>
    <row r="167" spans="1:11" x14ac:dyDescent="0.2">
      <c r="A167">
        <v>1971</v>
      </c>
      <c r="B167" t="str">
        <f>CONCATENATE("01.","01",".",Таблица1[[#This Row],[Столбец1]])</f>
        <v>01.01.1971</v>
      </c>
      <c r="C167" t="str">
        <f>CONCATENATE(Таблица1[[#This Row],[Столбец3]],".",Таблица1[[#This Row],[Столбец2]],".",Таблица1[[#This Row],[Столбец1]])</f>
        <v>27.8.1971</v>
      </c>
      <c r="D167">
        <f>DAYS360(Таблица1[[#This Row],[Столбец13]],Таблица1[[#This Row],[Столбец14]],TRUE)+1</f>
        <v>237</v>
      </c>
      <c r="E167">
        <v>8</v>
      </c>
      <c r="F167">
        <v>27</v>
      </c>
      <c r="G167" s="1">
        <f t="shared" si="2"/>
        <v>0.58050000000000002</v>
      </c>
      <c r="H167" s="1">
        <v>0.57920000000000005</v>
      </c>
      <c r="I167" s="1">
        <v>0.57920000000000005</v>
      </c>
      <c r="J167" s="1">
        <v>0.57920000000000005</v>
      </c>
      <c r="K167" s="1">
        <f>(Таблица1[[#This Row],[Столбец7]]-Таблица1[[#This Row],[Столбец4]])*10000</f>
        <v>-12.999999999999678</v>
      </c>
    </row>
    <row r="168" spans="1:11" x14ac:dyDescent="0.2">
      <c r="A168">
        <v>1971</v>
      </c>
      <c r="B168" t="str">
        <f>CONCATENATE("01.","01",".",Таблица1[[#This Row],[Столбец1]])</f>
        <v>01.01.1971</v>
      </c>
      <c r="C168" t="str">
        <f>CONCATENATE(Таблица1[[#This Row],[Столбец3]],".",Таблица1[[#This Row],[Столбец2]],".",Таблица1[[#This Row],[Столбец1]])</f>
        <v>30.8.1971</v>
      </c>
      <c r="D168">
        <f>DAYS360(Таблица1[[#This Row],[Столбец13]],Таблица1[[#This Row],[Столбец14]],TRUE)+1</f>
        <v>240</v>
      </c>
      <c r="E168">
        <v>8</v>
      </c>
      <c r="F168">
        <v>30</v>
      </c>
      <c r="G168" s="1">
        <f t="shared" si="2"/>
        <v>0.57920000000000005</v>
      </c>
      <c r="H168" s="1">
        <v>0.58140000000000003</v>
      </c>
      <c r="I168" s="1">
        <v>0.58140000000000003</v>
      </c>
      <c r="J168" s="1">
        <v>0.58140000000000003</v>
      </c>
      <c r="K168" s="1">
        <f>(Таблица1[[#This Row],[Столбец7]]-Таблица1[[#This Row],[Столбец4]])*10000</f>
        <v>21.999999999999797</v>
      </c>
    </row>
    <row r="169" spans="1:11" x14ac:dyDescent="0.2">
      <c r="A169">
        <v>1971</v>
      </c>
      <c r="B169" t="str">
        <f>CONCATENATE("01.","01",".",Таблица1[[#This Row],[Столбец1]])</f>
        <v>01.01.1971</v>
      </c>
      <c r="C169" t="str">
        <f>CONCATENATE(Таблица1[[#This Row],[Столбец3]],".",Таблица1[[#This Row],[Столбец2]],".",Таблица1[[#This Row],[Столбец1]])</f>
        <v>31.8.1971</v>
      </c>
      <c r="D169">
        <f>DAYS360(Таблица1[[#This Row],[Столбец13]],Таблица1[[#This Row],[Столбец14]],TRUE)+1</f>
        <v>240</v>
      </c>
      <c r="E169">
        <v>8</v>
      </c>
      <c r="F169">
        <v>31</v>
      </c>
      <c r="G169" s="1">
        <f t="shared" si="2"/>
        <v>0.58140000000000003</v>
      </c>
      <c r="H169" s="1">
        <v>0.58199999999999996</v>
      </c>
      <c r="I169" s="1">
        <v>0.58199999999999996</v>
      </c>
      <c r="J169" s="1">
        <v>0.58199999999999996</v>
      </c>
      <c r="K169" s="1">
        <f>(Таблица1[[#This Row],[Столбец7]]-Таблица1[[#This Row],[Столбец4]])*10000</f>
        <v>5.9999999999993392</v>
      </c>
    </row>
    <row r="170" spans="1:11" x14ac:dyDescent="0.2">
      <c r="A170">
        <v>1971</v>
      </c>
      <c r="B170" t="str">
        <f>CONCATENATE("01.","01",".",Таблица1[[#This Row],[Столбец1]])</f>
        <v>01.01.1971</v>
      </c>
      <c r="C170" t="str">
        <f>CONCATENATE(Таблица1[[#This Row],[Столбец3]],".",Таблица1[[#This Row],[Столбец2]],".",Таблица1[[#This Row],[Столбец1]])</f>
        <v>1.9.1971</v>
      </c>
      <c r="D170">
        <f>DAYS360(Таблица1[[#This Row],[Столбец13]],Таблица1[[#This Row],[Столбец14]],TRUE)+1</f>
        <v>241</v>
      </c>
      <c r="E170">
        <v>9</v>
      </c>
      <c r="F170">
        <v>1</v>
      </c>
      <c r="G170" s="1">
        <f t="shared" si="2"/>
        <v>0.58199999999999996</v>
      </c>
      <c r="H170" s="1">
        <v>0.58350000000000002</v>
      </c>
      <c r="I170" s="1">
        <v>0.58350000000000002</v>
      </c>
      <c r="J170" s="1">
        <v>0.58350000000000002</v>
      </c>
      <c r="K170" s="1">
        <f>(Таблица1[[#This Row],[Столбец7]]-Таблица1[[#This Row],[Столбец4]])*10000</f>
        <v>15.000000000000568</v>
      </c>
    </row>
    <row r="171" spans="1:11" x14ac:dyDescent="0.2">
      <c r="A171">
        <v>1971</v>
      </c>
      <c r="B171" t="str">
        <f>CONCATENATE("01.","01",".",Таблица1[[#This Row],[Столбец1]])</f>
        <v>01.01.1971</v>
      </c>
      <c r="C171" t="str">
        <f>CONCATENATE(Таблица1[[#This Row],[Столбец3]],".",Таблица1[[#This Row],[Столбец2]],".",Таблица1[[#This Row],[Столбец1]])</f>
        <v>2.9.1971</v>
      </c>
      <c r="D171">
        <f>DAYS360(Таблица1[[#This Row],[Столбец13]],Таблица1[[#This Row],[Столбец14]],TRUE)+1</f>
        <v>242</v>
      </c>
      <c r="E171">
        <v>9</v>
      </c>
      <c r="F171">
        <v>2</v>
      </c>
      <c r="G171" s="1">
        <f t="shared" si="2"/>
        <v>0.58350000000000002</v>
      </c>
      <c r="H171" s="1">
        <v>0.58350000000000002</v>
      </c>
      <c r="I171" s="1">
        <v>0.58350000000000002</v>
      </c>
      <c r="J171" s="1">
        <v>0.58350000000000002</v>
      </c>
      <c r="K171" s="1">
        <f>(Таблица1[[#This Row],[Столбец7]]-Таблица1[[#This Row],[Столбец4]])*10000</f>
        <v>0</v>
      </c>
    </row>
    <row r="172" spans="1:11" x14ac:dyDescent="0.2">
      <c r="A172">
        <v>1971</v>
      </c>
      <c r="B172" t="str">
        <f>CONCATENATE("01.","01",".",Таблица1[[#This Row],[Столбец1]])</f>
        <v>01.01.1971</v>
      </c>
      <c r="C172" t="str">
        <f>CONCATENATE(Таблица1[[#This Row],[Столбец3]],".",Таблица1[[#This Row],[Столбец2]],".",Таблица1[[#This Row],[Столбец1]])</f>
        <v>3.9.1971</v>
      </c>
      <c r="D172">
        <f>DAYS360(Таблица1[[#This Row],[Столбец13]],Таблица1[[#This Row],[Столбец14]],TRUE)+1</f>
        <v>243</v>
      </c>
      <c r="E172">
        <v>9</v>
      </c>
      <c r="F172">
        <v>3</v>
      </c>
      <c r="G172" s="1">
        <f t="shared" si="2"/>
        <v>0.58350000000000002</v>
      </c>
      <c r="H172" s="1">
        <v>0.58399999999999996</v>
      </c>
      <c r="I172" s="1">
        <v>0.58399999999999996</v>
      </c>
      <c r="J172" s="1">
        <v>0.58399999999999996</v>
      </c>
      <c r="K172" s="1">
        <f>(Таблица1[[#This Row],[Столбец7]]-Таблица1[[#This Row],[Столбец4]])*10000</f>
        <v>4.9999999999994493</v>
      </c>
    </row>
    <row r="173" spans="1:11" x14ac:dyDescent="0.2">
      <c r="A173">
        <v>1971</v>
      </c>
      <c r="B173" t="str">
        <f>CONCATENATE("01.","01",".",Таблица1[[#This Row],[Столбец1]])</f>
        <v>01.01.1971</v>
      </c>
      <c r="C173" t="str">
        <f>CONCATENATE(Таблица1[[#This Row],[Столбец3]],".",Таблица1[[#This Row],[Столбец2]],".",Таблица1[[#This Row],[Столбец1]])</f>
        <v>7.9.1971</v>
      </c>
      <c r="D173">
        <f>DAYS360(Таблица1[[#This Row],[Столбец13]],Таблица1[[#This Row],[Столбец14]],TRUE)+1</f>
        <v>247</v>
      </c>
      <c r="E173">
        <v>9</v>
      </c>
      <c r="F173">
        <v>7</v>
      </c>
      <c r="G173" s="1">
        <f t="shared" si="2"/>
        <v>0.58399999999999996</v>
      </c>
      <c r="H173" s="1">
        <v>0.58450000000000002</v>
      </c>
      <c r="I173" s="1">
        <v>0.58450000000000002</v>
      </c>
      <c r="J173" s="1">
        <v>0.58450000000000002</v>
      </c>
      <c r="K173" s="1">
        <f>(Таблица1[[#This Row],[Столбец7]]-Таблица1[[#This Row],[Столбец4]])*10000</f>
        <v>5.0000000000005596</v>
      </c>
    </row>
    <row r="174" spans="1:11" x14ac:dyDescent="0.2">
      <c r="A174">
        <v>1971</v>
      </c>
      <c r="B174" t="str">
        <f>CONCATENATE("01.","01",".",Таблица1[[#This Row],[Столбец1]])</f>
        <v>01.01.1971</v>
      </c>
      <c r="C174" t="str">
        <f>CONCATENATE(Таблица1[[#This Row],[Столбец3]],".",Таблица1[[#This Row],[Столбец2]],".",Таблица1[[#This Row],[Столбец1]])</f>
        <v>8.9.1971</v>
      </c>
      <c r="D174">
        <f>DAYS360(Таблица1[[#This Row],[Столбец13]],Таблица1[[#This Row],[Столбец14]],TRUE)+1</f>
        <v>248</v>
      </c>
      <c r="E174">
        <v>9</v>
      </c>
      <c r="F174">
        <v>8</v>
      </c>
      <c r="G174" s="1">
        <f t="shared" si="2"/>
        <v>0.58450000000000002</v>
      </c>
      <c r="H174" s="1">
        <v>0.58420000000000005</v>
      </c>
      <c r="I174" s="1">
        <v>0.58420000000000005</v>
      </c>
      <c r="J174" s="1">
        <v>0.58420000000000005</v>
      </c>
      <c r="K174" s="1">
        <f>(Таблица1[[#This Row],[Столбец7]]-Таблица1[[#This Row],[Столбец4]])*10000</f>
        <v>-2.9999999999996696</v>
      </c>
    </row>
    <row r="175" spans="1:11" x14ac:dyDescent="0.2">
      <c r="A175">
        <v>1971</v>
      </c>
      <c r="B175" t="str">
        <f>CONCATENATE("01.","01",".",Таблица1[[#This Row],[Столбец1]])</f>
        <v>01.01.1971</v>
      </c>
      <c r="C175" t="str">
        <f>CONCATENATE(Таблица1[[#This Row],[Столбец3]],".",Таблица1[[#This Row],[Столбец2]],".",Таблица1[[#This Row],[Столбец1]])</f>
        <v>9.9.1971</v>
      </c>
      <c r="D175">
        <f>DAYS360(Таблица1[[#This Row],[Столбец13]],Таблица1[[#This Row],[Столбец14]],TRUE)+1</f>
        <v>249</v>
      </c>
      <c r="E175">
        <v>9</v>
      </c>
      <c r="F175">
        <v>9</v>
      </c>
      <c r="G175" s="1">
        <f t="shared" si="2"/>
        <v>0.58420000000000005</v>
      </c>
      <c r="H175" s="1">
        <v>0.58389999999999997</v>
      </c>
      <c r="I175" s="1">
        <v>0.58389999999999997</v>
      </c>
      <c r="J175" s="1">
        <v>0.58389999999999997</v>
      </c>
      <c r="K175" s="1">
        <f>(Таблица1[[#This Row],[Столбец7]]-Таблица1[[#This Row],[Столбец4]])*10000</f>
        <v>-3.0000000000007798</v>
      </c>
    </row>
    <row r="176" spans="1:11" x14ac:dyDescent="0.2">
      <c r="A176">
        <v>1971</v>
      </c>
      <c r="B176" t="str">
        <f>CONCATENATE("01.","01",".",Таблица1[[#This Row],[Столбец1]])</f>
        <v>01.01.1971</v>
      </c>
      <c r="C176" t="str">
        <f>CONCATENATE(Таблица1[[#This Row],[Столбец3]],".",Таблица1[[#This Row],[Столбец2]],".",Таблица1[[#This Row],[Столбец1]])</f>
        <v>10.9.1971</v>
      </c>
      <c r="D176">
        <f>DAYS360(Таблица1[[#This Row],[Столбец13]],Таблица1[[#This Row],[Столбец14]],TRUE)+1</f>
        <v>250</v>
      </c>
      <c r="E176">
        <v>9</v>
      </c>
      <c r="F176">
        <v>10</v>
      </c>
      <c r="G176" s="1">
        <f t="shared" si="2"/>
        <v>0.58389999999999997</v>
      </c>
      <c r="H176" s="1">
        <v>0.58530000000000004</v>
      </c>
      <c r="I176" s="1">
        <v>0.58530000000000004</v>
      </c>
      <c r="J176" s="1">
        <v>0.58530000000000004</v>
      </c>
      <c r="K176" s="1">
        <f>(Таблица1[[#This Row],[Столбец7]]-Таблица1[[#This Row],[Столбец4]])*10000</f>
        <v>14.000000000000679</v>
      </c>
    </row>
    <row r="177" spans="1:11" x14ac:dyDescent="0.2">
      <c r="A177">
        <v>1971</v>
      </c>
      <c r="B177" t="str">
        <f>CONCATENATE("01.","01",".",Таблица1[[#This Row],[Столбец1]])</f>
        <v>01.01.1971</v>
      </c>
      <c r="C177" t="str">
        <f>CONCATENATE(Таблица1[[#This Row],[Столбец3]],".",Таблица1[[#This Row],[Столбец2]],".",Таблица1[[#This Row],[Столбец1]])</f>
        <v>13.9.1971</v>
      </c>
      <c r="D177">
        <f>DAYS360(Таблица1[[#This Row],[Столбец13]],Таблица1[[#This Row],[Столбец14]],TRUE)+1</f>
        <v>253</v>
      </c>
      <c r="E177">
        <v>9</v>
      </c>
      <c r="F177">
        <v>13</v>
      </c>
      <c r="G177" s="1">
        <f t="shared" si="2"/>
        <v>0.58530000000000004</v>
      </c>
      <c r="H177" s="1">
        <v>0.58550000000000002</v>
      </c>
      <c r="I177" s="1">
        <v>0.58550000000000002</v>
      </c>
      <c r="J177" s="1">
        <v>0.58550000000000002</v>
      </c>
      <c r="K177" s="1">
        <f>(Таблица1[[#This Row],[Столбец7]]-Таблица1[[#This Row],[Столбец4]])*10000</f>
        <v>1.9999999999997797</v>
      </c>
    </row>
    <row r="178" spans="1:11" x14ac:dyDescent="0.2">
      <c r="A178">
        <v>1971</v>
      </c>
      <c r="B178" t="str">
        <f>CONCATENATE("01.","01",".",Таблица1[[#This Row],[Столбец1]])</f>
        <v>01.01.1971</v>
      </c>
      <c r="C178" t="str">
        <f>CONCATENATE(Таблица1[[#This Row],[Столбец3]],".",Таблица1[[#This Row],[Столбец2]],".",Таблица1[[#This Row],[Столбец1]])</f>
        <v>14.9.1971</v>
      </c>
      <c r="D178">
        <f>DAYS360(Таблица1[[#This Row],[Столбец13]],Таблица1[[#This Row],[Столбец14]],TRUE)+1</f>
        <v>254</v>
      </c>
      <c r="E178">
        <v>9</v>
      </c>
      <c r="F178">
        <v>14</v>
      </c>
      <c r="G178" s="1">
        <f t="shared" si="2"/>
        <v>0.58550000000000002</v>
      </c>
      <c r="H178" s="1">
        <v>0.58750000000000002</v>
      </c>
      <c r="I178" s="1">
        <v>0.58750000000000002</v>
      </c>
      <c r="J178" s="1">
        <v>0.58750000000000002</v>
      </c>
      <c r="K178" s="1">
        <f>(Таблица1[[#This Row],[Столбец7]]-Таблица1[[#This Row],[Столбец4]])*10000</f>
        <v>20.000000000000018</v>
      </c>
    </row>
    <row r="179" spans="1:11" x14ac:dyDescent="0.2">
      <c r="A179">
        <v>1971</v>
      </c>
      <c r="B179" t="str">
        <f>CONCATENATE("01.","01",".",Таблица1[[#This Row],[Столбец1]])</f>
        <v>01.01.1971</v>
      </c>
      <c r="C179" t="str">
        <f>CONCATENATE(Таблица1[[#This Row],[Столбец3]],".",Таблица1[[#This Row],[Столбец2]],".",Таблица1[[#This Row],[Столбец1]])</f>
        <v>15.9.1971</v>
      </c>
      <c r="D179">
        <f>DAYS360(Таблица1[[#This Row],[Столбец13]],Таблица1[[#This Row],[Столбец14]],TRUE)+1</f>
        <v>255</v>
      </c>
      <c r="E179">
        <v>9</v>
      </c>
      <c r="F179">
        <v>15</v>
      </c>
      <c r="G179" s="1">
        <f t="shared" si="2"/>
        <v>0.58750000000000002</v>
      </c>
      <c r="H179" s="1">
        <v>0.58740000000000003</v>
      </c>
      <c r="I179" s="1">
        <v>0.58740000000000003</v>
      </c>
      <c r="J179" s="1">
        <v>0.58740000000000003</v>
      </c>
      <c r="K179" s="1">
        <f>(Таблица1[[#This Row],[Столбец7]]-Таблица1[[#This Row],[Столбец4]])*10000</f>
        <v>-0.99999999999988987</v>
      </c>
    </row>
    <row r="180" spans="1:11" x14ac:dyDescent="0.2">
      <c r="A180">
        <v>1971</v>
      </c>
      <c r="B180" t="str">
        <f>CONCATENATE("01.","01",".",Таблица1[[#This Row],[Столбец1]])</f>
        <v>01.01.1971</v>
      </c>
      <c r="C180" t="str">
        <f>CONCATENATE(Таблица1[[#This Row],[Столбец3]],".",Таблица1[[#This Row],[Столбец2]],".",Таблица1[[#This Row],[Столбец1]])</f>
        <v>16.9.1971</v>
      </c>
      <c r="D180">
        <f>DAYS360(Таблица1[[#This Row],[Столбец13]],Таблица1[[#This Row],[Столбец14]],TRUE)+1</f>
        <v>256</v>
      </c>
      <c r="E180">
        <v>9</v>
      </c>
      <c r="F180">
        <v>16</v>
      </c>
      <c r="G180" s="1">
        <f t="shared" si="2"/>
        <v>0.58740000000000003</v>
      </c>
      <c r="H180" s="1">
        <v>0.58740000000000003</v>
      </c>
      <c r="I180" s="1">
        <v>0.58740000000000003</v>
      </c>
      <c r="J180" s="1">
        <v>0.58740000000000003</v>
      </c>
      <c r="K180" s="1">
        <f>(Таблица1[[#This Row],[Столбец7]]-Таблица1[[#This Row],[Столбец4]])*10000</f>
        <v>0</v>
      </c>
    </row>
    <row r="181" spans="1:11" x14ac:dyDescent="0.2">
      <c r="A181">
        <v>1971</v>
      </c>
      <c r="B181" t="str">
        <f>CONCATENATE("01.","01",".",Таблица1[[#This Row],[Столбец1]])</f>
        <v>01.01.1971</v>
      </c>
      <c r="C181" t="str">
        <f>CONCATENATE(Таблица1[[#This Row],[Столбец3]],".",Таблица1[[#This Row],[Столбец2]],".",Таблица1[[#This Row],[Столбец1]])</f>
        <v>17.9.1971</v>
      </c>
      <c r="D181">
        <f>DAYS360(Таблица1[[#This Row],[Столбец13]],Таблица1[[#This Row],[Столбец14]],TRUE)+1</f>
        <v>257</v>
      </c>
      <c r="E181">
        <v>9</v>
      </c>
      <c r="F181">
        <v>17</v>
      </c>
      <c r="G181" s="1">
        <f t="shared" si="2"/>
        <v>0.58740000000000003</v>
      </c>
      <c r="H181" s="1">
        <v>0.58730000000000004</v>
      </c>
      <c r="I181" s="1">
        <v>0.58730000000000004</v>
      </c>
      <c r="J181" s="1">
        <v>0.58730000000000004</v>
      </c>
      <c r="K181" s="1">
        <f>(Таблица1[[#This Row],[Столбец7]]-Таблица1[[#This Row],[Столбец4]])*10000</f>
        <v>-0.99999999999988987</v>
      </c>
    </row>
    <row r="182" spans="1:11" x14ac:dyDescent="0.2">
      <c r="A182">
        <v>1971</v>
      </c>
      <c r="B182" t="str">
        <f>CONCATENATE("01.","01",".",Таблица1[[#This Row],[Столбец1]])</f>
        <v>01.01.1971</v>
      </c>
      <c r="C182" t="str">
        <f>CONCATENATE(Таблица1[[#This Row],[Столбец3]],".",Таблица1[[#This Row],[Столбец2]],".",Таблица1[[#This Row],[Столбец1]])</f>
        <v>20.9.1971</v>
      </c>
      <c r="D182">
        <f>DAYS360(Таблица1[[#This Row],[Столбец13]],Таблица1[[#This Row],[Столбец14]],TRUE)+1</f>
        <v>260</v>
      </c>
      <c r="E182">
        <v>9</v>
      </c>
      <c r="F182">
        <v>20</v>
      </c>
      <c r="G182" s="1">
        <f t="shared" si="2"/>
        <v>0.58730000000000004</v>
      </c>
      <c r="H182" s="1">
        <v>0.59160000000000001</v>
      </c>
      <c r="I182" s="1">
        <v>0.59160000000000001</v>
      </c>
      <c r="J182" s="1">
        <v>0.59160000000000001</v>
      </c>
      <c r="K182" s="1">
        <f>(Таблица1[[#This Row],[Столбец7]]-Таблица1[[#This Row],[Столбец4]])*10000</f>
        <v>42.999999999999702</v>
      </c>
    </row>
    <row r="183" spans="1:11" x14ac:dyDescent="0.2">
      <c r="A183">
        <v>1971</v>
      </c>
      <c r="B183" t="str">
        <f>CONCATENATE("01.","01",".",Таблица1[[#This Row],[Столбец1]])</f>
        <v>01.01.1971</v>
      </c>
      <c r="C183" t="str">
        <f>CONCATENATE(Таблица1[[#This Row],[Столбец3]],".",Таблица1[[#This Row],[Столбец2]],".",Таблица1[[#This Row],[Столбец1]])</f>
        <v>21.9.1971</v>
      </c>
      <c r="D183">
        <f>DAYS360(Таблица1[[#This Row],[Столбец13]],Таблица1[[#This Row],[Столбец14]],TRUE)+1</f>
        <v>261</v>
      </c>
      <c r="E183">
        <v>9</v>
      </c>
      <c r="F183">
        <v>21</v>
      </c>
      <c r="G183" s="1">
        <f t="shared" si="2"/>
        <v>0.59160000000000001</v>
      </c>
      <c r="H183" s="1">
        <v>0.58979999999999999</v>
      </c>
      <c r="I183" s="1">
        <v>0.58979999999999999</v>
      </c>
      <c r="J183" s="1">
        <v>0.58979999999999999</v>
      </c>
      <c r="K183" s="1">
        <f>(Таблица1[[#This Row],[Столбец7]]-Таблица1[[#This Row],[Столбец4]])*10000</f>
        <v>-18.000000000000238</v>
      </c>
    </row>
    <row r="184" spans="1:11" x14ac:dyDescent="0.2">
      <c r="A184">
        <v>1971</v>
      </c>
      <c r="B184" t="str">
        <f>CONCATENATE("01.","01",".",Таблица1[[#This Row],[Столбец1]])</f>
        <v>01.01.1971</v>
      </c>
      <c r="C184" t="str">
        <f>CONCATENATE(Таблица1[[#This Row],[Столбец3]],".",Таблица1[[#This Row],[Столбец2]],".",Таблица1[[#This Row],[Столбец1]])</f>
        <v>22.9.1971</v>
      </c>
      <c r="D184">
        <f>DAYS360(Таблица1[[#This Row],[Столбец13]],Таблица1[[#This Row],[Столбец14]],TRUE)+1</f>
        <v>262</v>
      </c>
      <c r="E184">
        <v>9</v>
      </c>
      <c r="F184">
        <v>22</v>
      </c>
      <c r="G184" s="1">
        <f t="shared" si="2"/>
        <v>0.58979999999999999</v>
      </c>
      <c r="H184" s="1">
        <v>0.59160000000000001</v>
      </c>
      <c r="I184" s="1">
        <v>0.59160000000000001</v>
      </c>
      <c r="J184" s="1">
        <v>0.59160000000000001</v>
      </c>
      <c r="K184" s="1">
        <f>(Таблица1[[#This Row],[Столбец7]]-Таблица1[[#This Row],[Столбец4]])*10000</f>
        <v>18.000000000000238</v>
      </c>
    </row>
    <row r="185" spans="1:11" x14ac:dyDescent="0.2">
      <c r="A185">
        <v>1971</v>
      </c>
      <c r="B185" t="str">
        <f>CONCATENATE("01.","01",".",Таблица1[[#This Row],[Столбец1]])</f>
        <v>01.01.1971</v>
      </c>
      <c r="C185" t="str">
        <f>CONCATENATE(Таблица1[[#This Row],[Столбец3]],".",Таблица1[[#This Row],[Столбец2]],".",Таблица1[[#This Row],[Столбец1]])</f>
        <v>23.9.1971</v>
      </c>
      <c r="D185">
        <f>DAYS360(Таблица1[[#This Row],[Столбец13]],Таблица1[[#This Row],[Столбец14]],TRUE)+1</f>
        <v>263</v>
      </c>
      <c r="E185">
        <v>9</v>
      </c>
      <c r="F185">
        <v>23</v>
      </c>
      <c r="G185" s="1">
        <f t="shared" si="2"/>
        <v>0.59160000000000001</v>
      </c>
      <c r="H185" s="1">
        <v>0.59450000000000003</v>
      </c>
      <c r="I185" s="1">
        <v>0.59450000000000003</v>
      </c>
      <c r="J185" s="1">
        <v>0.59450000000000003</v>
      </c>
      <c r="K185" s="1">
        <f>(Таблица1[[#This Row],[Столбец7]]-Таблица1[[#This Row],[Столбец4]])*10000</f>
        <v>29.000000000000135</v>
      </c>
    </row>
    <row r="186" spans="1:11" x14ac:dyDescent="0.2">
      <c r="A186">
        <v>1971</v>
      </c>
      <c r="B186" t="str">
        <f>CONCATENATE("01.","01",".",Таблица1[[#This Row],[Столбец1]])</f>
        <v>01.01.1971</v>
      </c>
      <c r="C186" t="str">
        <f>CONCATENATE(Таблица1[[#This Row],[Столбец3]],".",Таблица1[[#This Row],[Столбец2]],".",Таблица1[[#This Row],[Столбец1]])</f>
        <v>24.9.1971</v>
      </c>
      <c r="D186">
        <f>DAYS360(Таблица1[[#This Row],[Столбец13]],Таблица1[[#This Row],[Столбец14]],TRUE)+1</f>
        <v>264</v>
      </c>
      <c r="E186">
        <v>9</v>
      </c>
      <c r="F186">
        <v>24</v>
      </c>
      <c r="G186" s="1">
        <f t="shared" si="2"/>
        <v>0.59450000000000003</v>
      </c>
      <c r="H186" s="1">
        <v>0.59240000000000004</v>
      </c>
      <c r="I186" s="1">
        <v>0.59240000000000004</v>
      </c>
      <c r="J186" s="1">
        <v>0.59240000000000004</v>
      </c>
      <c r="K186" s="1">
        <f>(Таблица1[[#This Row],[Столбец7]]-Таблица1[[#This Row],[Столбец4]])*10000</f>
        <v>-20.999999999999908</v>
      </c>
    </row>
    <row r="187" spans="1:11" x14ac:dyDescent="0.2">
      <c r="A187">
        <v>1971</v>
      </c>
      <c r="B187" t="str">
        <f>CONCATENATE("01.","01",".",Таблица1[[#This Row],[Столбец1]])</f>
        <v>01.01.1971</v>
      </c>
      <c r="C187" t="str">
        <f>CONCATENATE(Таблица1[[#This Row],[Столбец3]],".",Таблица1[[#This Row],[Столбец2]],".",Таблица1[[#This Row],[Столбец1]])</f>
        <v>27.9.1971</v>
      </c>
      <c r="D187">
        <f>DAYS360(Таблица1[[#This Row],[Столбец13]],Таблица1[[#This Row],[Столбец14]],TRUE)+1</f>
        <v>267</v>
      </c>
      <c r="E187">
        <v>9</v>
      </c>
      <c r="F187">
        <v>27</v>
      </c>
      <c r="G187" s="1">
        <f t="shared" si="2"/>
        <v>0.59240000000000004</v>
      </c>
      <c r="H187" s="1">
        <v>0.59430000000000005</v>
      </c>
      <c r="I187" s="1">
        <v>0.59430000000000005</v>
      </c>
      <c r="J187" s="1">
        <v>0.59430000000000005</v>
      </c>
      <c r="K187" s="1">
        <f>(Таблица1[[#This Row],[Столбец7]]-Таблица1[[#This Row],[Столбец4]])*10000</f>
        <v>19.000000000000128</v>
      </c>
    </row>
    <row r="188" spans="1:11" x14ac:dyDescent="0.2">
      <c r="A188">
        <v>1971</v>
      </c>
      <c r="B188" t="str">
        <f>CONCATENATE("01.","01",".",Таблица1[[#This Row],[Столбец1]])</f>
        <v>01.01.1971</v>
      </c>
      <c r="C188" t="str">
        <f>CONCATENATE(Таблица1[[#This Row],[Столбец3]],".",Таблица1[[#This Row],[Столбец2]],".",Таблица1[[#This Row],[Столбец1]])</f>
        <v>28.9.1971</v>
      </c>
      <c r="D188">
        <f>DAYS360(Таблица1[[#This Row],[Столбец13]],Таблица1[[#This Row],[Столбец14]],TRUE)+1</f>
        <v>268</v>
      </c>
      <c r="E188">
        <v>9</v>
      </c>
      <c r="F188">
        <v>28</v>
      </c>
      <c r="G188" s="1">
        <f t="shared" si="2"/>
        <v>0.59430000000000005</v>
      </c>
      <c r="H188" s="1">
        <v>0.59419999999999995</v>
      </c>
      <c r="I188" s="1">
        <v>0.59419999999999995</v>
      </c>
      <c r="J188" s="1">
        <v>0.59419999999999995</v>
      </c>
      <c r="K188" s="1">
        <f>(Таблица1[[#This Row],[Столбец7]]-Таблица1[[#This Row],[Столбец4]])*10000</f>
        <v>-1.0000000000010001</v>
      </c>
    </row>
    <row r="189" spans="1:11" x14ac:dyDescent="0.2">
      <c r="A189">
        <v>1971</v>
      </c>
      <c r="B189" t="str">
        <f>CONCATENATE("01.","01",".",Таблица1[[#This Row],[Столбец1]])</f>
        <v>01.01.1971</v>
      </c>
      <c r="C189" t="str">
        <f>CONCATENATE(Таблица1[[#This Row],[Столбец3]],".",Таблица1[[#This Row],[Столбец2]],".",Таблица1[[#This Row],[Столбец1]])</f>
        <v>29.9.1971</v>
      </c>
      <c r="D189">
        <f>DAYS360(Таблица1[[#This Row],[Столбец13]],Таблица1[[#This Row],[Столбец14]],TRUE)+1</f>
        <v>269</v>
      </c>
      <c r="E189">
        <v>9</v>
      </c>
      <c r="F189">
        <v>29</v>
      </c>
      <c r="G189" s="1">
        <f t="shared" si="2"/>
        <v>0.59419999999999995</v>
      </c>
      <c r="H189" s="1">
        <v>0.59440000000000004</v>
      </c>
      <c r="I189" s="1">
        <v>0.59440000000000004</v>
      </c>
      <c r="J189" s="1">
        <v>0.59440000000000004</v>
      </c>
      <c r="K189" s="1">
        <f>(Таблица1[[#This Row],[Столбец7]]-Таблица1[[#This Row],[Столбец4]])*10000</f>
        <v>2.00000000000089</v>
      </c>
    </row>
    <row r="190" spans="1:11" x14ac:dyDescent="0.2">
      <c r="A190">
        <v>1971</v>
      </c>
      <c r="B190" t="str">
        <f>CONCATENATE("01.","01",".",Таблица1[[#This Row],[Столбец1]])</f>
        <v>01.01.1971</v>
      </c>
      <c r="C190" t="str">
        <f>CONCATENATE(Таблица1[[#This Row],[Столбец3]],".",Таблица1[[#This Row],[Столбец2]],".",Таблица1[[#This Row],[Столбец1]])</f>
        <v>30.9.1971</v>
      </c>
      <c r="D190">
        <f>DAYS360(Таблица1[[#This Row],[Столбец13]],Таблица1[[#This Row],[Столбец14]],TRUE)+1</f>
        <v>270</v>
      </c>
      <c r="E190">
        <v>9</v>
      </c>
      <c r="F190">
        <v>30</v>
      </c>
      <c r="G190" s="1">
        <f t="shared" si="2"/>
        <v>0.59440000000000004</v>
      </c>
      <c r="H190" s="1">
        <v>0.59360000000000002</v>
      </c>
      <c r="I190" s="1">
        <v>0.59360000000000002</v>
      </c>
      <c r="J190" s="1">
        <v>0.59360000000000002</v>
      </c>
      <c r="K190" s="1">
        <f>(Таблица1[[#This Row],[Столбец7]]-Таблица1[[#This Row],[Столбец4]])*10000</f>
        <v>-8.0000000000002292</v>
      </c>
    </row>
    <row r="191" spans="1:11" x14ac:dyDescent="0.2">
      <c r="A191">
        <v>1971</v>
      </c>
      <c r="B191" t="str">
        <f>CONCATENATE("01.","01",".",Таблица1[[#This Row],[Столбец1]])</f>
        <v>01.01.1971</v>
      </c>
      <c r="C191" t="str">
        <f>CONCATENATE(Таблица1[[#This Row],[Столбец3]],".",Таблица1[[#This Row],[Столбец2]],".",Таблица1[[#This Row],[Столбец1]])</f>
        <v>1.10.1971</v>
      </c>
      <c r="D191">
        <f>DAYS360(Таблица1[[#This Row],[Столбец13]],Таблица1[[#This Row],[Столбец14]],TRUE)+1</f>
        <v>271</v>
      </c>
      <c r="E191">
        <v>10</v>
      </c>
      <c r="F191">
        <v>1</v>
      </c>
      <c r="G191" s="1">
        <f t="shared" si="2"/>
        <v>0.59360000000000002</v>
      </c>
      <c r="H191" s="1">
        <v>0.59279999999999999</v>
      </c>
      <c r="I191" s="1">
        <v>0.59279999999999999</v>
      </c>
      <c r="J191" s="1">
        <v>0.59279999999999999</v>
      </c>
      <c r="K191" s="1">
        <f>(Таблица1[[#This Row],[Столбец7]]-Таблица1[[#This Row],[Столбец4]])*10000</f>
        <v>-8.0000000000002292</v>
      </c>
    </row>
    <row r="192" spans="1:11" x14ac:dyDescent="0.2">
      <c r="A192">
        <v>1971</v>
      </c>
      <c r="B192" t="str">
        <f>CONCATENATE("01.","01",".",Таблица1[[#This Row],[Столбец1]])</f>
        <v>01.01.1971</v>
      </c>
      <c r="C192" t="str">
        <f>CONCATENATE(Таблица1[[#This Row],[Столбец3]],".",Таблица1[[#This Row],[Столбец2]],".",Таблица1[[#This Row],[Столбец1]])</f>
        <v>4.10.1971</v>
      </c>
      <c r="D192">
        <f>DAYS360(Таблица1[[#This Row],[Столбец13]],Таблица1[[#This Row],[Столбец14]],TRUE)+1</f>
        <v>274</v>
      </c>
      <c r="E192">
        <v>10</v>
      </c>
      <c r="F192">
        <v>4</v>
      </c>
      <c r="G192" s="1">
        <f t="shared" si="2"/>
        <v>0.59279999999999999</v>
      </c>
      <c r="H192" s="1">
        <v>0.59160000000000001</v>
      </c>
      <c r="I192" s="1">
        <v>0.59160000000000001</v>
      </c>
      <c r="J192" s="1">
        <v>0.59160000000000001</v>
      </c>
      <c r="K192" s="1">
        <f>(Таблица1[[#This Row],[Столбец7]]-Таблица1[[#This Row],[Столбец4]])*10000</f>
        <v>-11.999999999999789</v>
      </c>
    </row>
    <row r="193" spans="1:11" x14ac:dyDescent="0.2">
      <c r="A193">
        <v>1971</v>
      </c>
      <c r="B193" t="str">
        <f>CONCATENATE("01.","01",".",Таблица1[[#This Row],[Столбец1]])</f>
        <v>01.01.1971</v>
      </c>
      <c r="C193" t="str">
        <f>CONCATENATE(Таблица1[[#This Row],[Столбец3]],".",Таблица1[[#This Row],[Столбец2]],".",Таблица1[[#This Row],[Столбец1]])</f>
        <v>5.10.1971</v>
      </c>
      <c r="D193">
        <f>DAYS360(Таблица1[[#This Row],[Столбец13]],Таблица1[[#This Row],[Столбец14]],TRUE)+1</f>
        <v>275</v>
      </c>
      <c r="E193">
        <v>10</v>
      </c>
      <c r="F193">
        <v>5</v>
      </c>
      <c r="G193" s="1">
        <f t="shared" si="2"/>
        <v>0.59160000000000001</v>
      </c>
      <c r="H193" s="1">
        <v>0.5917</v>
      </c>
      <c r="I193" s="1">
        <v>0.5917</v>
      </c>
      <c r="J193" s="1">
        <v>0.5917</v>
      </c>
      <c r="K193" s="1">
        <f>(Таблица1[[#This Row],[Столбец7]]-Таблица1[[#This Row],[Столбец4]])*10000</f>
        <v>0.99999999999988987</v>
      </c>
    </row>
    <row r="194" spans="1:11" x14ac:dyDescent="0.2">
      <c r="A194">
        <v>1971</v>
      </c>
      <c r="B194" t="str">
        <f>CONCATENATE("01.","01",".",Таблица1[[#This Row],[Столбец1]])</f>
        <v>01.01.1971</v>
      </c>
      <c r="C194" t="str">
        <f>CONCATENATE(Таблица1[[#This Row],[Столбец3]],".",Таблица1[[#This Row],[Столбец2]],".",Таблица1[[#This Row],[Столбец1]])</f>
        <v>6.10.1971</v>
      </c>
      <c r="D194">
        <f>DAYS360(Таблица1[[#This Row],[Столбец13]],Таблица1[[#This Row],[Столбец14]],TRUE)+1</f>
        <v>276</v>
      </c>
      <c r="E194">
        <v>10</v>
      </c>
      <c r="F194">
        <v>6</v>
      </c>
      <c r="G194" s="1">
        <f t="shared" ref="G194:G257" si="3">J193</f>
        <v>0.5917</v>
      </c>
      <c r="H194" s="1">
        <v>0.59240000000000004</v>
      </c>
      <c r="I194" s="1">
        <v>0.59240000000000004</v>
      </c>
      <c r="J194" s="1">
        <v>0.59240000000000004</v>
      </c>
      <c r="K194" s="1">
        <f>(Таблица1[[#This Row],[Столбец7]]-Таблица1[[#This Row],[Столбец4]])*10000</f>
        <v>7.0000000000003393</v>
      </c>
    </row>
    <row r="195" spans="1:11" x14ac:dyDescent="0.2">
      <c r="A195">
        <v>1971</v>
      </c>
      <c r="B195" t="str">
        <f>CONCATENATE("01.","01",".",Таблица1[[#This Row],[Столбец1]])</f>
        <v>01.01.1971</v>
      </c>
      <c r="C195" t="str">
        <f>CONCATENATE(Таблица1[[#This Row],[Столбец3]],".",Таблица1[[#This Row],[Столбец2]],".",Таблица1[[#This Row],[Столбец1]])</f>
        <v>7.10.1971</v>
      </c>
      <c r="D195">
        <f>DAYS360(Таблица1[[#This Row],[Столбец13]],Таблица1[[#This Row],[Столбец14]],TRUE)+1</f>
        <v>277</v>
      </c>
      <c r="E195">
        <v>10</v>
      </c>
      <c r="F195">
        <v>7</v>
      </c>
      <c r="G195" s="1">
        <f t="shared" si="3"/>
        <v>0.59240000000000004</v>
      </c>
      <c r="H195" s="1">
        <v>0.59199999999999997</v>
      </c>
      <c r="I195" s="1">
        <v>0.59199999999999997</v>
      </c>
      <c r="J195" s="1">
        <v>0.59199999999999997</v>
      </c>
      <c r="K195" s="1">
        <f>(Таблица1[[#This Row],[Столбец7]]-Таблица1[[#This Row],[Столбец4]])*10000</f>
        <v>-4.0000000000006697</v>
      </c>
    </row>
    <row r="196" spans="1:11" x14ac:dyDescent="0.2">
      <c r="A196">
        <v>1971</v>
      </c>
      <c r="B196" t="str">
        <f>CONCATENATE("01.","01",".",Таблица1[[#This Row],[Столбец1]])</f>
        <v>01.01.1971</v>
      </c>
      <c r="C196" t="str">
        <f>CONCATENATE(Таблица1[[#This Row],[Столбец3]],".",Таблица1[[#This Row],[Столбец2]],".",Таблица1[[#This Row],[Столбец1]])</f>
        <v>8.10.1971</v>
      </c>
      <c r="D196">
        <f>DAYS360(Таблица1[[#This Row],[Столбец13]],Таблица1[[#This Row],[Столбец14]],TRUE)+1</f>
        <v>278</v>
      </c>
      <c r="E196">
        <v>10</v>
      </c>
      <c r="F196">
        <v>8</v>
      </c>
      <c r="G196" s="1">
        <f t="shared" si="3"/>
        <v>0.59199999999999997</v>
      </c>
      <c r="H196" s="1">
        <v>0.59160000000000001</v>
      </c>
      <c r="I196" s="1">
        <v>0.59160000000000001</v>
      </c>
      <c r="J196" s="1">
        <v>0.59160000000000001</v>
      </c>
      <c r="K196" s="1">
        <f>(Таблица1[[#This Row],[Столбец7]]-Таблица1[[#This Row],[Столбец4]])*10000</f>
        <v>-3.9999999999995595</v>
      </c>
    </row>
    <row r="197" spans="1:11" x14ac:dyDescent="0.2">
      <c r="A197">
        <v>1971</v>
      </c>
      <c r="B197" t="str">
        <f>CONCATENATE("01.","01",".",Таблица1[[#This Row],[Столбец1]])</f>
        <v>01.01.1971</v>
      </c>
      <c r="C197" t="str">
        <f>CONCATENATE(Таблица1[[#This Row],[Столбец3]],".",Таблица1[[#This Row],[Столбец2]],".",Таблица1[[#This Row],[Столбец1]])</f>
        <v>12.10.1971</v>
      </c>
      <c r="D197">
        <f>DAYS360(Таблица1[[#This Row],[Столбец13]],Таблица1[[#This Row],[Столбец14]],TRUE)+1</f>
        <v>282</v>
      </c>
      <c r="E197">
        <v>10</v>
      </c>
      <c r="F197">
        <v>12</v>
      </c>
      <c r="G197" s="1">
        <f t="shared" si="3"/>
        <v>0.59160000000000001</v>
      </c>
      <c r="H197" s="1">
        <v>0.5897</v>
      </c>
      <c r="I197" s="1">
        <v>0.5897</v>
      </c>
      <c r="J197" s="1">
        <v>0.5897</v>
      </c>
      <c r="K197" s="1">
        <f>(Таблица1[[#This Row],[Столбец7]]-Таблица1[[#This Row],[Столбец4]])*10000</f>
        <v>-19.000000000000128</v>
      </c>
    </row>
    <row r="198" spans="1:11" x14ac:dyDescent="0.2">
      <c r="A198">
        <v>1971</v>
      </c>
      <c r="B198" t="str">
        <f>CONCATENATE("01.","01",".",Таблица1[[#This Row],[Столбец1]])</f>
        <v>01.01.1971</v>
      </c>
      <c r="C198" t="str">
        <f>CONCATENATE(Таблица1[[#This Row],[Столбец3]],".",Таблица1[[#This Row],[Столбец2]],".",Таблица1[[#This Row],[Столбец1]])</f>
        <v>13.10.1971</v>
      </c>
      <c r="D198">
        <f>DAYS360(Таблица1[[#This Row],[Столбец13]],Таблица1[[#This Row],[Столбец14]],TRUE)+1</f>
        <v>283</v>
      </c>
      <c r="E198">
        <v>10</v>
      </c>
      <c r="F198">
        <v>13</v>
      </c>
      <c r="G198" s="1">
        <f t="shared" si="3"/>
        <v>0.5897</v>
      </c>
      <c r="H198" s="1">
        <v>0.58930000000000005</v>
      </c>
      <c r="I198" s="1">
        <v>0.58930000000000005</v>
      </c>
      <c r="J198" s="1">
        <v>0.58930000000000005</v>
      </c>
      <c r="K198" s="1">
        <f>(Таблица1[[#This Row],[Столбец7]]-Таблица1[[#This Row],[Столбец4]])*10000</f>
        <v>-3.9999999999995595</v>
      </c>
    </row>
    <row r="199" spans="1:11" x14ac:dyDescent="0.2">
      <c r="A199">
        <v>1971</v>
      </c>
      <c r="B199" t="str">
        <f>CONCATENATE("01.","01",".",Таблица1[[#This Row],[Столбец1]])</f>
        <v>01.01.1971</v>
      </c>
      <c r="C199" t="str">
        <f>CONCATENATE(Таблица1[[#This Row],[Столбец3]],".",Таблица1[[#This Row],[Столбец2]],".",Таблица1[[#This Row],[Столбец1]])</f>
        <v>14.10.1971</v>
      </c>
      <c r="D199">
        <f>DAYS360(Таблица1[[#This Row],[Столбец13]],Таблица1[[#This Row],[Столбец14]],TRUE)+1</f>
        <v>284</v>
      </c>
      <c r="E199">
        <v>10</v>
      </c>
      <c r="F199">
        <v>14</v>
      </c>
      <c r="G199" s="1">
        <f t="shared" si="3"/>
        <v>0.58930000000000005</v>
      </c>
      <c r="H199" s="1">
        <v>0.58689999999999998</v>
      </c>
      <c r="I199" s="1">
        <v>0.58689999999999998</v>
      </c>
      <c r="J199" s="1">
        <v>0.58689999999999998</v>
      </c>
      <c r="K199" s="1">
        <f>(Таблица1[[#This Row],[Столбец7]]-Таблица1[[#This Row],[Столбец4]])*10000</f>
        <v>-24.000000000000689</v>
      </c>
    </row>
    <row r="200" spans="1:11" x14ac:dyDescent="0.2">
      <c r="A200">
        <v>1971</v>
      </c>
      <c r="B200" t="str">
        <f>CONCATENATE("01.","01",".",Таблица1[[#This Row],[Столбец1]])</f>
        <v>01.01.1971</v>
      </c>
      <c r="C200" t="str">
        <f>CONCATENATE(Таблица1[[#This Row],[Столбец3]],".",Таблица1[[#This Row],[Столбец2]],".",Таблица1[[#This Row],[Столбец1]])</f>
        <v>15.10.1971</v>
      </c>
      <c r="D200">
        <f>DAYS360(Таблица1[[#This Row],[Столбец13]],Таблица1[[#This Row],[Столбец14]],TRUE)+1</f>
        <v>285</v>
      </c>
      <c r="E200">
        <v>10</v>
      </c>
      <c r="F200">
        <v>15</v>
      </c>
      <c r="G200" s="1">
        <f t="shared" si="3"/>
        <v>0.58689999999999998</v>
      </c>
      <c r="H200" s="1">
        <v>0.5877</v>
      </c>
      <c r="I200" s="1">
        <v>0.5877</v>
      </c>
      <c r="J200" s="1">
        <v>0.5877</v>
      </c>
      <c r="K200" s="1">
        <f>(Таблица1[[#This Row],[Столбец7]]-Таблица1[[#This Row],[Столбец4]])*10000</f>
        <v>8.0000000000002292</v>
      </c>
    </row>
    <row r="201" spans="1:11" x14ac:dyDescent="0.2">
      <c r="A201">
        <v>1971</v>
      </c>
      <c r="B201" t="str">
        <f>CONCATENATE("01.","01",".",Таблица1[[#This Row],[Столбец1]])</f>
        <v>01.01.1971</v>
      </c>
      <c r="C201" t="str">
        <f>CONCATENATE(Таблица1[[#This Row],[Столбец3]],".",Таблица1[[#This Row],[Столбец2]],".",Таблица1[[#This Row],[Столбец1]])</f>
        <v>18.10.1971</v>
      </c>
      <c r="D201">
        <f>DAYS360(Таблица1[[#This Row],[Столбец13]],Таблица1[[#This Row],[Столбец14]],TRUE)+1</f>
        <v>288</v>
      </c>
      <c r="E201">
        <v>10</v>
      </c>
      <c r="F201">
        <v>18</v>
      </c>
      <c r="G201" s="1">
        <f t="shared" si="3"/>
        <v>0.5877</v>
      </c>
      <c r="H201" s="1">
        <v>0.58940000000000003</v>
      </c>
      <c r="I201" s="1">
        <v>0.58940000000000003</v>
      </c>
      <c r="J201" s="1">
        <v>0.58940000000000003</v>
      </c>
      <c r="K201" s="1">
        <f>(Таблица1[[#This Row],[Столбец7]]-Таблица1[[#This Row],[Столбец4]])*10000</f>
        <v>17.000000000000348</v>
      </c>
    </row>
    <row r="202" spans="1:11" x14ac:dyDescent="0.2">
      <c r="A202">
        <v>1971</v>
      </c>
      <c r="B202" t="str">
        <f>CONCATENATE("01.","01",".",Таблица1[[#This Row],[Столбец1]])</f>
        <v>01.01.1971</v>
      </c>
      <c r="C202" t="str">
        <f>CONCATENATE(Таблица1[[#This Row],[Столбец3]],".",Таблица1[[#This Row],[Столбец2]],".",Таблица1[[#This Row],[Столбец1]])</f>
        <v>19.10.1971</v>
      </c>
      <c r="D202">
        <f>DAYS360(Таблица1[[#This Row],[Столбец13]],Таблица1[[#This Row],[Столбец14]],TRUE)+1</f>
        <v>289</v>
      </c>
      <c r="E202">
        <v>10</v>
      </c>
      <c r="F202">
        <v>19</v>
      </c>
      <c r="G202" s="1">
        <f t="shared" si="3"/>
        <v>0.58940000000000003</v>
      </c>
      <c r="H202" s="1">
        <v>0.58930000000000005</v>
      </c>
      <c r="I202" s="1">
        <v>0.58930000000000005</v>
      </c>
      <c r="J202" s="1">
        <v>0.58930000000000005</v>
      </c>
      <c r="K202" s="1">
        <f>(Таблица1[[#This Row],[Столбец7]]-Таблица1[[#This Row],[Столбец4]])*10000</f>
        <v>-0.99999999999988987</v>
      </c>
    </row>
    <row r="203" spans="1:11" x14ac:dyDescent="0.2">
      <c r="A203">
        <v>1971</v>
      </c>
      <c r="B203" t="str">
        <f>CONCATENATE("01.","01",".",Таблица1[[#This Row],[Столбец1]])</f>
        <v>01.01.1971</v>
      </c>
      <c r="C203" t="str">
        <f>CONCATENATE(Таблица1[[#This Row],[Столбец3]],".",Таблица1[[#This Row],[Столбец2]],".",Таблица1[[#This Row],[Столбец1]])</f>
        <v>20.10.1971</v>
      </c>
      <c r="D203">
        <f>DAYS360(Таблица1[[#This Row],[Столбец13]],Таблица1[[#This Row],[Столбец14]],TRUE)+1</f>
        <v>290</v>
      </c>
      <c r="E203">
        <v>10</v>
      </c>
      <c r="F203">
        <v>20</v>
      </c>
      <c r="G203" s="1">
        <f t="shared" si="3"/>
        <v>0.58930000000000005</v>
      </c>
      <c r="H203" s="1">
        <v>0.58960000000000001</v>
      </c>
      <c r="I203" s="1">
        <v>0.58960000000000001</v>
      </c>
      <c r="J203" s="1">
        <v>0.58960000000000001</v>
      </c>
      <c r="K203" s="1">
        <f>(Таблица1[[#This Row],[Столбец7]]-Таблица1[[#This Row],[Столбец4]])*10000</f>
        <v>2.9999999999996696</v>
      </c>
    </row>
    <row r="204" spans="1:11" x14ac:dyDescent="0.2">
      <c r="A204">
        <v>1971</v>
      </c>
      <c r="B204" t="str">
        <f>CONCATENATE("01.","01",".",Таблица1[[#This Row],[Столбец1]])</f>
        <v>01.01.1971</v>
      </c>
      <c r="C204" t="str">
        <f>CONCATENATE(Таблица1[[#This Row],[Столбец3]],".",Таблица1[[#This Row],[Столбец2]],".",Таблица1[[#This Row],[Столбец1]])</f>
        <v>21.10.1971</v>
      </c>
      <c r="D204">
        <f>DAYS360(Таблица1[[#This Row],[Столбец13]],Таблица1[[#This Row],[Столбец14]],TRUE)+1</f>
        <v>291</v>
      </c>
      <c r="E204">
        <v>10</v>
      </c>
      <c r="F204">
        <v>21</v>
      </c>
      <c r="G204" s="1">
        <f t="shared" si="3"/>
        <v>0.58960000000000001</v>
      </c>
      <c r="H204" s="1">
        <v>0.58879999999999999</v>
      </c>
      <c r="I204" s="1">
        <v>0.58879999999999999</v>
      </c>
      <c r="J204" s="1">
        <v>0.58879999999999999</v>
      </c>
      <c r="K204" s="1">
        <f>(Таблица1[[#This Row],[Столбец7]]-Таблица1[[#This Row],[Столбец4]])*10000</f>
        <v>-8.0000000000002292</v>
      </c>
    </row>
    <row r="205" spans="1:11" x14ac:dyDescent="0.2">
      <c r="A205">
        <v>1971</v>
      </c>
      <c r="B205" t="str">
        <f>CONCATENATE("01.","01",".",Таблица1[[#This Row],[Столбец1]])</f>
        <v>01.01.1971</v>
      </c>
      <c r="C205" t="str">
        <f>CONCATENATE(Таблица1[[#This Row],[Столбец3]],".",Таблица1[[#This Row],[Столбец2]],".",Таблица1[[#This Row],[Столбец1]])</f>
        <v>22.10.1971</v>
      </c>
      <c r="D205">
        <f>DAYS360(Таблица1[[#This Row],[Столбец13]],Таблица1[[#This Row],[Столбец14]],TRUE)+1</f>
        <v>292</v>
      </c>
      <c r="E205">
        <v>10</v>
      </c>
      <c r="F205">
        <v>22</v>
      </c>
      <c r="G205" s="1">
        <f t="shared" si="3"/>
        <v>0.58879999999999999</v>
      </c>
      <c r="H205" s="1">
        <v>0.58540000000000003</v>
      </c>
      <c r="I205" s="1">
        <v>0.58540000000000003</v>
      </c>
      <c r="J205" s="1">
        <v>0.58540000000000003</v>
      </c>
      <c r="K205" s="1">
        <f>(Таблица1[[#This Row],[Столбец7]]-Таблица1[[#This Row],[Столбец4]])*10000</f>
        <v>-33.999999999999588</v>
      </c>
    </row>
    <row r="206" spans="1:11" x14ac:dyDescent="0.2">
      <c r="A206">
        <v>1971</v>
      </c>
      <c r="B206" t="str">
        <f>CONCATENATE("01.","01",".",Таблица1[[#This Row],[Столбец1]])</f>
        <v>01.01.1971</v>
      </c>
      <c r="C206" t="str">
        <f>CONCATENATE(Таблица1[[#This Row],[Столбец3]],".",Таблица1[[#This Row],[Столбец2]],".",Таблица1[[#This Row],[Столбец1]])</f>
        <v>26.10.1971</v>
      </c>
      <c r="D206">
        <f>DAYS360(Таблица1[[#This Row],[Столбец13]],Таблица1[[#This Row],[Столбец14]],TRUE)+1</f>
        <v>296</v>
      </c>
      <c r="E206">
        <v>10</v>
      </c>
      <c r="F206">
        <v>26</v>
      </c>
      <c r="G206" s="1">
        <f t="shared" si="3"/>
        <v>0.58540000000000003</v>
      </c>
      <c r="H206" s="1">
        <v>0.58660000000000001</v>
      </c>
      <c r="I206" s="1">
        <v>0.58660000000000001</v>
      </c>
      <c r="J206" s="1">
        <v>0.58660000000000001</v>
      </c>
      <c r="K206" s="1">
        <f>(Таблица1[[#This Row],[Столбец7]]-Таблица1[[#This Row],[Столбец4]])*10000</f>
        <v>11.999999999999789</v>
      </c>
    </row>
    <row r="207" spans="1:11" x14ac:dyDescent="0.2">
      <c r="A207">
        <v>1971</v>
      </c>
      <c r="B207" t="str">
        <f>CONCATENATE("01.","01",".",Таблица1[[#This Row],[Столбец1]])</f>
        <v>01.01.1971</v>
      </c>
      <c r="C207" t="str">
        <f>CONCATENATE(Таблица1[[#This Row],[Столбец3]],".",Таблица1[[#This Row],[Столбец2]],".",Таблица1[[#This Row],[Столбец1]])</f>
        <v>27.10.1971</v>
      </c>
      <c r="D207">
        <f>DAYS360(Таблица1[[#This Row],[Столбец13]],Таблица1[[#This Row],[Столбец14]],TRUE)+1</f>
        <v>297</v>
      </c>
      <c r="E207">
        <v>10</v>
      </c>
      <c r="F207">
        <v>27</v>
      </c>
      <c r="G207" s="1">
        <f t="shared" si="3"/>
        <v>0.58660000000000001</v>
      </c>
      <c r="H207" s="1">
        <v>0.58589999999999998</v>
      </c>
      <c r="I207" s="1">
        <v>0.58589999999999998</v>
      </c>
      <c r="J207" s="1">
        <v>0.58589999999999998</v>
      </c>
      <c r="K207" s="1">
        <f>(Таблица1[[#This Row],[Столбец7]]-Таблица1[[#This Row],[Столбец4]])*10000</f>
        <v>-7.0000000000003393</v>
      </c>
    </row>
    <row r="208" spans="1:11" x14ac:dyDescent="0.2">
      <c r="A208">
        <v>1971</v>
      </c>
      <c r="B208" t="str">
        <f>CONCATENATE("01.","01",".",Таблица1[[#This Row],[Столбец1]])</f>
        <v>01.01.1971</v>
      </c>
      <c r="C208" t="str">
        <f>CONCATENATE(Таблица1[[#This Row],[Столбец3]],".",Таблица1[[#This Row],[Столбец2]],".",Таблица1[[#This Row],[Столбец1]])</f>
        <v>28.10.1971</v>
      </c>
      <c r="D208">
        <f>DAYS360(Таблица1[[#This Row],[Столбец13]],Таблица1[[#This Row],[Столбец14]],TRUE)+1</f>
        <v>298</v>
      </c>
      <c r="E208">
        <v>10</v>
      </c>
      <c r="F208">
        <v>28</v>
      </c>
      <c r="G208" s="1">
        <f t="shared" si="3"/>
        <v>0.58589999999999998</v>
      </c>
      <c r="H208" s="1">
        <v>0.5857</v>
      </c>
      <c r="I208" s="1">
        <v>0.5857</v>
      </c>
      <c r="J208" s="1">
        <v>0.5857</v>
      </c>
      <c r="K208" s="1">
        <f>(Таблица1[[#This Row],[Столбец7]]-Таблица1[[#This Row],[Столбец4]])*10000</f>
        <v>-1.9999999999997797</v>
      </c>
    </row>
    <row r="209" spans="1:11" x14ac:dyDescent="0.2">
      <c r="A209">
        <v>1971</v>
      </c>
      <c r="B209" t="str">
        <f>CONCATENATE("01.","01",".",Таблица1[[#This Row],[Столбец1]])</f>
        <v>01.01.1971</v>
      </c>
      <c r="C209" t="str">
        <f>CONCATENATE(Таблица1[[#This Row],[Столбец3]],".",Таблица1[[#This Row],[Столбец2]],".",Таблица1[[#This Row],[Столбец1]])</f>
        <v>29.10.1971</v>
      </c>
      <c r="D209">
        <f>DAYS360(Таблица1[[#This Row],[Столбец13]],Таблица1[[#This Row],[Столбец14]],TRUE)+1</f>
        <v>299</v>
      </c>
      <c r="E209">
        <v>10</v>
      </c>
      <c r="F209">
        <v>29</v>
      </c>
      <c r="G209" s="1">
        <f t="shared" si="3"/>
        <v>0.5857</v>
      </c>
      <c r="H209" s="1">
        <v>0.58630000000000004</v>
      </c>
      <c r="I209" s="1">
        <v>0.58630000000000004</v>
      </c>
      <c r="J209" s="1">
        <v>0.58630000000000004</v>
      </c>
      <c r="K209" s="1">
        <f>(Таблица1[[#This Row],[Столбец7]]-Таблица1[[#This Row],[Столбец4]])*10000</f>
        <v>6.0000000000004494</v>
      </c>
    </row>
    <row r="210" spans="1:11" x14ac:dyDescent="0.2">
      <c r="A210">
        <v>1971</v>
      </c>
      <c r="B210" t="str">
        <f>CONCATENATE("01.","01",".",Таблица1[[#This Row],[Столбец1]])</f>
        <v>01.01.1971</v>
      </c>
      <c r="C210" t="str">
        <f>CONCATENATE(Таблица1[[#This Row],[Столбец3]],".",Таблица1[[#This Row],[Столбец2]],".",Таблица1[[#This Row],[Столбец1]])</f>
        <v>1.11.1971</v>
      </c>
      <c r="D210">
        <f>DAYS360(Таблица1[[#This Row],[Столбец13]],Таблица1[[#This Row],[Столбец14]],TRUE)+1</f>
        <v>301</v>
      </c>
      <c r="E210">
        <v>11</v>
      </c>
      <c r="F210">
        <v>1</v>
      </c>
      <c r="G210" s="1">
        <f t="shared" si="3"/>
        <v>0.58630000000000004</v>
      </c>
      <c r="H210" s="1">
        <v>0.58799999999999997</v>
      </c>
      <c r="I210" s="1">
        <v>0.58799999999999997</v>
      </c>
      <c r="J210" s="1">
        <v>0.58799999999999997</v>
      </c>
      <c r="K210" s="1">
        <f>(Таблица1[[#This Row],[Столбец7]]-Таблица1[[#This Row],[Столбец4]])*10000</f>
        <v>16.99999999999924</v>
      </c>
    </row>
    <row r="211" spans="1:11" x14ac:dyDescent="0.2">
      <c r="A211">
        <v>1971</v>
      </c>
      <c r="B211" t="str">
        <f>CONCATENATE("01.","01",".",Таблица1[[#This Row],[Столбец1]])</f>
        <v>01.01.1971</v>
      </c>
      <c r="C211" t="str">
        <f>CONCATENATE(Таблица1[[#This Row],[Столбец3]],".",Таблица1[[#This Row],[Столбец2]],".",Таблица1[[#This Row],[Столбец1]])</f>
        <v>3.11.1971</v>
      </c>
      <c r="D211">
        <f>DAYS360(Таблица1[[#This Row],[Столбец13]],Таблица1[[#This Row],[Столбец14]],TRUE)+1</f>
        <v>303</v>
      </c>
      <c r="E211">
        <v>11</v>
      </c>
      <c r="F211">
        <v>3</v>
      </c>
      <c r="G211" s="1">
        <f t="shared" si="3"/>
        <v>0.58799999999999997</v>
      </c>
      <c r="H211" s="1">
        <v>0.58650000000000002</v>
      </c>
      <c r="I211" s="1">
        <v>0.58650000000000002</v>
      </c>
      <c r="J211" s="1">
        <v>0.58650000000000002</v>
      </c>
      <c r="K211" s="1">
        <f>(Таблица1[[#This Row],[Столбец7]]-Таблица1[[#This Row],[Столбец4]])*10000</f>
        <v>-14.999999999999458</v>
      </c>
    </row>
    <row r="212" spans="1:11" x14ac:dyDescent="0.2">
      <c r="A212">
        <v>1971</v>
      </c>
      <c r="B212" t="str">
        <f>CONCATENATE("01.","01",".",Таблица1[[#This Row],[Столбец1]])</f>
        <v>01.01.1971</v>
      </c>
      <c r="C212" t="str">
        <f>CONCATENATE(Таблица1[[#This Row],[Столбец3]],".",Таблица1[[#This Row],[Столбец2]],".",Таблица1[[#This Row],[Столбец1]])</f>
        <v>4.11.1971</v>
      </c>
      <c r="D212">
        <f>DAYS360(Таблица1[[#This Row],[Столбец13]],Таблица1[[#This Row],[Столбец14]],TRUE)+1</f>
        <v>304</v>
      </c>
      <c r="E212">
        <v>11</v>
      </c>
      <c r="F212">
        <v>4</v>
      </c>
      <c r="G212" s="1">
        <f t="shared" si="3"/>
        <v>0.58650000000000002</v>
      </c>
      <c r="H212" s="1">
        <v>0.58650000000000002</v>
      </c>
      <c r="I212" s="1">
        <v>0.58650000000000002</v>
      </c>
      <c r="J212" s="1">
        <v>0.58650000000000002</v>
      </c>
      <c r="K212" s="1">
        <f>(Таблица1[[#This Row],[Столбец7]]-Таблица1[[#This Row],[Столбец4]])*10000</f>
        <v>0</v>
      </c>
    </row>
    <row r="213" spans="1:11" x14ac:dyDescent="0.2">
      <c r="A213">
        <v>1971</v>
      </c>
      <c r="B213" t="str">
        <f>CONCATENATE("01.","01",".",Таблица1[[#This Row],[Столбец1]])</f>
        <v>01.01.1971</v>
      </c>
      <c r="C213" t="str">
        <f>CONCATENATE(Таблица1[[#This Row],[Столбец3]],".",Таблица1[[#This Row],[Столбец2]],".",Таблица1[[#This Row],[Столбец1]])</f>
        <v>5.11.1971</v>
      </c>
      <c r="D213">
        <f>DAYS360(Таблица1[[#This Row],[Столбец13]],Таблица1[[#This Row],[Столбец14]],TRUE)+1</f>
        <v>305</v>
      </c>
      <c r="E213">
        <v>11</v>
      </c>
      <c r="F213">
        <v>5</v>
      </c>
      <c r="G213" s="1">
        <f t="shared" si="3"/>
        <v>0.58650000000000002</v>
      </c>
      <c r="H213" s="1">
        <v>0.58679999999999999</v>
      </c>
      <c r="I213" s="1">
        <v>0.58679999999999999</v>
      </c>
      <c r="J213" s="1">
        <v>0.58679999999999999</v>
      </c>
      <c r="K213" s="1">
        <f>(Таблица1[[#This Row],[Столбец7]]-Таблица1[[#This Row],[Столбец4]])*10000</f>
        <v>2.9999999999996696</v>
      </c>
    </row>
    <row r="214" spans="1:11" x14ac:dyDescent="0.2">
      <c r="A214">
        <v>1971</v>
      </c>
      <c r="B214" t="str">
        <f>CONCATENATE("01.","01",".",Таблица1[[#This Row],[Столбец1]])</f>
        <v>01.01.1971</v>
      </c>
      <c r="C214" t="str">
        <f>CONCATENATE(Таблица1[[#This Row],[Столбец3]],".",Таблица1[[#This Row],[Столбец2]],".",Таблица1[[#This Row],[Столбец1]])</f>
        <v>8.11.1971</v>
      </c>
      <c r="D214">
        <f>DAYS360(Таблица1[[#This Row],[Столбец13]],Таблица1[[#This Row],[Столбец14]],TRUE)+1</f>
        <v>308</v>
      </c>
      <c r="E214">
        <v>11</v>
      </c>
      <c r="F214">
        <v>8</v>
      </c>
      <c r="G214" s="1">
        <f t="shared" si="3"/>
        <v>0.58679999999999999</v>
      </c>
      <c r="H214" s="1">
        <v>0.5867</v>
      </c>
      <c r="I214" s="1">
        <v>0.5867</v>
      </c>
      <c r="J214" s="1">
        <v>0.5867</v>
      </c>
      <c r="K214" s="1">
        <f>(Таблица1[[#This Row],[Столбец7]]-Таблица1[[#This Row],[Столбец4]])*10000</f>
        <v>-0.99999999999988987</v>
      </c>
    </row>
    <row r="215" spans="1:11" x14ac:dyDescent="0.2">
      <c r="A215">
        <v>1971</v>
      </c>
      <c r="B215" t="str">
        <f>CONCATENATE("01.","01",".",Таблица1[[#This Row],[Столбец1]])</f>
        <v>01.01.1971</v>
      </c>
      <c r="C215" t="str">
        <f>CONCATENATE(Таблица1[[#This Row],[Столбец3]],".",Таблица1[[#This Row],[Столбец2]],".",Таблица1[[#This Row],[Столбец1]])</f>
        <v>9.11.1971</v>
      </c>
      <c r="D215">
        <f>DAYS360(Таблица1[[#This Row],[Столбец13]],Таблица1[[#This Row],[Столбец14]],TRUE)+1</f>
        <v>309</v>
      </c>
      <c r="E215">
        <v>11</v>
      </c>
      <c r="F215">
        <v>9</v>
      </c>
      <c r="G215" s="1">
        <f t="shared" si="3"/>
        <v>0.5867</v>
      </c>
      <c r="H215" s="1">
        <v>0.58640000000000003</v>
      </c>
      <c r="I215" s="1">
        <v>0.58640000000000003</v>
      </c>
      <c r="J215" s="1">
        <v>0.58640000000000003</v>
      </c>
      <c r="K215" s="1">
        <f>(Таблица1[[#This Row],[Столбец7]]-Таблица1[[#This Row],[Столбец4]])*10000</f>
        <v>-2.9999999999996696</v>
      </c>
    </row>
    <row r="216" spans="1:11" x14ac:dyDescent="0.2">
      <c r="A216">
        <v>1971</v>
      </c>
      <c r="B216" t="str">
        <f>CONCATENATE("01.","01",".",Таблица1[[#This Row],[Столбец1]])</f>
        <v>01.01.1971</v>
      </c>
      <c r="C216" t="str">
        <f>CONCATENATE(Таблица1[[#This Row],[Столбец3]],".",Таблица1[[#This Row],[Столбец2]],".",Таблица1[[#This Row],[Столбец1]])</f>
        <v>10.11.1971</v>
      </c>
      <c r="D216">
        <f>DAYS360(Таблица1[[#This Row],[Столбец13]],Таблица1[[#This Row],[Столбец14]],TRUE)+1</f>
        <v>310</v>
      </c>
      <c r="E216">
        <v>11</v>
      </c>
      <c r="F216">
        <v>10</v>
      </c>
      <c r="G216" s="1">
        <f t="shared" si="3"/>
        <v>0.58640000000000003</v>
      </c>
      <c r="H216" s="1">
        <v>0.58550000000000002</v>
      </c>
      <c r="I216" s="1">
        <v>0.58550000000000002</v>
      </c>
      <c r="J216" s="1">
        <v>0.58550000000000002</v>
      </c>
      <c r="K216" s="1">
        <f>(Таблица1[[#This Row],[Столбец7]]-Таблица1[[#This Row],[Столбец4]])*10000</f>
        <v>-9.000000000000119</v>
      </c>
    </row>
    <row r="217" spans="1:11" x14ac:dyDescent="0.2">
      <c r="A217">
        <v>1971</v>
      </c>
      <c r="B217" t="str">
        <f>CONCATENATE("01.","01",".",Таблица1[[#This Row],[Столбец1]])</f>
        <v>01.01.1971</v>
      </c>
      <c r="C217" t="str">
        <f>CONCATENATE(Таблица1[[#This Row],[Столбец3]],".",Таблица1[[#This Row],[Столбец2]],".",Таблица1[[#This Row],[Столбец1]])</f>
        <v>11.11.1971</v>
      </c>
      <c r="D217">
        <f>DAYS360(Таблица1[[#This Row],[Столбец13]],Таблица1[[#This Row],[Столбец14]],TRUE)+1</f>
        <v>311</v>
      </c>
      <c r="E217">
        <v>11</v>
      </c>
      <c r="F217">
        <v>11</v>
      </c>
      <c r="G217" s="1">
        <f t="shared" si="3"/>
        <v>0.58550000000000002</v>
      </c>
      <c r="H217" s="1">
        <v>0.58579999999999999</v>
      </c>
      <c r="I217" s="1">
        <v>0.58579999999999999</v>
      </c>
      <c r="J217" s="1">
        <v>0.58579999999999999</v>
      </c>
      <c r="K217" s="1">
        <f>(Таблица1[[#This Row],[Столбец7]]-Таблица1[[#This Row],[Столбец4]])*10000</f>
        <v>2.9999999999996696</v>
      </c>
    </row>
    <row r="218" spans="1:11" x14ac:dyDescent="0.2">
      <c r="A218">
        <v>1971</v>
      </c>
      <c r="B218" t="str">
        <f>CONCATENATE("01.","01",".",Таблица1[[#This Row],[Столбец1]])</f>
        <v>01.01.1971</v>
      </c>
      <c r="C218" t="str">
        <f>CONCATENATE(Таблица1[[#This Row],[Столбец3]],".",Таблица1[[#This Row],[Столбец2]],".",Таблица1[[#This Row],[Столбец1]])</f>
        <v>12.11.1971</v>
      </c>
      <c r="D218">
        <f>DAYS360(Таблица1[[#This Row],[Столбец13]],Таблица1[[#This Row],[Столбец14]],TRUE)+1</f>
        <v>312</v>
      </c>
      <c r="E218">
        <v>11</v>
      </c>
      <c r="F218">
        <v>12</v>
      </c>
      <c r="G218" s="1">
        <f t="shared" si="3"/>
        <v>0.58579999999999999</v>
      </c>
      <c r="H218" s="1">
        <v>0.58650000000000002</v>
      </c>
      <c r="I218" s="1">
        <v>0.58650000000000002</v>
      </c>
      <c r="J218" s="1">
        <v>0.58650000000000002</v>
      </c>
      <c r="K218" s="1">
        <f>(Таблица1[[#This Row],[Столбец7]]-Таблица1[[#This Row],[Столбец4]])*10000</f>
        <v>7.0000000000003393</v>
      </c>
    </row>
    <row r="219" spans="1:11" x14ac:dyDescent="0.2">
      <c r="A219">
        <v>1971</v>
      </c>
      <c r="B219" t="str">
        <f>CONCATENATE("01.","01",".",Таблица1[[#This Row],[Столбец1]])</f>
        <v>01.01.1971</v>
      </c>
      <c r="C219" t="str">
        <f>CONCATENATE(Таблица1[[#This Row],[Столбец3]],".",Таблица1[[#This Row],[Столбец2]],".",Таблица1[[#This Row],[Столбец1]])</f>
        <v>15.11.1971</v>
      </c>
      <c r="D219">
        <f>DAYS360(Таблица1[[#This Row],[Столбец13]],Таблица1[[#This Row],[Столбец14]],TRUE)+1</f>
        <v>315</v>
      </c>
      <c r="E219">
        <v>11</v>
      </c>
      <c r="F219">
        <v>15</v>
      </c>
      <c r="G219" s="1">
        <f t="shared" si="3"/>
        <v>0.58650000000000002</v>
      </c>
      <c r="H219" s="1">
        <v>0.58630000000000004</v>
      </c>
      <c r="I219" s="1">
        <v>0.58630000000000004</v>
      </c>
      <c r="J219" s="1">
        <v>0.58630000000000004</v>
      </c>
      <c r="K219" s="1">
        <f>(Таблица1[[#This Row],[Столбец7]]-Таблица1[[#This Row],[Столбец4]])*10000</f>
        <v>-1.9999999999997797</v>
      </c>
    </row>
    <row r="220" spans="1:11" x14ac:dyDescent="0.2">
      <c r="A220">
        <v>1971</v>
      </c>
      <c r="B220" t="str">
        <f>CONCATENATE("01.","01",".",Таблица1[[#This Row],[Столбец1]])</f>
        <v>01.01.1971</v>
      </c>
      <c r="C220" t="str">
        <f>CONCATENATE(Таблица1[[#This Row],[Столбец3]],".",Таблица1[[#This Row],[Столбец2]],".",Таблица1[[#This Row],[Столбец1]])</f>
        <v>16.11.1971</v>
      </c>
      <c r="D220">
        <f>DAYS360(Таблица1[[#This Row],[Столбец13]],Таблица1[[#This Row],[Столбец14]],TRUE)+1</f>
        <v>316</v>
      </c>
      <c r="E220">
        <v>11</v>
      </c>
      <c r="F220">
        <v>16</v>
      </c>
      <c r="G220" s="1">
        <f t="shared" si="3"/>
        <v>0.58630000000000004</v>
      </c>
      <c r="H220" s="1">
        <v>0.58609999999999995</v>
      </c>
      <c r="I220" s="1">
        <v>0.58609999999999995</v>
      </c>
      <c r="J220" s="1">
        <v>0.58609999999999995</v>
      </c>
      <c r="K220" s="1">
        <f>(Таблица1[[#This Row],[Столбец7]]-Таблица1[[#This Row],[Столбец4]])*10000</f>
        <v>-2.00000000000089</v>
      </c>
    </row>
    <row r="221" spans="1:11" x14ac:dyDescent="0.2">
      <c r="A221">
        <v>1971</v>
      </c>
      <c r="B221" t="str">
        <f>CONCATENATE("01.","01",".",Таблица1[[#This Row],[Столбец1]])</f>
        <v>01.01.1971</v>
      </c>
      <c r="C221" t="str">
        <f>CONCATENATE(Таблица1[[#This Row],[Столбец3]],".",Таблица1[[#This Row],[Столбец2]],".",Таблица1[[#This Row],[Столбец1]])</f>
        <v>17.11.1971</v>
      </c>
      <c r="D221">
        <f>DAYS360(Таблица1[[#This Row],[Столбец13]],Таблица1[[#This Row],[Столбец14]],TRUE)+1</f>
        <v>317</v>
      </c>
      <c r="E221">
        <v>11</v>
      </c>
      <c r="F221">
        <v>17</v>
      </c>
      <c r="G221" s="1">
        <f t="shared" si="3"/>
        <v>0.58609999999999995</v>
      </c>
      <c r="H221" s="1">
        <v>0.58650000000000002</v>
      </c>
      <c r="I221" s="1">
        <v>0.58650000000000002</v>
      </c>
      <c r="J221" s="1">
        <v>0.58650000000000002</v>
      </c>
      <c r="K221" s="1">
        <f>(Таблица1[[#This Row],[Столбец7]]-Таблица1[[#This Row],[Столбец4]])*10000</f>
        <v>4.0000000000006697</v>
      </c>
    </row>
    <row r="222" spans="1:11" x14ac:dyDescent="0.2">
      <c r="A222">
        <v>1971</v>
      </c>
      <c r="B222" t="str">
        <f>CONCATENATE("01.","01",".",Таблица1[[#This Row],[Столбец1]])</f>
        <v>01.01.1971</v>
      </c>
      <c r="C222" t="str">
        <f>CONCATENATE(Таблица1[[#This Row],[Столбец3]],".",Таблица1[[#This Row],[Столбец2]],".",Таблица1[[#This Row],[Столбец1]])</f>
        <v>18.11.1971</v>
      </c>
      <c r="D222">
        <f>DAYS360(Таблица1[[#This Row],[Столбец13]],Таблица1[[#This Row],[Столбец14]],TRUE)+1</f>
        <v>318</v>
      </c>
      <c r="E222">
        <v>11</v>
      </c>
      <c r="F222">
        <v>18</v>
      </c>
      <c r="G222" s="1">
        <f t="shared" si="3"/>
        <v>0.58650000000000002</v>
      </c>
      <c r="H222" s="1">
        <v>0.58550000000000002</v>
      </c>
      <c r="I222" s="1">
        <v>0.58550000000000002</v>
      </c>
      <c r="J222" s="1">
        <v>0.58550000000000002</v>
      </c>
      <c r="K222" s="1">
        <f>(Таблица1[[#This Row],[Столбец7]]-Таблица1[[#This Row],[Столбец4]])*10000</f>
        <v>-10.000000000000009</v>
      </c>
    </row>
    <row r="223" spans="1:11" x14ac:dyDescent="0.2">
      <c r="A223">
        <v>1971</v>
      </c>
      <c r="B223" t="str">
        <f>CONCATENATE("01.","01",".",Таблица1[[#This Row],[Столбец1]])</f>
        <v>01.01.1971</v>
      </c>
      <c r="C223" t="str">
        <f>CONCATENATE(Таблица1[[#This Row],[Столбец3]],".",Таблица1[[#This Row],[Столбец2]],".",Таблица1[[#This Row],[Столбец1]])</f>
        <v>19.11.1971</v>
      </c>
      <c r="D223">
        <f>DAYS360(Таблица1[[#This Row],[Столбец13]],Таблица1[[#This Row],[Столбец14]],TRUE)+1</f>
        <v>319</v>
      </c>
      <c r="E223">
        <v>11</v>
      </c>
      <c r="F223">
        <v>19</v>
      </c>
      <c r="G223" s="1">
        <f t="shared" si="3"/>
        <v>0.58550000000000002</v>
      </c>
      <c r="H223" s="1">
        <v>0.58630000000000004</v>
      </c>
      <c r="I223" s="1">
        <v>0.58630000000000004</v>
      </c>
      <c r="J223" s="1">
        <v>0.58630000000000004</v>
      </c>
      <c r="K223" s="1">
        <f>(Таблица1[[#This Row],[Столбец7]]-Таблица1[[#This Row],[Столбец4]])*10000</f>
        <v>8.0000000000002292</v>
      </c>
    </row>
    <row r="224" spans="1:11" x14ac:dyDescent="0.2">
      <c r="A224">
        <v>1971</v>
      </c>
      <c r="B224" t="str">
        <f>CONCATENATE("01.","01",".",Таблица1[[#This Row],[Столбец1]])</f>
        <v>01.01.1971</v>
      </c>
      <c r="C224" t="str">
        <f>CONCATENATE(Таблица1[[#This Row],[Столбец3]],".",Таблица1[[#This Row],[Столбец2]],".",Таблица1[[#This Row],[Столбец1]])</f>
        <v>22.11.1971</v>
      </c>
      <c r="D224">
        <f>DAYS360(Таблица1[[#This Row],[Столбец13]],Таблица1[[#This Row],[Столбец14]],TRUE)+1</f>
        <v>322</v>
      </c>
      <c r="E224">
        <v>11</v>
      </c>
      <c r="F224">
        <v>22</v>
      </c>
      <c r="G224" s="1">
        <f t="shared" si="3"/>
        <v>0.58630000000000004</v>
      </c>
      <c r="H224" s="1">
        <v>0.58750000000000002</v>
      </c>
      <c r="I224" s="1">
        <v>0.58750000000000002</v>
      </c>
      <c r="J224" s="1">
        <v>0.58750000000000002</v>
      </c>
      <c r="K224" s="1">
        <f>(Таблица1[[#This Row],[Столбец7]]-Таблица1[[#This Row],[Столбец4]])*10000</f>
        <v>11.999999999999789</v>
      </c>
    </row>
    <row r="225" spans="1:11" x14ac:dyDescent="0.2">
      <c r="A225">
        <v>1971</v>
      </c>
      <c r="B225" t="str">
        <f>CONCATENATE("01.","01",".",Таблица1[[#This Row],[Столбец1]])</f>
        <v>01.01.1971</v>
      </c>
      <c r="C225" t="str">
        <f>CONCATENATE(Таблица1[[#This Row],[Столбец3]],".",Таблица1[[#This Row],[Столбец2]],".",Таблица1[[#This Row],[Столбец1]])</f>
        <v>23.11.1971</v>
      </c>
      <c r="D225">
        <f>DAYS360(Таблица1[[#This Row],[Столбец13]],Таблица1[[#This Row],[Столбец14]],TRUE)+1</f>
        <v>323</v>
      </c>
      <c r="E225">
        <v>11</v>
      </c>
      <c r="F225">
        <v>23</v>
      </c>
      <c r="G225" s="1">
        <f t="shared" si="3"/>
        <v>0.58750000000000002</v>
      </c>
      <c r="H225" s="1">
        <v>0.58840000000000003</v>
      </c>
      <c r="I225" s="1">
        <v>0.58840000000000003</v>
      </c>
      <c r="J225" s="1">
        <v>0.58840000000000003</v>
      </c>
      <c r="K225" s="1">
        <f>(Таблица1[[#This Row],[Столбец7]]-Таблица1[[#This Row],[Столбец4]])*10000</f>
        <v>9.000000000000119</v>
      </c>
    </row>
    <row r="226" spans="1:11" x14ac:dyDescent="0.2">
      <c r="A226">
        <v>1971</v>
      </c>
      <c r="B226" t="str">
        <f>CONCATENATE("01.","01",".",Таблица1[[#This Row],[Столбец1]])</f>
        <v>01.01.1971</v>
      </c>
      <c r="C226" t="str">
        <f>CONCATENATE(Таблица1[[#This Row],[Столбец3]],".",Таблица1[[#This Row],[Столбец2]],".",Таблица1[[#This Row],[Столбец1]])</f>
        <v>24.11.1971</v>
      </c>
      <c r="D226">
        <f>DAYS360(Таблица1[[#This Row],[Столбец13]],Таблица1[[#This Row],[Столбец14]],TRUE)+1</f>
        <v>324</v>
      </c>
      <c r="E226">
        <v>11</v>
      </c>
      <c r="F226">
        <v>24</v>
      </c>
      <c r="G226" s="1">
        <f t="shared" si="3"/>
        <v>0.58840000000000003</v>
      </c>
      <c r="H226" s="1">
        <v>0.5907</v>
      </c>
      <c r="I226" s="1">
        <v>0.5907</v>
      </c>
      <c r="J226" s="1">
        <v>0.5907</v>
      </c>
      <c r="K226" s="1">
        <f>(Таблица1[[#This Row],[Столбец7]]-Таблица1[[#This Row],[Столбец4]])*10000</f>
        <v>22.999999999999687</v>
      </c>
    </row>
    <row r="227" spans="1:11" x14ac:dyDescent="0.2">
      <c r="A227">
        <v>1971</v>
      </c>
      <c r="B227" t="str">
        <f>CONCATENATE("01.","01",".",Таблица1[[#This Row],[Столбец1]])</f>
        <v>01.01.1971</v>
      </c>
      <c r="C227" t="str">
        <f>CONCATENATE(Таблица1[[#This Row],[Столбец3]],".",Таблица1[[#This Row],[Столбец2]],".",Таблица1[[#This Row],[Столбец1]])</f>
        <v>26.11.1971</v>
      </c>
      <c r="D227">
        <f>DAYS360(Таблица1[[#This Row],[Столбец13]],Таблица1[[#This Row],[Столбец14]],TRUE)+1</f>
        <v>326</v>
      </c>
      <c r="E227">
        <v>11</v>
      </c>
      <c r="F227">
        <v>26</v>
      </c>
      <c r="G227" s="1">
        <f t="shared" si="3"/>
        <v>0.5907</v>
      </c>
      <c r="H227" s="1">
        <v>0.59099999999999997</v>
      </c>
      <c r="I227" s="1">
        <v>0.59099999999999997</v>
      </c>
      <c r="J227" s="1">
        <v>0.59099999999999997</v>
      </c>
      <c r="K227" s="1">
        <f>(Таблица1[[#This Row],[Столбец7]]-Таблица1[[#This Row],[Столбец4]])*10000</f>
        <v>2.9999999999996696</v>
      </c>
    </row>
    <row r="228" spans="1:11" x14ac:dyDescent="0.2">
      <c r="A228">
        <v>1971</v>
      </c>
      <c r="B228" t="str">
        <f>CONCATENATE("01.","01",".",Таблица1[[#This Row],[Столбец1]])</f>
        <v>01.01.1971</v>
      </c>
      <c r="C228" t="str">
        <f>CONCATENATE(Таблица1[[#This Row],[Столбец3]],".",Таблица1[[#This Row],[Столбец2]],".",Таблица1[[#This Row],[Столбец1]])</f>
        <v>29.11.1971</v>
      </c>
      <c r="D228">
        <f>DAYS360(Таблица1[[#This Row],[Столбец13]],Таблица1[[#This Row],[Столбец14]],TRUE)+1</f>
        <v>329</v>
      </c>
      <c r="E228">
        <v>11</v>
      </c>
      <c r="F228">
        <v>29</v>
      </c>
      <c r="G228" s="1">
        <f t="shared" si="3"/>
        <v>0.59099999999999997</v>
      </c>
      <c r="H228" s="1">
        <v>0.59079999999999999</v>
      </c>
      <c r="I228" s="1">
        <v>0.59079999999999999</v>
      </c>
      <c r="J228" s="1">
        <v>0.59079999999999999</v>
      </c>
      <c r="K228" s="1">
        <f>(Таблица1[[#This Row],[Столбец7]]-Таблица1[[#This Row],[Столбец4]])*10000</f>
        <v>-1.9999999999997797</v>
      </c>
    </row>
    <row r="229" spans="1:11" x14ac:dyDescent="0.2">
      <c r="A229">
        <v>1971</v>
      </c>
      <c r="B229" t="str">
        <f>CONCATENATE("01.","01",".",Таблица1[[#This Row],[Столбец1]])</f>
        <v>01.01.1971</v>
      </c>
      <c r="C229" t="str">
        <f>CONCATENATE(Таблица1[[#This Row],[Столбец3]],".",Таблица1[[#This Row],[Столбец2]],".",Таблица1[[#This Row],[Столбец1]])</f>
        <v>30.11.1971</v>
      </c>
      <c r="D229">
        <f>DAYS360(Таблица1[[#This Row],[Столбец13]],Таблица1[[#This Row],[Столбец14]],TRUE)+1</f>
        <v>330</v>
      </c>
      <c r="E229">
        <v>11</v>
      </c>
      <c r="F229">
        <v>30</v>
      </c>
      <c r="G229" s="1">
        <f t="shared" si="3"/>
        <v>0.59079999999999999</v>
      </c>
      <c r="H229" s="1">
        <v>0.59109999999999996</v>
      </c>
      <c r="I229" s="1">
        <v>0.59109999999999996</v>
      </c>
      <c r="J229" s="1">
        <v>0.59109999999999996</v>
      </c>
      <c r="K229" s="1">
        <f>(Таблица1[[#This Row],[Столбец7]]-Таблица1[[#This Row],[Столбец4]])*10000</f>
        <v>2.9999999999996696</v>
      </c>
    </row>
    <row r="230" spans="1:11" x14ac:dyDescent="0.2">
      <c r="A230">
        <v>1971</v>
      </c>
      <c r="B230" t="str">
        <f>CONCATENATE("01.","01",".",Таблица1[[#This Row],[Столбец1]])</f>
        <v>01.01.1971</v>
      </c>
      <c r="C230" t="str">
        <f>CONCATENATE(Таблица1[[#This Row],[Столбец3]],".",Таблица1[[#This Row],[Столбец2]],".",Таблица1[[#This Row],[Столбец1]])</f>
        <v>1.12.1971</v>
      </c>
      <c r="D230">
        <f>DAYS360(Таблица1[[#This Row],[Столбец13]],Таблица1[[#This Row],[Столбец14]],TRUE)+1</f>
        <v>331</v>
      </c>
      <c r="E230">
        <v>12</v>
      </c>
      <c r="F230">
        <v>1</v>
      </c>
      <c r="G230" s="1">
        <f t="shared" si="3"/>
        <v>0.59109999999999996</v>
      </c>
      <c r="H230" s="1">
        <v>0.59209999999999996</v>
      </c>
      <c r="I230" s="1">
        <v>0.59209999999999996</v>
      </c>
      <c r="J230" s="1">
        <v>0.59209999999999996</v>
      </c>
      <c r="K230" s="1">
        <f>(Таблица1[[#This Row],[Столбец7]]-Таблица1[[#This Row],[Столбец4]])*10000</f>
        <v>10.000000000000009</v>
      </c>
    </row>
    <row r="231" spans="1:11" x14ac:dyDescent="0.2">
      <c r="A231">
        <v>1971</v>
      </c>
      <c r="B231" t="str">
        <f>CONCATENATE("01.","01",".",Таблица1[[#This Row],[Столбец1]])</f>
        <v>01.01.1971</v>
      </c>
      <c r="C231" t="str">
        <f>CONCATENATE(Таблица1[[#This Row],[Столбец3]],".",Таблица1[[#This Row],[Столбец2]],".",Таблица1[[#This Row],[Столбец1]])</f>
        <v>2.12.1971</v>
      </c>
      <c r="D231">
        <f>DAYS360(Таблица1[[#This Row],[Столбец13]],Таблица1[[#This Row],[Столбец14]],TRUE)+1</f>
        <v>332</v>
      </c>
      <c r="E231">
        <v>12</v>
      </c>
      <c r="F231">
        <v>2</v>
      </c>
      <c r="G231" s="1">
        <f t="shared" si="3"/>
        <v>0.59209999999999996</v>
      </c>
      <c r="H231" s="1">
        <v>0.59450000000000003</v>
      </c>
      <c r="I231" s="1">
        <v>0.59450000000000003</v>
      </c>
      <c r="J231" s="1">
        <v>0.59450000000000003</v>
      </c>
      <c r="K231" s="1">
        <f>(Таблица1[[#This Row],[Столбец7]]-Таблица1[[#This Row],[Столбец4]])*10000</f>
        <v>24.000000000000689</v>
      </c>
    </row>
    <row r="232" spans="1:11" x14ac:dyDescent="0.2">
      <c r="A232">
        <v>1971</v>
      </c>
      <c r="B232" t="str">
        <f>CONCATENATE("01.","01",".",Таблица1[[#This Row],[Столбец1]])</f>
        <v>01.01.1971</v>
      </c>
      <c r="C232" t="str">
        <f>CONCATENATE(Таблица1[[#This Row],[Столбец3]],".",Таблица1[[#This Row],[Столбец2]],".",Таблица1[[#This Row],[Столбец1]])</f>
        <v>3.12.1971</v>
      </c>
      <c r="D232">
        <f>DAYS360(Таблица1[[#This Row],[Столбец13]],Таблица1[[#This Row],[Столбец14]],TRUE)+1</f>
        <v>333</v>
      </c>
      <c r="E232">
        <v>12</v>
      </c>
      <c r="F232">
        <v>3</v>
      </c>
      <c r="G232" s="1">
        <f t="shared" si="3"/>
        <v>0.59450000000000003</v>
      </c>
      <c r="H232" s="1">
        <v>0.59809999999999997</v>
      </c>
      <c r="I232" s="1">
        <v>0.59809999999999997</v>
      </c>
      <c r="J232" s="1">
        <v>0.59809999999999997</v>
      </c>
      <c r="K232" s="1">
        <f>(Таблица1[[#This Row],[Столбец7]]-Таблица1[[#This Row],[Столбец4]])*10000</f>
        <v>35.999999999999368</v>
      </c>
    </row>
    <row r="233" spans="1:11" x14ac:dyDescent="0.2">
      <c r="A233">
        <v>1971</v>
      </c>
      <c r="B233" t="str">
        <f>CONCATENATE("01.","01",".",Таблица1[[#This Row],[Столбец1]])</f>
        <v>01.01.1971</v>
      </c>
      <c r="C233" t="str">
        <f>CONCATENATE(Таблица1[[#This Row],[Столбец3]],".",Таблица1[[#This Row],[Столбец2]],".",Таблица1[[#This Row],[Столбец1]])</f>
        <v>6.12.1971</v>
      </c>
      <c r="D233">
        <f>DAYS360(Таблица1[[#This Row],[Столбец13]],Таблица1[[#This Row],[Столбец14]],TRUE)+1</f>
        <v>336</v>
      </c>
      <c r="E233">
        <v>12</v>
      </c>
      <c r="F233">
        <v>6</v>
      </c>
      <c r="G233" s="1">
        <f t="shared" si="3"/>
        <v>0.59809999999999997</v>
      </c>
      <c r="H233" s="1">
        <v>0.60070000000000001</v>
      </c>
      <c r="I233" s="1">
        <v>0.60070000000000001</v>
      </c>
      <c r="J233" s="1">
        <v>0.60070000000000001</v>
      </c>
      <c r="K233" s="1">
        <f>(Таблица1[[#This Row],[Столбец7]]-Таблица1[[#This Row],[Столбец4]])*10000</f>
        <v>26.000000000000469</v>
      </c>
    </row>
    <row r="234" spans="1:11" x14ac:dyDescent="0.2">
      <c r="A234">
        <v>1971</v>
      </c>
      <c r="B234" t="str">
        <f>CONCATENATE("01.","01",".",Таблица1[[#This Row],[Столбец1]])</f>
        <v>01.01.1971</v>
      </c>
      <c r="C234" t="str">
        <f>CONCATENATE(Таблица1[[#This Row],[Столбец3]],".",Таблица1[[#This Row],[Столбец2]],".",Таблица1[[#This Row],[Столбец1]])</f>
        <v>7.12.1971</v>
      </c>
      <c r="D234">
        <f>DAYS360(Таблица1[[#This Row],[Столбец13]],Таблица1[[#This Row],[Столбец14]],TRUE)+1</f>
        <v>337</v>
      </c>
      <c r="E234">
        <v>12</v>
      </c>
      <c r="F234">
        <v>7</v>
      </c>
      <c r="G234" s="1">
        <f t="shared" si="3"/>
        <v>0.60070000000000001</v>
      </c>
      <c r="H234" s="1">
        <v>0.59740000000000004</v>
      </c>
      <c r="I234" s="1">
        <v>0.59740000000000004</v>
      </c>
      <c r="J234" s="1">
        <v>0.59740000000000004</v>
      </c>
      <c r="K234" s="1">
        <f>(Таблица1[[#This Row],[Столбец7]]-Таблица1[[#This Row],[Столбец4]])*10000</f>
        <v>-32.999999999999694</v>
      </c>
    </row>
    <row r="235" spans="1:11" x14ac:dyDescent="0.2">
      <c r="A235">
        <v>1971</v>
      </c>
      <c r="B235" t="str">
        <f>CONCATENATE("01.","01",".",Таблица1[[#This Row],[Столбец1]])</f>
        <v>01.01.1971</v>
      </c>
      <c r="C235" t="str">
        <f>CONCATENATE(Таблица1[[#This Row],[Столбец3]],".",Таблица1[[#This Row],[Столбец2]],".",Таблица1[[#This Row],[Столбец1]])</f>
        <v>8.12.1971</v>
      </c>
      <c r="D235">
        <f>DAYS360(Таблица1[[#This Row],[Столбец13]],Таблица1[[#This Row],[Столбец14]],TRUE)+1</f>
        <v>338</v>
      </c>
      <c r="E235">
        <v>12</v>
      </c>
      <c r="F235">
        <v>8</v>
      </c>
      <c r="G235" s="1">
        <f t="shared" si="3"/>
        <v>0.59740000000000004</v>
      </c>
      <c r="H235" s="1">
        <v>0.59730000000000005</v>
      </c>
      <c r="I235" s="1">
        <v>0.59730000000000005</v>
      </c>
      <c r="J235" s="1">
        <v>0.59730000000000005</v>
      </c>
      <c r="K235" s="1">
        <f>(Таблица1[[#This Row],[Столбец7]]-Таблица1[[#This Row],[Столбец4]])*10000</f>
        <v>-0.99999999999988987</v>
      </c>
    </row>
    <row r="236" spans="1:11" x14ac:dyDescent="0.2">
      <c r="A236">
        <v>1971</v>
      </c>
      <c r="B236" t="str">
        <f>CONCATENATE("01.","01",".",Таблица1[[#This Row],[Столбец1]])</f>
        <v>01.01.1971</v>
      </c>
      <c r="C236" t="str">
        <f>CONCATENATE(Таблица1[[#This Row],[Столбец3]],".",Таблица1[[#This Row],[Столбец2]],".",Таблица1[[#This Row],[Столбец1]])</f>
        <v>9.12.1971</v>
      </c>
      <c r="D236">
        <f>DAYS360(Таблица1[[#This Row],[Столбец13]],Таблица1[[#This Row],[Столбец14]],TRUE)+1</f>
        <v>339</v>
      </c>
      <c r="E236">
        <v>12</v>
      </c>
      <c r="F236">
        <v>9</v>
      </c>
      <c r="G236" s="1">
        <f t="shared" si="3"/>
        <v>0.59730000000000005</v>
      </c>
      <c r="H236" s="1">
        <v>0.5948</v>
      </c>
      <c r="I236" s="1">
        <v>0.5948</v>
      </c>
      <c r="J236" s="1">
        <v>0.5948</v>
      </c>
      <c r="K236" s="1">
        <f>(Таблица1[[#This Row],[Столбец7]]-Таблица1[[#This Row],[Столбец4]])*10000</f>
        <v>-25.000000000000576</v>
      </c>
    </row>
    <row r="237" spans="1:11" x14ac:dyDescent="0.2">
      <c r="A237">
        <v>1971</v>
      </c>
      <c r="B237" t="str">
        <f>CONCATENATE("01.","01",".",Таблица1[[#This Row],[Столбец1]])</f>
        <v>01.01.1971</v>
      </c>
      <c r="C237" t="str">
        <f>CONCATENATE(Таблица1[[#This Row],[Столбец3]],".",Таблица1[[#This Row],[Столбец2]],".",Таблица1[[#This Row],[Столбец1]])</f>
        <v>10.12.1971</v>
      </c>
      <c r="D237">
        <f>DAYS360(Таблица1[[#This Row],[Столбец13]],Таблица1[[#This Row],[Столбец14]],TRUE)+1</f>
        <v>340</v>
      </c>
      <c r="E237">
        <v>12</v>
      </c>
      <c r="F237">
        <v>10</v>
      </c>
      <c r="G237" s="1">
        <f t="shared" si="3"/>
        <v>0.5948</v>
      </c>
      <c r="H237" s="1">
        <v>0.59260000000000002</v>
      </c>
      <c r="I237" s="1">
        <v>0.59260000000000002</v>
      </c>
      <c r="J237" s="1">
        <v>0.59260000000000002</v>
      </c>
      <c r="K237" s="1">
        <f>(Таблица1[[#This Row],[Столбец7]]-Таблица1[[#This Row],[Столбец4]])*10000</f>
        <v>-21.999999999999797</v>
      </c>
    </row>
    <row r="238" spans="1:11" x14ac:dyDescent="0.2">
      <c r="A238">
        <v>1971</v>
      </c>
      <c r="B238" t="str">
        <f>CONCATENATE("01.","01",".",Таблица1[[#This Row],[Столбец1]])</f>
        <v>01.01.1971</v>
      </c>
      <c r="C238" t="str">
        <f>CONCATENATE(Таблица1[[#This Row],[Столбец3]],".",Таблица1[[#This Row],[Столбец2]],".",Таблица1[[#This Row],[Столбец1]])</f>
        <v>13.12.1971</v>
      </c>
      <c r="D238">
        <f>DAYS360(Таблица1[[#This Row],[Столбец13]],Таблица1[[#This Row],[Столбец14]],TRUE)+1</f>
        <v>343</v>
      </c>
      <c r="E238">
        <v>12</v>
      </c>
      <c r="F238">
        <v>13</v>
      </c>
      <c r="G238" s="1">
        <f t="shared" si="3"/>
        <v>0.59260000000000002</v>
      </c>
      <c r="H238" s="1">
        <v>0.59340000000000004</v>
      </c>
      <c r="I238" s="1">
        <v>0.59340000000000004</v>
      </c>
      <c r="J238" s="1">
        <v>0.59340000000000004</v>
      </c>
      <c r="K238" s="1">
        <f>(Таблица1[[#This Row],[Столбец7]]-Таблица1[[#This Row],[Столбец4]])*10000</f>
        <v>8.0000000000002292</v>
      </c>
    </row>
    <row r="239" spans="1:11" x14ac:dyDescent="0.2">
      <c r="A239">
        <v>1971</v>
      </c>
      <c r="B239" t="str">
        <f>CONCATENATE("01.","01",".",Таблица1[[#This Row],[Столбец1]])</f>
        <v>01.01.1971</v>
      </c>
      <c r="C239" t="str">
        <f>CONCATENATE(Таблица1[[#This Row],[Столбец3]],".",Таблица1[[#This Row],[Столбец2]],".",Таблица1[[#This Row],[Столбец1]])</f>
        <v>14.12.1971</v>
      </c>
      <c r="D239">
        <f>DAYS360(Таблица1[[#This Row],[Столбец13]],Таблица1[[#This Row],[Столбец14]],TRUE)+1</f>
        <v>344</v>
      </c>
      <c r="E239">
        <v>12</v>
      </c>
      <c r="F239">
        <v>14</v>
      </c>
      <c r="G239" s="1">
        <f t="shared" si="3"/>
        <v>0.59340000000000004</v>
      </c>
      <c r="H239" s="1">
        <v>0.59709999999999996</v>
      </c>
      <c r="I239" s="1">
        <v>0.59709999999999996</v>
      </c>
      <c r="J239" s="1">
        <v>0.59709999999999996</v>
      </c>
      <c r="K239" s="1">
        <f>(Таблица1[[#This Row],[Столбец7]]-Таблица1[[#This Row],[Столбец4]])*10000</f>
        <v>36.999999999999254</v>
      </c>
    </row>
    <row r="240" spans="1:11" x14ac:dyDescent="0.2">
      <c r="A240">
        <v>1971</v>
      </c>
      <c r="B240" t="str">
        <f>CONCATENATE("01.","01",".",Таблица1[[#This Row],[Столбец1]])</f>
        <v>01.01.1971</v>
      </c>
      <c r="C240" t="str">
        <f>CONCATENATE(Таблица1[[#This Row],[Столбец3]],".",Таблица1[[#This Row],[Столбец2]],".",Таблица1[[#This Row],[Столбец1]])</f>
        <v>15.12.1971</v>
      </c>
      <c r="D240">
        <f>DAYS360(Таблица1[[#This Row],[Столбец13]],Таблица1[[#This Row],[Столбец14]],TRUE)+1</f>
        <v>345</v>
      </c>
      <c r="E240">
        <v>12</v>
      </c>
      <c r="F240">
        <v>15</v>
      </c>
      <c r="G240" s="1">
        <f t="shared" si="3"/>
        <v>0.59709999999999996</v>
      </c>
      <c r="H240" s="1">
        <v>0.59770000000000001</v>
      </c>
      <c r="I240" s="1">
        <v>0.59770000000000001</v>
      </c>
      <c r="J240" s="1">
        <v>0.59770000000000001</v>
      </c>
      <c r="K240" s="1">
        <f>(Таблица1[[#This Row],[Столбец7]]-Таблица1[[#This Row],[Столбец4]])*10000</f>
        <v>6.0000000000004494</v>
      </c>
    </row>
    <row r="241" spans="1:11" x14ac:dyDescent="0.2">
      <c r="A241">
        <v>1971</v>
      </c>
      <c r="B241" t="str">
        <f>CONCATENATE("01.","01",".",Таблица1[[#This Row],[Столбец1]])</f>
        <v>01.01.1971</v>
      </c>
      <c r="C241" t="str">
        <f>CONCATENATE(Таблица1[[#This Row],[Столбец3]],".",Таблица1[[#This Row],[Столбец2]],".",Таблица1[[#This Row],[Столбец1]])</f>
        <v>16.12.1971</v>
      </c>
      <c r="D241">
        <f>DAYS360(Таблица1[[#This Row],[Столбец13]],Таблица1[[#This Row],[Столбец14]],TRUE)+1</f>
        <v>346</v>
      </c>
      <c r="E241">
        <v>12</v>
      </c>
      <c r="F241">
        <v>16</v>
      </c>
      <c r="G241" s="1">
        <f t="shared" si="3"/>
        <v>0.59770000000000001</v>
      </c>
      <c r="H241" s="1">
        <v>0.59719999999999995</v>
      </c>
      <c r="I241" s="1">
        <v>0.59719999999999995</v>
      </c>
      <c r="J241" s="1">
        <v>0.59719999999999995</v>
      </c>
      <c r="K241" s="1">
        <f>(Таблица1[[#This Row],[Столбец7]]-Таблица1[[#This Row],[Столбец4]])*10000</f>
        <v>-5.0000000000005596</v>
      </c>
    </row>
    <row r="242" spans="1:11" x14ac:dyDescent="0.2">
      <c r="A242">
        <v>1971</v>
      </c>
      <c r="B242" t="str">
        <f>CONCATENATE("01.","01",".",Таблица1[[#This Row],[Столбец1]])</f>
        <v>01.01.1971</v>
      </c>
      <c r="C242" t="str">
        <f>CONCATENATE(Таблица1[[#This Row],[Столбец3]],".",Таблица1[[#This Row],[Столбец2]],".",Таблица1[[#This Row],[Столбец1]])</f>
        <v>17.12.1971</v>
      </c>
      <c r="D242">
        <f>DAYS360(Таблица1[[#This Row],[Столбец13]],Таблица1[[#This Row],[Столбец14]],TRUE)+1</f>
        <v>347</v>
      </c>
      <c r="E242">
        <v>12</v>
      </c>
      <c r="F242">
        <v>17</v>
      </c>
      <c r="G242" s="1">
        <f t="shared" si="3"/>
        <v>0.59719999999999995</v>
      </c>
      <c r="H242" s="1">
        <v>0.59650000000000003</v>
      </c>
      <c r="I242" s="1">
        <v>0.59650000000000003</v>
      </c>
      <c r="J242" s="1">
        <v>0.59650000000000003</v>
      </c>
      <c r="K242" s="1">
        <f>(Таблица1[[#This Row],[Столбец7]]-Таблица1[[#This Row],[Столбец4]])*10000</f>
        <v>-6.9999999999992291</v>
      </c>
    </row>
    <row r="243" spans="1:11" x14ac:dyDescent="0.2">
      <c r="A243">
        <v>1971</v>
      </c>
      <c r="B243" t="str">
        <f>CONCATENATE("01.","01",".",Таблица1[[#This Row],[Столбец1]])</f>
        <v>01.01.1971</v>
      </c>
      <c r="C243" t="str">
        <f>CONCATENATE(Таблица1[[#This Row],[Столбец3]],".",Таблица1[[#This Row],[Столбец2]],".",Таблица1[[#This Row],[Столбец1]])</f>
        <v>20.12.1971</v>
      </c>
      <c r="D243">
        <f>DAYS360(Таблица1[[#This Row],[Столбец13]],Таблица1[[#This Row],[Столбец14]],TRUE)+1</f>
        <v>350</v>
      </c>
      <c r="E243">
        <v>12</v>
      </c>
      <c r="F243">
        <v>20</v>
      </c>
      <c r="G243" s="1">
        <f t="shared" si="3"/>
        <v>0.59650000000000003</v>
      </c>
      <c r="H243" s="1">
        <v>0.59460000000000002</v>
      </c>
      <c r="I243" s="1">
        <v>0.59460000000000002</v>
      </c>
      <c r="J243" s="1">
        <v>0.59460000000000002</v>
      </c>
      <c r="K243" s="1">
        <f>(Таблица1[[#This Row],[Столбец7]]-Таблица1[[#This Row],[Столбец4]])*10000</f>
        <v>-19.000000000000128</v>
      </c>
    </row>
    <row r="244" spans="1:11" x14ac:dyDescent="0.2">
      <c r="A244">
        <v>1971</v>
      </c>
      <c r="B244" t="str">
        <f>CONCATENATE("01.","01",".",Таблица1[[#This Row],[Столбец1]])</f>
        <v>01.01.1971</v>
      </c>
      <c r="C244" t="str">
        <f>CONCATENATE(Таблица1[[#This Row],[Столбец3]],".",Таблица1[[#This Row],[Столбец2]],".",Таблица1[[#This Row],[Столбец1]])</f>
        <v>21.12.1971</v>
      </c>
      <c r="D244">
        <f>DAYS360(Таблица1[[#This Row],[Столбец13]],Таблица1[[#This Row],[Столбец14]],TRUE)+1</f>
        <v>351</v>
      </c>
      <c r="E244">
        <v>12</v>
      </c>
      <c r="F244">
        <v>21</v>
      </c>
      <c r="G244" s="1">
        <f t="shared" si="3"/>
        <v>0.59460000000000002</v>
      </c>
      <c r="H244" s="1">
        <v>0.59660000000000002</v>
      </c>
      <c r="I244" s="1">
        <v>0.59660000000000002</v>
      </c>
      <c r="J244" s="1">
        <v>0.59660000000000002</v>
      </c>
      <c r="K244" s="1">
        <f>(Таблица1[[#This Row],[Столбец7]]-Таблица1[[#This Row],[Столбец4]])*10000</f>
        <v>20.000000000000018</v>
      </c>
    </row>
    <row r="245" spans="1:11" x14ac:dyDescent="0.2">
      <c r="A245">
        <v>1971</v>
      </c>
      <c r="B245" t="str">
        <f>CONCATENATE("01.","01",".",Таблица1[[#This Row],[Столбец1]])</f>
        <v>01.01.1971</v>
      </c>
      <c r="C245" t="str">
        <f>CONCATENATE(Таблица1[[#This Row],[Столбец3]],".",Таблица1[[#This Row],[Столбец2]],".",Таблица1[[#This Row],[Столбец1]])</f>
        <v>22.12.1971</v>
      </c>
      <c r="D245">
        <f>DAYS360(Таблица1[[#This Row],[Столбец13]],Таблица1[[#This Row],[Столбец14]],TRUE)+1</f>
        <v>352</v>
      </c>
      <c r="E245">
        <v>12</v>
      </c>
      <c r="F245">
        <v>22</v>
      </c>
      <c r="G245" s="1">
        <f t="shared" si="3"/>
        <v>0.59660000000000002</v>
      </c>
      <c r="H245" s="1">
        <v>0.59750000000000003</v>
      </c>
      <c r="I245" s="1">
        <v>0.59750000000000003</v>
      </c>
      <c r="J245" s="1">
        <v>0.59750000000000003</v>
      </c>
      <c r="K245" s="1">
        <f>(Таблица1[[#This Row],[Столбец7]]-Таблица1[[#This Row],[Столбец4]])*10000</f>
        <v>9.000000000000119</v>
      </c>
    </row>
    <row r="246" spans="1:11" x14ac:dyDescent="0.2">
      <c r="A246">
        <v>1971</v>
      </c>
      <c r="B246" t="str">
        <f>CONCATENATE("01.","01",".",Таблица1[[#This Row],[Столбец1]])</f>
        <v>01.01.1971</v>
      </c>
      <c r="C246" t="str">
        <f>CONCATENATE(Таблица1[[#This Row],[Столбец3]],".",Таблица1[[#This Row],[Столбец2]],".",Таблица1[[#This Row],[Столбец1]])</f>
        <v>23.12.1971</v>
      </c>
      <c r="D246">
        <f>DAYS360(Таблица1[[#This Row],[Столбец13]],Таблица1[[#This Row],[Столбец14]],TRUE)+1</f>
        <v>353</v>
      </c>
      <c r="E246">
        <v>12</v>
      </c>
      <c r="F246">
        <v>23</v>
      </c>
      <c r="G246" s="1">
        <f t="shared" si="3"/>
        <v>0.59750000000000003</v>
      </c>
      <c r="H246" s="1">
        <v>0.59760000000000002</v>
      </c>
      <c r="I246" s="1">
        <v>0.59760000000000002</v>
      </c>
      <c r="J246" s="1">
        <v>0.59760000000000002</v>
      </c>
      <c r="K246" s="1">
        <f>(Таблица1[[#This Row],[Столбец7]]-Таблица1[[#This Row],[Столбец4]])*10000</f>
        <v>0.99999999999988987</v>
      </c>
    </row>
    <row r="247" spans="1:11" x14ac:dyDescent="0.2">
      <c r="A247">
        <v>1971</v>
      </c>
      <c r="B247" t="str">
        <f>CONCATENATE("01.","01",".",Таблица1[[#This Row],[Столбец1]])</f>
        <v>01.01.1971</v>
      </c>
      <c r="C247" t="str">
        <f>CONCATENATE(Таблица1[[#This Row],[Столбец3]],".",Таблица1[[#This Row],[Столбец2]],".",Таблица1[[#This Row],[Столбец1]])</f>
        <v>24.12.1971</v>
      </c>
      <c r="D247">
        <f>DAYS360(Таблица1[[#This Row],[Столбец13]],Таблица1[[#This Row],[Столбец14]],TRUE)+1</f>
        <v>354</v>
      </c>
      <c r="E247">
        <v>12</v>
      </c>
      <c r="F247">
        <v>24</v>
      </c>
      <c r="G247" s="1">
        <f t="shared" si="3"/>
        <v>0.59760000000000002</v>
      </c>
      <c r="H247" s="1">
        <v>0.59730000000000005</v>
      </c>
      <c r="I247" s="1">
        <v>0.59730000000000005</v>
      </c>
      <c r="J247" s="1">
        <v>0.59730000000000005</v>
      </c>
      <c r="K247" s="1">
        <f>(Таблица1[[#This Row],[Столбец7]]-Таблица1[[#This Row],[Столбец4]])*10000</f>
        <v>-2.9999999999996696</v>
      </c>
    </row>
    <row r="248" spans="1:11" x14ac:dyDescent="0.2">
      <c r="A248">
        <v>1971</v>
      </c>
      <c r="B248" t="str">
        <f>CONCATENATE("01.","01",".",Таблица1[[#This Row],[Столбец1]])</f>
        <v>01.01.1971</v>
      </c>
      <c r="C248" t="str">
        <f>CONCATENATE(Таблица1[[#This Row],[Столбец3]],".",Таблица1[[#This Row],[Столбец2]],".",Таблица1[[#This Row],[Столбец1]])</f>
        <v>27.12.1971</v>
      </c>
      <c r="D248">
        <f>DAYS360(Таблица1[[#This Row],[Столбец13]],Таблица1[[#This Row],[Столбец14]],TRUE)+1</f>
        <v>357</v>
      </c>
      <c r="E248">
        <v>12</v>
      </c>
      <c r="F248">
        <v>27</v>
      </c>
      <c r="G248" s="1">
        <f t="shared" si="3"/>
        <v>0.59730000000000005</v>
      </c>
      <c r="H248" s="1">
        <v>0.59540000000000004</v>
      </c>
      <c r="I248" s="1">
        <v>0.59540000000000004</v>
      </c>
      <c r="J248" s="1">
        <v>0.59540000000000004</v>
      </c>
      <c r="K248" s="1">
        <f>(Таблица1[[#This Row],[Столбец7]]-Таблица1[[#This Row],[Столбец4]])*10000</f>
        <v>-19.000000000000128</v>
      </c>
    </row>
    <row r="249" spans="1:11" x14ac:dyDescent="0.2">
      <c r="A249">
        <v>1971</v>
      </c>
      <c r="B249" t="str">
        <f>CONCATENATE("01.","01",".",Таблица1[[#This Row],[Столбец1]])</f>
        <v>01.01.1971</v>
      </c>
      <c r="C249" t="str">
        <f>CONCATENATE(Таблица1[[#This Row],[Столбец3]],".",Таблица1[[#This Row],[Столбец2]],".",Таблица1[[#This Row],[Столбец1]])</f>
        <v>28.12.1971</v>
      </c>
      <c r="D249">
        <f>DAYS360(Таблица1[[#This Row],[Столбец13]],Таблица1[[#This Row],[Столбец14]],TRUE)+1</f>
        <v>358</v>
      </c>
      <c r="E249">
        <v>12</v>
      </c>
      <c r="F249">
        <v>28</v>
      </c>
      <c r="G249" s="1">
        <f t="shared" si="3"/>
        <v>0.59540000000000004</v>
      </c>
      <c r="H249" s="1">
        <v>0.59550000000000003</v>
      </c>
      <c r="I249" s="1">
        <v>0.59550000000000003</v>
      </c>
      <c r="J249" s="1">
        <v>0.59550000000000003</v>
      </c>
      <c r="K249" s="1">
        <f>(Таблица1[[#This Row],[Столбец7]]-Таблица1[[#This Row],[Столбец4]])*10000</f>
        <v>0.99999999999988987</v>
      </c>
    </row>
    <row r="250" spans="1:11" x14ac:dyDescent="0.2">
      <c r="A250">
        <v>1971</v>
      </c>
      <c r="B250" t="str">
        <f>CONCATENATE("01.","01",".",Таблица1[[#This Row],[Столбец1]])</f>
        <v>01.01.1971</v>
      </c>
      <c r="C250" t="str">
        <f>CONCATENATE(Таблица1[[#This Row],[Столбец3]],".",Таблица1[[#This Row],[Столбец2]],".",Таблица1[[#This Row],[Столбец1]])</f>
        <v>29.12.1971</v>
      </c>
      <c r="D250">
        <f>DAYS360(Таблица1[[#This Row],[Столбец13]],Таблица1[[#This Row],[Столбец14]],TRUE)+1</f>
        <v>359</v>
      </c>
      <c r="E250">
        <v>12</v>
      </c>
      <c r="F250">
        <v>29</v>
      </c>
      <c r="G250" s="1">
        <f t="shared" si="3"/>
        <v>0.59550000000000003</v>
      </c>
      <c r="H250" s="1">
        <v>0.59570000000000001</v>
      </c>
      <c r="I250" s="1">
        <v>0.59570000000000001</v>
      </c>
      <c r="J250" s="1">
        <v>0.59570000000000001</v>
      </c>
      <c r="K250" s="1">
        <f>(Таблица1[[#This Row],[Столбец7]]-Таблица1[[#This Row],[Столбец4]])*10000</f>
        <v>1.9999999999997797</v>
      </c>
    </row>
    <row r="251" spans="1:11" x14ac:dyDescent="0.2">
      <c r="A251">
        <v>1971</v>
      </c>
      <c r="B251" t="str">
        <f>CONCATENATE("01.","01",".",Таблица1[[#This Row],[Столбец1]])</f>
        <v>01.01.1971</v>
      </c>
      <c r="C251" t="str">
        <f>CONCATENATE(Таблица1[[#This Row],[Столбец3]],".",Таблица1[[#This Row],[Столбец2]],".",Таблица1[[#This Row],[Столбец1]])</f>
        <v>30.12.1971</v>
      </c>
      <c r="D251">
        <f>DAYS360(Таблица1[[#This Row],[Столбец13]],Таблица1[[#This Row],[Столбец14]],TRUE)+1</f>
        <v>360</v>
      </c>
      <c r="E251">
        <v>12</v>
      </c>
      <c r="F251">
        <v>30</v>
      </c>
      <c r="G251" s="1">
        <f t="shared" si="3"/>
        <v>0.59570000000000001</v>
      </c>
      <c r="H251" s="1">
        <v>0.59709999999999996</v>
      </c>
      <c r="I251" s="1">
        <v>0.59709999999999996</v>
      </c>
      <c r="J251" s="1">
        <v>0.59709999999999996</v>
      </c>
      <c r="K251" s="1">
        <f>(Таблица1[[#This Row],[Столбец7]]-Таблица1[[#This Row],[Столбец4]])*10000</f>
        <v>13.999999999999568</v>
      </c>
    </row>
    <row r="252" spans="1:11" x14ac:dyDescent="0.2">
      <c r="A252">
        <v>1971</v>
      </c>
      <c r="B252" t="str">
        <f>CONCATENATE("01.","01",".",Таблица1[[#This Row],[Столбец1]])</f>
        <v>01.01.1971</v>
      </c>
      <c r="C252" t="str">
        <f>CONCATENATE(Таблица1[[#This Row],[Столбец3]],".",Таблица1[[#This Row],[Столбец2]],".",Таблица1[[#This Row],[Столбец1]])</f>
        <v>31.12.1971</v>
      </c>
      <c r="D252">
        <f>DAYS360(Таблица1[[#This Row],[Столбец13]],Таблица1[[#This Row],[Столбец14]],TRUE)+1</f>
        <v>360</v>
      </c>
      <c r="E252">
        <v>12</v>
      </c>
      <c r="F252">
        <v>31</v>
      </c>
      <c r="G252" s="1">
        <f t="shared" si="3"/>
        <v>0.59709999999999996</v>
      </c>
      <c r="H252" s="1">
        <v>0.59799999999999998</v>
      </c>
      <c r="I252" s="1">
        <v>0.59799999999999998</v>
      </c>
      <c r="J252" s="1">
        <v>0.59799999999999998</v>
      </c>
      <c r="K252" s="1">
        <f>(Таблица1[[#This Row],[Столбец7]]-Таблица1[[#This Row],[Столбец4]])*10000</f>
        <v>9.000000000000119</v>
      </c>
    </row>
    <row r="253" spans="1:11" x14ac:dyDescent="0.2">
      <c r="A253">
        <v>1972</v>
      </c>
      <c r="B253" t="str">
        <f>CONCATENATE("01.","01",".",Таблица1[[#This Row],[Столбец1]])</f>
        <v>01.01.1972</v>
      </c>
      <c r="C253" t="str">
        <f>CONCATENATE(Таблица1[[#This Row],[Столбец3]],".",Таблица1[[#This Row],[Столбец2]],".",Таблица1[[#This Row],[Столбец1]])</f>
        <v>3.1.1972</v>
      </c>
      <c r="D253">
        <f>DAYS360(Таблица1[[#This Row],[Столбец13]],Таблица1[[#This Row],[Столбец14]],TRUE)+1</f>
        <v>3</v>
      </c>
      <c r="E253">
        <v>1</v>
      </c>
      <c r="F253">
        <v>3</v>
      </c>
      <c r="G253" s="1">
        <f t="shared" si="3"/>
        <v>0.59799999999999998</v>
      </c>
      <c r="H253" s="1">
        <v>0.59860000000000002</v>
      </c>
      <c r="I253" s="1">
        <v>0.59860000000000002</v>
      </c>
      <c r="J253" s="1">
        <v>0.59860000000000002</v>
      </c>
      <c r="K253" s="1">
        <f>(Таблица1[[#This Row],[Столбец7]]-Таблица1[[#This Row],[Столбец4]])*10000</f>
        <v>6.0000000000004494</v>
      </c>
    </row>
    <row r="254" spans="1:11" x14ac:dyDescent="0.2">
      <c r="A254">
        <v>1972</v>
      </c>
      <c r="B254" t="str">
        <f>CONCATENATE("01.","01",".",Таблица1[[#This Row],[Столбец1]])</f>
        <v>01.01.1972</v>
      </c>
      <c r="C254" t="str">
        <f>CONCATENATE(Таблица1[[#This Row],[Столбец3]],".",Таблица1[[#This Row],[Столбец2]],".",Таблица1[[#This Row],[Столбец1]])</f>
        <v>4.1.1972</v>
      </c>
      <c r="D254">
        <f>DAYS360(Таблица1[[#This Row],[Столбец13]],Таблица1[[#This Row],[Столбец14]],TRUE)+1</f>
        <v>4</v>
      </c>
      <c r="E254">
        <v>1</v>
      </c>
      <c r="F254">
        <v>4</v>
      </c>
      <c r="G254" s="1">
        <f t="shared" si="3"/>
        <v>0.59860000000000002</v>
      </c>
      <c r="H254" s="1">
        <v>0.59889999999999999</v>
      </c>
      <c r="I254" s="1">
        <v>0.59889999999999999</v>
      </c>
      <c r="J254" s="1">
        <v>0.59889999999999999</v>
      </c>
      <c r="K254" s="1">
        <f>(Таблица1[[#This Row],[Столбец7]]-Таблица1[[#This Row],[Столбец4]])*10000</f>
        <v>2.9999999999996696</v>
      </c>
    </row>
    <row r="255" spans="1:11" x14ac:dyDescent="0.2">
      <c r="A255">
        <v>1972</v>
      </c>
      <c r="B255" t="str">
        <f>CONCATENATE("01.","01",".",Таблица1[[#This Row],[Столбец1]])</f>
        <v>01.01.1972</v>
      </c>
      <c r="C255" t="str">
        <f>CONCATENATE(Таблица1[[#This Row],[Столбец3]],".",Таблица1[[#This Row],[Столбец2]],".",Таблица1[[#This Row],[Столбец1]])</f>
        <v>5.1.1972</v>
      </c>
      <c r="D255">
        <f>DAYS360(Таблица1[[#This Row],[Столбец13]],Таблица1[[#This Row],[Столбец14]],TRUE)+1</f>
        <v>5</v>
      </c>
      <c r="E255">
        <v>1</v>
      </c>
      <c r="F255">
        <v>5</v>
      </c>
      <c r="G255" s="1">
        <f t="shared" si="3"/>
        <v>0.59889999999999999</v>
      </c>
      <c r="H255" s="1">
        <v>0.59899999999999998</v>
      </c>
      <c r="I255" s="1">
        <v>0.59899999999999998</v>
      </c>
      <c r="J255" s="1">
        <v>0.59899999999999998</v>
      </c>
      <c r="K255" s="1">
        <f>(Таблица1[[#This Row],[Столбец7]]-Таблица1[[#This Row],[Столбец4]])*10000</f>
        <v>0.99999999999988987</v>
      </c>
    </row>
    <row r="256" spans="1:11" x14ac:dyDescent="0.2">
      <c r="A256">
        <v>1972</v>
      </c>
      <c r="B256" t="str">
        <f>CONCATENATE("01.","01",".",Таблица1[[#This Row],[Столбец1]])</f>
        <v>01.01.1972</v>
      </c>
      <c r="C256" t="str">
        <f>CONCATENATE(Таблица1[[#This Row],[Столбец3]],".",Таблица1[[#This Row],[Столбец2]],".",Таблица1[[#This Row],[Столбец1]])</f>
        <v>6.1.1972</v>
      </c>
      <c r="D256">
        <f>DAYS360(Таблица1[[#This Row],[Столбец13]],Таблица1[[#This Row],[Столбец14]],TRUE)+1</f>
        <v>6</v>
      </c>
      <c r="E256">
        <v>1</v>
      </c>
      <c r="F256">
        <v>6</v>
      </c>
      <c r="G256" s="1">
        <f t="shared" si="3"/>
        <v>0.59899999999999998</v>
      </c>
      <c r="H256" s="1">
        <v>0.60040000000000004</v>
      </c>
      <c r="I256" s="1">
        <v>0.60040000000000004</v>
      </c>
      <c r="J256" s="1">
        <v>0.60040000000000004</v>
      </c>
      <c r="K256" s="1">
        <f>(Таблица1[[#This Row],[Столбец7]]-Таблица1[[#This Row],[Столбец4]])*10000</f>
        <v>14.000000000000679</v>
      </c>
    </row>
    <row r="257" spans="1:11" x14ac:dyDescent="0.2">
      <c r="A257">
        <v>1972</v>
      </c>
      <c r="B257" t="str">
        <f>CONCATENATE("01.","01",".",Таблица1[[#This Row],[Столбец1]])</f>
        <v>01.01.1972</v>
      </c>
      <c r="C257" t="str">
        <f>CONCATENATE(Таблица1[[#This Row],[Столбец3]],".",Таблица1[[#This Row],[Столбец2]],".",Таблица1[[#This Row],[Столбец1]])</f>
        <v>7.1.1972</v>
      </c>
      <c r="D257">
        <f>DAYS360(Таблица1[[#This Row],[Столбец13]],Таблица1[[#This Row],[Столбец14]],TRUE)+1</f>
        <v>7</v>
      </c>
      <c r="E257">
        <v>1</v>
      </c>
      <c r="F257">
        <v>7</v>
      </c>
      <c r="G257" s="1">
        <f t="shared" si="3"/>
        <v>0.60040000000000004</v>
      </c>
      <c r="H257" s="1">
        <v>0.60160000000000002</v>
      </c>
      <c r="I257" s="1">
        <v>0.60160000000000002</v>
      </c>
      <c r="J257" s="1">
        <v>0.60160000000000002</v>
      </c>
      <c r="K257" s="1">
        <f>(Таблица1[[#This Row],[Столбец7]]-Таблица1[[#This Row],[Столбец4]])*10000</f>
        <v>11.999999999999789</v>
      </c>
    </row>
    <row r="258" spans="1:11" x14ac:dyDescent="0.2">
      <c r="A258">
        <v>1972</v>
      </c>
      <c r="B258" t="str">
        <f>CONCATENATE("01.","01",".",Таблица1[[#This Row],[Столбец1]])</f>
        <v>01.01.1972</v>
      </c>
      <c r="C258" t="str">
        <f>CONCATENATE(Таблица1[[#This Row],[Столбец3]],".",Таблица1[[#This Row],[Столбец2]],".",Таблица1[[#This Row],[Столбец1]])</f>
        <v>10.1.1972</v>
      </c>
      <c r="D258">
        <f>DAYS360(Таблица1[[#This Row],[Столбец13]],Таблица1[[#This Row],[Столбец14]],TRUE)+1</f>
        <v>10</v>
      </c>
      <c r="E258">
        <v>1</v>
      </c>
      <c r="F258">
        <v>10</v>
      </c>
      <c r="G258" s="1">
        <f t="shared" ref="G258:G321" si="4">J257</f>
        <v>0.60160000000000002</v>
      </c>
      <c r="H258" s="1">
        <v>0.60529999999999995</v>
      </c>
      <c r="I258" s="1">
        <v>0.60529999999999995</v>
      </c>
      <c r="J258" s="1">
        <v>0.60529999999999995</v>
      </c>
      <c r="K258" s="1">
        <f>(Таблица1[[#This Row],[Столбец7]]-Таблица1[[#This Row],[Столбец4]])*10000</f>
        <v>36.999999999999254</v>
      </c>
    </row>
    <row r="259" spans="1:11" x14ac:dyDescent="0.2">
      <c r="A259">
        <v>1972</v>
      </c>
      <c r="B259" t="str">
        <f>CONCATENATE("01.","01",".",Таблица1[[#This Row],[Столбец1]])</f>
        <v>01.01.1972</v>
      </c>
      <c r="C259" t="str">
        <f>CONCATENATE(Таблица1[[#This Row],[Столбец3]],".",Таблица1[[#This Row],[Столбец2]],".",Таблица1[[#This Row],[Столбец1]])</f>
        <v>11.1.1972</v>
      </c>
      <c r="D259">
        <f>DAYS360(Таблица1[[#This Row],[Столбец13]],Таблица1[[#This Row],[Столбец14]],TRUE)+1</f>
        <v>11</v>
      </c>
      <c r="E259">
        <v>1</v>
      </c>
      <c r="F259">
        <v>11</v>
      </c>
      <c r="G259" s="1">
        <f t="shared" si="4"/>
        <v>0.60529999999999995</v>
      </c>
      <c r="H259" s="1">
        <v>0.60529999999999995</v>
      </c>
      <c r="I259" s="1">
        <v>0.60529999999999995</v>
      </c>
      <c r="J259" s="1">
        <v>0.60529999999999995</v>
      </c>
      <c r="K259" s="1">
        <f>(Таблица1[[#This Row],[Столбец7]]-Таблица1[[#This Row],[Столбец4]])*10000</f>
        <v>0</v>
      </c>
    </row>
    <row r="260" spans="1:11" x14ac:dyDescent="0.2">
      <c r="A260">
        <v>1972</v>
      </c>
      <c r="B260" t="str">
        <f>CONCATENATE("01.","01",".",Таблица1[[#This Row],[Столбец1]])</f>
        <v>01.01.1972</v>
      </c>
      <c r="C260" t="str">
        <f>CONCATENATE(Таблица1[[#This Row],[Столбец3]],".",Таблица1[[#This Row],[Столбец2]],".",Таблица1[[#This Row],[Столбец1]])</f>
        <v>12.1.1972</v>
      </c>
      <c r="D260">
        <f>DAYS360(Таблица1[[#This Row],[Столбец13]],Таблица1[[#This Row],[Столбец14]],TRUE)+1</f>
        <v>12</v>
      </c>
      <c r="E260">
        <v>1</v>
      </c>
      <c r="F260">
        <v>12</v>
      </c>
      <c r="G260" s="1">
        <f t="shared" si="4"/>
        <v>0.60529999999999995</v>
      </c>
      <c r="H260" s="1">
        <v>0.60840000000000005</v>
      </c>
      <c r="I260" s="1">
        <v>0.60840000000000005</v>
      </c>
      <c r="J260" s="1">
        <v>0.60840000000000005</v>
      </c>
      <c r="K260" s="1">
        <f>(Таблица1[[#This Row],[Столбец7]]-Таблица1[[#This Row],[Столбец4]])*10000</f>
        <v>31.000000000001027</v>
      </c>
    </row>
    <row r="261" spans="1:11" x14ac:dyDescent="0.2">
      <c r="A261">
        <v>1972</v>
      </c>
      <c r="B261" t="str">
        <f>CONCATENATE("01.","01",".",Таблица1[[#This Row],[Столбец1]])</f>
        <v>01.01.1972</v>
      </c>
      <c r="C261" t="str">
        <f>CONCATENATE(Таблица1[[#This Row],[Столбец3]],".",Таблица1[[#This Row],[Столбец2]],".",Таблица1[[#This Row],[Столбец1]])</f>
        <v>13.1.1972</v>
      </c>
      <c r="D261">
        <f>DAYS360(Таблица1[[#This Row],[Столбец13]],Таблица1[[#This Row],[Столбец14]],TRUE)+1</f>
        <v>13</v>
      </c>
      <c r="E261">
        <v>1</v>
      </c>
      <c r="F261">
        <v>13</v>
      </c>
      <c r="G261" s="1">
        <f t="shared" si="4"/>
        <v>0.60840000000000005</v>
      </c>
      <c r="H261" s="1">
        <v>0.61099999999999999</v>
      </c>
      <c r="I261" s="1">
        <v>0.61099999999999999</v>
      </c>
      <c r="J261" s="1">
        <v>0.61099999999999999</v>
      </c>
      <c r="K261" s="1">
        <f>(Таблица1[[#This Row],[Столбец7]]-Таблица1[[#This Row],[Столбец4]])*10000</f>
        <v>25.999999999999357</v>
      </c>
    </row>
    <row r="262" spans="1:11" x14ac:dyDescent="0.2">
      <c r="A262">
        <v>1972</v>
      </c>
      <c r="B262" t="str">
        <f>CONCATENATE("01.","01",".",Таблица1[[#This Row],[Столбец1]])</f>
        <v>01.01.1972</v>
      </c>
      <c r="C262" t="str">
        <f>CONCATENATE(Таблица1[[#This Row],[Столбец3]],".",Таблица1[[#This Row],[Столбец2]],".",Таблица1[[#This Row],[Столбец1]])</f>
        <v>14.1.1972</v>
      </c>
      <c r="D262">
        <f>DAYS360(Таблица1[[#This Row],[Столбец13]],Таблица1[[#This Row],[Столбец14]],TRUE)+1</f>
        <v>14</v>
      </c>
      <c r="E262">
        <v>1</v>
      </c>
      <c r="F262">
        <v>14</v>
      </c>
      <c r="G262" s="1">
        <f t="shared" si="4"/>
        <v>0.61099999999999999</v>
      </c>
      <c r="H262" s="1">
        <v>0.61080000000000001</v>
      </c>
      <c r="I262" s="1">
        <v>0.61080000000000001</v>
      </c>
      <c r="J262" s="1">
        <v>0.61080000000000001</v>
      </c>
      <c r="K262" s="1">
        <f>(Таблица1[[#This Row],[Столбец7]]-Таблица1[[#This Row],[Столбец4]])*10000</f>
        <v>-1.9999999999997797</v>
      </c>
    </row>
    <row r="263" spans="1:11" x14ac:dyDescent="0.2">
      <c r="A263">
        <v>1972</v>
      </c>
      <c r="B263" t="str">
        <f>CONCATENATE("01.","01",".",Таблица1[[#This Row],[Столбец1]])</f>
        <v>01.01.1972</v>
      </c>
      <c r="C263" t="str">
        <f>CONCATENATE(Таблица1[[#This Row],[Столбец3]],".",Таблица1[[#This Row],[Столбец2]],".",Таблица1[[#This Row],[Столбец1]])</f>
        <v>17.1.1972</v>
      </c>
      <c r="D263">
        <f>DAYS360(Таблица1[[#This Row],[Столбец13]],Таблица1[[#This Row],[Столбец14]],TRUE)+1</f>
        <v>17</v>
      </c>
      <c r="E263">
        <v>1</v>
      </c>
      <c r="F263">
        <v>17</v>
      </c>
      <c r="G263" s="1">
        <f t="shared" si="4"/>
        <v>0.61080000000000001</v>
      </c>
      <c r="H263" s="1">
        <v>0.61070000000000002</v>
      </c>
      <c r="I263" s="1">
        <v>0.61070000000000002</v>
      </c>
      <c r="J263" s="1">
        <v>0.61070000000000002</v>
      </c>
      <c r="K263" s="1">
        <f>(Таблица1[[#This Row],[Столбец7]]-Таблица1[[#This Row],[Столбец4]])*10000</f>
        <v>-0.99999999999988987</v>
      </c>
    </row>
    <row r="264" spans="1:11" x14ac:dyDescent="0.2">
      <c r="A264">
        <v>1972</v>
      </c>
      <c r="B264" t="str">
        <f>CONCATENATE("01.","01",".",Таблица1[[#This Row],[Столбец1]])</f>
        <v>01.01.1972</v>
      </c>
      <c r="C264" t="str">
        <f>CONCATENATE(Таблица1[[#This Row],[Столбец3]],".",Таблица1[[#This Row],[Столбец2]],".",Таблица1[[#This Row],[Столбец1]])</f>
        <v>18.1.1972</v>
      </c>
      <c r="D264">
        <f>DAYS360(Таблица1[[#This Row],[Столбец13]],Таблица1[[#This Row],[Столбец14]],TRUE)+1</f>
        <v>18</v>
      </c>
      <c r="E264">
        <v>1</v>
      </c>
      <c r="F264">
        <v>18</v>
      </c>
      <c r="G264" s="1">
        <f t="shared" si="4"/>
        <v>0.61070000000000002</v>
      </c>
      <c r="H264" s="1">
        <v>0.60970000000000002</v>
      </c>
      <c r="I264" s="1">
        <v>0.60970000000000002</v>
      </c>
      <c r="J264" s="1">
        <v>0.60970000000000002</v>
      </c>
      <c r="K264" s="1">
        <f>(Таблица1[[#This Row],[Столбец7]]-Таблица1[[#This Row],[Столбец4]])*10000</f>
        <v>-10.000000000000009</v>
      </c>
    </row>
    <row r="265" spans="1:11" x14ac:dyDescent="0.2">
      <c r="A265">
        <v>1972</v>
      </c>
      <c r="B265" t="str">
        <f>CONCATENATE("01.","01",".",Таблица1[[#This Row],[Столбец1]])</f>
        <v>01.01.1972</v>
      </c>
      <c r="C265" t="str">
        <f>CONCATENATE(Таблица1[[#This Row],[Столбец3]],".",Таблица1[[#This Row],[Столбец2]],".",Таблица1[[#This Row],[Столбец1]])</f>
        <v>19.1.1972</v>
      </c>
      <c r="D265">
        <f>DAYS360(Таблица1[[#This Row],[Столбец13]],Таблица1[[#This Row],[Столбец14]],TRUE)+1</f>
        <v>19</v>
      </c>
      <c r="E265">
        <v>1</v>
      </c>
      <c r="F265">
        <v>19</v>
      </c>
      <c r="G265" s="1">
        <f t="shared" si="4"/>
        <v>0.60970000000000002</v>
      </c>
      <c r="H265" s="1">
        <v>0.61050000000000004</v>
      </c>
      <c r="I265" s="1">
        <v>0.61050000000000004</v>
      </c>
      <c r="J265" s="1">
        <v>0.61050000000000004</v>
      </c>
      <c r="K265" s="1">
        <f>(Таблица1[[#This Row],[Столбец7]]-Таблица1[[#This Row],[Столбец4]])*10000</f>
        <v>8.0000000000002292</v>
      </c>
    </row>
    <row r="266" spans="1:11" x14ac:dyDescent="0.2">
      <c r="A266">
        <v>1972</v>
      </c>
      <c r="B266" t="str">
        <f>CONCATENATE("01.","01",".",Таблица1[[#This Row],[Столбец1]])</f>
        <v>01.01.1972</v>
      </c>
      <c r="C266" t="str">
        <f>CONCATENATE(Таблица1[[#This Row],[Столбец3]],".",Таблица1[[#This Row],[Столбец2]],".",Таблица1[[#This Row],[Столбец1]])</f>
        <v>20.1.1972</v>
      </c>
      <c r="D266">
        <f>DAYS360(Таблица1[[#This Row],[Столбец13]],Таблица1[[#This Row],[Столбец14]],TRUE)+1</f>
        <v>20</v>
      </c>
      <c r="E266">
        <v>1</v>
      </c>
      <c r="F266">
        <v>20</v>
      </c>
      <c r="G266" s="1">
        <f t="shared" si="4"/>
        <v>0.61050000000000004</v>
      </c>
      <c r="H266" s="1">
        <v>0.60970000000000002</v>
      </c>
      <c r="I266" s="1">
        <v>0.60970000000000002</v>
      </c>
      <c r="J266" s="1">
        <v>0.60970000000000002</v>
      </c>
      <c r="K266" s="1">
        <f>(Таблица1[[#This Row],[Столбец7]]-Таблица1[[#This Row],[Столбец4]])*10000</f>
        <v>-8.0000000000002292</v>
      </c>
    </row>
    <row r="267" spans="1:11" x14ac:dyDescent="0.2">
      <c r="A267">
        <v>1972</v>
      </c>
      <c r="B267" t="str">
        <f>CONCATENATE("01.","01",".",Таблица1[[#This Row],[Столбец1]])</f>
        <v>01.01.1972</v>
      </c>
      <c r="C267" t="str">
        <f>CONCATENATE(Таблица1[[#This Row],[Столбец3]],".",Таблица1[[#This Row],[Столбец2]],".",Таблица1[[#This Row],[Столбец1]])</f>
        <v>21.1.1972</v>
      </c>
      <c r="D267">
        <f>DAYS360(Таблица1[[#This Row],[Столбец13]],Таблица1[[#This Row],[Столбец14]],TRUE)+1</f>
        <v>21</v>
      </c>
      <c r="E267">
        <v>1</v>
      </c>
      <c r="F267">
        <v>21</v>
      </c>
      <c r="G267" s="1">
        <f t="shared" si="4"/>
        <v>0.60970000000000002</v>
      </c>
      <c r="H267" s="1">
        <v>0.60970000000000002</v>
      </c>
      <c r="I267" s="1">
        <v>0.60970000000000002</v>
      </c>
      <c r="J267" s="1">
        <v>0.60970000000000002</v>
      </c>
      <c r="K267" s="1">
        <f>(Таблица1[[#This Row],[Столбец7]]-Таблица1[[#This Row],[Столбец4]])*10000</f>
        <v>0</v>
      </c>
    </row>
    <row r="268" spans="1:11" x14ac:dyDescent="0.2">
      <c r="A268">
        <v>1972</v>
      </c>
      <c r="B268" t="str">
        <f>CONCATENATE("01.","01",".",Таблица1[[#This Row],[Столбец1]])</f>
        <v>01.01.1972</v>
      </c>
      <c r="C268" t="str">
        <f>CONCATENATE(Таблица1[[#This Row],[Столбец3]],".",Таблица1[[#This Row],[Столбец2]],".",Таблица1[[#This Row],[Столбец1]])</f>
        <v>24.1.1972</v>
      </c>
      <c r="D268">
        <f>DAYS360(Таблица1[[#This Row],[Столбец13]],Таблица1[[#This Row],[Столбец14]],TRUE)+1</f>
        <v>24</v>
      </c>
      <c r="E268">
        <v>1</v>
      </c>
      <c r="F268">
        <v>24</v>
      </c>
      <c r="G268" s="1">
        <f t="shared" si="4"/>
        <v>0.60970000000000002</v>
      </c>
      <c r="H268" s="1">
        <v>0.6109</v>
      </c>
      <c r="I268" s="1">
        <v>0.6109</v>
      </c>
      <c r="J268" s="1">
        <v>0.6109</v>
      </c>
      <c r="K268" s="1">
        <f>(Таблица1[[#This Row],[Столбец7]]-Таблица1[[#This Row],[Столбец4]])*10000</f>
        <v>11.999999999999789</v>
      </c>
    </row>
    <row r="269" spans="1:11" x14ac:dyDescent="0.2">
      <c r="A269">
        <v>1972</v>
      </c>
      <c r="B269" t="str">
        <f>CONCATENATE("01.","01",".",Таблица1[[#This Row],[Столбец1]])</f>
        <v>01.01.1972</v>
      </c>
      <c r="C269" t="str">
        <f>CONCATENATE(Таблица1[[#This Row],[Столбец3]],".",Таблица1[[#This Row],[Столбец2]],".",Таблица1[[#This Row],[Столбец1]])</f>
        <v>25.1.1972</v>
      </c>
      <c r="D269">
        <f>DAYS360(Таблица1[[#This Row],[Столбец13]],Таблица1[[#This Row],[Столбец14]],TRUE)+1</f>
        <v>25</v>
      </c>
      <c r="E269">
        <v>1</v>
      </c>
      <c r="F269">
        <v>25</v>
      </c>
      <c r="G269" s="1">
        <f t="shared" si="4"/>
        <v>0.6109</v>
      </c>
      <c r="H269" s="1">
        <v>0.61080000000000001</v>
      </c>
      <c r="I269" s="1">
        <v>0.61080000000000001</v>
      </c>
      <c r="J269" s="1">
        <v>0.61080000000000001</v>
      </c>
      <c r="K269" s="1">
        <f>(Таблица1[[#This Row],[Столбец7]]-Таблица1[[#This Row],[Столбец4]])*10000</f>
        <v>-0.99999999999988987</v>
      </c>
    </row>
    <row r="270" spans="1:11" x14ac:dyDescent="0.2">
      <c r="A270">
        <v>1972</v>
      </c>
      <c r="B270" t="str">
        <f>CONCATENATE("01.","01",".",Таблица1[[#This Row],[Столбец1]])</f>
        <v>01.01.1972</v>
      </c>
      <c r="C270" t="str">
        <f>CONCATENATE(Таблица1[[#This Row],[Столбец3]],".",Таблица1[[#This Row],[Столбец2]],".",Таблица1[[#This Row],[Столбец1]])</f>
        <v>26.1.1972</v>
      </c>
      <c r="D270">
        <f>DAYS360(Таблица1[[#This Row],[Столбец13]],Таблица1[[#This Row],[Столбец14]],TRUE)+1</f>
        <v>26</v>
      </c>
      <c r="E270">
        <v>1</v>
      </c>
      <c r="F270">
        <v>26</v>
      </c>
      <c r="G270" s="1">
        <f t="shared" si="4"/>
        <v>0.61080000000000001</v>
      </c>
      <c r="H270" s="1">
        <v>0.61</v>
      </c>
      <c r="I270" s="1">
        <v>0.61</v>
      </c>
      <c r="J270" s="1">
        <v>0.61</v>
      </c>
      <c r="K270" s="1">
        <f>(Таблица1[[#This Row],[Столбец7]]-Таблица1[[#This Row],[Столбец4]])*10000</f>
        <v>-8.0000000000002292</v>
      </c>
    </row>
    <row r="271" spans="1:11" x14ac:dyDescent="0.2">
      <c r="A271">
        <v>1972</v>
      </c>
      <c r="B271" t="str">
        <f>CONCATENATE("01.","01",".",Таблица1[[#This Row],[Столбец1]])</f>
        <v>01.01.1972</v>
      </c>
      <c r="C271" t="str">
        <f>CONCATENATE(Таблица1[[#This Row],[Столбец3]],".",Таблица1[[#This Row],[Столбец2]],".",Таблица1[[#This Row],[Столбец1]])</f>
        <v>27.1.1972</v>
      </c>
      <c r="D271">
        <f>DAYS360(Таблица1[[#This Row],[Столбец13]],Таблица1[[#This Row],[Столбец14]],TRUE)+1</f>
        <v>27</v>
      </c>
      <c r="E271">
        <v>1</v>
      </c>
      <c r="F271">
        <v>27</v>
      </c>
      <c r="G271" s="1">
        <f t="shared" si="4"/>
        <v>0.61</v>
      </c>
      <c r="H271" s="1">
        <v>0.61009999999999998</v>
      </c>
      <c r="I271" s="1">
        <v>0.61009999999999998</v>
      </c>
      <c r="J271" s="1">
        <v>0.61009999999999998</v>
      </c>
      <c r="K271" s="1">
        <f>(Таблица1[[#This Row],[Столбец7]]-Таблица1[[#This Row],[Столбец4]])*10000</f>
        <v>0.99999999999988987</v>
      </c>
    </row>
    <row r="272" spans="1:11" x14ac:dyDescent="0.2">
      <c r="A272">
        <v>1972</v>
      </c>
      <c r="B272" t="str">
        <f>CONCATENATE("01.","01",".",Таблица1[[#This Row],[Столбец1]])</f>
        <v>01.01.1972</v>
      </c>
      <c r="C272" t="str">
        <f>CONCATENATE(Таблица1[[#This Row],[Столбец3]],".",Таблица1[[#This Row],[Столбец2]],".",Таблица1[[#This Row],[Столбец1]])</f>
        <v>28.1.1972</v>
      </c>
      <c r="D272">
        <f>DAYS360(Таблица1[[#This Row],[Столбец13]],Таблица1[[#This Row],[Столбец14]],TRUE)+1</f>
        <v>28</v>
      </c>
      <c r="E272">
        <v>1</v>
      </c>
      <c r="F272">
        <v>28</v>
      </c>
      <c r="G272" s="1">
        <f t="shared" si="4"/>
        <v>0.61009999999999998</v>
      </c>
      <c r="H272" s="1">
        <v>0.61009999999999998</v>
      </c>
      <c r="I272" s="1">
        <v>0.61009999999999998</v>
      </c>
      <c r="J272" s="1">
        <v>0.61009999999999998</v>
      </c>
      <c r="K272" s="1">
        <f>(Таблица1[[#This Row],[Столбец7]]-Таблица1[[#This Row],[Столбец4]])*10000</f>
        <v>0</v>
      </c>
    </row>
    <row r="273" spans="1:11" x14ac:dyDescent="0.2">
      <c r="A273">
        <v>1972</v>
      </c>
      <c r="B273" t="str">
        <f>CONCATENATE("01.","01",".",Таблица1[[#This Row],[Столбец1]])</f>
        <v>01.01.1972</v>
      </c>
      <c r="C273" t="str">
        <f>CONCATENATE(Таблица1[[#This Row],[Столбец3]],".",Таблица1[[#This Row],[Столбец2]],".",Таблица1[[#This Row],[Столбец1]])</f>
        <v>31.1.1972</v>
      </c>
      <c r="D273">
        <f>DAYS360(Таблица1[[#This Row],[Столбец13]],Таблица1[[#This Row],[Столбец14]],TRUE)+1</f>
        <v>30</v>
      </c>
      <c r="E273">
        <v>1</v>
      </c>
      <c r="F273">
        <v>31</v>
      </c>
      <c r="G273" s="1">
        <f t="shared" si="4"/>
        <v>0.61009999999999998</v>
      </c>
      <c r="H273" s="1">
        <v>0.61099999999999999</v>
      </c>
      <c r="I273" s="1">
        <v>0.61099999999999999</v>
      </c>
      <c r="J273" s="1">
        <v>0.61099999999999999</v>
      </c>
      <c r="K273" s="1">
        <f>(Таблица1[[#This Row],[Столбец7]]-Таблица1[[#This Row],[Столбец4]])*10000</f>
        <v>9.000000000000119</v>
      </c>
    </row>
    <row r="274" spans="1:11" x14ac:dyDescent="0.2">
      <c r="A274">
        <v>1972</v>
      </c>
      <c r="B274" t="str">
        <f>CONCATENATE("01.","01",".",Таблица1[[#This Row],[Столбец1]])</f>
        <v>01.01.1972</v>
      </c>
      <c r="C274" t="str">
        <f>CONCATENATE(Таблица1[[#This Row],[Столбец3]],".",Таблица1[[#This Row],[Столбец2]],".",Таблица1[[#This Row],[Столбец1]])</f>
        <v>1.2.1972</v>
      </c>
      <c r="D274">
        <f>DAYS360(Таблица1[[#This Row],[Столбец13]],Таблица1[[#This Row],[Столбец14]],TRUE)+1</f>
        <v>31</v>
      </c>
      <c r="E274">
        <v>2</v>
      </c>
      <c r="F274">
        <v>1</v>
      </c>
      <c r="G274" s="1">
        <f t="shared" si="4"/>
        <v>0.61099999999999999</v>
      </c>
      <c r="H274" s="1">
        <v>0.61280000000000001</v>
      </c>
      <c r="I274" s="1">
        <v>0.61280000000000001</v>
      </c>
      <c r="J274" s="1">
        <v>0.61280000000000001</v>
      </c>
      <c r="K274" s="1">
        <f>(Таблица1[[#This Row],[Столбец7]]-Таблица1[[#This Row],[Столбец4]])*10000</f>
        <v>18.000000000000238</v>
      </c>
    </row>
    <row r="275" spans="1:11" x14ac:dyDescent="0.2">
      <c r="A275">
        <v>1972</v>
      </c>
      <c r="B275" t="str">
        <f>CONCATENATE("01.","01",".",Таблица1[[#This Row],[Столбец1]])</f>
        <v>01.01.1972</v>
      </c>
      <c r="C275" t="str">
        <f>CONCATENATE(Таблица1[[#This Row],[Столбец3]],".",Таблица1[[#This Row],[Столбец2]],".",Таблица1[[#This Row],[Столбец1]])</f>
        <v>2.2.1972</v>
      </c>
      <c r="D275">
        <f>DAYS360(Таблица1[[#This Row],[Столбец13]],Таблица1[[#This Row],[Столбец14]],TRUE)+1</f>
        <v>32</v>
      </c>
      <c r="E275">
        <v>2</v>
      </c>
      <c r="F275">
        <v>2</v>
      </c>
      <c r="G275" s="1">
        <f t="shared" si="4"/>
        <v>0.61280000000000001</v>
      </c>
      <c r="H275" s="1">
        <v>0.6159</v>
      </c>
      <c r="I275" s="1">
        <v>0.6159</v>
      </c>
      <c r="J275" s="1">
        <v>0.6159</v>
      </c>
      <c r="K275" s="1">
        <f>(Таблица1[[#This Row],[Столбец7]]-Таблица1[[#This Row],[Столбец4]])*10000</f>
        <v>30.999999999999915</v>
      </c>
    </row>
    <row r="276" spans="1:11" x14ac:dyDescent="0.2">
      <c r="A276">
        <v>1972</v>
      </c>
      <c r="B276" t="str">
        <f>CONCATENATE("01.","01",".",Таблица1[[#This Row],[Столбец1]])</f>
        <v>01.01.1972</v>
      </c>
      <c r="C276" t="str">
        <f>CONCATENATE(Таблица1[[#This Row],[Столбец3]],".",Таблица1[[#This Row],[Столбец2]],".",Таблица1[[#This Row],[Столбец1]])</f>
        <v>3.2.1972</v>
      </c>
      <c r="D276">
        <f>DAYS360(Таблица1[[#This Row],[Столбец13]],Таблица1[[#This Row],[Столбец14]],TRUE)+1</f>
        <v>33</v>
      </c>
      <c r="E276">
        <v>2</v>
      </c>
      <c r="F276">
        <v>3</v>
      </c>
      <c r="G276" s="1">
        <f t="shared" si="4"/>
        <v>0.6159</v>
      </c>
      <c r="H276" s="1">
        <v>0.61429999999999996</v>
      </c>
      <c r="I276" s="1">
        <v>0.61429999999999996</v>
      </c>
      <c r="J276" s="1">
        <v>0.61429999999999996</v>
      </c>
      <c r="K276" s="1">
        <f>(Таблица1[[#This Row],[Столбец7]]-Таблица1[[#This Row],[Столбец4]])*10000</f>
        <v>-16.000000000000458</v>
      </c>
    </row>
    <row r="277" spans="1:11" x14ac:dyDescent="0.2">
      <c r="A277">
        <v>1972</v>
      </c>
      <c r="B277" t="str">
        <f>CONCATENATE("01.","01",".",Таблица1[[#This Row],[Столбец1]])</f>
        <v>01.01.1972</v>
      </c>
      <c r="C277" t="str">
        <f>CONCATENATE(Таблица1[[#This Row],[Столбец3]],".",Таблица1[[#This Row],[Столбец2]],".",Таблица1[[#This Row],[Столбец1]])</f>
        <v>4.2.1972</v>
      </c>
      <c r="D277">
        <f>DAYS360(Таблица1[[#This Row],[Столбец13]],Таблица1[[#This Row],[Столбец14]],TRUE)+1</f>
        <v>34</v>
      </c>
      <c r="E277">
        <v>2</v>
      </c>
      <c r="F277">
        <v>4</v>
      </c>
      <c r="G277" s="1">
        <f t="shared" si="4"/>
        <v>0.61429999999999996</v>
      </c>
      <c r="H277" s="1">
        <v>0.61240000000000006</v>
      </c>
      <c r="I277" s="1">
        <v>0.61240000000000006</v>
      </c>
      <c r="J277" s="1">
        <v>0.61240000000000006</v>
      </c>
      <c r="K277" s="1">
        <f>(Таблица1[[#This Row],[Столбец7]]-Таблица1[[#This Row],[Столбец4]])*10000</f>
        <v>-18.999999999999019</v>
      </c>
    </row>
    <row r="278" spans="1:11" x14ac:dyDescent="0.2">
      <c r="A278">
        <v>1972</v>
      </c>
      <c r="B278" t="str">
        <f>CONCATENATE("01.","01",".",Таблица1[[#This Row],[Столбец1]])</f>
        <v>01.01.1972</v>
      </c>
      <c r="C278" t="str">
        <f>CONCATENATE(Таблица1[[#This Row],[Столбец3]],".",Таблица1[[#This Row],[Столбец2]],".",Таблица1[[#This Row],[Столбец1]])</f>
        <v>7.2.1972</v>
      </c>
      <c r="D278">
        <f>DAYS360(Таблица1[[#This Row],[Столбец13]],Таблица1[[#This Row],[Столбец14]],TRUE)+1</f>
        <v>37</v>
      </c>
      <c r="E278">
        <v>2</v>
      </c>
      <c r="F278">
        <v>7</v>
      </c>
      <c r="G278" s="1">
        <f t="shared" si="4"/>
        <v>0.61240000000000006</v>
      </c>
      <c r="H278" s="1">
        <v>0.61329999999999996</v>
      </c>
      <c r="I278" s="1">
        <v>0.61329999999999996</v>
      </c>
      <c r="J278" s="1">
        <v>0.61329999999999996</v>
      </c>
      <c r="K278" s="1">
        <f>(Таблица1[[#This Row],[Столбец7]]-Таблица1[[#This Row],[Столбец4]])*10000</f>
        <v>8.9999999999990088</v>
      </c>
    </row>
    <row r="279" spans="1:11" x14ac:dyDescent="0.2">
      <c r="A279">
        <v>1972</v>
      </c>
      <c r="B279" t="str">
        <f>CONCATENATE("01.","01",".",Таблица1[[#This Row],[Столбец1]])</f>
        <v>01.01.1972</v>
      </c>
      <c r="C279" t="str">
        <f>CONCATENATE(Таблица1[[#This Row],[Столбец3]],".",Таблица1[[#This Row],[Столбец2]],".",Таблица1[[#This Row],[Столбец1]])</f>
        <v>8.2.1972</v>
      </c>
      <c r="D279">
        <f>DAYS360(Таблица1[[#This Row],[Столбец13]],Таблица1[[#This Row],[Столбец14]],TRUE)+1</f>
        <v>38</v>
      </c>
      <c r="E279">
        <v>2</v>
      </c>
      <c r="F279">
        <v>8</v>
      </c>
      <c r="G279" s="1">
        <f t="shared" si="4"/>
        <v>0.61329999999999996</v>
      </c>
      <c r="H279" s="1">
        <v>0.61380000000000001</v>
      </c>
      <c r="I279" s="1">
        <v>0.61380000000000001</v>
      </c>
      <c r="J279" s="1">
        <v>0.61380000000000001</v>
      </c>
      <c r="K279" s="1">
        <f>(Таблица1[[#This Row],[Столбец7]]-Таблица1[[#This Row],[Столбец4]])*10000</f>
        <v>5.0000000000005596</v>
      </c>
    </row>
    <row r="280" spans="1:11" x14ac:dyDescent="0.2">
      <c r="A280">
        <v>1972</v>
      </c>
      <c r="B280" t="str">
        <f>CONCATENATE("01.","01",".",Таблица1[[#This Row],[Столбец1]])</f>
        <v>01.01.1972</v>
      </c>
      <c r="C280" t="str">
        <f>CONCATENATE(Таблица1[[#This Row],[Столбец3]],".",Таблица1[[#This Row],[Столбец2]],".",Таблица1[[#This Row],[Столбец1]])</f>
        <v>9.2.1972</v>
      </c>
      <c r="D280">
        <f>DAYS360(Таблица1[[#This Row],[Столбец13]],Таблица1[[#This Row],[Столбец14]],TRUE)+1</f>
        <v>39</v>
      </c>
      <c r="E280">
        <v>2</v>
      </c>
      <c r="F280">
        <v>9</v>
      </c>
      <c r="G280" s="1">
        <f t="shared" si="4"/>
        <v>0.61380000000000001</v>
      </c>
      <c r="H280" s="1">
        <v>0.61470000000000002</v>
      </c>
      <c r="I280" s="1">
        <v>0.61470000000000002</v>
      </c>
      <c r="J280" s="1">
        <v>0.61470000000000002</v>
      </c>
      <c r="K280" s="1">
        <f>(Таблица1[[#This Row],[Столбец7]]-Таблица1[[#This Row],[Столбец4]])*10000</f>
        <v>9.000000000000119</v>
      </c>
    </row>
    <row r="281" spans="1:11" x14ac:dyDescent="0.2">
      <c r="A281">
        <v>1972</v>
      </c>
      <c r="B281" t="str">
        <f>CONCATENATE("01.","01",".",Таблица1[[#This Row],[Столбец1]])</f>
        <v>01.01.1972</v>
      </c>
      <c r="C281" t="str">
        <f>CONCATENATE(Таблица1[[#This Row],[Столбец3]],".",Таблица1[[#This Row],[Столбец2]],".",Таблица1[[#This Row],[Столбец1]])</f>
        <v>10.2.1972</v>
      </c>
      <c r="D281">
        <f>DAYS360(Таблица1[[#This Row],[Столбец13]],Таблица1[[#This Row],[Столбец14]],TRUE)+1</f>
        <v>40</v>
      </c>
      <c r="E281">
        <v>2</v>
      </c>
      <c r="F281">
        <v>10</v>
      </c>
      <c r="G281" s="1">
        <f t="shared" si="4"/>
        <v>0.61470000000000002</v>
      </c>
      <c r="H281" s="1">
        <v>0.61499999999999999</v>
      </c>
      <c r="I281" s="1">
        <v>0.61499999999999999</v>
      </c>
      <c r="J281" s="1">
        <v>0.61499999999999999</v>
      </c>
      <c r="K281" s="1">
        <f>(Таблица1[[#This Row],[Столбец7]]-Таблица1[[#This Row],[Столбец4]])*10000</f>
        <v>2.9999999999996696</v>
      </c>
    </row>
    <row r="282" spans="1:11" x14ac:dyDescent="0.2">
      <c r="A282">
        <v>1972</v>
      </c>
      <c r="B282" t="str">
        <f>CONCATENATE("01.","01",".",Таблица1[[#This Row],[Столбец1]])</f>
        <v>01.01.1972</v>
      </c>
      <c r="C282" t="str">
        <f>CONCATENATE(Таблица1[[#This Row],[Столбец3]],".",Таблица1[[#This Row],[Столбец2]],".",Таблица1[[#This Row],[Столбец1]])</f>
        <v>11.2.1972</v>
      </c>
      <c r="D282">
        <f>DAYS360(Таблица1[[#This Row],[Столбец13]],Таблица1[[#This Row],[Столбец14]],TRUE)+1</f>
        <v>41</v>
      </c>
      <c r="E282">
        <v>2</v>
      </c>
      <c r="F282">
        <v>11</v>
      </c>
      <c r="G282" s="1">
        <f t="shared" si="4"/>
        <v>0.61499999999999999</v>
      </c>
      <c r="H282" s="1">
        <v>0.61499999999999999</v>
      </c>
      <c r="I282" s="1">
        <v>0.61499999999999999</v>
      </c>
      <c r="J282" s="1">
        <v>0.61499999999999999</v>
      </c>
      <c r="K282" s="1">
        <f>(Таблица1[[#This Row],[Столбец7]]-Таблица1[[#This Row],[Столбец4]])*10000</f>
        <v>0</v>
      </c>
    </row>
    <row r="283" spans="1:11" x14ac:dyDescent="0.2">
      <c r="A283">
        <v>1972</v>
      </c>
      <c r="B283" t="str">
        <f>CONCATENATE("01.","01",".",Таблица1[[#This Row],[Столбец1]])</f>
        <v>01.01.1972</v>
      </c>
      <c r="C283" t="str">
        <f>CONCATENATE(Таблица1[[#This Row],[Столбец3]],".",Таблица1[[#This Row],[Столбец2]],".",Таблица1[[#This Row],[Столбец1]])</f>
        <v>14.2.1972</v>
      </c>
      <c r="D283">
        <f>DAYS360(Таблица1[[#This Row],[Столбец13]],Таблица1[[#This Row],[Столбец14]],TRUE)+1</f>
        <v>44</v>
      </c>
      <c r="E283">
        <v>2</v>
      </c>
      <c r="F283">
        <v>14</v>
      </c>
      <c r="G283" s="1">
        <f t="shared" si="4"/>
        <v>0.61499999999999999</v>
      </c>
      <c r="H283" s="1">
        <v>0.61539999999999995</v>
      </c>
      <c r="I283" s="1">
        <v>0.61539999999999995</v>
      </c>
      <c r="J283" s="1">
        <v>0.61539999999999995</v>
      </c>
      <c r="K283" s="1">
        <f>(Таблица1[[#This Row],[Столбец7]]-Таблица1[[#This Row],[Столбец4]])*10000</f>
        <v>3.9999999999995595</v>
      </c>
    </row>
    <row r="284" spans="1:11" x14ac:dyDescent="0.2">
      <c r="A284">
        <v>1972</v>
      </c>
      <c r="B284" t="str">
        <f>CONCATENATE("01.","01",".",Таблица1[[#This Row],[Столбец1]])</f>
        <v>01.01.1972</v>
      </c>
      <c r="C284" t="str">
        <f>CONCATENATE(Таблица1[[#This Row],[Столбец3]],".",Таблица1[[#This Row],[Столбец2]],".",Таблица1[[#This Row],[Столбец1]])</f>
        <v>15.2.1972</v>
      </c>
      <c r="D284">
        <f>DAYS360(Таблица1[[#This Row],[Столбец13]],Таблица1[[#This Row],[Столбец14]],TRUE)+1</f>
        <v>45</v>
      </c>
      <c r="E284">
        <v>2</v>
      </c>
      <c r="F284">
        <v>15</v>
      </c>
      <c r="G284" s="1">
        <f t="shared" si="4"/>
        <v>0.61539999999999995</v>
      </c>
      <c r="H284" s="1">
        <v>0.61519999999999997</v>
      </c>
      <c r="I284" s="1">
        <v>0.61519999999999997</v>
      </c>
      <c r="J284" s="1">
        <v>0.61519999999999997</v>
      </c>
      <c r="K284" s="1">
        <f>(Таблица1[[#This Row],[Столбец7]]-Таблица1[[#This Row],[Столбец4]])*10000</f>
        <v>-1.9999999999997797</v>
      </c>
    </row>
    <row r="285" spans="1:11" x14ac:dyDescent="0.2">
      <c r="A285">
        <v>1972</v>
      </c>
      <c r="B285" t="str">
        <f>CONCATENATE("01.","01",".",Таблица1[[#This Row],[Столбец1]])</f>
        <v>01.01.1972</v>
      </c>
      <c r="C285" t="str">
        <f>CONCATENATE(Таблица1[[#This Row],[Столбец3]],".",Таблица1[[#This Row],[Столбец2]],".",Таблица1[[#This Row],[Столбец1]])</f>
        <v>16.2.1972</v>
      </c>
      <c r="D285">
        <f>DAYS360(Таблица1[[#This Row],[Столбец13]],Таблица1[[#This Row],[Столбец14]],TRUE)+1</f>
        <v>46</v>
      </c>
      <c r="E285">
        <v>2</v>
      </c>
      <c r="F285">
        <v>16</v>
      </c>
      <c r="G285" s="1">
        <f t="shared" si="4"/>
        <v>0.61519999999999997</v>
      </c>
      <c r="H285" s="1">
        <v>0.62070000000000003</v>
      </c>
      <c r="I285" s="1">
        <v>0.62070000000000003</v>
      </c>
      <c r="J285" s="1">
        <v>0.62070000000000003</v>
      </c>
      <c r="K285" s="1">
        <f>(Таблица1[[#This Row],[Столбец7]]-Таблица1[[#This Row],[Столбец4]])*10000</f>
        <v>55.000000000000604</v>
      </c>
    </row>
    <row r="286" spans="1:11" x14ac:dyDescent="0.2">
      <c r="A286">
        <v>1972</v>
      </c>
      <c r="B286" t="str">
        <f>CONCATENATE("01.","01",".",Таблица1[[#This Row],[Столбец1]])</f>
        <v>01.01.1972</v>
      </c>
      <c r="C286" t="str">
        <f>CONCATENATE(Таблица1[[#This Row],[Столбец3]],".",Таблица1[[#This Row],[Столбец2]],".",Таблица1[[#This Row],[Столбец1]])</f>
        <v>17.2.1972</v>
      </c>
      <c r="D286">
        <f>DAYS360(Таблица1[[#This Row],[Столбец13]],Таблица1[[#This Row],[Столбец14]],TRUE)+1</f>
        <v>47</v>
      </c>
      <c r="E286">
        <v>2</v>
      </c>
      <c r="F286">
        <v>17</v>
      </c>
      <c r="G286" s="1">
        <f t="shared" si="4"/>
        <v>0.62070000000000003</v>
      </c>
      <c r="H286" s="1">
        <v>0.61719999999999997</v>
      </c>
      <c r="I286" s="1">
        <v>0.61719999999999997</v>
      </c>
      <c r="J286" s="1">
        <v>0.61719999999999997</v>
      </c>
      <c r="K286" s="1">
        <f>(Таблица1[[#This Row],[Столбец7]]-Таблица1[[#This Row],[Столбец4]])*10000</f>
        <v>-35.000000000000583</v>
      </c>
    </row>
    <row r="287" spans="1:11" x14ac:dyDescent="0.2">
      <c r="A287">
        <v>1972</v>
      </c>
      <c r="B287" t="str">
        <f>CONCATENATE("01.","01",".",Таблица1[[#This Row],[Столбец1]])</f>
        <v>01.01.1972</v>
      </c>
      <c r="C287" t="str">
        <f>CONCATENATE(Таблица1[[#This Row],[Столбец3]],".",Таблица1[[#This Row],[Столбец2]],".",Таблица1[[#This Row],[Столбец1]])</f>
        <v>18.2.1972</v>
      </c>
      <c r="D287">
        <f>DAYS360(Таблица1[[#This Row],[Столбец13]],Таблица1[[#This Row],[Столбец14]],TRUE)+1</f>
        <v>48</v>
      </c>
      <c r="E287">
        <v>2</v>
      </c>
      <c r="F287">
        <v>18</v>
      </c>
      <c r="G287" s="1">
        <f t="shared" si="4"/>
        <v>0.61719999999999997</v>
      </c>
      <c r="H287" s="1">
        <v>0.61739999999999995</v>
      </c>
      <c r="I287" s="1">
        <v>0.61739999999999995</v>
      </c>
      <c r="J287" s="1">
        <v>0.61739999999999995</v>
      </c>
      <c r="K287" s="1">
        <f>(Таблица1[[#This Row],[Столбец7]]-Таблица1[[#This Row],[Столбец4]])*10000</f>
        <v>1.9999999999997797</v>
      </c>
    </row>
    <row r="288" spans="1:11" x14ac:dyDescent="0.2">
      <c r="A288">
        <v>1972</v>
      </c>
      <c r="B288" t="str">
        <f>CONCATENATE("01.","01",".",Таблица1[[#This Row],[Столбец1]])</f>
        <v>01.01.1972</v>
      </c>
      <c r="C288" t="str">
        <f>CONCATENATE(Таблица1[[#This Row],[Столбец3]],".",Таблица1[[#This Row],[Столбец2]],".",Таблица1[[#This Row],[Столбец1]])</f>
        <v>22.2.1972</v>
      </c>
      <c r="D288">
        <f>DAYS360(Таблица1[[#This Row],[Столбец13]],Таблица1[[#This Row],[Столбец14]],TRUE)+1</f>
        <v>52</v>
      </c>
      <c r="E288">
        <v>2</v>
      </c>
      <c r="F288">
        <v>22</v>
      </c>
      <c r="G288" s="1">
        <f t="shared" si="4"/>
        <v>0.61739999999999995</v>
      </c>
      <c r="H288" s="1">
        <v>0.61609999999999998</v>
      </c>
      <c r="I288" s="1">
        <v>0.61609999999999998</v>
      </c>
      <c r="J288" s="1">
        <v>0.61609999999999998</v>
      </c>
      <c r="K288" s="1">
        <f>(Таблица1[[#This Row],[Столбец7]]-Таблица1[[#This Row],[Столбец4]])*10000</f>
        <v>-12.999999999999678</v>
      </c>
    </row>
    <row r="289" spans="1:11" x14ac:dyDescent="0.2">
      <c r="A289">
        <v>1972</v>
      </c>
      <c r="B289" t="str">
        <f>CONCATENATE("01.","01",".",Таблица1[[#This Row],[Столбец1]])</f>
        <v>01.01.1972</v>
      </c>
      <c r="C289" t="str">
        <f>CONCATENATE(Таблица1[[#This Row],[Столбец3]],".",Таблица1[[#This Row],[Столбец2]],".",Таблица1[[#This Row],[Столбец1]])</f>
        <v>23.2.1972</v>
      </c>
      <c r="D289">
        <f>DAYS360(Таблица1[[#This Row],[Столбец13]],Таблица1[[#This Row],[Столбец14]],TRUE)+1</f>
        <v>53</v>
      </c>
      <c r="E289">
        <v>2</v>
      </c>
      <c r="F289">
        <v>23</v>
      </c>
      <c r="G289" s="1">
        <f t="shared" si="4"/>
        <v>0.61609999999999998</v>
      </c>
      <c r="H289" s="1">
        <v>0.61750000000000005</v>
      </c>
      <c r="I289" s="1">
        <v>0.61750000000000005</v>
      </c>
      <c r="J289" s="1">
        <v>0.61750000000000005</v>
      </c>
      <c r="K289" s="1">
        <f>(Таблица1[[#This Row],[Столбец7]]-Таблица1[[#This Row],[Столбец4]])*10000</f>
        <v>14.000000000000679</v>
      </c>
    </row>
    <row r="290" spans="1:11" x14ac:dyDescent="0.2">
      <c r="A290">
        <v>1972</v>
      </c>
      <c r="B290" t="str">
        <f>CONCATENATE("01.","01",".",Таблица1[[#This Row],[Столбец1]])</f>
        <v>01.01.1972</v>
      </c>
      <c r="C290" t="str">
        <f>CONCATENATE(Таблица1[[#This Row],[Столбец3]],".",Таблица1[[#This Row],[Столбец2]],".",Таблица1[[#This Row],[Столбец1]])</f>
        <v>24.2.1972</v>
      </c>
      <c r="D290">
        <f>DAYS360(Таблица1[[#This Row],[Столбец13]],Таблица1[[#This Row],[Столбец14]],TRUE)+1</f>
        <v>54</v>
      </c>
      <c r="E290">
        <v>2</v>
      </c>
      <c r="F290">
        <v>24</v>
      </c>
      <c r="G290" s="1">
        <f t="shared" si="4"/>
        <v>0.61750000000000005</v>
      </c>
      <c r="H290" s="1">
        <v>0.6149</v>
      </c>
      <c r="I290" s="1">
        <v>0.6149</v>
      </c>
      <c r="J290" s="1">
        <v>0.6149</v>
      </c>
      <c r="K290" s="1">
        <f>(Таблица1[[#This Row],[Столбец7]]-Таблица1[[#This Row],[Столбец4]])*10000</f>
        <v>-26.000000000000469</v>
      </c>
    </row>
    <row r="291" spans="1:11" x14ac:dyDescent="0.2">
      <c r="A291">
        <v>1972</v>
      </c>
      <c r="B291" t="str">
        <f>CONCATENATE("01.","01",".",Таблица1[[#This Row],[Столбец1]])</f>
        <v>01.01.1972</v>
      </c>
      <c r="C291" t="str">
        <f>CONCATENATE(Таблица1[[#This Row],[Столбец3]],".",Таблица1[[#This Row],[Столбец2]],".",Таблица1[[#This Row],[Столбец1]])</f>
        <v>25.2.1972</v>
      </c>
      <c r="D291">
        <f>DAYS360(Таблица1[[#This Row],[Столбец13]],Таблица1[[#This Row],[Столбец14]],TRUE)+1</f>
        <v>55</v>
      </c>
      <c r="E291">
        <v>2</v>
      </c>
      <c r="F291">
        <v>25</v>
      </c>
      <c r="G291" s="1">
        <f t="shared" si="4"/>
        <v>0.6149</v>
      </c>
      <c r="H291" s="1">
        <v>0.61209999999999998</v>
      </c>
      <c r="I291" s="1">
        <v>0.61209999999999998</v>
      </c>
      <c r="J291" s="1">
        <v>0.61209999999999998</v>
      </c>
      <c r="K291" s="1">
        <f>(Таблица1[[#This Row],[Столбец7]]-Таблица1[[#This Row],[Столбец4]])*10000</f>
        <v>-28.000000000000249</v>
      </c>
    </row>
    <row r="292" spans="1:11" x14ac:dyDescent="0.2">
      <c r="A292">
        <v>1972</v>
      </c>
      <c r="B292" t="str">
        <f>CONCATENATE("01.","01",".",Таблица1[[#This Row],[Столбец1]])</f>
        <v>01.01.1972</v>
      </c>
      <c r="C292" t="str">
        <f>CONCATENATE(Таблица1[[#This Row],[Столбец3]],".",Таблица1[[#This Row],[Столбец2]],".",Таблица1[[#This Row],[Столбец1]])</f>
        <v>28.2.1972</v>
      </c>
      <c r="D292">
        <f>DAYS360(Таблица1[[#This Row],[Столбец13]],Таблица1[[#This Row],[Столбец14]],TRUE)+1</f>
        <v>58</v>
      </c>
      <c r="E292">
        <v>2</v>
      </c>
      <c r="F292">
        <v>28</v>
      </c>
      <c r="G292" s="1">
        <f t="shared" si="4"/>
        <v>0.61209999999999998</v>
      </c>
      <c r="H292" s="1">
        <v>0.61329999999999996</v>
      </c>
      <c r="I292" s="1">
        <v>0.61329999999999996</v>
      </c>
      <c r="J292" s="1">
        <v>0.61329999999999996</v>
      </c>
      <c r="K292" s="1">
        <f>(Таблица1[[#This Row],[Столбец7]]-Таблица1[[#This Row],[Столбец4]])*10000</f>
        <v>11.999999999999789</v>
      </c>
    </row>
    <row r="293" spans="1:11" x14ac:dyDescent="0.2">
      <c r="A293">
        <v>1972</v>
      </c>
      <c r="B293" t="str">
        <f>CONCATENATE("01.","01",".",Таблица1[[#This Row],[Столбец1]])</f>
        <v>01.01.1972</v>
      </c>
      <c r="C293" t="str">
        <f>CONCATENATE(Таблица1[[#This Row],[Столбец3]],".",Таблица1[[#This Row],[Столбец2]],".",Таблица1[[#This Row],[Столбец1]])</f>
        <v>29.2.1972</v>
      </c>
      <c r="D293">
        <f>DAYS360(Таблица1[[#This Row],[Столбец13]],Таблица1[[#This Row],[Столбец14]],TRUE)+1</f>
        <v>59</v>
      </c>
      <c r="E293">
        <v>2</v>
      </c>
      <c r="F293">
        <v>29</v>
      </c>
      <c r="G293" s="1">
        <f t="shared" si="4"/>
        <v>0.61329999999999996</v>
      </c>
      <c r="H293" s="1">
        <v>0.61370000000000002</v>
      </c>
      <c r="I293" s="1">
        <v>0.61370000000000002</v>
      </c>
      <c r="J293" s="1">
        <v>0.61370000000000002</v>
      </c>
      <c r="K293" s="1">
        <f>(Таблица1[[#This Row],[Столбец7]]-Таблица1[[#This Row],[Столбец4]])*10000</f>
        <v>4.0000000000006697</v>
      </c>
    </row>
    <row r="294" spans="1:11" x14ac:dyDescent="0.2">
      <c r="A294">
        <v>1972</v>
      </c>
      <c r="B294" t="str">
        <f>CONCATENATE("01.","01",".",Таблица1[[#This Row],[Столбец1]])</f>
        <v>01.01.1972</v>
      </c>
      <c r="C294" t="str">
        <f>CONCATENATE(Таблица1[[#This Row],[Столбец3]],".",Таблица1[[#This Row],[Столбец2]],".",Таблица1[[#This Row],[Столбец1]])</f>
        <v>1.3.1972</v>
      </c>
      <c r="D294">
        <f>DAYS360(Таблица1[[#This Row],[Столбец13]],Таблица1[[#This Row],[Столбец14]],TRUE)+1</f>
        <v>61</v>
      </c>
      <c r="E294">
        <v>3</v>
      </c>
      <c r="F294">
        <v>1</v>
      </c>
      <c r="G294" s="1">
        <f t="shared" si="4"/>
        <v>0.61370000000000002</v>
      </c>
      <c r="H294" s="1">
        <v>0.61370000000000002</v>
      </c>
      <c r="I294" s="1">
        <v>0.61370000000000002</v>
      </c>
      <c r="J294" s="1">
        <v>0.61370000000000002</v>
      </c>
      <c r="K294" s="1">
        <f>(Таблица1[[#This Row],[Столбец7]]-Таблица1[[#This Row],[Столбец4]])*10000</f>
        <v>0</v>
      </c>
    </row>
    <row r="295" spans="1:11" x14ac:dyDescent="0.2">
      <c r="A295">
        <v>1972</v>
      </c>
      <c r="B295" t="str">
        <f>CONCATENATE("01.","01",".",Таблица1[[#This Row],[Столбец1]])</f>
        <v>01.01.1972</v>
      </c>
      <c r="C295" t="str">
        <f>CONCATENATE(Таблица1[[#This Row],[Столбец3]],".",Таблица1[[#This Row],[Столбец2]],".",Таблица1[[#This Row],[Столбец1]])</f>
        <v>2.3.1972</v>
      </c>
      <c r="D295">
        <f>DAYS360(Таблица1[[#This Row],[Столбец13]],Таблица1[[#This Row],[Столбец14]],TRUE)+1</f>
        <v>62</v>
      </c>
      <c r="E295">
        <v>3</v>
      </c>
      <c r="F295">
        <v>2</v>
      </c>
      <c r="G295" s="1">
        <f t="shared" si="4"/>
        <v>0.61370000000000002</v>
      </c>
      <c r="H295" s="1">
        <v>0.61309999999999998</v>
      </c>
      <c r="I295" s="1">
        <v>0.61309999999999998</v>
      </c>
      <c r="J295" s="1">
        <v>0.61309999999999998</v>
      </c>
      <c r="K295" s="1">
        <f>(Таблица1[[#This Row],[Столбец7]]-Таблица1[[#This Row],[Столбец4]])*10000</f>
        <v>-6.0000000000004494</v>
      </c>
    </row>
    <row r="296" spans="1:11" x14ac:dyDescent="0.2">
      <c r="A296">
        <v>1972</v>
      </c>
      <c r="B296" t="str">
        <f>CONCATENATE("01.","01",".",Таблица1[[#This Row],[Столбец1]])</f>
        <v>01.01.1972</v>
      </c>
      <c r="C296" t="str">
        <f>CONCATENATE(Таблица1[[#This Row],[Столбец3]],".",Таблица1[[#This Row],[Столбец2]],".",Таблица1[[#This Row],[Столбец1]])</f>
        <v>3.3.1972</v>
      </c>
      <c r="D296">
        <f>DAYS360(Таблица1[[#This Row],[Столбец13]],Таблица1[[#This Row],[Столбец14]],TRUE)+1</f>
        <v>63</v>
      </c>
      <c r="E296">
        <v>3</v>
      </c>
      <c r="F296">
        <v>3</v>
      </c>
      <c r="G296" s="1">
        <f t="shared" si="4"/>
        <v>0.61309999999999998</v>
      </c>
      <c r="H296" s="1">
        <v>0.61299999999999999</v>
      </c>
      <c r="I296" s="1">
        <v>0.61299999999999999</v>
      </c>
      <c r="J296" s="1">
        <v>0.61299999999999999</v>
      </c>
      <c r="K296" s="1">
        <f>(Таблица1[[#This Row],[Столбец7]]-Таблица1[[#This Row],[Столбец4]])*10000</f>
        <v>-0.99999999999988987</v>
      </c>
    </row>
    <row r="297" spans="1:11" x14ac:dyDescent="0.2">
      <c r="A297">
        <v>1972</v>
      </c>
      <c r="B297" t="str">
        <f>CONCATENATE("01.","01",".",Таблица1[[#This Row],[Столбец1]])</f>
        <v>01.01.1972</v>
      </c>
      <c r="C297" t="str">
        <f>CONCATENATE(Таблица1[[#This Row],[Столбец3]],".",Таблица1[[#This Row],[Столбец2]],".",Таблица1[[#This Row],[Столбец1]])</f>
        <v>6.3.1972</v>
      </c>
      <c r="D297">
        <f>DAYS360(Таблица1[[#This Row],[Столбец13]],Таблица1[[#This Row],[Столбец14]],TRUE)+1</f>
        <v>66</v>
      </c>
      <c r="E297">
        <v>3</v>
      </c>
      <c r="F297">
        <v>6</v>
      </c>
      <c r="G297" s="1">
        <f t="shared" si="4"/>
        <v>0.61299999999999999</v>
      </c>
      <c r="H297" s="1">
        <v>0.61270000000000002</v>
      </c>
      <c r="I297" s="1">
        <v>0.61270000000000002</v>
      </c>
      <c r="J297" s="1">
        <v>0.61270000000000002</v>
      </c>
      <c r="K297" s="1">
        <f>(Таблица1[[#This Row],[Столбец7]]-Таблица1[[#This Row],[Столбец4]])*10000</f>
        <v>-2.9999999999996696</v>
      </c>
    </row>
    <row r="298" spans="1:11" x14ac:dyDescent="0.2">
      <c r="A298">
        <v>1972</v>
      </c>
      <c r="B298" t="str">
        <f>CONCATENATE("01.","01",".",Таблица1[[#This Row],[Столбец1]])</f>
        <v>01.01.1972</v>
      </c>
      <c r="C298" t="str">
        <f>CONCATENATE(Таблица1[[#This Row],[Столбец3]],".",Таблица1[[#This Row],[Столбец2]],".",Таблица1[[#This Row],[Столбец1]])</f>
        <v>7.3.1972</v>
      </c>
      <c r="D298">
        <f>DAYS360(Таблица1[[#This Row],[Столбец13]],Таблица1[[#This Row],[Столбец14]],TRUE)+1</f>
        <v>67</v>
      </c>
      <c r="E298">
        <v>3</v>
      </c>
      <c r="F298">
        <v>7</v>
      </c>
      <c r="G298" s="1">
        <f t="shared" si="4"/>
        <v>0.61270000000000002</v>
      </c>
      <c r="H298" s="1">
        <v>0.61370000000000002</v>
      </c>
      <c r="I298" s="1">
        <v>0.61370000000000002</v>
      </c>
      <c r="J298" s="1">
        <v>0.61370000000000002</v>
      </c>
      <c r="K298" s="1">
        <f>(Таблица1[[#This Row],[Столбец7]]-Таблица1[[#This Row],[Столбец4]])*10000</f>
        <v>10.000000000000009</v>
      </c>
    </row>
    <row r="299" spans="1:11" x14ac:dyDescent="0.2">
      <c r="A299">
        <v>1972</v>
      </c>
      <c r="B299" t="str">
        <f>CONCATENATE("01.","01",".",Таблица1[[#This Row],[Столбец1]])</f>
        <v>01.01.1972</v>
      </c>
      <c r="C299" t="str">
        <f>CONCATENATE(Таблица1[[#This Row],[Столбец3]],".",Таблица1[[#This Row],[Столбец2]],".",Таблица1[[#This Row],[Столбец1]])</f>
        <v>8.3.1972</v>
      </c>
      <c r="D299">
        <f>DAYS360(Таблица1[[#This Row],[Столбец13]],Таблица1[[#This Row],[Столбец14]],TRUE)+1</f>
        <v>68</v>
      </c>
      <c r="E299">
        <v>3</v>
      </c>
      <c r="F299">
        <v>8</v>
      </c>
      <c r="G299" s="1">
        <f t="shared" si="4"/>
        <v>0.61370000000000002</v>
      </c>
      <c r="H299" s="1">
        <v>0.61519999999999997</v>
      </c>
      <c r="I299" s="1">
        <v>0.61519999999999997</v>
      </c>
      <c r="J299" s="1">
        <v>0.61519999999999997</v>
      </c>
      <c r="K299" s="1">
        <f>(Таблица1[[#This Row],[Столбец7]]-Таблица1[[#This Row],[Столбец4]])*10000</f>
        <v>14.999999999999458</v>
      </c>
    </row>
    <row r="300" spans="1:11" x14ac:dyDescent="0.2">
      <c r="A300">
        <v>1972</v>
      </c>
      <c r="B300" t="str">
        <f>CONCATENATE("01.","01",".",Таблица1[[#This Row],[Столбец1]])</f>
        <v>01.01.1972</v>
      </c>
      <c r="C300" t="str">
        <f>CONCATENATE(Таблица1[[#This Row],[Столбец3]],".",Таблица1[[#This Row],[Столбец2]],".",Таблица1[[#This Row],[Столбец1]])</f>
        <v>9.3.1972</v>
      </c>
      <c r="D300">
        <f>DAYS360(Таблица1[[#This Row],[Столбец13]],Таблица1[[#This Row],[Столбец14]],TRUE)+1</f>
        <v>69</v>
      </c>
      <c r="E300">
        <v>3</v>
      </c>
      <c r="F300">
        <v>9</v>
      </c>
      <c r="G300" s="1">
        <f t="shared" si="4"/>
        <v>0.61519999999999997</v>
      </c>
      <c r="H300" s="1">
        <v>0.61570000000000003</v>
      </c>
      <c r="I300" s="1">
        <v>0.61570000000000003</v>
      </c>
      <c r="J300" s="1">
        <v>0.61570000000000003</v>
      </c>
      <c r="K300" s="1">
        <f>(Таблица1[[#This Row],[Столбец7]]-Таблица1[[#This Row],[Столбец4]])*10000</f>
        <v>5.0000000000005596</v>
      </c>
    </row>
    <row r="301" spans="1:11" x14ac:dyDescent="0.2">
      <c r="A301">
        <v>1972</v>
      </c>
      <c r="B301" t="str">
        <f>CONCATENATE("01.","01",".",Таблица1[[#This Row],[Столбец1]])</f>
        <v>01.01.1972</v>
      </c>
      <c r="C301" t="str">
        <f>CONCATENATE(Таблица1[[#This Row],[Столбец3]],".",Таблица1[[#This Row],[Столбец2]],".",Таблица1[[#This Row],[Столбец1]])</f>
        <v>10.3.1972</v>
      </c>
      <c r="D301">
        <f>DAYS360(Таблица1[[#This Row],[Столбец13]],Таблица1[[#This Row],[Столбец14]],TRUE)+1</f>
        <v>70</v>
      </c>
      <c r="E301">
        <v>3</v>
      </c>
      <c r="F301">
        <v>10</v>
      </c>
      <c r="G301" s="1">
        <f t="shared" si="4"/>
        <v>0.61570000000000003</v>
      </c>
      <c r="H301" s="1">
        <v>0.61580000000000001</v>
      </c>
      <c r="I301" s="1">
        <v>0.61580000000000001</v>
      </c>
      <c r="J301" s="1">
        <v>0.61580000000000001</v>
      </c>
      <c r="K301" s="1">
        <f>(Таблица1[[#This Row],[Столбец7]]-Таблица1[[#This Row],[Столбец4]])*10000</f>
        <v>0.99999999999988987</v>
      </c>
    </row>
    <row r="302" spans="1:11" x14ac:dyDescent="0.2">
      <c r="A302">
        <v>1972</v>
      </c>
      <c r="B302" t="str">
        <f>CONCATENATE("01.","01",".",Таблица1[[#This Row],[Столбец1]])</f>
        <v>01.01.1972</v>
      </c>
      <c r="C302" t="str">
        <f>CONCATENATE(Таблица1[[#This Row],[Столбец3]],".",Таблица1[[#This Row],[Столбец2]],".",Таблица1[[#This Row],[Столбец1]])</f>
        <v>13.3.1972</v>
      </c>
      <c r="D302">
        <f>DAYS360(Таблица1[[#This Row],[Столбец13]],Таблица1[[#This Row],[Столбец14]],TRUE)+1</f>
        <v>73</v>
      </c>
      <c r="E302">
        <v>3</v>
      </c>
      <c r="F302">
        <v>13</v>
      </c>
      <c r="G302" s="1">
        <f t="shared" si="4"/>
        <v>0.61580000000000001</v>
      </c>
      <c r="H302" s="1">
        <v>0.61660000000000004</v>
      </c>
      <c r="I302" s="1">
        <v>0.61660000000000004</v>
      </c>
      <c r="J302" s="1">
        <v>0.61660000000000004</v>
      </c>
      <c r="K302" s="1">
        <f>(Таблица1[[#This Row],[Столбец7]]-Таблица1[[#This Row],[Столбец4]])*10000</f>
        <v>8.0000000000002292</v>
      </c>
    </row>
    <row r="303" spans="1:11" x14ac:dyDescent="0.2">
      <c r="A303">
        <v>1972</v>
      </c>
      <c r="B303" t="str">
        <f>CONCATENATE("01.","01",".",Таблица1[[#This Row],[Столбец1]])</f>
        <v>01.01.1972</v>
      </c>
      <c r="C303" t="str">
        <f>CONCATENATE(Таблица1[[#This Row],[Столбец3]],".",Таблица1[[#This Row],[Столбец2]],".",Таблица1[[#This Row],[Столбец1]])</f>
        <v>14.3.1972</v>
      </c>
      <c r="D303">
        <f>DAYS360(Таблица1[[#This Row],[Столбец13]],Таблица1[[#This Row],[Столбец14]],TRUE)+1</f>
        <v>74</v>
      </c>
      <c r="E303">
        <v>3</v>
      </c>
      <c r="F303">
        <v>14</v>
      </c>
      <c r="G303" s="1">
        <f t="shared" si="4"/>
        <v>0.61660000000000004</v>
      </c>
      <c r="H303" s="1">
        <v>0.61639999999999995</v>
      </c>
      <c r="I303" s="1">
        <v>0.61639999999999995</v>
      </c>
      <c r="J303" s="1">
        <v>0.61639999999999995</v>
      </c>
      <c r="K303" s="1">
        <f>(Таблица1[[#This Row],[Столбец7]]-Таблица1[[#This Row],[Столбец4]])*10000</f>
        <v>-2.00000000000089</v>
      </c>
    </row>
    <row r="304" spans="1:11" x14ac:dyDescent="0.2">
      <c r="A304">
        <v>1972</v>
      </c>
      <c r="B304" t="str">
        <f>CONCATENATE("01.","01",".",Таблица1[[#This Row],[Столбец1]])</f>
        <v>01.01.1972</v>
      </c>
      <c r="C304" t="str">
        <f>CONCATENATE(Таблица1[[#This Row],[Столбец3]],".",Таблица1[[#This Row],[Столбец2]],".",Таблица1[[#This Row],[Столбец1]])</f>
        <v>15.3.1972</v>
      </c>
      <c r="D304">
        <f>DAYS360(Таблица1[[#This Row],[Столбец13]],Таблица1[[#This Row],[Столбец14]],TRUE)+1</f>
        <v>75</v>
      </c>
      <c r="E304">
        <v>3</v>
      </c>
      <c r="F304">
        <v>15</v>
      </c>
      <c r="G304" s="1">
        <f t="shared" si="4"/>
        <v>0.61639999999999995</v>
      </c>
      <c r="H304" s="1">
        <v>0.61719999999999997</v>
      </c>
      <c r="I304" s="1">
        <v>0.61719999999999997</v>
      </c>
      <c r="J304" s="1">
        <v>0.61719999999999997</v>
      </c>
      <c r="K304" s="1">
        <f>(Таблица1[[#This Row],[Столбец7]]-Таблица1[[#This Row],[Столбец4]])*10000</f>
        <v>8.0000000000002292</v>
      </c>
    </row>
    <row r="305" spans="1:11" x14ac:dyDescent="0.2">
      <c r="A305">
        <v>1972</v>
      </c>
      <c r="B305" t="str">
        <f>CONCATENATE("01.","01",".",Таблица1[[#This Row],[Столбец1]])</f>
        <v>01.01.1972</v>
      </c>
      <c r="C305" t="str">
        <f>CONCATENATE(Таблица1[[#This Row],[Столбец3]],".",Таблица1[[#This Row],[Столбец2]],".",Таблица1[[#This Row],[Столбец1]])</f>
        <v>16.3.1972</v>
      </c>
      <c r="D305">
        <f>DAYS360(Таблица1[[#This Row],[Столбец13]],Таблица1[[#This Row],[Столбец14]],TRUE)+1</f>
        <v>76</v>
      </c>
      <c r="E305">
        <v>3</v>
      </c>
      <c r="F305">
        <v>16</v>
      </c>
      <c r="G305" s="1">
        <f t="shared" si="4"/>
        <v>0.61719999999999997</v>
      </c>
      <c r="H305" s="1">
        <v>0.61619999999999997</v>
      </c>
      <c r="I305" s="1">
        <v>0.61619999999999997</v>
      </c>
      <c r="J305" s="1">
        <v>0.61619999999999997</v>
      </c>
      <c r="K305" s="1">
        <f>(Таблица1[[#This Row],[Столбец7]]-Таблица1[[#This Row],[Столбец4]])*10000</f>
        <v>-10.000000000000009</v>
      </c>
    </row>
    <row r="306" spans="1:11" x14ac:dyDescent="0.2">
      <c r="A306">
        <v>1972</v>
      </c>
      <c r="B306" t="str">
        <f>CONCATENATE("01.","01",".",Таблица1[[#This Row],[Столбец1]])</f>
        <v>01.01.1972</v>
      </c>
      <c r="C306" t="str">
        <f>CONCATENATE(Таблица1[[#This Row],[Столбец3]],".",Таблица1[[#This Row],[Столбец2]],".",Таблица1[[#This Row],[Столбец1]])</f>
        <v>17.3.1972</v>
      </c>
      <c r="D306">
        <f>DAYS360(Таблица1[[#This Row],[Столбец13]],Таблица1[[#This Row],[Столбец14]],TRUE)+1</f>
        <v>77</v>
      </c>
      <c r="E306">
        <v>3</v>
      </c>
      <c r="F306">
        <v>17</v>
      </c>
      <c r="G306" s="1">
        <f t="shared" si="4"/>
        <v>0.61619999999999997</v>
      </c>
      <c r="H306" s="1">
        <v>0.59540000000000004</v>
      </c>
      <c r="I306" s="1">
        <v>0.59540000000000004</v>
      </c>
      <c r="J306" s="1">
        <v>0.59540000000000004</v>
      </c>
      <c r="K306" s="1">
        <f>(Таблица1[[#This Row],[Столбец7]]-Таблица1[[#This Row],[Столбец4]])*10000</f>
        <v>-207.99999999999929</v>
      </c>
    </row>
    <row r="307" spans="1:11" x14ac:dyDescent="0.2">
      <c r="A307">
        <v>1972</v>
      </c>
      <c r="B307" t="str">
        <f>CONCATENATE("01.","01",".",Таблица1[[#This Row],[Столбец1]])</f>
        <v>01.01.1972</v>
      </c>
      <c r="C307" t="str">
        <f>CONCATENATE(Таблица1[[#This Row],[Столбец3]],".",Таблица1[[#This Row],[Столбец2]],".",Таблица1[[#This Row],[Столбец1]])</f>
        <v>20.3.1972</v>
      </c>
      <c r="D307">
        <f>DAYS360(Таблица1[[#This Row],[Столбец13]],Таблица1[[#This Row],[Столбец14]],TRUE)+1</f>
        <v>80</v>
      </c>
      <c r="E307">
        <v>3</v>
      </c>
      <c r="F307">
        <v>20</v>
      </c>
      <c r="G307" s="1">
        <f t="shared" si="4"/>
        <v>0.59540000000000004</v>
      </c>
      <c r="H307" s="1">
        <v>0.61429999999999996</v>
      </c>
      <c r="I307" s="1">
        <v>0.61429999999999996</v>
      </c>
      <c r="J307" s="1">
        <v>0.61429999999999996</v>
      </c>
      <c r="K307" s="1">
        <f>(Таблица1[[#This Row],[Столбец7]]-Таблица1[[#This Row],[Столбец4]])*10000</f>
        <v>188.99999999999918</v>
      </c>
    </row>
    <row r="308" spans="1:11" x14ac:dyDescent="0.2">
      <c r="A308">
        <v>1972</v>
      </c>
      <c r="B308" t="str">
        <f>CONCATENATE("01.","01",".",Таблица1[[#This Row],[Столбец1]])</f>
        <v>01.01.1972</v>
      </c>
      <c r="C308" t="str">
        <f>CONCATENATE(Таблица1[[#This Row],[Столбец3]],".",Таблица1[[#This Row],[Столбец2]],".",Таблица1[[#This Row],[Столбец1]])</f>
        <v>21.3.1972</v>
      </c>
      <c r="D308">
        <f>DAYS360(Таблица1[[#This Row],[Столбец13]],Таблица1[[#This Row],[Столбец14]],TRUE)+1</f>
        <v>81</v>
      </c>
      <c r="E308">
        <v>3</v>
      </c>
      <c r="F308">
        <v>21</v>
      </c>
      <c r="G308" s="1">
        <f t="shared" si="4"/>
        <v>0.61429999999999996</v>
      </c>
      <c r="H308" s="1">
        <v>0.61380000000000001</v>
      </c>
      <c r="I308" s="1">
        <v>0.61380000000000001</v>
      </c>
      <c r="J308" s="1">
        <v>0.61380000000000001</v>
      </c>
      <c r="K308" s="1">
        <f>(Таблица1[[#This Row],[Столбец7]]-Таблица1[[#This Row],[Столбец4]])*10000</f>
        <v>-4.9999999999994493</v>
      </c>
    </row>
    <row r="309" spans="1:11" x14ac:dyDescent="0.2">
      <c r="A309">
        <v>1972</v>
      </c>
      <c r="B309" t="str">
        <f>CONCATENATE("01.","01",".",Таблица1[[#This Row],[Столбец1]])</f>
        <v>01.01.1972</v>
      </c>
      <c r="C309" t="str">
        <f>CONCATENATE(Таблица1[[#This Row],[Столбец3]],".",Таблица1[[#This Row],[Столбец2]],".",Таблица1[[#This Row],[Столбец1]])</f>
        <v>22.3.1972</v>
      </c>
      <c r="D309">
        <f>DAYS360(Таблица1[[#This Row],[Столбец13]],Таблица1[[#This Row],[Столбец14]],TRUE)+1</f>
        <v>82</v>
      </c>
      <c r="E309">
        <v>3</v>
      </c>
      <c r="F309">
        <v>22</v>
      </c>
      <c r="G309" s="1">
        <f t="shared" si="4"/>
        <v>0.61380000000000001</v>
      </c>
      <c r="H309" s="1">
        <v>0.61370000000000002</v>
      </c>
      <c r="I309" s="1">
        <v>0.61370000000000002</v>
      </c>
      <c r="J309" s="1">
        <v>0.61370000000000002</v>
      </c>
      <c r="K309" s="1">
        <f>(Таблица1[[#This Row],[Столбец7]]-Таблица1[[#This Row],[Столбец4]])*10000</f>
        <v>-0.99999999999988987</v>
      </c>
    </row>
    <row r="310" spans="1:11" x14ac:dyDescent="0.2">
      <c r="A310">
        <v>1972</v>
      </c>
      <c r="B310" t="str">
        <f>CONCATENATE("01.","01",".",Таблица1[[#This Row],[Столбец1]])</f>
        <v>01.01.1972</v>
      </c>
      <c r="C310" t="str">
        <f>CONCATENATE(Таблица1[[#This Row],[Столбец3]],".",Таблица1[[#This Row],[Столбец2]],".",Таблица1[[#This Row],[Столбец1]])</f>
        <v>23.3.1972</v>
      </c>
      <c r="D310">
        <f>DAYS360(Таблица1[[#This Row],[Столбец13]],Таблица1[[#This Row],[Столбец14]],TRUE)+1</f>
        <v>83</v>
      </c>
      <c r="E310">
        <v>3</v>
      </c>
      <c r="F310">
        <v>23</v>
      </c>
      <c r="G310" s="1">
        <f t="shared" si="4"/>
        <v>0.61370000000000002</v>
      </c>
      <c r="H310" s="1">
        <v>0.61360000000000003</v>
      </c>
      <c r="I310" s="1">
        <v>0.61360000000000003</v>
      </c>
      <c r="J310" s="1">
        <v>0.61360000000000003</v>
      </c>
      <c r="K310" s="1">
        <f>(Таблица1[[#This Row],[Столбец7]]-Таблица1[[#This Row],[Столбец4]])*10000</f>
        <v>-0.99999999999988987</v>
      </c>
    </row>
    <row r="311" spans="1:11" x14ac:dyDescent="0.2">
      <c r="A311">
        <v>1972</v>
      </c>
      <c r="B311" t="str">
        <f>CONCATENATE("01.","01",".",Таблица1[[#This Row],[Столбец1]])</f>
        <v>01.01.1972</v>
      </c>
      <c r="C311" t="str">
        <f>CONCATENATE(Таблица1[[#This Row],[Столбец3]],".",Таблица1[[#This Row],[Столбец2]],".",Таблица1[[#This Row],[Столбец1]])</f>
        <v>24.3.1972</v>
      </c>
      <c r="D311">
        <f>DAYS360(Таблица1[[#This Row],[Столбец13]],Таблица1[[#This Row],[Столбец14]],TRUE)+1</f>
        <v>84</v>
      </c>
      <c r="E311">
        <v>3</v>
      </c>
      <c r="F311">
        <v>24</v>
      </c>
      <c r="G311" s="1">
        <f t="shared" si="4"/>
        <v>0.61360000000000003</v>
      </c>
      <c r="H311" s="1">
        <v>0.61209999999999998</v>
      </c>
      <c r="I311" s="1">
        <v>0.61209999999999998</v>
      </c>
      <c r="J311" s="1">
        <v>0.61209999999999998</v>
      </c>
      <c r="K311" s="1">
        <f>(Таблица1[[#This Row],[Столбец7]]-Таблица1[[#This Row],[Столбец4]])*10000</f>
        <v>-15.000000000000568</v>
      </c>
    </row>
    <row r="312" spans="1:11" x14ac:dyDescent="0.2">
      <c r="A312">
        <v>1972</v>
      </c>
      <c r="B312" t="str">
        <f>CONCATENATE("01.","01",".",Таблица1[[#This Row],[Столбец1]])</f>
        <v>01.01.1972</v>
      </c>
      <c r="C312" t="str">
        <f>CONCATENATE(Таблица1[[#This Row],[Столбец3]],".",Таблица1[[#This Row],[Столбец2]],".",Таблица1[[#This Row],[Столбец1]])</f>
        <v>27.3.1972</v>
      </c>
      <c r="D312">
        <f>DAYS360(Таблица1[[#This Row],[Столбец13]],Таблица1[[#This Row],[Столбец14]],TRUE)+1</f>
        <v>87</v>
      </c>
      <c r="E312">
        <v>3</v>
      </c>
      <c r="F312">
        <v>27</v>
      </c>
      <c r="G312" s="1">
        <f t="shared" si="4"/>
        <v>0.61209999999999998</v>
      </c>
      <c r="H312" s="1">
        <v>0.61260000000000003</v>
      </c>
      <c r="I312" s="1">
        <v>0.61260000000000003</v>
      </c>
      <c r="J312" s="1">
        <v>0.61260000000000003</v>
      </c>
      <c r="K312" s="1">
        <f>(Таблица1[[#This Row],[Столбец7]]-Таблица1[[#This Row],[Столбец4]])*10000</f>
        <v>5.0000000000005596</v>
      </c>
    </row>
    <row r="313" spans="1:11" x14ac:dyDescent="0.2">
      <c r="A313">
        <v>1972</v>
      </c>
      <c r="B313" t="str">
        <f>CONCATENATE("01.","01",".",Таблица1[[#This Row],[Столбец1]])</f>
        <v>01.01.1972</v>
      </c>
      <c r="C313" t="str">
        <f>CONCATENATE(Таблица1[[#This Row],[Столбец3]],".",Таблица1[[#This Row],[Столбец2]],".",Таблица1[[#This Row],[Столбец1]])</f>
        <v>28.3.1972</v>
      </c>
      <c r="D313">
        <f>DAYS360(Таблица1[[#This Row],[Столбец13]],Таблица1[[#This Row],[Столбец14]],TRUE)+1</f>
        <v>88</v>
      </c>
      <c r="E313">
        <v>3</v>
      </c>
      <c r="F313">
        <v>28</v>
      </c>
      <c r="G313" s="1">
        <f t="shared" si="4"/>
        <v>0.61260000000000003</v>
      </c>
      <c r="H313" s="1">
        <v>0.61260000000000003</v>
      </c>
      <c r="I313" s="1">
        <v>0.61260000000000003</v>
      </c>
      <c r="J313" s="1">
        <v>0.61260000000000003</v>
      </c>
      <c r="K313" s="1">
        <f>(Таблица1[[#This Row],[Столбец7]]-Таблица1[[#This Row],[Столбец4]])*10000</f>
        <v>0</v>
      </c>
    </row>
    <row r="314" spans="1:11" x14ac:dyDescent="0.2">
      <c r="A314">
        <v>1972</v>
      </c>
      <c r="B314" t="str">
        <f>CONCATENATE("01.","01",".",Таблица1[[#This Row],[Столбец1]])</f>
        <v>01.01.1972</v>
      </c>
      <c r="C314" t="str">
        <f>CONCATENATE(Таблица1[[#This Row],[Столбец3]],".",Таблица1[[#This Row],[Столбец2]],".",Таблица1[[#This Row],[Столбец1]])</f>
        <v>29.3.1972</v>
      </c>
      <c r="D314">
        <f>DAYS360(Таблица1[[#This Row],[Столбец13]],Таблица1[[#This Row],[Столбец14]],TRUE)+1</f>
        <v>89</v>
      </c>
      <c r="E314">
        <v>3</v>
      </c>
      <c r="F314">
        <v>29</v>
      </c>
      <c r="G314" s="1">
        <f t="shared" si="4"/>
        <v>0.61260000000000003</v>
      </c>
      <c r="H314" s="1">
        <v>0.61299999999999999</v>
      </c>
      <c r="I314" s="1">
        <v>0.61299999999999999</v>
      </c>
      <c r="J314" s="1">
        <v>0.61299999999999999</v>
      </c>
      <c r="K314" s="1">
        <f>(Таблица1[[#This Row],[Столбец7]]-Таблица1[[#This Row],[Столбец4]])*10000</f>
        <v>3.9999999999995595</v>
      </c>
    </row>
    <row r="315" spans="1:11" x14ac:dyDescent="0.2">
      <c r="A315">
        <v>1972</v>
      </c>
      <c r="B315" t="str">
        <f>CONCATENATE("01.","01",".",Таблица1[[#This Row],[Столбец1]])</f>
        <v>01.01.1972</v>
      </c>
      <c r="C315" t="str">
        <f>CONCATENATE(Таблица1[[#This Row],[Столбец3]],".",Таблица1[[#This Row],[Столбец2]],".",Таблица1[[#This Row],[Столбец1]])</f>
        <v>30.3.1972</v>
      </c>
      <c r="D315">
        <f>DAYS360(Таблица1[[#This Row],[Столбец13]],Таблица1[[#This Row],[Столбец14]],TRUE)+1</f>
        <v>90</v>
      </c>
      <c r="E315">
        <v>3</v>
      </c>
      <c r="F315">
        <v>30</v>
      </c>
      <c r="G315" s="1">
        <f t="shared" si="4"/>
        <v>0.61299999999999999</v>
      </c>
      <c r="H315" s="1">
        <v>0.61370000000000002</v>
      </c>
      <c r="I315" s="1">
        <v>0.61370000000000002</v>
      </c>
      <c r="J315" s="1">
        <v>0.61370000000000002</v>
      </c>
      <c r="K315" s="1">
        <f>(Таблица1[[#This Row],[Столбец7]]-Таблица1[[#This Row],[Столбец4]])*10000</f>
        <v>7.0000000000003393</v>
      </c>
    </row>
    <row r="316" spans="1:11" x14ac:dyDescent="0.2">
      <c r="A316">
        <v>1972</v>
      </c>
      <c r="B316" t="str">
        <f>CONCATENATE("01.","01",".",Таблица1[[#This Row],[Столбец1]])</f>
        <v>01.01.1972</v>
      </c>
      <c r="C316" t="str">
        <f>CONCATENATE(Таблица1[[#This Row],[Столбец3]],".",Таблица1[[#This Row],[Столбец2]],".",Таблица1[[#This Row],[Столбец1]])</f>
        <v>31.3.1972</v>
      </c>
      <c r="D316">
        <f>DAYS360(Таблица1[[#This Row],[Столбец13]],Таблица1[[#This Row],[Столбец14]],TRUE)+1</f>
        <v>90</v>
      </c>
      <c r="E316">
        <v>3</v>
      </c>
      <c r="F316">
        <v>31</v>
      </c>
      <c r="G316" s="1">
        <f t="shared" si="4"/>
        <v>0.61370000000000002</v>
      </c>
      <c r="H316" s="1">
        <v>0.61419999999999997</v>
      </c>
      <c r="I316" s="1">
        <v>0.61419999999999997</v>
      </c>
      <c r="J316" s="1">
        <v>0.61419999999999997</v>
      </c>
      <c r="K316" s="1">
        <f>(Таблица1[[#This Row],[Столбец7]]-Таблица1[[#This Row],[Столбец4]])*10000</f>
        <v>4.9999999999994493</v>
      </c>
    </row>
    <row r="317" spans="1:11" x14ac:dyDescent="0.2">
      <c r="A317">
        <v>1972</v>
      </c>
      <c r="B317" t="str">
        <f>CONCATENATE("01.","01",".",Таблица1[[#This Row],[Столбец1]])</f>
        <v>01.01.1972</v>
      </c>
      <c r="C317" t="str">
        <f>CONCATENATE(Таблица1[[#This Row],[Столбец3]],".",Таблица1[[#This Row],[Столбец2]],".",Таблица1[[#This Row],[Столбец1]])</f>
        <v>3.4.1972</v>
      </c>
      <c r="D317">
        <f>DAYS360(Таблица1[[#This Row],[Столбец13]],Таблица1[[#This Row],[Столбец14]],TRUE)+1</f>
        <v>93</v>
      </c>
      <c r="E317">
        <v>4</v>
      </c>
      <c r="F317">
        <v>3</v>
      </c>
      <c r="G317" s="1">
        <f t="shared" si="4"/>
        <v>0.61419999999999997</v>
      </c>
      <c r="H317" s="1">
        <v>0.61460000000000004</v>
      </c>
      <c r="I317" s="1">
        <v>0.61460000000000004</v>
      </c>
      <c r="J317" s="1">
        <v>0.61460000000000004</v>
      </c>
      <c r="K317" s="1">
        <f>(Таблица1[[#This Row],[Столбец7]]-Таблица1[[#This Row],[Столбец4]])*10000</f>
        <v>4.0000000000006697</v>
      </c>
    </row>
    <row r="318" spans="1:11" x14ac:dyDescent="0.2">
      <c r="A318">
        <v>1972</v>
      </c>
      <c r="B318" t="str">
        <f>CONCATENATE("01.","01",".",Таблица1[[#This Row],[Столбец1]])</f>
        <v>01.01.1972</v>
      </c>
      <c r="C318" t="str">
        <f>CONCATENATE(Таблица1[[#This Row],[Столбец3]],".",Таблица1[[#This Row],[Столбец2]],".",Таблица1[[#This Row],[Столбец1]])</f>
        <v>4.4.1972</v>
      </c>
      <c r="D318">
        <f>DAYS360(Таблица1[[#This Row],[Столбец13]],Таблица1[[#This Row],[Столбец14]],TRUE)+1</f>
        <v>94</v>
      </c>
      <c r="E318">
        <v>4</v>
      </c>
      <c r="F318">
        <v>4</v>
      </c>
      <c r="G318" s="1">
        <f t="shared" si="4"/>
        <v>0.61460000000000004</v>
      </c>
      <c r="H318" s="1">
        <v>0.61370000000000002</v>
      </c>
      <c r="I318" s="1">
        <v>0.61370000000000002</v>
      </c>
      <c r="J318" s="1">
        <v>0.61370000000000002</v>
      </c>
      <c r="K318" s="1">
        <f>(Таблица1[[#This Row],[Столбец7]]-Таблица1[[#This Row],[Столбец4]])*10000</f>
        <v>-9.000000000000119</v>
      </c>
    </row>
    <row r="319" spans="1:11" x14ac:dyDescent="0.2">
      <c r="A319">
        <v>1972</v>
      </c>
      <c r="B319" t="str">
        <f>CONCATENATE("01.","01",".",Таблица1[[#This Row],[Столбец1]])</f>
        <v>01.01.1972</v>
      </c>
      <c r="C319" t="str">
        <f>CONCATENATE(Таблица1[[#This Row],[Столбец3]],".",Таблица1[[#This Row],[Столбец2]],".",Таблица1[[#This Row],[Столбец1]])</f>
        <v>5.4.1972</v>
      </c>
      <c r="D319">
        <f>DAYS360(Таблица1[[#This Row],[Столбец13]],Таблица1[[#This Row],[Столбец14]],TRUE)+1</f>
        <v>95</v>
      </c>
      <c r="E319">
        <v>4</v>
      </c>
      <c r="F319">
        <v>5</v>
      </c>
      <c r="G319" s="1">
        <f t="shared" si="4"/>
        <v>0.61370000000000002</v>
      </c>
      <c r="H319" s="1">
        <v>0.61299999999999999</v>
      </c>
      <c r="I319" s="1">
        <v>0.61299999999999999</v>
      </c>
      <c r="J319" s="1">
        <v>0.61299999999999999</v>
      </c>
      <c r="K319" s="1">
        <f>(Таблица1[[#This Row],[Столбец7]]-Таблица1[[#This Row],[Столбец4]])*10000</f>
        <v>-7.0000000000003393</v>
      </c>
    </row>
    <row r="320" spans="1:11" x14ac:dyDescent="0.2">
      <c r="A320">
        <v>1972</v>
      </c>
      <c r="B320" t="str">
        <f>CONCATENATE("01.","01",".",Таблица1[[#This Row],[Столбец1]])</f>
        <v>01.01.1972</v>
      </c>
      <c r="C320" t="str">
        <f>CONCATENATE(Таблица1[[#This Row],[Столбец3]],".",Таблица1[[#This Row],[Столбец2]],".",Таблица1[[#This Row],[Столбец1]])</f>
        <v>6.4.1972</v>
      </c>
      <c r="D320">
        <f>DAYS360(Таблица1[[#This Row],[Столбец13]],Таблица1[[#This Row],[Столбец14]],TRUE)+1</f>
        <v>96</v>
      </c>
      <c r="E320">
        <v>4</v>
      </c>
      <c r="F320">
        <v>6</v>
      </c>
      <c r="G320" s="1">
        <f t="shared" si="4"/>
        <v>0.61299999999999999</v>
      </c>
      <c r="H320" s="1">
        <v>0.61229999999999996</v>
      </c>
      <c r="I320" s="1">
        <v>0.61229999999999996</v>
      </c>
      <c r="J320" s="1">
        <v>0.61229999999999996</v>
      </c>
      <c r="K320" s="1">
        <f>(Таблица1[[#This Row],[Столбец7]]-Таблица1[[#This Row],[Столбец4]])*10000</f>
        <v>-7.0000000000003393</v>
      </c>
    </row>
    <row r="321" spans="1:11" x14ac:dyDescent="0.2">
      <c r="A321">
        <v>1972</v>
      </c>
      <c r="B321" t="str">
        <f>CONCATENATE("01.","01",".",Таблица1[[#This Row],[Столбец1]])</f>
        <v>01.01.1972</v>
      </c>
      <c r="C321" t="str">
        <f>CONCATENATE(Таблица1[[#This Row],[Столбец3]],".",Таблица1[[#This Row],[Столбец2]],".",Таблица1[[#This Row],[Столбец1]])</f>
        <v>7.4.1972</v>
      </c>
      <c r="D321">
        <f>DAYS360(Таблица1[[#This Row],[Столбец13]],Таблица1[[#This Row],[Столбец14]],TRUE)+1</f>
        <v>97</v>
      </c>
      <c r="E321">
        <v>4</v>
      </c>
      <c r="F321">
        <v>7</v>
      </c>
      <c r="G321" s="1">
        <f t="shared" si="4"/>
        <v>0.61229999999999996</v>
      </c>
      <c r="H321" s="1">
        <v>0.61299999999999999</v>
      </c>
      <c r="I321" s="1">
        <v>0.61299999999999999</v>
      </c>
      <c r="J321" s="1">
        <v>0.61299999999999999</v>
      </c>
      <c r="K321" s="1">
        <f>(Таблица1[[#This Row],[Столбец7]]-Таблица1[[#This Row],[Столбец4]])*10000</f>
        <v>7.0000000000003393</v>
      </c>
    </row>
    <row r="322" spans="1:11" x14ac:dyDescent="0.2">
      <c r="A322">
        <v>1972</v>
      </c>
      <c r="B322" t="str">
        <f>CONCATENATE("01.","01",".",Таблица1[[#This Row],[Столбец1]])</f>
        <v>01.01.1972</v>
      </c>
      <c r="C322" t="str">
        <f>CONCATENATE(Таблица1[[#This Row],[Столбец3]],".",Таблица1[[#This Row],[Столбец2]],".",Таблица1[[#This Row],[Столбец1]])</f>
        <v>10.4.1972</v>
      </c>
      <c r="D322">
        <f>DAYS360(Таблица1[[#This Row],[Столбец13]],Таблица1[[#This Row],[Столбец14]],TRUE)+1</f>
        <v>100</v>
      </c>
      <c r="E322">
        <v>4</v>
      </c>
      <c r="F322">
        <v>10</v>
      </c>
      <c r="G322" s="1">
        <f t="shared" ref="G322:G385" si="5">J321</f>
        <v>0.61299999999999999</v>
      </c>
      <c r="H322" s="1">
        <v>0.6129</v>
      </c>
      <c r="I322" s="1">
        <v>0.6129</v>
      </c>
      <c r="J322" s="1">
        <v>0.6129</v>
      </c>
      <c r="K322" s="1">
        <f>(Таблица1[[#This Row],[Столбец7]]-Таблица1[[#This Row],[Столбец4]])*10000</f>
        <v>-0.99999999999988987</v>
      </c>
    </row>
    <row r="323" spans="1:11" x14ac:dyDescent="0.2">
      <c r="A323">
        <v>1972</v>
      </c>
      <c r="B323" t="str">
        <f>CONCATENATE("01.","01",".",Таблица1[[#This Row],[Столбец1]])</f>
        <v>01.01.1972</v>
      </c>
      <c r="C323" t="str">
        <f>CONCATENATE(Таблица1[[#This Row],[Столбец3]],".",Таблица1[[#This Row],[Столбец2]],".",Таблица1[[#This Row],[Столбец1]])</f>
        <v>11.4.1972</v>
      </c>
      <c r="D323">
        <f>DAYS360(Таблица1[[#This Row],[Столбец13]],Таблица1[[#This Row],[Столбец14]],TRUE)+1</f>
        <v>101</v>
      </c>
      <c r="E323">
        <v>4</v>
      </c>
      <c r="F323">
        <v>11</v>
      </c>
      <c r="G323" s="1">
        <f t="shared" si="5"/>
        <v>0.6129</v>
      </c>
      <c r="H323" s="1">
        <v>0.61280000000000001</v>
      </c>
      <c r="I323" s="1">
        <v>0.61280000000000001</v>
      </c>
      <c r="J323" s="1">
        <v>0.61280000000000001</v>
      </c>
      <c r="K323" s="1">
        <f>(Таблица1[[#This Row],[Столбец7]]-Таблица1[[#This Row],[Столбец4]])*10000</f>
        <v>-0.99999999999988987</v>
      </c>
    </row>
    <row r="324" spans="1:11" x14ac:dyDescent="0.2">
      <c r="A324">
        <v>1972</v>
      </c>
      <c r="B324" t="str">
        <f>CONCATENATE("01.","01",".",Таблица1[[#This Row],[Столбец1]])</f>
        <v>01.01.1972</v>
      </c>
      <c r="C324" t="str">
        <f>CONCATENATE(Таблица1[[#This Row],[Столбец3]],".",Таблица1[[#This Row],[Столбец2]],".",Таблица1[[#This Row],[Столбец1]])</f>
        <v>12.4.1972</v>
      </c>
      <c r="D324">
        <f>DAYS360(Таблица1[[#This Row],[Столбец13]],Таблица1[[#This Row],[Столбец14]],TRUE)+1</f>
        <v>102</v>
      </c>
      <c r="E324">
        <v>4</v>
      </c>
      <c r="F324">
        <v>12</v>
      </c>
      <c r="G324" s="1">
        <f t="shared" si="5"/>
        <v>0.61280000000000001</v>
      </c>
      <c r="H324" s="1">
        <v>0.61319999999999997</v>
      </c>
      <c r="I324" s="1">
        <v>0.61319999999999997</v>
      </c>
      <c r="J324" s="1">
        <v>0.61319999999999997</v>
      </c>
      <c r="K324" s="1">
        <f>(Таблица1[[#This Row],[Столбец7]]-Таблица1[[#This Row],[Столбец4]])*10000</f>
        <v>3.9999999999995595</v>
      </c>
    </row>
    <row r="325" spans="1:11" x14ac:dyDescent="0.2">
      <c r="A325">
        <v>1972</v>
      </c>
      <c r="B325" t="str">
        <f>CONCATENATE("01.","01",".",Таблица1[[#This Row],[Столбец1]])</f>
        <v>01.01.1972</v>
      </c>
      <c r="C325" t="str">
        <f>CONCATENATE(Таблица1[[#This Row],[Столбец3]],".",Таблица1[[#This Row],[Столбец2]],".",Таблица1[[#This Row],[Столбец1]])</f>
        <v>13.4.1972</v>
      </c>
      <c r="D325">
        <f>DAYS360(Таблица1[[#This Row],[Столбец13]],Таблица1[[#This Row],[Столбец14]],TRUE)+1</f>
        <v>103</v>
      </c>
      <c r="E325">
        <v>4</v>
      </c>
      <c r="F325">
        <v>13</v>
      </c>
      <c r="G325" s="1">
        <f t="shared" si="5"/>
        <v>0.61319999999999997</v>
      </c>
      <c r="H325" s="1">
        <v>0.61209999999999998</v>
      </c>
      <c r="I325" s="1">
        <v>0.61209999999999998</v>
      </c>
      <c r="J325" s="1">
        <v>0.61209999999999998</v>
      </c>
      <c r="K325" s="1">
        <f>(Таблица1[[#This Row],[Столбец7]]-Таблица1[[#This Row],[Столбец4]])*10000</f>
        <v>-10.999999999999899</v>
      </c>
    </row>
    <row r="326" spans="1:11" x14ac:dyDescent="0.2">
      <c r="A326">
        <v>1972</v>
      </c>
      <c r="B326" t="str">
        <f>CONCATENATE("01.","01",".",Таблица1[[#This Row],[Столбец1]])</f>
        <v>01.01.1972</v>
      </c>
      <c r="C326" t="str">
        <f>CONCATENATE(Таблица1[[#This Row],[Столбец3]],".",Таблица1[[#This Row],[Столбец2]],".",Таблица1[[#This Row],[Столбец1]])</f>
        <v>14.4.1972</v>
      </c>
      <c r="D326">
        <f>DAYS360(Таблица1[[#This Row],[Столбец13]],Таблица1[[#This Row],[Столбец14]],TRUE)+1</f>
        <v>104</v>
      </c>
      <c r="E326">
        <v>4</v>
      </c>
      <c r="F326">
        <v>14</v>
      </c>
      <c r="G326" s="1">
        <f t="shared" si="5"/>
        <v>0.61209999999999998</v>
      </c>
      <c r="H326" s="1">
        <v>0.6119</v>
      </c>
      <c r="I326" s="1">
        <v>0.6119</v>
      </c>
      <c r="J326" s="1">
        <v>0.6119</v>
      </c>
      <c r="K326" s="1">
        <f>(Таблица1[[#This Row],[Столбец7]]-Таблица1[[#This Row],[Столбец4]])*10000</f>
        <v>-1.9999999999997797</v>
      </c>
    </row>
    <row r="327" spans="1:11" x14ac:dyDescent="0.2">
      <c r="A327">
        <v>1972</v>
      </c>
      <c r="B327" t="str">
        <f>CONCATENATE("01.","01",".",Таблица1[[#This Row],[Столбец1]])</f>
        <v>01.01.1972</v>
      </c>
      <c r="C327" t="str">
        <f>CONCATENATE(Таблица1[[#This Row],[Столбец3]],".",Таблица1[[#This Row],[Столбец2]],".",Таблица1[[#This Row],[Столбец1]])</f>
        <v>17.4.1972</v>
      </c>
      <c r="D327">
        <f>DAYS360(Таблица1[[#This Row],[Столбец13]],Таблица1[[#This Row],[Столбец14]],TRUE)+1</f>
        <v>107</v>
      </c>
      <c r="E327">
        <v>4</v>
      </c>
      <c r="F327">
        <v>17</v>
      </c>
      <c r="G327" s="1">
        <f t="shared" si="5"/>
        <v>0.6119</v>
      </c>
      <c r="H327" s="1">
        <v>0.61150000000000004</v>
      </c>
      <c r="I327" s="1">
        <v>0.61150000000000004</v>
      </c>
      <c r="J327" s="1">
        <v>0.61150000000000004</v>
      </c>
      <c r="K327" s="1">
        <f>(Таблица1[[#This Row],[Столбец7]]-Таблица1[[#This Row],[Столбец4]])*10000</f>
        <v>-3.9999999999995595</v>
      </c>
    </row>
    <row r="328" spans="1:11" x14ac:dyDescent="0.2">
      <c r="A328">
        <v>1972</v>
      </c>
      <c r="B328" t="str">
        <f>CONCATENATE("01.","01",".",Таблица1[[#This Row],[Столбец1]])</f>
        <v>01.01.1972</v>
      </c>
      <c r="C328" t="str">
        <f>CONCATENATE(Таблица1[[#This Row],[Столбец3]],".",Таблица1[[#This Row],[Столбец2]],".",Таблица1[[#This Row],[Столбец1]])</f>
        <v>18.4.1972</v>
      </c>
      <c r="D328">
        <f>DAYS360(Таблица1[[#This Row],[Столбец13]],Таблица1[[#This Row],[Столбец14]],TRUE)+1</f>
        <v>108</v>
      </c>
      <c r="E328">
        <v>4</v>
      </c>
      <c r="F328">
        <v>18</v>
      </c>
      <c r="G328" s="1">
        <f t="shared" si="5"/>
        <v>0.61150000000000004</v>
      </c>
      <c r="H328" s="1">
        <v>0.60870000000000002</v>
      </c>
      <c r="I328" s="1">
        <v>0.60870000000000002</v>
      </c>
      <c r="J328" s="1">
        <v>0.60870000000000002</v>
      </c>
      <c r="K328" s="1">
        <f>(Таблица1[[#This Row],[Столбец7]]-Таблица1[[#This Row],[Столбец4]])*10000</f>
        <v>-28.000000000000249</v>
      </c>
    </row>
    <row r="329" spans="1:11" x14ac:dyDescent="0.2">
      <c r="A329">
        <v>1972</v>
      </c>
      <c r="B329" t="str">
        <f>CONCATENATE("01.","01",".",Таблица1[[#This Row],[Столбец1]])</f>
        <v>01.01.1972</v>
      </c>
      <c r="C329" t="str">
        <f>CONCATENATE(Таблица1[[#This Row],[Столбец3]],".",Таблица1[[#This Row],[Столбец2]],".",Таблица1[[#This Row],[Столбец1]])</f>
        <v>19.4.1972</v>
      </c>
      <c r="D329">
        <f>DAYS360(Таблица1[[#This Row],[Столбец13]],Таблица1[[#This Row],[Столбец14]],TRUE)+1</f>
        <v>109</v>
      </c>
      <c r="E329">
        <v>4</v>
      </c>
      <c r="F329">
        <v>19</v>
      </c>
      <c r="G329" s="1">
        <f t="shared" si="5"/>
        <v>0.60870000000000002</v>
      </c>
      <c r="H329" s="1">
        <v>0.60850000000000004</v>
      </c>
      <c r="I329" s="1">
        <v>0.60850000000000004</v>
      </c>
      <c r="J329" s="1">
        <v>0.60850000000000004</v>
      </c>
      <c r="K329" s="1">
        <f>(Таблица1[[#This Row],[Столбец7]]-Таблица1[[#This Row],[Столбец4]])*10000</f>
        <v>-1.9999999999997797</v>
      </c>
    </row>
    <row r="330" spans="1:11" x14ac:dyDescent="0.2">
      <c r="A330">
        <v>1972</v>
      </c>
      <c r="B330" t="str">
        <f>CONCATENATE("01.","01",".",Таблица1[[#This Row],[Столбец1]])</f>
        <v>01.01.1972</v>
      </c>
      <c r="C330" t="str">
        <f>CONCATENATE(Таблица1[[#This Row],[Столбец3]],".",Таблица1[[#This Row],[Столбец2]],".",Таблица1[[#This Row],[Столбец1]])</f>
        <v>20.4.1972</v>
      </c>
      <c r="D330">
        <f>DAYS360(Таблица1[[#This Row],[Столбец13]],Таблица1[[#This Row],[Столбец14]],TRUE)+1</f>
        <v>110</v>
      </c>
      <c r="E330">
        <v>4</v>
      </c>
      <c r="F330">
        <v>20</v>
      </c>
      <c r="G330" s="1">
        <f t="shared" si="5"/>
        <v>0.60850000000000004</v>
      </c>
      <c r="H330" s="1">
        <v>0.61009999999999998</v>
      </c>
      <c r="I330" s="1">
        <v>0.61009999999999998</v>
      </c>
      <c r="J330" s="1">
        <v>0.61009999999999998</v>
      </c>
      <c r="K330" s="1">
        <f>(Таблица1[[#This Row],[Столбец7]]-Таблица1[[#This Row],[Столбец4]])*10000</f>
        <v>15.999999999999348</v>
      </c>
    </row>
    <row r="331" spans="1:11" x14ac:dyDescent="0.2">
      <c r="A331">
        <v>1972</v>
      </c>
      <c r="B331" t="str">
        <f>CONCATENATE("01.","01",".",Таблица1[[#This Row],[Столбец1]])</f>
        <v>01.01.1972</v>
      </c>
      <c r="C331" t="str">
        <f>CONCATENATE(Таблица1[[#This Row],[Столбец3]],".",Таблица1[[#This Row],[Столбец2]],".",Таблица1[[#This Row],[Столбец1]])</f>
        <v>21.4.1972</v>
      </c>
      <c r="D331">
        <f>DAYS360(Таблица1[[#This Row],[Столбец13]],Таблица1[[#This Row],[Столбец14]],TRUE)+1</f>
        <v>111</v>
      </c>
      <c r="E331">
        <v>4</v>
      </c>
      <c r="F331">
        <v>21</v>
      </c>
      <c r="G331" s="1">
        <f t="shared" si="5"/>
        <v>0.61009999999999998</v>
      </c>
      <c r="H331" s="1">
        <v>0.60860000000000003</v>
      </c>
      <c r="I331" s="1">
        <v>0.60860000000000003</v>
      </c>
      <c r="J331" s="1">
        <v>0.60860000000000003</v>
      </c>
      <c r="K331" s="1">
        <f>(Таблица1[[#This Row],[Столбец7]]-Таблица1[[#This Row],[Столбец4]])*10000</f>
        <v>-14.999999999999458</v>
      </c>
    </row>
    <row r="332" spans="1:11" x14ac:dyDescent="0.2">
      <c r="A332">
        <v>1972</v>
      </c>
      <c r="B332" t="str">
        <f>CONCATENATE("01.","01",".",Таблица1[[#This Row],[Столбец1]])</f>
        <v>01.01.1972</v>
      </c>
      <c r="C332" t="str">
        <f>CONCATENATE(Таблица1[[#This Row],[Столбец3]],".",Таблица1[[#This Row],[Столбец2]],".",Таблица1[[#This Row],[Столбец1]])</f>
        <v>24.4.1972</v>
      </c>
      <c r="D332">
        <f>DAYS360(Таблица1[[#This Row],[Столбец13]],Таблица1[[#This Row],[Столбец14]],TRUE)+1</f>
        <v>114</v>
      </c>
      <c r="E332">
        <v>4</v>
      </c>
      <c r="F332">
        <v>24</v>
      </c>
      <c r="G332" s="1">
        <f t="shared" si="5"/>
        <v>0.60860000000000003</v>
      </c>
      <c r="H332" s="1">
        <v>0.60970000000000002</v>
      </c>
      <c r="I332" s="1">
        <v>0.60970000000000002</v>
      </c>
      <c r="J332" s="1">
        <v>0.60970000000000002</v>
      </c>
      <c r="K332" s="1">
        <f>(Таблица1[[#This Row],[Столбец7]]-Таблица1[[#This Row],[Столбец4]])*10000</f>
        <v>10.999999999999899</v>
      </c>
    </row>
    <row r="333" spans="1:11" x14ac:dyDescent="0.2">
      <c r="A333">
        <v>1972</v>
      </c>
      <c r="B333" t="str">
        <f>CONCATENATE("01.","01",".",Таблица1[[#This Row],[Столбец1]])</f>
        <v>01.01.1972</v>
      </c>
      <c r="C333" t="str">
        <f>CONCATENATE(Таблица1[[#This Row],[Столбец3]],".",Таблица1[[#This Row],[Столбец2]],".",Таблица1[[#This Row],[Столбец1]])</f>
        <v>25.4.1972</v>
      </c>
      <c r="D333">
        <f>DAYS360(Таблица1[[#This Row],[Столбец13]],Таблица1[[#This Row],[Столбец14]],TRUE)+1</f>
        <v>115</v>
      </c>
      <c r="E333">
        <v>4</v>
      </c>
      <c r="F333">
        <v>25</v>
      </c>
      <c r="G333" s="1">
        <f t="shared" si="5"/>
        <v>0.60970000000000002</v>
      </c>
      <c r="H333" s="1">
        <v>0.60899999999999999</v>
      </c>
      <c r="I333" s="1">
        <v>0.60899999999999999</v>
      </c>
      <c r="J333" s="1">
        <v>0.60899999999999999</v>
      </c>
      <c r="K333" s="1">
        <f>(Таблица1[[#This Row],[Столбец7]]-Таблица1[[#This Row],[Столбец4]])*10000</f>
        <v>-7.0000000000003393</v>
      </c>
    </row>
    <row r="334" spans="1:11" x14ac:dyDescent="0.2">
      <c r="A334">
        <v>1972</v>
      </c>
      <c r="B334" t="str">
        <f>CONCATENATE("01.","01",".",Таблица1[[#This Row],[Столбец1]])</f>
        <v>01.01.1972</v>
      </c>
      <c r="C334" t="str">
        <f>CONCATENATE(Таблица1[[#This Row],[Столбец3]],".",Таблица1[[#This Row],[Столбец2]],".",Таблица1[[#This Row],[Столбец1]])</f>
        <v>26.4.1972</v>
      </c>
      <c r="D334">
        <f>DAYS360(Таблица1[[#This Row],[Столбец13]],Таблица1[[#This Row],[Столбец14]],TRUE)+1</f>
        <v>116</v>
      </c>
      <c r="E334">
        <v>4</v>
      </c>
      <c r="F334">
        <v>26</v>
      </c>
      <c r="G334" s="1">
        <f t="shared" si="5"/>
        <v>0.60899999999999999</v>
      </c>
      <c r="H334" s="1">
        <v>0.60829999999999995</v>
      </c>
      <c r="I334" s="1">
        <v>0.60829999999999995</v>
      </c>
      <c r="J334" s="1">
        <v>0.60829999999999995</v>
      </c>
      <c r="K334" s="1">
        <f>(Таблица1[[#This Row],[Столбец7]]-Таблица1[[#This Row],[Столбец4]])*10000</f>
        <v>-7.0000000000003393</v>
      </c>
    </row>
    <row r="335" spans="1:11" x14ac:dyDescent="0.2">
      <c r="A335">
        <v>1972</v>
      </c>
      <c r="B335" t="str">
        <f>CONCATENATE("01.","01",".",Таблица1[[#This Row],[Столбец1]])</f>
        <v>01.01.1972</v>
      </c>
      <c r="C335" t="str">
        <f>CONCATENATE(Таблица1[[#This Row],[Столбец3]],".",Таблица1[[#This Row],[Столбец2]],".",Таблица1[[#This Row],[Столбец1]])</f>
        <v>27.4.1972</v>
      </c>
      <c r="D335">
        <f>DAYS360(Таблица1[[#This Row],[Столбец13]],Таблица1[[#This Row],[Столбец14]],TRUE)+1</f>
        <v>117</v>
      </c>
      <c r="E335">
        <v>4</v>
      </c>
      <c r="F335">
        <v>27</v>
      </c>
      <c r="G335" s="1">
        <f t="shared" si="5"/>
        <v>0.60829999999999995</v>
      </c>
      <c r="H335" s="1">
        <v>0.60880000000000001</v>
      </c>
      <c r="I335" s="1">
        <v>0.60880000000000001</v>
      </c>
      <c r="J335" s="1">
        <v>0.60880000000000001</v>
      </c>
      <c r="K335" s="1">
        <f>(Таблица1[[#This Row],[Столбец7]]-Таблица1[[#This Row],[Столбец4]])*10000</f>
        <v>5.0000000000005596</v>
      </c>
    </row>
    <row r="336" spans="1:11" x14ac:dyDescent="0.2">
      <c r="A336">
        <v>1972</v>
      </c>
      <c r="B336" t="str">
        <f>CONCATENATE("01.","01",".",Таблица1[[#This Row],[Столбец1]])</f>
        <v>01.01.1972</v>
      </c>
      <c r="C336" t="str">
        <f>CONCATENATE(Таблица1[[#This Row],[Столбец3]],".",Таблица1[[#This Row],[Столбец2]],".",Таблица1[[#This Row],[Столбец1]])</f>
        <v>28.4.1972</v>
      </c>
      <c r="D336">
        <f>DAYS360(Таблица1[[#This Row],[Столбец13]],Таблица1[[#This Row],[Столбец14]],TRUE)+1</f>
        <v>118</v>
      </c>
      <c r="E336">
        <v>4</v>
      </c>
      <c r="F336">
        <v>28</v>
      </c>
      <c r="G336" s="1">
        <f t="shared" si="5"/>
        <v>0.60880000000000001</v>
      </c>
      <c r="H336" s="1">
        <v>0.60860000000000003</v>
      </c>
      <c r="I336" s="1">
        <v>0.60860000000000003</v>
      </c>
      <c r="J336" s="1">
        <v>0.60860000000000003</v>
      </c>
      <c r="K336" s="1">
        <f>(Таблица1[[#This Row],[Столбец7]]-Таблица1[[#This Row],[Столбец4]])*10000</f>
        <v>-1.9999999999997797</v>
      </c>
    </row>
    <row r="337" spans="1:11" x14ac:dyDescent="0.2">
      <c r="A337">
        <v>1972</v>
      </c>
      <c r="B337" t="str">
        <f>CONCATENATE("01.","01",".",Таблица1[[#This Row],[Столбец1]])</f>
        <v>01.01.1972</v>
      </c>
      <c r="C337" t="str">
        <f>CONCATENATE(Таблица1[[#This Row],[Столбец3]],".",Таблица1[[#This Row],[Столбец2]],".",Таблица1[[#This Row],[Столбец1]])</f>
        <v>1.5.1972</v>
      </c>
      <c r="D337">
        <f>DAYS360(Таблица1[[#This Row],[Столбец13]],Таблица1[[#This Row],[Столбец14]],TRUE)+1</f>
        <v>121</v>
      </c>
      <c r="E337">
        <v>5</v>
      </c>
      <c r="F337">
        <v>1</v>
      </c>
      <c r="G337" s="1">
        <f t="shared" si="5"/>
        <v>0.60860000000000003</v>
      </c>
      <c r="H337" s="1">
        <v>0.60950000000000004</v>
      </c>
      <c r="I337" s="1">
        <v>0.60950000000000004</v>
      </c>
      <c r="J337" s="1">
        <v>0.60950000000000004</v>
      </c>
      <c r="K337" s="1">
        <f>(Таблица1[[#This Row],[Столбец7]]-Таблица1[[#This Row],[Столбец4]])*10000</f>
        <v>9.000000000000119</v>
      </c>
    </row>
    <row r="338" spans="1:11" x14ac:dyDescent="0.2">
      <c r="A338">
        <v>1972</v>
      </c>
      <c r="B338" t="str">
        <f>CONCATENATE("01.","01",".",Таблица1[[#This Row],[Столбец1]])</f>
        <v>01.01.1972</v>
      </c>
      <c r="C338" t="str">
        <f>CONCATENATE(Таблица1[[#This Row],[Столбец3]],".",Таблица1[[#This Row],[Столбец2]],".",Таблица1[[#This Row],[Столбец1]])</f>
        <v>2.5.1972</v>
      </c>
      <c r="D338">
        <f>DAYS360(Таблица1[[#This Row],[Столбец13]],Таблица1[[#This Row],[Столбец14]],TRUE)+1</f>
        <v>122</v>
      </c>
      <c r="E338">
        <v>5</v>
      </c>
      <c r="F338">
        <v>2</v>
      </c>
      <c r="G338" s="1">
        <f t="shared" si="5"/>
        <v>0.60950000000000004</v>
      </c>
      <c r="H338" s="1">
        <v>0.60870000000000002</v>
      </c>
      <c r="I338" s="1">
        <v>0.60870000000000002</v>
      </c>
      <c r="J338" s="1">
        <v>0.60870000000000002</v>
      </c>
      <c r="K338" s="1">
        <f>(Таблица1[[#This Row],[Столбец7]]-Таблица1[[#This Row],[Столбец4]])*10000</f>
        <v>-8.0000000000002292</v>
      </c>
    </row>
    <row r="339" spans="1:11" x14ac:dyDescent="0.2">
      <c r="A339">
        <v>1972</v>
      </c>
      <c r="B339" t="str">
        <f>CONCATENATE("01.","01",".",Таблица1[[#This Row],[Столбец1]])</f>
        <v>01.01.1972</v>
      </c>
      <c r="C339" t="str">
        <f>CONCATENATE(Таблица1[[#This Row],[Столбец3]],".",Таблица1[[#This Row],[Столбец2]],".",Таблица1[[#This Row],[Столбец1]])</f>
        <v>3.5.1972</v>
      </c>
      <c r="D339">
        <f>DAYS360(Таблица1[[#This Row],[Столбец13]],Таблица1[[#This Row],[Столбец14]],TRUE)+1</f>
        <v>123</v>
      </c>
      <c r="E339">
        <v>5</v>
      </c>
      <c r="F339">
        <v>3</v>
      </c>
      <c r="G339" s="1">
        <f t="shared" si="5"/>
        <v>0.60870000000000002</v>
      </c>
      <c r="H339" s="1">
        <v>0.60829999999999995</v>
      </c>
      <c r="I339" s="1">
        <v>0.60829999999999995</v>
      </c>
      <c r="J339" s="1">
        <v>0.60829999999999995</v>
      </c>
      <c r="K339" s="1">
        <f>(Таблица1[[#This Row],[Столбец7]]-Таблица1[[#This Row],[Столбец4]])*10000</f>
        <v>-4.0000000000006697</v>
      </c>
    </row>
    <row r="340" spans="1:11" x14ac:dyDescent="0.2">
      <c r="A340">
        <v>1972</v>
      </c>
      <c r="B340" t="str">
        <f>CONCATENATE("01.","01",".",Таблица1[[#This Row],[Столбец1]])</f>
        <v>01.01.1972</v>
      </c>
      <c r="C340" t="str">
        <f>CONCATENATE(Таблица1[[#This Row],[Столбец3]],".",Таблица1[[#This Row],[Столбец2]],".",Таблица1[[#This Row],[Столбец1]])</f>
        <v>4.5.1972</v>
      </c>
      <c r="D340">
        <f>DAYS360(Таблица1[[#This Row],[Столбец13]],Таблица1[[#This Row],[Столбец14]],TRUE)+1</f>
        <v>124</v>
      </c>
      <c r="E340">
        <v>5</v>
      </c>
      <c r="F340">
        <v>4</v>
      </c>
      <c r="G340" s="1">
        <f t="shared" si="5"/>
        <v>0.60829999999999995</v>
      </c>
      <c r="H340" s="1">
        <v>0.60860000000000003</v>
      </c>
      <c r="I340" s="1">
        <v>0.60860000000000003</v>
      </c>
      <c r="J340" s="1">
        <v>0.60860000000000003</v>
      </c>
      <c r="K340" s="1">
        <f>(Таблица1[[#This Row],[Столбец7]]-Таблица1[[#This Row],[Столбец4]])*10000</f>
        <v>3.0000000000007798</v>
      </c>
    </row>
    <row r="341" spans="1:11" x14ac:dyDescent="0.2">
      <c r="A341">
        <v>1972</v>
      </c>
      <c r="B341" t="str">
        <f>CONCATENATE("01.","01",".",Таблица1[[#This Row],[Столбец1]])</f>
        <v>01.01.1972</v>
      </c>
      <c r="C341" t="str">
        <f>CONCATENATE(Таблица1[[#This Row],[Столбец3]],".",Таблица1[[#This Row],[Столбец2]],".",Таблица1[[#This Row],[Столбец1]])</f>
        <v>5.5.1972</v>
      </c>
      <c r="D341">
        <f>DAYS360(Таблица1[[#This Row],[Столбец13]],Таблица1[[#This Row],[Столбец14]],TRUE)+1</f>
        <v>125</v>
      </c>
      <c r="E341">
        <v>5</v>
      </c>
      <c r="F341">
        <v>5</v>
      </c>
      <c r="G341" s="1">
        <f t="shared" si="5"/>
        <v>0.60860000000000003</v>
      </c>
      <c r="H341" s="1">
        <v>0.60840000000000005</v>
      </c>
      <c r="I341" s="1">
        <v>0.60840000000000005</v>
      </c>
      <c r="J341" s="1">
        <v>0.60840000000000005</v>
      </c>
      <c r="K341" s="1">
        <f>(Таблица1[[#This Row],[Столбец7]]-Таблица1[[#This Row],[Столбец4]])*10000</f>
        <v>-1.9999999999997797</v>
      </c>
    </row>
    <row r="342" spans="1:11" x14ac:dyDescent="0.2">
      <c r="A342">
        <v>1972</v>
      </c>
      <c r="B342" t="str">
        <f>CONCATENATE("01.","01",".",Таблица1[[#This Row],[Столбец1]])</f>
        <v>01.01.1972</v>
      </c>
      <c r="C342" t="str">
        <f>CONCATENATE(Таблица1[[#This Row],[Столбец3]],".",Таблица1[[#This Row],[Столбец2]],".",Таблица1[[#This Row],[Столбец1]])</f>
        <v>8.5.1972</v>
      </c>
      <c r="D342">
        <f>DAYS360(Таблица1[[#This Row],[Столбец13]],Таблица1[[#This Row],[Столбец14]],TRUE)+1</f>
        <v>128</v>
      </c>
      <c r="E342">
        <v>5</v>
      </c>
      <c r="F342">
        <v>8</v>
      </c>
      <c r="G342" s="1">
        <f t="shared" si="5"/>
        <v>0.60840000000000005</v>
      </c>
      <c r="H342" s="1">
        <v>0.60840000000000005</v>
      </c>
      <c r="I342" s="1">
        <v>0.60840000000000005</v>
      </c>
      <c r="J342" s="1">
        <v>0.60840000000000005</v>
      </c>
      <c r="K342" s="1">
        <f>(Таблица1[[#This Row],[Столбец7]]-Таблица1[[#This Row],[Столбец4]])*10000</f>
        <v>0</v>
      </c>
    </row>
    <row r="343" spans="1:11" x14ac:dyDescent="0.2">
      <c r="A343">
        <v>1972</v>
      </c>
      <c r="B343" t="str">
        <f>CONCATENATE("01.","01",".",Таблица1[[#This Row],[Столбец1]])</f>
        <v>01.01.1972</v>
      </c>
      <c r="C343" t="str">
        <f>CONCATENATE(Таблица1[[#This Row],[Столбец3]],".",Таблица1[[#This Row],[Столбец2]],".",Таблица1[[#This Row],[Столбец1]])</f>
        <v>9.5.1972</v>
      </c>
      <c r="D343">
        <f>DAYS360(Таблица1[[#This Row],[Столбец13]],Таблица1[[#This Row],[Столбец14]],TRUE)+1</f>
        <v>129</v>
      </c>
      <c r="E343">
        <v>5</v>
      </c>
      <c r="F343">
        <v>9</v>
      </c>
      <c r="G343" s="1">
        <f t="shared" si="5"/>
        <v>0.60840000000000005</v>
      </c>
      <c r="H343" s="1">
        <v>0.60919999999999996</v>
      </c>
      <c r="I343" s="1">
        <v>0.60919999999999996</v>
      </c>
      <c r="J343" s="1">
        <v>0.60919999999999996</v>
      </c>
      <c r="K343" s="1">
        <f>(Таблица1[[#This Row],[Столбец7]]-Таблица1[[#This Row],[Столбец4]])*10000</f>
        <v>7.9999999999991189</v>
      </c>
    </row>
    <row r="344" spans="1:11" x14ac:dyDescent="0.2">
      <c r="A344">
        <v>1972</v>
      </c>
      <c r="B344" t="str">
        <f>CONCATENATE("01.","01",".",Таблица1[[#This Row],[Столбец1]])</f>
        <v>01.01.1972</v>
      </c>
      <c r="C344" t="str">
        <f>CONCATENATE(Таблица1[[#This Row],[Столбец3]],".",Таблица1[[#This Row],[Столбец2]],".",Таблица1[[#This Row],[Столбец1]])</f>
        <v>10.5.1972</v>
      </c>
      <c r="D344">
        <f>DAYS360(Таблица1[[#This Row],[Столбец13]],Таблица1[[#This Row],[Столбец14]],TRUE)+1</f>
        <v>130</v>
      </c>
      <c r="E344">
        <v>5</v>
      </c>
      <c r="F344">
        <v>10</v>
      </c>
      <c r="G344" s="1">
        <f t="shared" si="5"/>
        <v>0.60919999999999996</v>
      </c>
      <c r="H344" s="1">
        <v>0.6089</v>
      </c>
      <c r="I344" s="1">
        <v>0.6089</v>
      </c>
      <c r="J344" s="1">
        <v>0.6089</v>
      </c>
      <c r="K344" s="1">
        <f>(Таблица1[[#This Row],[Столбец7]]-Таблица1[[#This Row],[Столбец4]])*10000</f>
        <v>-2.9999999999996696</v>
      </c>
    </row>
    <row r="345" spans="1:11" x14ac:dyDescent="0.2">
      <c r="A345">
        <v>1972</v>
      </c>
      <c r="B345" t="str">
        <f>CONCATENATE("01.","01",".",Таблица1[[#This Row],[Столбец1]])</f>
        <v>01.01.1972</v>
      </c>
      <c r="C345" t="str">
        <f>CONCATENATE(Таблица1[[#This Row],[Столбец3]],".",Таблица1[[#This Row],[Столбец2]],".",Таблица1[[#This Row],[Столбец1]])</f>
        <v>11.5.1972</v>
      </c>
      <c r="D345">
        <f>DAYS360(Таблица1[[#This Row],[Столбец13]],Таблица1[[#This Row],[Столбец14]],TRUE)+1</f>
        <v>131</v>
      </c>
      <c r="E345">
        <v>5</v>
      </c>
      <c r="F345">
        <v>11</v>
      </c>
      <c r="G345" s="1">
        <f t="shared" si="5"/>
        <v>0.6089</v>
      </c>
      <c r="H345" s="1">
        <v>0.60760000000000003</v>
      </c>
      <c r="I345" s="1">
        <v>0.60760000000000003</v>
      </c>
      <c r="J345" s="1">
        <v>0.60760000000000003</v>
      </c>
      <c r="K345" s="1">
        <f>(Таблица1[[#This Row],[Столбец7]]-Таблица1[[#This Row],[Столбец4]])*10000</f>
        <v>-12.999999999999678</v>
      </c>
    </row>
    <row r="346" spans="1:11" x14ac:dyDescent="0.2">
      <c r="A346">
        <v>1972</v>
      </c>
      <c r="B346" t="str">
        <f>CONCATENATE("01.","01",".",Таблица1[[#This Row],[Столбец1]])</f>
        <v>01.01.1972</v>
      </c>
      <c r="C346" t="str">
        <f>CONCATENATE(Таблица1[[#This Row],[Столбец3]],".",Таблица1[[#This Row],[Столбец2]],".",Таблица1[[#This Row],[Столбец1]])</f>
        <v>12.5.1972</v>
      </c>
      <c r="D346">
        <f>DAYS360(Таблица1[[#This Row],[Столбец13]],Таблица1[[#This Row],[Столбец14]],TRUE)+1</f>
        <v>132</v>
      </c>
      <c r="E346">
        <v>5</v>
      </c>
      <c r="F346">
        <v>12</v>
      </c>
      <c r="G346" s="1">
        <f t="shared" si="5"/>
        <v>0.60760000000000003</v>
      </c>
      <c r="H346" s="1">
        <v>0.60729999999999995</v>
      </c>
      <c r="I346" s="1">
        <v>0.60729999999999995</v>
      </c>
      <c r="J346" s="1">
        <v>0.60729999999999995</v>
      </c>
      <c r="K346" s="1">
        <f>(Таблица1[[#This Row],[Столбец7]]-Таблица1[[#This Row],[Столбец4]])*10000</f>
        <v>-3.0000000000007798</v>
      </c>
    </row>
    <row r="347" spans="1:11" x14ac:dyDescent="0.2">
      <c r="A347">
        <v>1972</v>
      </c>
      <c r="B347" t="str">
        <f>CONCATENATE("01.","01",".",Таблица1[[#This Row],[Столбец1]])</f>
        <v>01.01.1972</v>
      </c>
      <c r="C347" t="str">
        <f>CONCATENATE(Таблица1[[#This Row],[Столбец3]],".",Таблица1[[#This Row],[Столбец2]],".",Таблица1[[#This Row],[Столбец1]])</f>
        <v>15.5.1972</v>
      </c>
      <c r="D347">
        <f>DAYS360(Таблица1[[#This Row],[Столбец13]],Таблица1[[#This Row],[Столбец14]],TRUE)+1</f>
        <v>135</v>
      </c>
      <c r="E347">
        <v>5</v>
      </c>
      <c r="F347">
        <v>15</v>
      </c>
      <c r="G347" s="1">
        <f t="shared" si="5"/>
        <v>0.60729999999999995</v>
      </c>
      <c r="H347" s="1">
        <v>0.60670000000000002</v>
      </c>
      <c r="I347" s="1">
        <v>0.60670000000000002</v>
      </c>
      <c r="J347" s="1">
        <v>0.60670000000000002</v>
      </c>
      <c r="K347" s="1">
        <f>(Таблица1[[#This Row],[Столбец7]]-Таблица1[[#This Row],[Столбец4]])*10000</f>
        <v>-5.9999999999993392</v>
      </c>
    </row>
    <row r="348" spans="1:11" x14ac:dyDescent="0.2">
      <c r="A348">
        <v>1972</v>
      </c>
      <c r="B348" t="str">
        <f>CONCATENATE("01.","01",".",Таблица1[[#This Row],[Столбец1]])</f>
        <v>01.01.1972</v>
      </c>
      <c r="C348" t="str">
        <f>CONCATENATE(Таблица1[[#This Row],[Столбец3]],".",Таблица1[[#This Row],[Столбец2]],".",Таблица1[[#This Row],[Столбец1]])</f>
        <v>16.5.1972</v>
      </c>
      <c r="D348">
        <f>DAYS360(Таблица1[[#This Row],[Столбец13]],Таблица1[[#This Row],[Столбец14]],TRUE)+1</f>
        <v>136</v>
      </c>
      <c r="E348">
        <v>5</v>
      </c>
      <c r="F348">
        <v>16</v>
      </c>
      <c r="G348" s="1">
        <f t="shared" si="5"/>
        <v>0.60670000000000002</v>
      </c>
      <c r="H348" s="1">
        <v>0.60660000000000003</v>
      </c>
      <c r="I348" s="1">
        <v>0.60660000000000003</v>
      </c>
      <c r="J348" s="1">
        <v>0.60660000000000003</v>
      </c>
      <c r="K348" s="1">
        <f>(Таблица1[[#This Row],[Столбец7]]-Таблица1[[#This Row],[Столбец4]])*10000</f>
        <v>-0.99999999999988987</v>
      </c>
    </row>
    <row r="349" spans="1:11" x14ac:dyDescent="0.2">
      <c r="A349">
        <v>1972</v>
      </c>
      <c r="B349" t="str">
        <f>CONCATENATE("01.","01",".",Таблица1[[#This Row],[Столбец1]])</f>
        <v>01.01.1972</v>
      </c>
      <c r="C349" t="str">
        <f>CONCATENATE(Таблица1[[#This Row],[Столбец3]],".",Таблица1[[#This Row],[Столбец2]],".",Таблица1[[#This Row],[Столбец1]])</f>
        <v>17.5.1972</v>
      </c>
      <c r="D349">
        <f>DAYS360(Таблица1[[#This Row],[Столбец13]],Таблица1[[#This Row],[Столбец14]],TRUE)+1</f>
        <v>137</v>
      </c>
      <c r="E349">
        <v>5</v>
      </c>
      <c r="F349">
        <v>17</v>
      </c>
      <c r="G349" s="1">
        <f t="shared" si="5"/>
        <v>0.60660000000000003</v>
      </c>
      <c r="H349" s="1">
        <v>0.60680000000000001</v>
      </c>
      <c r="I349" s="1">
        <v>0.60680000000000001</v>
      </c>
      <c r="J349" s="1">
        <v>0.60680000000000001</v>
      </c>
      <c r="K349" s="1">
        <f>(Таблица1[[#This Row],[Столбец7]]-Таблица1[[#This Row],[Столбец4]])*10000</f>
        <v>1.9999999999997797</v>
      </c>
    </row>
    <row r="350" spans="1:11" x14ac:dyDescent="0.2">
      <c r="A350">
        <v>1972</v>
      </c>
      <c r="B350" t="str">
        <f>CONCATENATE("01.","01",".",Таблица1[[#This Row],[Столбец1]])</f>
        <v>01.01.1972</v>
      </c>
      <c r="C350" t="str">
        <f>CONCATENATE(Таблица1[[#This Row],[Столбец3]],".",Таблица1[[#This Row],[Столбец2]],".",Таблица1[[#This Row],[Столбец1]])</f>
        <v>18.5.1972</v>
      </c>
      <c r="D350">
        <f>DAYS360(Таблица1[[#This Row],[Столбец13]],Таблица1[[#This Row],[Столбец14]],TRUE)+1</f>
        <v>138</v>
      </c>
      <c r="E350">
        <v>5</v>
      </c>
      <c r="F350">
        <v>18</v>
      </c>
      <c r="G350" s="1">
        <f t="shared" si="5"/>
        <v>0.60680000000000001</v>
      </c>
      <c r="H350" s="1">
        <v>0.60640000000000005</v>
      </c>
      <c r="I350" s="1">
        <v>0.60640000000000005</v>
      </c>
      <c r="J350" s="1">
        <v>0.60640000000000005</v>
      </c>
      <c r="K350" s="1">
        <f>(Таблица1[[#This Row],[Столбец7]]-Таблица1[[#This Row],[Столбец4]])*10000</f>
        <v>-3.9999999999995595</v>
      </c>
    </row>
    <row r="351" spans="1:11" x14ac:dyDescent="0.2">
      <c r="A351">
        <v>1972</v>
      </c>
      <c r="B351" t="str">
        <f>CONCATENATE("01.","01",".",Таблица1[[#This Row],[Столбец1]])</f>
        <v>01.01.1972</v>
      </c>
      <c r="C351" t="str">
        <f>CONCATENATE(Таблица1[[#This Row],[Столбец3]],".",Таблица1[[#This Row],[Столбец2]],".",Таблица1[[#This Row],[Столбец1]])</f>
        <v>19.5.1972</v>
      </c>
      <c r="D351">
        <f>DAYS360(Таблица1[[#This Row],[Столбец13]],Таблица1[[#This Row],[Столбец14]],TRUE)+1</f>
        <v>139</v>
      </c>
      <c r="E351">
        <v>5</v>
      </c>
      <c r="F351">
        <v>19</v>
      </c>
      <c r="G351" s="1">
        <f t="shared" si="5"/>
        <v>0.60640000000000005</v>
      </c>
      <c r="H351" s="1">
        <v>0.60599999999999998</v>
      </c>
      <c r="I351" s="1">
        <v>0.60599999999999998</v>
      </c>
      <c r="J351" s="1">
        <v>0.60599999999999998</v>
      </c>
      <c r="K351" s="1">
        <f>(Таблица1[[#This Row],[Столбец7]]-Таблица1[[#This Row],[Столбец4]])*10000</f>
        <v>-4.0000000000006697</v>
      </c>
    </row>
    <row r="352" spans="1:11" x14ac:dyDescent="0.2">
      <c r="A352">
        <v>1972</v>
      </c>
      <c r="B352" t="str">
        <f>CONCATENATE("01.","01",".",Таблица1[[#This Row],[Столбец1]])</f>
        <v>01.01.1972</v>
      </c>
      <c r="C352" t="str">
        <f>CONCATENATE(Таблица1[[#This Row],[Столбец3]],".",Таблица1[[#This Row],[Столбец2]],".",Таблица1[[#This Row],[Столбец1]])</f>
        <v>22.5.1972</v>
      </c>
      <c r="D352">
        <f>DAYS360(Таблица1[[#This Row],[Столбец13]],Таблица1[[#This Row],[Столбец14]],TRUE)+1</f>
        <v>142</v>
      </c>
      <c r="E352">
        <v>5</v>
      </c>
      <c r="F352">
        <v>22</v>
      </c>
      <c r="G352" s="1">
        <f t="shared" si="5"/>
        <v>0.60599999999999998</v>
      </c>
      <c r="H352" s="1">
        <v>0.60599999999999998</v>
      </c>
      <c r="I352" s="1">
        <v>0.60599999999999998</v>
      </c>
      <c r="J352" s="1">
        <v>0.60599999999999998</v>
      </c>
      <c r="K352" s="1">
        <f>(Таблица1[[#This Row],[Столбец7]]-Таблица1[[#This Row],[Столбец4]])*10000</f>
        <v>0</v>
      </c>
    </row>
    <row r="353" spans="1:11" x14ac:dyDescent="0.2">
      <c r="A353">
        <v>1972</v>
      </c>
      <c r="B353" t="str">
        <f>CONCATENATE("01.","01",".",Таблица1[[#This Row],[Столбец1]])</f>
        <v>01.01.1972</v>
      </c>
      <c r="C353" t="str">
        <f>CONCATENATE(Таблица1[[#This Row],[Столбец3]],".",Таблица1[[#This Row],[Столбец2]],".",Таблица1[[#This Row],[Столбец1]])</f>
        <v>23.5.1972</v>
      </c>
      <c r="D353">
        <f>DAYS360(Таблица1[[#This Row],[Столбец13]],Таблица1[[#This Row],[Столбец14]],TRUE)+1</f>
        <v>143</v>
      </c>
      <c r="E353">
        <v>5</v>
      </c>
      <c r="F353">
        <v>23</v>
      </c>
      <c r="G353" s="1">
        <f t="shared" si="5"/>
        <v>0.60599999999999998</v>
      </c>
      <c r="H353" s="1">
        <v>0.60580000000000001</v>
      </c>
      <c r="I353" s="1">
        <v>0.60580000000000001</v>
      </c>
      <c r="J353" s="1">
        <v>0.60580000000000001</v>
      </c>
      <c r="K353" s="1">
        <f>(Таблица1[[#This Row],[Столбец7]]-Таблица1[[#This Row],[Столбец4]])*10000</f>
        <v>-1.9999999999997797</v>
      </c>
    </row>
    <row r="354" spans="1:11" x14ac:dyDescent="0.2">
      <c r="A354">
        <v>1972</v>
      </c>
      <c r="B354" t="str">
        <f>CONCATENATE("01.","01",".",Таблица1[[#This Row],[Столбец1]])</f>
        <v>01.01.1972</v>
      </c>
      <c r="C354" t="str">
        <f>CONCATENATE(Таблица1[[#This Row],[Столбец3]],".",Таблица1[[#This Row],[Столбец2]],".",Таблица1[[#This Row],[Столбец1]])</f>
        <v>24.5.1972</v>
      </c>
      <c r="D354">
        <f>DAYS360(Таблица1[[#This Row],[Столбец13]],Таблица1[[#This Row],[Столбец14]],TRUE)+1</f>
        <v>144</v>
      </c>
      <c r="E354">
        <v>5</v>
      </c>
      <c r="F354">
        <v>24</v>
      </c>
      <c r="G354" s="1">
        <f t="shared" si="5"/>
        <v>0.60580000000000001</v>
      </c>
      <c r="H354" s="1">
        <v>0.60370000000000001</v>
      </c>
      <c r="I354" s="1">
        <v>0.60370000000000001</v>
      </c>
      <c r="J354" s="1">
        <v>0.60370000000000001</v>
      </c>
      <c r="K354" s="1">
        <f>(Таблица1[[#This Row],[Столбец7]]-Таблица1[[#This Row],[Столбец4]])*10000</f>
        <v>-20.999999999999908</v>
      </c>
    </row>
    <row r="355" spans="1:11" x14ac:dyDescent="0.2">
      <c r="A355">
        <v>1972</v>
      </c>
      <c r="B355" t="str">
        <f>CONCATENATE("01.","01",".",Таблица1[[#This Row],[Столбец1]])</f>
        <v>01.01.1972</v>
      </c>
      <c r="C355" t="str">
        <f>CONCATENATE(Таблица1[[#This Row],[Столбец3]],".",Таблица1[[#This Row],[Столбец2]],".",Таблица1[[#This Row],[Столбец1]])</f>
        <v>25.5.1972</v>
      </c>
      <c r="D355">
        <f>DAYS360(Таблица1[[#This Row],[Столбец13]],Таблица1[[#This Row],[Столбец14]],TRUE)+1</f>
        <v>145</v>
      </c>
      <c r="E355">
        <v>5</v>
      </c>
      <c r="F355">
        <v>25</v>
      </c>
      <c r="G355" s="1">
        <f t="shared" si="5"/>
        <v>0.60370000000000001</v>
      </c>
      <c r="H355" s="1">
        <v>0.60329999999999995</v>
      </c>
      <c r="I355" s="1">
        <v>0.60329999999999995</v>
      </c>
      <c r="J355" s="1">
        <v>0.60329999999999995</v>
      </c>
      <c r="K355" s="1">
        <f>(Таблица1[[#This Row],[Столбец7]]-Таблица1[[#This Row],[Столбец4]])*10000</f>
        <v>-4.0000000000006697</v>
      </c>
    </row>
    <row r="356" spans="1:11" x14ac:dyDescent="0.2">
      <c r="A356">
        <v>1972</v>
      </c>
      <c r="B356" t="str">
        <f>CONCATENATE("01.","01",".",Таблица1[[#This Row],[Столбец1]])</f>
        <v>01.01.1972</v>
      </c>
      <c r="C356" t="str">
        <f>CONCATENATE(Таблица1[[#This Row],[Столбец3]],".",Таблица1[[#This Row],[Столбец2]],".",Таблица1[[#This Row],[Столбец1]])</f>
        <v>26.5.1972</v>
      </c>
      <c r="D356">
        <f>DAYS360(Таблица1[[#This Row],[Столбец13]],Таблица1[[#This Row],[Столбец14]],TRUE)+1</f>
        <v>146</v>
      </c>
      <c r="E356">
        <v>5</v>
      </c>
      <c r="F356">
        <v>26</v>
      </c>
      <c r="G356" s="1">
        <f t="shared" si="5"/>
        <v>0.60329999999999995</v>
      </c>
      <c r="H356" s="1">
        <v>0.60370000000000001</v>
      </c>
      <c r="I356" s="1">
        <v>0.60370000000000001</v>
      </c>
      <c r="J356" s="1">
        <v>0.60370000000000001</v>
      </c>
      <c r="K356" s="1">
        <f>(Таблица1[[#This Row],[Столбец7]]-Таблица1[[#This Row],[Столбец4]])*10000</f>
        <v>4.0000000000006697</v>
      </c>
    </row>
    <row r="357" spans="1:11" x14ac:dyDescent="0.2">
      <c r="A357">
        <v>1972</v>
      </c>
      <c r="B357" t="str">
        <f>CONCATENATE("01.","01",".",Таблица1[[#This Row],[Столбец1]])</f>
        <v>01.01.1972</v>
      </c>
      <c r="C357" t="str">
        <f>CONCATENATE(Таблица1[[#This Row],[Столбец3]],".",Таблица1[[#This Row],[Столбец2]],".",Таблица1[[#This Row],[Столбец1]])</f>
        <v>30.5.1972</v>
      </c>
      <c r="D357">
        <f>DAYS360(Таблица1[[#This Row],[Столбец13]],Таблица1[[#This Row],[Столбец14]],TRUE)+1</f>
        <v>150</v>
      </c>
      <c r="E357">
        <v>5</v>
      </c>
      <c r="F357">
        <v>30</v>
      </c>
      <c r="G357" s="1">
        <f t="shared" si="5"/>
        <v>0.60370000000000001</v>
      </c>
      <c r="H357" s="1">
        <v>0.60360000000000003</v>
      </c>
      <c r="I357" s="1">
        <v>0.60360000000000003</v>
      </c>
      <c r="J357" s="1">
        <v>0.60360000000000003</v>
      </c>
      <c r="K357" s="1">
        <f>(Таблица1[[#This Row],[Столбец7]]-Таблица1[[#This Row],[Столбец4]])*10000</f>
        <v>-0.99999999999988987</v>
      </c>
    </row>
    <row r="358" spans="1:11" x14ac:dyDescent="0.2">
      <c r="A358">
        <v>1972</v>
      </c>
      <c r="B358" t="str">
        <f>CONCATENATE("01.","01",".",Таблица1[[#This Row],[Столбец1]])</f>
        <v>01.01.1972</v>
      </c>
      <c r="C358" t="str">
        <f>CONCATENATE(Таблица1[[#This Row],[Столбец3]],".",Таблица1[[#This Row],[Столбец2]],".",Таблица1[[#This Row],[Столбец1]])</f>
        <v>31.5.1972</v>
      </c>
      <c r="D358">
        <f>DAYS360(Таблица1[[#This Row],[Столбец13]],Таблица1[[#This Row],[Столбец14]],TRUE)+1</f>
        <v>150</v>
      </c>
      <c r="E358">
        <v>5</v>
      </c>
      <c r="F358">
        <v>31</v>
      </c>
      <c r="G358" s="1">
        <f t="shared" si="5"/>
        <v>0.60360000000000003</v>
      </c>
      <c r="H358" s="1">
        <v>0.60250000000000004</v>
      </c>
      <c r="I358" s="1">
        <v>0.60250000000000004</v>
      </c>
      <c r="J358" s="1">
        <v>0.60250000000000004</v>
      </c>
      <c r="K358" s="1">
        <f>(Таблица1[[#This Row],[Столбец7]]-Таблица1[[#This Row],[Столбец4]])*10000</f>
        <v>-10.999999999999899</v>
      </c>
    </row>
    <row r="359" spans="1:11" x14ac:dyDescent="0.2">
      <c r="A359">
        <v>1972</v>
      </c>
      <c r="B359" t="str">
        <f>CONCATENATE("01.","01",".",Таблица1[[#This Row],[Столбец1]])</f>
        <v>01.01.1972</v>
      </c>
      <c r="C359" t="str">
        <f>CONCATENATE(Таблица1[[#This Row],[Столбец3]],".",Таблица1[[#This Row],[Столбец2]],".",Таблица1[[#This Row],[Столбец1]])</f>
        <v>1.6.1972</v>
      </c>
      <c r="D359">
        <f>DAYS360(Таблица1[[#This Row],[Столбец13]],Таблица1[[#This Row],[Столбец14]],TRUE)+1</f>
        <v>151</v>
      </c>
      <c r="E359">
        <v>6</v>
      </c>
      <c r="F359">
        <v>1</v>
      </c>
      <c r="G359" s="1">
        <f t="shared" si="5"/>
        <v>0.60250000000000004</v>
      </c>
      <c r="H359" s="1">
        <v>0.6028</v>
      </c>
      <c r="I359" s="1">
        <v>0.6028</v>
      </c>
      <c r="J359" s="1">
        <v>0.6028</v>
      </c>
      <c r="K359" s="1">
        <f>(Таблица1[[#This Row],[Столбец7]]-Таблица1[[#This Row],[Столбец4]])*10000</f>
        <v>2.9999999999996696</v>
      </c>
    </row>
    <row r="360" spans="1:11" x14ac:dyDescent="0.2">
      <c r="A360">
        <v>1972</v>
      </c>
      <c r="B360" t="str">
        <f>CONCATENATE("01.","01",".",Таблица1[[#This Row],[Столбец1]])</f>
        <v>01.01.1972</v>
      </c>
      <c r="C360" t="str">
        <f>CONCATENATE(Таблица1[[#This Row],[Столбец3]],".",Таблица1[[#This Row],[Столбец2]],".",Таблица1[[#This Row],[Столбец1]])</f>
        <v>2.6.1972</v>
      </c>
      <c r="D360">
        <f>DAYS360(Таблица1[[#This Row],[Столбец13]],Таблица1[[#This Row],[Столбец14]],TRUE)+1</f>
        <v>152</v>
      </c>
      <c r="E360">
        <v>6</v>
      </c>
      <c r="F360">
        <v>2</v>
      </c>
      <c r="G360" s="1">
        <f t="shared" si="5"/>
        <v>0.6028</v>
      </c>
      <c r="H360" s="1">
        <v>0.60260000000000002</v>
      </c>
      <c r="I360" s="1">
        <v>0.60260000000000002</v>
      </c>
      <c r="J360" s="1">
        <v>0.60260000000000002</v>
      </c>
      <c r="K360" s="1">
        <f>(Таблица1[[#This Row],[Столбец7]]-Таблица1[[#This Row],[Столбец4]])*10000</f>
        <v>-1.9999999999997797</v>
      </c>
    </row>
    <row r="361" spans="1:11" x14ac:dyDescent="0.2">
      <c r="A361">
        <v>1972</v>
      </c>
      <c r="B361" t="str">
        <f>CONCATENATE("01.","01",".",Таблица1[[#This Row],[Столбец1]])</f>
        <v>01.01.1972</v>
      </c>
      <c r="C361" t="str">
        <f>CONCATENATE(Таблица1[[#This Row],[Столбец3]],".",Таблица1[[#This Row],[Столбец2]],".",Таблица1[[#This Row],[Столбец1]])</f>
        <v>5.6.1972</v>
      </c>
      <c r="D361">
        <f>DAYS360(Таблица1[[#This Row],[Столбец13]],Таблица1[[#This Row],[Столбец14]],TRUE)+1</f>
        <v>155</v>
      </c>
      <c r="E361">
        <v>6</v>
      </c>
      <c r="F361">
        <v>5</v>
      </c>
      <c r="G361" s="1">
        <f t="shared" si="5"/>
        <v>0.60260000000000002</v>
      </c>
      <c r="H361" s="1">
        <v>0.60070000000000001</v>
      </c>
      <c r="I361" s="1">
        <v>0.60070000000000001</v>
      </c>
      <c r="J361" s="1">
        <v>0.60070000000000001</v>
      </c>
      <c r="K361" s="1">
        <f>(Таблица1[[#This Row],[Столбец7]]-Таблица1[[#This Row],[Столбец4]])*10000</f>
        <v>-19.000000000000128</v>
      </c>
    </row>
    <row r="362" spans="1:11" x14ac:dyDescent="0.2">
      <c r="A362">
        <v>1972</v>
      </c>
      <c r="B362" t="str">
        <f>CONCATENATE("01.","01",".",Таблица1[[#This Row],[Столбец1]])</f>
        <v>01.01.1972</v>
      </c>
      <c r="C362" t="str">
        <f>CONCATENATE(Таблица1[[#This Row],[Столбец3]],".",Таблица1[[#This Row],[Столбец2]],".",Таблица1[[#This Row],[Столбец1]])</f>
        <v>6.6.1972</v>
      </c>
      <c r="D362">
        <f>DAYS360(Таблица1[[#This Row],[Столбец13]],Таблица1[[#This Row],[Столбец14]],TRUE)+1</f>
        <v>156</v>
      </c>
      <c r="E362">
        <v>6</v>
      </c>
      <c r="F362">
        <v>6</v>
      </c>
      <c r="G362" s="1">
        <f t="shared" si="5"/>
        <v>0.60070000000000001</v>
      </c>
      <c r="H362" s="1">
        <v>0.60070000000000001</v>
      </c>
      <c r="I362" s="1">
        <v>0.60070000000000001</v>
      </c>
      <c r="J362" s="1">
        <v>0.60070000000000001</v>
      </c>
      <c r="K362" s="1">
        <f>(Таблица1[[#This Row],[Столбец7]]-Таблица1[[#This Row],[Столбец4]])*10000</f>
        <v>0</v>
      </c>
    </row>
    <row r="363" spans="1:11" x14ac:dyDescent="0.2">
      <c r="A363">
        <v>1972</v>
      </c>
      <c r="B363" t="str">
        <f>CONCATENATE("01.","01",".",Таблица1[[#This Row],[Столбец1]])</f>
        <v>01.01.1972</v>
      </c>
      <c r="C363" t="str">
        <f>CONCATENATE(Таблица1[[#This Row],[Столбец3]],".",Таблица1[[#This Row],[Столбец2]],".",Таблица1[[#This Row],[Столбец1]])</f>
        <v>7.6.1972</v>
      </c>
      <c r="D363">
        <f>DAYS360(Таблица1[[#This Row],[Столбец13]],Таблица1[[#This Row],[Столбец14]],TRUE)+1</f>
        <v>157</v>
      </c>
      <c r="E363">
        <v>6</v>
      </c>
      <c r="F363">
        <v>7</v>
      </c>
      <c r="G363" s="1">
        <f t="shared" si="5"/>
        <v>0.60070000000000001</v>
      </c>
      <c r="H363" s="1">
        <v>0.60099999999999998</v>
      </c>
      <c r="I363" s="1">
        <v>0.60099999999999998</v>
      </c>
      <c r="J363" s="1">
        <v>0.60099999999999998</v>
      </c>
      <c r="K363" s="1">
        <f>(Таблица1[[#This Row],[Столбец7]]-Таблица1[[#This Row],[Столбец4]])*10000</f>
        <v>2.9999999999996696</v>
      </c>
    </row>
    <row r="364" spans="1:11" x14ac:dyDescent="0.2">
      <c r="A364">
        <v>1972</v>
      </c>
      <c r="B364" t="str">
        <f>CONCATENATE("01.","01",".",Таблица1[[#This Row],[Столбец1]])</f>
        <v>01.01.1972</v>
      </c>
      <c r="C364" t="str">
        <f>CONCATENATE(Таблица1[[#This Row],[Столбец3]],".",Таблица1[[#This Row],[Столбец2]],".",Таблица1[[#This Row],[Столбец1]])</f>
        <v>8.6.1972</v>
      </c>
      <c r="D364">
        <f>DAYS360(Таблица1[[#This Row],[Столбец13]],Таблица1[[#This Row],[Столбец14]],TRUE)+1</f>
        <v>158</v>
      </c>
      <c r="E364">
        <v>6</v>
      </c>
      <c r="F364">
        <v>8</v>
      </c>
      <c r="G364" s="1">
        <f t="shared" si="5"/>
        <v>0.60099999999999998</v>
      </c>
      <c r="H364" s="1">
        <v>0.6</v>
      </c>
      <c r="I364" s="1">
        <v>0.6</v>
      </c>
      <c r="J364" s="1">
        <v>0.6</v>
      </c>
      <c r="K364" s="1">
        <f>(Таблица1[[#This Row],[Столбец7]]-Таблица1[[#This Row],[Столбец4]])*10000</f>
        <v>-10.000000000000009</v>
      </c>
    </row>
    <row r="365" spans="1:11" x14ac:dyDescent="0.2">
      <c r="A365">
        <v>1972</v>
      </c>
      <c r="B365" t="str">
        <f>CONCATENATE("01.","01",".",Таблица1[[#This Row],[Столбец1]])</f>
        <v>01.01.1972</v>
      </c>
      <c r="C365" t="str">
        <f>CONCATENATE(Таблица1[[#This Row],[Столбец3]],".",Таблица1[[#This Row],[Столбец2]],".",Таблица1[[#This Row],[Столбец1]])</f>
        <v>9.6.1972</v>
      </c>
      <c r="D365">
        <f>DAYS360(Таблица1[[#This Row],[Столбец13]],Таблица1[[#This Row],[Столбец14]],TRUE)+1</f>
        <v>159</v>
      </c>
      <c r="E365">
        <v>6</v>
      </c>
      <c r="F365">
        <v>9</v>
      </c>
      <c r="G365" s="1">
        <f t="shared" si="5"/>
        <v>0.6</v>
      </c>
      <c r="H365" s="1">
        <v>0.5998</v>
      </c>
      <c r="I365" s="1">
        <v>0.5998</v>
      </c>
      <c r="J365" s="1">
        <v>0.5998</v>
      </c>
      <c r="K365" s="1">
        <f>(Таблица1[[#This Row],[Столбец7]]-Таблица1[[#This Row],[Столбец4]])*10000</f>
        <v>-1.9999999999997797</v>
      </c>
    </row>
    <row r="366" spans="1:11" x14ac:dyDescent="0.2">
      <c r="A366">
        <v>1972</v>
      </c>
      <c r="B366" t="str">
        <f>CONCATENATE("01.","01",".",Таблица1[[#This Row],[Столбец1]])</f>
        <v>01.01.1972</v>
      </c>
      <c r="C366" t="str">
        <f>CONCATENATE(Таблица1[[#This Row],[Столбец3]],".",Таблица1[[#This Row],[Столбец2]],".",Таблица1[[#This Row],[Столбец1]])</f>
        <v>12.6.1972</v>
      </c>
      <c r="D366">
        <f>DAYS360(Таблица1[[#This Row],[Столбец13]],Таблица1[[#This Row],[Столбец14]],TRUE)+1</f>
        <v>162</v>
      </c>
      <c r="E366">
        <v>6</v>
      </c>
      <c r="F366">
        <v>12</v>
      </c>
      <c r="G366" s="1">
        <f t="shared" si="5"/>
        <v>0.5998</v>
      </c>
      <c r="H366" s="1">
        <v>0.60199999999999998</v>
      </c>
      <c r="I366" s="1">
        <v>0.60199999999999998</v>
      </c>
      <c r="J366" s="1">
        <v>0.60199999999999998</v>
      </c>
      <c r="K366" s="1">
        <f>(Таблица1[[#This Row],[Столбец7]]-Таблица1[[#This Row],[Столбец4]])*10000</f>
        <v>21.999999999999797</v>
      </c>
    </row>
    <row r="367" spans="1:11" x14ac:dyDescent="0.2">
      <c r="A367">
        <v>1972</v>
      </c>
      <c r="B367" t="str">
        <f>CONCATENATE("01.","01",".",Таблица1[[#This Row],[Столбец1]])</f>
        <v>01.01.1972</v>
      </c>
      <c r="C367" t="str">
        <f>CONCATENATE(Таблица1[[#This Row],[Столбец3]],".",Таблица1[[#This Row],[Столбец2]],".",Таблица1[[#This Row],[Столбец1]])</f>
        <v>13.6.1972</v>
      </c>
      <c r="D367">
        <f>DAYS360(Таблица1[[#This Row],[Столбец13]],Таблица1[[#This Row],[Столбец14]],TRUE)+1</f>
        <v>163</v>
      </c>
      <c r="E367">
        <v>6</v>
      </c>
      <c r="F367">
        <v>13</v>
      </c>
      <c r="G367" s="1">
        <f t="shared" si="5"/>
        <v>0.60199999999999998</v>
      </c>
      <c r="H367" s="1">
        <v>0.6028</v>
      </c>
      <c r="I367" s="1">
        <v>0.6028</v>
      </c>
      <c r="J367" s="1">
        <v>0.6028</v>
      </c>
      <c r="K367" s="1">
        <f>(Таблица1[[#This Row],[Столбец7]]-Таблица1[[#This Row],[Столбец4]])*10000</f>
        <v>8.0000000000002292</v>
      </c>
    </row>
    <row r="368" spans="1:11" x14ac:dyDescent="0.2">
      <c r="A368">
        <v>1972</v>
      </c>
      <c r="B368" t="str">
        <f>CONCATENATE("01.","01",".",Таблица1[[#This Row],[Столбец1]])</f>
        <v>01.01.1972</v>
      </c>
      <c r="C368" t="str">
        <f>CONCATENATE(Таблица1[[#This Row],[Столбец3]],".",Таблица1[[#This Row],[Столбец2]],".",Таблица1[[#This Row],[Столбец1]])</f>
        <v>14.6.1972</v>
      </c>
      <c r="D368">
        <f>DAYS360(Таблица1[[#This Row],[Столбец13]],Таблица1[[#This Row],[Столбец14]],TRUE)+1</f>
        <v>164</v>
      </c>
      <c r="E368">
        <v>6</v>
      </c>
      <c r="F368">
        <v>14</v>
      </c>
      <c r="G368" s="1">
        <f t="shared" si="5"/>
        <v>0.6028</v>
      </c>
      <c r="H368" s="1">
        <v>0.60109999999999997</v>
      </c>
      <c r="I368" s="1">
        <v>0.60109999999999997</v>
      </c>
      <c r="J368" s="1">
        <v>0.60109999999999997</v>
      </c>
      <c r="K368" s="1">
        <f>(Таблица1[[#This Row],[Столбец7]]-Таблица1[[#This Row],[Столбец4]])*10000</f>
        <v>-17.000000000000348</v>
      </c>
    </row>
    <row r="369" spans="1:11" x14ac:dyDescent="0.2">
      <c r="A369">
        <v>1972</v>
      </c>
      <c r="B369" t="str">
        <f>CONCATENATE("01.","01",".",Таблица1[[#This Row],[Столбец1]])</f>
        <v>01.01.1972</v>
      </c>
      <c r="C369" t="str">
        <f>CONCATENATE(Таблица1[[#This Row],[Столбец3]],".",Таблица1[[#This Row],[Столбец2]],".",Таблица1[[#This Row],[Столбец1]])</f>
        <v>15.6.1972</v>
      </c>
      <c r="D369">
        <f>DAYS360(Таблица1[[#This Row],[Столбец13]],Таблица1[[#This Row],[Столбец14]],TRUE)+1</f>
        <v>165</v>
      </c>
      <c r="E369">
        <v>6</v>
      </c>
      <c r="F369">
        <v>15</v>
      </c>
      <c r="G369" s="1">
        <f t="shared" si="5"/>
        <v>0.60109999999999997</v>
      </c>
      <c r="H369" s="1">
        <v>0.6008</v>
      </c>
      <c r="I369" s="1">
        <v>0.6008</v>
      </c>
      <c r="J369" s="1">
        <v>0.6008</v>
      </c>
      <c r="K369" s="1">
        <f>(Таблица1[[#This Row],[Столбец7]]-Таблица1[[#This Row],[Столбец4]])*10000</f>
        <v>-2.9999999999996696</v>
      </c>
    </row>
    <row r="370" spans="1:11" x14ac:dyDescent="0.2">
      <c r="A370">
        <v>1972</v>
      </c>
      <c r="B370" t="str">
        <f>CONCATENATE("01.","01",".",Таблица1[[#This Row],[Столбец1]])</f>
        <v>01.01.1972</v>
      </c>
      <c r="C370" t="str">
        <f>CONCATENATE(Таблица1[[#This Row],[Столбец3]],".",Таблица1[[#This Row],[Столбец2]],".",Таблица1[[#This Row],[Столбец1]])</f>
        <v>16.6.1972</v>
      </c>
      <c r="D370">
        <f>DAYS360(Таблица1[[#This Row],[Столбец13]],Таблица1[[#This Row],[Столбец14]],TRUE)+1</f>
        <v>166</v>
      </c>
      <c r="E370">
        <v>6</v>
      </c>
      <c r="F370">
        <v>16</v>
      </c>
      <c r="G370" s="1">
        <f t="shared" si="5"/>
        <v>0.6008</v>
      </c>
      <c r="H370" s="1">
        <v>0.60070000000000001</v>
      </c>
      <c r="I370" s="1">
        <v>0.60070000000000001</v>
      </c>
      <c r="J370" s="1">
        <v>0.60070000000000001</v>
      </c>
      <c r="K370" s="1">
        <f>(Таблица1[[#This Row],[Столбец7]]-Таблица1[[#This Row],[Столбец4]])*10000</f>
        <v>-0.99999999999988987</v>
      </c>
    </row>
    <row r="371" spans="1:11" x14ac:dyDescent="0.2">
      <c r="A371">
        <v>1972</v>
      </c>
      <c r="B371" t="str">
        <f>CONCATENATE("01.","01",".",Таблица1[[#This Row],[Столбец1]])</f>
        <v>01.01.1972</v>
      </c>
      <c r="C371" t="str">
        <f>CONCATENATE(Таблица1[[#This Row],[Столбец3]],".",Таблица1[[#This Row],[Столбец2]],".",Таблица1[[#This Row],[Столбец1]])</f>
        <v>19.6.1972</v>
      </c>
      <c r="D371">
        <f>DAYS360(Таблица1[[#This Row],[Столбец13]],Таблица1[[#This Row],[Столбец14]],TRUE)+1</f>
        <v>169</v>
      </c>
      <c r="E371">
        <v>6</v>
      </c>
      <c r="F371">
        <v>19</v>
      </c>
      <c r="G371" s="1">
        <f t="shared" si="5"/>
        <v>0.60070000000000001</v>
      </c>
      <c r="H371" s="1">
        <v>0.60170000000000001</v>
      </c>
      <c r="I371" s="1">
        <v>0.60170000000000001</v>
      </c>
      <c r="J371" s="1">
        <v>0.60170000000000001</v>
      </c>
      <c r="K371" s="1">
        <f>(Таблица1[[#This Row],[Столбец7]]-Таблица1[[#This Row],[Столбец4]])*10000</f>
        <v>10.000000000000009</v>
      </c>
    </row>
    <row r="372" spans="1:11" x14ac:dyDescent="0.2">
      <c r="A372">
        <v>1972</v>
      </c>
      <c r="B372" t="str">
        <f>CONCATENATE("01.","01",".",Таблица1[[#This Row],[Столбец1]])</f>
        <v>01.01.1972</v>
      </c>
      <c r="C372" t="str">
        <f>CONCATENATE(Таблица1[[#This Row],[Столбец3]],".",Таблица1[[#This Row],[Столбец2]],".",Таблица1[[#This Row],[Столбец1]])</f>
        <v>20.6.1972</v>
      </c>
      <c r="D372">
        <f>DAYS360(Таблица1[[#This Row],[Столбец13]],Таблица1[[#This Row],[Столбец14]],TRUE)+1</f>
        <v>170</v>
      </c>
      <c r="E372">
        <v>6</v>
      </c>
      <c r="F372">
        <v>20</v>
      </c>
      <c r="G372" s="1">
        <f t="shared" si="5"/>
        <v>0.60170000000000001</v>
      </c>
      <c r="H372" s="1">
        <v>0.60189999999999999</v>
      </c>
      <c r="I372" s="1">
        <v>0.60189999999999999</v>
      </c>
      <c r="J372" s="1">
        <v>0.60189999999999999</v>
      </c>
      <c r="K372" s="1">
        <f>(Таблица1[[#This Row],[Столбец7]]-Таблица1[[#This Row],[Столбец4]])*10000</f>
        <v>1.9999999999997797</v>
      </c>
    </row>
    <row r="373" spans="1:11" x14ac:dyDescent="0.2">
      <c r="A373">
        <v>1972</v>
      </c>
      <c r="B373" t="str">
        <f>CONCATENATE("01.","01",".",Таблица1[[#This Row],[Столбец1]])</f>
        <v>01.01.1972</v>
      </c>
      <c r="C373" t="str">
        <f>CONCATENATE(Таблица1[[#This Row],[Столбец3]],".",Таблица1[[#This Row],[Столбец2]],".",Таблица1[[#This Row],[Столбец1]])</f>
        <v>21.6.1972</v>
      </c>
      <c r="D373">
        <f>DAYS360(Таблица1[[#This Row],[Столбец13]],Таблица1[[#This Row],[Столбец14]],TRUE)+1</f>
        <v>171</v>
      </c>
      <c r="E373">
        <v>6</v>
      </c>
      <c r="F373">
        <v>21</v>
      </c>
      <c r="G373" s="1">
        <f t="shared" si="5"/>
        <v>0.60189999999999999</v>
      </c>
      <c r="H373" s="1">
        <v>0.60319999999999996</v>
      </c>
      <c r="I373" s="1">
        <v>0.60319999999999996</v>
      </c>
      <c r="J373" s="1">
        <v>0.60319999999999996</v>
      </c>
      <c r="K373" s="1">
        <f>(Таблица1[[#This Row],[Столбец7]]-Таблица1[[#This Row],[Столбец4]])*10000</f>
        <v>12.999999999999678</v>
      </c>
    </row>
    <row r="374" spans="1:11" x14ac:dyDescent="0.2">
      <c r="A374">
        <v>1972</v>
      </c>
      <c r="B374" t="str">
        <f>CONCATENATE("01.","01",".",Таблица1[[#This Row],[Столбец1]])</f>
        <v>01.01.1972</v>
      </c>
      <c r="C374" t="str">
        <f>CONCATENATE(Таблица1[[#This Row],[Столбец3]],".",Таблица1[[#This Row],[Столбец2]],".",Таблица1[[#This Row],[Столбец1]])</f>
        <v>22.6.1972</v>
      </c>
      <c r="D374">
        <f>DAYS360(Таблица1[[#This Row],[Столбец13]],Таблица1[[#This Row],[Столбец14]],TRUE)+1</f>
        <v>172</v>
      </c>
      <c r="E374">
        <v>6</v>
      </c>
      <c r="F374">
        <v>22</v>
      </c>
      <c r="G374" s="1">
        <f t="shared" si="5"/>
        <v>0.60319999999999996</v>
      </c>
      <c r="H374" s="1">
        <v>0.59970000000000001</v>
      </c>
      <c r="I374" s="1">
        <v>0.59970000000000001</v>
      </c>
      <c r="J374" s="1">
        <v>0.59970000000000001</v>
      </c>
      <c r="K374" s="1">
        <f>(Таблица1[[#This Row],[Столбец7]]-Таблица1[[#This Row],[Столбец4]])*10000</f>
        <v>-34.999999999999474</v>
      </c>
    </row>
    <row r="375" spans="1:11" x14ac:dyDescent="0.2">
      <c r="A375">
        <v>1972</v>
      </c>
      <c r="B375" t="str">
        <f>CONCATENATE("01.","01",".",Таблица1[[#This Row],[Столбец1]])</f>
        <v>01.01.1972</v>
      </c>
      <c r="C375" t="str">
        <f>CONCATENATE(Таблица1[[#This Row],[Столбец3]],".",Таблица1[[#This Row],[Столбец2]],".",Таблица1[[#This Row],[Столбец1]])</f>
        <v>23.6.1972</v>
      </c>
      <c r="D375">
        <f>DAYS360(Таблица1[[#This Row],[Столбец13]],Таблица1[[#This Row],[Столбец14]],TRUE)+1</f>
        <v>173</v>
      </c>
      <c r="E375">
        <v>6</v>
      </c>
      <c r="F375">
        <v>23</v>
      </c>
      <c r="G375" s="1">
        <f t="shared" si="5"/>
        <v>0.59970000000000001</v>
      </c>
      <c r="H375" s="1">
        <v>0.60819999999999996</v>
      </c>
      <c r="I375" s="1">
        <v>0.60819999999999996</v>
      </c>
      <c r="J375" s="1">
        <v>0.60819999999999996</v>
      </c>
      <c r="K375" s="1">
        <f>(Таблица1[[#This Row],[Столбец7]]-Таблица1[[#This Row],[Столбец4]])*10000</f>
        <v>84.999999999999517</v>
      </c>
    </row>
    <row r="376" spans="1:11" x14ac:dyDescent="0.2">
      <c r="A376">
        <v>1972</v>
      </c>
      <c r="B376" t="str">
        <f>CONCATENATE("01.","01",".",Таблица1[[#This Row],[Столбец1]])</f>
        <v>01.01.1972</v>
      </c>
      <c r="C376" t="str">
        <f>CONCATENATE(Таблица1[[#This Row],[Столбец3]],".",Таблица1[[#This Row],[Столбец2]],".",Таблица1[[#This Row],[Столбец1]])</f>
        <v>26.6.1972</v>
      </c>
      <c r="D376">
        <f>DAYS360(Таблица1[[#This Row],[Столбец13]],Таблица1[[#This Row],[Столбец14]],TRUE)+1</f>
        <v>176</v>
      </c>
      <c r="E376">
        <v>6</v>
      </c>
      <c r="F376">
        <v>26</v>
      </c>
      <c r="G376" s="1">
        <f t="shared" si="5"/>
        <v>0.60819999999999996</v>
      </c>
      <c r="H376" s="1">
        <v>0.60709999999999997</v>
      </c>
      <c r="I376" s="1">
        <v>0.60709999999999997</v>
      </c>
      <c r="J376" s="1">
        <v>0.60709999999999997</v>
      </c>
      <c r="K376" s="1">
        <f>(Таблица1[[#This Row],[Столбец7]]-Таблица1[[#This Row],[Столбец4]])*10000</f>
        <v>-10.999999999999899</v>
      </c>
    </row>
    <row r="377" spans="1:11" x14ac:dyDescent="0.2">
      <c r="A377">
        <v>1972</v>
      </c>
      <c r="B377" t="str">
        <f>CONCATENATE("01.","01",".",Таблица1[[#This Row],[Столбец1]])</f>
        <v>01.01.1972</v>
      </c>
      <c r="C377" t="str">
        <f>CONCATENATE(Таблица1[[#This Row],[Столбец3]],".",Таблица1[[#This Row],[Столбец2]],".",Таблица1[[#This Row],[Столбец1]])</f>
        <v>27.6.1972</v>
      </c>
      <c r="D377">
        <f>DAYS360(Таблица1[[#This Row],[Столбец13]],Таблица1[[#This Row],[Столбец14]],TRUE)+1</f>
        <v>177</v>
      </c>
      <c r="E377">
        <v>6</v>
      </c>
      <c r="F377">
        <v>27</v>
      </c>
      <c r="G377" s="1">
        <f t="shared" si="5"/>
        <v>0.60709999999999997</v>
      </c>
      <c r="H377" s="1">
        <v>0.60399999999999998</v>
      </c>
      <c r="I377" s="1">
        <v>0.60399999999999998</v>
      </c>
      <c r="J377" s="1">
        <v>0.60399999999999998</v>
      </c>
      <c r="K377" s="1">
        <f>(Таблица1[[#This Row],[Столбец7]]-Таблица1[[#This Row],[Столбец4]])*10000</f>
        <v>-30.999999999999915</v>
      </c>
    </row>
    <row r="378" spans="1:11" x14ac:dyDescent="0.2">
      <c r="A378">
        <v>1972</v>
      </c>
      <c r="B378" t="str">
        <f>CONCATENATE("01.","01",".",Таблица1[[#This Row],[Столбец1]])</f>
        <v>01.01.1972</v>
      </c>
      <c r="C378" t="str">
        <f>CONCATENATE(Таблица1[[#This Row],[Столбец3]],".",Таблица1[[#This Row],[Столбец2]],".",Таблица1[[#This Row],[Столбец1]])</f>
        <v>28.6.1972</v>
      </c>
      <c r="D378">
        <f>DAYS360(Таблица1[[#This Row],[Столбец13]],Таблица1[[#This Row],[Столбец14]],TRUE)+1</f>
        <v>178</v>
      </c>
      <c r="E378">
        <v>6</v>
      </c>
      <c r="F378">
        <v>28</v>
      </c>
      <c r="G378" s="1">
        <f t="shared" si="5"/>
        <v>0.60399999999999998</v>
      </c>
      <c r="H378" s="1">
        <v>0.60589999999999999</v>
      </c>
      <c r="I378" s="1">
        <v>0.60589999999999999</v>
      </c>
      <c r="J378" s="1">
        <v>0.60589999999999999</v>
      </c>
      <c r="K378" s="1">
        <f>(Таблица1[[#This Row],[Столбец7]]-Таблица1[[#This Row],[Столбец4]])*10000</f>
        <v>19.000000000000128</v>
      </c>
    </row>
    <row r="379" spans="1:11" x14ac:dyDescent="0.2">
      <c r="A379">
        <v>1972</v>
      </c>
      <c r="B379" t="str">
        <f>CONCATENATE("01.","01",".",Таблица1[[#This Row],[Столбец1]])</f>
        <v>01.01.1972</v>
      </c>
      <c r="C379" t="str">
        <f>CONCATENATE(Таблица1[[#This Row],[Столбец3]],".",Таблица1[[#This Row],[Столбец2]],".",Таблица1[[#This Row],[Столбец1]])</f>
        <v>29.6.1972</v>
      </c>
      <c r="D379">
        <f>DAYS360(Таблица1[[#This Row],[Столбец13]],Таблица1[[#This Row],[Столбец14]],TRUE)+1</f>
        <v>179</v>
      </c>
      <c r="E379">
        <v>6</v>
      </c>
      <c r="F379">
        <v>29</v>
      </c>
      <c r="G379" s="1">
        <f t="shared" si="5"/>
        <v>0.60589999999999999</v>
      </c>
      <c r="H379" s="1">
        <v>0.60719999999999996</v>
      </c>
      <c r="I379" s="1">
        <v>0.60719999999999996</v>
      </c>
      <c r="J379" s="1">
        <v>0.60719999999999996</v>
      </c>
      <c r="K379" s="1">
        <f>(Таблица1[[#This Row],[Столбец7]]-Таблица1[[#This Row],[Столбец4]])*10000</f>
        <v>12.999999999999678</v>
      </c>
    </row>
    <row r="380" spans="1:11" x14ac:dyDescent="0.2">
      <c r="A380">
        <v>1972</v>
      </c>
      <c r="B380" t="str">
        <f>CONCATENATE("01.","01",".",Таблица1[[#This Row],[Столбец1]])</f>
        <v>01.01.1972</v>
      </c>
      <c r="C380" t="str">
        <f>CONCATENATE(Таблица1[[#This Row],[Столбец3]],".",Таблица1[[#This Row],[Столбец2]],".",Таблица1[[#This Row],[Столбец1]])</f>
        <v>30.6.1972</v>
      </c>
      <c r="D380">
        <f>DAYS360(Таблица1[[#This Row],[Столбец13]],Таблица1[[#This Row],[Столбец14]],TRUE)+1</f>
        <v>180</v>
      </c>
      <c r="E380">
        <v>6</v>
      </c>
      <c r="F380">
        <v>30</v>
      </c>
      <c r="G380" s="1">
        <f t="shared" si="5"/>
        <v>0.60719999999999996</v>
      </c>
      <c r="H380" s="1">
        <v>0.61009999999999998</v>
      </c>
      <c r="I380" s="1">
        <v>0.61009999999999998</v>
      </c>
      <c r="J380" s="1">
        <v>0.61009999999999998</v>
      </c>
      <c r="K380" s="1">
        <f>(Таблица1[[#This Row],[Столбец7]]-Таблица1[[#This Row],[Столбец4]])*10000</f>
        <v>29.000000000000135</v>
      </c>
    </row>
    <row r="381" spans="1:11" x14ac:dyDescent="0.2">
      <c r="A381">
        <v>1972</v>
      </c>
      <c r="B381" t="str">
        <f>CONCATENATE("01.","01",".",Таблица1[[#This Row],[Столбец1]])</f>
        <v>01.01.1972</v>
      </c>
      <c r="C381" t="str">
        <f>CONCATENATE(Таблица1[[#This Row],[Столбец3]],".",Таблица1[[#This Row],[Столбец2]],".",Таблица1[[#This Row],[Столбец1]])</f>
        <v>3.7.1972</v>
      </c>
      <c r="D381">
        <f>DAYS360(Таблица1[[#This Row],[Столбец13]],Таблица1[[#This Row],[Столбец14]],TRUE)+1</f>
        <v>183</v>
      </c>
      <c r="E381">
        <v>7</v>
      </c>
      <c r="F381">
        <v>3</v>
      </c>
      <c r="G381" s="1">
        <f t="shared" si="5"/>
        <v>0.61009999999999998</v>
      </c>
      <c r="H381" s="1">
        <v>0.60950000000000004</v>
      </c>
      <c r="I381" s="1">
        <v>0.60950000000000004</v>
      </c>
      <c r="J381" s="1">
        <v>0.60950000000000004</v>
      </c>
      <c r="K381" s="1">
        <f>(Таблица1[[#This Row],[Столбец7]]-Таблица1[[#This Row],[Столбец4]])*10000</f>
        <v>-5.9999999999993392</v>
      </c>
    </row>
    <row r="382" spans="1:11" x14ac:dyDescent="0.2">
      <c r="A382">
        <v>1972</v>
      </c>
      <c r="B382" t="str">
        <f>CONCATENATE("01.","01",".",Таблица1[[#This Row],[Столбец1]])</f>
        <v>01.01.1972</v>
      </c>
      <c r="C382" t="str">
        <f>CONCATENATE(Таблица1[[#This Row],[Столбец3]],".",Таблица1[[#This Row],[Столбец2]],".",Таблица1[[#This Row],[Столбец1]])</f>
        <v>5.7.1972</v>
      </c>
      <c r="D382">
        <f>DAYS360(Таблица1[[#This Row],[Столбец13]],Таблица1[[#This Row],[Столбец14]],TRUE)+1</f>
        <v>185</v>
      </c>
      <c r="E382">
        <v>7</v>
      </c>
      <c r="F382">
        <v>5</v>
      </c>
      <c r="G382" s="1">
        <f t="shared" si="5"/>
        <v>0.60950000000000004</v>
      </c>
      <c r="H382" s="1">
        <v>0.60840000000000005</v>
      </c>
      <c r="I382" s="1">
        <v>0.60840000000000005</v>
      </c>
      <c r="J382" s="1">
        <v>0.60840000000000005</v>
      </c>
      <c r="K382" s="1">
        <f>(Таблица1[[#This Row],[Столбец7]]-Таблица1[[#This Row],[Столбец4]])*10000</f>
        <v>-10.999999999999899</v>
      </c>
    </row>
    <row r="383" spans="1:11" x14ac:dyDescent="0.2">
      <c r="A383">
        <v>1972</v>
      </c>
      <c r="B383" t="str">
        <f>CONCATENATE("01.","01",".",Таблица1[[#This Row],[Столбец1]])</f>
        <v>01.01.1972</v>
      </c>
      <c r="C383" t="str">
        <f>CONCATENATE(Таблица1[[#This Row],[Столбец3]],".",Таблица1[[#This Row],[Столбец2]],".",Таблица1[[#This Row],[Столбец1]])</f>
        <v>6.7.1972</v>
      </c>
      <c r="D383">
        <f>DAYS360(Таблица1[[#This Row],[Столбец13]],Таблица1[[#This Row],[Столбец14]],TRUE)+1</f>
        <v>186</v>
      </c>
      <c r="E383">
        <v>7</v>
      </c>
      <c r="F383">
        <v>6</v>
      </c>
      <c r="G383" s="1">
        <f t="shared" si="5"/>
        <v>0.60840000000000005</v>
      </c>
      <c r="H383" s="1">
        <v>0.60850000000000004</v>
      </c>
      <c r="I383" s="1">
        <v>0.60850000000000004</v>
      </c>
      <c r="J383" s="1">
        <v>0.60850000000000004</v>
      </c>
      <c r="K383" s="1">
        <f>(Таблица1[[#This Row],[Столбец7]]-Таблица1[[#This Row],[Столбец4]])*10000</f>
        <v>0.99999999999988987</v>
      </c>
    </row>
    <row r="384" spans="1:11" x14ac:dyDescent="0.2">
      <c r="A384">
        <v>1972</v>
      </c>
      <c r="B384" t="str">
        <f>CONCATENATE("01.","01",".",Таблица1[[#This Row],[Столбец1]])</f>
        <v>01.01.1972</v>
      </c>
      <c r="C384" t="str">
        <f>CONCATENATE(Таблица1[[#This Row],[Столбец3]],".",Таблица1[[#This Row],[Столбец2]],".",Таблица1[[#This Row],[Столбец1]])</f>
        <v>7.7.1972</v>
      </c>
      <c r="D384">
        <f>DAYS360(Таблица1[[#This Row],[Столбец13]],Таблица1[[#This Row],[Столбец14]],TRUE)+1</f>
        <v>187</v>
      </c>
      <c r="E384">
        <v>7</v>
      </c>
      <c r="F384">
        <v>7</v>
      </c>
      <c r="G384" s="1">
        <f t="shared" si="5"/>
        <v>0.60850000000000004</v>
      </c>
      <c r="H384" s="1">
        <v>0.60970000000000002</v>
      </c>
      <c r="I384" s="1">
        <v>0.60970000000000002</v>
      </c>
      <c r="J384" s="1">
        <v>0.60970000000000002</v>
      </c>
      <c r="K384" s="1">
        <f>(Таблица1[[#This Row],[Столбец7]]-Таблица1[[#This Row],[Столбец4]])*10000</f>
        <v>11.999999999999789</v>
      </c>
    </row>
    <row r="385" spans="1:11" x14ac:dyDescent="0.2">
      <c r="A385">
        <v>1972</v>
      </c>
      <c r="B385" t="str">
        <f>CONCATENATE("01.","01",".",Таблица1[[#This Row],[Столбец1]])</f>
        <v>01.01.1972</v>
      </c>
      <c r="C385" t="str">
        <f>CONCATENATE(Таблица1[[#This Row],[Столбец3]],".",Таблица1[[#This Row],[Столбец2]],".",Таблица1[[#This Row],[Столбец1]])</f>
        <v>10.7.1972</v>
      </c>
      <c r="D385">
        <f>DAYS360(Таблица1[[#This Row],[Столбец13]],Таблица1[[#This Row],[Столбец14]],TRUE)+1</f>
        <v>190</v>
      </c>
      <c r="E385">
        <v>7</v>
      </c>
      <c r="F385">
        <v>10</v>
      </c>
      <c r="G385" s="1">
        <f t="shared" si="5"/>
        <v>0.60970000000000002</v>
      </c>
      <c r="H385" s="1">
        <v>0.60909999999999997</v>
      </c>
      <c r="I385" s="1">
        <v>0.60909999999999997</v>
      </c>
      <c r="J385" s="1">
        <v>0.60909999999999997</v>
      </c>
      <c r="K385" s="1">
        <f>(Таблица1[[#This Row],[Столбец7]]-Таблица1[[#This Row],[Столбец4]])*10000</f>
        <v>-6.0000000000004494</v>
      </c>
    </row>
    <row r="386" spans="1:11" x14ac:dyDescent="0.2">
      <c r="A386">
        <v>1972</v>
      </c>
      <c r="B386" t="str">
        <f>CONCATENATE("01.","01",".",Таблица1[[#This Row],[Столбец1]])</f>
        <v>01.01.1972</v>
      </c>
      <c r="C386" t="str">
        <f>CONCATENATE(Таблица1[[#This Row],[Столбец3]],".",Таблица1[[#This Row],[Столбец2]],".",Таблица1[[#This Row],[Столбец1]])</f>
        <v>11.7.1972</v>
      </c>
      <c r="D386">
        <f>DAYS360(Таблица1[[#This Row],[Столбец13]],Таблица1[[#This Row],[Столбец14]],TRUE)+1</f>
        <v>191</v>
      </c>
      <c r="E386">
        <v>7</v>
      </c>
      <c r="F386">
        <v>11</v>
      </c>
      <c r="G386" s="1">
        <f t="shared" ref="G386:G449" si="6">J385</f>
        <v>0.60909999999999997</v>
      </c>
      <c r="H386" s="1">
        <v>0.60850000000000004</v>
      </c>
      <c r="I386" s="1">
        <v>0.60850000000000004</v>
      </c>
      <c r="J386" s="1">
        <v>0.60850000000000004</v>
      </c>
      <c r="K386" s="1">
        <f>(Таблица1[[#This Row],[Столбец7]]-Таблица1[[#This Row],[Столбец4]])*10000</f>
        <v>-5.9999999999993392</v>
      </c>
    </row>
    <row r="387" spans="1:11" x14ac:dyDescent="0.2">
      <c r="A387">
        <v>1972</v>
      </c>
      <c r="B387" t="str">
        <f>CONCATENATE("01.","01",".",Таблица1[[#This Row],[Столбец1]])</f>
        <v>01.01.1972</v>
      </c>
      <c r="C387" t="str">
        <f>CONCATENATE(Таблица1[[#This Row],[Столбец3]],".",Таблица1[[#This Row],[Столбец2]],".",Таблица1[[#This Row],[Столбец1]])</f>
        <v>12.7.1972</v>
      </c>
      <c r="D387">
        <f>DAYS360(Таблица1[[#This Row],[Столбец13]],Таблица1[[#This Row],[Столбец14]],TRUE)+1</f>
        <v>192</v>
      </c>
      <c r="E387">
        <v>7</v>
      </c>
      <c r="F387">
        <v>12</v>
      </c>
      <c r="G387" s="1">
        <f t="shared" si="6"/>
        <v>0.60850000000000004</v>
      </c>
      <c r="H387" s="1">
        <v>0.60870000000000002</v>
      </c>
      <c r="I387" s="1">
        <v>0.60870000000000002</v>
      </c>
      <c r="J387" s="1">
        <v>0.60870000000000002</v>
      </c>
      <c r="K387" s="1">
        <f>(Таблица1[[#This Row],[Столбец7]]-Таблица1[[#This Row],[Столбец4]])*10000</f>
        <v>1.9999999999997797</v>
      </c>
    </row>
    <row r="388" spans="1:11" x14ac:dyDescent="0.2">
      <c r="A388">
        <v>1972</v>
      </c>
      <c r="B388" t="str">
        <f>CONCATENATE("01.","01",".",Таблица1[[#This Row],[Столбец1]])</f>
        <v>01.01.1972</v>
      </c>
      <c r="C388" t="str">
        <f>CONCATENATE(Таблица1[[#This Row],[Столбец3]],".",Таблица1[[#This Row],[Столбец2]],".",Таблица1[[#This Row],[Столбец1]])</f>
        <v>13.7.1972</v>
      </c>
      <c r="D388">
        <f>DAYS360(Таблица1[[#This Row],[Столбец13]],Таблица1[[#This Row],[Столбец14]],TRUE)+1</f>
        <v>193</v>
      </c>
      <c r="E388">
        <v>7</v>
      </c>
      <c r="F388">
        <v>13</v>
      </c>
      <c r="G388" s="1">
        <f t="shared" si="6"/>
        <v>0.60870000000000002</v>
      </c>
      <c r="H388" s="1">
        <v>0.60880000000000001</v>
      </c>
      <c r="I388" s="1">
        <v>0.60880000000000001</v>
      </c>
      <c r="J388" s="1">
        <v>0.60880000000000001</v>
      </c>
      <c r="K388" s="1">
        <f>(Таблица1[[#This Row],[Столбец7]]-Таблица1[[#This Row],[Столбец4]])*10000</f>
        <v>0.99999999999988987</v>
      </c>
    </row>
    <row r="389" spans="1:11" x14ac:dyDescent="0.2">
      <c r="A389">
        <v>1972</v>
      </c>
      <c r="B389" t="str">
        <f>CONCATENATE("01.","01",".",Таблица1[[#This Row],[Столбец1]])</f>
        <v>01.01.1972</v>
      </c>
      <c r="C389" t="str">
        <f>CONCATENATE(Таблица1[[#This Row],[Столбец3]],".",Таблица1[[#This Row],[Столбец2]],".",Таблица1[[#This Row],[Столбец1]])</f>
        <v>14.7.1972</v>
      </c>
      <c r="D389">
        <f>DAYS360(Таблица1[[#This Row],[Столбец13]],Таблица1[[#This Row],[Столбец14]],TRUE)+1</f>
        <v>194</v>
      </c>
      <c r="E389">
        <v>7</v>
      </c>
      <c r="F389">
        <v>14</v>
      </c>
      <c r="G389" s="1">
        <f t="shared" si="6"/>
        <v>0.60880000000000001</v>
      </c>
      <c r="H389" s="1">
        <v>0.60840000000000005</v>
      </c>
      <c r="I389" s="1">
        <v>0.60840000000000005</v>
      </c>
      <c r="J389" s="1">
        <v>0.60840000000000005</v>
      </c>
      <c r="K389" s="1">
        <f>(Таблица1[[#This Row],[Столбец7]]-Таблица1[[#This Row],[Столбец4]])*10000</f>
        <v>-3.9999999999995595</v>
      </c>
    </row>
    <row r="390" spans="1:11" x14ac:dyDescent="0.2">
      <c r="A390">
        <v>1972</v>
      </c>
      <c r="B390" t="str">
        <f>CONCATENATE("01.","01",".",Таблица1[[#This Row],[Столбец1]])</f>
        <v>01.01.1972</v>
      </c>
      <c r="C390" t="str">
        <f>CONCATENATE(Таблица1[[#This Row],[Столбец3]],".",Таблица1[[#This Row],[Столбец2]],".",Таблица1[[#This Row],[Столбец1]])</f>
        <v>17.7.1972</v>
      </c>
      <c r="D390">
        <f>DAYS360(Таблица1[[#This Row],[Столбец13]],Таблица1[[#This Row],[Столбец14]],TRUE)+1</f>
        <v>197</v>
      </c>
      <c r="E390">
        <v>7</v>
      </c>
      <c r="F390">
        <v>17</v>
      </c>
      <c r="G390" s="1">
        <f t="shared" si="6"/>
        <v>0.60840000000000005</v>
      </c>
      <c r="H390" s="1">
        <v>0.60960000000000003</v>
      </c>
      <c r="I390" s="1">
        <v>0.60960000000000003</v>
      </c>
      <c r="J390" s="1">
        <v>0.60960000000000003</v>
      </c>
      <c r="K390" s="1">
        <f>(Таблица1[[#This Row],[Столбец7]]-Таблица1[[#This Row],[Столбец4]])*10000</f>
        <v>11.999999999999789</v>
      </c>
    </row>
    <row r="391" spans="1:11" x14ac:dyDescent="0.2">
      <c r="A391">
        <v>1972</v>
      </c>
      <c r="B391" t="str">
        <f>CONCATENATE("01.","01",".",Таблица1[[#This Row],[Столбец1]])</f>
        <v>01.01.1972</v>
      </c>
      <c r="C391" t="str">
        <f>CONCATENATE(Таблица1[[#This Row],[Столбец3]],".",Таблица1[[#This Row],[Столбец2]],".",Таблица1[[#This Row],[Столбец1]])</f>
        <v>18.7.1972</v>
      </c>
      <c r="D391">
        <f>DAYS360(Таблица1[[#This Row],[Столбец13]],Таблица1[[#This Row],[Столбец14]],TRUE)+1</f>
        <v>198</v>
      </c>
      <c r="E391">
        <v>7</v>
      </c>
      <c r="F391">
        <v>18</v>
      </c>
      <c r="G391" s="1">
        <f t="shared" si="6"/>
        <v>0.60960000000000003</v>
      </c>
      <c r="H391" s="1">
        <v>0.60770000000000002</v>
      </c>
      <c r="I391" s="1">
        <v>0.60770000000000002</v>
      </c>
      <c r="J391" s="1">
        <v>0.60770000000000002</v>
      </c>
      <c r="K391" s="1">
        <f>(Таблица1[[#This Row],[Столбец7]]-Таблица1[[#This Row],[Столбец4]])*10000</f>
        <v>-19.000000000000128</v>
      </c>
    </row>
    <row r="392" spans="1:11" x14ac:dyDescent="0.2">
      <c r="A392">
        <v>1972</v>
      </c>
      <c r="B392" t="str">
        <f>CONCATENATE("01.","01",".",Таблица1[[#This Row],[Столбец1]])</f>
        <v>01.01.1972</v>
      </c>
      <c r="C392" t="str">
        <f>CONCATENATE(Таблица1[[#This Row],[Столбец3]],".",Таблица1[[#This Row],[Столбец2]],".",Таблица1[[#This Row],[Столбец1]])</f>
        <v>19.7.1972</v>
      </c>
      <c r="D392">
        <f>DAYS360(Таблица1[[#This Row],[Столбец13]],Таблица1[[#This Row],[Столбец14]],TRUE)+1</f>
        <v>199</v>
      </c>
      <c r="E392">
        <v>7</v>
      </c>
      <c r="F392">
        <v>19</v>
      </c>
      <c r="G392" s="1">
        <f t="shared" si="6"/>
        <v>0.60770000000000002</v>
      </c>
      <c r="H392" s="1">
        <v>0.60519999999999996</v>
      </c>
      <c r="I392" s="1">
        <v>0.60519999999999996</v>
      </c>
      <c r="J392" s="1">
        <v>0.60519999999999996</v>
      </c>
      <c r="K392" s="1">
        <f>(Таблица1[[#This Row],[Столбец7]]-Таблица1[[#This Row],[Столбец4]])*10000</f>
        <v>-25.000000000000576</v>
      </c>
    </row>
    <row r="393" spans="1:11" x14ac:dyDescent="0.2">
      <c r="A393">
        <v>1972</v>
      </c>
      <c r="B393" t="str">
        <f>CONCATENATE("01.","01",".",Таблица1[[#This Row],[Столбец1]])</f>
        <v>01.01.1972</v>
      </c>
      <c r="C393" t="str">
        <f>CONCATENATE(Таблица1[[#This Row],[Столбец3]],".",Таблица1[[#This Row],[Столбец2]],".",Таблица1[[#This Row],[Столбец1]])</f>
        <v>20.7.1972</v>
      </c>
      <c r="D393">
        <f>DAYS360(Таблица1[[#This Row],[Столбец13]],Таблица1[[#This Row],[Столбец14]],TRUE)+1</f>
        <v>200</v>
      </c>
      <c r="E393">
        <v>7</v>
      </c>
      <c r="F393">
        <v>20</v>
      </c>
      <c r="G393" s="1">
        <f t="shared" si="6"/>
        <v>0.60519999999999996</v>
      </c>
      <c r="H393" s="1">
        <v>0.60580000000000001</v>
      </c>
      <c r="I393" s="1">
        <v>0.60580000000000001</v>
      </c>
      <c r="J393" s="1">
        <v>0.60580000000000001</v>
      </c>
      <c r="K393" s="1">
        <f>(Таблица1[[#This Row],[Столбец7]]-Таблица1[[#This Row],[Столбец4]])*10000</f>
        <v>6.0000000000004494</v>
      </c>
    </row>
    <row r="394" spans="1:11" x14ac:dyDescent="0.2">
      <c r="A394">
        <v>1972</v>
      </c>
      <c r="B394" t="str">
        <f>CONCATENATE("01.","01",".",Таблица1[[#This Row],[Столбец1]])</f>
        <v>01.01.1972</v>
      </c>
      <c r="C394" t="str">
        <f>CONCATENATE(Таблица1[[#This Row],[Столбец3]],".",Таблица1[[#This Row],[Столбец2]],".",Таблица1[[#This Row],[Столбец1]])</f>
        <v>21.7.1972</v>
      </c>
      <c r="D394">
        <f>DAYS360(Таблица1[[#This Row],[Столбец13]],Таблица1[[#This Row],[Столбец14]],TRUE)+1</f>
        <v>201</v>
      </c>
      <c r="E394">
        <v>7</v>
      </c>
      <c r="F394">
        <v>21</v>
      </c>
      <c r="G394" s="1">
        <f t="shared" si="6"/>
        <v>0.60580000000000001</v>
      </c>
      <c r="H394" s="1">
        <v>0.60550000000000004</v>
      </c>
      <c r="I394" s="1">
        <v>0.60550000000000004</v>
      </c>
      <c r="J394" s="1">
        <v>0.60550000000000004</v>
      </c>
      <c r="K394" s="1">
        <f>(Таблица1[[#This Row],[Столбец7]]-Таблица1[[#This Row],[Столбец4]])*10000</f>
        <v>-2.9999999999996696</v>
      </c>
    </row>
    <row r="395" spans="1:11" x14ac:dyDescent="0.2">
      <c r="A395">
        <v>1972</v>
      </c>
      <c r="B395" t="str">
        <f>CONCATENATE("01.","01",".",Таблица1[[#This Row],[Столбец1]])</f>
        <v>01.01.1972</v>
      </c>
      <c r="C395" t="str">
        <f>CONCATENATE(Таблица1[[#This Row],[Столбец3]],".",Таблица1[[#This Row],[Столбец2]],".",Таблица1[[#This Row],[Столбец1]])</f>
        <v>24.7.1972</v>
      </c>
      <c r="D395">
        <f>DAYS360(Таблица1[[#This Row],[Столбец13]],Таблица1[[#This Row],[Столбец14]],TRUE)+1</f>
        <v>204</v>
      </c>
      <c r="E395">
        <v>7</v>
      </c>
      <c r="F395">
        <v>24</v>
      </c>
      <c r="G395" s="1">
        <f t="shared" si="6"/>
        <v>0.60550000000000004</v>
      </c>
      <c r="H395" s="1">
        <v>0.60540000000000005</v>
      </c>
      <c r="I395" s="1">
        <v>0.60540000000000005</v>
      </c>
      <c r="J395" s="1">
        <v>0.60540000000000005</v>
      </c>
      <c r="K395" s="1">
        <f>(Таблица1[[#This Row],[Столбец7]]-Таблица1[[#This Row],[Столбец4]])*10000</f>
        <v>-0.99999999999988987</v>
      </c>
    </row>
    <row r="396" spans="1:11" x14ac:dyDescent="0.2">
      <c r="A396">
        <v>1972</v>
      </c>
      <c r="B396" t="str">
        <f>CONCATENATE("01.","01",".",Таблица1[[#This Row],[Столбец1]])</f>
        <v>01.01.1972</v>
      </c>
      <c r="C396" t="str">
        <f>CONCATENATE(Таблица1[[#This Row],[Столбец3]],".",Таблица1[[#This Row],[Столбец2]],".",Таблица1[[#This Row],[Столбец1]])</f>
        <v>25.7.1972</v>
      </c>
      <c r="D396">
        <f>DAYS360(Таблица1[[#This Row],[Столбец13]],Таблица1[[#This Row],[Столбец14]],TRUE)+1</f>
        <v>205</v>
      </c>
      <c r="E396">
        <v>7</v>
      </c>
      <c r="F396">
        <v>25</v>
      </c>
      <c r="G396" s="1">
        <f t="shared" si="6"/>
        <v>0.60540000000000005</v>
      </c>
      <c r="H396" s="1">
        <v>0.60519999999999996</v>
      </c>
      <c r="I396" s="1">
        <v>0.60519999999999996</v>
      </c>
      <c r="J396" s="1">
        <v>0.60519999999999996</v>
      </c>
      <c r="K396" s="1">
        <f>(Таблица1[[#This Row],[Столбец7]]-Таблица1[[#This Row],[Столбец4]])*10000</f>
        <v>-2.00000000000089</v>
      </c>
    </row>
    <row r="397" spans="1:11" x14ac:dyDescent="0.2">
      <c r="A397">
        <v>1972</v>
      </c>
      <c r="B397" t="str">
        <f>CONCATENATE("01.","01",".",Таблица1[[#This Row],[Столбец1]])</f>
        <v>01.01.1972</v>
      </c>
      <c r="C397" t="str">
        <f>CONCATENATE(Таблица1[[#This Row],[Столбец3]],".",Таблица1[[#This Row],[Столбец2]],".",Таблица1[[#This Row],[Столбец1]])</f>
        <v>26.7.1972</v>
      </c>
      <c r="D397">
        <f>DAYS360(Таблица1[[#This Row],[Столбец13]],Таблица1[[#This Row],[Столбец14]],TRUE)+1</f>
        <v>206</v>
      </c>
      <c r="E397">
        <v>7</v>
      </c>
      <c r="F397">
        <v>26</v>
      </c>
      <c r="G397" s="1">
        <f t="shared" si="6"/>
        <v>0.60519999999999996</v>
      </c>
      <c r="H397" s="1">
        <v>0.60489999999999999</v>
      </c>
      <c r="I397" s="1">
        <v>0.60489999999999999</v>
      </c>
      <c r="J397" s="1">
        <v>0.60489999999999999</v>
      </c>
      <c r="K397" s="1">
        <f>(Таблица1[[#This Row],[Столбец7]]-Таблица1[[#This Row],[Столбец4]])*10000</f>
        <v>-2.9999999999996696</v>
      </c>
    </row>
    <row r="398" spans="1:11" x14ac:dyDescent="0.2">
      <c r="A398">
        <v>1972</v>
      </c>
      <c r="B398" t="str">
        <f>CONCATENATE("01.","01",".",Таблица1[[#This Row],[Столбец1]])</f>
        <v>01.01.1972</v>
      </c>
      <c r="C398" t="str">
        <f>CONCATENATE(Таблица1[[#This Row],[Столбец3]],".",Таблица1[[#This Row],[Столбец2]],".",Таблица1[[#This Row],[Столбец1]])</f>
        <v>27.7.1972</v>
      </c>
      <c r="D398">
        <f>DAYS360(Таблица1[[#This Row],[Столбец13]],Таблица1[[#This Row],[Столбец14]],TRUE)+1</f>
        <v>207</v>
      </c>
      <c r="E398">
        <v>7</v>
      </c>
      <c r="F398">
        <v>27</v>
      </c>
      <c r="G398" s="1">
        <f t="shared" si="6"/>
        <v>0.60489999999999999</v>
      </c>
      <c r="H398" s="1">
        <v>0.60399999999999998</v>
      </c>
      <c r="I398" s="1">
        <v>0.60399999999999998</v>
      </c>
      <c r="J398" s="1">
        <v>0.60399999999999998</v>
      </c>
      <c r="K398" s="1">
        <f>(Таблица1[[#This Row],[Столбец7]]-Таблица1[[#This Row],[Столбец4]])*10000</f>
        <v>-9.000000000000119</v>
      </c>
    </row>
    <row r="399" spans="1:11" x14ac:dyDescent="0.2">
      <c r="A399">
        <v>1972</v>
      </c>
      <c r="B399" t="str">
        <f>CONCATENATE("01.","01",".",Таблица1[[#This Row],[Столбец1]])</f>
        <v>01.01.1972</v>
      </c>
      <c r="C399" t="str">
        <f>CONCATENATE(Таблица1[[#This Row],[Столбец3]],".",Таблица1[[#This Row],[Столбец2]],".",Таблица1[[#This Row],[Столбец1]])</f>
        <v>28.7.1972</v>
      </c>
      <c r="D399">
        <f>DAYS360(Таблица1[[#This Row],[Столбец13]],Таблица1[[#This Row],[Столбец14]],TRUE)+1</f>
        <v>208</v>
      </c>
      <c r="E399">
        <v>7</v>
      </c>
      <c r="F399">
        <v>28</v>
      </c>
      <c r="G399" s="1">
        <f t="shared" si="6"/>
        <v>0.60399999999999998</v>
      </c>
      <c r="H399" s="1">
        <v>0.60350000000000004</v>
      </c>
      <c r="I399" s="1">
        <v>0.60350000000000004</v>
      </c>
      <c r="J399" s="1">
        <v>0.60350000000000004</v>
      </c>
      <c r="K399" s="1">
        <f>(Таблица1[[#This Row],[Столбец7]]-Таблица1[[#This Row],[Столбец4]])*10000</f>
        <v>-4.9999999999994493</v>
      </c>
    </row>
    <row r="400" spans="1:11" x14ac:dyDescent="0.2">
      <c r="A400">
        <v>1972</v>
      </c>
      <c r="B400" t="str">
        <f>CONCATENATE("01.","01",".",Таблица1[[#This Row],[Столбец1]])</f>
        <v>01.01.1972</v>
      </c>
      <c r="C400" t="str">
        <f>CONCATENATE(Таблица1[[#This Row],[Столбец3]],".",Таблица1[[#This Row],[Столбец2]],".",Таблица1[[#This Row],[Столбец1]])</f>
        <v>31.7.1972</v>
      </c>
      <c r="D400">
        <f>DAYS360(Таблица1[[#This Row],[Столбец13]],Таблица1[[#This Row],[Столбец14]],TRUE)+1</f>
        <v>210</v>
      </c>
      <c r="E400">
        <v>7</v>
      </c>
      <c r="F400">
        <v>31</v>
      </c>
      <c r="G400" s="1">
        <f t="shared" si="6"/>
        <v>0.60350000000000004</v>
      </c>
      <c r="H400" s="1">
        <v>0.60409999999999997</v>
      </c>
      <c r="I400" s="1">
        <v>0.60409999999999997</v>
      </c>
      <c r="J400" s="1">
        <v>0.60409999999999997</v>
      </c>
      <c r="K400" s="1">
        <f>(Таблица1[[#This Row],[Столбец7]]-Таблица1[[#This Row],[Столбец4]])*10000</f>
        <v>5.9999999999993392</v>
      </c>
    </row>
    <row r="401" spans="1:11" x14ac:dyDescent="0.2">
      <c r="A401">
        <v>1972</v>
      </c>
      <c r="B401" t="str">
        <f>CONCATENATE("01.","01",".",Таблица1[[#This Row],[Столбец1]])</f>
        <v>01.01.1972</v>
      </c>
      <c r="C401" t="str">
        <f>CONCATENATE(Таблица1[[#This Row],[Столбец3]],".",Таблица1[[#This Row],[Столбец2]],".",Таблица1[[#This Row],[Столбец1]])</f>
        <v>1.8.1972</v>
      </c>
      <c r="D401">
        <f>DAYS360(Таблица1[[#This Row],[Столбец13]],Таблица1[[#This Row],[Столбец14]],TRUE)+1</f>
        <v>211</v>
      </c>
      <c r="E401">
        <v>8</v>
      </c>
      <c r="F401">
        <v>1</v>
      </c>
      <c r="G401" s="1">
        <f t="shared" si="6"/>
        <v>0.60409999999999997</v>
      </c>
      <c r="H401" s="1">
        <v>0.60370000000000001</v>
      </c>
      <c r="I401" s="1">
        <v>0.60370000000000001</v>
      </c>
      <c r="J401" s="1">
        <v>0.60370000000000001</v>
      </c>
      <c r="K401" s="1">
        <f>(Таблица1[[#This Row],[Столбец7]]-Таблица1[[#This Row],[Столбец4]])*10000</f>
        <v>-3.9999999999995595</v>
      </c>
    </row>
    <row r="402" spans="1:11" x14ac:dyDescent="0.2">
      <c r="A402">
        <v>1972</v>
      </c>
      <c r="B402" t="str">
        <f>CONCATENATE("01.","01",".",Таблица1[[#This Row],[Столбец1]])</f>
        <v>01.01.1972</v>
      </c>
      <c r="C402" t="str">
        <f>CONCATENATE(Таблица1[[#This Row],[Столбец3]],".",Таблица1[[#This Row],[Столбец2]],".",Таблица1[[#This Row],[Столбец1]])</f>
        <v>2.8.1972</v>
      </c>
      <c r="D402">
        <f>DAYS360(Таблица1[[#This Row],[Столбец13]],Таблица1[[#This Row],[Столбец14]],TRUE)+1</f>
        <v>212</v>
      </c>
      <c r="E402">
        <v>8</v>
      </c>
      <c r="F402">
        <v>2</v>
      </c>
      <c r="G402" s="1">
        <f t="shared" si="6"/>
        <v>0.60370000000000001</v>
      </c>
      <c r="H402" s="1">
        <v>0.60250000000000004</v>
      </c>
      <c r="I402" s="1">
        <v>0.60250000000000004</v>
      </c>
      <c r="J402" s="1">
        <v>0.60250000000000004</v>
      </c>
      <c r="K402" s="1">
        <f>(Таблица1[[#This Row],[Столбец7]]-Таблица1[[#This Row],[Столбец4]])*10000</f>
        <v>-11.999999999999789</v>
      </c>
    </row>
    <row r="403" spans="1:11" x14ac:dyDescent="0.2">
      <c r="A403">
        <v>1972</v>
      </c>
      <c r="B403" t="str">
        <f>CONCATENATE("01.","01",".",Таблица1[[#This Row],[Столбец1]])</f>
        <v>01.01.1972</v>
      </c>
      <c r="C403" t="str">
        <f>CONCATENATE(Таблица1[[#This Row],[Столбец3]],".",Таблица1[[#This Row],[Столбец2]],".",Таблица1[[#This Row],[Столбец1]])</f>
        <v>3.8.1972</v>
      </c>
      <c r="D403">
        <f>DAYS360(Таблица1[[#This Row],[Столбец13]],Таблица1[[#This Row],[Столбец14]],TRUE)+1</f>
        <v>213</v>
      </c>
      <c r="E403">
        <v>8</v>
      </c>
      <c r="F403">
        <v>3</v>
      </c>
      <c r="G403" s="1">
        <f t="shared" si="6"/>
        <v>0.60250000000000004</v>
      </c>
      <c r="H403" s="1">
        <v>0.60270000000000001</v>
      </c>
      <c r="I403" s="1">
        <v>0.60270000000000001</v>
      </c>
      <c r="J403" s="1">
        <v>0.60270000000000001</v>
      </c>
      <c r="K403" s="1">
        <f>(Таблица1[[#This Row],[Столбец7]]-Таблица1[[#This Row],[Столбец4]])*10000</f>
        <v>1.9999999999997797</v>
      </c>
    </row>
    <row r="404" spans="1:11" x14ac:dyDescent="0.2">
      <c r="A404">
        <v>1972</v>
      </c>
      <c r="B404" t="str">
        <f>CONCATENATE("01.","01",".",Таблица1[[#This Row],[Столбец1]])</f>
        <v>01.01.1972</v>
      </c>
      <c r="C404" t="str">
        <f>CONCATENATE(Таблица1[[#This Row],[Столбец3]],".",Таблица1[[#This Row],[Столбец2]],".",Таблица1[[#This Row],[Столбец1]])</f>
        <v>4.8.1972</v>
      </c>
      <c r="D404">
        <f>DAYS360(Таблица1[[#This Row],[Столбец13]],Таблица1[[#This Row],[Столбец14]],TRUE)+1</f>
        <v>214</v>
      </c>
      <c r="E404">
        <v>8</v>
      </c>
      <c r="F404">
        <v>4</v>
      </c>
      <c r="G404" s="1">
        <f t="shared" si="6"/>
        <v>0.60270000000000001</v>
      </c>
      <c r="H404" s="1">
        <v>0.60260000000000002</v>
      </c>
      <c r="I404" s="1">
        <v>0.60260000000000002</v>
      </c>
      <c r="J404" s="1">
        <v>0.60260000000000002</v>
      </c>
      <c r="K404" s="1">
        <f>(Таблица1[[#This Row],[Столбец7]]-Таблица1[[#This Row],[Столбец4]])*10000</f>
        <v>-0.99999999999988987</v>
      </c>
    </row>
    <row r="405" spans="1:11" x14ac:dyDescent="0.2">
      <c r="A405">
        <v>1972</v>
      </c>
      <c r="B405" t="str">
        <f>CONCATENATE("01.","01",".",Таблица1[[#This Row],[Столбец1]])</f>
        <v>01.01.1972</v>
      </c>
      <c r="C405" t="str">
        <f>CONCATENATE(Таблица1[[#This Row],[Столбец3]],".",Таблица1[[#This Row],[Столбец2]],".",Таблица1[[#This Row],[Столбец1]])</f>
        <v>7.8.1972</v>
      </c>
      <c r="D405">
        <f>DAYS360(Таблица1[[#This Row],[Столбец13]],Таблица1[[#This Row],[Столбец14]],TRUE)+1</f>
        <v>217</v>
      </c>
      <c r="E405">
        <v>8</v>
      </c>
      <c r="F405">
        <v>7</v>
      </c>
      <c r="G405" s="1">
        <f t="shared" si="6"/>
        <v>0.60260000000000002</v>
      </c>
      <c r="H405" s="1">
        <v>0.6028</v>
      </c>
      <c r="I405" s="1">
        <v>0.6028</v>
      </c>
      <c r="J405" s="1">
        <v>0.6028</v>
      </c>
      <c r="K405" s="1">
        <f>(Таблица1[[#This Row],[Столбец7]]-Таблица1[[#This Row],[Столбец4]])*10000</f>
        <v>1.9999999999997797</v>
      </c>
    </row>
    <row r="406" spans="1:11" x14ac:dyDescent="0.2">
      <c r="A406">
        <v>1972</v>
      </c>
      <c r="B406" t="str">
        <f>CONCATENATE("01.","01",".",Таблица1[[#This Row],[Столбец1]])</f>
        <v>01.01.1972</v>
      </c>
      <c r="C406" t="str">
        <f>CONCATENATE(Таблица1[[#This Row],[Столбец3]],".",Таблица1[[#This Row],[Столбец2]],".",Таблица1[[#This Row],[Столбец1]])</f>
        <v>8.8.1972</v>
      </c>
      <c r="D406">
        <f>DAYS360(Таблица1[[#This Row],[Столбец13]],Таблица1[[#This Row],[Столбец14]],TRUE)+1</f>
        <v>218</v>
      </c>
      <c r="E406">
        <v>8</v>
      </c>
      <c r="F406">
        <v>8</v>
      </c>
      <c r="G406" s="1">
        <f t="shared" si="6"/>
        <v>0.6028</v>
      </c>
      <c r="H406" s="1">
        <v>0.60229999999999995</v>
      </c>
      <c r="I406" s="1">
        <v>0.60229999999999995</v>
      </c>
      <c r="J406" s="1">
        <v>0.60229999999999995</v>
      </c>
      <c r="K406" s="1">
        <f>(Таблица1[[#This Row],[Столбец7]]-Таблица1[[#This Row],[Столбец4]])*10000</f>
        <v>-5.0000000000005596</v>
      </c>
    </row>
    <row r="407" spans="1:11" x14ac:dyDescent="0.2">
      <c r="A407">
        <v>1972</v>
      </c>
      <c r="B407" t="str">
        <f>CONCATENATE("01.","01",".",Таблица1[[#This Row],[Столбец1]])</f>
        <v>01.01.1972</v>
      </c>
      <c r="C407" t="str">
        <f>CONCATENATE(Таблица1[[#This Row],[Столбец3]],".",Таблица1[[#This Row],[Столбец2]],".",Таблица1[[#This Row],[Столбец1]])</f>
        <v>9.8.1972</v>
      </c>
      <c r="D407">
        <f>DAYS360(Таблица1[[#This Row],[Столбец13]],Таблица1[[#This Row],[Столбец14]],TRUE)+1</f>
        <v>219</v>
      </c>
      <c r="E407">
        <v>8</v>
      </c>
      <c r="F407">
        <v>9</v>
      </c>
      <c r="G407" s="1">
        <f t="shared" si="6"/>
        <v>0.60229999999999995</v>
      </c>
      <c r="H407" s="1">
        <v>0.6018</v>
      </c>
      <c r="I407" s="1">
        <v>0.6018</v>
      </c>
      <c r="J407" s="1">
        <v>0.6018</v>
      </c>
      <c r="K407" s="1">
        <f>(Таблица1[[#This Row],[Столбец7]]-Таблица1[[#This Row],[Столбец4]])*10000</f>
        <v>-4.9999999999994493</v>
      </c>
    </row>
    <row r="408" spans="1:11" x14ac:dyDescent="0.2">
      <c r="A408">
        <v>1972</v>
      </c>
      <c r="B408" t="str">
        <f>CONCATENATE("01.","01",".",Таблица1[[#This Row],[Столбец1]])</f>
        <v>01.01.1972</v>
      </c>
      <c r="C408" t="str">
        <f>CONCATENATE(Таблица1[[#This Row],[Столбец3]],".",Таблица1[[#This Row],[Столбец2]],".",Таблица1[[#This Row],[Столбец1]])</f>
        <v>10.8.1972</v>
      </c>
      <c r="D408">
        <f>DAYS360(Таблица1[[#This Row],[Столбец13]],Таблица1[[#This Row],[Столбец14]],TRUE)+1</f>
        <v>220</v>
      </c>
      <c r="E408">
        <v>8</v>
      </c>
      <c r="F408">
        <v>10</v>
      </c>
      <c r="G408" s="1">
        <f t="shared" si="6"/>
        <v>0.6018</v>
      </c>
      <c r="H408" s="1">
        <v>0.60119999999999996</v>
      </c>
      <c r="I408" s="1">
        <v>0.60119999999999996</v>
      </c>
      <c r="J408" s="1">
        <v>0.60119999999999996</v>
      </c>
      <c r="K408" s="1">
        <f>(Таблица1[[#This Row],[Столбец7]]-Таблица1[[#This Row],[Столбец4]])*10000</f>
        <v>-6.0000000000004494</v>
      </c>
    </row>
    <row r="409" spans="1:11" x14ac:dyDescent="0.2">
      <c r="A409">
        <v>1972</v>
      </c>
      <c r="B409" t="str">
        <f>CONCATENATE("01.","01",".",Таблица1[[#This Row],[Столбец1]])</f>
        <v>01.01.1972</v>
      </c>
      <c r="C409" t="str">
        <f>CONCATENATE(Таблица1[[#This Row],[Столбец3]],".",Таблица1[[#This Row],[Столбец2]],".",Таблица1[[#This Row],[Столбец1]])</f>
        <v>11.8.1972</v>
      </c>
      <c r="D409">
        <f>DAYS360(Таблица1[[#This Row],[Столбец13]],Таблица1[[#This Row],[Столбец14]],TRUE)+1</f>
        <v>221</v>
      </c>
      <c r="E409">
        <v>8</v>
      </c>
      <c r="F409">
        <v>11</v>
      </c>
      <c r="G409" s="1">
        <f t="shared" si="6"/>
        <v>0.60119999999999996</v>
      </c>
      <c r="H409" s="1">
        <v>0.60129999999999995</v>
      </c>
      <c r="I409" s="1">
        <v>0.60129999999999995</v>
      </c>
      <c r="J409" s="1">
        <v>0.60129999999999995</v>
      </c>
      <c r="K409" s="1">
        <f>(Таблица1[[#This Row],[Столбец7]]-Таблица1[[#This Row],[Столбец4]])*10000</f>
        <v>0.99999999999988987</v>
      </c>
    </row>
    <row r="410" spans="1:11" x14ac:dyDescent="0.2">
      <c r="A410">
        <v>1972</v>
      </c>
      <c r="B410" t="str">
        <f>CONCATENATE("01.","01",".",Таблица1[[#This Row],[Столбец1]])</f>
        <v>01.01.1972</v>
      </c>
      <c r="C410" t="str">
        <f>CONCATENATE(Таблица1[[#This Row],[Столбец3]],".",Таблица1[[#This Row],[Столбец2]],".",Таблица1[[#This Row],[Столбец1]])</f>
        <v>14.8.1972</v>
      </c>
      <c r="D410">
        <f>DAYS360(Таблица1[[#This Row],[Столбец13]],Таблица1[[#This Row],[Столбец14]],TRUE)+1</f>
        <v>224</v>
      </c>
      <c r="E410">
        <v>8</v>
      </c>
      <c r="F410">
        <v>14</v>
      </c>
      <c r="G410" s="1">
        <f t="shared" si="6"/>
        <v>0.60129999999999995</v>
      </c>
      <c r="H410" s="1">
        <v>0.60170000000000001</v>
      </c>
      <c r="I410" s="1">
        <v>0.60170000000000001</v>
      </c>
      <c r="J410" s="1">
        <v>0.60170000000000001</v>
      </c>
      <c r="K410" s="1">
        <f>(Таблица1[[#This Row],[Столбец7]]-Таблица1[[#This Row],[Столбец4]])*10000</f>
        <v>4.0000000000006697</v>
      </c>
    </row>
    <row r="411" spans="1:11" x14ac:dyDescent="0.2">
      <c r="A411">
        <v>1972</v>
      </c>
      <c r="B411" t="str">
        <f>CONCATENATE("01.","01",".",Таблица1[[#This Row],[Столбец1]])</f>
        <v>01.01.1972</v>
      </c>
      <c r="C411" t="str">
        <f>CONCATENATE(Таблица1[[#This Row],[Столбец3]],".",Таблица1[[#This Row],[Столбец2]],".",Таблица1[[#This Row],[Столбец1]])</f>
        <v>15.8.1972</v>
      </c>
      <c r="D411">
        <f>DAYS360(Таблица1[[#This Row],[Столбец13]],Таблица1[[#This Row],[Столбец14]],TRUE)+1</f>
        <v>225</v>
      </c>
      <c r="E411">
        <v>8</v>
      </c>
      <c r="F411">
        <v>15</v>
      </c>
      <c r="G411" s="1">
        <f t="shared" si="6"/>
        <v>0.60170000000000001</v>
      </c>
      <c r="H411" s="1">
        <v>0.60089999999999999</v>
      </c>
      <c r="I411" s="1">
        <v>0.60089999999999999</v>
      </c>
      <c r="J411" s="1">
        <v>0.60089999999999999</v>
      </c>
      <c r="K411" s="1">
        <f>(Таблица1[[#This Row],[Столбец7]]-Таблица1[[#This Row],[Столбец4]])*10000</f>
        <v>-8.0000000000002292</v>
      </c>
    </row>
    <row r="412" spans="1:11" x14ac:dyDescent="0.2">
      <c r="A412">
        <v>1972</v>
      </c>
      <c r="B412" t="str">
        <f>CONCATENATE("01.","01",".",Таблица1[[#This Row],[Столбец1]])</f>
        <v>01.01.1972</v>
      </c>
      <c r="C412" t="str">
        <f>CONCATENATE(Таблица1[[#This Row],[Столбец3]],".",Таблица1[[#This Row],[Столбец2]],".",Таблица1[[#This Row],[Столбец1]])</f>
        <v>16.8.1972</v>
      </c>
      <c r="D412">
        <f>DAYS360(Таблица1[[#This Row],[Столбец13]],Таблица1[[#This Row],[Столбец14]],TRUE)+1</f>
        <v>226</v>
      </c>
      <c r="E412">
        <v>8</v>
      </c>
      <c r="F412">
        <v>16</v>
      </c>
      <c r="G412" s="1">
        <f t="shared" si="6"/>
        <v>0.60089999999999999</v>
      </c>
      <c r="H412" s="1">
        <v>0.60009999999999997</v>
      </c>
      <c r="I412" s="1">
        <v>0.60009999999999997</v>
      </c>
      <c r="J412" s="1">
        <v>0.60009999999999997</v>
      </c>
      <c r="K412" s="1">
        <f>(Таблица1[[#This Row],[Столбец7]]-Таблица1[[#This Row],[Столбец4]])*10000</f>
        <v>-8.0000000000002292</v>
      </c>
    </row>
    <row r="413" spans="1:11" x14ac:dyDescent="0.2">
      <c r="A413">
        <v>1972</v>
      </c>
      <c r="B413" t="str">
        <f>CONCATENATE("01.","01",".",Таблица1[[#This Row],[Столбец1]])</f>
        <v>01.01.1972</v>
      </c>
      <c r="C413" t="str">
        <f>CONCATENATE(Таблица1[[#This Row],[Столбец3]],".",Таблица1[[#This Row],[Столбец2]],".",Таблица1[[#This Row],[Столбец1]])</f>
        <v>17.8.1972</v>
      </c>
      <c r="D413">
        <f>DAYS360(Таблица1[[#This Row],[Столбец13]],Таблица1[[#This Row],[Столбец14]],TRUE)+1</f>
        <v>227</v>
      </c>
      <c r="E413">
        <v>8</v>
      </c>
      <c r="F413">
        <v>17</v>
      </c>
      <c r="G413" s="1">
        <f t="shared" si="6"/>
        <v>0.60009999999999997</v>
      </c>
      <c r="H413" s="1">
        <v>0.59940000000000004</v>
      </c>
      <c r="I413" s="1">
        <v>0.59940000000000004</v>
      </c>
      <c r="J413" s="1">
        <v>0.59940000000000004</v>
      </c>
      <c r="K413" s="1">
        <f>(Таблица1[[#This Row],[Столбец7]]-Таблица1[[#This Row],[Столбец4]])*10000</f>
        <v>-6.9999999999992291</v>
      </c>
    </row>
    <row r="414" spans="1:11" x14ac:dyDescent="0.2">
      <c r="A414">
        <v>1972</v>
      </c>
      <c r="B414" t="str">
        <f>CONCATENATE("01.","01",".",Таблица1[[#This Row],[Столбец1]])</f>
        <v>01.01.1972</v>
      </c>
      <c r="C414" t="str">
        <f>CONCATENATE(Таблица1[[#This Row],[Столбец3]],".",Таблица1[[#This Row],[Столбец2]],".",Таблица1[[#This Row],[Столбец1]])</f>
        <v>18.8.1972</v>
      </c>
      <c r="D414">
        <f>DAYS360(Таблица1[[#This Row],[Столбец13]],Таблица1[[#This Row],[Столбец14]],TRUE)+1</f>
        <v>228</v>
      </c>
      <c r="E414">
        <v>8</v>
      </c>
      <c r="F414">
        <v>18</v>
      </c>
      <c r="G414" s="1">
        <f t="shared" si="6"/>
        <v>0.59940000000000004</v>
      </c>
      <c r="H414" s="1">
        <v>0.59950000000000003</v>
      </c>
      <c r="I414" s="1">
        <v>0.59950000000000003</v>
      </c>
      <c r="J414" s="1">
        <v>0.59950000000000003</v>
      </c>
      <c r="K414" s="1">
        <f>(Таблица1[[#This Row],[Столбец7]]-Таблица1[[#This Row],[Столбец4]])*10000</f>
        <v>0.99999999999988987</v>
      </c>
    </row>
    <row r="415" spans="1:11" x14ac:dyDescent="0.2">
      <c r="A415">
        <v>1972</v>
      </c>
      <c r="B415" t="str">
        <f>CONCATENATE("01.","01",".",Таблица1[[#This Row],[Столбец1]])</f>
        <v>01.01.1972</v>
      </c>
      <c r="C415" t="str">
        <f>CONCATENATE(Таблица1[[#This Row],[Столбец3]],".",Таблица1[[#This Row],[Столбец2]],".",Таблица1[[#This Row],[Столбец1]])</f>
        <v>21.8.1972</v>
      </c>
      <c r="D415">
        <f>DAYS360(Таблица1[[#This Row],[Столбец13]],Таблица1[[#This Row],[Столбец14]],TRUE)+1</f>
        <v>231</v>
      </c>
      <c r="E415">
        <v>8</v>
      </c>
      <c r="F415">
        <v>21</v>
      </c>
      <c r="G415" s="1">
        <f t="shared" si="6"/>
        <v>0.59950000000000003</v>
      </c>
      <c r="H415" s="1">
        <v>0.59919999999999995</v>
      </c>
      <c r="I415" s="1">
        <v>0.59919999999999995</v>
      </c>
      <c r="J415" s="1">
        <v>0.59919999999999995</v>
      </c>
      <c r="K415" s="1">
        <f>(Таблица1[[#This Row],[Столбец7]]-Таблица1[[#This Row],[Столбец4]])*10000</f>
        <v>-3.0000000000007798</v>
      </c>
    </row>
    <row r="416" spans="1:11" x14ac:dyDescent="0.2">
      <c r="A416">
        <v>1972</v>
      </c>
      <c r="B416" t="str">
        <f>CONCATENATE("01.","01",".",Таблица1[[#This Row],[Столбец1]])</f>
        <v>01.01.1972</v>
      </c>
      <c r="C416" t="str">
        <f>CONCATENATE(Таблица1[[#This Row],[Столбец3]],".",Таблица1[[#This Row],[Столбец2]],".",Таблица1[[#This Row],[Столбец1]])</f>
        <v>22.8.1972</v>
      </c>
      <c r="D416">
        <f>DAYS360(Таблица1[[#This Row],[Столбец13]],Таблица1[[#This Row],[Столбец14]],TRUE)+1</f>
        <v>232</v>
      </c>
      <c r="E416">
        <v>8</v>
      </c>
      <c r="F416">
        <v>22</v>
      </c>
      <c r="G416" s="1">
        <f t="shared" si="6"/>
        <v>0.59919999999999995</v>
      </c>
      <c r="H416" s="1">
        <v>0.60109999999999997</v>
      </c>
      <c r="I416" s="1">
        <v>0.60109999999999997</v>
      </c>
      <c r="J416" s="1">
        <v>0.60109999999999997</v>
      </c>
      <c r="K416" s="1">
        <f>(Таблица1[[#This Row],[Столбец7]]-Таблица1[[#This Row],[Столбец4]])*10000</f>
        <v>19.000000000000128</v>
      </c>
    </row>
    <row r="417" spans="1:11" x14ac:dyDescent="0.2">
      <c r="A417">
        <v>1972</v>
      </c>
      <c r="B417" t="str">
        <f>CONCATENATE("01.","01",".",Таблица1[[#This Row],[Столбец1]])</f>
        <v>01.01.1972</v>
      </c>
      <c r="C417" t="str">
        <f>CONCATENATE(Таблица1[[#This Row],[Столбец3]],".",Таблица1[[#This Row],[Столбец2]],".",Таблица1[[#This Row],[Столбец1]])</f>
        <v>23.8.1972</v>
      </c>
      <c r="D417">
        <f>DAYS360(Таблица1[[#This Row],[Столбец13]],Таблица1[[#This Row],[Столбец14]],TRUE)+1</f>
        <v>233</v>
      </c>
      <c r="E417">
        <v>8</v>
      </c>
      <c r="F417">
        <v>23</v>
      </c>
      <c r="G417" s="1">
        <f t="shared" si="6"/>
        <v>0.60109999999999997</v>
      </c>
      <c r="H417" s="1">
        <v>0.60119999999999996</v>
      </c>
      <c r="I417" s="1">
        <v>0.60119999999999996</v>
      </c>
      <c r="J417" s="1">
        <v>0.60119999999999996</v>
      </c>
      <c r="K417" s="1">
        <f>(Таблица1[[#This Row],[Столбец7]]-Таблица1[[#This Row],[Столбец4]])*10000</f>
        <v>0.99999999999988987</v>
      </c>
    </row>
    <row r="418" spans="1:11" x14ac:dyDescent="0.2">
      <c r="A418">
        <v>1972</v>
      </c>
      <c r="B418" t="str">
        <f>CONCATENATE("01.","01",".",Таблица1[[#This Row],[Столбец1]])</f>
        <v>01.01.1972</v>
      </c>
      <c r="C418" t="str">
        <f>CONCATENATE(Таблица1[[#This Row],[Столбец3]],".",Таблица1[[#This Row],[Столбец2]],".",Таблица1[[#This Row],[Столбец1]])</f>
        <v>24.8.1972</v>
      </c>
      <c r="D418">
        <f>DAYS360(Таблица1[[#This Row],[Столбец13]],Таблица1[[#This Row],[Столбец14]],TRUE)+1</f>
        <v>234</v>
      </c>
      <c r="E418">
        <v>8</v>
      </c>
      <c r="F418">
        <v>24</v>
      </c>
      <c r="G418" s="1">
        <f t="shared" si="6"/>
        <v>0.60119999999999996</v>
      </c>
      <c r="H418" s="1">
        <v>0.60119999999999996</v>
      </c>
      <c r="I418" s="1">
        <v>0.60119999999999996</v>
      </c>
      <c r="J418" s="1">
        <v>0.60119999999999996</v>
      </c>
      <c r="K418" s="1">
        <f>(Таблица1[[#This Row],[Столбец7]]-Таблица1[[#This Row],[Столбец4]])*10000</f>
        <v>0</v>
      </c>
    </row>
    <row r="419" spans="1:11" x14ac:dyDescent="0.2">
      <c r="A419">
        <v>1972</v>
      </c>
      <c r="B419" t="str">
        <f>CONCATENATE("01.","01",".",Таблица1[[#This Row],[Столбец1]])</f>
        <v>01.01.1972</v>
      </c>
      <c r="C419" t="str">
        <f>CONCATENATE(Таблица1[[#This Row],[Столбец3]],".",Таблица1[[#This Row],[Столбец2]],".",Таблица1[[#This Row],[Столбец1]])</f>
        <v>25.8.1972</v>
      </c>
      <c r="D419">
        <f>DAYS360(Таблица1[[#This Row],[Столбец13]],Таблица1[[#This Row],[Столбец14]],TRUE)+1</f>
        <v>235</v>
      </c>
      <c r="E419">
        <v>8</v>
      </c>
      <c r="F419">
        <v>25</v>
      </c>
      <c r="G419" s="1">
        <f t="shared" si="6"/>
        <v>0.60119999999999996</v>
      </c>
      <c r="H419" s="1">
        <v>0.6</v>
      </c>
      <c r="I419" s="1">
        <v>0.6</v>
      </c>
      <c r="J419" s="1">
        <v>0.6</v>
      </c>
      <c r="K419" s="1">
        <f>(Таблица1[[#This Row],[Столбец7]]-Таблица1[[#This Row],[Столбец4]])*10000</f>
        <v>-11.999999999999789</v>
      </c>
    </row>
    <row r="420" spans="1:11" x14ac:dyDescent="0.2">
      <c r="A420">
        <v>1972</v>
      </c>
      <c r="B420" t="str">
        <f>CONCATENATE("01.","01",".",Таблица1[[#This Row],[Столбец1]])</f>
        <v>01.01.1972</v>
      </c>
      <c r="C420" t="str">
        <f>CONCATENATE(Таблица1[[#This Row],[Столбец3]],".",Таблица1[[#This Row],[Столбец2]],".",Таблица1[[#This Row],[Столбец1]])</f>
        <v>28.8.1972</v>
      </c>
      <c r="D420">
        <f>DAYS360(Таблица1[[#This Row],[Столбец13]],Таблица1[[#This Row],[Столбец14]],TRUE)+1</f>
        <v>238</v>
      </c>
      <c r="E420">
        <v>8</v>
      </c>
      <c r="F420">
        <v>28</v>
      </c>
      <c r="G420" s="1">
        <f t="shared" si="6"/>
        <v>0.6</v>
      </c>
      <c r="H420" s="1">
        <v>0.60040000000000004</v>
      </c>
      <c r="I420" s="1">
        <v>0.60040000000000004</v>
      </c>
      <c r="J420" s="1">
        <v>0.60040000000000004</v>
      </c>
      <c r="K420" s="1">
        <f>(Таблица1[[#This Row],[Столбец7]]-Таблица1[[#This Row],[Столбец4]])*10000</f>
        <v>4.0000000000006697</v>
      </c>
    </row>
    <row r="421" spans="1:11" x14ac:dyDescent="0.2">
      <c r="A421">
        <v>1972</v>
      </c>
      <c r="B421" t="str">
        <f>CONCATENATE("01.","01",".",Таблица1[[#This Row],[Столбец1]])</f>
        <v>01.01.1972</v>
      </c>
      <c r="C421" t="str">
        <f>CONCATENATE(Таблица1[[#This Row],[Столбец3]],".",Таблица1[[#This Row],[Столбец2]],".",Таблица1[[#This Row],[Столбец1]])</f>
        <v>29.8.1972</v>
      </c>
      <c r="D421">
        <f>DAYS360(Таблица1[[#This Row],[Столбец13]],Таблица1[[#This Row],[Столбец14]],TRUE)+1</f>
        <v>239</v>
      </c>
      <c r="E421">
        <v>8</v>
      </c>
      <c r="F421">
        <v>29</v>
      </c>
      <c r="G421" s="1">
        <f t="shared" si="6"/>
        <v>0.60040000000000004</v>
      </c>
      <c r="H421" s="1">
        <v>0.60060000000000002</v>
      </c>
      <c r="I421" s="1">
        <v>0.60060000000000002</v>
      </c>
      <c r="J421" s="1">
        <v>0.60060000000000002</v>
      </c>
      <c r="K421" s="1">
        <f>(Таблица1[[#This Row],[Столбец7]]-Таблица1[[#This Row],[Столбец4]])*10000</f>
        <v>1.9999999999997797</v>
      </c>
    </row>
    <row r="422" spans="1:11" x14ac:dyDescent="0.2">
      <c r="A422">
        <v>1972</v>
      </c>
      <c r="B422" t="str">
        <f>CONCATENATE("01.","01",".",Таблица1[[#This Row],[Столбец1]])</f>
        <v>01.01.1972</v>
      </c>
      <c r="C422" t="str">
        <f>CONCATENATE(Таблица1[[#This Row],[Столбец3]],".",Таблица1[[#This Row],[Столбец2]],".",Таблица1[[#This Row],[Столбец1]])</f>
        <v>30.8.1972</v>
      </c>
      <c r="D422">
        <f>DAYS360(Таблица1[[#This Row],[Столбец13]],Таблица1[[#This Row],[Столбец14]],TRUE)+1</f>
        <v>240</v>
      </c>
      <c r="E422">
        <v>8</v>
      </c>
      <c r="F422">
        <v>30</v>
      </c>
      <c r="G422" s="1">
        <f t="shared" si="6"/>
        <v>0.60060000000000002</v>
      </c>
      <c r="H422" s="1">
        <v>0.60160000000000002</v>
      </c>
      <c r="I422" s="1">
        <v>0.60160000000000002</v>
      </c>
      <c r="J422" s="1">
        <v>0.60160000000000002</v>
      </c>
      <c r="K422" s="1">
        <f>(Таблица1[[#This Row],[Столбец7]]-Таблица1[[#This Row],[Столбец4]])*10000</f>
        <v>10.000000000000009</v>
      </c>
    </row>
    <row r="423" spans="1:11" x14ac:dyDescent="0.2">
      <c r="A423">
        <v>1972</v>
      </c>
      <c r="B423" t="str">
        <f>CONCATENATE("01.","01",".",Таблица1[[#This Row],[Столбец1]])</f>
        <v>01.01.1972</v>
      </c>
      <c r="C423" t="str">
        <f>CONCATENATE(Таблица1[[#This Row],[Столбец3]],".",Таблица1[[#This Row],[Столбец2]],".",Таблица1[[#This Row],[Столбец1]])</f>
        <v>31.8.1972</v>
      </c>
      <c r="D423">
        <f>DAYS360(Таблица1[[#This Row],[Столбец13]],Таблица1[[#This Row],[Столбец14]],TRUE)+1</f>
        <v>240</v>
      </c>
      <c r="E423">
        <v>8</v>
      </c>
      <c r="F423">
        <v>31</v>
      </c>
      <c r="G423" s="1">
        <f t="shared" si="6"/>
        <v>0.60160000000000002</v>
      </c>
      <c r="H423" s="1">
        <v>0.60089999999999999</v>
      </c>
      <c r="I423" s="1">
        <v>0.60089999999999999</v>
      </c>
      <c r="J423" s="1">
        <v>0.60089999999999999</v>
      </c>
      <c r="K423" s="1">
        <f>(Таблица1[[#This Row],[Столбец7]]-Таблица1[[#This Row],[Столбец4]])*10000</f>
        <v>-7.0000000000003393</v>
      </c>
    </row>
    <row r="424" spans="1:11" x14ac:dyDescent="0.2">
      <c r="A424">
        <v>1972</v>
      </c>
      <c r="B424" t="str">
        <f>CONCATENATE("01.","01",".",Таблица1[[#This Row],[Столбец1]])</f>
        <v>01.01.1972</v>
      </c>
      <c r="C424" t="str">
        <f>CONCATENATE(Таблица1[[#This Row],[Столбец3]],".",Таблица1[[#This Row],[Столбец2]],".",Таблица1[[#This Row],[Столбец1]])</f>
        <v>1.9.1972</v>
      </c>
      <c r="D424">
        <f>DAYS360(Таблица1[[#This Row],[Столбец13]],Таблица1[[#This Row],[Столбец14]],TRUE)+1</f>
        <v>241</v>
      </c>
      <c r="E424">
        <v>9</v>
      </c>
      <c r="F424">
        <v>1</v>
      </c>
      <c r="G424" s="1">
        <f t="shared" si="6"/>
        <v>0.60089999999999999</v>
      </c>
      <c r="H424" s="1">
        <v>0.60119999999999996</v>
      </c>
      <c r="I424" s="1">
        <v>0.60119999999999996</v>
      </c>
      <c r="J424" s="1">
        <v>0.60119999999999996</v>
      </c>
      <c r="K424" s="1">
        <f>(Таблица1[[#This Row],[Столбец7]]-Таблица1[[#This Row],[Столбец4]])*10000</f>
        <v>2.9999999999996696</v>
      </c>
    </row>
    <row r="425" spans="1:11" x14ac:dyDescent="0.2">
      <c r="A425">
        <v>1972</v>
      </c>
      <c r="B425" t="str">
        <f>CONCATENATE("01.","01",".",Таблица1[[#This Row],[Столбец1]])</f>
        <v>01.01.1972</v>
      </c>
      <c r="C425" t="str">
        <f>CONCATENATE(Таблица1[[#This Row],[Столбец3]],".",Таблица1[[#This Row],[Столбец2]],".",Таблица1[[#This Row],[Столбец1]])</f>
        <v>5.9.1972</v>
      </c>
      <c r="D425">
        <f>DAYS360(Таблица1[[#This Row],[Столбец13]],Таблица1[[#This Row],[Столбец14]],TRUE)+1</f>
        <v>245</v>
      </c>
      <c r="E425">
        <v>9</v>
      </c>
      <c r="F425">
        <v>5</v>
      </c>
      <c r="G425" s="1">
        <f t="shared" si="6"/>
        <v>0.60119999999999996</v>
      </c>
      <c r="H425" s="1">
        <v>0.60129999999999995</v>
      </c>
      <c r="I425" s="1">
        <v>0.60129999999999995</v>
      </c>
      <c r="J425" s="1">
        <v>0.60129999999999995</v>
      </c>
      <c r="K425" s="1">
        <f>(Таблица1[[#This Row],[Столбец7]]-Таблица1[[#This Row],[Столбец4]])*10000</f>
        <v>0.99999999999988987</v>
      </c>
    </row>
    <row r="426" spans="1:11" x14ac:dyDescent="0.2">
      <c r="A426">
        <v>1972</v>
      </c>
      <c r="B426" t="str">
        <f>CONCATENATE("01.","01",".",Таблица1[[#This Row],[Столбец1]])</f>
        <v>01.01.1972</v>
      </c>
      <c r="C426" t="str">
        <f>CONCATENATE(Таблица1[[#This Row],[Столбец3]],".",Таблица1[[#This Row],[Столбец2]],".",Таблица1[[#This Row],[Столбец1]])</f>
        <v>6.9.1972</v>
      </c>
      <c r="D426">
        <f>DAYS360(Таблица1[[#This Row],[Столбец13]],Таблица1[[#This Row],[Столбец14]],TRUE)+1</f>
        <v>246</v>
      </c>
      <c r="E426">
        <v>9</v>
      </c>
      <c r="F426">
        <v>6</v>
      </c>
      <c r="G426" s="1">
        <f t="shared" si="6"/>
        <v>0.60129999999999995</v>
      </c>
      <c r="H426" s="1">
        <v>0.60170000000000001</v>
      </c>
      <c r="I426" s="1">
        <v>0.60170000000000001</v>
      </c>
      <c r="J426" s="1">
        <v>0.60170000000000001</v>
      </c>
      <c r="K426" s="1">
        <f>(Таблица1[[#This Row],[Столбец7]]-Таблица1[[#This Row],[Столбец4]])*10000</f>
        <v>4.0000000000006697</v>
      </c>
    </row>
    <row r="427" spans="1:11" x14ac:dyDescent="0.2">
      <c r="A427">
        <v>1972</v>
      </c>
      <c r="B427" t="str">
        <f>CONCATENATE("01.","01",".",Таблица1[[#This Row],[Столбец1]])</f>
        <v>01.01.1972</v>
      </c>
      <c r="C427" t="str">
        <f>CONCATENATE(Таблица1[[#This Row],[Столбец3]],".",Таблица1[[#This Row],[Столбец2]],".",Таблица1[[#This Row],[Столбец1]])</f>
        <v>7.9.1972</v>
      </c>
      <c r="D427">
        <f>DAYS360(Таблица1[[#This Row],[Столбец13]],Таблица1[[#This Row],[Столбец14]],TRUE)+1</f>
        <v>247</v>
      </c>
      <c r="E427">
        <v>9</v>
      </c>
      <c r="F427">
        <v>7</v>
      </c>
      <c r="G427" s="1">
        <f t="shared" si="6"/>
        <v>0.60170000000000001</v>
      </c>
      <c r="H427" s="1">
        <v>0.60229999999999995</v>
      </c>
      <c r="I427" s="1">
        <v>0.60229999999999995</v>
      </c>
      <c r="J427" s="1">
        <v>0.60229999999999995</v>
      </c>
      <c r="K427" s="1">
        <f>(Таблица1[[#This Row],[Столбец7]]-Таблица1[[#This Row],[Столбец4]])*10000</f>
        <v>5.9999999999993392</v>
      </c>
    </row>
    <row r="428" spans="1:11" x14ac:dyDescent="0.2">
      <c r="A428">
        <v>1972</v>
      </c>
      <c r="B428" t="str">
        <f>CONCATENATE("01.","01",".",Таблица1[[#This Row],[Столбец1]])</f>
        <v>01.01.1972</v>
      </c>
      <c r="C428" t="str">
        <f>CONCATENATE(Таблица1[[#This Row],[Столбец3]],".",Таблица1[[#This Row],[Столбец2]],".",Таблица1[[#This Row],[Столбец1]])</f>
        <v>8.9.1972</v>
      </c>
      <c r="D428">
        <f>DAYS360(Таблица1[[#This Row],[Столбец13]],Таблица1[[#This Row],[Столбец14]],TRUE)+1</f>
        <v>248</v>
      </c>
      <c r="E428">
        <v>9</v>
      </c>
      <c r="F428">
        <v>8</v>
      </c>
      <c r="G428" s="1">
        <f t="shared" si="6"/>
        <v>0.60229999999999995</v>
      </c>
      <c r="H428" s="1">
        <v>0.60229999999999995</v>
      </c>
      <c r="I428" s="1">
        <v>0.60229999999999995</v>
      </c>
      <c r="J428" s="1">
        <v>0.60229999999999995</v>
      </c>
      <c r="K428" s="1">
        <f>(Таблица1[[#This Row],[Столбец7]]-Таблица1[[#This Row],[Столбец4]])*10000</f>
        <v>0</v>
      </c>
    </row>
    <row r="429" spans="1:11" x14ac:dyDescent="0.2">
      <c r="A429">
        <v>1972</v>
      </c>
      <c r="B429" t="str">
        <f>CONCATENATE("01.","01",".",Таблица1[[#This Row],[Столбец1]])</f>
        <v>01.01.1972</v>
      </c>
      <c r="C429" t="str">
        <f>CONCATENATE(Таблица1[[#This Row],[Столбец3]],".",Таблица1[[#This Row],[Столбец2]],".",Таблица1[[#This Row],[Столбец1]])</f>
        <v>11.9.1972</v>
      </c>
      <c r="D429">
        <f>DAYS360(Таблица1[[#This Row],[Столбец13]],Таблица1[[#This Row],[Столбец14]],TRUE)+1</f>
        <v>251</v>
      </c>
      <c r="E429">
        <v>9</v>
      </c>
      <c r="F429">
        <v>11</v>
      </c>
      <c r="G429" s="1">
        <f t="shared" si="6"/>
        <v>0.60229999999999995</v>
      </c>
      <c r="H429" s="1">
        <v>0.60199999999999998</v>
      </c>
      <c r="I429" s="1">
        <v>0.60199999999999998</v>
      </c>
      <c r="J429" s="1">
        <v>0.60199999999999998</v>
      </c>
      <c r="K429" s="1">
        <f>(Таблица1[[#This Row],[Столбец7]]-Таблица1[[#This Row],[Столбец4]])*10000</f>
        <v>-2.9999999999996696</v>
      </c>
    </row>
    <row r="430" spans="1:11" x14ac:dyDescent="0.2">
      <c r="A430">
        <v>1972</v>
      </c>
      <c r="B430" t="str">
        <f>CONCATENATE("01.","01",".",Таблица1[[#This Row],[Столбец1]])</f>
        <v>01.01.1972</v>
      </c>
      <c r="C430" t="str">
        <f>CONCATENATE(Таблица1[[#This Row],[Столбец3]],".",Таблица1[[#This Row],[Столбец2]],".",Таблица1[[#This Row],[Столбец1]])</f>
        <v>12.9.1972</v>
      </c>
      <c r="D430">
        <f>DAYS360(Таблица1[[#This Row],[Столбец13]],Таблица1[[#This Row],[Столбец14]],TRUE)+1</f>
        <v>252</v>
      </c>
      <c r="E430">
        <v>9</v>
      </c>
      <c r="F430">
        <v>12</v>
      </c>
      <c r="G430" s="1">
        <f t="shared" si="6"/>
        <v>0.60199999999999998</v>
      </c>
      <c r="H430" s="1">
        <v>0.60150000000000003</v>
      </c>
      <c r="I430" s="1">
        <v>0.60150000000000003</v>
      </c>
      <c r="J430" s="1">
        <v>0.60150000000000003</v>
      </c>
      <c r="K430" s="1">
        <f>(Таблица1[[#This Row],[Столбец7]]-Таблица1[[#This Row],[Столбец4]])*10000</f>
        <v>-4.9999999999994493</v>
      </c>
    </row>
    <row r="431" spans="1:11" x14ac:dyDescent="0.2">
      <c r="A431">
        <v>1972</v>
      </c>
      <c r="B431" t="str">
        <f>CONCATENATE("01.","01",".",Таблица1[[#This Row],[Столбец1]])</f>
        <v>01.01.1972</v>
      </c>
      <c r="C431" t="str">
        <f>CONCATENATE(Таблица1[[#This Row],[Столбец3]],".",Таблица1[[#This Row],[Столбец2]],".",Таблица1[[#This Row],[Столбец1]])</f>
        <v>13.9.1972</v>
      </c>
      <c r="D431">
        <f>DAYS360(Таблица1[[#This Row],[Столбец13]],Таблица1[[#This Row],[Столбец14]],TRUE)+1</f>
        <v>253</v>
      </c>
      <c r="E431">
        <v>9</v>
      </c>
      <c r="F431">
        <v>13</v>
      </c>
      <c r="G431" s="1">
        <f t="shared" si="6"/>
        <v>0.60150000000000003</v>
      </c>
      <c r="H431" s="1">
        <v>0.60119999999999996</v>
      </c>
      <c r="I431" s="1">
        <v>0.60119999999999996</v>
      </c>
      <c r="J431" s="1">
        <v>0.60119999999999996</v>
      </c>
      <c r="K431" s="1">
        <f>(Таблица1[[#This Row],[Столбец7]]-Таблица1[[#This Row],[Столбец4]])*10000</f>
        <v>-3.0000000000007798</v>
      </c>
    </row>
    <row r="432" spans="1:11" x14ac:dyDescent="0.2">
      <c r="A432">
        <v>1972</v>
      </c>
      <c r="B432" t="str">
        <f>CONCATENATE("01.","01",".",Таблица1[[#This Row],[Столбец1]])</f>
        <v>01.01.1972</v>
      </c>
      <c r="C432" t="str">
        <f>CONCATENATE(Таблица1[[#This Row],[Столбец3]],".",Таблица1[[#This Row],[Столбец2]],".",Таблица1[[#This Row],[Столбец1]])</f>
        <v>14.9.1972</v>
      </c>
      <c r="D432">
        <f>DAYS360(Таблица1[[#This Row],[Столбец13]],Таблица1[[#This Row],[Столбец14]],TRUE)+1</f>
        <v>254</v>
      </c>
      <c r="E432">
        <v>9</v>
      </c>
      <c r="F432">
        <v>14</v>
      </c>
      <c r="G432" s="1">
        <f t="shared" si="6"/>
        <v>0.60119999999999996</v>
      </c>
      <c r="H432" s="1">
        <v>0.60070000000000001</v>
      </c>
      <c r="I432" s="1">
        <v>0.60070000000000001</v>
      </c>
      <c r="J432" s="1">
        <v>0.60070000000000001</v>
      </c>
      <c r="K432" s="1">
        <f>(Таблица1[[#This Row],[Столбец7]]-Таблица1[[#This Row],[Столбец4]])*10000</f>
        <v>-4.9999999999994493</v>
      </c>
    </row>
    <row r="433" spans="1:11" x14ac:dyDescent="0.2">
      <c r="A433">
        <v>1972</v>
      </c>
      <c r="B433" t="str">
        <f>CONCATENATE("01.","01",".",Таблица1[[#This Row],[Столбец1]])</f>
        <v>01.01.1972</v>
      </c>
      <c r="C433" t="str">
        <f>CONCATENATE(Таблица1[[#This Row],[Столбец3]],".",Таблица1[[#This Row],[Столбец2]],".",Таблица1[[#This Row],[Столбец1]])</f>
        <v>15.9.1972</v>
      </c>
      <c r="D433">
        <f>DAYS360(Таблица1[[#This Row],[Столбец13]],Таблица1[[#This Row],[Столбец14]],TRUE)+1</f>
        <v>255</v>
      </c>
      <c r="E433">
        <v>9</v>
      </c>
      <c r="F433">
        <v>15</v>
      </c>
      <c r="G433" s="1">
        <f t="shared" si="6"/>
        <v>0.60070000000000001</v>
      </c>
      <c r="H433" s="1">
        <v>0.59960000000000002</v>
      </c>
      <c r="I433" s="1">
        <v>0.59960000000000002</v>
      </c>
      <c r="J433" s="1">
        <v>0.59960000000000002</v>
      </c>
      <c r="K433" s="1">
        <f>(Таблица1[[#This Row],[Столбец7]]-Таблица1[[#This Row],[Столбец4]])*10000</f>
        <v>-10.999999999999899</v>
      </c>
    </row>
    <row r="434" spans="1:11" x14ac:dyDescent="0.2">
      <c r="A434">
        <v>1972</v>
      </c>
      <c r="B434" t="str">
        <f>CONCATENATE("01.","01",".",Таблица1[[#This Row],[Столбец1]])</f>
        <v>01.01.1972</v>
      </c>
      <c r="C434" t="str">
        <f>CONCATENATE(Таблица1[[#This Row],[Столбец3]],".",Таблица1[[#This Row],[Столбец2]],".",Таблица1[[#This Row],[Столбец1]])</f>
        <v>18.9.1972</v>
      </c>
      <c r="D434">
        <f>DAYS360(Таблица1[[#This Row],[Столбец13]],Таблица1[[#This Row],[Столбец14]],TRUE)+1</f>
        <v>258</v>
      </c>
      <c r="E434">
        <v>9</v>
      </c>
      <c r="F434">
        <v>18</v>
      </c>
      <c r="G434" s="1">
        <f t="shared" si="6"/>
        <v>0.59960000000000002</v>
      </c>
      <c r="H434" s="1">
        <v>0.59860000000000002</v>
      </c>
      <c r="I434" s="1">
        <v>0.59860000000000002</v>
      </c>
      <c r="J434" s="1">
        <v>0.59860000000000002</v>
      </c>
      <c r="K434" s="1">
        <f>(Таблица1[[#This Row],[Столбец7]]-Таблица1[[#This Row],[Столбец4]])*10000</f>
        <v>-10.000000000000009</v>
      </c>
    </row>
    <row r="435" spans="1:11" x14ac:dyDescent="0.2">
      <c r="A435">
        <v>1972</v>
      </c>
      <c r="B435" t="str">
        <f>CONCATENATE("01.","01",".",Таблица1[[#This Row],[Столбец1]])</f>
        <v>01.01.1972</v>
      </c>
      <c r="C435" t="str">
        <f>CONCATENATE(Таблица1[[#This Row],[Столбец3]],".",Таблица1[[#This Row],[Столбец2]],".",Таблица1[[#This Row],[Столбец1]])</f>
        <v>19.9.1972</v>
      </c>
      <c r="D435">
        <f>DAYS360(Таблица1[[#This Row],[Столбец13]],Таблица1[[#This Row],[Столбец14]],TRUE)+1</f>
        <v>259</v>
      </c>
      <c r="E435">
        <v>9</v>
      </c>
      <c r="F435">
        <v>19</v>
      </c>
      <c r="G435" s="1">
        <f t="shared" si="6"/>
        <v>0.59860000000000002</v>
      </c>
      <c r="H435" s="1">
        <v>0.59930000000000005</v>
      </c>
      <c r="I435" s="1">
        <v>0.59930000000000005</v>
      </c>
      <c r="J435" s="1">
        <v>0.59930000000000005</v>
      </c>
      <c r="K435" s="1">
        <f>(Таблица1[[#This Row],[Столбец7]]-Таблица1[[#This Row],[Столбец4]])*10000</f>
        <v>7.0000000000003393</v>
      </c>
    </row>
    <row r="436" spans="1:11" x14ac:dyDescent="0.2">
      <c r="A436">
        <v>1972</v>
      </c>
      <c r="B436" t="str">
        <f>CONCATENATE("01.","01",".",Таблица1[[#This Row],[Столбец1]])</f>
        <v>01.01.1972</v>
      </c>
      <c r="C436" t="str">
        <f>CONCATENATE(Таблица1[[#This Row],[Столбец3]],".",Таблица1[[#This Row],[Столбец2]],".",Таблица1[[#This Row],[Столбец1]])</f>
        <v>20.9.1972</v>
      </c>
      <c r="D436">
        <f>DAYS360(Таблица1[[#This Row],[Столбец13]],Таблица1[[#This Row],[Столбец14]],TRUE)+1</f>
        <v>260</v>
      </c>
      <c r="E436">
        <v>9</v>
      </c>
      <c r="F436">
        <v>20</v>
      </c>
      <c r="G436" s="1">
        <f t="shared" si="6"/>
        <v>0.59930000000000005</v>
      </c>
      <c r="H436" s="1">
        <v>0.60019999999999996</v>
      </c>
      <c r="I436" s="1">
        <v>0.60019999999999996</v>
      </c>
      <c r="J436" s="1">
        <v>0.60019999999999996</v>
      </c>
      <c r="K436" s="1">
        <f>(Таблица1[[#This Row],[Столбец7]]-Таблица1[[#This Row],[Столбец4]])*10000</f>
        <v>8.9999999999990088</v>
      </c>
    </row>
    <row r="437" spans="1:11" x14ac:dyDescent="0.2">
      <c r="A437">
        <v>1972</v>
      </c>
      <c r="B437" t="str">
        <f>CONCATENATE("01.","01",".",Таблица1[[#This Row],[Столбец1]])</f>
        <v>01.01.1972</v>
      </c>
      <c r="C437" t="str">
        <f>CONCATENATE(Таблица1[[#This Row],[Столбец3]],".",Таблица1[[#This Row],[Столбец2]],".",Таблица1[[#This Row],[Столбец1]])</f>
        <v>21.9.1972</v>
      </c>
      <c r="D437">
        <f>DAYS360(Таблица1[[#This Row],[Столбец13]],Таблица1[[#This Row],[Столбец14]],TRUE)+1</f>
        <v>261</v>
      </c>
      <c r="E437">
        <v>9</v>
      </c>
      <c r="F437">
        <v>21</v>
      </c>
      <c r="G437" s="1">
        <f t="shared" si="6"/>
        <v>0.60019999999999996</v>
      </c>
      <c r="H437" s="1">
        <v>0.59960000000000002</v>
      </c>
      <c r="I437" s="1">
        <v>0.59960000000000002</v>
      </c>
      <c r="J437" s="1">
        <v>0.59960000000000002</v>
      </c>
      <c r="K437" s="1">
        <f>(Таблица1[[#This Row],[Столбец7]]-Таблица1[[#This Row],[Столбец4]])*10000</f>
        <v>-5.9999999999993392</v>
      </c>
    </row>
    <row r="438" spans="1:11" x14ac:dyDescent="0.2">
      <c r="A438">
        <v>1972</v>
      </c>
      <c r="B438" t="str">
        <f>CONCATENATE("01.","01",".",Таблица1[[#This Row],[Столбец1]])</f>
        <v>01.01.1972</v>
      </c>
      <c r="C438" t="str">
        <f>CONCATENATE(Таблица1[[#This Row],[Столбец3]],".",Таблица1[[#This Row],[Столбец2]],".",Таблица1[[#This Row],[Столбец1]])</f>
        <v>22.9.1972</v>
      </c>
      <c r="D438">
        <f>DAYS360(Таблица1[[#This Row],[Столбец13]],Таблица1[[#This Row],[Столбец14]],TRUE)+1</f>
        <v>262</v>
      </c>
      <c r="E438">
        <v>9</v>
      </c>
      <c r="F438">
        <v>22</v>
      </c>
      <c r="G438" s="1">
        <f t="shared" si="6"/>
        <v>0.59960000000000002</v>
      </c>
      <c r="H438" s="1">
        <v>0.5998</v>
      </c>
      <c r="I438" s="1">
        <v>0.5998</v>
      </c>
      <c r="J438" s="1">
        <v>0.5998</v>
      </c>
      <c r="K438" s="1">
        <f>(Таблица1[[#This Row],[Столбец7]]-Таблица1[[#This Row],[Столбец4]])*10000</f>
        <v>1.9999999999997797</v>
      </c>
    </row>
    <row r="439" spans="1:11" x14ac:dyDescent="0.2">
      <c r="A439">
        <v>1972</v>
      </c>
      <c r="B439" t="str">
        <f>CONCATENATE("01.","01",".",Таблица1[[#This Row],[Столбец1]])</f>
        <v>01.01.1972</v>
      </c>
      <c r="C439" t="str">
        <f>CONCATENATE(Таблица1[[#This Row],[Столбец3]],".",Таблица1[[#This Row],[Столбец2]],".",Таблица1[[#This Row],[Столбец1]])</f>
        <v>25.9.1972</v>
      </c>
      <c r="D439">
        <f>DAYS360(Таблица1[[#This Row],[Столбец13]],Таблица1[[#This Row],[Столбец14]],TRUE)+1</f>
        <v>265</v>
      </c>
      <c r="E439">
        <v>9</v>
      </c>
      <c r="F439">
        <v>25</v>
      </c>
      <c r="G439" s="1">
        <f t="shared" si="6"/>
        <v>0.5998</v>
      </c>
      <c r="H439" s="1">
        <v>0.59940000000000004</v>
      </c>
      <c r="I439" s="1">
        <v>0.59940000000000004</v>
      </c>
      <c r="J439" s="1">
        <v>0.59940000000000004</v>
      </c>
      <c r="K439" s="1">
        <f>(Таблица1[[#This Row],[Столбец7]]-Таблица1[[#This Row],[Столбец4]])*10000</f>
        <v>-3.9999999999995595</v>
      </c>
    </row>
    <row r="440" spans="1:11" x14ac:dyDescent="0.2">
      <c r="A440">
        <v>1972</v>
      </c>
      <c r="B440" t="str">
        <f>CONCATENATE("01.","01",".",Таблица1[[#This Row],[Столбец1]])</f>
        <v>01.01.1972</v>
      </c>
      <c r="C440" t="str">
        <f>CONCATENATE(Таблица1[[#This Row],[Столбец3]],".",Таблица1[[#This Row],[Столбец2]],".",Таблица1[[#This Row],[Столбец1]])</f>
        <v>26.9.1972</v>
      </c>
      <c r="D440">
        <f>DAYS360(Таблица1[[#This Row],[Столбец13]],Таблица1[[#This Row],[Столбец14]],TRUE)+1</f>
        <v>266</v>
      </c>
      <c r="E440">
        <v>9</v>
      </c>
      <c r="F440">
        <v>26</v>
      </c>
      <c r="G440" s="1">
        <f t="shared" si="6"/>
        <v>0.59940000000000004</v>
      </c>
      <c r="H440" s="1">
        <v>0.59919999999999995</v>
      </c>
      <c r="I440" s="1">
        <v>0.59919999999999995</v>
      </c>
      <c r="J440" s="1">
        <v>0.59919999999999995</v>
      </c>
      <c r="K440" s="1">
        <f>(Таблица1[[#This Row],[Столбец7]]-Таблица1[[#This Row],[Столбец4]])*10000</f>
        <v>-2.00000000000089</v>
      </c>
    </row>
    <row r="441" spans="1:11" x14ac:dyDescent="0.2">
      <c r="A441">
        <v>1972</v>
      </c>
      <c r="B441" t="str">
        <f>CONCATENATE("01.","01",".",Таблица1[[#This Row],[Столбец1]])</f>
        <v>01.01.1972</v>
      </c>
      <c r="C441" t="str">
        <f>CONCATENATE(Таблица1[[#This Row],[Столбец3]],".",Таблица1[[#This Row],[Столбец2]],".",Таблица1[[#This Row],[Столбец1]])</f>
        <v>27.9.1972</v>
      </c>
      <c r="D441">
        <f>DAYS360(Таблица1[[#This Row],[Столбец13]],Таблица1[[#This Row],[Столбец14]],TRUE)+1</f>
        <v>267</v>
      </c>
      <c r="E441">
        <v>9</v>
      </c>
      <c r="F441">
        <v>27</v>
      </c>
      <c r="G441" s="1">
        <f t="shared" si="6"/>
        <v>0.59919999999999995</v>
      </c>
      <c r="H441" s="1">
        <v>0.59970000000000001</v>
      </c>
      <c r="I441" s="1">
        <v>0.59970000000000001</v>
      </c>
      <c r="J441" s="1">
        <v>0.59970000000000001</v>
      </c>
      <c r="K441" s="1">
        <f>(Таблица1[[#This Row],[Столбец7]]-Таблица1[[#This Row],[Столбец4]])*10000</f>
        <v>5.0000000000005596</v>
      </c>
    </row>
    <row r="442" spans="1:11" x14ac:dyDescent="0.2">
      <c r="A442">
        <v>1972</v>
      </c>
      <c r="B442" t="str">
        <f>CONCATENATE("01.","01",".",Таблица1[[#This Row],[Столбец1]])</f>
        <v>01.01.1972</v>
      </c>
      <c r="C442" t="str">
        <f>CONCATENATE(Таблица1[[#This Row],[Столбец3]],".",Таблица1[[#This Row],[Столбец2]],".",Таблица1[[#This Row],[Столбец1]])</f>
        <v>28.9.1972</v>
      </c>
      <c r="D442">
        <f>DAYS360(Таблица1[[#This Row],[Столбец13]],Таблица1[[#This Row],[Столбец14]],TRUE)+1</f>
        <v>268</v>
      </c>
      <c r="E442">
        <v>9</v>
      </c>
      <c r="F442">
        <v>28</v>
      </c>
      <c r="G442" s="1">
        <f t="shared" si="6"/>
        <v>0.59970000000000001</v>
      </c>
      <c r="H442" s="1">
        <v>0.59909999999999997</v>
      </c>
      <c r="I442" s="1">
        <v>0.59909999999999997</v>
      </c>
      <c r="J442" s="1">
        <v>0.59909999999999997</v>
      </c>
      <c r="K442" s="1">
        <f>(Таблица1[[#This Row],[Столбец7]]-Таблица1[[#This Row],[Столбец4]])*10000</f>
        <v>-6.0000000000004494</v>
      </c>
    </row>
    <row r="443" spans="1:11" x14ac:dyDescent="0.2">
      <c r="A443">
        <v>1972</v>
      </c>
      <c r="B443" t="str">
        <f>CONCATENATE("01.","01",".",Таблица1[[#This Row],[Столбец1]])</f>
        <v>01.01.1972</v>
      </c>
      <c r="C443" t="str">
        <f>CONCATENATE(Таблица1[[#This Row],[Столбец3]],".",Таблица1[[#This Row],[Столбец2]],".",Таблица1[[#This Row],[Столбец1]])</f>
        <v>29.9.1972</v>
      </c>
      <c r="D443">
        <f>DAYS360(Таблица1[[#This Row],[Столбец13]],Таблица1[[#This Row],[Столбец14]],TRUE)+1</f>
        <v>269</v>
      </c>
      <c r="E443">
        <v>9</v>
      </c>
      <c r="F443">
        <v>29</v>
      </c>
      <c r="G443" s="1">
        <f t="shared" si="6"/>
        <v>0.59909999999999997</v>
      </c>
      <c r="H443" s="1">
        <v>0.5988</v>
      </c>
      <c r="I443" s="1">
        <v>0.5988</v>
      </c>
      <c r="J443" s="1">
        <v>0.5988</v>
      </c>
      <c r="K443" s="1">
        <f>(Таблица1[[#This Row],[Столбец7]]-Таблица1[[#This Row],[Столбец4]])*10000</f>
        <v>-2.9999999999996696</v>
      </c>
    </row>
    <row r="444" spans="1:11" x14ac:dyDescent="0.2">
      <c r="A444">
        <v>1972</v>
      </c>
      <c r="B444" t="str">
        <f>CONCATENATE("01.","01",".",Таблица1[[#This Row],[Столбец1]])</f>
        <v>01.01.1972</v>
      </c>
      <c r="C444" t="str">
        <f>CONCATENATE(Таблица1[[#This Row],[Столбец3]],".",Таблица1[[#This Row],[Столбец2]],".",Таблица1[[#This Row],[Столбец1]])</f>
        <v>2.10.1972</v>
      </c>
      <c r="D444">
        <f>DAYS360(Таблица1[[#This Row],[Столбец13]],Таблица1[[#This Row],[Столбец14]],TRUE)+1</f>
        <v>272</v>
      </c>
      <c r="E444">
        <v>10</v>
      </c>
      <c r="F444">
        <v>2</v>
      </c>
      <c r="G444" s="1">
        <f t="shared" si="6"/>
        <v>0.5988</v>
      </c>
      <c r="H444" s="1">
        <v>0.59760000000000002</v>
      </c>
      <c r="I444" s="1">
        <v>0.59760000000000002</v>
      </c>
      <c r="J444" s="1">
        <v>0.59760000000000002</v>
      </c>
      <c r="K444" s="1">
        <f>(Таблица1[[#This Row],[Столбец7]]-Таблица1[[#This Row],[Столбец4]])*10000</f>
        <v>-11.999999999999789</v>
      </c>
    </row>
    <row r="445" spans="1:11" x14ac:dyDescent="0.2">
      <c r="A445">
        <v>1972</v>
      </c>
      <c r="B445" t="str">
        <f>CONCATENATE("01.","01",".",Таблица1[[#This Row],[Столбец1]])</f>
        <v>01.01.1972</v>
      </c>
      <c r="C445" t="str">
        <f>CONCATENATE(Таблица1[[#This Row],[Столбец3]],".",Таблица1[[#This Row],[Столбец2]],".",Таблица1[[#This Row],[Столбец1]])</f>
        <v>3.10.1972</v>
      </c>
      <c r="D445">
        <f>DAYS360(Таблица1[[#This Row],[Столбец13]],Таблица1[[#This Row],[Столбец14]],TRUE)+1</f>
        <v>273</v>
      </c>
      <c r="E445">
        <v>10</v>
      </c>
      <c r="F445">
        <v>3</v>
      </c>
      <c r="G445" s="1">
        <f t="shared" si="6"/>
        <v>0.59760000000000002</v>
      </c>
      <c r="H445" s="1">
        <v>0.59709999999999996</v>
      </c>
      <c r="I445" s="1">
        <v>0.59709999999999996</v>
      </c>
      <c r="J445" s="1">
        <v>0.59709999999999996</v>
      </c>
      <c r="K445" s="1">
        <f>(Таблица1[[#This Row],[Столбец7]]-Таблица1[[#This Row],[Столбец4]])*10000</f>
        <v>-5.0000000000005596</v>
      </c>
    </row>
    <row r="446" spans="1:11" x14ac:dyDescent="0.2">
      <c r="A446">
        <v>1972</v>
      </c>
      <c r="B446" t="str">
        <f>CONCATENATE("01.","01",".",Таблица1[[#This Row],[Столбец1]])</f>
        <v>01.01.1972</v>
      </c>
      <c r="C446" t="str">
        <f>CONCATENATE(Таблица1[[#This Row],[Столбец3]],".",Таблица1[[#This Row],[Столбец2]],".",Таблица1[[#This Row],[Столбец1]])</f>
        <v>4.10.1972</v>
      </c>
      <c r="D446">
        <f>DAYS360(Таблица1[[#This Row],[Столбец13]],Таблица1[[#This Row],[Столбец14]],TRUE)+1</f>
        <v>274</v>
      </c>
      <c r="E446">
        <v>10</v>
      </c>
      <c r="F446">
        <v>4</v>
      </c>
      <c r="G446" s="1">
        <f t="shared" si="6"/>
        <v>0.59709999999999996</v>
      </c>
      <c r="H446" s="1">
        <v>0.59819999999999995</v>
      </c>
      <c r="I446" s="1">
        <v>0.59819999999999995</v>
      </c>
      <c r="J446" s="1">
        <v>0.59819999999999995</v>
      </c>
      <c r="K446" s="1">
        <f>(Таблица1[[#This Row],[Столбец7]]-Таблица1[[#This Row],[Столбец4]])*10000</f>
        <v>10.999999999999899</v>
      </c>
    </row>
    <row r="447" spans="1:11" x14ac:dyDescent="0.2">
      <c r="A447">
        <v>1972</v>
      </c>
      <c r="B447" t="str">
        <f>CONCATENATE("01.","01",".",Таблица1[[#This Row],[Столбец1]])</f>
        <v>01.01.1972</v>
      </c>
      <c r="C447" t="str">
        <f>CONCATENATE(Таблица1[[#This Row],[Столбец3]],".",Таблица1[[#This Row],[Столбец2]],".",Таблица1[[#This Row],[Столбец1]])</f>
        <v>5.10.1972</v>
      </c>
      <c r="D447">
        <f>DAYS360(Таблица1[[#This Row],[Столбец13]],Таблица1[[#This Row],[Столбец14]],TRUE)+1</f>
        <v>275</v>
      </c>
      <c r="E447">
        <v>10</v>
      </c>
      <c r="F447">
        <v>5</v>
      </c>
      <c r="G447" s="1">
        <f t="shared" si="6"/>
        <v>0.59819999999999995</v>
      </c>
      <c r="H447" s="1">
        <v>0.59989999999999999</v>
      </c>
      <c r="I447" s="1">
        <v>0.59989999999999999</v>
      </c>
      <c r="J447" s="1">
        <v>0.59989999999999999</v>
      </c>
      <c r="K447" s="1">
        <f>(Таблица1[[#This Row],[Столбец7]]-Таблица1[[#This Row],[Столбец4]])*10000</f>
        <v>17.000000000000348</v>
      </c>
    </row>
    <row r="448" spans="1:11" x14ac:dyDescent="0.2">
      <c r="A448">
        <v>1972</v>
      </c>
      <c r="B448" t="str">
        <f>CONCATENATE("01.","01",".",Таблица1[[#This Row],[Столбец1]])</f>
        <v>01.01.1972</v>
      </c>
      <c r="C448" t="str">
        <f>CONCATENATE(Таблица1[[#This Row],[Столбец3]],".",Таблица1[[#This Row],[Столбец2]],".",Таблица1[[#This Row],[Столбец1]])</f>
        <v>6.10.1972</v>
      </c>
      <c r="D448">
        <f>DAYS360(Таблица1[[#This Row],[Столбец13]],Таблица1[[#This Row],[Столбец14]],TRUE)+1</f>
        <v>276</v>
      </c>
      <c r="E448">
        <v>10</v>
      </c>
      <c r="F448">
        <v>6</v>
      </c>
      <c r="G448" s="1">
        <f t="shared" si="6"/>
        <v>0.59989999999999999</v>
      </c>
      <c r="H448" s="1">
        <v>0.60009999999999997</v>
      </c>
      <c r="I448" s="1">
        <v>0.60009999999999997</v>
      </c>
      <c r="J448" s="1">
        <v>0.60009999999999997</v>
      </c>
      <c r="K448" s="1">
        <f>(Таблица1[[#This Row],[Столбец7]]-Таблица1[[#This Row],[Столбец4]])*10000</f>
        <v>1.9999999999997797</v>
      </c>
    </row>
    <row r="449" spans="1:11" x14ac:dyDescent="0.2">
      <c r="A449">
        <v>1972</v>
      </c>
      <c r="B449" t="str">
        <f>CONCATENATE("01.","01",".",Таблица1[[#This Row],[Столбец1]])</f>
        <v>01.01.1972</v>
      </c>
      <c r="C449" t="str">
        <f>CONCATENATE(Таблица1[[#This Row],[Столбец3]],".",Таблица1[[#This Row],[Столбец2]],".",Таблица1[[#This Row],[Столбец1]])</f>
        <v>10.10.1972</v>
      </c>
      <c r="D449">
        <f>DAYS360(Таблица1[[#This Row],[Столбец13]],Таблица1[[#This Row],[Столбец14]],TRUE)+1</f>
        <v>280</v>
      </c>
      <c r="E449">
        <v>10</v>
      </c>
      <c r="F449">
        <v>10</v>
      </c>
      <c r="G449" s="1">
        <f t="shared" si="6"/>
        <v>0.60009999999999997</v>
      </c>
      <c r="H449" s="1">
        <v>0.59860000000000002</v>
      </c>
      <c r="I449" s="1">
        <v>0.59860000000000002</v>
      </c>
      <c r="J449" s="1">
        <v>0.59860000000000002</v>
      </c>
      <c r="K449" s="1">
        <f>(Таблица1[[#This Row],[Столбец7]]-Таблица1[[#This Row],[Столбец4]])*10000</f>
        <v>-14.999999999999458</v>
      </c>
    </row>
    <row r="450" spans="1:11" x14ac:dyDescent="0.2">
      <c r="A450">
        <v>1972</v>
      </c>
      <c r="B450" t="str">
        <f>CONCATENATE("01.","01",".",Таблица1[[#This Row],[Столбец1]])</f>
        <v>01.01.1972</v>
      </c>
      <c r="C450" t="str">
        <f>CONCATENATE(Таблица1[[#This Row],[Столбец3]],".",Таблица1[[#This Row],[Столбец2]],".",Таблица1[[#This Row],[Столбец1]])</f>
        <v>11.10.1972</v>
      </c>
      <c r="D450">
        <f>DAYS360(Таблица1[[#This Row],[Столбец13]],Таблица1[[#This Row],[Столбец14]],TRUE)+1</f>
        <v>281</v>
      </c>
      <c r="E450">
        <v>10</v>
      </c>
      <c r="F450">
        <v>11</v>
      </c>
      <c r="G450" s="1">
        <f t="shared" ref="G450:G513" si="7">J449</f>
        <v>0.59860000000000002</v>
      </c>
      <c r="H450" s="1">
        <v>0.59730000000000005</v>
      </c>
      <c r="I450" s="1">
        <v>0.59730000000000005</v>
      </c>
      <c r="J450" s="1">
        <v>0.59730000000000005</v>
      </c>
      <c r="K450" s="1">
        <f>(Таблица1[[#This Row],[Столбец7]]-Таблица1[[#This Row],[Столбец4]])*10000</f>
        <v>-12.999999999999678</v>
      </c>
    </row>
    <row r="451" spans="1:11" x14ac:dyDescent="0.2">
      <c r="A451">
        <v>1972</v>
      </c>
      <c r="B451" t="str">
        <f>CONCATENATE("01.","01",".",Таблица1[[#This Row],[Столбец1]])</f>
        <v>01.01.1972</v>
      </c>
      <c r="C451" t="str">
        <f>CONCATENATE(Таблица1[[#This Row],[Столбец3]],".",Таблица1[[#This Row],[Столбец2]],".",Таблица1[[#This Row],[Столбец1]])</f>
        <v>12.10.1972</v>
      </c>
      <c r="D451">
        <f>DAYS360(Таблица1[[#This Row],[Столбец13]],Таблица1[[#This Row],[Столбец14]],TRUE)+1</f>
        <v>282</v>
      </c>
      <c r="E451">
        <v>10</v>
      </c>
      <c r="F451">
        <v>12</v>
      </c>
      <c r="G451" s="1">
        <f t="shared" si="7"/>
        <v>0.59730000000000005</v>
      </c>
      <c r="H451" s="1">
        <v>0.59689999999999999</v>
      </c>
      <c r="I451" s="1">
        <v>0.59689999999999999</v>
      </c>
      <c r="J451" s="1">
        <v>0.59689999999999999</v>
      </c>
      <c r="K451" s="1">
        <f>(Таблица1[[#This Row],[Столбец7]]-Таблица1[[#This Row],[Столбец4]])*10000</f>
        <v>-4.0000000000006697</v>
      </c>
    </row>
    <row r="452" spans="1:11" x14ac:dyDescent="0.2">
      <c r="A452">
        <v>1972</v>
      </c>
      <c r="B452" t="str">
        <f>CONCATENATE("01.","01",".",Таблица1[[#This Row],[Столбец1]])</f>
        <v>01.01.1972</v>
      </c>
      <c r="C452" t="str">
        <f>CONCATENATE(Таблица1[[#This Row],[Столбец3]],".",Таблица1[[#This Row],[Столбец2]],".",Таблица1[[#This Row],[Столбец1]])</f>
        <v>13.10.1972</v>
      </c>
      <c r="D452">
        <f>DAYS360(Таблица1[[#This Row],[Столбец13]],Таблица1[[#This Row],[Столбец14]],TRUE)+1</f>
        <v>283</v>
      </c>
      <c r="E452">
        <v>10</v>
      </c>
      <c r="F452">
        <v>13</v>
      </c>
      <c r="G452" s="1">
        <f t="shared" si="7"/>
        <v>0.59689999999999999</v>
      </c>
      <c r="H452" s="1">
        <v>0.59640000000000004</v>
      </c>
      <c r="I452" s="1">
        <v>0.59640000000000004</v>
      </c>
      <c r="J452" s="1">
        <v>0.59640000000000004</v>
      </c>
      <c r="K452" s="1">
        <f>(Таблица1[[#This Row],[Столбец7]]-Таблица1[[#This Row],[Столбец4]])*10000</f>
        <v>-4.9999999999994493</v>
      </c>
    </row>
    <row r="453" spans="1:11" x14ac:dyDescent="0.2">
      <c r="A453">
        <v>1972</v>
      </c>
      <c r="B453" t="str">
        <f>CONCATENATE("01.","01",".",Таблица1[[#This Row],[Столбец1]])</f>
        <v>01.01.1972</v>
      </c>
      <c r="C453" t="str">
        <f>CONCATENATE(Таблица1[[#This Row],[Столбец3]],".",Таблица1[[#This Row],[Столбец2]],".",Таблица1[[#This Row],[Столбец1]])</f>
        <v>16.10.1972</v>
      </c>
      <c r="D453">
        <f>DAYS360(Таблица1[[#This Row],[Столбец13]],Таблица1[[#This Row],[Столбец14]],TRUE)+1</f>
        <v>286</v>
      </c>
      <c r="E453">
        <v>10</v>
      </c>
      <c r="F453">
        <v>16</v>
      </c>
      <c r="G453" s="1">
        <f t="shared" si="7"/>
        <v>0.59640000000000004</v>
      </c>
      <c r="H453" s="1">
        <v>0.59670000000000001</v>
      </c>
      <c r="I453" s="1">
        <v>0.59670000000000001</v>
      </c>
      <c r="J453" s="1">
        <v>0.59670000000000001</v>
      </c>
      <c r="K453" s="1">
        <f>(Таблица1[[#This Row],[Столбец7]]-Таблица1[[#This Row],[Столбец4]])*10000</f>
        <v>2.9999999999996696</v>
      </c>
    </row>
    <row r="454" spans="1:11" x14ac:dyDescent="0.2">
      <c r="A454">
        <v>1972</v>
      </c>
      <c r="B454" t="str">
        <f>CONCATENATE("01.","01",".",Таблица1[[#This Row],[Столбец1]])</f>
        <v>01.01.1972</v>
      </c>
      <c r="C454" t="str">
        <f>CONCATENATE(Таблица1[[#This Row],[Столбец3]],".",Таблица1[[#This Row],[Столбец2]],".",Таблица1[[#This Row],[Столбец1]])</f>
        <v>17.10.1972</v>
      </c>
      <c r="D454">
        <f>DAYS360(Таблица1[[#This Row],[Столбец13]],Таблица1[[#This Row],[Столбец14]],TRUE)+1</f>
        <v>287</v>
      </c>
      <c r="E454">
        <v>10</v>
      </c>
      <c r="F454">
        <v>17</v>
      </c>
      <c r="G454" s="1">
        <f t="shared" si="7"/>
        <v>0.59670000000000001</v>
      </c>
      <c r="H454" s="1">
        <v>0.59660000000000002</v>
      </c>
      <c r="I454" s="1">
        <v>0.59660000000000002</v>
      </c>
      <c r="J454" s="1">
        <v>0.59660000000000002</v>
      </c>
      <c r="K454" s="1">
        <f>(Таблица1[[#This Row],[Столбец7]]-Таблица1[[#This Row],[Столбец4]])*10000</f>
        <v>-0.99999999999988987</v>
      </c>
    </row>
    <row r="455" spans="1:11" x14ac:dyDescent="0.2">
      <c r="A455">
        <v>1972</v>
      </c>
      <c r="B455" t="str">
        <f>CONCATENATE("01.","01",".",Таблица1[[#This Row],[Столбец1]])</f>
        <v>01.01.1972</v>
      </c>
      <c r="C455" t="str">
        <f>CONCATENATE(Таблица1[[#This Row],[Столбец3]],".",Таблица1[[#This Row],[Столбец2]],".",Таблица1[[#This Row],[Столбец1]])</f>
        <v>18.10.1972</v>
      </c>
      <c r="D455">
        <f>DAYS360(Таблица1[[#This Row],[Столбец13]],Таблица1[[#This Row],[Столбец14]],TRUE)+1</f>
        <v>288</v>
      </c>
      <c r="E455">
        <v>10</v>
      </c>
      <c r="F455">
        <v>18</v>
      </c>
      <c r="G455" s="1">
        <f t="shared" si="7"/>
        <v>0.59660000000000002</v>
      </c>
      <c r="H455" s="1">
        <v>0.59799999999999998</v>
      </c>
      <c r="I455" s="1">
        <v>0.59799999999999998</v>
      </c>
      <c r="J455" s="1">
        <v>0.59799999999999998</v>
      </c>
      <c r="K455" s="1">
        <f>(Таблица1[[#This Row],[Столбец7]]-Таблица1[[#This Row],[Столбец4]])*10000</f>
        <v>13.999999999999568</v>
      </c>
    </row>
    <row r="456" spans="1:11" x14ac:dyDescent="0.2">
      <c r="A456">
        <v>1972</v>
      </c>
      <c r="B456" t="str">
        <f>CONCATENATE("01.","01",".",Таблица1[[#This Row],[Столбец1]])</f>
        <v>01.01.1972</v>
      </c>
      <c r="C456" t="str">
        <f>CONCATENATE(Таблица1[[#This Row],[Столбец3]],".",Таблица1[[#This Row],[Столбец2]],".",Таблица1[[#This Row],[Столбец1]])</f>
        <v>19.10.1972</v>
      </c>
      <c r="D456">
        <f>DAYS360(Таблица1[[#This Row],[Столбец13]],Таблица1[[#This Row],[Столбец14]],TRUE)+1</f>
        <v>289</v>
      </c>
      <c r="E456">
        <v>10</v>
      </c>
      <c r="F456">
        <v>19</v>
      </c>
      <c r="G456" s="1">
        <f t="shared" si="7"/>
        <v>0.59799999999999998</v>
      </c>
      <c r="H456" s="1">
        <v>0.59789999999999999</v>
      </c>
      <c r="I456" s="1">
        <v>0.59789999999999999</v>
      </c>
      <c r="J456" s="1">
        <v>0.59789999999999999</v>
      </c>
      <c r="K456" s="1">
        <f>(Таблица1[[#This Row],[Столбец7]]-Таблица1[[#This Row],[Столбец4]])*10000</f>
        <v>-0.99999999999988987</v>
      </c>
    </row>
    <row r="457" spans="1:11" x14ac:dyDescent="0.2">
      <c r="A457">
        <v>1972</v>
      </c>
      <c r="B457" t="str">
        <f>CONCATENATE("01.","01",".",Таблица1[[#This Row],[Столбец1]])</f>
        <v>01.01.1972</v>
      </c>
      <c r="C457" t="str">
        <f>CONCATENATE(Таблица1[[#This Row],[Столбец3]],".",Таблица1[[#This Row],[Столбец2]],".",Таблица1[[#This Row],[Столбец1]])</f>
        <v>20.10.1972</v>
      </c>
      <c r="D457">
        <f>DAYS360(Таблица1[[#This Row],[Столбец13]],Таблица1[[#This Row],[Столбец14]],TRUE)+1</f>
        <v>290</v>
      </c>
      <c r="E457">
        <v>10</v>
      </c>
      <c r="F457">
        <v>20</v>
      </c>
      <c r="G457" s="1">
        <f t="shared" si="7"/>
        <v>0.59789999999999999</v>
      </c>
      <c r="H457" s="1">
        <v>0.59750000000000003</v>
      </c>
      <c r="I457" s="1">
        <v>0.59750000000000003</v>
      </c>
      <c r="J457" s="1">
        <v>0.59750000000000003</v>
      </c>
      <c r="K457" s="1">
        <f>(Таблица1[[#This Row],[Столбец7]]-Таблица1[[#This Row],[Столбец4]])*10000</f>
        <v>-3.9999999999995595</v>
      </c>
    </row>
    <row r="458" spans="1:11" x14ac:dyDescent="0.2">
      <c r="A458">
        <v>1972</v>
      </c>
      <c r="B458" t="str">
        <f>CONCATENATE("01.","01",".",Таблица1[[#This Row],[Столбец1]])</f>
        <v>01.01.1972</v>
      </c>
      <c r="C458" t="str">
        <f>CONCATENATE(Таблица1[[#This Row],[Столбец3]],".",Таблица1[[#This Row],[Столбец2]],".",Таблица1[[#This Row],[Столбец1]])</f>
        <v>24.10.1972</v>
      </c>
      <c r="D458">
        <f>DAYS360(Таблица1[[#This Row],[Столбец13]],Таблица1[[#This Row],[Столбец14]],TRUE)+1</f>
        <v>294</v>
      </c>
      <c r="E458">
        <v>10</v>
      </c>
      <c r="F458">
        <v>24</v>
      </c>
      <c r="G458" s="1">
        <f t="shared" si="7"/>
        <v>0.59750000000000003</v>
      </c>
      <c r="H458" s="1">
        <v>0.59609999999999996</v>
      </c>
      <c r="I458" s="1">
        <v>0.59609999999999996</v>
      </c>
      <c r="J458" s="1">
        <v>0.59609999999999996</v>
      </c>
      <c r="K458" s="1">
        <f>(Таблица1[[#This Row],[Столбец7]]-Таблица1[[#This Row],[Столбец4]])*10000</f>
        <v>-14.000000000000679</v>
      </c>
    </row>
    <row r="459" spans="1:11" x14ac:dyDescent="0.2">
      <c r="A459">
        <v>1972</v>
      </c>
      <c r="B459" t="str">
        <f>CONCATENATE("01.","01",".",Таблица1[[#This Row],[Столбец1]])</f>
        <v>01.01.1972</v>
      </c>
      <c r="C459" t="str">
        <f>CONCATENATE(Таблица1[[#This Row],[Столбец3]],".",Таблица1[[#This Row],[Столбец2]],".",Таблица1[[#This Row],[Столбец1]])</f>
        <v>25.10.1972</v>
      </c>
      <c r="D459">
        <f>DAYS360(Таблица1[[#This Row],[Столбец13]],Таблица1[[#This Row],[Столбец14]],TRUE)+1</f>
        <v>295</v>
      </c>
      <c r="E459">
        <v>10</v>
      </c>
      <c r="F459">
        <v>25</v>
      </c>
      <c r="G459" s="1">
        <f t="shared" si="7"/>
        <v>0.59609999999999996</v>
      </c>
      <c r="H459" s="1">
        <v>0.59760000000000002</v>
      </c>
      <c r="I459" s="1">
        <v>0.59760000000000002</v>
      </c>
      <c r="J459" s="1">
        <v>0.59760000000000002</v>
      </c>
      <c r="K459" s="1">
        <f>(Таблица1[[#This Row],[Столбец7]]-Таблица1[[#This Row],[Столбец4]])*10000</f>
        <v>15.000000000000568</v>
      </c>
    </row>
    <row r="460" spans="1:11" x14ac:dyDescent="0.2">
      <c r="A460">
        <v>1972</v>
      </c>
      <c r="B460" t="str">
        <f>CONCATENATE("01.","01",".",Таблица1[[#This Row],[Столбец1]])</f>
        <v>01.01.1972</v>
      </c>
      <c r="C460" t="str">
        <f>CONCATENATE(Таблица1[[#This Row],[Столбец3]],".",Таблица1[[#This Row],[Столбец2]],".",Таблица1[[#This Row],[Столбец1]])</f>
        <v>26.10.1972</v>
      </c>
      <c r="D460">
        <f>DAYS360(Таблица1[[#This Row],[Столбец13]],Таблица1[[#This Row],[Столбец14]],TRUE)+1</f>
        <v>296</v>
      </c>
      <c r="E460">
        <v>10</v>
      </c>
      <c r="F460">
        <v>26</v>
      </c>
      <c r="G460" s="1">
        <f t="shared" si="7"/>
        <v>0.59760000000000002</v>
      </c>
      <c r="H460" s="1">
        <v>0.59719999999999995</v>
      </c>
      <c r="I460" s="1">
        <v>0.59719999999999995</v>
      </c>
      <c r="J460" s="1">
        <v>0.59719999999999995</v>
      </c>
      <c r="K460" s="1">
        <f>(Таблица1[[#This Row],[Столбец7]]-Таблица1[[#This Row],[Столбец4]])*10000</f>
        <v>-4.0000000000006697</v>
      </c>
    </row>
    <row r="461" spans="1:11" x14ac:dyDescent="0.2">
      <c r="A461">
        <v>1972</v>
      </c>
      <c r="B461" t="str">
        <f>CONCATENATE("01.","01",".",Таблица1[[#This Row],[Столбец1]])</f>
        <v>01.01.1972</v>
      </c>
      <c r="C461" t="str">
        <f>CONCATENATE(Таблица1[[#This Row],[Столбец3]],".",Таблица1[[#This Row],[Столбец2]],".",Таблица1[[#This Row],[Столбец1]])</f>
        <v>27.10.1972</v>
      </c>
      <c r="D461">
        <f>DAYS360(Таблица1[[#This Row],[Столбец13]],Таблица1[[#This Row],[Столбец14]],TRUE)+1</f>
        <v>297</v>
      </c>
      <c r="E461">
        <v>10</v>
      </c>
      <c r="F461">
        <v>27</v>
      </c>
      <c r="G461" s="1">
        <f t="shared" si="7"/>
        <v>0.59719999999999995</v>
      </c>
      <c r="H461" s="1">
        <v>0.59730000000000005</v>
      </c>
      <c r="I461" s="1">
        <v>0.59730000000000005</v>
      </c>
      <c r="J461" s="1">
        <v>0.59730000000000005</v>
      </c>
      <c r="K461" s="1">
        <f>(Таблица1[[#This Row],[Столбец7]]-Таблица1[[#This Row],[Столбец4]])*10000</f>
        <v>1.0000000000010001</v>
      </c>
    </row>
    <row r="462" spans="1:11" x14ac:dyDescent="0.2">
      <c r="A462">
        <v>1972</v>
      </c>
      <c r="B462" t="str">
        <f>CONCATENATE("01.","01",".",Таблица1[[#This Row],[Столбец1]])</f>
        <v>01.01.1972</v>
      </c>
      <c r="C462" t="str">
        <f>CONCATENATE(Таблица1[[#This Row],[Столбец3]],".",Таблица1[[#This Row],[Столбец2]],".",Таблица1[[#This Row],[Столбец1]])</f>
        <v>30.10.1972</v>
      </c>
      <c r="D462">
        <f>DAYS360(Таблица1[[#This Row],[Столбец13]],Таблица1[[#This Row],[Столбец14]],TRUE)+1</f>
        <v>300</v>
      </c>
      <c r="E462">
        <v>10</v>
      </c>
      <c r="F462">
        <v>30</v>
      </c>
      <c r="G462" s="1">
        <f t="shared" si="7"/>
        <v>0.59730000000000005</v>
      </c>
      <c r="H462" s="1">
        <v>0.59799999999999998</v>
      </c>
      <c r="I462" s="1">
        <v>0.59799999999999998</v>
      </c>
      <c r="J462" s="1">
        <v>0.59799999999999998</v>
      </c>
      <c r="K462" s="1">
        <f>(Таблица1[[#This Row],[Столбец7]]-Таблица1[[#This Row],[Столбец4]])*10000</f>
        <v>6.9999999999992291</v>
      </c>
    </row>
    <row r="463" spans="1:11" x14ac:dyDescent="0.2">
      <c r="A463">
        <v>1972</v>
      </c>
      <c r="B463" t="str">
        <f>CONCATENATE("01.","01",".",Таблица1[[#This Row],[Столбец1]])</f>
        <v>01.01.1972</v>
      </c>
      <c r="C463" t="str">
        <f>CONCATENATE(Таблица1[[#This Row],[Столбец3]],".",Таблица1[[#This Row],[Столбец2]],".",Таблица1[[#This Row],[Столбец1]])</f>
        <v>31.10.1972</v>
      </c>
      <c r="D463">
        <f>DAYS360(Таблица1[[#This Row],[Столбец13]],Таблица1[[#This Row],[Столбец14]],TRUE)+1</f>
        <v>300</v>
      </c>
      <c r="E463">
        <v>10</v>
      </c>
      <c r="F463">
        <v>31</v>
      </c>
      <c r="G463" s="1">
        <f t="shared" si="7"/>
        <v>0.59799999999999998</v>
      </c>
      <c r="H463" s="1">
        <v>0.59819999999999995</v>
      </c>
      <c r="I463" s="1">
        <v>0.59819999999999995</v>
      </c>
      <c r="J463" s="1">
        <v>0.59819999999999995</v>
      </c>
      <c r="K463" s="1">
        <f>(Таблица1[[#This Row],[Столбец7]]-Таблица1[[#This Row],[Столбец4]])*10000</f>
        <v>1.9999999999997797</v>
      </c>
    </row>
    <row r="464" spans="1:11" x14ac:dyDescent="0.2">
      <c r="A464">
        <v>1972</v>
      </c>
      <c r="B464" t="str">
        <f>CONCATENATE("01.","01",".",Таблица1[[#This Row],[Столбец1]])</f>
        <v>01.01.1972</v>
      </c>
      <c r="C464" t="str">
        <f>CONCATENATE(Таблица1[[#This Row],[Столбец3]],".",Таблица1[[#This Row],[Столбец2]],".",Таблица1[[#This Row],[Столбец1]])</f>
        <v>1.11.1972</v>
      </c>
      <c r="D464">
        <f>DAYS360(Таблица1[[#This Row],[Столбец13]],Таблица1[[#This Row],[Столбец14]],TRUE)+1</f>
        <v>301</v>
      </c>
      <c r="E464">
        <v>11</v>
      </c>
      <c r="F464">
        <v>1</v>
      </c>
      <c r="G464" s="1">
        <f t="shared" si="7"/>
        <v>0.59819999999999995</v>
      </c>
      <c r="H464" s="1">
        <v>0.59940000000000004</v>
      </c>
      <c r="I464" s="1">
        <v>0.59940000000000004</v>
      </c>
      <c r="J464" s="1">
        <v>0.59940000000000004</v>
      </c>
      <c r="K464" s="1">
        <f>(Таблица1[[#This Row],[Столбец7]]-Таблица1[[#This Row],[Столбец4]])*10000</f>
        <v>12.000000000000899</v>
      </c>
    </row>
    <row r="465" spans="1:11" x14ac:dyDescent="0.2">
      <c r="A465">
        <v>1972</v>
      </c>
      <c r="B465" t="str">
        <f>CONCATENATE("01.","01",".",Таблица1[[#This Row],[Столбец1]])</f>
        <v>01.01.1972</v>
      </c>
      <c r="C465" t="str">
        <f>CONCATENATE(Таблица1[[#This Row],[Столбец3]],".",Таблица1[[#This Row],[Столбец2]],".",Таблица1[[#This Row],[Столбец1]])</f>
        <v>2.11.1972</v>
      </c>
      <c r="D465">
        <f>DAYS360(Таблица1[[#This Row],[Столбец13]],Таблица1[[#This Row],[Столбец14]],TRUE)+1</f>
        <v>302</v>
      </c>
      <c r="E465">
        <v>11</v>
      </c>
      <c r="F465">
        <v>2</v>
      </c>
      <c r="G465" s="1">
        <f t="shared" si="7"/>
        <v>0.59940000000000004</v>
      </c>
      <c r="H465" s="1">
        <v>0.6008</v>
      </c>
      <c r="I465" s="1">
        <v>0.6008</v>
      </c>
      <c r="J465" s="1">
        <v>0.6008</v>
      </c>
      <c r="K465" s="1">
        <f>(Таблица1[[#This Row],[Столбец7]]-Таблица1[[#This Row],[Столбец4]])*10000</f>
        <v>13.999999999999568</v>
      </c>
    </row>
    <row r="466" spans="1:11" x14ac:dyDescent="0.2">
      <c r="A466">
        <v>1972</v>
      </c>
      <c r="B466" t="str">
        <f>CONCATENATE("01.","01",".",Таблица1[[#This Row],[Столбец1]])</f>
        <v>01.01.1972</v>
      </c>
      <c r="C466" t="str">
        <f>CONCATENATE(Таблица1[[#This Row],[Столбец3]],".",Таблица1[[#This Row],[Столбец2]],".",Таблица1[[#This Row],[Столбец1]])</f>
        <v>3.11.1972</v>
      </c>
      <c r="D466">
        <f>DAYS360(Таблица1[[#This Row],[Столбец13]],Таблица1[[#This Row],[Столбец14]],TRUE)+1</f>
        <v>303</v>
      </c>
      <c r="E466">
        <v>11</v>
      </c>
      <c r="F466">
        <v>3</v>
      </c>
      <c r="G466" s="1">
        <f t="shared" si="7"/>
        <v>0.6008</v>
      </c>
      <c r="H466" s="1">
        <v>0.60140000000000005</v>
      </c>
      <c r="I466" s="1">
        <v>0.60140000000000005</v>
      </c>
      <c r="J466" s="1">
        <v>0.60140000000000005</v>
      </c>
      <c r="K466" s="1">
        <f>(Таблица1[[#This Row],[Столбец7]]-Таблица1[[#This Row],[Столбец4]])*10000</f>
        <v>6.0000000000004494</v>
      </c>
    </row>
    <row r="467" spans="1:11" x14ac:dyDescent="0.2">
      <c r="A467">
        <v>1972</v>
      </c>
      <c r="B467" t="str">
        <f>CONCATENATE("01.","01",".",Таблица1[[#This Row],[Столбец1]])</f>
        <v>01.01.1972</v>
      </c>
      <c r="C467" t="str">
        <f>CONCATENATE(Таблица1[[#This Row],[Столбец3]],".",Таблица1[[#This Row],[Столбец2]],".",Таблица1[[#This Row],[Столбец1]])</f>
        <v>6.11.1972</v>
      </c>
      <c r="D467">
        <f>DAYS360(Таблица1[[#This Row],[Столбец13]],Таблица1[[#This Row],[Столбец14]],TRUE)+1</f>
        <v>306</v>
      </c>
      <c r="E467">
        <v>11</v>
      </c>
      <c r="F467">
        <v>6</v>
      </c>
      <c r="G467" s="1">
        <f t="shared" si="7"/>
        <v>0.60140000000000005</v>
      </c>
      <c r="H467" s="1">
        <v>0.60060000000000002</v>
      </c>
      <c r="I467" s="1">
        <v>0.60060000000000002</v>
      </c>
      <c r="J467" s="1">
        <v>0.60060000000000002</v>
      </c>
      <c r="K467" s="1">
        <f>(Таблица1[[#This Row],[Столбец7]]-Таблица1[[#This Row],[Столбец4]])*10000</f>
        <v>-8.0000000000002292</v>
      </c>
    </row>
    <row r="468" spans="1:11" x14ac:dyDescent="0.2">
      <c r="A468">
        <v>1972</v>
      </c>
      <c r="B468" t="str">
        <f>CONCATENATE("01.","01",".",Таблица1[[#This Row],[Столбец1]])</f>
        <v>01.01.1972</v>
      </c>
      <c r="C468" t="str">
        <f>CONCATENATE(Таблица1[[#This Row],[Столбец3]],".",Таблица1[[#This Row],[Столбец2]],".",Таблица1[[#This Row],[Столбец1]])</f>
        <v>8.11.1972</v>
      </c>
      <c r="D468">
        <f>DAYS360(Таблица1[[#This Row],[Столбец13]],Таблица1[[#This Row],[Столбец14]],TRUE)+1</f>
        <v>308</v>
      </c>
      <c r="E468">
        <v>11</v>
      </c>
      <c r="F468">
        <v>8</v>
      </c>
      <c r="G468" s="1">
        <f t="shared" si="7"/>
        <v>0.60060000000000002</v>
      </c>
      <c r="H468" s="1">
        <v>0.5998</v>
      </c>
      <c r="I468" s="1">
        <v>0.5998</v>
      </c>
      <c r="J468" s="1">
        <v>0.5998</v>
      </c>
      <c r="K468" s="1">
        <f>(Таблица1[[#This Row],[Столбец7]]-Таблица1[[#This Row],[Столбец4]])*10000</f>
        <v>-8.0000000000002292</v>
      </c>
    </row>
    <row r="469" spans="1:11" x14ac:dyDescent="0.2">
      <c r="A469">
        <v>1972</v>
      </c>
      <c r="B469" t="str">
        <f>CONCATENATE("01.","01",".",Таблица1[[#This Row],[Столбец1]])</f>
        <v>01.01.1972</v>
      </c>
      <c r="C469" t="str">
        <f>CONCATENATE(Таблица1[[#This Row],[Столбец3]],".",Таблица1[[#This Row],[Столбец2]],".",Таблица1[[#This Row],[Столбец1]])</f>
        <v>9.11.1972</v>
      </c>
      <c r="D469">
        <f>DAYS360(Таблица1[[#This Row],[Столбец13]],Таблица1[[#This Row],[Столбец14]],TRUE)+1</f>
        <v>309</v>
      </c>
      <c r="E469">
        <v>11</v>
      </c>
      <c r="F469">
        <v>9</v>
      </c>
      <c r="G469" s="1">
        <f t="shared" si="7"/>
        <v>0.5998</v>
      </c>
      <c r="H469" s="1">
        <v>0.60019999999999996</v>
      </c>
      <c r="I469" s="1">
        <v>0.60019999999999996</v>
      </c>
      <c r="J469" s="1">
        <v>0.60019999999999996</v>
      </c>
      <c r="K469" s="1">
        <f>(Таблица1[[#This Row],[Столбец7]]-Таблица1[[#This Row],[Столбец4]])*10000</f>
        <v>3.9999999999995595</v>
      </c>
    </row>
    <row r="470" spans="1:11" x14ac:dyDescent="0.2">
      <c r="A470">
        <v>1972</v>
      </c>
      <c r="B470" t="str">
        <f>CONCATENATE("01.","01",".",Таблица1[[#This Row],[Столбец1]])</f>
        <v>01.01.1972</v>
      </c>
      <c r="C470" t="str">
        <f>CONCATENATE(Таблица1[[#This Row],[Столбец3]],".",Таблица1[[#This Row],[Столбец2]],".",Таблица1[[#This Row],[Столбец1]])</f>
        <v>10.11.1972</v>
      </c>
      <c r="D470">
        <f>DAYS360(Таблица1[[#This Row],[Столбец13]],Таблица1[[#This Row],[Столбец14]],TRUE)+1</f>
        <v>310</v>
      </c>
      <c r="E470">
        <v>11</v>
      </c>
      <c r="F470">
        <v>10</v>
      </c>
      <c r="G470" s="1">
        <f t="shared" si="7"/>
        <v>0.60019999999999996</v>
      </c>
      <c r="H470" s="1">
        <v>0.59950000000000003</v>
      </c>
      <c r="I470" s="1">
        <v>0.59950000000000003</v>
      </c>
      <c r="J470" s="1">
        <v>0.59950000000000003</v>
      </c>
      <c r="K470" s="1">
        <f>(Таблица1[[#This Row],[Столбец7]]-Таблица1[[#This Row],[Столбец4]])*10000</f>
        <v>-6.9999999999992291</v>
      </c>
    </row>
    <row r="471" spans="1:11" x14ac:dyDescent="0.2">
      <c r="A471">
        <v>1972</v>
      </c>
      <c r="B471" t="str">
        <f>CONCATENATE("01.","01",".",Таблица1[[#This Row],[Столбец1]])</f>
        <v>01.01.1972</v>
      </c>
      <c r="C471" t="str">
        <f>CONCATENATE(Таблица1[[#This Row],[Столбец3]],".",Таблица1[[#This Row],[Столбец2]],".",Таблица1[[#This Row],[Столбец1]])</f>
        <v>13.11.1972</v>
      </c>
      <c r="D471">
        <f>DAYS360(Таблица1[[#This Row],[Столбец13]],Таблица1[[#This Row],[Столбец14]],TRUE)+1</f>
        <v>313</v>
      </c>
      <c r="E471">
        <v>11</v>
      </c>
      <c r="F471">
        <v>13</v>
      </c>
      <c r="G471" s="1">
        <f t="shared" si="7"/>
        <v>0.59950000000000003</v>
      </c>
      <c r="H471" s="1">
        <v>0.59899999999999998</v>
      </c>
      <c r="I471" s="1">
        <v>0.59899999999999998</v>
      </c>
      <c r="J471" s="1">
        <v>0.59899999999999998</v>
      </c>
      <c r="K471" s="1">
        <f>(Таблица1[[#This Row],[Столбец7]]-Таблица1[[#This Row],[Столбец4]])*10000</f>
        <v>-5.0000000000005596</v>
      </c>
    </row>
    <row r="472" spans="1:11" x14ac:dyDescent="0.2">
      <c r="A472">
        <v>1972</v>
      </c>
      <c r="B472" t="str">
        <f>CONCATENATE("01.","01",".",Таблица1[[#This Row],[Столбец1]])</f>
        <v>01.01.1972</v>
      </c>
      <c r="C472" t="str">
        <f>CONCATENATE(Таблица1[[#This Row],[Столбец3]],".",Таблица1[[#This Row],[Столбец2]],".",Таблица1[[#This Row],[Столбец1]])</f>
        <v>14.11.1972</v>
      </c>
      <c r="D472">
        <f>DAYS360(Таблица1[[#This Row],[Столбец13]],Таблица1[[#This Row],[Столбец14]],TRUE)+1</f>
        <v>314</v>
      </c>
      <c r="E472">
        <v>11</v>
      </c>
      <c r="F472">
        <v>14</v>
      </c>
      <c r="G472" s="1">
        <f t="shared" si="7"/>
        <v>0.59899999999999998</v>
      </c>
      <c r="H472" s="1">
        <v>0.59919999999999995</v>
      </c>
      <c r="I472" s="1">
        <v>0.59919999999999995</v>
      </c>
      <c r="J472" s="1">
        <v>0.59919999999999995</v>
      </c>
      <c r="K472" s="1">
        <f>(Таблица1[[#This Row],[Столбец7]]-Таблица1[[#This Row],[Столбец4]])*10000</f>
        <v>1.9999999999997797</v>
      </c>
    </row>
    <row r="473" spans="1:11" x14ac:dyDescent="0.2">
      <c r="A473">
        <v>1972</v>
      </c>
      <c r="B473" t="str">
        <f>CONCATENATE("01.","01",".",Таблица1[[#This Row],[Столбец1]])</f>
        <v>01.01.1972</v>
      </c>
      <c r="C473" t="str">
        <f>CONCATENATE(Таблица1[[#This Row],[Столбец3]],".",Таблица1[[#This Row],[Столбец2]],".",Таблица1[[#This Row],[Столбец1]])</f>
        <v>15.11.1972</v>
      </c>
      <c r="D473">
        <f>DAYS360(Таблица1[[#This Row],[Столбец13]],Таблица1[[#This Row],[Столбец14]],TRUE)+1</f>
        <v>315</v>
      </c>
      <c r="E473">
        <v>11</v>
      </c>
      <c r="F473">
        <v>15</v>
      </c>
      <c r="G473" s="1">
        <f t="shared" si="7"/>
        <v>0.59919999999999995</v>
      </c>
      <c r="H473" s="1">
        <v>0.59960000000000002</v>
      </c>
      <c r="I473" s="1">
        <v>0.59960000000000002</v>
      </c>
      <c r="J473" s="1">
        <v>0.59960000000000002</v>
      </c>
      <c r="K473" s="1">
        <f>(Таблица1[[#This Row],[Столбец7]]-Таблица1[[#This Row],[Столбец4]])*10000</f>
        <v>4.0000000000006697</v>
      </c>
    </row>
    <row r="474" spans="1:11" x14ac:dyDescent="0.2">
      <c r="A474">
        <v>1972</v>
      </c>
      <c r="B474" t="str">
        <f>CONCATENATE("01.","01",".",Таблица1[[#This Row],[Столбец1]])</f>
        <v>01.01.1972</v>
      </c>
      <c r="C474" t="str">
        <f>CONCATENATE(Таблица1[[#This Row],[Столбец3]],".",Таблица1[[#This Row],[Столбец2]],".",Таблица1[[#This Row],[Столбец1]])</f>
        <v>16.11.1972</v>
      </c>
      <c r="D474">
        <f>DAYS360(Таблица1[[#This Row],[Столбец13]],Таблица1[[#This Row],[Столбец14]],TRUE)+1</f>
        <v>316</v>
      </c>
      <c r="E474">
        <v>11</v>
      </c>
      <c r="F474">
        <v>16</v>
      </c>
      <c r="G474" s="1">
        <f t="shared" si="7"/>
        <v>0.59960000000000002</v>
      </c>
      <c r="H474" s="1">
        <v>0.59930000000000005</v>
      </c>
      <c r="I474" s="1">
        <v>0.59930000000000005</v>
      </c>
      <c r="J474" s="1">
        <v>0.59930000000000005</v>
      </c>
      <c r="K474" s="1">
        <f>(Таблица1[[#This Row],[Столбец7]]-Таблица1[[#This Row],[Столбец4]])*10000</f>
        <v>-2.9999999999996696</v>
      </c>
    </row>
    <row r="475" spans="1:11" x14ac:dyDescent="0.2">
      <c r="A475">
        <v>1972</v>
      </c>
      <c r="B475" t="str">
        <f>CONCATENATE("01.","01",".",Таблица1[[#This Row],[Столбец1]])</f>
        <v>01.01.1972</v>
      </c>
      <c r="C475" t="str">
        <f>CONCATENATE(Таблица1[[#This Row],[Столбец3]],".",Таблица1[[#This Row],[Столбец2]],".",Таблица1[[#This Row],[Столбец1]])</f>
        <v>17.11.1972</v>
      </c>
      <c r="D475">
        <f>DAYS360(Таблица1[[#This Row],[Столбец13]],Таблица1[[#This Row],[Столбец14]],TRUE)+1</f>
        <v>317</v>
      </c>
      <c r="E475">
        <v>11</v>
      </c>
      <c r="F475">
        <v>17</v>
      </c>
      <c r="G475" s="1">
        <f t="shared" si="7"/>
        <v>0.59930000000000005</v>
      </c>
      <c r="H475" s="1">
        <v>0.59919999999999995</v>
      </c>
      <c r="I475" s="1">
        <v>0.59919999999999995</v>
      </c>
      <c r="J475" s="1">
        <v>0.59919999999999995</v>
      </c>
      <c r="K475" s="1">
        <f>(Таблица1[[#This Row],[Столбец7]]-Таблица1[[#This Row],[Столбец4]])*10000</f>
        <v>-1.0000000000010001</v>
      </c>
    </row>
    <row r="476" spans="1:11" x14ac:dyDescent="0.2">
      <c r="A476">
        <v>1972</v>
      </c>
      <c r="B476" t="str">
        <f>CONCATENATE("01.","01",".",Таблица1[[#This Row],[Столбец1]])</f>
        <v>01.01.1972</v>
      </c>
      <c r="C476" t="str">
        <f>CONCATENATE(Таблица1[[#This Row],[Столбец3]],".",Таблица1[[#This Row],[Столбец2]],".",Таблица1[[#This Row],[Столбец1]])</f>
        <v>20.11.1972</v>
      </c>
      <c r="D476">
        <f>DAYS360(Таблица1[[#This Row],[Столбец13]],Таблица1[[#This Row],[Столбец14]],TRUE)+1</f>
        <v>320</v>
      </c>
      <c r="E476">
        <v>11</v>
      </c>
      <c r="F476">
        <v>20</v>
      </c>
      <c r="G476" s="1">
        <f t="shared" si="7"/>
        <v>0.59919999999999995</v>
      </c>
      <c r="H476" s="1">
        <v>0.6</v>
      </c>
      <c r="I476" s="1">
        <v>0.6</v>
      </c>
      <c r="J476" s="1">
        <v>0.6</v>
      </c>
      <c r="K476" s="1">
        <f>(Таблица1[[#This Row],[Столбец7]]-Таблица1[[#This Row],[Столбец4]])*10000</f>
        <v>8.0000000000002292</v>
      </c>
    </row>
    <row r="477" spans="1:11" x14ac:dyDescent="0.2">
      <c r="A477">
        <v>1972</v>
      </c>
      <c r="B477" t="str">
        <f>CONCATENATE("01.","01",".",Таблица1[[#This Row],[Столбец1]])</f>
        <v>01.01.1972</v>
      </c>
      <c r="C477" t="str">
        <f>CONCATENATE(Таблица1[[#This Row],[Столбец3]],".",Таблица1[[#This Row],[Столбец2]],".",Таблица1[[#This Row],[Столбец1]])</f>
        <v>21.11.1972</v>
      </c>
      <c r="D477">
        <f>DAYS360(Таблица1[[#This Row],[Столбец13]],Таблица1[[#This Row],[Столбец14]],TRUE)+1</f>
        <v>321</v>
      </c>
      <c r="E477">
        <v>11</v>
      </c>
      <c r="F477">
        <v>21</v>
      </c>
      <c r="G477" s="1">
        <f t="shared" si="7"/>
        <v>0.6</v>
      </c>
      <c r="H477" s="1">
        <v>0.60060000000000002</v>
      </c>
      <c r="I477" s="1">
        <v>0.60060000000000002</v>
      </c>
      <c r="J477" s="1">
        <v>0.60060000000000002</v>
      </c>
      <c r="K477" s="1">
        <f>(Таблица1[[#This Row],[Столбец7]]-Таблица1[[#This Row],[Столбец4]])*10000</f>
        <v>6.0000000000004494</v>
      </c>
    </row>
    <row r="478" spans="1:11" x14ac:dyDescent="0.2">
      <c r="A478">
        <v>1972</v>
      </c>
      <c r="B478" t="str">
        <f>CONCATENATE("01.","01",".",Таблица1[[#This Row],[Столбец1]])</f>
        <v>01.01.1972</v>
      </c>
      <c r="C478" t="str">
        <f>CONCATENATE(Таблица1[[#This Row],[Столбец3]],".",Таблица1[[#This Row],[Столбец2]],".",Таблица1[[#This Row],[Столбец1]])</f>
        <v>22.11.1972</v>
      </c>
      <c r="D478">
        <f>DAYS360(Таблица1[[#This Row],[Столбец13]],Таблица1[[#This Row],[Столбец14]],TRUE)+1</f>
        <v>322</v>
      </c>
      <c r="E478">
        <v>11</v>
      </c>
      <c r="F478">
        <v>22</v>
      </c>
      <c r="G478" s="1">
        <f t="shared" si="7"/>
        <v>0.60060000000000002</v>
      </c>
      <c r="H478" s="1">
        <v>0.60089999999999999</v>
      </c>
      <c r="I478" s="1">
        <v>0.60089999999999999</v>
      </c>
      <c r="J478" s="1">
        <v>0.60089999999999999</v>
      </c>
      <c r="K478" s="1">
        <f>(Таблица1[[#This Row],[Столбец7]]-Таблица1[[#This Row],[Столбец4]])*10000</f>
        <v>2.9999999999996696</v>
      </c>
    </row>
    <row r="479" spans="1:11" x14ac:dyDescent="0.2">
      <c r="A479">
        <v>1972</v>
      </c>
      <c r="B479" t="str">
        <f>CONCATENATE("01.","01",".",Таблица1[[#This Row],[Столбец1]])</f>
        <v>01.01.1972</v>
      </c>
      <c r="C479" t="str">
        <f>CONCATENATE(Таблица1[[#This Row],[Столбец3]],".",Таблица1[[#This Row],[Столбец2]],".",Таблица1[[#This Row],[Столбец1]])</f>
        <v>24.11.1972</v>
      </c>
      <c r="D479">
        <f>DAYS360(Таблица1[[#This Row],[Столбец13]],Таблица1[[#This Row],[Столбец14]],TRUE)+1</f>
        <v>324</v>
      </c>
      <c r="E479">
        <v>11</v>
      </c>
      <c r="F479">
        <v>24</v>
      </c>
      <c r="G479" s="1">
        <f t="shared" si="7"/>
        <v>0.60089999999999999</v>
      </c>
      <c r="H479" s="1">
        <v>0.60119999999999996</v>
      </c>
      <c r="I479" s="1">
        <v>0.60119999999999996</v>
      </c>
      <c r="J479" s="1">
        <v>0.60119999999999996</v>
      </c>
      <c r="K479" s="1">
        <f>(Таблица1[[#This Row],[Столбец7]]-Таблица1[[#This Row],[Столбец4]])*10000</f>
        <v>2.9999999999996696</v>
      </c>
    </row>
    <row r="480" spans="1:11" x14ac:dyDescent="0.2">
      <c r="A480">
        <v>1972</v>
      </c>
      <c r="B480" t="str">
        <f>CONCATENATE("01.","01",".",Таблица1[[#This Row],[Столбец1]])</f>
        <v>01.01.1972</v>
      </c>
      <c r="C480" t="str">
        <f>CONCATENATE(Таблица1[[#This Row],[Столбец3]],".",Таблица1[[#This Row],[Столбец2]],".",Таблица1[[#This Row],[Столбец1]])</f>
        <v>27.11.1972</v>
      </c>
      <c r="D480">
        <f>DAYS360(Таблица1[[#This Row],[Столбец13]],Таблица1[[#This Row],[Столбец14]],TRUE)+1</f>
        <v>327</v>
      </c>
      <c r="E480">
        <v>11</v>
      </c>
      <c r="F480">
        <v>27</v>
      </c>
      <c r="G480" s="1">
        <f t="shared" si="7"/>
        <v>0.60119999999999996</v>
      </c>
      <c r="H480" s="1">
        <v>0.60309999999999997</v>
      </c>
      <c r="I480" s="1">
        <v>0.60309999999999997</v>
      </c>
      <c r="J480" s="1">
        <v>0.60309999999999997</v>
      </c>
      <c r="K480" s="1">
        <f>(Таблица1[[#This Row],[Столбец7]]-Таблица1[[#This Row],[Столбец4]])*10000</f>
        <v>19.000000000000128</v>
      </c>
    </row>
    <row r="481" spans="1:11" x14ac:dyDescent="0.2">
      <c r="A481">
        <v>1972</v>
      </c>
      <c r="B481" t="str">
        <f>CONCATENATE("01.","01",".",Таблица1[[#This Row],[Столбец1]])</f>
        <v>01.01.1972</v>
      </c>
      <c r="C481" t="str">
        <f>CONCATENATE(Таблица1[[#This Row],[Столбец3]],".",Таблица1[[#This Row],[Столбец2]],".",Таблица1[[#This Row],[Столбец1]])</f>
        <v>28.11.1972</v>
      </c>
      <c r="D481">
        <f>DAYS360(Таблица1[[#This Row],[Столбец13]],Таблица1[[#This Row],[Столбец14]],TRUE)+1</f>
        <v>328</v>
      </c>
      <c r="E481">
        <v>11</v>
      </c>
      <c r="F481">
        <v>28</v>
      </c>
      <c r="G481" s="1">
        <f t="shared" si="7"/>
        <v>0.60309999999999997</v>
      </c>
      <c r="H481" s="1">
        <v>0.60409999999999997</v>
      </c>
      <c r="I481" s="1">
        <v>0.60409999999999997</v>
      </c>
      <c r="J481" s="1">
        <v>0.60409999999999997</v>
      </c>
      <c r="K481" s="1">
        <f>(Таблица1[[#This Row],[Столбец7]]-Таблица1[[#This Row],[Столбец4]])*10000</f>
        <v>10.000000000000009</v>
      </c>
    </row>
    <row r="482" spans="1:11" x14ac:dyDescent="0.2">
      <c r="A482">
        <v>1972</v>
      </c>
      <c r="B482" t="str">
        <f>CONCATENATE("01.","01",".",Таблица1[[#This Row],[Столбец1]])</f>
        <v>01.01.1972</v>
      </c>
      <c r="C482" t="str">
        <f>CONCATENATE(Таблица1[[#This Row],[Столбец3]],".",Таблица1[[#This Row],[Столбец2]],".",Таблица1[[#This Row],[Столбец1]])</f>
        <v>29.11.1972</v>
      </c>
      <c r="D482">
        <f>DAYS360(Таблица1[[#This Row],[Столбец13]],Таблица1[[#This Row],[Столбец14]],TRUE)+1</f>
        <v>329</v>
      </c>
      <c r="E482">
        <v>11</v>
      </c>
      <c r="F482">
        <v>29</v>
      </c>
      <c r="G482" s="1">
        <f t="shared" si="7"/>
        <v>0.60409999999999997</v>
      </c>
      <c r="H482" s="1">
        <v>0.60619999999999996</v>
      </c>
      <c r="I482" s="1">
        <v>0.60619999999999996</v>
      </c>
      <c r="J482" s="1">
        <v>0.60619999999999996</v>
      </c>
      <c r="K482" s="1">
        <f>(Таблица1[[#This Row],[Столбец7]]-Таблица1[[#This Row],[Столбец4]])*10000</f>
        <v>20.999999999999908</v>
      </c>
    </row>
    <row r="483" spans="1:11" x14ac:dyDescent="0.2">
      <c r="A483">
        <v>1972</v>
      </c>
      <c r="B483" t="str">
        <f>CONCATENATE("01.","01",".",Таблица1[[#This Row],[Столбец1]])</f>
        <v>01.01.1972</v>
      </c>
      <c r="C483" t="str">
        <f>CONCATENATE(Таблица1[[#This Row],[Столбец3]],".",Таблица1[[#This Row],[Столбец2]],".",Таблица1[[#This Row],[Столбец1]])</f>
        <v>30.11.1972</v>
      </c>
      <c r="D483">
        <f>DAYS360(Таблица1[[#This Row],[Столбец13]],Таблица1[[#This Row],[Столбец14]],TRUE)+1</f>
        <v>330</v>
      </c>
      <c r="E483">
        <v>11</v>
      </c>
      <c r="F483">
        <v>30</v>
      </c>
      <c r="G483" s="1">
        <f t="shared" si="7"/>
        <v>0.60619999999999996</v>
      </c>
      <c r="H483" s="1">
        <v>0.60729999999999995</v>
      </c>
      <c r="I483" s="1">
        <v>0.60729999999999995</v>
      </c>
      <c r="J483" s="1">
        <v>0.60729999999999995</v>
      </c>
      <c r="K483" s="1">
        <f>(Таблица1[[#This Row],[Столбец7]]-Таблица1[[#This Row],[Столбец4]])*10000</f>
        <v>10.999999999999899</v>
      </c>
    </row>
    <row r="484" spans="1:11" x14ac:dyDescent="0.2">
      <c r="A484">
        <v>1972</v>
      </c>
      <c r="B484" t="str">
        <f>CONCATENATE("01.","01",".",Таблица1[[#This Row],[Столбец1]])</f>
        <v>01.01.1972</v>
      </c>
      <c r="C484" t="str">
        <f>CONCATENATE(Таблица1[[#This Row],[Столбец3]],".",Таблица1[[#This Row],[Столбец2]],".",Таблица1[[#This Row],[Столбец1]])</f>
        <v>1.12.1972</v>
      </c>
      <c r="D484">
        <f>DAYS360(Таблица1[[#This Row],[Столбец13]],Таблица1[[#This Row],[Столбец14]],TRUE)+1</f>
        <v>331</v>
      </c>
      <c r="E484">
        <v>12</v>
      </c>
      <c r="F484">
        <v>1</v>
      </c>
      <c r="G484" s="1">
        <f t="shared" si="7"/>
        <v>0.60729999999999995</v>
      </c>
      <c r="H484" s="1">
        <v>0.60840000000000005</v>
      </c>
      <c r="I484" s="1">
        <v>0.60840000000000005</v>
      </c>
      <c r="J484" s="1">
        <v>0.60840000000000005</v>
      </c>
      <c r="K484" s="1">
        <f>(Таблица1[[#This Row],[Столбец7]]-Таблица1[[#This Row],[Столбец4]])*10000</f>
        <v>11.000000000001009</v>
      </c>
    </row>
    <row r="485" spans="1:11" x14ac:dyDescent="0.2">
      <c r="A485">
        <v>1972</v>
      </c>
      <c r="B485" t="str">
        <f>CONCATENATE("01.","01",".",Таблица1[[#This Row],[Столбец1]])</f>
        <v>01.01.1972</v>
      </c>
      <c r="C485" t="str">
        <f>CONCATENATE(Таблица1[[#This Row],[Столбец3]],".",Таблица1[[#This Row],[Столбец2]],".",Таблица1[[#This Row],[Столбец1]])</f>
        <v>4.12.1972</v>
      </c>
      <c r="D485">
        <f>DAYS360(Таблица1[[#This Row],[Столбец13]],Таблица1[[#This Row],[Столбец14]],TRUE)+1</f>
        <v>334</v>
      </c>
      <c r="E485">
        <v>12</v>
      </c>
      <c r="F485">
        <v>4</v>
      </c>
      <c r="G485" s="1">
        <f t="shared" si="7"/>
        <v>0.60840000000000005</v>
      </c>
      <c r="H485" s="1">
        <v>0.6079</v>
      </c>
      <c r="I485" s="1">
        <v>0.6079</v>
      </c>
      <c r="J485" s="1">
        <v>0.6079</v>
      </c>
      <c r="K485" s="1">
        <f>(Таблица1[[#This Row],[Столбец7]]-Таблица1[[#This Row],[Столбец4]])*10000</f>
        <v>-5.0000000000005596</v>
      </c>
    </row>
    <row r="486" spans="1:11" x14ac:dyDescent="0.2">
      <c r="A486">
        <v>1972</v>
      </c>
      <c r="B486" t="str">
        <f>CONCATENATE("01.","01",".",Таблица1[[#This Row],[Столбец1]])</f>
        <v>01.01.1972</v>
      </c>
      <c r="C486" t="str">
        <f>CONCATENATE(Таблица1[[#This Row],[Столбец3]],".",Таблица1[[#This Row],[Столбец2]],".",Таблица1[[#This Row],[Столбец1]])</f>
        <v>5.12.1972</v>
      </c>
      <c r="D486">
        <f>DAYS360(Таблица1[[#This Row],[Столбец13]],Таблица1[[#This Row],[Столбец14]],TRUE)+1</f>
        <v>335</v>
      </c>
      <c r="E486">
        <v>12</v>
      </c>
      <c r="F486">
        <v>5</v>
      </c>
      <c r="G486" s="1">
        <f t="shared" si="7"/>
        <v>0.6079</v>
      </c>
      <c r="H486" s="1">
        <v>0.60850000000000004</v>
      </c>
      <c r="I486" s="1">
        <v>0.60850000000000004</v>
      </c>
      <c r="J486" s="1">
        <v>0.60850000000000004</v>
      </c>
      <c r="K486" s="1">
        <f>(Таблица1[[#This Row],[Столбец7]]-Таблица1[[#This Row],[Столбец4]])*10000</f>
        <v>6.0000000000004494</v>
      </c>
    </row>
    <row r="487" spans="1:11" x14ac:dyDescent="0.2">
      <c r="A487">
        <v>1972</v>
      </c>
      <c r="B487" t="str">
        <f>CONCATENATE("01.","01",".",Таблица1[[#This Row],[Столбец1]])</f>
        <v>01.01.1972</v>
      </c>
      <c r="C487" t="str">
        <f>CONCATENATE(Таблица1[[#This Row],[Столбец3]],".",Таблица1[[#This Row],[Столбец2]],".",Таблица1[[#This Row],[Столбец1]])</f>
        <v>6.12.1972</v>
      </c>
      <c r="D487">
        <f>DAYS360(Таблица1[[#This Row],[Столбец13]],Таблица1[[#This Row],[Столбец14]],TRUE)+1</f>
        <v>336</v>
      </c>
      <c r="E487">
        <v>12</v>
      </c>
      <c r="F487">
        <v>6</v>
      </c>
      <c r="G487" s="1">
        <f t="shared" si="7"/>
        <v>0.60850000000000004</v>
      </c>
      <c r="H487" s="1">
        <v>0.60899999999999999</v>
      </c>
      <c r="I487" s="1">
        <v>0.60899999999999999</v>
      </c>
      <c r="J487" s="1">
        <v>0.60899999999999999</v>
      </c>
      <c r="K487" s="1">
        <f>(Таблица1[[#This Row],[Столбец7]]-Таблица1[[#This Row],[Столбец4]])*10000</f>
        <v>4.9999999999994493</v>
      </c>
    </row>
    <row r="488" spans="1:11" x14ac:dyDescent="0.2">
      <c r="A488">
        <v>1972</v>
      </c>
      <c r="B488" t="str">
        <f>CONCATENATE("01.","01",".",Таблица1[[#This Row],[Столбец1]])</f>
        <v>01.01.1972</v>
      </c>
      <c r="C488" t="str">
        <f>CONCATENATE(Таблица1[[#This Row],[Столбец3]],".",Таблица1[[#This Row],[Столбец2]],".",Таблица1[[#This Row],[Столбец1]])</f>
        <v>7.12.1972</v>
      </c>
      <c r="D488">
        <f>DAYS360(Таблица1[[#This Row],[Столбец13]],Таблица1[[#This Row],[Столбец14]],TRUE)+1</f>
        <v>337</v>
      </c>
      <c r="E488">
        <v>12</v>
      </c>
      <c r="F488">
        <v>7</v>
      </c>
      <c r="G488" s="1">
        <f t="shared" si="7"/>
        <v>0.60899999999999999</v>
      </c>
      <c r="H488" s="1">
        <v>0.61119999999999997</v>
      </c>
      <c r="I488" s="1">
        <v>0.61119999999999997</v>
      </c>
      <c r="J488" s="1">
        <v>0.61119999999999997</v>
      </c>
      <c r="K488" s="1">
        <f>(Таблица1[[#This Row],[Столбец7]]-Таблица1[[#This Row],[Столбец4]])*10000</f>
        <v>21.999999999999797</v>
      </c>
    </row>
    <row r="489" spans="1:11" x14ac:dyDescent="0.2">
      <c r="A489">
        <v>1972</v>
      </c>
      <c r="B489" t="str">
        <f>CONCATENATE("01.","01",".",Таблица1[[#This Row],[Столбец1]])</f>
        <v>01.01.1972</v>
      </c>
      <c r="C489" t="str">
        <f>CONCATENATE(Таблица1[[#This Row],[Столбец3]],".",Таблица1[[#This Row],[Столбец2]],".",Таблица1[[#This Row],[Столбец1]])</f>
        <v>8.12.1972</v>
      </c>
      <c r="D489">
        <f>DAYS360(Таблица1[[#This Row],[Столбец13]],Таблица1[[#This Row],[Столбец14]],TRUE)+1</f>
        <v>338</v>
      </c>
      <c r="E489">
        <v>12</v>
      </c>
      <c r="F489">
        <v>8</v>
      </c>
      <c r="G489" s="1">
        <f t="shared" si="7"/>
        <v>0.61119999999999997</v>
      </c>
      <c r="H489" s="1">
        <v>0.6109</v>
      </c>
      <c r="I489" s="1">
        <v>0.6109</v>
      </c>
      <c r="J489" s="1">
        <v>0.6109</v>
      </c>
      <c r="K489" s="1">
        <f>(Таблица1[[#This Row],[Столбец7]]-Таблица1[[#This Row],[Столбец4]])*10000</f>
        <v>-2.9999999999996696</v>
      </c>
    </row>
    <row r="490" spans="1:11" x14ac:dyDescent="0.2">
      <c r="A490">
        <v>1972</v>
      </c>
      <c r="B490" t="str">
        <f>CONCATENATE("01.","01",".",Таблица1[[#This Row],[Столбец1]])</f>
        <v>01.01.1972</v>
      </c>
      <c r="C490" t="str">
        <f>CONCATENATE(Таблица1[[#This Row],[Столбец3]],".",Таблица1[[#This Row],[Столбец2]],".",Таблица1[[#This Row],[Столбец1]])</f>
        <v>11.12.1972</v>
      </c>
      <c r="D490">
        <f>DAYS360(Таблица1[[#This Row],[Столбец13]],Таблица1[[#This Row],[Столбец14]],TRUE)+1</f>
        <v>341</v>
      </c>
      <c r="E490">
        <v>12</v>
      </c>
      <c r="F490">
        <v>11</v>
      </c>
      <c r="G490" s="1">
        <f t="shared" si="7"/>
        <v>0.6109</v>
      </c>
      <c r="H490" s="1">
        <v>0.61099999999999999</v>
      </c>
      <c r="I490" s="1">
        <v>0.61099999999999999</v>
      </c>
      <c r="J490" s="1">
        <v>0.61099999999999999</v>
      </c>
      <c r="K490" s="1">
        <f>(Таблица1[[#This Row],[Столбец7]]-Таблица1[[#This Row],[Столбец4]])*10000</f>
        <v>0.99999999999988987</v>
      </c>
    </row>
    <row r="491" spans="1:11" x14ac:dyDescent="0.2">
      <c r="A491">
        <v>1972</v>
      </c>
      <c r="B491" t="str">
        <f>CONCATENATE("01.","01",".",Таблица1[[#This Row],[Столбец1]])</f>
        <v>01.01.1972</v>
      </c>
      <c r="C491" t="str">
        <f>CONCATENATE(Таблица1[[#This Row],[Столбец3]],".",Таблица1[[#This Row],[Столбец2]],".",Таблица1[[#This Row],[Столбец1]])</f>
        <v>12.12.1972</v>
      </c>
      <c r="D491">
        <f>DAYS360(Таблица1[[#This Row],[Столбец13]],Таблица1[[#This Row],[Столбец14]],TRUE)+1</f>
        <v>342</v>
      </c>
      <c r="E491">
        <v>12</v>
      </c>
      <c r="F491">
        <v>12</v>
      </c>
      <c r="G491" s="1">
        <f t="shared" si="7"/>
        <v>0.61099999999999999</v>
      </c>
      <c r="H491" s="1">
        <v>0.6089</v>
      </c>
      <c r="I491" s="1">
        <v>0.6089</v>
      </c>
      <c r="J491" s="1">
        <v>0.6089</v>
      </c>
      <c r="K491" s="1">
        <f>(Таблица1[[#This Row],[Столбец7]]-Таблица1[[#This Row],[Столбец4]])*10000</f>
        <v>-20.999999999999908</v>
      </c>
    </row>
    <row r="492" spans="1:11" x14ac:dyDescent="0.2">
      <c r="A492">
        <v>1972</v>
      </c>
      <c r="B492" t="str">
        <f>CONCATENATE("01.","01",".",Таблица1[[#This Row],[Столбец1]])</f>
        <v>01.01.1972</v>
      </c>
      <c r="C492" t="str">
        <f>CONCATENATE(Таблица1[[#This Row],[Столбец3]],".",Таблица1[[#This Row],[Столбец2]],".",Таблица1[[#This Row],[Столбец1]])</f>
        <v>13.12.1972</v>
      </c>
      <c r="D492">
        <f>DAYS360(Таблица1[[#This Row],[Столбец13]],Таблица1[[#This Row],[Столбец14]],TRUE)+1</f>
        <v>343</v>
      </c>
      <c r="E492">
        <v>12</v>
      </c>
      <c r="F492">
        <v>13</v>
      </c>
      <c r="G492" s="1">
        <f t="shared" si="7"/>
        <v>0.6089</v>
      </c>
      <c r="H492" s="1">
        <v>0.60780000000000001</v>
      </c>
      <c r="I492" s="1">
        <v>0.60780000000000001</v>
      </c>
      <c r="J492" s="1">
        <v>0.60780000000000001</v>
      </c>
      <c r="K492" s="1">
        <f>(Таблица1[[#This Row],[Столбец7]]-Таблица1[[#This Row],[Столбец4]])*10000</f>
        <v>-10.999999999999899</v>
      </c>
    </row>
    <row r="493" spans="1:11" x14ac:dyDescent="0.2">
      <c r="A493">
        <v>1972</v>
      </c>
      <c r="B493" t="str">
        <f>CONCATENATE("01.","01",".",Таблица1[[#This Row],[Столбец1]])</f>
        <v>01.01.1972</v>
      </c>
      <c r="C493" t="str">
        <f>CONCATENATE(Таблица1[[#This Row],[Столбец3]],".",Таблица1[[#This Row],[Столбец2]],".",Таблица1[[#This Row],[Столбец1]])</f>
        <v>14.12.1972</v>
      </c>
      <c r="D493">
        <f>DAYS360(Таблица1[[#This Row],[Столбец13]],Таблица1[[#This Row],[Столбец14]],TRUE)+1</f>
        <v>344</v>
      </c>
      <c r="E493">
        <v>12</v>
      </c>
      <c r="F493">
        <v>14</v>
      </c>
      <c r="G493" s="1">
        <f t="shared" si="7"/>
        <v>0.60780000000000001</v>
      </c>
      <c r="H493" s="1">
        <v>0.60819999999999996</v>
      </c>
      <c r="I493" s="1">
        <v>0.60819999999999996</v>
      </c>
      <c r="J493" s="1">
        <v>0.60819999999999996</v>
      </c>
      <c r="K493" s="1">
        <f>(Таблица1[[#This Row],[Столбец7]]-Таблица1[[#This Row],[Столбец4]])*10000</f>
        <v>3.9999999999995595</v>
      </c>
    </row>
    <row r="494" spans="1:11" x14ac:dyDescent="0.2">
      <c r="A494">
        <v>1972</v>
      </c>
      <c r="B494" t="str">
        <f>CONCATENATE("01.","01",".",Таблица1[[#This Row],[Столбец1]])</f>
        <v>01.01.1972</v>
      </c>
      <c r="C494" t="str">
        <f>CONCATENATE(Таблица1[[#This Row],[Столбец3]],".",Таблица1[[#This Row],[Столбец2]],".",Таблица1[[#This Row],[Столбец1]])</f>
        <v>15.12.1972</v>
      </c>
      <c r="D494">
        <f>DAYS360(Таблица1[[#This Row],[Столбец13]],Таблица1[[#This Row],[Столбец14]],TRUE)+1</f>
        <v>345</v>
      </c>
      <c r="E494">
        <v>12</v>
      </c>
      <c r="F494">
        <v>15</v>
      </c>
      <c r="G494" s="1">
        <f t="shared" si="7"/>
        <v>0.60819999999999996</v>
      </c>
      <c r="H494" s="1">
        <v>0.60740000000000005</v>
      </c>
      <c r="I494" s="1">
        <v>0.60740000000000005</v>
      </c>
      <c r="J494" s="1">
        <v>0.60740000000000005</v>
      </c>
      <c r="K494" s="1">
        <f>(Таблица1[[#This Row],[Столбец7]]-Таблица1[[#This Row],[Столбец4]])*10000</f>
        <v>-7.9999999999991189</v>
      </c>
    </row>
    <row r="495" spans="1:11" x14ac:dyDescent="0.2">
      <c r="A495">
        <v>1972</v>
      </c>
      <c r="B495" t="str">
        <f>CONCATENATE("01.","01",".",Таблица1[[#This Row],[Столбец1]])</f>
        <v>01.01.1972</v>
      </c>
      <c r="C495" t="str">
        <f>CONCATENATE(Таблица1[[#This Row],[Столбец3]],".",Таблица1[[#This Row],[Столбец2]],".",Таблица1[[#This Row],[Столбец1]])</f>
        <v>18.12.1972</v>
      </c>
      <c r="D495">
        <f>DAYS360(Таблица1[[#This Row],[Столбец13]],Таблица1[[#This Row],[Столбец14]],TRUE)+1</f>
        <v>348</v>
      </c>
      <c r="E495">
        <v>12</v>
      </c>
      <c r="F495">
        <v>18</v>
      </c>
      <c r="G495" s="1">
        <f t="shared" si="7"/>
        <v>0.60740000000000005</v>
      </c>
      <c r="H495" s="1">
        <v>0.60699999999999998</v>
      </c>
      <c r="I495" s="1">
        <v>0.60699999999999998</v>
      </c>
      <c r="J495" s="1">
        <v>0.60699999999999998</v>
      </c>
      <c r="K495" s="1">
        <f>(Таблица1[[#This Row],[Столбец7]]-Таблица1[[#This Row],[Столбец4]])*10000</f>
        <v>-4.0000000000006697</v>
      </c>
    </row>
    <row r="496" spans="1:11" x14ac:dyDescent="0.2">
      <c r="A496">
        <v>1972</v>
      </c>
      <c r="B496" t="str">
        <f>CONCATENATE("01.","01",".",Таблица1[[#This Row],[Столбец1]])</f>
        <v>01.01.1972</v>
      </c>
      <c r="C496" t="str">
        <f>CONCATENATE(Таблица1[[#This Row],[Столбец3]],".",Таблица1[[#This Row],[Столбец2]],".",Таблица1[[#This Row],[Столбец1]])</f>
        <v>19.12.1972</v>
      </c>
      <c r="D496">
        <f>DAYS360(Таблица1[[#This Row],[Столбец13]],Таблица1[[#This Row],[Столбец14]],TRUE)+1</f>
        <v>349</v>
      </c>
      <c r="E496">
        <v>12</v>
      </c>
      <c r="F496">
        <v>19</v>
      </c>
      <c r="G496" s="1">
        <f t="shared" si="7"/>
        <v>0.60699999999999998</v>
      </c>
      <c r="H496" s="1">
        <v>0.60629999999999995</v>
      </c>
      <c r="I496" s="1">
        <v>0.60629999999999995</v>
      </c>
      <c r="J496" s="1">
        <v>0.60629999999999995</v>
      </c>
      <c r="K496" s="1">
        <f>(Таблица1[[#This Row],[Столбец7]]-Таблица1[[#This Row],[Столбец4]])*10000</f>
        <v>-7.0000000000003393</v>
      </c>
    </row>
    <row r="497" spans="1:11" x14ac:dyDescent="0.2">
      <c r="A497">
        <v>1972</v>
      </c>
      <c r="B497" t="str">
        <f>CONCATENATE("01.","01",".",Таблица1[[#This Row],[Столбец1]])</f>
        <v>01.01.1972</v>
      </c>
      <c r="C497" t="str">
        <f>CONCATENATE(Таблица1[[#This Row],[Столбец3]],".",Таблица1[[#This Row],[Столбец2]],".",Таблица1[[#This Row],[Столбец1]])</f>
        <v>20.12.1972</v>
      </c>
      <c r="D497">
        <f>DAYS360(Таблица1[[#This Row],[Столбец13]],Таблица1[[#This Row],[Столбец14]],TRUE)+1</f>
        <v>350</v>
      </c>
      <c r="E497">
        <v>12</v>
      </c>
      <c r="F497">
        <v>20</v>
      </c>
      <c r="G497" s="1">
        <f t="shared" si="7"/>
        <v>0.60629999999999995</v>
      </c>
      <c r="H497" s="1">
        <v>0.60489999999999999</v>
      </c>
      <c r="I497" s="1">
        <v>0.60489999999999999</v>
      </c>
      <c r="J497" s="1">
        <v>0.60489999999999999</v>
      </c>
      <c r="K497" s="1">
        <f>(Таблица1[[#This Row],[Столбец7]]-Таблица1[[#This Row],[Столбец4]])*10000</f>
        <v>-13.999999999999568</v>
      </c>
    </row>
    <row r="498" spans="1:11" x14ac:dyDescent="0.2">
      <c r="A498">
        <v>1972</v>
      </c>
      <c r="B498" t="str">
        <f>CONCATENATE("01.","01",".",Таблица1[[#This Row],[Столбец1]])</f>
        <v>01.01.1972</v>
      </c>
      <c r="C498" t="str">
        <f>CONCATENATE(Таблица1[[#This Row],[Столбец3]],".",Таблица1[[#This Row],[Столбец2]],".",Таблица1[[#This Row],[Столбец1]])</f>
        <v>21.12.1972</v>
      </c>
      <c r="D498">
        <f>DAYS360(Таблица1[[#This Row],[Столбец13]],Таблица1[[#This Row],[Столбец14]],TRUE)+1</f>
        <v>351</v>
      </c>
      <c r="E498">
        <v>12</v>
      </c>
      <c r="F498">
        <v>21</v>
      </c>
      <c r="G498" s="1">
        <f t="shared" si="7"/>
        <v>0.60489999999999999</v>
      </c>
      <c r="H498" s="1">
        <v>0.60509999999999997</v>
      </c>
      <c r="I498" s="1">
        <v>0.60509999999999997</v>
      </c>
      <c r="J498" s="1">
        <v>0.60509999999999997</v>
      </c>
      <c r="K498" s="1">
        <f>(Таблица1[[#This Row],[Столбец7]]-Таблица1[[#This Row],[Столбец4]])*10000</f>
        <v>1.9999999999997797</v>
      </c>
    </row>
    <row r="499" spans="1:11" x14ac:dyDescent="0.2">
      <c r="A499">
        <v>1972</v>
      </c>
      <c r="B499" t="str">
        <f>CONCATENATE("01.","01",".",Таблица1[[#This Row],[Столбец1]])</f>
        <v>01.01.1972</v>
      </c>
      <c r="C499" t="str">
        <f>CONCATENATE(Таблица1[[#This Row],[Столбец3]],".",Таблица1[[#This Row],[Столбец2]],".",Таблица1[[#This Row],[Столбец1]])</f>
        <v>22.12.1972</v>
      </c>
      <c r="D499">
        <f>DAYS360(Таблица1[[#This Row],[Столбец13]],Таблица1[[#This Row],[Столбец14]],TRUE)+1</f>
        <v>352</v>
      </c>
      <c r="E499">
        <v>12</v>
      </c>
      <c r="F499">
        <v>22</v>
      </c>
      <c r="G499" s="1">
        <f t="shared" si="7"/>
        <v>0.60509999999999997</v>
      </c>
      <c r="H499" s="1">
        <v>0.60599999999999998</v>
      </c>
      <c r="I499" s="1">
        <v>0.60599999999999998</v>
      </c>
      <c r="J499" s="1">
        <v>0.60599999999999998</v>
      </c>
      <c r="K499" s="1">
        <f>(Таблица1[[#This Row],[Столбец7]]-Таблица1[[#This Row],[Столбец4]])*10000</f>
        <v>9.000000000000119</v>
      </c>
    </row>
    <row r="500" spans="1:11" x14ac:dyDescent="0.2">
      <c r="A500">
        <v>1972</v>
      </c>
      <c r="B500" t="str">
        <f>CONCATENATE("01.","01",".",Таблица1[[#This Row],[Столбец1]])</f>
        <v>01.01.1972</v>
      </c>
      <c r="C500" t="str">
        <f>CONCATENATE(Таблица1[[#This Row],[Столбец3]],".",Таблица1[[#This Row],[Столбец2]],".",Таблица1[[#This Row],[Столбец1]])</f>
        <v>26.12.1972</v>
      </c>
      <c r="D500">
        <f>DAYS360(Таблица1[[#This Row],[Столбец13]],Таблица1[[#This Row],[Столбец14]],TRUE)+1</f>
        <v>356</v>
      </c>
      <c r="E500">
        <v>12</v>
      </c>
      <c r="F500">
        <v>26</v>
      </c>
      <c r="G500" s="1">
        <f t="shared" si="7"/>
        <v>0.60599999999999998</v>
      </c>
      <c r="H500" s="1">
        <v>0.60719999999999996</v>
      </c>
      <c r="I500" s="1">
        <v>0.60719999999999996</v>
      </c>
      <c r="J500" s="1">
        <v>0.60719999999999996</v>
      </c>
      <c r="K500" s="1">
        <f>(Таблица1[[#This Row],[Столбец7]]-Таблица1[[#This Row],[Столбец4]])*10000</f>
        <v>11.999999999999789</v>
      </c>
    </row>
    <row r="501" spans="1:11" x14ac:dyDescent="0.2">
      <c r="A501">
        <v>1972</v>
      </c>
      <c r="B501" t="str">
        <f>CONCATENATE("01.","01",".",Таблица1[[#This Row],[Столбец1]])</f>
        <v>01.01.1972</v>
      </c>
      <c r="C501" t="str">
        <f>CONCATENATE(Таблица1[[#This Row],[Столбец3]],".",Таблица1[[#This Row],[Столбец2]],".",Таблица1[[#This Row],[Столбец1]])</f>
        <v>27.12.1972</v>
      </c>
      <c r="D501">
        <f>DAYS360(Таблица1[[#This Row],[Столбец13]],Таблица1[[#This Row],[Столбец14]],TRUE)+1</f>
        <v>357</v>
      </c>
      <c r="E501">
        <v>12</v>
      </c>
      <c r="F501">
        <v>27</v>
      </c>
      <c r="G501" s="1">
        <f t="shared" si="7"/>
        <v>0.60719999999999996</v>
      </c>
      <c r="H501" s="1">
        <v>0.60580000000000001</v>
      </c>
      <c r="I501" s="1">
        <v>0.60580000000000001</v>
      </c>
      <c r="J501" s="1">
        <v>0.60580000000000001</v>
      </c>
      <c r="K501" s="1">
        <f>(Таблица1[[#This Row],[Столбец7]]-Таблица1[[#This Row],[Столбец4]])*10000</f>
        <v>-13.999999999999568</v>
      </c>
    </row>
    <row r="502" spans="1:11" x14ac:dyDescent="0.2">
      <c r="A502">
        <v>1972</v>
      </c>
      <c r="B502" t="str">
        <f>CONCATENATE("01.","01",".",Таблица1[[#This Row],[Столбец1]])</f>
        <v>01.01.1972</v>
      </c>
      <c r="C502" t="str">
        <f>CONCATENATE(Таблица1[[#This Row],[Столбец3]],".",Таблица1[[#This Row],[Столбец2]],".",Таблица1[[#This Row],[Столбец1]])</f>
        <v>28.12.1972</v>
      </c>
      <c r="D502">
        <f>DAYS360(Таблица1[[#This Row],[Столбец13]],Таблица1[[#This Row],[Столбец14]],TRUE)+1</f>
        <v>358</v>
      </c>
      <c r="E502">
        <v>12</v>
      </c>
      <c r="F502">
        <v>28</v>
      </c>
      <c r="G502" s="1">
        <f t="shared" si="7"/>
        <v>0.60580000000000001</v>
      </c>
      <c r="H502" s="1">
        <v>0.60589999999999999</v>
      </c>
      <c r="I502" s="1">
        <v>0.60589999999999999</v>
      </c>
      <c r="J502" s="1">
        <v>0.60589999999999999</v>
      </c>
      <c r="K502" s="1">
        <f>(Таблица1[[#This Row],[Столбец7]]-Таблица1[[#This Row],[Столбец4]])*10000</f>
        <v>0.99999999999988987</v>
      </c>
    </row>
    <row r="503" spans="1:11" x14ac:dyDescent="0.2">
      <c r="A503">
        <v>1972</v>
      </c>
      <c r="B503" t="str">
        <f>CONCATENATE("01.","01",".",Таблица1[[#This Row],[Столбец1]])</f>
        <v>01.01.1972</v>
      </c>
      <c r="C503" t="str">
        <f>CONCATENATE(Таблица1[[#This Row],[Столбец3]],".",Таблица1[[#This Row],[Столбец2]],".",Таблица1[[#This Row],[Столбец1]])</f>
        <v>29.12.1972</v>
      </c>
      <c r="D503">
        <f>DAYS360(Таблица1[[#This Row],[Столбец13]],Таблица1[[#This Row],[Столбец14]],TRUE)+1</f>
        <v>359</v>
      </c>
      <c r="E503">
        <v>12</v>
      </c>
      <c r="F503">
        <v>29</v>
      </c>
      <c r="G503" s="1">
        <f t="shared" si="7"/>
        <v>0.60589999999999999</v>
      </c>
      <c r="H503" s="1">
        <v>0.60640000000000005</v>
      </c>
      <c r="I503" s="1">
        <v>0.60640000000000005</v>
      </c>
      <c r="J503" s="1">
        <v>0.60640000000000005</v>
      </c>
      <c r="K503" s="1">
        <f>(Таблица1[[#This Row],[Столбец7]]-Таблица1[[#This Row],[Столбец4]])*10000</f>
        <v>5.0000000000005596</v>
      </c>
    </row>
    <row r="504" spans="1:11" x14ac:dyDescent="0.2">
      <c r="A504">
        <v>1973</v>
      </c>
      <c r="B504" t="str">
        <f>CONCATENATE("01.","01",".",Таблица1[[#This Row],[Столбец1]])</f>
        <v>01.01.1973</v>
      </c>
      <c r="C504" t="str">
        <f>CONCATENATE(Таблица1[[#This Row],[Столбец3]],".",Таблица1[[#This Row],[Столбец2]],".",Таблица1[[#This Row],[Столбец1]])</f>
        <v>2.1.1973</v>
      </c>
      <c r="D504">
        <f>DAYS360(Таблица1[[#This Row],[Столбец13]],Таблица1[[#This Row],[Столбец14]],TRUE)+1</f>
        <v>2</v>
      </c>
      <c r="E504">
        <v>1</v>
      </c>
      <c r="F504">
        <v>2</v>
      </c>
      <c r="G504" s="1">
        <f t="shared" si="7"/>
        <v>0.60640000000000005</v>
      </c>
      <c r="H504" s="1">
        <v>0.60629999999999995</v>
      </c>
      <c r="I504" s="1">
        <v>0.60629999999999995</v>
      </c>
      <c r="J504" s="1">
        <v>0.60629999999999995</v>
      </c>
      <c r="K504" s="1">
        <f>(Таблица1[[#This Row],[Столбец7]]-Таблица1[[#This Row],[Столбец4]])*10000</f>
        <v>-1.0000000000010001</v>
      </c>
    </row>
    <row r="505" spans="1:11" x14ac:dyDescent="0.2">
      <c r="A505">
        <v>1973</v>
      </c>
      <c r="B505" t="str">
        <f>CONCATENATE("01.","01",".",Таблица1[[#This Row],[Столбец1]])</f>
        <v>01.01.1973</v>
      </c>
      <c r="C505" t="str">
        <f>CONCATENATE(Таблица1[[#This Row],[Столбец3]],".",Таблица1[[#This Row],[Столбец2]],".",Таблица1[[#This Row],[Столбец1]])</f>
        <v>3.1.1973</v>
      </c>
      <c r="D505">
        <f>DAYS360(Таблица1[[#This Row],[Столбец13]],Таблица1[[#This Row],[Столбец14]],TRUE)+1</f>
        <v>3</v>
      </c>
      <c r="E505">
        <v>1</v>
      </c>
      <c r="F505">
        <v>3</v>
      </c>
      <c r="G505" s="1">
        <f t="shared" si="7"/>
        <v>0.60629999999999995</v>
      </c>
      <c r="H505" s="1">
        <v>0.60780000000000001</v>
      </c>
      <c r="I505" s="1">
        <v>0.60780000000000001</v>
      </c>
      <c r="J505" s="1">
        <v>0.60780000000000001</v>
      </c>
      <c r="K505" s="1">
        <f>(Таблица1[[#This Row],[Столбец7]]-Таблица1[[#This Row],[Столбец4]])*10000</f>
        <v>15.000000000000568</v>
      </c>
    </row>
    <row r="506" spans="1:11" x14ac:dyDescent="0.2">
      <c r="A506">
        <v>1973</v>
      </c>
      <c r="B506" t="str">
        <f>CONCATENATE("01.","01",".",Таблица1[[#This Row],[Столбец1]])</f>
        <v>01.01.1973</v>
      </c>
      <c r="C506" t="str">
        <f>CONCATENATE(Таблица1[[#This Row],[Столбец3]],".",Таблица1[[#This Row],[Столбец2]],".",Таблица1[[#This Row],[Столбец1]])</f>
        <v>4.1.1973</v>
      </c>
      <c r="D506">
        <f>DAYS360(Таблица1[[#This Row],[Столбец13]],Таблица1[[#This Row],[Столбец14]],TRUE)+1</f>
        <v>4</v>
      </c>
      <c r="E506">
        <v>1</v>
      </c>
      <c r="F506">
        <v>4</v>
      </c>
      <c r="G506" s="1">
        <f t="shared" si="7"/>
        <v>0.60780000000000001</v>
      </c>
      <c r="H506" s="1">
        <v>0.60740000000000005</v>
      </c>
      <c r="I506" s="1">
        <v>0.60740000000000005</v>
      </c>
      <c r="J506" s="1">
        <v>0.60740000000000005</v>
      </c>
      <c r="K506" s="1">
        <f>(Таблица1[[#This Row],[Столбец7]]-Таблица1[[#This Row],[Столбец4]])*10000</f>
        <v>-3.9999999999995595</v>
      </c>
    </row>
    <row r="507" spans="1:11" x14ac:dyDescent="0.2">
      <c r="A507">
        <v>1973</v>
      </c>
      <c r="B507" t="str">
        <f>CONCATENATE("01.","01",".",Таблица1[[#This Row],[Столбец1]])</f>
        <v>01.01.1973</v>
      </c>
      <c r="C507" t="str">
        <f>CONCATENATE(Таблица1[[#This Row],[Столбец3]],".",Таблица1[[#This Row],[Столбец2]],".",Таблица1[[#This Row],[Столбец1]])</f>
        <v>5.1.1973</v>
      </c>
      <c r="D507">
        <f>DAYS360(Таблица1[[#This Row],[Столбец13]],Таблица1[[#This Row],[Столбец14]],TRUE)+1</f>
        <v>5</v>
      </c>
      <c r="E507">
        <v>1</v>
      </c>
      <c r="F507">
        <v>5</v>
      </c>
      <c r="G507" s="1">
        <f t="shared" si="7"/>
        <v>0.60740000000000005</v>
      </c>
      <c r="H507" s="1">
        <v>0.60699999999999998</v>
      </c>
      <c r="I507" s="1">
        <v>0.60699999999999998</v>
      </c>
      <c r="J507" s="1">
        <v>0.60699999999999998</v>
      </c>
      <c r="K507" s="1">
        <f>(Таблица1[[#This Row],[Столбец7]]-Таблица1[[#This Row],[Столбец4]])*10000</f>
        <v>-4.0000000000006697</v>
      </c>
    </row>
    <row r="508" spans="1:11" x14ac:dyDescent="0.2">
      <c r="A508">
        <v>1973</v>
      </c>
      <c r="B508" t="str">
        <f>CONCATENATE("01.","01",".",Таблица1[[#This Row],[Столбец1]])</f>
        <v>01.01.1973</v>
      </c>
      <c r="C508" t="str">
        <f>CONCATENATE(Таблица1[[#This Row],[Столбец3]],".",Таблица1[[#This Row],[Столбец2]],".",Таблица1[[#This Row],[Столбец1]])</f>
        <v>8.1.1973</v>
      </c>
      <c r="D508">
        <f>DAYS360(Таблица1[[#This Row],[Столбец13]],Таблица1[[#This Row],[Столбец14]],TRUE)+1</f>
        <v>8</v>
      </c>
      <c r="E508">
        <v>1</v>
      </c>
      <c r="F508">
        <v>8</v>
      </c>
      <c r="G508" s="1">
        <f t="shared" si="7"/>
        <v>0.60699999999999998</v>
      </c>
      <c r="H508" s="1">
        <v>0.60760000000000003</v>
      </c>
      <c r="I508" s="1">
        <v>0.60760000000000003</v>
      </c>
      <c r="J508" s="1">
        <v>0.60760000000000003</v>
      </c>
      <c r="K508" s="1">
        <f>(Таблица1[[#This Row],[Столбец7]]-Таблица1[[#This Row],[Столбец4]])*10000</f>
        <v>6.0000000000004494</v>
      </c>
    </row>
    <row r="509" spans="1:11" x14ac:dyDescent="0.2">
      <c r="A509">
        <v>1973</v>
      </c>
      <c r="B509" t="str">
        <f>CONCATENATE("01.","01",".",Таблица1[[#This Row],[Столбец1]])</f>
        <v>01.01.1973</v>
      </c>
      <c r="C509" t="str">
        <f>CONCATENATE(Таблица1[[#This Row],[Столбец3]],".",Таблица1[[#This Row],[Столбец2]],".",Таблица1[[#This Row],[Столбец1]])</f>
        <v>9.1.1973</v>
      </c>
      <c r="D509">
        <f>DAYS360(Таблица1[[#This Row],[Столбец13]],Таблица1[[#This Row],[Столбец14]],TRUE)+1</f>
        <v>9</v>
      </c>
      <c r="E509">
        <v>1</v>
      </c>
      <c r="F509">
        <v>9</v>
      </c>
      <c r="G509" s="1">
        <f t="shared" si="7"/>
        <v>0.60760000000000003</v>
      </c>
      <c r="H509" s="1">
        <v>0.60860000000000003</v>
      </c>
      <c r="I509" s="1">
        <v>0.60860000000000003</v>
      </c>
      <c r="J509" s="1">
        <v>0.60860000000000003</v>
      </c>
      <c r="K509" s="1">
        <f>(Таблица1[[#This Row],[Столбец7]]-Таблица1[[#This Row],[Столбец4]])*10000</f>
        <v>10.000000000000009</v>
      </c>
    </row>
    <row r="510" spans="1:11" x14ac:dyDescent="0.2">
      <c r="A510">
        <v>1973</v>
      </c>
      <c r="B510" t="str">
        <f>CONCATENATE("01.","01",".",Таблица1[[#This Row],[Столбец1]])</f>
        <v>01.01.1973</v>
      </c>
      <c r="C510" t="str">
        <f>CONCATENATE(Таблица1[[#This Row],[Столбец3]],".",Таблица1[[#This Row],[Столбец2]],".",Таблица1[[#This Row],[Столбец1]])</f>
        <v>10.1.1973</v>
      </c>
      <c r="D510">
        <f>DAYS360(Таблица1[[#This Row],[Столбец13]],Таблица1[[#This Row],[Столбец14]],TRUE)+1</f>
        <v>10</v>
      </c>
      <c r="E510">
        <v>1</v>
      </c>
      <c r="F510">
        <v>10</v>
      </c>
      <c r="G510" s="1">
        <f t="shared" si="7"/>
        <v>0.60860000000000003</v>
      </c>
      <c r="H510" s="1">
        <v>0.60899999999999999</v>
      </c>
      <c r="I510" s="1">
        <v>0.60899999999999999</v>
      </c>
      <c r="J510" s="1">
        <v>0.60899999999999999</v>
      </c>
      <c r="K510" s="1">
        <f>(Таблица1[[#This Row],[Столбец7]]-Таблица1[[#This Row],[Столбец4]])*10000</f>
        <v>3.9999999999995595</v>
      </c>
    </row>
    <row r="511" spans="1:11" x14ac:dyDescent="0.2">
      <c r="A511">
        <v>1973</v>
      </c>
      <c r="B511" t="str">
        <f>CONCATENATE("01.","01",".",Таблица1[[#This Row],[Столбец1]])</f>
        <v>01.01.1973</v>
      </c>
      <c r="C511" t="str">
        <f>CONCATENATE(Таблица1[[#This Row],[Столбец3]],".",Таблица1[[#This Row],[Столбец2]],".",Таблица1[[#This Row],[Столбец1]])</f>
        <v>11.1.1973</v>
      </c>
      <c r="D511">
        <f>DAYS360(Таблица1[[#This Row],[Столбец13]],Таблица1[[#This Row],[Столбец14]],TRUE)+1</f>
        <v>11</v>
      </c>
      <c r="E511">
        <v>1</v>
      </c>
      <c r="F511">
        <v>11</v>
      </c>
      <c r="G511" s="1">
        <f t="shared" si="7"/>
        <v>0.60899999999999999</v>
      </c>
      <c r="H511" s="1">
        <v>0.60770000000000002</v>
      </c>
      <c r="I511" s="1">
        <v>0.60770000000000002</v>
      </c>
      <c r="J511" s="1">
        <v>0.60770000000000002</v>
      </c>
      <c r="K511" s="1">
        <f>(Таблица1[[#This Row],[Столбец7]]-Таблица1[[#This Row],[Столбец4]])*10000</f>
        <v>-12.999999999999678</v>
      </c>
    </row>
    <row r="512" spans="1:11" x14ac:dyDescent="0.2">
      <c r="A512">
        <v>1973</v>
      </c>
      <c r="B512" t="str">
        <f>CONCATENATE("01.","01",".",Таблица1[[#This Row],[Столбец1]])</f>
        <v>01.01.1973</v>
      </c>
      <c r="C512" t="str">
        <f>CONCATENATE(Таблица1[[#This Row],[Столбец3]],".",Таблица1[[#This Row],[Столбец2]],".",Таблица1[[#This Row],[Столбец1]])</f>
        <v>12.1.1973</v>
      </c>
      <c r="D512">
        <f>DAYS360(Таблица1[[#This Row],[Столбец13]],Таблица1[[#This Row],[Столбец14]],TRUE)+1</f>
        <v>12</v>
      </c>
      <c r="E512">
        <v>1</v>
      </c>
      <c r="F512">
        <v>12</v>
      </c>
      <c r="G512" s="1">
        <f t="shared" si="7"/>
        <v>0.60770000000000002</v>
      </c>
      <c r="H512" s="1">
        <v>0.60780000000000001</v>
      </c>
      <c r="I512" s="1">
        <v>0.60780000000000001</v>
      </c>
      <c r="J512" s="1">
        <v>0.60780000000000001</v>
      </c>
      <c r="K512" s="1">
        <f>(Таблица1[[#This Row],[Столбец7]]-Таблица1[[#This Row],[Столбец4]])*10000</f>
        <v>0.99999999999988987</v>
      </c>
    </row>
    <row r="513" spans="1:11" x14ac:dyDescent="0.2">
      <c r="A513">
        <v>1973</v>
      </c>
      <c r="B513" t="str">
        <f>CONCATENATE("01.","01",".",Таблица1[[#This Row],[Столбец1]])</f>
        <v>01.01.1973</v>
      </c>
      <c r="C513" t="str">
        <f>CONCATENATE(Таблица1[[#This Row],[Столбец3]],".",Таблица1[[#This Row],[Столбец2]],".",Таблица1[[#This Row],[Столбец1]])</f>
        <v>15.1.1973</v>
      </c>
      <c r="D513">
        <f>DAYS360(Таблица1[[#This Row],[Столбец13]],Таблица1[[#This Row],[Столбец14]],TRUE)+1</f>
        <v>15</v>
      </c>
      <c r="E513">
        <v>1</v>
      </c>
      <c r="F513">
        <v>15</v>
      </c>
      <c r="G513" s="1">
        <f t="shared" si="7"/>
        <v>0.60780000000000001</v>
      </c>
      <c r="H513" s="1">
        <v>0.60740000000000005</v>
      </c>
      <c r="I513" s="1">
        <v>0.60740000000000005</v>
      </c>
      <c r="J513" s="1">
        <v>0.60740000000000005</v>
      </c>
      <c r="K513" s="1">
        <f>(Таблица1[[#This Row],[Столбец7]]-Таблица1[[#This Row],[Столбец4]])*10000</f>
        <v>-3.9999999999995595</v>
      </c>
    </row>
    <row r="514" spans="1:11" x14ac:dyDescent="0.2">
      <c r="A514">
        <v>1973</v>
      </c>
      <c r="B514" t="str">
        <f>CONCATENATE("01.","01",".",Таблица1[[#This Row],[Столбец1]])</f>
        <v>01.01.1973</v>
      </c>
      <c r="C514" t="str">
        <f>CONCATENATE(Таблица1[[#This Row],[Столбец3]],".",Таблица1[[#This Row],[Столбец2]],".",Таблица1[[#This Row],[Столбец1]])</f>
        <v>16.1.1973</v>
      </c>
      <c r="D514">
        <f>DAYS360(Таблица1[[#This Row],[Столбец13]],Таблица1[[#This Row],[Столбец14]],TRUE)+1</f>
        <v>16</v>
      </c>
      <c r="E514">
        <v>1</v>
      </c>
      <c r="F514">
        <v>16</v>
      </c>
      <c r="G514" s="1">
        <f t="shared" ref="G514:G577" si="8">J513</f>
        <v>0.60740000000000005</v>
      </c>
      <c r="H514" s="1">
        <v>0.60670000000000002</v>
      </c>
      <c r="I514" s="1">
        <v>0.60670000000000002</v>
      </c>
      <c r="J514" s="1">
        <v>0.60670000000000002</v>
      </c>
      <c r="K514" s="1">
        <f>(Таблица1[[#This Row],[Столбец7]]-Таблица1[[#This Row],[Столбец4]])*10000</f>
        <v>-7.0000000000003393</v>
      </c>
    </row>
    <row r="515" spans="1:11" x14ac:dyDescent="0.2">
      <c r="A515">
        <v>1973</v>
      </c>
      <c r="B515" t="str">
        <f>CONCATENATE("01.","01",".",Таблица1[[#This Row],[Столбец1]])</f>
        <v>01.01.1973</v>
      </c>
      <c r="C515" t="str">
        <f>CONCATENATE(Таблица1[[#This Row],[Столбец3]],".",Таблица1[[#This Row],[Столбец2]],".",Таблица1[[#This Row],[Столбец1]])</f>
        <v>17.1.1973</v>
      </c>
      <c r="D515">
        <f>DAYS360(Таблица1[[#This Row],[Столбец13]],Таблица1[[#This Row],[Столбец14]],TRUE)+1</f>
        <v>17</v>
      </c>
      <c r="E515">
        <v>1</v>
      </c>
      <c r="F515">
        <v>17</v>
      </c>
      <c r="G515" s="1">
        <f t="shared" si="8"/>
        <v>0.60670000000000002</v>
      </c>
      <c r="H515" s="1">
        <v>0.60719999999999996</v>
      </c>
      <c r="I515" s="1">
        <v>0.60719999999999996</v>
      </c>
      <c r="J515" s="1">
        <v>0.60719999999999996</v>
      </c>
      <c r="K515" s="1">
        <f>(Таблица1[[#This Row],[Столбец7]]-Таблица1[[#This Row],[Столбец4]])*10000</f>
        <v>4.9999999999994493</v>
      </c>
    </row>
    <row r="516" spans="1:11" x14ac:dyDescent="0.2">
      <c r="A516">
        <v>1973</v>
      </c>
      <c r="B516" t="str">
        <f>CONCATENATE("01.","01",".",Таблица1[[#This Row],[Столбец1]])</f>
        <v>01.01.1973</v>
      </c>
      <c r="C516" t="str">
        <f>CONCATENATE(Таблица1[[#This Row],[Столбец3]],".",Таблица1[[#This Row],[Столбец2]],".",Таблица1[[#This Row],[Столбец1]])</f>
        <v>18.1.1973</v>
      </c>
      <c r="D516">
        <f>DAYS360(Таблица1[[#This Row],[Столбец13]],Таблица1[[#This Row],[Столбец14]],TRUE)+1</f>
        <v>18</v>
      </c>
      <c r="E516">
        <v>1</v>
      </c>
      <c r="F516">
        <v>18</v>
      </c>
      <c r="G516" s="1">
        <f t="shared" si="8"/>
        <v>0.60719999999999996</v>
      </c>
      <c r="H516" s="1">
        <v>0.60709999999999997</v>
      </c>
      <c r="I516" s="1">
        <v>0.60709999999999997</v>
      </c>
      <c r="J516" s="1">
        <v>0.60709999999999997</v>
      </c>
      <c r="K516" s="1">
        <f>(Таблица1[[#This Row],[Столбец7]]-Таблица1[[#This Row],[Столбец4]])*10000</f>
        <v>-0.99999999999988987</v>
      </c>
    </row>
    <row r="517" spans="1:11" x14ac:dyDescent="0.2">
      <c r="A517">
        <v>1973</v>
      </c>
      <c r="B517" t="str">
        <f>CONCATENATE("01.","01",".",Таблица1[[#This Row],[Столбец1]])</f>
        <v>01.01.1973</v>
      </c>
      <c r="C517" t="str">
        <f>CONCATENATE(Таблица1[[#This Row],[Столбец3]],".",Таблица1[[#This Row],[Столбец2]],".",Таблица1[[#This Row],[Столбец1]])</f>
        <v>19.1.1973</v>
      </c>
      <c r="D517">
        <f>DAYS360(Таблица1[[#This Row],[Столбец13]],Таблица1[[#This Row],[Столбец14]],TRUE)+1</f>
        <v>19</v>
      </c>
      <c r="E517">
        <v>1</v>
      </c>
      <c r="F517">
        <v>19</v>
      </c>
      <c r="G517" s="1">
        <f t="shared" si="8"/>
        <v>0.60709999999999997</v>
      </c>
      <c r="H517" s="1">
        <v>0.60680000000000001</v>
      </c>
      <c r="I517" s="1">
        <v>0.60680000000000001</v>
      </c>
      <c r="J517" s="1">
        <v>0.60680000000000001</v>
      </c>
      <c r="K517" s="1">
        <f>(Таблица1[[#This Row],[Столбец7]]-Таблица1[[#This Row],[Столбец4]])*10000</f>
        <v>-2.9999999999996696</v>
      </c>
    </row>
    <row r="518" spans="1:11" x14ac:dyDescent="0.2">
      <c r="A518">
        <v>1973</v>
      </c>
      <c r="B518" t="str">
        <f>CONCATENATE("01.","01",".",Таблица1[[#This Row],[Столбец1]])</f>
        <v>01.01.1973</v>
      </c>
      <c r="C518" t="str">
        <f>CONCATENATE(Таблица1[[#This Row],[Столбец3]],".",Таблица1[[#This Row],[Столбец2]],".",Таблица1[[#This Row],[Столбец1]])</f>
        <v>22.1.1973</v>
      </c>
      <c r="D518">
        <f>DAYS360(Таблица1[[#This Row],[Столбец13]],Таблица1[[#This Row],[Столбец14]],TRUE)+1</f>
        <v>22</v>
      </c>
      <c r="E518">
        <v>1</v>
      </c>
      <c r="F518">
        <v>22</v>
      </c>
      <c r="G518" s="1">
        <f t="shared" si="8"/>
        <v>0.60680000000000001</v>
      </c>
      <c r="H518" s="1">
        <v>0.61050000000000004</v>
      </c>
      <c r="I518" s="1">
        <v>0.61050000000000004</v>
      </c>
      <c r="J518" s="1">
        <v>0.61050000000000004</v>
      </c>
      <c r="K518" s="1">
        <f>(Таблица1[[#This Row],[Столбец7]]-Таблица1[[#This Row],[Столбец4]])*10000</f>
        <v>37.000000000000369</v>
      </c>
    </row>
    <row r="519" spans="1:11" x14ac:dyDescent="0.2">
      <c r="A519">
        <v>1973</v>
      </c>
      <c r="B519" t="str">
        <f>CONCATENATE("01.","01",".",Таблица1[[#This Row],[Столбец1]])</f>
        <v>01.01.1973</v>
      </c>
      <c r="C519" t="str">
        <f>CONCATENATE(Таблица1[[#This Row],[Столбец3]],".",Таблица1[[#This Row],[Столбец2]],".",Таблица1[[#This Row],[Столбец1]])</f>
        <v>23.1.1973</v>
      </c>
      <c r="D519">
        <f>DAYS360(Таблица1[[#This Row],[Столбец13]],Таблица1[[#This Row],[Столбец14]],TRUE)+1</f>
        <v>23</v>
      </c>
      <c r="E519">
        <v>1</v>
      </c>
      <c r="F519">
        <v>23</v>
      </c>
      <c r="G519" s="1">
        <f t="shared" si="8"/>
        <v>0.61050000000000004</v>
      </c>
      <c r="H519" s="1">
        <v>0.61</v>
      </c>
      <c r="I519" s="1">
        <v>0.61</v>
      </c>
      <c r="J519" s="1">
        <v>0.61</v>
      </c>
      <c r="K519" s="1">
        <f>(Таблица1[[#This Row],[Столбец7]]-Таблица1[[#This Row],[Столбец4]])*10000</f>
        <v>-5.0000000000005596</v>
      </c>
    </row>
    <row r="520" spans="1:11" x14ac:dyDescent="0.2">
      <c r="A520">
        <v>1973</v>
      </c>
      <c r="B520" t="str">
        <f>CONCATENATE("01.","01",".",Таблица1[[#This Row],[Столбец1]])</f>
        <v>01.01.1973</v>
      </c>
      <c r="C520" t="str">
        <f>CONCATENATE(Таблица1[[#This Row],[Столбец3]],".",Таблица1[[#This Row],[Столбец2]],".",Таблица1[[#This Row],[Столбец1]])</f>
        <v>24.1.1973</v>
      </c>
      <c r="D520">
        <f>DAYS360(Таблица1[[#This Row],[Столбец13]],Таблица1[[#This Row],[Столбец14]],TRUE)+1</f>
        <v>24</v>
      </c>
      <c r="E520">
        <v>1</v>
      </c>
      <c r="F520">
        <v>24</v>
      </c>
      <c r="G520" s="1">
        <f t="shared" si="8"/>
        <v>0.61</v>
      </c>
      <c r="H520" s="1">
        <v>0.61240000000000006</v>
      </c>
      <c r="I520" s="1">
        <v>0.61240000000000006</v>
      </c>
      <c r="J520" s="1">
        <v>0.61240000000000006</v>
      </c>
      <c r="K520" s="1">
        <f>(Таблица1[[#This Row],[Столбец7]]-Таблица1[[#This Row],[Столбец4]])*10000</f>
        <v>24.000000000000689</v>
      </c>
    </row>
    <row r="521" spans="1:11" x14ac:dyDescent="0.2">
      <c r="A521">
        <v>1973</v>
      </c>
      <c r="B521" t="str">
        <f>CONCATENATE("01.","01",".",Таблица1[[#This Row],[Столбец1]])</f>
        <v>01.01.1973</v>
      </c>
      <c r="C521" t="str">
        <f>CONCATENATE(Таблица1[[#This Row],[Столбец3]],".",Таблица1[[#This Row],[Столбец2]],".",Таблица1[[#This Row],[Столбец1]])</f>
        <v>25.1.1973</v>
      </c>
      <c r="D521">
        <f>DAYS360(Таблица1[[#This Row],[Столбец13]],Таблица1[[#This Row],[Столбец14]],TRUE)+1</f>
        <v>25</v>
      </c>
      <c r="E521">
        <v>1</v>
      </c>
      <c r="F521">
        <v>25</v>
      </c>
      <c r="G521" s="1">
        <f t="shared" si="8"/>
        <v>0.61240000000000006</v>
      </c>
      <c r="H521" s="1">
        <v>0.6119</v>
      </c>
      <c r="I521" s="1">
        <v>0.6119</v>
      </c>
      <c r="J521" s="1">
        <v>0.6119</v>
      </c>
      <c r="K521" s="1">
        <f>(Таблица1[[#This Row],[Столбец7]]-Таблица1[[#This Row],[Столбец4]])*10000</f>
        <v>-5.0000000000005596</v>
      </c>
    </row>
    <row r="522" spans="1:11" x14ac:dyDescent="0.2">
      <c r="A522">
        <v>1973</v>
      </c>
      <c r="B522" t="str">
        <f>CONCATENATE("01.","01",".",Таблица1[[#This Row],[Столбец1]])</f>
        <v>01.01.1973</v>
      </c>
      <c r="C522" t="str">
        <f>CONCATENATE(Таблица1[[#This Row],[Столбец3]],".",Таблица1[[#This Row],[Столбец2]],".",Таблица1[[#This Row],[Столбец1]])</f>
        <v>26.1.1973</v>
      </c>
      <c r="D522">
        <f>DAYS360(Таблица1[[#This Row],[Столбец13]],Таблица1[[#This Row],[Столбец14]],TRUE)+1</f>
        <v>26</v>
      </c>
      <c r="E522">
        <v>1</v>
      </c>
      <c r="F522">
        <v>26</v>
      </c>
      <c r="G522" s="1">
        <f t="shared" si="8"/>
        <v>0.6119</v>
      </c>
      <c r="H522" s="1">
        <v>0.61219999999999997</v>
      </c>
      <c r="I522" s="1">
        <v>0.61219999999999997</v>
      </c>
      <c r="J522" s="1">
        <v>0.61219999999999997</v>
      </c>
      <c r="K522" s="1">
        <f>(Таблица1[[#This Row],[Столбец7]]-Таблица1[[#This Row],[Столбец4]])*10000</f>
        <v>2.9999999999996696</v>
      </c>
    </row>
    <row r="523" spans="1:11" x14ac:dyDescent="0.2">
      <c r="A523">
        <v>1973</v>
      </c>
      <c r="B523" t="str">
        <f>CONCATENATE("01.","01",".",Таблица1[[#This Row],[Столбец1]])</f>
        <v>01.01.1973</v>
      </c>
      <c r="C523" t="str">
        <f>CONCATENATE(Таблица1[[#This Row],[Столбец3]],".",Таблица1[[#This Row],[Столбец2]],".",Таблица1[[#This Row],[Столбец1]])</f>
        <v>29.1.1973</v>
      </c>
      <c r="D523">
        <f>DAYS360(Таблица1[[#This Row],[Столбец13]],Таблица1[[#This Row],[Столбец14]],TRUE)+1</f>
        <v>29</v>
      </c>
      <c r="E523">
        <v>1</v>
      </c>
      <c r="F523">
        <v>29</v>
      </c>
      <c r="G523" s="1">
        <f t="shared" si="8"/>
        <v>0.61219999999999997</v>
      </c>
      <c r="H523" s="1">
        <v>0.6159</v>
      </c>
      <c r="I523" s="1">
        <v>0.6159</v>
      </c>
      <c r="J523" s="1">
        <v>0.6159</v>
      </c>
      <c r="K523" s="1">
        <f>(Таблица1[[#This Row],[Столбец7]]-Таблица1[[#This Row],[Столбец4]])*10000</f>
        <v>37.000000000000369</v>
      </c>
    </row>
    <row r="524" spans="1:11" x14ac:dyDescent="0.2">
      <c r="A524">
        <v>1973</v>
      </c>
      <c r="B524" t="str">
        <f>CONCATENATE("01.","01",".",Таблица1[[#This Row],[Столбец1]])</f>
        <v>01.01.1973</v>
      </c>
      <c r="C524" t="str">
        <f>CONCATENATE(Таблица1[[#This Row],[Столбец3]],".",Таблица1[[#This Row],[Столбец2]],".",Таблица1[[#This Row],[Столбец1]])</f>
        <v>30.1.1973</v>
      </c>
      <c r="D524">
        <f>DAYS360(Таблица1[[#This Row],[Столбец13]],Таблица1[[#This Row],[Столбец14]],TRUE)+1</f>
        <v>30</v>
      </c>
      <c r="E524">
        <v>1</v>
      </c>
      <c r="F524">
        <v>30</v>
      </c>
      <c r="G524" s="1">
        <f t="shared" si="8"/>
        <v>0.6159</v>
      </c>
      <c r="H524" s="1">
        <v>0.61819999999999997</v>
      </c>
      <c r="I524" s="1">
        <v>0.61819999999999997</v>
      </c>
      <c r="J524" s="1">
        <v>0.61819999999999997</v>
      </c>
      <c r="K524" s="1">
        <f>(Таблица1[[#This Row],[Столбец7]]-Таблица1[[#This Row],[Столбец4]])*10000</f>
        <v>22.999999999999687</v>
      </c>
    </row>
    <row r="525" spans="1:11" x14ac:dyDescent="0.2">
      <c r="A525">
        <v>1973</v>
      </c>
      <c r="B525" t="str">
        <f>CONCATENATE("01.","01",".",Таблица1[[#This Row],[Столбец1]])</f>
        <v>01.01.1973</v>
      </c>
      <c r="C525" t="str">
        <f>CONCATENATE(Таблица1[[#This Row],[Столбец3]],".",Таблица1[[#This Row],[Столбец2]],".",Таблица1[[#This Row],[Столбец1]])</f>
        <v>31.1.1973</v>
      </c>
      <c r="D525">
        <f>DAYS360(Таблица1[[#This Row],[Столбец13]],Таблица1[[#This Row],[Столбец14]],TRUE)+1</f>
        <v>30</v>
      </c>
      <c r="E525">
        <v>1</v>
      </c>
      <c r="F525">
        <v>31</v>
      </c>
      <c r="G525" s="1">
        <f t="shared" si="8"/>
        <v>0.61819999999999997</v>
      </c>
      <c r="H525" s="1">
        <v>0.61880000000000002</v>
      </c>
      <c r="I525" s="1">
        <v>0.61880000000000002</v>
      </c>
      <c r="J525" s="1">
        <v>0.61880000000000002</v>
      </c>
      <c r="K525" s="1">
        <f>(Таблица1[[#This Row],[Столбец7]]-Таблица1[[#This Row],[Столбец4]])*10000</f>
        <v>6.0000000000004494</v>
      </c>
    </row>
    <row r="526" spans="1:11" x14ac:dyDescent="0.2">
      <c r="A526">
        <v>1973</v>
      </c>
      <c r="B526" t="str">
        <f>CONCATENATE("01.","01",".",Таблица1[[#This Row],[Столбец1]])</f>
        <v>01.01.1973</v>
      </c>
      <c r="C526" t="str">
        <f>CONCATENATE(Таблица1[[#This Row],[Столбец3]],".",Таблица1[[#This Row],[Столбец2]],".",Таблица1[[#This Row],[Столбец1]])</f>
        <v>1.2.1973</v>
      </c>
      <c r="D526">
        <f>DAYS360(Таблица1[[#This Row],[Столбец13]],Таблица1[[#This Row],[Столбец14]],TRUE)+1</f>
        <v>31</v>
      </c>
      <c r="E526">
        <v>2</v>
      </c>
      <c r="F526">
        <v>1</v>
      </c>
      <c r="G526" s="1">
        <f t="shared" si="8"/>
        <v>0.61880000000000002</v>
      </c>
      <c r="H526" s="1">
        <v>0.61929999999999996</v>
      </c>
      <c r="I526" s="1">
        <v>0.61929999999999996</v>
      </c>
      <c r="J526" s="1">
        <v>0.61929999999999996</v>
      </c>
      <c r="K526" s="1">
        <f>(Таблица1[[#This Row],[Столбец7]]-Таблица1[[#This Row],[Столбец4]])*10000</f>
        <v>4.9999999999994493</v>
      </c>
    </row>
    <row r="527" spans="1:11" x14ac:dyDescent="0.2">
      <c r="A527">
        <v>1973</v>
      </c>
      <c r="B527" t="str">
        <f>CONCATENATE("01.","01",".",Таблица1[[#This Row],[Столбец1]])</f>
        <v>01.01.1973</v>
      </c>
      <c r="C527" t="str">
        <f>CONCATENATE(Таблица1[[#This Row],[Столбец3]],".",Таблица1[[#This Row],[Столбец2]],".",Таблица1[[#This Row],[Столбец1]])</f>
        <v>2.2.1973</v>
      </c>
      <c r="D527">
        <f>DAYS360(Таблица1[[#This Row],[Столбец13]],Таблица1[[#This Row],[Столбец14]],TRUE)+1</f>
        <v>32</v>
      </c>
      <c r="E527">
        <v>2</v>
      </c>
      <c r="F527">
        <v>2</v>
      </c>
      <c r="G527" s="1">
        <f t="shared" si="8"/>
        <v>0.61929999999999996</v>
      </c>
      <c r="H527" s="1">
        <v>0.61729999999999996</v>
      </c>
      <c r="I527" s="1">
        <v>0.61729999999999996</v>
      </c>
      <c r="J527" s="1">
        <v>0.61729999999999996</v>
      </c>
      <c r="K527" s="1">
        <f>(Таблица1[[#This Row],[Столбец7]]-Таблица1[[#This Row],[Столбец4]])*10000</f>
        <v>-20.000000000000018</v>
      </c>
    </row>
    <row r="528" spans="1:11" x14ac:dyDescent="0.2">
      <c r="A528">
        <v>1973</v>
      </c>
      <c r="B528" t="str">
        <f>CONCATENATE("01.","01",".",Таблица1[[#This Row],[Столбец1]])</f>
        <v>01.01.1973</v>
      </c>
      <c r="C528" t="str">
        <f>CONCATENATE(Таблица1[[#This Row],[Столбец3]],".",Таблица1[[#This Row],[Столбец2]],".",Таблица1[[#This Row],[Столбец1]])</f>
        <v>5.2.1973</v>
      </c>
      <c r="D528">
        <f>DAYS360(Таблица1[[#This Row],[Столбец13]],Таблица1[[#This Row],[Столбец14]],TRUE)+1</f>
        <v>35</v>
      </c>
      <c r="E528">
        <v>2</v>
      </c>
      <c r="F528">
        <v>5</v>
      </c>
      <c r="G528" s="1">
        <f t="shared" si="8"/>
        <v>0.61729999999999996</v>
      </c>
      <c r="H528" s="1">
        <v>0.61919999999999997</v>
      </c>
      <c r="I528" s="1">
        <v>0.61919999999999997</v>
      </c>
      <c r="J528" s="1">
        <v>0.61919999999999997</v>
      </c>
      <c r="K528" s="1">
        <f>(Таблица1[[#This Row],[Столбец7]]-Таблица1[[#This Row],[Столбец4]])*10000</f>
        <v>19.000000000000128</v>
      </c>
    </row>
    <row r="529" spans="1:11" x14ac:dyDescent="0.2">
      <c r="A529">
        <v>1973</v>
      </c>
      <c r="B529" t="str">
        <f>CONCATENATE("01.","01",".",Таблица1[[#This Row],[Столбец1]])</f>
        <v>01.01.1973</v>
      </c>
      <c r="C529" t="str">
        <f>CONCATENATE(Таблица1[[#This Row],[Столбец3]],".",Таблица1[[#This Row],[Столбец2]],".",Таблица1[[#This Row],[Столбец1]])</f>
        <v>6.2.1973</v>
      </c>
      <c r="D529">
        <f>DAYS360(Таблица1[[#This Row],[Столбец13]],Таблица1[[#This Row],[Столбец14]],TRUE)+1</f>
        <v>36</v>
      </c>
      <c r="E529">
        <v>2</v>
      </c>
      <c r="F529">
        <v>6</v>
      </c>
      <c r="G529" s="1">
        <f t="shared" si="8"/>
        <v>0.61919999999999997</v>
      </c>
      <c r="H529" s="1">
        <v>0.61929999999999996</v>
      </c>
      <c r="I529" s="1">
        <v>0.61929999999999996</v>
      </c>
      <c r="J529" s="1">
        <v>0.61929999999999996</v>
      </c>
      <c r="K529" s="1">
        <f>(Таблица1[[#This Row],[Столбец7]]-Таблица1[[#This Row],[Столбец4]])*10000</f>
        <v>0.99999999999988987</v>
      </c>
    </row>
    <row r="530" spans="1:11" x14ac:dyDescent="0.2">
      <c r="A530">
        <v>1973</v>
      </c>
      <c r="B530" t="str">
        <f>CONCATENATE("01.","01",".",Таблица1[[#This Row],[Столбец1]])</f>
        <v>01.01.1973</v>
      </c>
      <c r="C530" t="str">
        <f>CONCATENATE(Таблица1[[#This Row],[Столбец3]],".",Таблица1[[#This Row],[Столбец2]],".",Таблица1[[#This Row],[Столбец1]])</f>
        <v>7.2.1973</v>
      </c>
      <c r="D530">
        <f>DAYS360(Таблица1[[#This Row],[Столбец13]],Таблица1[[#This Row],[Столбец14]],TRUE)+1</f>
        <v>37</v>
      </c>
      <c r="E530">
        <v>2</v>
      </c>
      <c r="F530">
        <v>7</v>
      </c>
      <c r="G530" s="1">
        <f t="shared" si="8"/>
        <v>0.61929999999999996</v>
      </c>
      <c r="H530" s="1">
        <v>0.62029999999999996</v>
      </c>
      <c r="I530" s="1">
        <v>0.62029999999999996</v>
      </c>
      <c r="J530" s="1">
        <v>0.62029999999999996</v>
      </c>
      <c r="K530" s="1">
        <f>(Таблица1[[#This Row],[Столбец7]]-Таблица1[[#This Row],[Столбец4]])*10000</f>
        <v>10.000000000000009</v>
      </c>
    </row>
    <row r="531" spans="1:11" x14ac:dyDescent="0.2">
      <c r="A531">
        <v>1973</v>
      </c>
      <c r="B531" t="str">
        <f>CONCATENATE("01.","01",".",Таблица1[[#This Row],[Столбец1]])</f>
        <v>01.01.1973</v>
      </c>
      <c r="C531" t="str">
        <f>CONCATENATE(Таблица1[[#This Row],[Столбец3]],".",Таблица1[[#This Row],[Столбец2]],".",Таблица1[[#This Row],[Столбец1]])</f>
        <v>8.2.1973</v>
      </c>
      <c r="D531">
        <f>DAYS360(Таблица1[[#This Row],[Столбец13]],Таблица1[[#This Row],[Столбец14]],TRUE)+1</f>
        <v>38</v>
      </c>
      <c r="E531">
        <v>2</v>
      </c>
      <c r="F531">
        <v>8</v>
      </c>
      <c r="G531" s="1">
        <f t="shared" si="8"/>
        <v>0.62029999999999996</v>
      </c>
      <c r="H531" s="1">
        <v>0.61950000000000005</v>
      </c>
      <c r="I531" s="1">
        <v>0.61950000000000005</v>
      </c>
      <c r="J531" s="1">
        <v>0.61950000000000005</v>
      </c>
      <c r="K531" s="1">
        <f>(Таблица1[[#This Row],[Столбец7]]-Таблица1[[#This Row],[Столбец4]])*10000</f>
        <v>-7.9999999999991189</v>
      </c>
    </row>
    <row r="532" spans="1:11" x14ac:dyDescent="0.2">
      <c r="A532">
        <v>1973</v>
      </c>
      <c r="B532" t="str">
        <f>CONCATENATE("01.","01",".",Таблица1[[#This Row],[Столбец1]])</f>
        <v>01.01.1973</v>
      </c>
      <c r="C532" t="str">
        <f>CONCATENATE(Таблица1[[#This Row],[Столбец3]],".",Таблица1[[#This Row],[Столбец2]],".",Таблица1[[#This Row],[Столбец1]])</f>
        <v>9.2.1973</v>
      </c>
      <c r="D532">
        <f>DAYS360(Таблица1[[#This Row],[Столбец13]],Таблица1[[#This Row],[Столбец14]],TRUE)+1</f>
        <v>39</v>
      </c>
      <c r="E532">
        <v>2</v>
      </c>
      <c r="F532">
        <v>9</v>
      </c>
      <c r="G532" s="1">
        <f t="shared" si="8"/>
        <v>0.61950000000000005</v>
      </c>
      <c r="H532" s="1">
        <v>0.61929999999999996</v>
      </c>
      <c r="I532" s="1">
        <v>0.61929999999999996</v>
      </c>
      <c r="J532" s="1">
        <v>0.61929999999999996</v>
      </c>
      <c r="K532" s="1">
        <f>(Таблица1[[#This Row],[Столбец7]]-Таблица1[[#This Row],[Столбец4]])*10000</f>
        <v>-2.00000000000089</v>
      </c>
    </row>
    <row r="533" spans="1:11" x14ac:dyDescent="0.2">
      <c r="A533">
        <v>1973</v>
      </c>
      <c r="B533" t="str">
        <f>CONCATENATE("01.","01",".",Таблица1[[#This Row],[Столбец1]])</f>
        <v>01.01.1973</v>
      </c>
      <c r="C533" t="str">
        <f>CONCATENATE(Таблица1[[#This Row],[Столбец3]],".",Таблица1[[#This Row],[Столбец2]],".",Таблица1[[#This Row],[Столбец1]])</f>
        <v>13.2.1973</v>
      </c>
      <c r="D533">
        <f>DAYS360(Таблица1[[#This Row],[Столбец13]],Таблица1[[#This Row],[Столбец14]],TRUE)+1</f>
        <v>43</v>
      </c>
      <c r="E533">
        <v>2</v>
      </c>
      <c r="F533">
        <v>13</v>
      </c>
      <c r="G533" s="1">
        <f t="shared" si="8"/>
        <v>0.61929999999999996</v>
      </c>
      <c r="H533" s="1">
        <v>0.65490000000000004</v>
      </c>
      <c r="I533" s="1">
        <v>0.65490000000000004</v>
      </c>
      <c r="J533" s="1">
        <v>0.65490000000000004</v>
      </c>
      <c r="K533" s="1">
        <f>(Таблица1[[#This Row],[Столбец7]]-Таблица1[[#This Row],[Столбец4]])*10000</f>
        <v>356.00000000000074</v>
      </c>
    </row>
    <row r="534" spans="1:11" x14ac:dyDescent="0.2">
      <c r="A534">
        <v>1973</v>
      </c>
      <c r="B534" t="str">
        <f>CONCATENATE("01.","01",".",Таблица1[[#This Row],[Столбец1]])</f>
        <v>01.01.1973</v>
      </c>
      <c r="C534" t="str">
        <f>CONCATENATE(Таблица1[[#This Row],[Столбец3]],".",Таблица1[[#This Row],[Столбец2]],".",Таблица1[[#This Row],[Столбец1]])</f>
        <v>14.2.1973</v>
      </c>
      <c r="D534">
        <f>DAYS360(Таблица1[[#This Row],[Столбец13]],Таблица1[[#This Row],[Столбец14]],TRUE)+1</f>
        <v>44</v>
      </c>
      <c r="E534">
        <v>2</v>
      </c>
      <c r="F534">
        <v>14</v>
      </c>
      <c r="G534" s="1">
        <f t="shared" si="8"/>
        <v>0.65490000000000004</v>
      </c>
      <c r="H534" s="1">
        <v>0.67579999999999996</v>
      </c>
      <c r="I534" s="1">
        <v>0.67579999999999996</v>
      </c>
      <c r="J534" s="1">
        <v>0.67579999999999996</v>
      </c>
      <c r="K534" s="1">
        <f>(Таблица1[[#This Row],[Столбец7]]-Таблица1[[#This Row],[Столбец4]])*10000</f>
        <v>208.99999999999918</v>
      </c>
    </row>
    <row r="535" spans="1:11" x14ac:dyDescent="0.2">
      <c r="A535">
        <v>1973</v>
      </c>
      <c r="B535" t="str">
        <f>CONCATENATE("01.","01",".",Таблица1[[#This Row],[Столбец1]])</f>
        <v>01.01.1973</v>
      </c>
      <c r="C535" t="str">
        <f>CONCATENATE(Таблица1[[#This Row],[Столбец3]],".",Таблица1[[#This Row],[Столбец2]],".",Таблица1[[#This Row],[Столбец1]])</f>
        <v>15.2.1973</v>
      </c>
      <c r="D535">
        <f>DAYS360(Таблица1[[#This Row],[Столбец13]],Таблица1[[#This Row],[Столбец14]],TRUE)+1</f>
        <v>45</v>
      </c>
      <c r="E535">
        <v>2</v>
      </c>
      <c r="F535">
        <v>15</v>
      </c>
      <c r="G535" s="1">
        <f t="shared" si="8"/>
        <v>0.67579999999999996</v>
      </c>
      <c r="H535" s="1">
        <v>0.6542</v>
      </c>
      <c r="I535" s="1">
        <v>0.6542</v>
      </c>
      <c r="J535" s="1">
        <v>0.6542</v>
      </c>
      <c r="K535" s="1">
        <f>(Таблица1[[#This Row],[Столбец7]]-Таблица1[[#This Row],[Столбец4]])*10000</f>
        <v>-215.99999999999952</v>
      </c>
    </row>
    <row r="536" spans="1:11" x14ac:dyDescent="0.2">
      <c r="A536">
        <v>1973</v>
      </c>
      <c r="B536" t="str">
        <f>CONCATENATE("01.","01",".",Таблица1[[#This Row],[Столбец1]])</f>
        <v>01.01.1973</v>
      </c>
      <c r="C536" t="str">
        <f>CONCATENATE(Таблица1[[#This Row],[Столбец3]],".",Таблица1[[#This Row],[Столбец2]],".",Таблица1[[#This Row],[Столбец1]])</f>
        <v>16.2.1973</v>
      </c>
      <c r="D536">
        <f>DAYS360(Таблица1[[#This Row],[Столбец13]],Таблица1[[#This Row],[Столбец14]],TRUE)+1</f>
        <v>46</v>
      </c>
      <c r="E536">
        <v>2</v>
      </c>
      <c r="F536">
        <v>16</v>
      </c>
      <c r="G536" s="1">
        <f t="shared" si="8"/>
        <v>0.6542</v>
      </c>
      <c r="H536" s="1">
        <v>0.65349999999999997</v>
      </c>
      <c r="I536" s="1">
        <v>0.65349999999999997</v>
      </c>
      <c r="J536" s="1">
        <v>0.65349999999999997</v>
      </c>
      <c r="K536" s="1">
        <f>(Таблица1[[#This Row],[Столбец7]]-Таблица1[[#This Row],[Столбец4]])*10000</f>
        <v>-7.0000000000003393</v>
      </c>
    </row>
    <row r="537" spans="1:11" x14ac:dyDescent="0.2">
      <c r="A537">
        <v>1973</v>
      </c>
      <c r="B537" t="str">
        <f>CONCATENATE("01.","01",".",Таблица1[[#This Row],[Столбец1]])</f>
        <v>01.01.1973</v>
      </c>
      <c r="C537" t="str">
        <f>CONCATENATE(Таблица1[[#This Row],[Столбец3]],".",Таблица1[[#This Row],[Столбец2]],".",Таблица1[[#This Row],[Столбец1]])</f>
        <v>20.2.1973</v>
      </c>
      <c r="D537">
        <f>DAYS360(Таблица1[[#This Row],[Столбец13]],Таблица1[[#This Row],[Столбец14]],TRUE)+1</f>
        <v>50</v>
      </c>
      <c r="E537">
        <v>2</v>
      </c>
      <c r="F537">
        <v>20</v>
      </c>
      <c r="G537" s="1">
        <f t="shared" si="8"/>
        <v>0.65349999999999997</v>
      </c>
      <c r="H537" s="1">
        <v>0.65200000000000002</v>
      </c>
      <c r="I537" s="1">
        <v>0.65200000000000002</v>
      </c>
      <c r="J537" s="1">
        <v>0.65200000000000002</v>
      </c>
      <c r="K537" s="1">
        <f>(Таблица1[[#This Row],[Столбец7]]-Таблица1[[#This Row],[Столбец4]])*10000</f>
        <v>-14.999999999999458</v>
      </c>
    </row>
    <row r="538" spans="1:11" x14ac:dyDescent="0.2">
      <c r="A538">
        <v>1973</v>
      </c>
      <c r="B538" t="str">
        <f>CONCATENATE("01.","01",".",Таблица1[[#This Row],[Столбец1]])</f>
        <v>01.01.1973</v>
      </c>
      <c r="C538" t="str">
        <f>CONCATENATE(Таблица1[[#This Row],[Столбец3]],".",Таблица1[[#This Row],[Столбец2]],".",Таблица1[[#This Row],[Столбец1]])</f>
        <v>21.2.1973</v>
      </c>
      <c r="D538">
        <f>DAYS360(Таблица1[[#This Row],[Столбец13]],Таблица1[[#This Row],[Столбец14]],TRUE)+1</f>
        <v>51</v>
      </c>
      <c r="E538">
        <v>2</v>
      </c>
      <c r="F538">
        <v>21</v>
      </c>
      <c r="G538" s="1">
        <f t="shared" si="8"/>
        <v>0.65200000000000002</v>
      </c>
      <c r="H538" s="1">
        <v>0.65310000000000001</v>
      </c>
      <c r="I538" s="1">
        <v>0.65310000000000001</v>
      </c>
      <c r="J538" s="1">
        <v>0.65310000000000001</v>
      </c>
      <c r="K538" s="1">
        <f>(Таблица1[[#This Row],[Столбец7]]-Таблица1[[#This Row],[Столбец4]])*10000</f>
        <v>10.999999999999899</v>
      </c>
    </row>
    <row r="539" spans="1:11" x14ac:dyDescent="0.2">
      <c r="A539">
        <v>1973</v>
      </c>
      <c r="B539" t="str">
        <f>CONCATENATE("01.","01",".",Таблица1[[#This Row],[Столбец1]])</f>
        <v>01.01.1973</v>
      </c>
      <c r="C539" t="str">
        <f>CONCATENATE(Таблица1[[#This Row],[Столбец3]],".",Таблица1[[#This Row],[Столбец2]],".",Таблица1[[#This Row],[Столбец1]])</f>
        <v>22.2.1973</v>
      </c>
      <c r="D539">
        <f>DAYS360(Таблица1[[#This Row],[Столбец13]],Таблица1[[#This Row],[Столбец14]],TRUE)+1</f>
        <v>52</v>
      </c>
      <c r="E539">
        <v>2</v>
      </c>
      <c r="F539">
        <v>22</v>
      </c>
      <c r="G539" s="1">
        <f t="shared" si="8"/>
        <v>0.65310000000000001</v>
      </c>
      <c r="H539" s="1">
        <v>0.66200000000000003</v>
      </c>
      <c r="I539" s="1">
        <v>0.66200000000000003</v>
      </c>
      <c r="J539" s="1">
        <v>0.66200000000000003</v>
      </c>
      <c r="K539" s="1">
        <f>(Таблица1[[#This Row],[Столбец7]]-Таблица1[[#This Row],[Столбец4]])*10000</f>
        <v>89.000000000000185</v>
      </c>
    </row>
    <row r="540" spans="1:11" x14ac:dyDescent="0.2">
      <c r="A540">
        <v>1973</v>
      </c>
      <c r="B540" t="str">
        <f>CONCATENATE("01.","01",".",Таблица1[[#This Row],[Столбец1]])</f>
        <v>01.01.1973</v>
      </c>
      <c r="C540" t="str">
        <f>CONCATENATE(Таблица1[[#This Row],[Столбец3]],".",Таблица1[[#This Row],[Столбец2]],".",Таблица1[[#This Row],[Столбец1]])</f>
        <v>23.2.1973</v>
      </c>
      <c r="D540">
        <f>DAYS360(Таблица1[[#This Row],[Столбец13]],Таблица1[[#This Row],[Столбец14]],TRUE)+1</f>
        <v>53</v>
      </c>
      <c r="E540">
        <v>2</v>
      </c>
      <c r="F540">
        <v>23</v>
      </c>
      <c r="G540" s="1">
        <f t="shared" si="8"/>
        <v>0.66200000000000003</v>
      </c>
      <c r="H540" s="1">
        <v>0.6714</v>
      </c>
      <c r="I540" s="1">
        <v>0.6714</v>
      </c>
      <c r="J540" s="1">
        <v>0.6714</v>
      </c>
      <c r="K540" s="1">
        <f>(Таблица1[[#This Row],[Столбец7]]-Таблица1[[#This Row],[Столбец4]])*10000</f>
        <v>93.999999999999645</v>
      </c>
    </row>
    <row r="541" spans="1:11" x14ac:dyDescent="0.2">
      <c r="A541">
        <v>1973</v>
      </c>
      <c r="B541" t="str">
        <f>CONCATENATE("01.","01",".",Таблица1[[#This Row],[Столбец1]])</f>
        <v>01.01.1973</v>
      </c>
      <c r="C541" t="str">
        <f>CONCATENATE(Таблица1[[#This Row],[Столбец3]],".",Таблица1[[#This Row],[Столбец2]],".",Таблица1[[#This Row],[Столбец1]])</f>
        <v>26.2.1973</v>
      </c>
      <c r="D541">
        <f>DAYS360(Таблица1[[#This Row],[Столбец13]],Таблица1[[#This Row],[Столбец14]],TRUE)+1</f>
        <v>56</v>
      </c>
      <c r="E541">
        <v>2</v>
      </c>
      <c r="F541">
        <v>26</v>
      </c>
      <c r="G541" s="1">
        <f t="shared" si="8"/>
        <v>0.6714</v>
      </c>
      <c r="H541" s="1">
        <v>0.67259999999999998</v>
      </c>
      <c r="I541" s="1">
        <v>0.67259999999999998</v>
      </c>
      <c r="J541" s="1">
        <v>0.67259999999999998</v>
      </c>
      <c r="K541" s="1">
        <f>(Таблица1[[#This Row],[Столбец7]]-Таблица1[[#This Row],[Столбец4]])*10000</f>
        <v>11.999999999999789</v>
      </c>
    </row>
    <row r="542" spans="1:11" x14ac:dyDescent="0.2">
      <c r="A542">
        <v>1973</v>
      </c>
      <c r="B542" t="str">
        <f>CONCATENATE("01.","01",".",Таблица1[[#This Row],[Столбец1]])</f>
        <v>01.01.1973</v>
      </c>
      <c r="C542" t="str">
        <f>CONCATENATE(Таблица1[[#This Row],[Столбец3]],".",Таблица1[[#This Row],[Столбец2]],".",Таблица1[[#This Row],[Столбец1]])</f>
        <v>27.2.1973</v>
      </c>
      <c r="D542">
        <f>DAYS360(Таблица1[[#This Row],[Столбец13]],Таблица1[[#This Row],[Столбец14]],TRUE)+1</f>
        <v>57</v>
      </c>
      <c r="E542">
        <v>2</v>
      </c>
      <c r="F542">
        <v>27</v>
      </c>
      <c r="G542" s="1">
        <f t="shared" si="8"/>
        <v>0.67259999999999998</v>
      </c>
      <c r="H542" s="1">
        <v>0.67879999999999996</v>
      </c>
      <c r="I542" s="1">
        <v>0.67879999999999996</v>
      </c>
      <c r="J542" s="1">
        <v>0.67879999999999996</v>
      </c>
      <c r="K542" s="1">
        <f>(Таблица1[[#This Row],[Столбец7]]-Таблица1[[#This Row],[Столбец4]])*10000</f>
        <v>61.999999999999829</v>
      </c>
    </row>
    <row r="543" spans="1:11" x14ac:dyDescent="0.2">
      <c r="A543">
        <v>1973</v>
      </c>
      <c r="B543" t="str">
        <f>CONCATENATE("01.","01",".",Таблица1[[#This Row],[Столбец1]])</f>
        <v>01.01.1973</v>
      </c>
      <c r="C543" t="str">
        <f>CONCATENATE(Таблица1[[#This Row],[Столбец3]],".",Таблица1[[#This Row],[Столбец2]],".",Таблица1[[#This Row],[Столбец1]])</f>
        <v>28.2.1973</v>
      </c>
      <c r="D543">
        <f>DAYS360(Таблица1[[#This Row],[Столбец13]],Таблица1[[#This Row],[Столбец14]],TRUE)+1</f>
        <v>58</v>
      </c>
      <c r="E543">
        <v>2</v>
      </c>
      <c r="F543">
        <v>28</v>
      </c>
      <c r="G543" s="1">
        <f t="shared" si="8"/>
        <v>0.67879999999999996</v>
      </c>
      <c r="H543" s="1">
        <v>0.68420000000000003</v>
      </c>
      <c r="I543" s="1">
        <v>0.68420000000000003</v>
      </c>
      <c r="J543" s="1">
        <v>0.68420000000000003</v>
      </c>
      <c r="K543" s="1">
        <f>(Таблица1[[#This Row],[Столбец7]]-Таблица1[[#This Row],[Столбец4]])*10000</f>
        <v>54.000000000000711</v>
      </c>
    </row>
    <row r="544" spans="1:11" x14ac:dyDescent="0.2">
      <c r="A544">
        <v>1973</v>
      </c>
      <c r="B544" t="str">
        <f>CONCATENATE("01.","01",".",Таблица1[[#This Row],[Столбец1]])</f>
        <v>01.01.1973</v>
      </c>
      <c r="C544" t="str">
        <f>CONCATENATE(Таблица1[[#This Row],[Столбец3]],".",Таблица1[[#This Row],[Столбец2]],".",Таблица1[[#This Row],[Столбец1]])</f>
        <v>1.3.1973</v>
      </c>
      <c r="D544">
        <f>DAYS360(Таблица1[[#This Row],[Столбец13]],Таблица1[[#This Row],[Столбец14]],TRUE)+1</f>
        <v>61</v>
      </c>
      <c r="E544">
        <v>3</v>
      </c>
      <c r="F544">
        <v>1</v>
      </c>
      <c r="G544" s="1">
        <f t="shared" si="8"/>
        <v>0.68420000000000003</v>
      </c>
      <c r="H544" s="1">
        <v>0.68720000000000003</v>
      </c>
      <c r="I544" s="1">
        <v>0.68720000000000003</v>
      </c>
      <c r="J544" s="1">
        <v>0.68720000000000003</v>
      </c>
      <c r="K544" s="1">
        <f>(Таблица1[[#This Row],[Столбец7]]-Таблица1[[#This Row],[Столбец4]])*10000</f>
        <v>30.000000000000028</v>
      </c>
    </row>
    <row r="545" spans="1:11" x14ac:dyDescent="0.2">
      <c r="A545">
        <v>1973</v>
      </c>
      <c r="B545" t="str">
        <f>CONCATENATE("01.","01",".",Таблица1[[#This Row],[Столбец1]])</f>
        <v>01.01.1973</v>
      </c>
      <c r="C545" t="str">
        <f>CONCATENATE(Таблица1[[#This Row],[Столбец3]],".",Таблица1[[#This Row],[Столбец2]],".",Таблица1[[#This Row],[Столбец1]])</f>
        <v>2.3.1973</v>
      </c>
      <c r="D545">
        <f>DAYS360(Таблица1[[#This Row],[Столбец13]],Таблица1[[#This Row],[Столбец14]],TRUE)+1</f>
        <v>62</v>
      </c>
      <c r="E545">
        <v>3</v>
      </c>
      <c r="F545">
        <v>2</v>
      </c>
      <c r="G545" s="1">
        <f t="shared" si="8"/>
        <v>0.68720000000000003</v>
      </c>
      <c r="H545" s="1">
        <v>0.69979999999999998</v>
      </c>
      <c r="I545" s="1">
        <v>0.69979999999999998</v>
      </c>
      <c r="J545" s="1">
        <v>0.69979999999999998</v>
      </c>
      <c r="K545" s="1">
        <f>(Таблица1[[#This Row],[Столбец7]]-Таблица1[[#This Row],[Столбец4]])*10000</f>
        <v>125.99999999999945</v>
      </c>
    </row>
    <row r="546" spans="1:11" x14ac:dyDescent="0.2">
      <c r="A546">
        <v>1973</v>
      </c>
      <c r="B546" t="str">
        <f>CONCATENATE("01.","01",".",Таблица1[[#This Row],[Столбец1]])</f>
        <v>01.01.1973</v>
      </c>
      <c r="C546" t="str">
        <f>CONCATENATE(Таблица1[[#This Row],[Столбец3]],".",Таблица1[[#This Row],[Столбец2]],".",Таблица1[[#This Row],[Столбец1]])</f>
        <v>5.3.1973</v>
      </c>
      <c r="D546">
        <f>DAYS360(Таблица1[[#This Row],[Столбец13]],Таблица1[[#This Row],[Столбец14]],TRUE)+1</f>
        <v>65</v>
      </c>
      <c r="E546">
        <v>3</v>
      </c>
      <c r="F546">
        <v>5</v>
      </c>
      <c r="G546" s="1">
        <f t="shared" si="8"/>
        <v>0.69979999999999998</v>
      </c>
      <c r="H546" s="1">
        <v>0.6905</v>
      </c>
      <c r="I546" s="1">
        <v>0.6905</v>
      </c>
      <c r="J546" s="1">
        <v>0.6905</v>
      </c>
      <c r="K546" s="1">
        <f>(Таблица1[[#This Row],[Столбец7]]-Таблица1[[#This Row],[Столбец4]])*10000</f>
        <v>-92.999999999999744</v>
      </c>
    </row>
    <row r="547" spans="1:11" x14ac:dyDescent="0.2">
      <c r="A547">
        <v>1973</v>
      </c>
      <c r="B547" t="str">
        <f>CONCATENATE("01.","01",".",Таблица1[[#This Row],[Столбец1]])</f>
        <v>01.01.1973</v>
      </c>
      <c r="C547" t="str">
        <f>CONCATENATE(Таблица1[[#This Row],[Столбец3]],".",Таблица1[[#This Row],[Столбец2]],".",Таблица1[[#This Row],[Столбец1]])</f>
        <v>6.3.1973</v>
      </c>
      <c r="D547">
        <f>DAYS360(Таблица1[[#This Row],[Столбец13]],Таблица1[[#This Row],[Столбец14]],TRUE)+1</f>
        <v>66</v>
      </c>
      <c r="E547">
        <v>3</v>
      </c>
      <c r="F547">
        <v>6</v>
      </c>
      <c r="G547" s="1">
        <f t="shared" si="8"/>
        <v>0.6905</v>
      </c>
      <c r="H547" s="1">
        <v>0.69259999999999999</v>
      </c>
      <c r="I547" s="1">
        <v>0.69259999999999999</v>
      </c>
      <c r="J547" s="1">
        <v>0.69259999999999999</v>
      </c>
      <c r="K547" s="1">
        <f>(Таблица1[[#This Row],[Столбец7]]-Таблица1[[#This Row],[Столбец4]])*10000</f>
        <v>20.999999999999908</v>
      </c>
    </row>
    <row r="548" spans="1:11" x14ac:dyDescent="0.2">
      <c r="A548">
        <v>1973</v>
      </c>
      <c r="B548" t="str">
        <f>CONCATENATE("01.","01",".",Таблица1[[#This Row],[Столбец1]])</f>
        <v>01.01.1973</v>
      </c>
      <c r="C548" t="str">
        <f>CONCATENATE(Таблица1[[#This Row],[Столбец3]],".",Таблица1[[#This Row],[Столбец2]],".",Таблица1[[#This Row],[Столбец1]])</f>
        <v>7.3.1973</v>
      </c>
      <c r="D548">
        <f>DAYS360(Таблица1[[#This Row],[Столбец13]],Таблица1[[#This Row],[Столбец14]],TRUE)+1</f>
        <v>67</v>
      </c>
      <c r="E548">
        <v>3</v>
      </c>
      <c r="F548">
        <v>7</v>
      </c>
      <c r="G548" s="1">
        <f t="shared" si="8"/>
        <v>0.69259999999999999</v>
      </c>
      <c r="H548" s="1">
        <v>0.69779999999999998</v>
      </c>
      <c r="I548" s="1">
        <v>0.69779999999999998</v>
      </c>
      <c r="J548" s="1">
        <v>0.69779999999999998</v>
      </c>
      <c r="K548" s="1">
        <f>(Таблица1[[#This Row],[Столбец7]]-Таблица1[[#This Row],[Столбец4]])*10000</f>
        <v>51.999999999999822</v>
      </c>
    </row>
    <row r="549" spans="1:11" x14ac:dyDescent="0.2">
      <c r="A549">
        <v>1973</v>
      </c>
      <c r="B549" t="str">
        <f>CONCATENATE("01.","01",".",Таблица1[[#This Row],[Столбец1]])</f>
        <v>01.01.1973</v>
      </c>
      <c r="C549" t="str">
        <f>CONCATENATE(Таблица1[[#This Row],[Столбец3]],".",Таблица1[[#This Row],[Столбец2]],".",Таблица1[[#This Row],[Столбец1]])</f>
        <v>8.3.1973</v>
      </c>
      <c r="D549">
        <f>DAYS360(Таблица1[[#This Row],[Столбец13]],Таблица1[[#This Row],[Столбец14]],TRUE)+1</f>
        <v>68</v>
      </c>
      <c r="E549">
        <v>3</v>
      </c>
      <c r="F549">
        <v>8</v>
      </c>
      <c r="G549" s="1">
        <f t="shared" si="8"/>
        <v>0.69779999999999998</v>
      </c>
      <c r="H549" s="1">
        <v>0.70089999999999997</v>
      </c>
      <c r="I549" s="1">
        <v>0.70089999999999997</v>
      </c>
      <c r="J549" s="1">
        <v>0.70089999999999997</v>
      </c>
      <c r="K549" s="1">
        <f>(Таблица1[[#This Row],[Столбец7]]-Таблица1[[#This Row],[Столбец4]])*10000</f>
        <v>30.999999999999915</v>
      </c>
    </row>
    <row r="550" spans="1:11" x14ac:dyDescent="0.2">
      <c r="A550">
        <v>1973</v>
      </c>
      <c r="B550" t="str">
        <f>CONCATENATE("01.","01",".",Таблица1[[#This Row],[Столбец1]])</f>
        <v>01.01.1973</v>
      </c>
      <c r="C550" t="str">
        <f>CONCATENATE(Таблица1[[#This Row],[Столбец3]],".",Таблица1[[#This Row],[Столбец2]],".",Таблица1[[#This Row],[Столбец1]])</f>
        <v>9.3.1973</v>
      </c>
      <c r="D550">
        <f>DAYS360(Таблица1[[#This Row],[Столбец13]],Таблица1[[#This Row],[Столбец14]],TRUE)+1</f>
        <v>69</v>
      </c>
      <c r="E550">
        <v>3</v>
      </c>
      <c r="F550">
        <v>9</v>
      </c>
      <c r="G550" s="1">
        <f t="shared" si="8"/>
        <v>0.70089999999999997</v>
      </c>
      <c r="H550" s="1">
        <v>0.69969999999999999</v>
      </c>
      <c r="I550" s="1">
        <v>0.69969999999999999</v>
      </c>
      <c r="J550" s="1">
        <v>0.69969999999999999</v>
      </c>
      <c r="K550" s="1">
        <f>(Таблица1[[#This Row],[Столбец7]]-Таблица1[[#This Row],[Столбец4]])*10000</f>
        <v>-11.999999999999789</v>
      </c>
    </row>
    <row r="551" spans="1:11" x14ac:dyDescent="0.2">
      <c r="A551">
        <v>1973</v>
      </c>
      <c r="B551" t="str">
        <f>CONCATENATE("01.","01",".",Таблица1[[#This Row],[Столбец1]])</f>
        <v>01.01.1973</v>
      </c>
      <c r="C551" t="str">
        <f>CONCATENATE(Таблица1[[#This Row],[Столбец3]],".",Таблица1[[#This Row],[Столбец2]],".",Таблица1[[#This Row],[Столбец1]])</f>
        <v>12.3.1973</v>
      </c>
      <c r="D551">
        <f>DAYS360(Таблица1[[#This Row],[Столбец13]],Таблица1[[#This Row],[Столбец14]],TRUE)+1</f>
        <v>72</v>
      </c>
      <c r="E551">
        <v>3</v>
      </c>
      <c r="F551">
        <v>12</v>
      </c>
      <c r="G551" s="1">
        <f t="shared" si="8"/>
        <v>0.69969999999999999</v>
      </c>
      <c r="H551" s="1">
        <v>0.69530000000000003</v>
      </c>
      <c r="I551" s="1">
        <v>0.69530000000000003</v>
      </c>
      <c r="J551" s="1">
        <v>0.69530000000000003</v>
      </c>
      <c r="K551" s="1">
        <f>(Таблица1[[#This Row],[Столбец7]]-Таблица1[[#This Row],[Столбец4]])*10000</f>
        <v>-43.999999999999595</v>
      </c>
    </row>
    <row r="552" spans="1:11" x14ac:dyDescent="0.2">
      <c r="A552">
        <v>1973</v>
      </c>
      <c r="B552" t="str">
        <f>CONCATENATE("01.","01",".",Таблица1[[#This Row],[Столбец1]])</f>
        <v>01.01.1973</v>
      </c>
      <c r="C552" t="str">
        <f>CONCATENATE(Таблица1[[#This Row],[Столбец3]],".",Таблица1[[#This Row],[Столбец2]],".",Таблица1[[#This Row],[Столбец1]])</f>
        <v>13.3.1973</v>
      </c>
      <c r="D552">
        <f>DAYS360(Таблица1[[#This Row],[Столбец13]],Таблица1[[#This Row],[Столбец14]],TRUE)+1</f>
        <v>73</v>
      </c>
      <c r="E552">
        <v>3</v>
      </c>
      <c r="F552">
        <v>13</v>
      </c>
      <c r="G552" s="1">
        <f t="shared" si="8"/>
        <v>0.69530000000000003</v>
      </c>
      <c r="H552" s="1">
        <v>0.69040000000000001</v>
      </c>
      <c r="I552" s="1">
        <v>0.69040000000000001</v>
      </c>
      <c r="J552" s="1">
        <v>0.69040000000000001</v>
      </c>
      <c r="K552" s="1">
        <f>(Таблица1[[#This Row],[Столбец7]]-Таблица1[[#This Row],[Столбец4]])*10000</f>
        <v>-49.000000000000156</v>
      </c>
    </row>
    <row r="553" spans="1:11" x14ac:dyDescent="0.2">
      <c r="A553">
        <v>1973</v>
      </c>
      <c r="B553" t="str">
        <f>CONCATENATE("01.","01",".",Таблица1[[#This Row],[Столбец1]])</f>
        <v>01.01.1973</v>
      </c>
      <c r="C553" t="str">
        <f>CONCATENATE(Таблица1[[#This Row],[Столбец3]],".",Таблица1[[#This Row],[Столбец2]],".",Таблица1[[#This Row],[Столбец1]])</f>
        <v>14.3.1973</v>
      </c>
      <c r="D553">
        <f>DAYS360(Таблица1[[#This Row],[Столбец13]],Таблица1[[#This Row],[Столбец14]],TRUE)+1</f>
        <v>74</v>
      </c>
      <c r="E553">
        <v>3</v>
      </c>
      <c r="F553">
        <v>14</v>
      </c>
      <c r="G553" s="1">
        <f t="shared" si="8"/>
        <v>0.69040000000000001</v>
      </c>
      <c r="H553" s="1">
        <v>0.68969999999999998</v>
      </c>
      <c r="I553" s="1">
        <v>0.68969999999999998</v>
      </c>
      <c r="J553" s="1">
        <v>0.68969999999999998</v>
      </c>
      <c r="K553" s="1">
        <f>(Таблица1[[#This Row],[Столбец7]]-Таблица1[[#This Row],[Столбец4]])*10000</f>
        <v>-7.0000000000003393</v>
      </c>
    </row>
    <row r="554" spans="1:11" x14ac:dyDescent="0.2">
      <c r="A554">
        <v>1973</v>
      </c>
      <c r="B554" t="str">
        <f>CONCATENATE("01.","01",".",Таблица1[[#This Row],[Столбец1]])</f>
        <v>01.01.1973</v>
      </c>
      <c r="C554" t="str">
        <f>CONCATENATE(Таблица1[[#This Row],[Столбец3]],".",Таблица1[[#This Row],[Столбец2]],".",Таблица1[[#This Row],[Столбец1]])</f>
        <v>15.3.1973</v>
      </c>
      <c r="D554">
        <f>DAYS360(Таблица1[[#This Row],[Столбец13]],Таблица1[[#This Row],[Столбец14]],TRUE)+1</f>
        <v>75</v>
      </c>
      <c r="E554">
        <v>3</v>
      </c>
      <c r="F554">
        <v>15</v>
      </c>
      <c r="G554" s="1">
        <f t="shared" si="8"/>
        <v>0.68969999999999998</v>
      </c>
      <c r="H554" s="1">
        <v>0.69389999999999996</v>
      </c>
      <c r="I554" s="1">
        <v>0.69389999999999996</v>
      </c>
      <c r="J554" s="1">
        <v>0.69389999999999996</v>
      </c>
      <c r="K554" s="1">
        <f>(Таблица1[[#This Row],[Столбец7]]-Таблица1[[#This Row],[Столбец4]])*10000</f>
        <v>41.999999999999815</v>
      </c>
    </row>
    <row r="555" spans="1:11" x14ac:dyDescent="0.2">
      <c r="A555">
        <v>1973</v>
      </c>
      <c r="B555" t="str">
        <f>CONCATENATE("01.","01",".",Таблица1[[#This Row],[Столбец1]])</f>
        <v>01.01.1973</v>
      </c>
      <c r="C555" t="str">
        <f>CONCATENATE(Таблица1[[#This Row],[Столбец3]],".",Таблица1[[#This Row],[Столбец2]],".",Таблица1[[#This Row],[Столбец1]])</f>
        <v>16.3.1973</v>
      </c>
      <c r="D555">
        <f>DAYS360(Таблица1[[#This Row],[Столбец13]],Таблица1[[#This Row],[Столбец14]],TRUE)+1</f>
        <v>76</v>
      </c>
      <c r="E555">
        <v>3</v>
      </c>
      <c r="F555">
        <v>16</v>
      </c>
      <c r="G555" s="1">
        <f t="shared" si="8"/>
        <v>0.69389999999999996</v>
      </c>
      <c r="H555" s="1">
        <v>0.68600000000000005</v>
      </c>
      <c r="I555" s="1">
        <v>0.68600000000000005</v>
      </c>
      <c r="J555" s="1">
        <v>0.68600000000000005</v>
      </c>
      <c r="K555" s="1">
        <f>(Таблица1[[#This Row],[Столбец7]]-Таблица1[[#This Row],[Столбец4]])*10000</f>
        <v>-78.999999999999076</v>
      </c>
    </row>
    <row r="556" spans="1:11" x14ac:dyDescent="0.2">
      <c r="A556">
        <v>1973</v>
      </c>
      <c r="B556" t="str">
        <f>CONCATENATE("01.","01",".",Таблица1[[#This Row],[Столбец1]])</f>
        <v>01.01.1973</v>
      </c>
      <c r="C556" t="str">
        <f>CONCATENATE(Таблица1[[#This Row],[Столбец3]],".",Таблица1[[#This Row],[Столбец2]],".",Таблица1[[#This Row],[Столбец1]])</f>
        <v>19.3.1973</v>
      </c>
      <c r="D556">
        <f>DAYS360(Таблица1[[#This Row],[Столбец13]],Таблица1[[#This Row],[Столбец14]],TRUE)+1</f>
        <v>79</v>
      </c>
      <c r="E556">
        <v>3</v>
      </c>
      <c r="F556">
        <v>19</v>
      </c>
      <c r="G556" s="1">
        <f t="shared" si="8"/>
        <v>0.68600000000000005</v>
      </c>
      <c r="H556" s="1">
        <v>0.68799999999999994</v>
      </c>
      <c r="I556" s="1">
        <v>0.68799999999999994</v>
      </c>
      <c r="J556" s="1">
        <v>0.68799999999999994</v>
      </c>
      <c r="K556" s="1">
        <f>(Таблица1[[#This Row],[Столбец7]]-Таблица1[[#This Row],[Столбец4]])*10000</f>
        <v>19.999999999998906</v>
      </c>
    </row>
    <row r="557" spans="1:11" x14ac:dyDescent="0.2">
      <c r="A557">
        <v>1973</v>
      </c>
      <c r="B557" t="str">
        <f>CONCATENATE("01.","01",".",Таблица1[[#This Row],[Столбец1]])</f>
        <v>01.01.1973</v>
      </c>
      <c r="C557" t="str">
        <f>CONCATENATE(Таблица1[[#This Row],[Столбец3]],".",Таблица1[[#This Row],[Столбец2]],".",Таблица1[[#This Row],[Столбец1]])</f>
        <v>20.3.1973</v>
      </c>
      <c r="D557">
        <f>DAYS360(Таблица1[[#This Row],[Столбец13]],Таблица1[[#This Row],[Столбец14]],TRUE)+1</f>
        <v>80</v>
      </c>
      <c r="E557">
        <v>3</v>
      </c>
      <c r="F557">
        <v>20</v>
      </c>
      <c r="G557" s="1">
        <f t="shared" si="8"/>
        <v>0.68799999999999994</v>
      </c>
      <c r="H557" s="1">
        <v>0.68889999999999996</v>
      </c>
      <c r="I557" s="1">
        <v>0.68889999999999996</v>
      </c>
      <c r="J557" s="1">
        <v>0.68889999999999996</v>
      </c>
      <c r="K557" s="1">
        <f>(Таблица1[[#This Row],[Столбец7]]-Таблица1[[#This Row],[Столбец4]])*10000</f>
        <v>9.000000000000119</v>
      </c>
    </row>
    <row r="558" spans="1:11" x14ac:dyDescent="0.2">
      <c r="A558">
        <v>1973</v>
      </c>
      <c r="B558" t="str">
        <f>CONCATENATE("01.","01",".",Таблица1[[#This Row],[Столбец1]])</f>
        <v>01.01.1973</v>
      </c>
      <c r="C558" t="str">
        <f>CONCATENATE(Таблица1[[#This Row],[Столбец3]],".",Таблица1[[#This Row],[Столбец2]],".",Таблица1[[#This Row],[Столбец1]])</f>
        <v>21.3.1973</v>
      </c>
      <c r="D558">
        <f>DAYS360(Таблица1[[#This Row],[Столбец13]],Таблица1[[#This Row],[Столбец14]],TRUE)+1</f>
        <v>81</v>
      </c>
      <c r="E558">
        <v>3</v>
      </c>
      <c r="F558">
        <v>21</v>
      </c>
      <c r="G558" s="1">
        <f t="shared" si="8"/>
        <v>0.68889999999999996</v>
      </c>
      <c r="H558" s="1">
        <v>0.68769999999999998</v>
      </c>
      <c r="I558" s="1">
        <v>0.68769999999999998</v>
      </c>
      <c r="J558" s="1">
        <v>0.68769999999999998</v>
      </c>
      <c r="K558" s="1">
        <f>(Таблица1[[#This Row],[Столбец7]]-Таблица1[[#This Row],[Столбец4]])*10000</f>
        <v>-11.999999999999789</v>
      </c>
    </row>
    <row r="559" spans="1:11" x14ac:dyDescent="0.2">
      <c r="A559">
        <v>1973</v>
      </c>
      <c r="B559" t="str">
        <f>CONCATENATE("01.","01",".",Таблица1[[#This Row],[Столбец1]])</f>
        <v>01.01.1973</v>
      </c>
      <c r="C559" t="str">
        <f>CONCATENATE(Таблица1[[#This Row],[Столбец3]],".",Таблица1[[#This Row],[Столбец2]],".",Таблица1[[#This Row],[Столбец1]])</f>
        <v>22.3.1973</v>
      </c>
      <c r="D559">
        <f>DAYS360(Таблица1[[#This Row],[Столбец13]],Таблица1[[#This Row],[Столбец14]],TRUE)+1</f>
        <v>82</v>
      </c>
      <c r="E559">
        <v>3</v>
      </c>
      <c r="F559">
        <v>22</v>
      </c>
      <c r="G559" s="1">
        <f t="shared" si="8"/>
        <v>0.68769999999999998</v>
      </c>
      <c r="H559" s="1">
        <v>0.6875</v>
      </c>
      <c r="I559" s="1">
        <v>0.6875</v>
      </c>
      <c r="J559" s="1">
        <v>0.6875</v>
      </c>
      <c r="K559" s="1">
        <f>(Таблица1[[#This Row],[Столбец7]]-Таблица1[[#This Row],[Столбец4]])*10000</f>
        <v>-1.9999999999997797</v>
      </c>
    </row>
    <row r="560" spans="1:11" x14ac:dyDescent="0.2">
      <c r="A560">
        <v>1973</v>
      </c>
      <c r="B560" t="str">
        <f>CONCATENATE("01.","01",".",Таблица1[[#This Row],[Столбец1]])</f>
        <v>01.01.1973</v>
      </c>
      <c r="C560" t="str">
        <f>CONCATENATE(Таблица1[[#This Row],[Столбец3]],".",Таблица1[[#This Row],[Столбец2]],".",Таблица1[[#This Row],[Столбец1]])</f>
        <v>23.3.1973</v>
      </c>
      <c r="D560">
        <f>DAYS360(Таблица1[[#This Row],[Столбец13]],Таблица1[[#This Row],[Столбец14]],TRUE)+1</f>
        <v>83</v>
      </c>
      <c r="E560">
        <v>3</v>
      </c>
      <c r="F560">
        <v>23</v>
      </c>
      <c r="G560" s="1">
        <f t="shared" si="8"/>
        <v>0.6875</v>
      </c>
      <c r="H560" s="1">
        <v>0.68789999999999996</v>
      </c>
      <c r="I560" s="1">
        <v>0.68789999999999996</v>
      </c>
      <c r="J560" s="1">
        <v>0.68789999999999996</v>
      </c>
      <c r="K560" s="1">
        <f>(Таблица1[[#This Row],[Столбец7]]-Таблица1[[#This Row],[Столбец4]])*10000</f>
        <v>3.9999999999995595</v>
      </c>
    </row>
    <row r="561" spans="1:11" x14ac:dyDescent="0.2">
      <c r="A561">
        <v>1973</v>
      </c>
      <c r="B561" t="str">
        <f>CONCATENATE("01.","01",".",Таблица1[[#This Row],[Столбец1]])</f>
        <v>01.01.1973</v>
      </c>
      <c r="C561" t="str">
        <f>CONCATENATE(Таблица1[[#This Row],[Столбец3]],".",Таблица1[[#This Row],[Столбец2]],".",Таблица1[[#This Row],[Столбец1]])</f>
        <v>26.3.1973</v>
      </c>
      <c r="D561">
        <f>DAYS360(Таблица1[[#This Row],[Столбец13]],Таблица1[[#This Row],[Столбец14]],TRUE)+1</f>
        <v>86</v>
      </c>
      <c r="E561">
        <v>3</v>
      </c>
      <c r="F561">
        <v>26</v>
      </c>
      <c r="G561" s="1">
        <f t="shared" si="8"/>
        <v>0.68789999999999996</v>
      </c>
      <c r="H561" s="1">
        <v>0.68869999999999998</v>
      </c>
      <c r="I561" s="1">
        <v>0.68869999999999998</v>
      </c>
      <c r="J561" s="1">
        <v>0.68869999999999998</v>
      </c>
      <c r="K561" s="1">
        <f>(Таблица1[[#This Row],[Столбец7]]-Таблица1[[#This Row],[Столбец4]])*10000</f>
        <v>8.0000000000002292</v>
      </c>
    </row>
    <row r="562" spans="1:11" x14ac:dyDescent="0.2">
      <c r="A562">
        <v>1973</v>
      </c>
      <c r="B562" t="str">
        <f>CONCATENATE("01.","01",".",Таблица1[[#This Row],[Столбец1]])</f>
        <v>01.01.1973</v>
      </c>
      <c r="C562" t="str">
        <f>CONCATENATE(Таблица1[[#This Row],[Столбец3]],".",Таблица1[[#This Row],[Столбец2]],".",Таблица1[[#This Row],[Столбец1]])</f>
        <v>27.3.1973</v>
      </c>
      <c r="D562">
        <f>DAYS360(Таблица1[[#This Row],[Столбец13]],Таблица1[[#This Row],[Столбец14]],TRUE)+1</f>
        <v>87</v>
      </c>
      <c r="E562">
        <v>3</v>
      </c>
      <c r="F562">
        <v>27</v>
      </c>
      <c r="G562" s="1">
        <f t="shared" si="8"/>
        <v>0.68869999999999998</v>
      </c>
      <c r="H562" s="1">
        <v>0.68799999999999994</v>
      </c>
      <c r="I562" s="1">
        <v>0.68799999999999994</v>
      </c>
      <c r="J562" s="1">
        <v>0.68799999999999994</v>
      </c>
      <c r="K562" s="1">
        <f>(Таблица1[[#This Row],[Столбец7]]-Таблица1[[#This Row],[Столбец4]])*10000</f>
        <v>-7.0000000000003393</v>
      </c>
    </row>
    <row r="563" spans="1:11" x14ac:dyDescent="0.2">
      <c r="A563">
        <v>1973</v>
      </c>
      <c r="B563" t="str">
        <f>CONCATENATE("01.","01",".",Таблица1[[#This Row],[Столбец1]])</f>
        <v>01.01.1973</v>
      </c>
      <c r="C563" t="str">
        <f>CONCATENATE(Таблица1[[#This Row],[Столбец3]],".",Таблица1[[#This Row],[Столбец2]],".",Таблица1[[#This Row],[Столбец1]])</f>
        <v>28.3.1973</v>
      </c>
      <c r="D563">
        <f>DAYS360(Таблица1[[#This Row],[Столбец13]],Таблица1[[#This Row],[Столбец14]],TRUE)+1</f>
        <v>88</v>
      </c>
      <c r="E563">
        <v>3</v>
      </c>
      <c r="F563">
        <v>28</v>
      </c>
      <c r="G563" s="1">
        <f t="shared" si="8"/>
        <v>0.68799999999999994</v>
      </c>
      <c r="H563" s="1">
        <v>0.68810000000000004</v>
      </c>
      <c r="I563" s="1">
        <v>0.68810000000000004</v>
      </c>
      <c r="J563" s="1">
        <v>0.68810000000000004</v>
      </c>
      <c r="K563" s="1">
        <f>(Таблица1[[#This Row],[Столбец7]]-Таблица1[[#This Row],[Столбец4]])*10000</f>
        <v>1.0000000000010001</v>
      </c>
    </row>
    <row r="564" spans="1:11" x14ac:dyDescent="0.2">
      <c r="A564">
        <v>1973</v>
      </c>
      <c r="B564" t="str">
        <f>CONCATENATE("01.","01",".",Таблица1[[#This Row],[Столбец1]])</f>
        <v>01.01.1973</v>
      </c>
      <c r="C564" t="str">
        <f>CONCATENATE(Таблица1[[#This Row],[Столбец3]],".",Таблица1[[#This Row],[Столбец2]],".",Таблица1[[#This Row],[Столбец1]])</f>
        <v>29.3.1973</v>
      </c>
      <c r="D564">
        <f>DAYS360(Таблица1[[#This Row],[Столбец13]],Таблица1[[#This Row],[Столбец14]],TRUE)+1</f>
        <v>89</v>
      </c>
      <c r="E564">
        <v>3</v>
      </c>
      <c r="F564">
        <v>29</v>
      </c>
      <c r="G564" s="1">
        <f t="shared" si="8"/>
        <v>0.68810000000000004</v>
      </c>
      <c r="H564" s="1">
        <v>0.68679999999999997</v>
      </c>
      <c r="I564" s="1">
        <v>0.68679999999999997</v>
      </c>
      <c r="J564" s="1">
        <v>0.68679999999999997</v>
      </c>
      <c r="K564" s="1">
        <f>(Таблица1[[#This Row],[Столбец7]]-Таблица1[[#This Row],[Столбец4]])*10000</f>
        <v>-13.000000000000789</v>
      </c>
    </row>
    <row r="565" spans="1:11" x14ac:dyDescent="0.2">
      <c r="A565">
        <v>1973</v>
      </c>
      <c r="B565" t="str">
        <f>CONCATENATE("01.","01",".",Таблица1[[#This Row],[Столбец1]])</f>
        <v>01.01.1973</v>
      </c>
      <c r="C565" t="str">
        <f>CONCATENATE(Таблица1[[#This Row],[Столбец3]],".",Таблица1[[#This Row],[Столбец2]],".",Таблица1[[#This Row],[Столбец1]])</f>
        <v>30.3.1973</v>
      </c>
      <c r="D565">
        <f>DAYS360(Таблица1[[#This Row],[Столбец13]],Таблица1[[#This Row],[Столбец14]],TRUE)+1</f>
        <v>90</v>
      </c>
      <c r="E565">
        <v>3</v>
      </c>
      <c r="F565">
        <v>30</v>
      </c>
      <c r="G565" s="1">
        <f t="shared" si="8"/>
        <v>0.68679999999999997</v>
      </c>
      <c r="H565" s="1">
        <v>0.6855</v>
      </c>
      <c r="I565" s="1">
        <v>0.6855</v>
      </c>
      <c r="J565" s="1">
        <v>0.6855</v>
      </c>
      <c r="K565" s="1">
        <f>(Таблица1[[#This Row],[Столбец7]]-Таблица1[[#This Row],[Столбец4]])*10000</f>
        <v>-12.999999999999678</v>
      </c>
    </row>
    <row r="566" spans="1:11" x14ac:dyDescent="0.2">
      <c r="A566">
        <v>1973</v>
      </c>
      <c r="B566" t="str">
        <f>CONCATENATE("01.","01",".",Таблица1[[#This Row],[Столбец1]])</f>
        <v>01.01.1973</v>
      </c>
      <c r="C566" t="str">
        <f>CONCATENATE(Таблица1[[#This Row],[Столбец3]],".",Таблица1[[#This Row],[Столбец2]],".",Таблица1[[#This Row],[Столбец1]])</f>
        <v>2.4.1973</v>
      </c>
      <c r="D566">
        <f>DAYS360(Таблица1[[#This Row],[Столбец13]],Таблица1[[#This Row],[Столбец14]],TRUE)+1</f>
        <v>92</v>
      </c>
      <c r="E566">
        <v>4</v>
      </c>
      <c r="F566">
        <v>2</v>
      </c>
      <c r="G566" s="1">
        <f t="shared" si="8"/>
        <v>0.6855</v>
      </c>
      <c r="H566" s="1">
        <v>0.6825</v>
      </c>
      <c r="I566" s="1">
        <v>0.6825</v>
      </c>
      <c r="J566" s="1">
        <v>0.6825</v>
      </c>
      <c r="K566" s="1">
        <f>(Таблица1[[#This Row],[Столбец7]]-Таблица1[[#This Row],[Столбец4]])*10000</f>
        <v>-30.000000000000028</v>
      </c>
    </row>
    <row r="567" spans="1:11" x14ac:dyDescent="0.2">
      <c r="A567">
        <v>1973</v>
      </c>
      <c r="B567" t="str">
        <f>CONCATENATE("01.","01",".",Таблица1[[#This Row],[Столбец1]])</f>
        <v>01.01.1973</v>
      </c>
      <c r="C567" t="str">
        <f>CONCATENATE(Таблица1[[#This Row],[Столбец3]],".",Таблица1[[#This Row],[Столбец2]],".",Таблица1[[#This Row],[Столбец1]])</f>
        <v>3.4.1973</v>
      </c>
      <c r="D567">
        <f>DAYS360(Таблица1[[#This Row],[Столбец13]],Таблица1[[#This Row],[Столбец14]],TRUE)+1</f>
        <v>93</v>
      </c>
      <c r="E567">
        <v>4</v>
      </c>
      <c r="F567">
        <v>3</v>
      </c>
      <c r="G567" s="1">
        <f t="shared" si="8"/>
        <v>0.6825</v>
      </c>
      <c r="H567" s="1">
        <v>0.68120000000000003</v>
      </c>
      <c r="I567" s="1">
        <v>0.68120000000000003</v>
      </c>
      <c r="J567" s="1">
        <v>0.68120000000000003</v>
      </c>
      <c r="K567" s="1">
        <f>(Таблица1[[#This Row],[Столбец7]]-Таблица1[[#This Row],[Столбец4]])*10000</f>
        <v>-12.999999999999678</v>
      </c>
    </row>
    <row r="568" spans="1:11" x14ac:dyDescent="0.2">
      <c r="A568">
        <v>1973</v>
      </c>
      <c r="B568" t="str">
        <f>CONCATENATE("01.","01",".",Таблица1[[#This Row],[Столбец1]])</f>
        <v>01.01.1973</v>
      </c>
      <c r="C568" t="str">
        <f>CONCATENATE(Таблица1[[#This Row],[Столбец3]],".",Таблица1[[#This Row],[Столбец2]],".",Таблица1[[#This Row],[Столбец1]])</f>
        <v>4.4.1973</v>
      </c>
      <c r="D568">
        <f>DAYS360(Таблица1[[#This Row],[Столбец13]],Таблица1[[#This Row],[Столбец14]],TRUE)+1</f>
        <v>94</v>
      </c>
      <c r="E568">
        <v>4</v>
      </c>
      <c r="F568">
        <v>4</v>
      </c>
      <c r="G568" s="1">
        <f t="shared" si="8"/>
        <v>0.68120000000000003</v>
      </c>
      <c r="H568" s="1">
        <v>0.68889999999999996</v>
      </c>
      <c r="I568" s="1">
        <v>0.68889999999999996</v>
      </c>
      <c r="J568" s="1">
        <v>0.68889999999999996</v>
      </c>
      <c r="K568" s="1">
        <f>(Таблица1[[#This Row],[Столбец7]]-Таблица1[[#This Row],[Столбец4]])*10000</f>
        <v>76.999999999999289</v>
      </c>
    </row>
    <row r="569" spans="1:11" x14ac:dyDescent="0.2">
      <c r="A569">
        <v>1973</v>
      </c>
      <c r="B569" t="str">
        <f>CONCATENATE("01.","01",".",Таблица1[[#This Row],[Столбец1]])</f>
        <v>01.01.1973</v>
      </c>
      <c r="C569" t="str">
        <f>CONCATENATE(Таблица1[[#This Row],[Столбец3]],".",Таблица1[[#This Row],[Столбец2]],".",Таблица1[[#This Row],[Столбец1]])</f>
        <v>5.4.1973</v>
      </c>
      <c r="D569">
        <f>DAYS360(Таблица1[[#This Row],[Столбец13]],Таблица1[[#This Row],[Столбец14]],TRUE)+1</f>
        <v>95</v>
      </c>
      <c r="E569">
        <v>4</v>
      </c>
      <c r="F569">
        <v>5</v>
      </c>
      <c r="G569" s="1">
        <f t="shared" si="8"/>
        <v>0.68889999999999996</v>
      </c>
      <c r="H569" s="1">
        <v>0.68810000000000004</v>
      </c>
      <c r="I569" s="1">
        <v>0.68810000000000004</v>
      </c>
      <c r="J569" s="1">
        <v>0.68810000000000004</v>
      </c>
      <c r="K569" s="1">
        <f>(Таблица1[[#This Row],[Столбец7]]-Таблица1[[#This Row],[Столбец4]])*10000</f>
        <v>-7.9999999999991189</v>
      </c>
    </row>
    <row r="570" spans="1:11" x14ac:dyDescent="0.2">
      <c r="A570">
        <v>1973</v>
      </c>
      <c r="B570" t="str">
        <f>CONCATENATE("01.","01",".",Таблица1[[#This Row],[Столбец1]])</f>
        <v>01.01.1973</v>
      </c>
      <c r="C570" t="str">
        <f>CONCATENATE(Таблица1[[#This Row],[Столбец3]],".",Таблица1[[#This Row],[Столбец2]],".",Таблица1[[#This Row],[Столбец1]])</f>
        <v>6.4.1973</v>
      </c>
      <c r="D570">
        <f>DAYS360(Таблица1[[#This Row],[Столбец13]],Таблица1[[#This Row],[Столбец14]],TRUE)+1</f>
        <v>96</v>
      </c>
      <c r="E570">
        <v>4</v>
      </c>
      <c r="F570">
        <v>6</v>
      </c>
      <c r="G570" s="1">
        <f t="shared" si="8"/>
        <v>0.68810000000000004</v>
      </c>
      <c r="H570" s="1">
        <v>0.6875</v>
      </c>
      <c r="I570" s="1">
        <v>0.6875</v>
      </c>
      <c r="J570" s="1">
        <v>0.6875</v>
      </c>
      <c r="K570" s="1">
        <f>(Таблица1[[#This Row],[Столбец7]]-Таблица1[[#This Row],[Столбец4]])*10000</f>
        <v>-6.0000000000004494</v>
      </c>
    </row>
    <row r="571" spans="1:11" x14ac:dyDescent="0.2">
      <c r="A571">
        <v>1973</v>
      </c>
      <c r="B571" t="str">
        <f>CONCATENATE("01.","01",".",Таблица1[[#This Row],[Столбец1]])</f>
        <v>01.01.1973</v>
      </c>
      <c r="C571" t="str">
        <f>CONCATENATE(Таблица1[[#This Row],[Столбец3]],".",Таблица1[[#This Row],[Столбец2]],".",Таблица1[[#This Row],[Столбец1]])</f>
        <v>9.4.1973</v>
      </c>
      <c r="D571">
        <f>DAYS360(Таблица1[[#This Row],[Столбец13]],Таблица1[[#This Row],[Столбец14]],TRUE)+1</f>
        <v>99</v>
      </c>
      <c r="E571">
        <v>4</v>
      </c>
      <c r="F571">
        <v>9</v>
      </c>
      <c r="G571" s="1">
        <f t="shared" si="8"/>
        <v>0.6875</v>
      </c>
      <c r="H571" s="1">
        <v>0.68569999999999998</v>
      </c>
      <c r="I571" s="1">
        <v>0.68569999999999998</v>
      </c>
      <c r="J571" s="1">
        <v>0.68569999999999998</v>
      </c>
      <c r="K571" s="1">
        <f>(Таблица1[[#This Row],[Столбец7]]-Таблица1[[#This Row],[Столбец4]])*10000</f>
        <v>-18.000000000000238</v>
      </c>
    </row>
    <row r="572" spans="1:11" x14ac:dyDescent="0.2">
      <c r="A572">
        <v>1973</v>
      </c>
      <c r="B572" t="str">
        <f>CONCATENATE("01.","01",".",Таблица1[[#This Row],[Столбец1]])</f>
        <v>01.01.1973</v>
      </c>
      <c r="C572" t="str">
        <f>CONCATENATE(Таблица1[[#This Row],[Столбец3]],".",Таблица1[[#This Row],[Столбец2]],".",Таблица1[[#This Row],[Столбец1]])</f>
        <v>10.4.1973</v>
      </c>
      <c r="D572">
        <f>DAYS360(Таблица1[[#This Row],[Столбец13]],Таблица1[[#This Row],[Столбец14]],TRUE)+1</f>
        <v>100</v>
      </c>
      <c r="E572">
        <v>4</v>
      </c>
      <c r="F572">
        <v>10</v>
      </c>
      <c r="G572" s="1">
        <f t="shared" si="8"/>
        <v>0.68569999999999998</v>
      </c>
      <c r="H572" s="1">
        <v>0.68600000000000005</v>
      </c>
      <c r="I572" s="1">
        <v>0.68600000000000005</v>
      </c>
      <c r="J572" s="1">
        <v>0.68600000000000005</v>
      </c>
      <c r="K572" s="1">
        <f>(Таблица1[[#This Row],[Столбец7]]-Таблица1[[#This Row],[Столбец4]])*10000</f>
        <v>3.0000000000007798</v>
      </c>
    </row>
    <row r="573" spans="1:11" x14ac:dyDescent="0.2">
      <c r="A573">
        <v>1973</v>
      </c>
      <c r="B573" t="str">
        <f>CONCATENATE("01.","01",".",Таблица1[[#This Row],[Столбец1]])</f>
        <v>01.01.1973</v>
      </c>
      <c r="C573" t="str">
        <f>CONCATENATE(Таблица1[[#This Row],[Столбец3]],".",Таблица1[[#This Row],[Столбец2]],".",Таблица1[[#This Row],[Столбец1]])</f>
        <v>11.4.1973</v>
      </c>
      <c r="D573">
        <f>DAYS360(Таблица1[[#This Row],[Столбец13]],Таблица1[[#This Row],[Столбец14]],TRUE)+1</f>
        <v>101</v>
      </c>
      <c r="E573">
        <v>4</v>
      </c>
      <c r="F573">
        <v>11</v>
      </c>
      <c r="G573" s="1">
        <f t="shared" si="8"/>
        <v>0.68600000000000005</v>
      </c>
      <c r="H573" s="1">
        <v>0.68869999999999998</v>
      </c>
      <c r="I573" s="1">
        <v>0.68869999999999998</v>
      </c>
      <c r="J573" s="1">
        <v>0.68869999999999998</v>
      </c>
      <c r="K573" s="1">
        <f>(Таблица1[[#This Row],[Столбец7]]-Таблица1[[#This Row],[Столбец4]])*10000</f>
        <v>26.999999999999247</v>
      </c>
    </row>
    <row r="574" spans="1:11" x14ac:dyDescent="0.2">
      <c r="A574">
        <v>1973</v>
      </c>
      <c r="B574" t="str">
        <f>CONCATENATE("01.","01",".",Таблица1[[#This Row],[Столбец1]])</f>
        <v>01.01.1973</v>
      </c>
      <c r="C574" t="str">
        <f>CONCATENATE(Таблица1[[#This Row],[Столбец3]],".",Таблица1[[#This Row],[Столбец2]],".",Таблица1[[#This Row],[Столбец1]])</f>
        <v>12.4.1973</v>
      </c>
      <c r="D574">
        <f>DAYS360(Таблица1[[#This Row],[Столбец13]],Таблица1[[#This Row],[Столбец14]],TRUE)+1</f>
        <v>102</v>
      </c>
      <c r="E574">
        <v>4</v>
      </c>
      <c r="F574">
        <v>12</v>
      </c>
      <c r="G574" s="1">
        <f t="shared" si="8"/>
        <v>0.68869999999999998</v>
      </c>
      <c r="H574" s="1">
        <v>0.68920000000000003</v>
      </c>
      <c r="I574" s="1">
        <v>0.68920000000000003</v>
      </c>
      <c r="J574" s="1">
        <v>0.68920000000000003</v>
      </c>
      <c r="K574" s="1">
        <f>(Таблица1[[#This Row],[Столбец7]]-Таблица1[[#This Row],[Столбец4]])*10000</f>
        <v>5.0000000000005596</v>
      </c>
    </row>
    <row r="575" spans="1:11" x14ac:dyDescent="0.2">
      <c r="A575">
        <v>1973</v>
      </c>
      <c r="B575" t="str">
        <f>CONCATENATE("01.","01",".",Таблица1[[#This Row],[Столбец1]])</f>
        <v>01.01.1973</v>
      </c>
      <c r="C575" t="str">
        <f>CONCATENATE(Таблица1[[#This Row],[Столбец3]],".",Таблица1[[#This Row],[Столбец2]],".",Таблица1[[#This Row],[Столбец1]])</f>
        <v>13.4.1973</v>
      </c>
      <c r="D575">
        <f>DAYS360(Таблица1[[#This Row],[Столбец13]],Таблица1[[#This Row],[Столбец14]],TRUE)+1</f>
        <v>103</v>
      </c>
      <c r="E575">
        <v>4</v>
      </c>
      <c r="F575">
        <v>13</v>
      </c>
      <c r="G575" s="1">
        <f t="shared" si="8"/>
        <v>0.68920000000000003</v>
      </c>
      <c r="H575" s="1">
        <v>0.68789999999999996</v>
      </c>
      <c r="I575" s="1">
        <v>0.68789999999999996</v>
      </c>
      <c r="J575" s="1">
        <v>0.68789999999999996</v>
      </c>
      <c r="K575" s="1">
        <f>(Таблица1[[#This Row],[Столбец7]]-Таблица1[[#This Row],[Столбец4]])*10000</f>
        <v>-13.000000000000789</v>
      </c>
    </row>
    <row r="576" spans="1:11" x14ac:dyDescent="0.2">
      <c r="A576">
        <v>1973</v>
      </c>
      <c r="B576" t="str">
        <f>CONCATENATE("01.","01",".",Таблица1[[#This Row],[Столбец1]])</f>
        <v>01.01.1973</v>
      </c>
      <c r="C576" t="str">
        <f>CONCATENATE(Таблица1[[#This Row],[Столбец3]],".",Таблица1[[#This Row],[Столбец2]],".",Таблица1[[#This Row],[Столбец1]])</f>
        <v>16.4.1973</v>
      </c>
      <c r="D576">
        <f>DAYS360(Таблица1[[#This Row],[Столбец13]],Таблица1[[#This Row],[Столбец14]],TRUE)+1</f>
        <v>106</v>
      </c>
      <c r="E576">
        <v>4</v>
      </c>
      <c r="F576">
        <v>16</v>
      </c>
      <c r="G576" s="1">
        <f t="shared" si="8"/>
        <v>0.68789999999999996</v>
      </c>
      <c r="H576" s="1">
        <v>0.68230000000000002</v>
      </c>
      <c r="I576" s="1">
        <v>0.68230000000000002</v>
      </c>
      <c r="J576" s="1">
        <v>0.68230000000000002</v>
      </c>
      <c r="K576" s="1">
        <f>(Таблица1[[#This Row],[Столбец7]]-Таблица1[[#This Row],[Столбец4]])*10000</f>
        <v>-55.999999999999382</v>
      </c>
    </row>
    <row r="577" spans="1:11" x14ac:dyDescent="0.2">
      <c r="A577">
        <v>1973</v>
      </c>
      <c r="B577" t="str">
        <f>CONCATENATE("01.","01",".",Таблица1[[#This Row],[Столбец1]])</f>
        <v>01.01.1973</v>
      </c>
      <c r="C577" t="str">
        <f>CONCATENATE(Таблица1[[#This Row],[Столбец3]],".",Таблица1[[#This Row],[Столбец2]],".",Таблица1[[#This Row],[Столбец1]])</f>
        <v>17.4.1973</v>
      </c>
      <c r="D577">
        <f>DAYS360(Таблица1[[#This Row],[Столбец13]],Таблица1[[#This Row],[Столбец14]],TRUE)+1</f>
        <v>107</v>
      </c>
      <c r="E577">
        <v>4</v>
      </c>
      <c r="F577">
        <v>17</v>
      </c>
      <c r="G577" s="1">
        <f t="shared" si="8"/>
        <v>0.68230000000000002</v>
      </c>
      <c r="H577" s="1">
        <v>0.69099999999999995</v>
      </c>
      <c r="I577" s="1">
        <v>0.69099999999999995</v>
      </c>
      <c r="J577" s="1">
        <v>0.69099999999999995</v>
      </c>
      <c r="K577" s="1">
        <f>(Таблица1[[#This Row],[Столбец7]]-Таблица1[[#This Row],[Столбец4]])*10000</f>
        <v>86.999999999999304</v>
      </c>
    </row>
    <row r="578" spans="1:11" x14ac:dyDescent="0.2">
      <c r="A578">
        <v>1973</v>
      </c>
      <c r="B578" t="str">
        <f>CONCATENATE("01.","01",".",Таблица1[[#This Row],[Столбец1]])</f>
        <v>01.01.1973</v>
      </c>
      <c r="C578" t="str">
        <f>CONCATENATE(Таблица1[[#This Row],[Столбец3]],".",Таблица1[[#This Row],[Столбец2]],".",Таблица1[[#This Row],[Столбец1]])</f>
        <v>18.4.1973</v>
      </c>
      <c r="D578">
        <f>DAYS360(Таблица1[[#This Row],[Столбец13]],Таблица1[[#This Row],[Столбец14]],TRUE)+1</f>
        <v>108</v>
      </c>
      <c r="E578">
        <v>4</v>
      </c>
      <c r="F578">
        <v>18</v>
      </c>
      <c r="G578" s="1">
        <f t="shared" ref="G578:G641" si="9">J577</f>
        <v>0.69099999999999995</v>
      </c>
      <c r="H578" s="1">
        <v>0.69059999999999999</v>
      </c>
      <c r="I578" s="1">
        <v>0.69059999999999999</v>
      </c>
      <c r="J578" s="1">
        <v>0.69059999999999999</v>
      </c>
      <c r="K578" s="1">
        <f>(Таблица1[[#This Row],[Столбец7]]-Таблица1[[#This Row],[Столбец4]])*10000</f>
        <v>-3.9999999999995595</v>
      </c>
    </row>
    <row r="579" spans="1:11" x14ac:dyDescent="0.2">
      <c r="A579">
        <v>1973</v>
      </c>
      <c r="B579" t="str">
        <f>CONCATENATE("01.","01",".",Таблица1[[#This Row],[Столбец1]])</f>
        <v>01.01.1973</v>
      </c>
      <c r="C579" t="str">
        <f>CONCATENATE(Таблица1[[#This Row],[Столбец3]],".",Таблица1[[#This Row],[Столбец2]],".",Таблица1[[#This Row],[Столбец1]])</f>
        <v>19.4.1973</v>
      </c>
      <c r="D579">
        <f>DAYS360(Таблица1[[#This Row],[Столбец13]],Таблица1[[#This Row],[Столбец14]],TRUE)+1</f>
        <v>109</v>
      </c>
      <c r="E579">
        <v>4</v>
      </c>
      <c r="F579">
        <v>19</v>
      </c>
      <c r="G579" s="1">
        <f t="shared" si="9"/>
        <v>0.69059999999999999</v>
      </c>
      <c r="H579" s="1">
        <v>0.68969999999999998</v>
      </c>
      <c r="I579" s="1">
        <v>0.68969999999999998</v>
      </c>
      <c r="J579" s="1">
        <v>0.68969999999999998</v>
      </c>
      <c r="K579" s="1">
        <f>(Таблица1[[#This Row],[Столбец7]]-Таблица1[[#This Row],[Столбец4]])*10000</f>
        <v>-9.000000000000119</v>
      </c>
    </row>
    <row r="580" spans="1:11" x14ac:dyDescent="0.2">
      <c r="A580">
        <v>1973</v>
      </c>
      <c r="B580" t="str">
        <f>CONCATENATE("01.","01",".",Таблица1[[#This Row],[Столбец1]])</f>
        <v>01.01.1973</v>
      </c>
      <c r="C580" t="str">
        <f>CONCATENATE(Таблица1[[#This Row],[Столбец3]],".",Таблица1[[#This Row],[Столбец2]],".",Таблица1[[#This Row],[Столбец1]])</f>
        <v>20.4.1973</v>
      </c>
      <c r="D580">
        <f>DAYS360(Таблица1[[#This Row],[Столбец13]],Таблица1[[#This Row],[Столбец14]],TRUE)+1</f>
        <v>110</v>
      </c>
      <c r="E580">
        <v>4</v>
      </c>
      <c r="F580">
        <v>20</v>
      </c>
      <c r="G580" s="1">
        <f t="shared" si="9"/>
        <v>0.68969999999999998</v>
      </c>
      <c r="H580" s="1">
        <v>0.69040000000000001</v>
      </c>
      <c r="I580" s="1">
        <v>0.69040000000000001</v>
      </c>
      <c r="J580" s="1">
        <v>0.69040000000000001</v>
      </c>
      <c r="K580" s="1">
        <f>(Таблица1[[#This Row],[Столбец7]]-Таблица1[[#This Row],[Столбец4]])*10000</f>
        <v>7.0000000000003393</v>
      </c>
    </row>
    <row r="581" spans="1:11" x14ac:dyDescent="0.2">
      <c r="A581">
        <v>1973</v>
      </c>
      <c r="B581" t="str">
        <f>CONCATENATE("01.","01",".",Таблица1[[#This Row],[Столбец1]])</f>
        <v>01.01.1973</v>
      </c>
      <c r="C581" t="str">
        <f>CONCATENATE(Таблица1[[#This Row],[Столбец3]],".",Таблица1[[#This Row],[Столбец2]],".",Таблица1[[#This Row],[Столбец1]])</f>
        <v>23.4.1973</v>
      </c>
      <c r="D581">
        <f>DAYS360(Таблица1[[#This Row],[Столбец13]],Таблица1[[#This Row],[Столбец14]],TRUE)+1</f>
        <v>113</v>
      </c>
      <c r="E581">
        <v>4</v>
      </c>
      <c r="F581">
        <v>23</v>
      </c>
      <c r="G581" s="1">
        <f t="shared" si="9"/>
        <v>0.69040000000000001</v>
      </c>
      <c r="H581" s="1">
        <v>0.69099999999999995</v>
      </c>
      <c r="I581" s="1">
        <v>0.69099999999999995</v>
      </c>
      <c r="J581" s="1">
        <v>0.69099999999999995</v>
      </c>
      <c r="K581" s="1">
        <f>(Таблица1[[#This Row],[Столбец7]]-Таблица1[[#This Row],[Столбец4]])*10000</f>
        <v>5.9999999999993392</v>
      </c>
    </row>
    <row r="582" spans="1:11" x14ac:dyDescent="0.2">
      <c r="A582">
        <v>1973</v>
      </c>
      <c r="B582" t="str">
        <f>CONCATENATE("01.","01",".",Таблица1[[#This Row],[Столбец1]])</f>
        <v>01.01.1973</v>
      </c>
      <c r="C582" t="str">
        <f>CONCATENATE(Таблица1[[#This Row],[Столбец3]],".",Таблица1[[#This Row],[Столбец2]],".",Таблица1[[#This Row],[Столбец1]])</f>
        <v>24.4.1973</v>
      </c>
      <c r="D582">
        <f>DAYS360(Таблица1[[#This Row],[Столбец13]],Таблица1[[#This Row],[Столбец14]],TRUE)+1</f>
        <v>114</v>
      </c>
      <c r="E582">
        <v>4</v>
      </c>
      <c r="F582">
        <v>24</v>
      </c>
      <c r="G582" s="1">
        <f t="shared" si="9"/>
        <v>0.69099999999999995</v>
      </c>
      <c r="H582" s="1">
        <v>0.69</v>
      </c>
      <c r="I582" s="1">
        <v>0.69</v>
      </c>
      <c r="J582" s="1">
        <v>0.69</v>
      </c>
      <c r="K582" s="1">
        <f>(Таблица1[[#This Row],[Столбец7]]-Таблица1[[#This Row],[Столбец4]])*10000</f>
        <v>-10.000000000000009</v>
      </c>
    </row>
    <row r="583" spans="1:11" x14ac:dyDescent="0.2">
      <c r="A583">
        <v>1973</v>
      </c>
      <c r="B583" t="str">
        <f>CONCATENATE("01.","01",".",Таблица1[[#This Row],[Столбец1]])</f>
        <v>01.01.1973</v>
      </c>
      <c r="C583" t="str">
        <f>CONCATENATE(Таблица1[[#This Row],[Столбец3]],".",Таблица1[[#This Row],[Столбец2]],".",Таблица1[[#This Row],[Столбец1]])</f>
        <v>25.4.1973</v>
      </c>
      <c r="D583">
        <f>DAYS360(Таблица1[[#This Row],[Столбец13]],Таблица1[[#This Row],[Столбец14]],TRUE)+1</f>
        <v>115</v>
      </c>
      <c r="E583">
        <v>4</v>
      </c>
      <c r="F583">
        <v>25</v>
      </c>
      <c r="G583" s="1">
        <f t="shared" si="9"/>
        <v>0.69</v>
      </c>
      <c r="H583" s="1">
        <v>0.69010000000000005</v>
      </c>
      <c r="I583" s="1">
        <v>0.69010000000000005</v>
      </c>
      <c r="J583" s="1">
        <v>0.69010000000000005</v>
      </c>
      <c r="K583" s="1">
        <f>(Таблица1[[#This Row],[Столбец7]]-Таблица1[[#This Row],[Столбец4]])*10000</f>
        <v>1.0000000000010001</v>
      </c>
    </row>
    <row r="584" spans="1:11" x14ac:dyDescent="0.2">
      <c r="A584">
        <v>1973</v>
      </c>
      <c r="B584" t="str">
        <f>CONCATENATE("01.","01",".",Таблица1[[#This Row],[Столбец1]])</f>
        <v>01.01.1973</v>
      </c>
      <c r="C584" t="str">
        <f>CONCATENATE(Таблица1[[#This Row],[Столбец3]],".",Таблица1[[#This Row],[Столбец2]],".",Таблица1[[#This Row],[Столбец1]])</f>
        <v>26.4.1973</v>
      </c>
      <c r="D584">
        <f>DAYS360(Таблица1[[#This Row],[Столбец13]],Таблица1[[#This Row],[Столбец14]],TRUE)+1</f>
        <v>116</v>
      </c>
      <c r="E584">
        <v>4</v>
      </c>
      <c r="F584">
        <v>26</v>
      </c>
      <c r="G584" s="1">
        <f t="shared" si="9"/>
        <v>0.69010000000000005</v>
      </c>
      <c r="H584" s="1">
        <v>0.68799999999999994</v>
      </c>
      <c r="I584" s="1">
        <v>0.68799999999999994</v>
      </c>
      <c r="J584" s="1">
        <v>0.68799999999999994</v>
      </c>
      <c r="K584" s="1">
        <f>(Таблица1[[#This Row],[Столбец7]]-Таблица1[[#This Row],[Столбец4]])*10000</f>
        <v>-21.000000000001016</v>
      </c>
    </row>
    <row r="585" spans="1:11" x14ac:dyDescent="0.2">
      <c r="A585">
        <v>1973</v>
      </c>
      <c r="B585" t="str">
        <f>CONCATENATE("01.","01",".",Таблица1[[#This Row],[Столбец1]])</f>
        <v>01.01.1973</v>
      </c>
      <c r="C585" t="str">
        <f>CONCATENATE(Таблица1[[#This Row],[Столбец3]],".",Таблица1[[#This Row],[Столбец2]],".",Таблица1[[#This Row],[Столбец1]])</f>
        <v>27.4.1973</v>
      </c>
      <c r="D585">
        <f>DAYS360(Таблица1[[#This Row],[Столбец13]],Таблица1[[#This Row],[Столбец14]],TRUE)+1</f>
        <v>117</v>
      </c>
      <c r="E585">
        <v>4</v>
      </c>
      <c r="F585">
        <v>27</v>
      </c>
      <c r="G585" s="1">
        <f t="shared" si="9"/>
        <v>0.68799999999999994</v>
      </c>
      <c r="H585" s="1">
        <v>0.68920000000000003</v>
      </c>
      <c r="I585" s="1">
        <v>0.68920000000000003</v>
      </c>
      <c r="J585" s="1">
        <v>0.68920000000000003</v>
      </c>
      <c r="K585" s="1">
        <f>(Таблица1[[#This Row],[Столбец7]]-Таблица1[[#This Row],[Столбец4]])*10000</f>
        <v>12.000000000000899</v>
      </c>
    </row>
    <row r="586" spans="1:11" x14ac:dyDescent="0.2">
      <c r="A586">
        <v>1973</v>
      </c>
      <c r="B586" t="str">
        <f>CONCATENATE("01.","01",".",Таблица1[[#This Row],[Столбец1]])</f>
        <v>01.01.1973</v>
      </c>
      <c r="C586" t="str">
        <f>CONCATENATE(Таблица1[[#This Row],[Столбец3]],".",Таблица1[[#This Row],[Столбец2]],".",Таблица1[[#This Row],[Столбец1]])</f>
        <v>30.4.1973</v>
      </c>
      <c r="D586">
        <f>DAYS360(Таблица1[[#This Row],[Столбец13]],Таблица1[[#This Row],[Столбец14]],TRUE)+1</f>
        <v>120</v>
      </c>
      <c r="E586">
        <v>4</v>
      </c>
      <c r="F586">
        <v>30</v>
      </c>
      <c r="G586" s="1">
        <f t="shared" si="9"/>
        <v>0.68920000000000003</v>
      </c>
      <c r="H586" s="1">
        <v>0.68930000000000002</v>
      </c>
      <c r="I586" s="1">
        <v>0.68930000000000002</v>
      </c>
      <c r="J586" s="1">
        <v>0.68930000000000002</v>
      </c>
      <c r="K586" s="1">
        <f>(Таблица1[[#This Row],[Столбец7]]-Таблица1[[#This Row],[Столбец4]])*10000</f>
        <v>0.99999999999988987</v>
      </c>
    </row>
    <row r="587" spans="1:11" x14ac:dyDescent="0.2">
      <c r="A587">
        <v>1973</v>
      </c>
      <c r="B587" t="str">
        <f>CONCATENATE("01.","01",".",Таблица1[[#This Row],[Столбец1]])</f>
        <v>01.01.1973</v>
      </c>
      <c r="C587" t="str">
        <f>CONCATENATE(Таблица1[[#This Row],[Столбец3]],".",Таблица1[[#This Row],[Столбец2]],".",Таблица1[[#This Row],[Столбец1]])</f>
        <v>1.5.1973</v>
      </c>
      <c r="D587">
        <f>DAYS360(Таблица1[[#This Row],[Столбец13]],Таблица1[[#This Row],[Столбец14]],TRUE)+1</f>
        <v>121</v>
      </c>
      <c r="E587">
        <v>5</v>
      </c>
      <c r="F587">
        <v>1</v>
      </c>
      <c r="G587" s="1">
        <f t="shared" si="9"/>
        <v>0.68930000000000002</v>
      </c>
      <c r="H587" s="1">
        <v>0.68959999999999999</v>
      </c>
      <c r="I587" s="1">
        <v>0.68959999999999999</v>
      </c>
      <c r="J587" s="1">
        <v>0.68959999999999999</v>
      </c>
      <c r="K587" s="1">
        <f>(Таблица1[[#This Row],[Столбец7]]-Таблица1[[#This Row],[Столбец4]])*10000</f>
        <v>2.9999999999996696</v>
      </c>
    </row>
    <row r="588" spans="1:11" x14ac:dyDescent="0.2">
      <c r="A588">
        <v>1973</v>
      </c>
      <c r="B588" t="str">
        <f>CONCATENATE("01.","01",".",Таблица1[[#This Row],[Столбец1]])</f>
        <v>01.01.1973</v>
      </c>
      <c r="C588" t="str">
        <f>CONCATENATE(Таблица1[[#This Row],[Столбец3]],".",Таблица1[[#This Row],[Столбец2]],".",Таблица1[[#This Row],[Столбец1]])</f>
        <v>2.5.1973</v>
      </c>
      <c r="D588">
        <f>DAYS360(Таблица1[[#This Row],[Столбец13]],Таблица1[[#This Row],[Столбец14]],TRUE)+1</f>
        <v>122</v>
      </c>
      <c r="E588">
        <v>5</v>
      </c>
      <c r="F588">
        <v>2</v>
      </c>
      <c r="G588" s="1">
        <f t="shared" si="9"/>
        <v>0.68959999999999999</v>
      </c>
      <c r="H588" s="1">
        <v>0.6895</v>
      </c>
      <c r="I588" s="1">
        <v>0.6895</v>
      </c>
      <c r="J588" s="1">
        <v>0.6895</v>
      </c>
      <c r="K588" s="1">
        <f>(Таблица1[[#This Row],[Столбец7]]-Таблица1[[#This Row],[Столбец4]])*10000</f>
        <v>-0.99999999999988987</v>
      </c>
    </row>
    <row r="589" spans="1:11" x14ac:dyDescent="0.2">
      <c r="A589">
        <v>1973</v>
      </c>
      <c r="B589" t="str">
        <f>CONCATENATE("01.","01",".",Таблица1[[#This Row],[Столбец1]])</f>
        <v>01.01.1973</v>
      </c>
      <c r="C589" t="str">
        <f>CONCATENATE(Таблица1[[#This Row],[Столбец3]],".",Таблица1[[#This Row],[Столбец2]],".",Таблица1[[#This Row],[Столбец1]])</f>
        <v>3.5.1973</v>
      </c>
      <c r="D589">
        <f>DAYS360(Таблица1[[#This Row],[Столбец13]],Таблица1[[#This Row],[Столбец14]],TRUE)+1</f>
        <v>123</v>
      </c>
      <c r="E589">
        <v>5</v>
      </c>
      <c r="F589">
        <v>3</v>
      </c>
      <c r="G589" s="1">
        <f t="shared" si="9"/>
        <v>0.6895</v>
      </c>
      <c r="H589" s="1">
        <v>0.68820000000000003</v>
      </c>
      <c r="I589" s="1">
        <v>0.68820000000000003</v>
      </c>
      <c r="J589" s="1">
        <v>0.68820000000000003</v>
      </c>
      <c r="K589" s="1">
        <f>(Таблица1[[#This Row],[Столбец7]]-Таблица1[[#This Row],[Столбец4]])*10000</f>
        <v>-12.999999999999678</v>
      </c>
    </row>
    <row r="590" spans="1:11" x14ac:dyDescent="0.2">
      <c r="A590">
        <v>1973</v>
      </c>
      <c r="B590" t="str">
        <f>CONCATENATE("01.","01",".",Таблица1[[#This Row],[Столбец1]])</f>
        <v>01.01.1973</v>
      </c>
      <c r="C590" t="str">
        <f>CONCATENATE(Таблица1[[#This Row],[Столбец3]],".",Таблица1[[#This Row],[Столбец2]],".",Таблица1[[#This Row],[Столбец1]])</f>
        <v>4.5.1973</v>
      </c>
      <c r="D590">
        <f>DAYS360(Таблица1[[#This Row],[Столбец13]],Таблица1[[#This Row],[Столбец14]],TRUE)+1</f>
        <v>124</v>
      </c>
      <c r="E590">
        <v>5</v>
      </c>
      <c r="F590">
        <v>4</v>
      </c>
      <c r="G590" s="1">
        <f t="shared" si="9"/>
        <v>0.68820000000000003</v>
      </c>
      <c r="H590" s="1">
        <v>0.6875</v>
      </c>
      <c r="I590" s="1">
        <v>0.6875</v>
      </c>
      <c r="J590" s="1">
        <v>0.6875</v>
      </c>
      <c r="K590" s="1">
        <f>(Таблица1[[#This Row],[Столбец7]]-Таблица1[[#This Row],[Столбец4]])*10000</f>
        <v>-7.0000000000003393</v>
      </c>
    </row>
    <row r="591" spans="1:11" x14ac:dyDescent="0.2">
      <c r="A591">
        <v>1973</v>
      </c>
      <c r="B591" t="str">
        <f>CONCATENATE("01.","01",".",Таблица1[[#This Row],[Столбец1]])</f>
        <v>01.01.1973</v>
      </c>
      <c r="C591" t="str">
        <f>CONCATENATE(Таблица1[[#This Row],[Столбец3]],".",Таблица1[[#This Row],[Столбец2]],".",Таблица1[[#This Row],[Столбец1]])</f>
        <v>7.5.1973</v>
      </c>
      <c r="D591">
        <f>DAYS360(Таблица1[[#This Row],[Столбец13]],Таблица1[[#This Row],[Столбец14]],TRUE)+1</f>
        <v>127</v>
      </c>
      <c r="E591">
        <v>5</v>
      </c>
      <c r="F591">
        <v>7</v>
      </c>
      <c r="G591" s="1">
        <f t="shared" si="9"/>
        <v>0.6875</v>
      </c>
      <c r="H591" s="1">
        <v>0.68530000000000002</v>
      </c>
      <c r="I591" s="1">
        <v>0.68530000000000002</v>
      </c>
      <c r="J591" s="1">
        <v>0.68530000000000002</v>
      </c>
      <c r="K591" s="1">
        <f>(Таблица1[[#This Row],[Столбец7]]-Таблица1[[#This Row],[Столбец4]])*10000</f>
        <v>-21.999999999999797</v>
      </c>
    </row>
    <row r="592" spans="1:11" x14ac:dyDescent="0.2">
      <c r="A592">
        <v>1973</v>
      </c>
      <c r="B592" t="str">
        <f>CONCATENATE("01.","01",".",Таблица1[[#This Row],[Столбец1]])</f>
        <v>01.01.1973</v>
      </c>
      <c r="C592" t="str">
        <f>CONCATENATE(Таблица1[[#This Row],[Столбец3]],".",Таблица1[[#This Row],[Столбец2]],".",Таблица1[[#This Row],[Столбец1]])</f>
        <v>8.5.1973</v>
      </c>
      <c r="D592">
        <f>DAYS360(Таблица1[[#This Row],[Столбец13]],Таблица1[[#This Row],[Столбец14]],TRUE)+1</f>
        <v>128</v>
      </c>
      <c r="E592">
        <v>5</v>
      </c>
      <c r="F592">
        <v>8</v>
      </c>
      <c r="G592" s="1">
        <f t="shared" si="9"/>
        <v>0.68530000000000002</v>
      </c>
      <c r="H592" s="1">
        <v>0.68779999999999997</v>
      </c>
      <c r="I592" s="1">
        <v>0.68779999999999997</v>
      </c>
      <c r="J592" s="1">
        <v>0.68779999999999997</v>
      </c>
      <c r="K592" s="1">
        <f>(Таблица1[[#This Row],[Столбец7]]-Таблица1[[#This Row],[Столбец4]])*10000</f>
        <v>24.999999999999467</v>
      </c>
    </row>
    <row r="593" spans="1:11" x14ac:dyDescent="0.2">
      <c r="A593">
        <v>1973</v>
      </c>
      <c r="B593" t="str">
        <f>CONCATENATE("01.","01",".",Таблица1[[#This Row],[Столбец1]])</f>
        <v>01.01.1973</v>
      </c>
      <c r="C593" t="str">
        <f>CONCATENATE(Таблица1[[#This Row],[Столбец3]],".",Таблица1[[#This Row],[Столбец2]],".",Таблица1[[#This Row],[Столбец1]])</f>
        <v>9.5.1973</v>
      </c>
      <c r="D593">
        <f>DAYS360(Таблица1[[#This Row],[Столбец13]],Таблица1[[#This Row],[Столбец14]],TRUE)+1</f>
        <v>129</v>
      </c>
      <c r="E593">
        <v>5</v>
      </c>
      <c r="F593">
        <v>9</v>
      </c>
      <c r="G593" s="1">
        <f t="shared" si="9"/>
        <v>0.68779999999999997</v>
      </c>
      <c r="H593" s="1">
        <v>0.68879999999999997</v>
      </c>
      <c r="I593" s="1">
        <v>0.68879999999999997</v>
      </c>
      <c r="J593" s="1">
        <v>0.68879999999999997</v>
      </c>
      <c r="K593" s="1">
        <f>(Таблица1[[#This Row],[Столбец7]]-Таблица1[[#This Row],[Столбец4]])*10000</f>
        <v>10.000000000000009</v>
      </c>
    </row>
    <row r="594" spans="1:11" x14ac:dyDescent="0.2">
      <c r="A594">
        <v>1973</v>
      </c>
      <c r="B594" t="str">
        <f>CONCATENATE("01.","01",".",Таблица1[[#This Row],[Столбец1]])</f>
        <v>01.01.1973</v>
      </c>
      <c r="C594" t="str">
        <f>CONCATENATE(Таблица1[[#This Row],[Столбец3]],".",Таблица1[[#This Row],[Столбец2]],".",Таблица1[[#This Row],[Столбец1]])</f>
        <v>10.5.1973</v>
      </c>
      <c r="D594">
        <f>DAYS360(Таблица1[[#This Row],[Столбец13]],Таблица1[[#This Row],[Столбец14]],TRUE)+1</f>
        <v>130</v>
      </c>
      <c r="E594">
        <v>5</v>
      </c>
      <c r="F594">
        <v>10</v>
      </c>
      <c r="G594" s="1">
        <f t="shared" si="9"/>
        <v>0.68879999999999997</v>
      </c>
      <c r="H594" s="1">
        <v>0.6885</v>
      </c>
      <c r="I594" s="1">
        <v>0.6885</v>
      </c>
      <c r="J594" s="1">
        <v>0.6885</v>
      </c>
      <c r="K594" s="1">
        <f>(Таблица1[[#This Row],[Столбец7]]-Таблица1[[#This Row],[Столбец4]])*10000</f>
        <v>-2.9999999999996696</v>
      </c>
    </row>
    <row r="595" spans="1:11" x14ac:dyDescent="0.2">
      <c r="A595">
        <v>1973</v>
      </c>
      <c r="B595" t="str">
        <f>CONCATENATE("01.","01",".",Таблица1[[#This Row],[Столбец1]])</f>
        <v>01.01.1973</v>
      </c>
      <c r="C595" t="str">
        <f>CONCATENATE(Таблица1[[#This Row],[Столбец3]],".",Таблица1[[#This Row],[Столбец2]],".",Таблица1[[#This Row],[Столбец1]])</f>
        <v>11.5.1973</v>
      </c>
      <c r="D595">
        <f>DAYS360(Таблица1[[#This Row],[Столбец13]],Таблица1[[#This Row],[Столбец14]],TRUE)+1</f>
        <v>131</v>
      </c>
      <c r="E595">
        <v>5</v>
      </c>
      <c r="F595">
        <v>11</v>
      </c>
      <c r="G595" s="1">
        <f t="shared" si="9"/>
        <v>0.6885</v>
      </c>
      <c r="H595" s="1">
        <v>0.68899999999999995</v>
      </c>
      <c r="I595" s="1">
        <v>0.68899999999999995</v>
      </c>
      <c r="J595" s="1">
        <v>0.68899999999999995</v>
      </c>
      <c r="K595" s="1">
        <f>(Таблица1[[#This Row],[Столбец7]]-Таблица1[[#This Row],[Столбец4]])*10000</f>
        <v>4.9999999999994493</v>
      </c>
    </row>
    <row r="596" spans="1:11" x14ac:dyDescent="0.2">
      <c r="A596">
        <v>1973</v>
      </c>
      <c r="B596" t="str">
        <f>CONCATENATE("01.","01",".",Таблица1[[#This Row],[Столбец1]])</f>
        <v>01.01.1973</v>
      </c>
      <c r="C596" t="str">
        <f>CONCATENATE(Таблица1[[#This Row],[Столбец3]],".",Таблица1[[#This Row],[Столбец2]],".",Таблица1[[#This Row],[Столбец1]])</f>
        <v>14.5.1973</v>
      </c>
      <c r="D596">
        <f>DAYS360(Таблица1[[#This Row],[Столбец13]],Таблица1[[#This Row],[Столбец14]],TRUE)+1</f>
        <v>134</v>
      </c>
      <c r="E596">
        <v>5</v>
      </c>
      <c r="F596">
        <v>14</v>
      </c>
      <c r="G596" s="1">
        <f t="shared" si="9"/>
        <v>0.68899999999999995</v>
      </c>
      <c r="H596" s="1">
        <v>0.69579999999999997</v>
      </c>
      <c r="I596" s="1">
        <v>0.69579999999999997</v>
      </c>
      <c r="J596" s="1">
        <v>0.69579999999999997</v>
      </c>
      <c r="K596" s="1">
        <f>(Таблица1[[#This Row],[Столбец7]]-Таблица1[[#This Row],[Столбец4]])*10000</f>
        <v>68.000000000000284</v>
      </c>
    </row>
    <row r="597" spans="1:11" x14ac:dyDescent="0.2">
      <c r="A597">
        <v>1973</v>
      </c>
      <c r="B597" t="str">
        <f>CONCATENATE("01.","01",".",Таблица1[[#This Row],[Столбец1]])</f>
        <v>01.01.1973</v>
      </c>
      <c r="C597" t="str">
        <f>CONCATENATE(Таблица1[[#This Row],[Столбец3]],".",Таблица1[[#This Row],[Столбец2]],".",Таблица1[[#This Row],[Столбец1]])</f>
        <v>15.5.1973</v>
      </c>
      <c r="D597">
        <f>DAYS360(Таблица1[[#This Row],[Столбец13]],Таблица1[[#This Row],[Столбец14]],TRUE)+1</f>
        <v>135</v>
      </c>
      <c r="E597">
        <v>5</v>
      </c>
      <c r="F597">
        <v>15</v>
      </c>
      <c r="G597" s="1">
        <f t="shared" si="9"/>
        <v>0.69579999999999997</v>
      </c>
      <c r="H597" s="1">
        <v>0.70250000000000001</v>
      </c>
      <c r="I597" s="1">
        <v>0.70250000000000001</v>
      </c>
      <c r="J597" s="1">
        <v>0.70250000000000001</v>
      </c>
      <c r="K597" s="1">
        <f>(Таблица1[[#This Row],[Столбец7]]-Таблица1[[#This Row],[Столбец4]])*10000</f>
        <v>67.000000000000398</v>
      </c>
    </row>
    <row r="598" spans="1:11" x14ac:dyDescent="0.2">
      <c r="A598">
        <v>1973</v>
      </c>
      <c r="B598" t="str">
        <f>CONCATENATE("01.","01",".",Таблица1[[#This Row],[Столбец1]])</f>
        <v>01.01.1973</v>
      </c>
      <c r="C598" t="str">
        <f>CONCATENATE(Таблица1[[#This Row],[Столбец3]],".",Таблица1[[#This Row],[Столбец2]],".",Таблица1[[#This Row],[Столбец1]])</f>
        <v>16.5.1973</v>
      </c>
      <c r="D598">
        <f>DAYS360(Таблица1[[#This Row],[Столбец13]],Таблица1[[#This Row],[Столбец14]],TRUE)+1</f>
        <v>136</v>
      </c>
      <c r="E598">
        <v>5</v>
      </c>
      <c r="F598">
        <v>16</v>
      </c>
      <c r="G598" s="1">
        <f t="shared" si="9"/>
        <v>0.70250000000000001</v>
      </c>
      <c r="H598" s="1">
        <v>0.70069999999999999</v>
      </c>
      <c r="I598" s="1">
        <v>0.70069999999999999</v>
      </c>
      <c r="J598" s="1">
        <v>0.70069999999999999</v>
      </c>
      <c r="K598" s="1">
        <f>(Таблица1[[#This Row],[Столбец7]]-Таблица1[[#This Row],[Столбец4]])*10000</f>
        <v>-18.000000000000238</v>
      </c>
    </row>
    <row r="599" spans="1:11" x14ac:dyDescent="0.2">
      <c r="A599">
        <v>1973</v>
      </c>
      <c r="B599" t="str">
        <f>CONCATENATE("01.","01",".",Таблица1[[#This Row],[Столбец1]])</f>
        <v>01.01.1973</v>
      </c>
      <c r="C599" t="str">
        <f>CONCATENATE(Таблица1[[#This Row],[Столбец3]],".",Таблица1[[#This Row],[Столбец2]],".",Таблица1[[#This Row],[Столбец1]])</f>
        <v>17.5.1973</v>
      </c>
      <c r="D599">
        <f>DAYS360(Таблица1[[#This Row],[Столбец13]],Таблица1[[#This Row],[Столбец14]],TRUE)+1</f>
        <v>137</v>
      </c>
      <c r="E599">
        <v>5</v>
      </c>
      <c r="F599">
        <v>17</v>
      </c>
      <c r="G599" s="1">
        <f t="shared" si="9"/>
        <v>0.70069999999999999</v>
      </c>
      <c r="H599" s="1">
        <v>0.69950000000000001</v>
      </c>
      <c r="I599" s="1">
        <v>0.69950000000000001</v>
      </c>
      <c r="J599" s="1">
        <v>0.69950000000000001</v>
      </c>
      <c r="K599" s="1">
        <f>(Таблица1[[#This Row],[Столбец7]]-Таблица1[[#This Row],[Столбец4]])*10000</f>
        <v>-11.999999999999789</v>
      </c>
    </row>
    <row r="600" spans="1:11" x14ac:dyDescent="0.2">
      <c r="A600">
        <v>1973</v>
      </c>
      <c r="B600" t="str">
        <f>CONCATENATE("01.","01",".",Таблица1[[#This Row],[Столбец1]])</f>
        <v>01.01.1973</v>
      </c>
      <c r="C600" t="str">
        <f>CONCATENATE(Таблица1[[#This Row],[Столбец3]],".",Таблица1[[#This Row],[Столбец2]],".",Таблица1[[#This Row],[Столбец1]])</f>
        <v>18.5.1973</v>
      </c>
      <c r="D600">
        <f>DAYS360(Таблица1[[#This Row],[Столбец13]],Таблица1[[#This Row],[Столбец14]],TRUE)+1</f>
        <v>138</v>
      </c>
      <c r="E600">
        <v>5</v>
      </c>
      <c r="F600">
        <v>18</v>
      </c>
      <c r="G600" s="1">
        <f t="shared" si="9"/>
        <v>0.69950000000000001</v>
      </c>
      <c r="H600" s="1">
        <v>0.70450000000000002</v>
      </c>
      <c r="I600" s="1">
        <v>0.70450000000000002</v>
      </c>
      <c r="J600" s="1">
        <v>0.70450000000000002</v>
      </c>
      <c r="K600" s="1">
        <f>(Таблица1[[#This Row],[Столбец7]]-Таблица1[[#This Row],[Столбец4]])*10000</f>
        <v>50.000000000000043</v>
      </c>
    </row>
    <row r="601" spans="1:11" x14ac:dyDescent="0.2">
      <c r="A601">
        <v>1973</v>
      </c>
      <c r="B601" t="str">
        <f>CONCATENATE("01.","01",".",Таблица1[[#This Row],[Столбец1]])</f>
        <v>01.01.1973</v>
      </c>
      <c r="C601" t="str">
        <f>CONCATENATE(Таблица1[[#This Row],[Столбец3]],".",Таблица1[[#This Row],[Столбец2]],".",Таблица1[[#This Row],[Столбец1]])</f>
        <v>21.5.1973</v>
      </c>
      <c r="D601">
        <f>DAYS360(Таблица1[[#This Row],[Столбец13]],Таблица1[[#This Row],[Столбец14]],TRUE)+1</f>
        <v>141</v>
      </c>
      <c r="E601">
        <v>5</v>
      </c>
      <c r="F601">
        <v>21</v>
      </c>
      <c r="G601" s="1">
        <f t="shared" si="9"/>
        <v>0.70450000000000002</v>
      </c>
      <c r="H601" s="1">
        <v>0.71150000000000002</v>
      </c>
      <c r="I601" s="1">
        <v>0.71150000000000002</v>
      </c>
      <c r="J601" s="1">
        <v>0.71150000000000002</v>
      </c>
      <c r="K601" s="1">
        <f>(Таблица1[[#This Row],[Столбец7]]-Таблица1[[#This Row],[Столбец4]])*10000</f>
        <v>70.000000000000057</v>
      </c>
    </row>
    <row r="602" spans="1:11" x14ac:dyDescent="0.2">
      <c r="A602">
        <v>1973</v>
      </c>
      <c r="B602" t="str">
        <f>CONCATENATE("01.","01",".",Таблица1[[#This Row],[Столбец1]])</f>
        <v>01.01.1973</v>
      </c>
      <c r="C602" t="str">
        <f>CONCATENATE(Таблица1[[#This Row],[Столбец3]],".",Таблица1[[#This Row],[Столбец2]],".",Таблица1[[#This Row],[Столбец1]])</f>
        <v>22.5.1973</v>
      </c>
      <c r="D602">
        <f>DAYS360(Таблица1[[#This Row],[Столбец13]],Таблица1[[#This Row],[Столбец14]],TRUE)+1</f>
        <v>142</v>
      </c>
      <c r="E602">
        <v>5</v>
      </c>
      <c r="F602">
        <v>22</v>
      </c>
      <c r="G602" s="1">
        <f t="shared" si="9"/>
        <v>0.71150000000000002</v>
      </c>
      <c r="H602" s="1">
        <v>0.7107</v>
      </c>
      <c r="I602" s="1">
        <v>0.7107</v>
      </c>
      <c r="J602" s="1">
        <v>0.7107</v>
      </c>
      <c r="K602" s="1">
        <f>(Таблица1[[#This Row],[Столбец7]]-Таблица1[[#This Row],[Столбец4]])*10000</f>
        <v>-8.0000000000002292</v>
      </c>
    </row>
    <row r="603" spans="1:11" x14ac:dyDescent="0.2">
      <c r="A603">
        <v>1973</v>
      </c>
      <c r="B603" t="str">
        <f>CONCATENATE("01.","01",".",Таблица1[[#This Row],[Столбец1]])</f>
        <v>01.01.1973</v>
      </c>
      <c r="C603" t="str">
        <f>CONCATENATE(Таблица1[[#This Row],[Столбец3]],".",Таблица1[[#This Row],[Столбец2]],".",Таблица1[[#This Row],[Столбец1]])</f>
        <v>23.5.1973</v>
      </c>
      <c r="D603">
        <f>DAYS360(Таблица1[[#This Row],[Столбец13]],Таблица1[[#This Row],[Столбец14]],TRUE)+1</f>
        <v>143</v>
      </c>
      <c r="E603">
        <v>5</v>
      </c>
      <c r="F603">
        <v>23</v>
      </c>
      <c r="G603" s="1">
        <f t="shared" si="9"/>
        <v>0.7107</v>
      </c>
      <c r="H603" s="1">
        <v>0.70909999999999995</v>
      </c>
      <c r="I603" s="1">
        <v>0.70909999999999995</v>
      </c>
      <c r="J603" s="1">
        <v>0.70909999999999995</v>
      </c>
      <c r="K603" s="1">
        <f>(Таблица1[[#This Row],[Столбец7]]-Таблица1[[#This Row],[Столбец4]])*10000</f>
        <v>-16.000000000000458</v>
      </c>
    </row>
    <row r="604" spans="1:11" x14ac:dyDescent="0.2">
      <c r="A604">
        <v>1973</v>
      </c>
      <c r="B604" t="str">
        <f>CONCATENATE("01.","01",".",Таблица1[[#This Row],[Столбец1]])</f>
        <v>01.01.1973</v>
      </c>
      <c r="C604" t="str">
        <f>CONCATENATE(Таблица1[[#This Row],[Столбец3]],".",Таблица1[[#This Row],[Столбец2]],".",Таблица1[[#This Row],[Столбец1]])</f>
        <v>24.5.1973</v>
      </c>
      <c r="D604">
        <f>DAYS360(Таблица1[[#This Row],[Столбец13]],Таблица1[[#This Row],[Столбец14]],TRUE)+1</f>
        <v>144</v>
      </c>
      <c r="E604">
        <v>5</v>
      </c>
      <c r="F604">
        <v>24</v>
      </c>
      <c r="G604" s="1">
        <f t="shared" si="9"/>
        <v>0.70909999999999995</v>
      </c>
      <c r="H604" s="1">
        <v>0.7077</v>
      </c>
      <c r="I604" s="1">
        <v>0.7077</v>
      </c>
      <c r="J604" s="1">
        <v>0.7077</v>
      </c>
      <c r="K604" s="1">
        <f>(Таблица1[[#This Row],[Столбец7]]-Таблица1[[#This Row],[Столбец4]])*10000</f>
        <v>-13.999999999999568</v>
      </c>
    </row>
    <row r="605" spans="1:11" x14ac:dyDescent="0.2">
      <c r="A605">
        <v>1973</v>
      </c>
      <c r="B605" t="str">
        <f>CONCATENATE("01.","01",".",Таблица1[[#This Row],[Столбец1]])</f>
        <v>01.01.1973</v>
      </c>
      <c r="C605" t="str">
        <f>CONCATENATE(Таблица1[[#This Row],[Столбец3]],".",Таблица1[[#This Row],[Столбец2]],".",Таблица1[[#This Row],[Столбец1]])</f>
        <v>25.5.1973</v>
      </c>
      <c r="D605">
        <f>DAYS360(Таблица1[[#This Row],[Столбец13]],Таблица1[[#This Row],[Столбец14]],TRUE)+1</f>
        <v>145</v>
      </c>
      <c r="E605">
        <v>5</v>
      </c>
      <c r="F605">
        <v>25</v>
      </c>
      <c r="G605" s="1">
        <f t="shared" si="9"/>
        <v>0.7077</v>
      </c>
      <c r="H605" s="1">
        <v>0.70499999999999996</v>
      </c>
      <c r="I605" s="1">
        <v>0.70499999999999996</v>
      </c>
      <c r="J605" s="1">
        <v>0.70499999999999996</v>
      </c>
      <c r="K605" s="1">
        <f>(Таблица1[[#This Row],[Столбец7]]-Таблица1[[#This Row],[Столбец4]])*10000</f>
        <v>-27.000000000000355</v>
      </c>
    </row>
    <row r="606" spans="1:11" x14ac:dyDescent="0.2">
      <c r="A606">
        <v>1973</v>
      </c>
      <c r="B606" t="str">
        <f>CONCATENATE("01.","01",".",Таблица1[[#This Row],[Столбец1]])</f>
        <v>01.01.1973</v>
      </c>
      <c r="C606" t="str">
        <f>CONCATENATE(Таблица1[[#This Row],[Столбец3]],".",Таблица1[[#This Row],[Столбец2]],".",Таблица1[[#This Row],[Столбец1]])</f>
        <v>29.5.1973</v>
      </c>
      <c r="D606">
        <f>DAYS360(Таблица1[[#This Row],[Столбец13]],Таблица1[[#This Row],[Столбец14]],TRUE)+1</f>
        <v>149</v>
      </c>
      <c r="E606">
        <v>5</v>
      </c>
      <c r="F606">
        <v>29</v>
      </c>
      <c r="G606" s="1">
        <f t="shared" si="9"/>
        <v>0.70499999999999996</v>
      </c>
      <c r="H606" s="1">
        <v>0.71079999999999999</v>
      </c>
      <c r="I606" s="1">
        <v>0.71079999999999999</v>
      </c>
      <c r="J606" s="1">
        <v>0.71079999999999999</v>
      </c>
      <c r="K606" s="1">
        <f>(Таблица1[[#This Row],[Столбец7]]-Таблица1[[#This Row],[Столбец4]])*10000</f>
        <v>58.00000000000027</v>
      </c>
    </row>
    <row r="607" spans="1:11" x14ac:dyDescent="0.2">
      <c r="A607">
        <v>1973</v>
      </c>
      <c r="B607" t="str">
        <f>CONCATENATE("01.","01",".",Таблица1[[#This Row],[Столбец1]])</f>
        <v>01.01.1973</v>
      </c>
      <c r="C607" t="str">
        <f>CONCATENATE(Таблица1[[#This Row],[Столбец3]],".",Таблица1[[#This Row],[Столбец2]],".",Таблица1[[#This Row],[Столбец1]])</f>
        <v>30.5.1973</v>
      </c>
      <c r="D607">
        <f>DAYS360(Таблица1[[#This Row],[Столбец13]],Таблица1[[#This Row],[Столбец14]],TRUE)+1</f>
        <v>150</v>
      </c>
      <c r="E607">
        <v>5</v>
      </c>
      <c r="F607">
        <v>30</v>
      </c>
      <c r="G607" s="1">
        <f t="shared" si="9"/>
        <v>0.71079999999999999</v>
      </c>
      <c r="H607" s="1">
        <v>0.71689999999999998</v>
      </c>
      <c r="I607" s="1">
        <v>0.71689999999999998</v>
      </c>
      <c r="J607" s="1">
        <v>0.71689999999999998</v>
      </c>
      <c r="K607" s="1">
        <f>(Таблица1[[#This Row],[Столбец7]]-Таблица1[[#This Row],[Столбец4]])*10000</f>
        <v>60.999999999999943</v>
      </c>
    </row>
    <row r="608" spans="1:11" x14ac:dyDescent="0.2">
      <c r="A608">
        <v>1973</v>
      </c>
      <c r="B608" t="str">
        <f>CONCATENATE("01.","01",".",Таблица1[[#This Row],[Столбец1]])</f>
        <v>01.01.1973</v>
      </c>
      <c r="C608" t="str">
        <f>CONCATENATE(Таблица1[[#This Row],[Столбец3]],".",Таблица1[[#This Row],[Столбец2]],".",Таблица1[[#This Row],[Столбец1]])</f>
        <v>31.5.1973</v>
      </c>
      <c r="D608">
        <f>DAYS360(Таблица1[[#This Row],[Столбец13]],Таблица1[[#This Row],[Столбец14]],TRUE)+1</f>
        <v>150</v>
      </c>
      <c r="E608">
        <v>5</v>
      </c>
      <c r="F608">
        <v>31</v>
      </c>
      <c r="G608" s="1">
        <f t="shared" si="9"/>
        <v>0.71689999999999998</v>
      </c>
      <c r="H608" s="1">
        <v>0.71960000000000002</v>
      </c>
      <c r="I608" s="1">
        <v>0.71960000000000002</v>
      </c>
      <c r="J608" s="1">
        <v>0.71960000000000002</v>
      </c>
      <c r="K608" s="1">
        <f>(Таблица1[[#This Row],[Столбец7]]-Таблица1[[#This Row],[Столбец4]])*10000</f>
        <v>27.000000000000355</v>
      </c>
    </row>
    <row r="609" spans="1:11" x14ac:dyDescent="0.2">
      <c r="A609">
        <v>1973</v>
      </c>
      <c r="B609" t="str">
        <f>CONCATENATE("01.","01",".",Таблица1[[#This Row],[Столбец1]])</f>
        <v>01.01.1973</v>
      </c>
      <c r="C609" t="str">
        <f>CONCATENATE(Таблица1[[#This Row],[Столбец3]],".",Таблица1[[#This Row],[Столбец2]],".",Таблица1[[#This Row],[Столбец1]])</f>
        <v>1.6.1973</v>
      </c>
      <c r="D609">
        <f>DAYS360(Таблица1[[#This Row],[Столбец13]],Таблица1[[#This Row],[Столбец14]],TRUE)+1</f>
        <v>151</v>
      </c>
      <c r="E609">
        <v>6</v>
      </c>
      <c r="F609">
        <v>1</v>
      </c>
      <c r="G609" s="1">
        <f t="shared" si="9"/>
        <v>0.71960000000000002</v>
      </c>
      <c r="H609" s="1">
        <v>0.72499999999999998</v>
      </c>
      <c r="I609" s="1">
        <v>0.72499999999999998</v>
      </c>
      <c r="J609" s="1">
        <v>0.72499999999999998</v>
      </c>
      <c r="K609" s="1">
        <f>(Таблица1[[#This Row],[Столбец7]]-Таблица1[[#This Row],[Столбец4]])*10000</f>
        <v>53.999999999999602</v>
      </c>
    </row>
    <row r="610" spans="1:11" x14ac:dyDescent="0.2">
      <c r="A610">
        <v>1973</v>
      </c>
      <c r="B610" t="str">
        <f>CONCATENATE("01.","01",".",Таблица1[[#This Row],[Столбец1]])</f>
        <v>01.01.1973</v>
      </c>
      <c r="C610" t="str">
        <f>CONCATENATE(Таблица1[[#This Row],[Столбец3]],".",Таблица1[[#This Row],[Столбец2]],".",Таблица1[[#This Row],[Столбец1]])</f>
        <v>4.6.1973</v>
      </c>
      <c r="D610">
        <f>DAYS360(Таблица1[[#This Row],[Столбец13]],Таблица1[[#This Row],[Столбец14]],TRUE)+1</f>
        <v>154</v>
      </c>
      <c r="E610">
        <v>6</v>
      </c>
      <c r="F610">
        <v>4</v>
      </c>
      <c r="G610" s="1">
        <f t="shared" si="9"/>
        <v>0.72499999999999998</v>
      </c>
      <c r="H610" s="1">
        <v>0.74529999999999996</v>
      </c>
      <c r="I610" s="1">
        <v>0.74529999999999996</v>
      </c>
      <c r="J610" s="1">
        <v>0.74529999999999996</v>
      </c>
      <c r="K610" s="1">
        <f>(Таблица1[[#This Row],[Столбец7]]-Таблица1[[#This Row],[Столбец4]])*10000</f>
        <v>202.99999999999986</v>
      </c>
    </row>
    <row r="611" spans="1:11" x14ac:dyDescent="0.2">
      <c r="A611">
        <v>1973</v>
      </c>
      <c r="B611" t="str">
        <f>CONCATENATE("01.","01",".",Таблица1[[#This Row],[Столбец1]])</f>
        <v>01.01.1973</v>
      </c>
      <c r="C611" t="str">
        <f>CONCATENATE(Таблица1[[#This Row],[Столбец3]],".",Таблица1[[#This Row],[Столбец2]],".",Таблица1[[#This Row],[Столбец1]])</f>
        <v>5.6.1973</v>
      </c>
      <c r="D611">
        <f>DAYS360(Таблица1[[#This Row],[Столбец13]],Таблица1[[#This Row],[Столбец14]],TRUE)+1</f>
        <v>155</v>
      </c>
      <c r="E611">
        <v>6</v>
      </c>
      <c r="F611">
        <v>5</v>
      </c>
      <c r="G611" s="1">
        <f t="shared" si="9"/>
        <v>0.74529999999999996</v>
      </c>
      <c r="H611" s="1">
        <v>0.74719999999999998</v>
      </c>
      <c r="I611" s="1">
        <v>0.74719999999999998</v>
      </c>
      <c r="J611" s="1">
        <v>0.74719999999999998</v>
      </c>
      <c r="K611" s="1">
        <f>(Таблица1[[#This Row],[Столбец7]]-Таблица1[[#This Row],[Столбец4]])*10000</f>
        <v>19.000000000000128</v>
      </c>
    </row>
    <row r="612" spans="1:11" x14ac:dyDescent="0.2">
      <c r="A612">
        <v>1973</v>
      </c>
      <c r="B612" t="str">
        <f>CONCATENATE("01.","01",".",Таблица1[[#This Row],[Столбец1]])</f>
        <v>01.01.1973</v>
      </c>
      <c r="C612" t="str">
        <f>CONCATENATE(Таблица1[[#This Row],[Столбец3]],".",Таблица1[[#This Row],[Столбец2]],".",Таблица1[[#This Row],[Столбец1]])</f>
        <v>6.6.1973</v>
      </c>
      <c r="D612">
        <f>DAYS360(Таблица1[[#This Row],[Столбец13]],Таблица1[[#This Row],[Столбец14]],TRUE)+1</f>
        <v>156</v>
      </c>
      <c r="E612">
        <v>6</v>
      </c>
      <c r="F612">
        <v>6</v>
      </c>
      <c r="G612" s="1">
        <f t="shared" si="9"/>
        <v>0.74719999999999998</v>
      </c>
      <c r="H612" s="1">
        <v>0.73829999999999996</v>
      </c>
      <c r="I612" s="1">
        <v>0.73829999999999996</v>
      </c>
      <c r="J612" s="1">
        <v>0.73829999999999996</v>
      </c>
      <c r="K612" s="1">
        <f>(Таблица1[[#This Row],[Столбец7]]-Таблица1[[#This Row],[Столбец4]])*10000</f>
        <v>-89.000000000000185</v>
      </c>
    </row>
    <row r="613" spans="1:11" x14ac:dyDescent="0.2">
      <c r="A613">
        <v>1973</v>
      </c>
      <c r="B613" t="str">
        <f>CONCATENATE("01.","01",".",Таблица1[[#This Row],[Столбец1]])</f>
        <v>01.01.1973</v>
      </c>
      <c r="C613" t="str">
        <f>CONCATENATE(Таблица1[[#This Row],[Столбец3]],".",Таблица1[[#This Row],[Столбец2]],".",Таблица1[[#This Row],[Столбец1]])</f>
        <v>7.6.1973</v>
      </c>
      <c r="D613">
        <f>DAYS360(Таблица1[[#This Row],[Столбец13]],Таблица1[[#This Row],[Столбец14]],TRUE)+1</f>
        <v>157</v>
      </c>
      <c r="E613">
        <v>6</v>
      </c>
      <c r="F613">
        <v>7</v>
      </c>
      <c r="G613" s="1">
        <f t="shared" si="9"/>
        <v>0.73829999999999996</v>
      </c>
      <c r="H613" s="1">
        <v>0.7359</v>
      </c>
      <c r="I613" s="1">
        <v>0.7359</v>
      </c>
      <c r="J613" s="1">
        <v>0.7359</v>
      </c>
      <c r="K613" s="1">
        <f>(Таблица1[[#This Row],[Столбец7]]-Таблица1[[#This Row],[Столбец4]])*10000</f>
        <v>-23.999999999999577</v>
      </c>
    </row>
    <row r="614" spans="1:11" x14ac:dyDescent="0.2">
      <c r="A614">
        <v>1973</v>
      </c>
      <c r="B614" t="str">
        <f>CONCATENATE("01.","01",".",Таблица1[[#This Row],[Столбец1]])</f>
        <v>01.01.1973</v>
      </c>
      <c r="C614" t="str">
        <f>CONCATENATE(Таблица1[[#This Row],[Столбец3]],".",Таблица1[[#This Row],[Столбец2]],".",Таблица1[[#This Row],[Столбец1]])</f>
        <v>8.6.1973</v>
      </c>
      <c r="D614">
        <f>DAYS360(Таблица1[[#This Row],[Столбец13]],Таблица1[[#This Row],[Столбец14]],TRUE)+1</f>
        <v>158</v>
      </c>
      <c r="E614">
        <v>6</v>
      </c>
      <c r="F614">
        <v>8</v>
      </c>
      <c r="G614" s="1">
        <f t="shared" si="9"/>
        <v>0.7359</v>
      </c>
      <c r="H614" s="1">
        <v>0.74199999999999999</v>
      </c>
      <c r="I614" s="1">
        <v>0.74199999999999999</v>
      </c>
      <c r="J614" s="1">
        <v>0.74199999999999999</v>
      </c>
      <c r="K614" s="1">
        <f>(Таблица1[[#This Row],[Столбец7]]-Таблица1[[#This Row],[Столбец4]])*10000</f>
        <v>60.999999999999943</v>
      </c>
    </row>
    <row r="615" spans="1:11" x14ac:dyDescent="0.2">
      <c r="A615">
        <v>1973</v>
      </c>
      <c r="B615" t="str">
        <f>CONCATENATE("01.","01",".",Таблица1[[#This Row],[Столбец1]])</f>
        <v>01.01.1973</v>
      </c>
      <c r="C615" t="str">
        <f>CONCATENATE(Таблица1[[#This Row],[Столбец3]],".",Таблица1[[#This Row],[Столбец2]],".",Таблица1[[#This Row],[Столбец1]])</f>
        <v>11.6.1973</v>
      </c>
      <c r="D615">
        <f>DAYS360(Таблица1[[#This Row],[Столбец13]],Таблица1[[#This Row],[Столбец14]],TRUE)+1</f>
        <v>161</v>
      </c>
      <c r="E615">
        <v>6</v>
      </c>
      <c r="F615">
        <v>11</v>
      </c>
      <c r="G615" s="1">
        <f t="shared" si="9"/>
        <v>0.74199999999999999</v>
      </c>
      <c r="H615" s="1">
        <v>0.73980000000000001</v>
      </c>
      <c r="I615" s="1">
        <v>0.73980000000000001</v>
      </c>
      <c r="J615" s="1">
        <v>0.73980000000000001</v>
      </c>
      <c r="K615" s="1">
        <f>(Таблица1[[#This Row],[Столбец7]]-Таблица1[[#This Row],[Столбец4]])*10000</f>
        <v>-21.999999999999797</v>
      </c>
    </row>
    <row r="616" spans="1:11" x14ac:dyDescent="0.2">
      <c r="A616">
        <v>1973</v>
      </c>
      <c r="B616" t="str">
        <f>CONCATENATE("01.","01",".",Таблица1[[#This Row],[Столбец1]])</f>
        <v>01.01.1973</v>
      </c>
      <c r="C616" t="str">
        <f>CONCATENATE(Таблица1[[#This Row],[Столбец3]],".",Таблица1[[#This Row],[Столбец2]],".",Таблица1[[#This Row],[Столбец1]])</f>
        <v>12.6.1973</v>
      </c>
      <c r="D616">
        <f>DAYS360(Таблица1[[#This Row],[Столбец13]],Таблица1[[#This Row],[Столбец14]],TRUE)+1</f>
        <v>162</v>
      </c>
      <c r="E616">
        <v>6</v>
      </c>
      <c r="F616">
        <v>12</v>
      </c>
      <c r="G616" s="1">
        <f t="shared" si="9"/>
        <v>0.73980000000000001</v>
      </c>
      <c r="H616" s="1">
        <v>0.746</v>
      </c>
      <c r="I616" s="1">
        <v>0.746</v>
      </c>
      <c r="J616" s="1">
        <v>0.746</v>
      </c>
      <c r="K616" s="1">
        <f>(Таблица1[[#This Row],[Столбец7]]-Таблица1[[#This Row],[Столбец4]])*10000</f>
        <v>61.999999999999829</v>
      </c>
    </row>
    <row r="617" spans="1:11" x14ac:dyDescent="0.2">
      <c r="A617">
        <v>1973</v>
      </c>
      <c r="B617" t="str">
        <f>CONCATENATE("01.","01",".",Таблица1[[#This Row],[Столбец1]])</f>
        <v>01.01.1973</v>
      </c>
      <c r="C617" t="str">
        <f>CONCATENATE(Таблица1[[#This Row],[Столбец3]],".",Таблица1[[#This Row],[Столбец2]],".",Таблица1[[#This Row],[Столбец1]])</f>
        <v>13.6.1973</v>
      </c>
      <c r="D617">
        <f>DAYS360(Таблица1[[#This Row],[Столбец13]],Таблица1[[#This Row],[Столбец14]],TRUE)+1</f>
        <v>163</v>
      </c>
      <c r="E617">
        <v>6</v>
      </c>
      <c r="F617">
        <v>13</v>
      </c>
      <c r="G617" s="1">
        <f t="shared" si="9"/>
        <v>0.746</v>
      </c>
      <c r="H617" s="1">
        <v>0.74180000000000001</v>
      </c>
      <c r="I617" s="1">
        <v>0.74180000000000001</v>
      </c>
      <c r="J617" s="1">
        <v>0.74180000000000001</v>
      </c>
      <c r="K617" s="1">
        <f>(Таблица1[[#This Row],[Столбец7]]-Таблица1[[#This Row],[Столбец4]])*10000</f>
        <v>-41.999999999999815</v>
      </c>
    </row>
    <row r="618" spans="1:11" x14ac:dyDescent="0.2">
      <c r="A618">
        <v>1973</v>
      </c>
      <c r="B618" t="str">
        <f>CONCATENATE("01.","01",".",Таблица1[[#This Row],[Столбец1]])</f>
        <v>01.01.1973</v>
      </c>
      <c r="C618" t="str">
        <f>CONCATENATE(Таблица1[[#This Row],[Столбец3]],".",Таблица1[[#This Row],[Столбец2]],".",Таблица1[[#This Row],[Столбец1]])</f>
        <v>14.6.1973</v>
      </c>
      <c r="D618">
        <f>DAYS360(Таблица1[[#This Row],[Столбец13]],Таблица1[[#This Row],[Столбец14]],TRUE)+1</f>
        <v>164</v>
      </c>
      <c r="E618">
        <v>6</v>
      </c>
      <c r="F618">
        <v>14</v>
      </c>
      <c r="G618" s="1">
        <f t="shared" si="9"/>
        <v>0.74180000000000001</v>
      </c>
      <c r="H618" s="1">
        <v>0.74770000000000003</v>
      </c>
      <c r="I618" s="1">
        <v>0.74770000000000003</v>
      </c>
      <c r="J618" s="1">
        <v>0.74770000000000003</v>
      </c>
      <c r="K618" s="1">
        <f>(Таблица1[[#This Row],[Столбец7]]-Таблица1[[#This Row],[Столбец4]])*10000</f>
        <v>59.000000000000163</v>
      </c>
    </row>
    <row r="619" spans="1:11" x14ac:dyDescent="0.2">
      <c r="A619">
        <v>1973</v>
      </c>
      <c r="B619" t="str">
        <f>CONCATENATE("01.","01",".",Таблица1[[#This Row],[Столбец1]])</f>
        <v>01.01.1973</v>
      </c>
      <c r="C619" t="str">
        <f>CONCATENATE(Таблица1[[#This Row],[Столбец3]],".",Таблица1[[#This Row],[Столбец2]],".",Таблица1[[#This Row],[Столбец1]])</f>
        <v>15.6.1973</v>
      </c>
      <c r="D619">
        <f>DAYS360(Таблица1[[#This Row],[Столбец13]],Таблица1[[#This Row],[Столбец14]],TRUE)+1</f>
        <v>165</v>
      </c>
      <c r="E619">
        <v>6</v>
      </c>
      <c r="F619">
        <v>15</v>
      </c>
      <c r="G619" s="1">
        <f t="shared" si="9"/>
        <v>0.74770000000000003</v>
      </c>
      <c r="H619" s="1">
        <v>0.75629999999999997</v>
      </c>
      <c r="I619" s="1">
        <v>0.75629999999999997</v>
      </c>
      <c r="J619" s="1">
        <v>0.75629999999999997</v>
      </c>
      <c r="K619" s="1">
        <f>(Таблица1[[#This Row],[Столбец7]]-Таблица1[[#This Row],[Столбец4]])*10000</f>
        <v>85.999999999999403</v>
      </c>
    </row>
    <row r="620" spans="1:11" x14ac:dyDescent="0.2">
      <c r="A620">
        <v>1973</v>
      </c>
      <c r="B620" t="str">
        <f>CONCATENATE("01.","01",".",Таблица1[[#This Row],[Столбец1]])</f>
        <v>01.01.1973</v>
      </c>
      <c r="C620" t="str">
        <f>CONCATENATE(Таблица1[[#This Row],[Столбец3]],".",Таблица1[[#This Row],[Столбец2]],".",Таблица1[[#This Row],[Столбец1]])</f>
        <v>18.6.1973</v>
      </c>
      <c r="D620">
        <f>DAYS360(Таблица1[[#This Row],[Столбец13]],Таблица1[[#This Row],[Столбец14]],TRUE)+1</f>
        <v>168</v>
      </c>
      <c r="E620">
        <v>6</v>
      </c>
      <c r="F620">
        <v>18</v>
      </c>
      <c r="G620" s="1">
        <f t="shared" si="9"/>
        <v>0.75629999999999997</v>
      </c>
      <c r="H620" s="1">
        <v>0.76129999999999998</v>
      </c>
      <c r="I620" s="1">
        <v>0.76129999999999998</v>
      </c>
      <c r="J620" s="1">
        <v>0.76129999999999998</v>
      </c>
      <c r="K620" s="1">
        <f>(Таблица1[[#This Row],[Столбец7]]-Таблица1[[#This Row],[Столбец4]])*10000</f>
        <v>50.000000000000043</v>
      </c>
    </row>
    <row r="621" spans="1:11" x14ac:dyDescent="0.2">
      <c r="A621">
        <v>1973</v>
      </c>
      <c r="B621" t="str">
        <f>CONCATENATE("01.","01",".",Таблица1[[#This Row],[Столбец1]])</f>
        <v>01.01.1973</v>
      </c>
      <c r="C621" t="str">
        <f>CONCATENATE(Таблица1[[#This Row],[Столбец3]],".",Таблица1[[#This Row],[Столбец2]],".",Таблица1[[#This Row],[Столбец1]])</f>
        <v>19.6.1973</v>
      </c>
      <c r="D621">
        <f>DAYS360(Таблица1[[#This Row],[Столбец13]],Таблица1[[#This Row],[Столбец14]],TRUE)+1</f>
        <v>169</v>
      </c>
      <c r="E621">
        <v>6</v>
      </c>
      <c r="F621">
        <v>19</v>
      </c>
      <c r="G621" s="1">
        <f t="shared" si="9"/>
        <v>0.76129999999999998</v>
      </c>
      <c r="H621" s="1">
        <v>0.75890000000000002</v>
      </c>
      <c r="I621" s="1">
        <v>0.75890000000000002</v>
      </c>
      <c r="J621" s="1">
        <v>0.75890000000000002</v>
      </c>
      <c r="K621" s="1">
        <f>(Таблица1[[#This Row],[Столбец7]]-Таблица1[[#This Row],[Столбец4]])*10000</f>
        <v>-23.999999999999577</v>
      </c>
    </row>
    <row r="622" spans="1:11" x14ac:dyDescent="0.2">
      <c r="A622">
        <v>1973</v>
      </c>
      <c r="B622" t="str">
        <f>CONCATENATE("01.","01",".",Таблица1[[#This Row],[Столбец1]])</f>
        <v>01.01.1973</v>
      </c>
      <c r="C622" t="str">
        <f>CONCATENATE(Таблица1[[#This Row],[Столбец3]],".",Таблица1[[#This Row],[Столбец2]],".",Таблица1[[#This Row],[Столбец1]])</f>
        <v>20.6.1973</v>
      </c>
      <c r="D622">
        <f>DAYS360(Таблица1[[#This Row],[Столбец13]],Таблица1[[#This Row],[Столбец14]],TRUE)+1</f>
        <v>170</v>
      </c>
      <c r="E622">
        <v>6</v>
      </c>
      <c r="F622">
        <v>20</v>
      </c>
      <c r="G622" s="1">
        <f t="shared" si="9"/>
        <v>0.75890000000000002</v>
      </c>
      <c r="H622" s="1">
        <v>0.75900000000000001</v>
      </c>
      <c r="I622" s="1">
        <v>0.75900000000000001</v>
      </c>
      <c r="J622" s="1">
        <v>0.75900000000000001</v>
      </c>
      <c r="K622" s="1">
        <f>(Таблица1[[#This Row],[Столбец7]]-Таблица1[[#This Row],[Столбец4]])*10000</f>
        <v>0.99999999999988987</v>
      </c>
    </row>
    <row r="623" spans="1:11" x14ac:dyDescent="0.2">
      <c r="A623">
        <v>1973</v>
      </c>
      <c r="B623" t="str">
        <f>CONCATENATE("01.","01",".",Таблица1[[#This Row],[Столбец1]])</f>
        <v>01.01.1973</v>
      </c>
      <c r="C623" t="str">
        <f>CONCATENATE(Таблица1[[#This Row],[Столбец3]],".",Таблица1[[#This Row],[Столбец2]],".",Таблица1[[#This Row],[Столбец1]])</f>
        <v>21.6.1973</v>
      </c>
      <c r="D623">
        <f>DAYS360(Таблица1[[#This Row],[Столбец13]],Таблица1[[#This Row],[Столбец14]],TRUE)+1</f>
        <v>171</v>
      </c>
      <c r="E623">
        <v>6</v>
      </c>
      <c r="F623">
        <v>21</v>
      </c>
      <c r="G623" s="1">
        <f t="shared" si="9"/>
        <v>0.75900000000000001</v>
      </c>
      <c r="H623" s="1">
        <v>0.76190000000000002</v>
      </c>
      <c r="I623" s="1">
        <v>0.76190000000000002</v>
      </c>
      <c r="J623" s="1">
        <v>0.76190000000000002</v>
      </c>
      <c r="K623" s="1">
        <f>(Таблица1[[#This Row],[Столбец7]]-Таблица1[[#This Row],[Столбец4]])*10000</f>
        <v>29.000000000000135</v>
      </c>
    </row>
    <row r="624" spans="1:11" x14ac:dyDescent="0.2">
      <c r="A624">
        <v>1973</v>
      </c>
      <c r="B624" t="str">
        <f>CONCATENATE("01.","01",".",Таблица1[[#This Row],[Столбец1]])</f>
        <v>01.01.1973</v>
      </c>
      <c r="C624" t="str">
        <f>CONCATENATE(Таблица1[[#This Row],[Столбец3]],".",Таблица1[[#This Row],[Столбец2]],".",Таблица1[[#This Row],[Столбец1]])</f>
        <v>22.6.1973</v>
      </c>
      <c r="D624">
        <f>DAYS360(Таблица1[[#This Row],[Столбец13]],Таблица1[[#This Row],[Столбец14]],TRUE)+1</f>
        <v>172</v>
      </c>
      <c r="E624">
        <v>6</v>
      </c>
      <c r="F624">
        <v>22</v>
      </c>
      <c r="G624" s="1">
        <f t="shared" si="9"/>
        <v>0.76190000000000002</v>
      </c>
      <c r="H624" s="1">
        <v>0.7631</v>
      </c>
      <c r="I624" s="1">
        <v>0.7631</v>
      </c>
      <c r="J624" s="1">
        <v>0.7631</v>
      </c>
      <c r="K624" s="1">
        <f>(Таблица1[[#This Row],[Столбец7]]-Таблица1[[#This Row],[Столбец4]])*10000</f>
        <v>11.999999999999789</v>
      </c>
    </row>
    <row r="625" spans="1:11" x14ac:dyDescent="0.2">
      <c r="A625">
        <v>1973</v>
      </c>
      <c r="B625" t="str">
        <f>CONCATENATE("01.","01",".",Таблица1[[#This Row],[Столбец1]])</f>
        <v>01.01.1973</v>
      </c>
      <c r="C625" t="str">
        <f>CONCATENATE(Таблица1[[#This Row],[Столбец3]],".",Таблица1[[#This Row],[Столбец2]],".",Таблица1[[#This Row],[Столбец1]])</f>
        <v>25.6.1973</v>
      </c>
      <c r="D625">
        <f>DAYS360(Таблица1[[#This Row],[Столбец13]],Таблица1[[#This Row],[Столбец14]],TRUE)+1</f>
        <v>175</v>
      </c>
      <c r="E625">
        <v>6</v>
      </c>
      <c r="F625">
        <v>25</v>
      </c>
      <c r="G625" s="1">
        <f t="shared" si="9"/>
        <v>0.7631</v>
      </c>
      <c r="H625" s="1">
        <v>0.76129999999999998</v>
      </c>
      <c r="I625" s="1">
        <v>0.76129999999999998</v>
      </c>
      <c r="J625" s="1">
        <v>0.76129999999999998</v>
      </c>
      <c r="K625" s="1">
        <f>(Таблица1[[#This Row],[Столбец7]]-Таблица1[[#This Row],[Столбец4]])*10000</f>
        <v>-18.000000000000238</v>
      </c>
    </row>
    <row r="626" spans="1:11" x14ac:dyDescent="0.2">
      <c r="A626">
        <v>1973</v>
      </c>
      <c r="B626" t="str">
        <f>CONCATENATE("01.","01",".",Таблица1[[#This Row],[Столбец1]])</f>
        <v>01.01.1973</v>
      </c>
      <c r="C626" t="str">
        <f>CONCATENATE(Таблица1[[#This Row],[Столбец3]],".",Таблица1[[#This Row],[Столбец2]],".",Таблица1[[#This Row],[Столбец1]])</f>
        <v>26.6.1973</v>
      </c>
      <c r="D626">
        <f>DAYS360(Таблица1[[#This Row],[Столбец13]],Таблица1[[#This Row],[Столбец14]],TRUE)+1</f>
        <v>176</v>
      </c>
      <c r="E626">
        <v>6</v>
      </c>
      <c r="F626">
        <v>26</v>
      </c>
      <c r="G626" s="1">
        <f t="shared" si="9"/>
        <v>0.76129999999999998</v>
      </c>
      <c r="H626" s="1">
        <v>0.76629999999999998</v>
      </c>
      <c r="I626" s="1">
        <v>0.76629999999999998</v>
      </c>
      <c r="J626" s="1">
        <v>0.76629999999999998</v>
      </c>
      <c r="K626" s="1">
        <f>(Таблица1[[#This Row],[Столбец7]]-Таблица1[[#This Row],[Столбец4]])*10000</f>
        <v>50.000000000000043</v>
      </c>
    </row>
    <row r="627" spans="1:11" x14ac:dyDescent="0.2">
      <c r="A627">
        <v>1973</v>
      </c>
      <c r="B627" t="str">
        <f>CONCATENATE("01.","01",".",Таблица1[[#This Row],[Столбец1]])</f>
        <v>01.01.1973</v>
      </c>
      <c r="C627" t="str">
        <f>CONCATENATE(Таблица1[[#This Row],[Столбец3]],".",Таблица1[[#This Row],[Столбец2]],".",Таблица1[[#This Row],[Столбец1]])</f>
        <v>27.6.1973</v>
      </c>
      <c r="D627">
        <f>DAYS360(Таблица1[[#This Row],[Столбец13]],Таблица1[[#This Row],[Столбец14]],TRUE)+1</f>
        <v>177</v>
      </c>
      <c r="E627">
        <v>6</v>
      </c>
      <c r="F627">
        <v>27</v>
      </c>
      <c r="G627" s="1">
        <f t="shared" si="9"/>
        <v>0.76629999999999998</v>
      </c>
      <c r="H627" s="1">
        <v>0.77339999999999998</v>
      </c>
      <c r="I627" s="1">
        <v>0.77339999999999998</v>
      </c>
      <c r="J627" s="1">
        <v>0.77339999999999998</v>
      </c>
      <c r="K627" s="1">
        <f>(Таблица1[[#This Row],[Столбец7]]-Таблица1[[#This Row],[Столбец4]])*10000</f>
        <v>70.999999999999957</v>
      </c>
    </row>
    <row r="628" spans="1:11" x14ac:dyDescent="0.2">
      <c r="A628">
        <v>1973</v>
      </c>
      <c r="B628" t="str">
        <f>CONCATENATE("01.","01",".",Таблица1[[#This Row],[Столбец1]])</f>
        <v>01.01.1973</v>
      </c>
      <c r="C628" t="str">
        <f>CONCATENATE(Таблица1[[#This Row],[Столбец3]],".",Таблица1[[#This Row],[Столбец2]],".",Таблица1[[#This Row],[Столбец1]])</f>
        <v>28.6.1973</v>
      </c>
      <c r="D628">
        <f>DAYS360(Таблица1[[#This Row],[Столбец13]],Таблица1[[#This Row],[Столбец14]],TRUE)+1</f>
        <v>178</v>
      </c>
      <c r="E628">
        <v>6</v>
      </c>
      <c r="F628">
        <v>28</v>
      </c>
      <c r="G628" s="1">
        <f t="shared" si="9"/>
        <v>0.77339999999999998</v>
      </c>
      <c r="H628" s="1">
        <v>0.7873</v>
      </c>
      <c r="I628" s="1">
        <v>0.7873</v>
      </c>
      <c r="J628" s="1">
        <v>0.7873</v>
      </c>
      <c r="K628" s="1">
        <f>(Таблица1[[#This Row],[Столбец7]]-Таблица1[[#This Row],[Столбец4]])*10000</f>
        <v>139.00000000000023</v>
      </c>
    </row>
    <row r="629" spans="1:11" x14ac:dyDescent="0.2">
      <c r="A629">
        <v>1973</v>
      </c>
      <c r="B629" t="str">
        <f>CONCATENATE("01.","01",".",Таблица1[[#This Row],[Столбец1]])</f>
        <v>01.01.1973</v>
      </c>
      <c r="C629" t="str">
        <f>CONCATENATE(Таблица1[[#This Row],[Столбец3]],".",Таблица1[[#This Row],[Столбец2]],".",Таблица1[[#This Row],[Столбец1]])</f>
        <v>29.6.1973</v>
      </c>
      <c r="D629">
        <f>DAYS360(Таблица1[[#This Row],[Столбец13]],Таблица1[[#This Row],[Столбец14]],TRUE)+1</f>
        <v>179</v>
      </c>
      <c r="E629">
        <v>6</v>
      </c>
      <c r="F629">
        <v>29</v>
      </c>
      <c r="G629" s="1">
        <f t="shared" si="9"/>
        <v>0.7873</v>
      </c>
      <c r="H629" s="1">
        <v>0.80130000000000001</v>
      </c>
      <c r="I629" s="1">
        <v>0.80130000000000001</v>
      </c>
      <c r="J629" s="1">
        <v>0.80130000000000001</v>
      </c>
      <c r="K629" s="1">
        <f>(Таблица1[[#This Row],[Столбец7]]-Таблица1[[#This Row],[Столбец4]])*10000</f>
        <v>140.00000000000011</v>
      </c>
    </row>
    <row r="630" spans="1:11" x14ac:dyDescent="0.2">
      <c r="A630">
        <v>1973</v>
      </c>
      <c r="B630" t="str">
        <f>CONCATENATE("01.","01",".",Таблица1[[#This Row],[Столбец1]])</f>
        <v>01.01.1973</v>
      </c>
      <c r="C630" t="str">
        <f>CONCATENATE(Таблица1[[#This Row],[Столбец3]],".",Таблица1[[#This Row],[Столбец2]],".",Таблица1[[#This Row],[Столбец1]])</f>
        <v>2.7.1973</v>
      </c>
      <c r="D630">
        <f>DAYS360(Таблица1[[#This Row],[Столбец13]],Таблица1[[#This Row],[Столбец14]],TRUE)+1</f>
        <v>182</v>
      </c>
      <c r="E630">
        <v>7</v>
      </c>
      <c r="F630">
        <v>2</v>
      </c>
      <c r="G630" s="1">
        <f t="shared" si="9"/>
        <v>0.80130000000000001</v>
      </c>
      <c r="H630" s="1">
        <v>0.81240000000000001</v>
      </c>
      <c r="I630" s="1">
        <v>0.81240000000000001</v>
      </c>
      <c r="J630" s="1">
        <v>0.81240000000000001</v>
      </c>
      <c r="K630" s="1">
        <f>(Таблица1[[#This Row],[Столбец7]]-Таблица1[[#This Row],[Столбец4]])*10000</f>
        <v>110.99999999999999</v>
      </c>
    </row>
    <row r="631" spans="1:11" x14ac:dyDescent="0.2">
      <c r="A631">
        <v>1973</v>
      </c>
      <c r="B631" t="str">
        <f>CONCATENATE("01.","01",".",Таблица1[[#This Row],[Столбец1]])</f>
        <v>01.01.1973</v>
      </c>
      <c r="C631" t="str">
        <f>CONCATENATE(Таблица1[[#This Row],[Столбец3]],".",Таблица1[[#This Row],[Столбец2]],".",Таблица1[[#This Row],[Столбец1]])</f>
        <v>3.7.1973</v>
      </c>
      <c r="D631">
        <f>DAYS360(Таблица1[[#This Row],[Столбец13]],Таблица1[[#This Row],[Столбец14]],TRUE)+1</f>
        <v>183</v>
      </c>
      <c r="E631">
        <v>7</v>
      </c>
      <c r="F631">
        <v>3</v>
      </c>
      <c r="G631" s="1">
        <f t="shared" si="9"/>
        <v>0.81240000000000001</v>
      </c>
      <c r="H631" s="1">
        <v>0.81899999999999995</v>
      </c>
      <c r="I631" s="1">
        <v>0.81899999999999995</v>
      </c>
      <c r="J631" s="1">
        <v>0.81899999999999995</v>
      </c>
      <c r="K631" s="1">
        <f>(Таблица1[[#This Row],[Столбец7]]-Таблица1[[#This Row],[Столбец4]])*10000</f>
        <v>65.999999999999389</v>
      </c>
    </row>
    <row r="632" spans="1:11" x14ac:dyDescent="0.2">
      <c r="A632">
        <v>1973</v>
      </c>
      <c r="B632" t="str">
        <f>CONCATENATE("01.","01",".",Таблица1[[#This Row],[Столбец1]])</f>
        <v>01.01.1973</v>
      </c>
      <c r="C632" t="str">
        <f>CONCATENATE(Таблица1[[#This Row],[Столбец3]],".",Таблица1[[#This Row],[Столбец2]],".",Таблица1[[#This Row],[Столбец1]])</f>
        <v>5.7.1973</v>
      </c>
      <c r="D632">
        <f>DAYS360(Таблица1[[#This Row],[Столбец13]],Таблица1[[#This Row],[Столбец14]],TRUE)+1</f>
        <v>185</v>
      </c>
      <c r="E632">
        <v>7</v>
      </c>
      <c r="F632">
        <v>5</v>
      </c>
      <c r="G632" s="1">
        <f t="shared" si="9"/>
        <v>0.81899999999999995</v>
      </c>
      <c r="H632" s="1">
        <v>0.83560000000000001</v>
      </c>
      <c r="I632" s="1">
        <v>0.83560000000000001</v>
      </c>
      <c r="J632" s="1">
        <v>0.83560000000000001</v>
      </c>
      <c r="K632" s="1">
        <f>(Таблица1[[#This Row],[Столбец7]]-Таблица1[[#This Row],[Столбец4]])*10000</f>
        <v>166.0000000000006</v>
      </c>
    </row>
    <row r="633" spans="1:11" x14ac:dyDescent="0.2">
      <c r="A633">
        <v>1973</v>
      </c>
      <c r="B633" t="str">
        <f>CONCATENATE("01.","01",".",Таблица1[[#This Row],[Столбец1]])</f>
        <v>01.01.1973</v>
      </c>
      <c r="C633" t="str">
        <f>CONCATENATE(Таблица1[[#This Row],[Столбец3]],".",Таблица1[[#This Row],[Столбец2]],".",Таблица1[[#This Row],[Столбец1]])</f>
        <v>6.7.1973</v>
      </c>
      <c r="D633">
        <f>DAYS360(Таблица1[[#This Row],[Столбец13]],Таблица1[[#This Row],[Столбец14]],TRUE)+1</f>
        <v>186</v>
      </c>
      <c r="E633">
        <v>7</v>
      </c>
      <c r="F633">
        <v>6</v>
      </c>
      <c r="G633" s="1">
        <f t="shared" si="9"/>
        <v>0.83560000000000001</v>
      </c>
      <c r="H633" s="1">
        <v>0.86009999999999998</v>
      </c>
      <c r="I633" s="1">
        <v>0.86009999999999998</v>
      </c>
      <c r="J633" s="1">
        <v>0.86009999999999998</v>
      </c>
      <c r="K633" s="1">
        <f>(Таблица1[[#This Row],[Столбец7]]-Таблица1[[#This Row],[Столбец4]])*10000</f>
        <v>244.99999999999966</v>
      </c>
    </row>
    <row r="634" spans="1:11" x14ac:dyDescent="0.2">
      <c r="A634">
        <v>1973</v>
      </c>
      <c r="B634" t="str">
        <f>CONCATENATE("01.","01",".",Таблица1[[#This Row],[Столбец1]])</f>
        <v>01.01.1973</v>
      </c>
      <c r="C634" t="str">
        <f>CONCATENATE(Таблица1[[#This Row],[Столбец3]],".",Таблица1[[#This Row],[Столбец2]],".",Таблица1[[#This Row],[Столбец1]])</f>
        <v>9.7.1973</v>
      </c>
      <c r="D634">
        <f>DAYS360(Таблица1[[#This Row],[Столбец13]],Таблица1[[#This Row],[Столбец14]],TRUE)+1</f>
        <v>189</v>
      </c>
      <c r="E634">
        <v>7</v>
      </c>
      <c r="F634">
        <v>9</v>
      </c>
      <c r="G634" s="1">
        <f t="shared" si="9"/>
        <v>0.86009999999999998</v>
      </c>
      <c r="H634" s="1">
        <v>0.83460000000000001</v>
      </c>
      <c r="I634" s="1">
        <v>0.83460000000000001</v>
      </c>
      <c r="J634" s="1">
        <v>0.83460000000000001</v>
      </c>
      <c r="K634" s="1">
        <f>(Таблица1[[#This Row],[Столбец7]]-Таблица1[[#This Row],[Столбец4]])*10000</f>
        <v>-254.99999999999966</v>
      </c>
    </row>
    <row r="635" spans="1:11" x14ac:dyDescent="0.2">
      <c r="A635">
        <v>1973</v>
      </c>
      <c r="B635" t="str">
        <f>CONCATENATE("01.","01",".",Таблица1[[#This Row],[Столбец1]])</f>
        <v>01.01.1973</v>
      </c>
      <c r="C635" t="str">
        <f>CONCATENATE(Таблица1[[#This Row],[Столбец3]],".",Таблица1[[#This Row],[Столбец2]],".",Таблица1[[#This Row],[Столбец1]])</f>
        <v>10.7.1973</v>
      </c>
      <c r="D635">
        <f>DAYS360(Таблица1[[#This Row],[Столбец13]],Таблица1[[#This Row],[Столбец14]],TRUE)+1</f>
        <v>190</v>
      </c>
      <c r="E635">
        <v>7</v>
      </c>
      <c r="F635">
        <v>10</v>
      </c>
      <c r="G635" s="1">
        <f t="shared" si="9"/>
        <v>0.83460000000000001</v>
      </c>
      <c r="H635" s="1">
        <v>0.81420000000000003</v>
      </c>
      <c r="I635" s="1">
        <v>0.81420000000000003</v>
      </c>
      <c r="J635" s="1">
        <v>0.81420000000000003</v>
      </c>
      <c r="K635" s="1">
        <f>(Таблица1[[#This Row],[Столбец7]]-Таблица1[[#This Row],[Столбец4]])*10000</f>
        <v>-203.99999999999974</v>
      </c>
    </row>
    <row r="636" spans="1:11" x14ac:dyDescent="0.2">
      <c r="A636">
        <v>1973</v>
      </c>
      <c r="B636" t="str">
        <f>CONCATENATE("01.","01",".",Таблица1[[#This Row],[Столбец1]])</f>
        <v>01.01.1973</v>
      </c>
      <c r="C636" t="str">
        <f>CONCATENATE(Таблица1[[#This Row],[Столбец3]],".",Таблица1[[#This Row],[Столбец2]],".",Таблица1[[#This Row],[Столбец1]])</f>
        <v>11.7.1973</v>
      </c>
      <c r="D636">
        <f>DAYS360(Таблица1[[#This Row],[Столбец13]],Таблица1[[#This Row],[Столбец14]],TRUE)+1</f>
        <v>191</v>
      </c>
      <c r="E636">
        <v>7</v>
      </c>
      <c r="F636">
        <v>11</v>
      </c>
      <c r="G636" s="1">
        <f t="shared" si="9"/>
        <v>0.81420000000000003</v>
      </c>
      <c r="H636" s="1">
        <v>0.80940000000000001</v>
      </c>
      <c r="I636" s="1">
        <v>0.80940000000000001</v>
      </c>
      <c r="J636" s="1">
        <v>0.80940000000000001</v>
      </c>
      <c r="K636" s="1">
        <f>(Таблица1[[#This Row],[Столбец7]]-Таблица1[[#This Row],[Столбец4]])*10000</f>
        <v>-48.000000000000263</v>
      </c>
    </row>
    <row r="637" spans="1:11" x14ac:dyDescent="0.2">
      <c r="A637">
        <v>1973</v>
      </c>
      <c r="B637" t="str">
        <f>CONCATENATE("01.","01",".",Таблица1[[#This Row],[Столбец1]])</f>
        <v>01.01.1973</v>
      </c>
      <c r="C637" t="str">
        <f>CONCATENATE(Таблица1[[#This Row],[Столбец3]],".",Таблица1[[#This Row],[Столбец2]],".",Таблица1[[#This Row],[Столбец1]])</f>
        <v>12.7.1973</v>
      </c>
      <c r="D637">
        <f>DAYS360(Таблица1[[#This Row],[Столбец13]],Таблица1[[#This Row],[Столбец14]],TRUE)+1</f>
        <v>192</v>
      </c>
      <c r="E637">
        <v>7</v>
      </c>
      <c r="F637">
        <v>12</v>
      </c>
      <c r="G637" s="1">
        <f t="shared" si="9"/>
        <v>0.80940000000000001</v>
      </c>
      <c r="H637" s="1">
        <v>0.81499999999999995</v>
      </c>
      <c r="I637" s="1">
        <v>0.81499999999999995</v>
      </c>
      <c r="J637" s="1">
        <v>0.81499999999999995</v>
      </c>
      <c r="K637" s="1">
        <f>(Таблица1[[#This Row],[Столбец7]]-Таблица1[[#This Row],[Столбец4]])*10000</f>
        <v>55.999999999999382</v>
      </c>
    </row>
    <row r="638" spans="1:11" x14ac:dyDescent="0.2">
      <c r="A638">
        <v>1973</v>
      </c>
      <c r="B638" t="str">
        <f>CONCATENATE("01.","01",".",Таблица1[[#This Row],[Столбец1]])</f>
        <v>01.01.1973</v>
      </c>
      <c r="C638" t="str">
        <f>CONCATENATE(Таблица1[[#This Row],[Столбец3]],".",Таблица1[[#This Row],[Столбец2]],".",Таблица1[[#This Row],[Столбец1]])</f>
        <v>13.7.1973</v>
      </c>
      <c r="D638">
        <f>DAYS360(Таблица1[[#This Row],[Столбец13]],Таблица1[[#This Row],[Столбец14]],TRUE)+1</f>
        <v>193</v>
      </c>
      <c r="E638">
        <v>7</v>
      </c>
      <c r="F638">
        <v>13</v>
      </c>
      <c r="G638" s="1">
        <f t="shared" si="9"/>
        <v>0.81499999999999995</v>
      </c>
      <c r="H638" s="1">
        <v>0.81810000000000005</v>
      </c>
      <c r="I638" s="1">
        <v>0.81810000000000005</v>
      </c>
      <c r="J638" s="1">
        <v>0.81810000000000005</v>
      </c>
      <c r="K638" s="1">
        <f>(Таблица1[[#This Row],[Столбец7]]-Таблица1[[#This Row],[Столбец4]])*10000</f>
        <v>31.000000000001027</v>
      </c>
    </row>
    <row r="639" spans="1:11" x14ac:dyDescent="0.2">
      <c r="A639">
        <v>1973</v>
      </c>
      <c r="B639" t="str">
        <f>CONCATENATE("01.","01",".",Таблица1[[#This Row],[Столбец1]])</f>
        <v>01.01.1973</v>
      </c>
      <c r="C639" t="str">
        <f>CONCATENATE(Таблица1[[#This Row],[Столбец3]],".",Таблица1[[#This Row],[Столбец2]],".",Таблица1[[#This Row],[Столбец1]])</f>
        <v>16.7.1973</v>
      </c>
      <c r="D639">
        <f>DAYS360(Таблица1[[#This Row],[Столбец13]],Таблица1[[#This Row],[Столбец14]],TRUE)+1</f>
        <v>196</v>
      </c>
      <c r="E639">
        <v>7</v>
      </c>
      <c r="F639">
        <v>16</v>
      </c>
      <c r="G639" s="1">
        <f t="shared" si="9"/>
        <v>0.81810000000000005</v>
      </c>
      <c r="H639" s="1">
        <v>0.82569999999999999</v>
      </c>
      <c r="I639" s="1">
        <v>0.82569999999999999</v>
      </c>
      <c r="J639" s="1">
        <v>0.82569999999999999</v>
      </c>
      <c r="K639" s="1">
        <f>(Таблица1[[#This Row],[Столбец7]]-Таблица1[[#This Row],[Столбец4]])*10000</f>
        <v>75.999999999999403</v>
      </c>
    </row>
    <row r="640" spans="1:11" x14ac:dyDescent="0.2">
      <c r="A640">
        <v>1973</v>
      </c>
      <c r="B640" t="str">
        <f>CONCATENATE("01.","01",".",Таблица1[[#This Row],[Столбец1]])</f>
        <v>01.01.1973</v>
      </c>
      <c r="C640" t="str">
        <f>CONCATENATE(Таблица1[[#This Row],[Столбец3]],".",Таблица1[[#This Row],[Столбец2]],".",Таблица1[[#This Row],[Столбец1]])</f>
        <v>17.7.1973</v>
      </c>
      <c r="D640">
        <f>DAYS360(Таблица1[[#This Row],[Столбец13]],Таблица1[[#This Row],[Столбец14]],TRUE)+1</f>
        <v>197</v>
      </c>
      <c r="E640">
        <v>7</v>
      </c>
      <c r="F640">
        <v>17</v>
      </c>
      <c r="G640" s="1">
        <f t="shared" si="9"/>
        <v>0.82569999999999999</v>
      </c>
      <c r="H640" s="1">
        <v>0.83960000000000001</v>
      </c>
      <c r="I640" s="1">
        <v>0.83960000000000001</v>
      </c>
      <c r="J640" s="1">
        <v>0.83960000000000001</v>
      </c>
      <c r="K640" s="1">
        <f>(Таблица1[[#This Row],[Столбец7]]-Таблица1[[#This Row],[Столбец4]])*10000</f>
        <v>139.00000000000023</v>
      </c>
    </row>
    <row r="641" spans="1:11" x14ac:dyDescent="0.2">
      <c r="A641">
        <v>1973</v>
      </c>
      <c r="B641" t="str">
        <f>CONCATENATE("01.","01",".",Таблица1[[#This Row],[Столбец1]])</f>
        <v>01.01.1973</v>
      </c>
      <c r="C641" t="str">
        <f>CONCATENATE(Таблица1[[#This Row],[Столбец3]],".",Таблица1[[#This Row],[Столбец2]],".",Таблица1[[#This Row],[Столбец1]])</f>
        <v>18.7.1973</v>
      </c>
      <c r="D641">
        <f>DAYS360(Таблица1[[#This Row],[Столбец13]],Таблица1[[#This Row],[Столбец14]],TRUE)+1</f>
        <v>198</v>
      </c>
      <c r="E641">
        <v>7</v>
      </c>
      <c r="F641">
        <v>18</v>
      </c>
      <c r="G641" s="1">
        <f t="shared" si="9"/>
        <v>0.83960000000000001</v>
      </c>
      <c r="H641" s="1">
        <v>0.84730000000000005</v>
      </c>
      <c r="I641" s="1">
        <v>0.84730000000000005</v>
      </c>
      <c r="J641" s="1">
        <v>0.84730000000000005</v>
      </c>
      <c r="K641" s="1">
        <f>(Таблица1[[#This Row],[Столбец7]]-Таблица1[[#This Row],[Столбец4]])*10000</f>
        <v>77.000000000000398</v>
      </c>
    </row>
    <row r="642" spans="1:11" x14ac:dyDescent="0.2">
      <c r="A642">
        <v>1973</v>
      </c>
      <c r="B642" t="str">
        <f>CONCATENATE("01.","01",".",Таблица1[[#This Row],[Столбец1]])</f>
        <v>01.01.1973</v>
      </c>
      <c r="C642" t="str">
        <f>CONCATENATE(Таблица1[[#This Row],[Столбец3]],".",Таблица1[[#This Row],[Столбец2]],".",Таблица1[[#This Row],[Столбец1]])</f>
        <v>19.7.1973</v>
      </c>
      <c r="D642">
        <f>DAYS360(Таблица1[[#This Row],[Столбец13]],Таблица1[[#This Row],[Столбец14]],TRUE)+1</f>
        <v>199</v>
      </c>
      <c r="E642">
        <v>7</v>
      </c>
      <c r="F642">
        <v>19</v>
      </c>
      <c r="G642" s="1">
        <f t="shared" ref="G642:G705" si="10">J641</f>
        <v>0.84730000000000005</v>
      </c>
      <c r="H642" s="1">
        <v>0.83560000000000001</v>
      </c>
      <c r="I642" s="1">
        <v>0.83560000000000001</v>
      </c>
      <c r="J642" s="1">
        <v>0.83560000000000001</v>
      </c>
      <c r="K642" s="1">
        <f>(Таблица1[[#This Row],[Столбец7]]-Таблица1[[#This Row],[Столбец4]])*10000</f>
        <v>-117.00000000000044</v>
      </c>
    </row>
    <row r="643" spans="1:11" x14ac:dyDescent="0.2">
      <c r="A643">
        <v>1973</v>
      </c>
      <c r="B643" t="str">
        <f>CONCATENATE("01.","01",".",Таблица1[[#This Row],[Столбец1]])</f>
        <v>01.01.1973</v>
      </c>
      <c r="C643" t="str">
        <f>CONCATENATE(Таблица1[[#This Row],[Столбец3]],".",Таблица1[[#This Row],[Столбец2]],".",Таблица1[[#This Row],[Столбец1]])</f>
        <v>20.7.1973</v>
      </c>
      <c r="D643">
        <f>DAYS360(Таблица1[[#This Row],[Столбец13]],Таблица1[[#This Row],[Столбец14]],TRUE)+1</f>
        <v>200</v>
      </c>
      <c r="E643">
        <v>7</v>
      </c>
      <c r="F643">
        <v>20</v>
      </c>
      <c r="G643" s="1">
        <f t="shared" si="10"/>
        <v>0.83560000000000001</v>
      </c>
      <c r="H643" s="1">
        <v>0.84379999999999999</v>
      </c>
      <c r="I643" s="1">
        <v>0.84379999999999999</v>
      </c>
      <c r="J643" s="1">
        <v>0.84379999999999999</v>
      </c>
      <c r="K643" s="1">
        <f>(Таблица1[[#This Row],[Столбец7]]-Таблица1[[#This Row],[Столбец4]])*10000</f>
        <v>81.999999999999858</v>
      </c>
    </row>
    <row r="644" spans="1:11" x14ac:dyDescent="0.2">
      <c r="A644">
        <v>1973</v>
      </c>
      <c r="B644" t="str">
        <f>CONCATENATE("01.","01",".",Таблица1[[#This Row],[Столбец1]])</f>
        <v>01.01.1973</v>
      </c>
      <c r="C644" t="str">
        <f>CONCATENATE(Таблица1[[#This Row],[Столбец3]],".",Таблица1[[#This Row],[Столбец2]],".",Таблица1[[#This Row],[Столбец1]])</f>
        <v>23.7.1973</v>
      </c>
      <c r="D644">
        <f>DAYS360(Таблица1[[#This Row],[Столбец13]],Таблица1[[#This Row],[Столбец14]],TRUE)+1</f>
        <v>203</v>
      </c>
      <c r="E644">
        <v>7</v>
      </c>
      <c r="F644">
        <v>23</v>
      </c>
      <c r="G644" s="1">
        <f t="shared" si="10"/>
        <v>0.84379999999999999</v>
      </c>
      <c r="H644" s="1">
        <v>0.84509999999999996</v>
      </c>
      <c r="I644" s="1">
        <v>0.84509999999999996</v>
      </c>
      <c r="J644" s="1">
        <v>0.84509999999999996</v>
      </c>
      <c r="K644" s="1">
        <f>(Таблица1[[#This Row],[Столбец7]]-Таблица1[[#This Row],[Столбец4]])*10000</f>
        <v>12.999999999999678</v>
      </c>
    </row>
    <row r="645" spans="1:11" x14ac:dyDescent="0.2">
      <c r="A645">
        <v>1973</v>
      </c>
      <c r="B645" t="str">
        <f>CONCATENATE("01.","01",".",Таблица1[[#This Row],[Столбец1]])</f>
        <v>01.01.1973</v>
      </c>
      <c r="C645" t="str">
        <f>CONCATENATE(Таблица1[[#This Row],[Столбец3]],".",Таблица1[[#This Row],[Столбец2]],".",Таблица1[[#This Row],[Столбец1]])</f>
        <v>24.7.1973</v>
      </c>
      <c r="D645">
        <f>DAYS360(Таблица1[[#This Row],[Столбец13]],Таблица1[[#This Row],[Столбец14]],TRUE)+1</f>
        <v>204</v>
      </c>
      <c r="E645">
        <v>7</v>
      </c>
      <c r="F645">
        <v>24</v>
      </c>
      <c r="G645" s="1">
        <f t="shared" si="10"/>
        <v>0.84509999999999996</v>
      </c>
      <c r="H645" s="1">
        <v>0.84689999999999999</v>
      </c>
      <c r="I645" s="1">
        <v>0.84689999999999999</v>
      </c>
      <c r="J645" s="1">
        <v>0.84689999999999999</v>
      </c>
      <c r="K645" s="1">
        <f>(Таблица1[[#This Row],[Столбец7]]-Таблица1[[#This Row],[Столбец4]])*10000</f>
        <v>18.000000000000238</v>
      </c>
    </row>
    <row r="646" spans="1:11" x14ac:dyDescent="0.2">
      <c r="A646">
        <v>1973</v>
      </c>
      <c r="B646" t="str">
        <f>CONCATENATE("01.","01",".",Таблица1[[#This Row],[Столбец1]])</f>
        <v>01.01.1973</v>
      </c>
      <c r="C646" t="str">
        <f>CONCATENATE(Таблица1[[#This Row],[Столбец3]],".",Таблица1[[#This Row],[Столбец2]],".",Таблица1[[#This Row],[Столбец1]])</f>
        <v>25.7.1973</v>
      </c>
      <c r="D646">
        <f>DAYS360(Таблица1[[#This Row],[Столбец13]],Таблица1[[#This Row],[Столбец14]],TRUE)+1</f>
        <v>205</v>
      </c>
      <c r="E646">
        <v>7</v>
      </c>
      <c r="F646">
        <v>25</v>
      </c>
      <c r="G646" s="1">
        <f t="shared" si="10"/>
        <v>0.84689999999999999</v>
      </c>
      <c r="H646" s="1">
        <v>0.84919999999999995</v>
      </c>
      <c r="I646" s="1">
        <v>0.84919999999999995</v>
      </c>
      <c r="J646" s="1">
        <v>0.84919999999999995</v>
      </c>
      <c r="K646" s="1">
        <f>(Таблица1[[#This Row],[Столбец7]]-Таблица1[[#This Row],[Столбец4]])*10000</f>
        <v>22.999999999999687</v>
      </c>
    </row>
    <row r="647" spans="1:11" x14ac:dyDescent="0.2">
      <c r="A647">
        <v>1973</v>
      </c>
      <c r="B647" t="str">
        <f>CONCATENATE("01.","01",".",Таблица1[[#This Row],[Столбец1]])</f>
        <v>01.01.1973</v>
      </c>
      <c r="C647" t="str">
        <f>CONCATENATE(Таблица1[[#This Row],[Столбец3]],".",Таблица1[[#This Row],[Столбец2]],".",Таблица1[[#This Row],[Столбец1]])</f>
        <v>26.7.1973</v>
      </c>
      <c r="D647">
        <f>DAYS360(Таблица1[[#This Row],[Столбец13]],Таблица1[[#This Row],[Столбец14]],TRUE)+1</f>
        <v>206</v>
      </c>
      <c r="E647">
        <v>7</v>
      </c>
      <c r="F647">
        <v>26</v>
      </c>
      <c r="G647" s="1">
        <f t="shared" si="10"/>
        <v>0.84919999999999995</v>
      </c>
      <c r="H647" s="1">
        <v>0.85189999999999999</v>
      </c>
      <c r="I647" s="1">
        <v>0.85189999999999999</v>
      </c>
      <c r="J647" s="1">
        <v>0.85189999999999999</v>
      </c>
      <c r="K647" s="1">
        <f>(Таблица1[[#This Row],[Столбец7]]-Таблица1[[#This Row],[Столбец4]])*10000</f>
        <v>27.000000000000355</v>
      </c>
    </row>
    <row r="648" spans="1:11" x14ac:dyDescent="0.2">
      <c r="A648">
        <v>1973</v>
      </c>
      <c r="B648" t="str">
        <f>CONCATENATE("01.","01",".",Таблица1[[#This Row],[Столбец1]])</f>
        <v>01.01.1973</v>
      </c>
      <c r="C648" t="str">
        <f>CONCATENATE(Таблица1[[#This Row],[Столбец3]],".",Таблица1[[#This Row],[Столбец2]],".",Таблица1[[#This Row],[Столбец1]])</f>
        <v>27.7.1973</v>
      </c>
      <c r="D648">
        <f>DAYS360(Таблица1[[#This Row],[Столбец13]],Таблица1[[#This Row],[Столбец14]],TRUE)+1</f>
        <v>207</v>
      </c>
      <c r="E648">
        <v>7</v>
      </c>
      <c r="F648">
        <v>27</v>
      </c>
      <c r="G648" s="1">
        <f t="shared" si="10"/>
        <v>0.85189999999999999</v>
      </c>
      <c r="H648" s="1">
        <v>0.84809999999999997</v>
      </c>
      <c r="I648" s="1">
        <v>0.84809999999999997</v>
      </c>
      <c r="J648" s="1">
        <v>0.84809999999999997</v>
      </c>
      <c r="K648" s="1">
        <f>(Таблица1[[#This Row],[Столбец7]]-Таблица1[[#This Row],[Столбец4]])*10000</f>
        <v>-38.000000000000256</v>
      </c>
    </row>
    <row r="649" spans="1:11" x14ac:dyDescent="0.2">
      <c r="A649">
        <v>1973</v>
      </c>
      <c r="B649" t="str">
        <f>CONCATENATE("01.","01",".",Таблица1[[#This Row],[Столбец1]])</f>
        <v>01.01.1973</v>
      </c>
      <c r="C649" t="str">
        <f>CONCATENATE(Таблица1[[#This Row],[Столбец3]],".",Таблица1[[#This Row],[Столбец2]],".",Таблица1[[#This Row],[Столбец1]])</f>
        <v>30.7.1973</v>
      </c>
      <c r="D649">
        <f>DAYS360(Таблица1[[#This Row],[Столбец13]],Таблица1[[#This Row],[Столбец14]],TRUE)+1</f>
        <v>210</v>
      </c>
      <c r="E649">
        <v>7</v>
      </c>
      <c r="F649">
        <v>30</v>
      </c>
      <c r="G649" s="1">
        <f t="shared" si="10"/>
        <v>0.84809999999999997</v>
      </c>
      <c r="H649" s="1">
        <v>0.83630000000000004</v>
      </c>
      <c r="I649" s="1">
        <v>0.83630000000000004</v>
      </c>
      <c r="J649" s="1">
        <v>0.83630000000000004</v>
      </c>
      <c r="K649" s="1">
        <f>(Таблица1[[#This Row],[Столбец7]]-Таблица1[[#This Row],[Столбец4]])*10000</f>
        <v>-117.99999999999922</v>
      </c>
    </row>
    <row r="650" spans="1:11" x14ac:dyDescent="0.2">
      <c r="A650">
        <v>1973</v>
      </c>
      <c r="B650" t="str">
        <f>CONCATENATE("01.","01",".",Таблица1[[#This Row],[Столбец1]])</f>
        <v>01.01.1973</v>
      </c>
      <c r="C650" t="str">
        <f>CONCATENATE(Таблица1[[#This Row],[Столбец3]],".",Таблица1[[#This Row],[Столбец2]],".",Таблица1[[#This Row],[Столбец1]])</f>
        <v>31.7.1973</v>
      </c>
      <c r="D650">
        <f>DAYS360(Таблица1[[#This Row],[Столбец13]],Таблица1[[#This Row],[Столбец14]],TRUE)+1</f>
        <v>210</v>
      </c>
      <c r="E650">
        <v>7</v>
      </c>
      <c r="F650">
        <v>31</v>
      </c>
      <c r="G650" s="1">
        <f t="shared" si="10"/>
        <v>0.83630000000000004</v>
      </c>
      <c r="H650" s="1">
        <v>0.84079999999999999</v>
      </c>
      <c r="I650" s="1">
        <v>0.84079999999999999</v>
      </c>
      <c r="J650" s="1">
        <v>0.84079999999999999</v>
      </c>
      <c r="K650" s="1">
        <f>(Таблица1[[#This Row],[Столбец7]]-Таблица1[[#This Row],[Столбец4]])*10000</f>
        <v>44.999999999999488</v>
      </c>
    </row>
    <row r="651" spans="1:11" x14ac:dyDescent="0.2">
      <c r="A651">
        <v>1973</v>
      </c>
      <c r="B651" t="str">
        <f>CONCATENATE("01.","01",".",Таблица1[[#This Row],[Столбец1]])</f>
        <v>01.01.1973</v>
      </c>
      <c r="C651" t="str">
        <f>CONCATENATE(Таблица1[[#This Row],[Столбец3]],".",Таблица1[[#This Row],[Столбец2]],".",Таблица1[[#This Row],[Столбец1]])</f>
        <v>1.8.1973</v>
      </c>
      <c r="D651">
        <f>DAYS360(Таблица1[[#This Row],[Столбец13]],Таблица1[[#This Row],[Столбец14]],TRUE)+1</f>
        <v>211</v>
      </c>
      <c r="E651">
        <v>8</v>
      </c>
      <c r="F651">
        <v>1</v>
      </c>
      <c r="G651" s="1">
        <f t="shared" si="10"/>
        <v>0.84079999999999999</v>
      </c>
      <c r="H651" s="1">
        <v>0.83560000000000001</v>
      </c>
      <c r="I651" s="1">
        <v>0.83560000000000001</v>
      </c>
      <c r="J651" s="1">
        <v>0.83560000000000001</v>
      </c>
      <c r="K651" s="1">
        <f>(Таблица1[[#This Row],[Столбец7]]-Таблица1[[#This Row],[Столбец4]])*10000</f>
        <v>-51.999999999999822</v>
      </c>
    </row>
    <row r="652" spans="1:11" x14ac:dyDescent="0.2">
      <c r="A652">
        <v>1973</v>
      </c>
      <c r="B652" t="str">
        <f>CONCATENATE("01.","01",".",Таблица1[[#This Row],[Столбец1]])</f>
        <v>01.01.1973</v>
      </c>
      <c r="C652" t="str">
        <f>CONCATENATE(Таблица1[[#This Row],[Столбец3]],".",Таблица1[[#This Row],[Столбец2]],".",Таблица1[[#This Row],[Столбец1]])</f>
        <v>2.8.1973</v>
      </c>
      <c r="D652">
        <f>DAYS360(Таблица1[[#This Row],[Столбец13]],Таблица1[[#This Row],[Столбец14]],TRUE)+1</f>
        <v>212</v>
      </c>
      <c r="E652">
        <v>8</v>
      </c>
      <c r="F652">
        <v>2</v>
      </c>
      <c r="G652" s="1">
        <f t="shared" si="10"/>
        <v>0.83560000000000001</v>
      </c>
      <c r="H652" s="1">
        <v>0.83479999999999999</v>
      </c>
      <c r="I652" s="1">
        <v>0.83479999999999999</v>
      </c>
      <c r="J652" s="1">
        <v>0.83479999999999999</v>
      </c>
      <c r="K652" s="1">
        <f>(Таблица1[[#This Row],[Столбец7]]-Таблица1[[#This Row],[Столбец4]])*10000</f>
        <v>-8.0000000000002292</v>
      </c>
    </row>
    <row r="653" spans="1:11" x14ac:dyDescent="0.2">
      <c r="A653">
        <v>1973</v>
      </c>
      <c r="B653" t="str">
        <f>CONCATENATE("01.","01",".",Таблица1[[#This Row],[Столбец1]])</f>
        <v>01.01.1973</v>
      </c>
      <c r="C653" t="str">
        <f>CONCATENATE(Таблица1[[#This Row],[Столбец3]],".",Таблица1[[#This Row],[Столбец2]],".",Таблица1[[#This Row],[Столбец1]])</f>
        <v>3.8.1973</v>
      </c>
      <c r="D653">
        <f>DAYS360(Таблица1[[#This Row],[Столбец13]],Таблица1[[#This Row],[Столбец14]],TRUE)+1</f>
        <v>213</v>
      </c>
      <c r="E653">
        <v>8</v>
      </c>
      <c r="F653">
        <v>3</v>
      </c>
      <c r="G653" s="1">
        <f t="shared" si="10"/>
        <v>0.83479999999999999</v>
      </c>
      <c r="H653" s="1">
        <v>0.8306</v>
      </c>
      <c r="I653" s="1">
        <v>0.8306</v>
      </c>
      <c r="J653" s="1">
        <v>0.8306</v>
      </c>
      <c r="K653" s="1">
        <f>(Таблица1[[#This Row],[Столбец7]]-Таблица1[[#This Row],[Столбец4]])*10000</f>
        <v>-41.999999999999815</v>
      </c>
    </row>
    <row r="654" spans="1:11" x14ac:dyDescent="0.2">
      <c r="A654">
        <v>1973</v>
      </c>
      <c r="B654" t="str">
        <f>CONCATENATE("01.","01",".",Таблица1[[#This Row],[Столбец1]])</f>
        <v>01.01.1973</v>
      </c>
      <c r="C654" t="str">
        <f>CONCATENATE(Таблица1[[#This Row],[Столбец3]],".",Таблица1[[#This Row],[Столбец2]],".",Таблица1[[#This Row],[Столбец1]])</f>
        <v>6.8.1973</v>
      </c>
      <c r="D654">
        <f>DAYS360(Таблица1[[#This Row],[Столбец13]],Таблица1[[#This Row],[Столбец14]],TRUE)+1</f>
        <v>216</v>
      </c>
      <c r="E654">
        <v>8</v>
      </c>
      <c r="F654">
        <v>6</v>
      </c>
      <c r="G654" s="1">
        <f t="shared" si="10"/>
        <v>0.8306</v>
      </c>
      <c r="H654" s="1">
        <v>0.81840000000000002</v>
      </c>
      <c r="I654" s="1">
        <v>0.81840000000000002</v>
      </c>
      <c r="J654" s="1">
        <v>0.81840000000000002</v>
      </c>
      <c r="K654" s="1">
        <f>(Таблица1[[#This Row],[Столбец7]]-Таблица1[[#This Row],[Столбец4]])*10000</f>
        <v>-121.99999999999989</v>
      </c>
    </row>
    <row r="655" spans="1:11" x14ac:dyDescent="0.2">
      <c r="A655">
        <v>1973</v>
      </c>
      <c r="B655" t="str">
        <f>CONCATENATE("01.","01",".",Таблица1[[#This Row],[Столбец1]])</f>
        <v>01.01.1973</v>
      </c>
      <c r="C655" t="str">
        <f>CONCATENATE(Таблица1[[#This Row],[Столбец3]],".",Таблица1[[#This Row],[Столбец2]],".",Таблица1[[#This Row],[Столбец1]])</f>
        <v>7.8.1973</v>
      </c>
      <c r="D655">
        <f>DAYS360(Таблица1[[#This Row],[Столбец13]],Таблица1[[#This Row],[Столбец14]],TRUE)+1</f>
        <v>217</v>
      </c>
      <c r="E655">
        <v>8</v>
      </c>
      <c r="F655">
        <v>7</v>
      </c>
      <c r="G655" s="1">
        <f t="shared" si="10"/>
        <v>0.81840000000000002</v>
      </c>
      <c r="H655" s="1">
        <v>0.82579999999999998</v>
      </c>
      <c r="I655" s="1">
        <v>0.82579999999999998</v>
      </c>
      <c r="J655" s="1">
        <v>0.82579999999999998</v>
      </c>
      <c r="K655" s="1">
        <f>(Таблица1[[#This Row],[Столбец7]]-Таблица1[[#This Row],[Столбец4]])*10000</f>
        <v>73.999999999999616</v>
      </c>
    </row>
    <row r="656" spans="1:11" x14ac:dyDescent="0.2">
      <c r="A656">
        <v>1973</v>
      </c>
      <c r="B656" t="str">
        <f>CONCATENATE("01.","01",".",Таблица1[[#This Row],[Столбец1]])</f>
        <v>01.01.1973</v>
      </c>
      <c r="C656" t="str">
        <f>CONCATENATE(Таблица1[[#This Row],[Столбец3]],".",Таблица1[[#This Row],[Столбец2]],".",Таблица1[[#This Row],[Столбец1]])</f>
        <v>8.8.1973</v>
      </c>
      <c r="D656">
        <f>DAYS360(Таблица1[[#This Row],[Столбец13]],Таблица1[[#This Row],[Столбец14]],TRUE)+1</f>
        <v>218</v>
      </c>
      <c r="E656">
        <v>8</v>
      </c>
      <c r="F656">
        <v>8</v>
      </c>
      <c r="G656" s="1">
        <f t="shared" si="10"/>
        <v>0.82579999999999998</v>
      </c>
      <c r="H656" s="1">
        <v>0.82540000000000002</v>
      </c>
      <c r="I656" s="1">
        <v>0.82540000000000002</v>
      </c>
      <c r="J656" s="1">
        <v>0.82540000000000002</v>
      </c>
      <c r="K656" s="1">
        <f>(Таблица1[[#This Row],[Столбец7]]-Таблица1[[#This Row],[Столбец4]])*10000</f>
        <v>-3.9999999999995595</v>
      </c>
    </row>
    <row r="657" spans="1:11" x14ac:dyDescent="0.2">
      <c r="A657">
        <v>1973</v>
      </c>
      <c r="B657" t="str">
        <f>CONCATENATE("01.","01",".",Таблица1[[#This Row],[Столбец1]])</f>
        <v>01.01.1973</v>
      </c>
      <c r="C657" t="str">
        <f>CONCATENATE(Таблица1[[#This Row],[Столбец3]],".",Таблица1[[#This Row],[Столбец2]],".",Таблица1[[#This Row],[Столбец1]])</f>
        <v>9.8.1973</v>
      </c>
      <c r="D657">
        <f>DAYS360(Таблица1[[#This Row],[Столбец13]],Таблица1[[#This Row],[Столбец14]],TRUE)+1</f>
        <v>219</v>
      </c>
      <c r="E657">
        <v>8</v>
      </c>
      <c r="F657">
        <v>9</v>
      </c>
      <c r="G657" s="1">
        <f t="shared" si="10"/>
        <v>0.82540000000000002</v>
      </c>
      <c r="H657" s="1">
        <v>0.81940000000000002</v>
      </c>
      <c r="I657" s="1">
        <v>0.81940000000000002</v>
      </c>
      <c r="J657" s="1">
        <v>0.81940000000000002</v>
      </c>
      <c r="K657" s="1">
        <f>(Таблица1[[#This Row],[Столбец7]]-Таблица1[[#This Row],[Столбец4]])*10000</f>
        <v>-60.000000000000057</v>
      </c>
    </row>
    <row r="658" spans="1:11" x14ac:dyDescent="0.2">
      <c r="A658">
        <v>1973</v>
      </c>
      <c r="B658" t="str">
        <f>CONCATENATE("01.","01",".",Таблица1[[#This Row],[Столбец1]])</f>
        <v>01.01.1973</v>
      </c>
      <c r="C658" t="str">
        <f>CONCATENATE(Таблица1[[#This Row],[Столбец3]],".",Таблица1[[#This Row],[Столбец2]],".",Таблица1[[#This Row],[Столбец1]])</f>
        <v>10.8.1973</v>
      </c>
      <c r="D658">
        <f>DAYS360(Таблица1[[#This Row],[Столбец13]],Таблица1[[#This Row],[Столбец14]],TRUE)+1</f>
        <v>220</v>
      </c>
      <c r="E658">
        <v>8</v>
      </c>
      <c r="F658">
        <v>10</v>
      </c>
      <c r="G658" s="1">
        <f t="shared" si="10"/>
        <v>0.81940000000000002</v>
      </c>
      <c r="H658" s="1">
        <v>0.81359999999999999</v>
      </c>
      <c r="I658" s="1">
        <v>0.81359999999999999</v>
      </c>
      <c r="J658" s="1">
        <v>0.81359999999999999</v>
      </c>
      <c r="K658" s="1">
        <f>(Таблица1[[#This Row],[Столбец7]]-Таблица1[[#This Row],[Столбец4]])*10000</f>
        <v>-58.00000000000027</v>
      </c>
    </row>
    <row r="659" spans="1:11" x14ac:dyDescent="0.2">
      <c r="A659">
        <v>1973</v>
      </c>
      <c r="B659" t="str">
        <f>CONCATENATE("01.","01",".",Таблица1[[#This Row],[Столбец1]])</f>
        <v>01.01.1973</v>
      </c>
      <c r="C659" t="str">
        <f>CONCATENATE(Таблица1[[#This Row],[Столбец3]],".",Таблица1[[#This Row],[Столбец2]],".",Таблица1[[#This Row],[Столбец1]])</f>
        <v>13.8.1973</v>
      </c>
      <c r="D659">
        <f>DAYS360(Таблица1[[#This Row],[Столбец13]],Таблица1[[#This Row],[Столбец14]],TRUE)+1</f>
        <v>223</v>
      </c>
      <c r="E659">
        <v>8</v>
      </c>
      <c r="F659">
        <v>13</v>
      </c>
      <c r="G659" s="1">
        <f t="shared" si="10"/>
        <v>0.81359999999999999</v>
      </c>
      <c r="H659" s="1">
        <v>0.81330000000000002</v>
      </c>
      <c r="I659" s="1">
        <v>0.81330000000000002</v>
      </c>
      <c r="J659" s="1">
        <v>0.81330000000000002</v>
      </c>
      <c r="K659" s="1">
        <f>(Таблица1[[#This Row],[Столбец7]]-Таблица1[[#This Row],[Столбец4]])*10000</f>
        <v>-2.9999999999996696</v>
      </c>
    </row>
    <row r="660" spans="1:11" x14ac:dyDescent="0.2">
      <c r="A660">
        <v>1973</v>
      </c>
      <c r="B660" t="str">
        <f>CONCATENATE("01.","01",".",Таблица1[[#This Row],[Столбец1]])</f>
        <v>01.01.1973</v>
      </c>
      <c r="C660" t="str">
        <f>CONCATENATE(Таблица1[[#This Row],[Столбец3]],".",Таблица1[[#This Row],[Столбец2]],".",Таблица1[[#This Row],[Столбец1]])</f>
        <v>14.8.1973</v>
      </c>
      <c r="D660">
        <f>DAYS360(Таблица1[[#This Row],[Столбец13]],Таблица1[[#This Row],[Столбец14]],TRUE)+1</f>
        <v>224</v>
      </c>
      <c r="E660">
        <v>8</v>
      </c>
      <c r="F660">
        <v>14</v>
      </c>
      <c r="G660" s="1">
        <f t="shared" si="10"/>
        <v>0.81330000000000002</v>
      </c>
      <c r="H660" s="1">
        <v>0.80089999999999995</v>
      </c>
      <c r="I660" s="1">
        <v>0.80089999999999995</v>
      </c>
      <c r="J660" s="1">
        <v>0.80089999999999995</v>
      </c>
      <c r="K660" s="1">
        <f>(Таблица1[[#This Row],[Столбец7]]-Таблица1[[#This Row],[Столбец4]])*10000</f>
        <v>-124.00000000000078</v>
      </c>
    </row>
    <row r="661" spans="1:11" x14ac:dyDescent="0.2">
      <c r="A661">
        <v>1973</v>
      </c>
      <c r="B661" t="str">
        <f>CONCATENATE("01.","01",".",Таблица1[[#This Row],[Столбец1]])</f>
        <v>01.01.1973</v>
      </c>
      <c r="C661" t="str">
        <f>CONCATENATE(Таблица1[[#This Row],[Столбец3]],".",Таблица1[[#This Row],[Столбец2]],".",Таблица1[[#This Row],[Столбец1]])</f>
        <v>15.8.1973</v>
      </c>
      <c r="D661">
        <f>DAYS360(Таблица1[[#This Row],[Столбец13]],Таблица1[[#This Row],[Столбец14]],TRUE)+1</f>
        <v>225</v>
      </c>
      <c r="E661">
        <v>8</v>
      </c>
      <c r="F661">
        <v>15</v>
      </c>
      <c r="G661" s="1">
        <f t="shared" si="10"/>
        <v>0.80089999999999995</v>
      </c>
      <c r="H661" s="1">
        <v>0.79569999999999996</v>
      </c>
      <c r="I661" s="1">
        <v>0.79569999999999996</v>
      </c>
      <c r="J661" s="1">
        <v>0.79569999999999996</v>
      </c>
      <c r="K661" s="1">
        <f>(Таблица1[[#This Row],[Столбец7]]-Таблица1[[#This Row],[Столбец4]])*10000</f>
        <v>-51.999999999999822</v>
      </c>
    </row>
    <row r="662" spans="1:11" x14ac:dyDescent="0.2">
      <c r="A662">
        <v>1973</v>
      </c>
      <c r="B662" t="str">
        <f>CONCATENATE("01.","01",".",Таблица1[[#This Row],[Столбец1]])</f>
        <v>01.01.1973</v>
      </c>
      <c r="C662" t="str">
        <f>CONCATENATE(Таблица1[[#This Row],[Столбец3]],".",Таблица1[[#This Row],[Столбец2]],".",Таблица1[[#This Row],[Столбец1]])</f>
        <v>16.8.1973</v>
      </c>
      <c r="D662">
        <f>DAYS360(Таблица1[[#This Row],[Столбец13]],Таблица1[[#This Row],[Столбец14]],TRUE)+1</f>
        <v>226</v>
      </c>
      <c r="E662">
        <v>8</v>
      </c>
      <c r="F662">
        <v>16</v>
      </c>
      <c r="G662" s="1">
        <f t="shared" si="10"/>
        <v>0.79569999999999996</v>
      </c>
      <c r="H662" s="1">
        <v>0.78949999999999998</v>
      </c>
      <c r="I662" s="1">
        <v>0.78949999999999998</v>
      </c>
      <c r="J662" s="1">
        <v>0.78949999999999998</v>
      </c>
      <c r="K662" s="1">
        <f>(Таблица1[[#This Row],[Столбец7]]-Таблица1[[#This Row],[Столбец4]])*10000</f>
        <v>-61.999999999999829</v>
      </c>
    </row>
    <row r="663" spans="1:11" x14ac:dyDescent="0.2">
      <c r="A663">
        <v>1973</v>
      </c>
      <c r="B663" t="str">
        <f>CONCATENATE("01.","01",".",Таблица1[[#This Row],[Столбец1]])</f>
        <v>01.01.1973</v>
      </c>
      <c r="C663" t="str">
        <f>CONCATENATE(Таблица1[[#This Row],[Столбец3]],".",Таблица1[[#This Row],[Столбец2]],".",Таблица1[[#This Row],[Столбец1]])</f>
        <v>17.8.1973</v>
      </c>
      <c r="D663">
        <f>DAYS360(Таблица1[[#This Row],[Столбец13]],Таблица1[[#This Row],[Столбец14]],TRUE)+1</f>
        <v>227</v>
      </c>
      <c r="E663">
        <v>8</v>
      </c>
      <c r="F663">
        <v>17</v>
      </c>
      <c r="G663" s="1">
        <f t="shared" si="10"/>
        <v>0.78949999999999998</v>
      </c>
      <c r="H663" s="1">
        <v>0.79100000000000004</v>
      </c>
      <c r="I663" s="1">
        <v>0.79100000000000004</v>
      </c>
      <c r="J663" s="1">
        <v>0.79100000000000004</v>
      </c>
      <c r="K663" s="1">
        <f>(Таблица1[[#This Row],[Столбец7]]-Таблица1[[#This Row],[Столбец4]])*10000</f>
        <v>15.000000000000568</v>
      </c>
    </row>
    <row r="664" spans="1:11" x14ac:dyDescent="0.2">
      <c r="A664">
        <v>1973</v>
      </c>
      <c r="B664" t="str">
        <f>CONCATENATE("01.","01",".",Таблица1[[#This Row],[Столбец1]])</f>
        <v>01.01.1973</v>
      </c>
      <c r="C664" t="str">
        <f>CONCATENATE(Таблица1[[#This Row],[Столбец3]],".",Таблица1[[#This Row],[Столбец2]],".",Таблица1[[#This Row],[Столбец1]])</f>
        <v>20.8.1973</v>
      </c>
      <c r="D664">
        <f>DAYS360(Таблица1[[#This Row],[Столбец13]],Таблица1[[#This Row],[Столбец14]],TRUE)+1</f>
        <v>230</v>
      </c>
      <c r="E664">
        <v>8</v>
      </c>
      <c r="F664">
        <v>20</v>
      </c>
      <c r="G664" s="1">
        <f t="shared" si="10"/>
        <v>0.79100000000000004</v>
      </c>
      <c r="H664" s="1">
        <v>0.81040000000000001</v>
      </c>
      <c r="I664" s="1">
        <v>0.81040000000000001</v>
      </c>
      <c r="J664" s="1">
        <v>0.81040000000000001</v>
      </c>
      <c r="K664" s="1">
        <f>(Таблица1[[#This Row],[Столбец7]]-Таблица1[[#This Row],[Столбец4]])*10000</f>
        <v>193.99999999999972</v>
      </c>
    </row>
    <row r="665" spans="1:11" x14ac:dyDescent="0.2">
      <c r="A665">
        <v>1973</v>
      </c>
      <c r="B665" t="str">
        <f>CONCATENATE("01.","01",".",Таблица1[[#This Row],[Столбец1]])</f>
        <v>01.01.1973</v>
      </c>
      <c r="C665" t="str">
        <f>CONCATENATE(Таблица1[[#This Row],[Столбец3]],".",Таблица1[[#This Row],[Столбец2]],".",Таблица1[[#This Row],[Столбец1]])</f>
        <v>21.8.1973</v>
      </c>
      <c r="D665">
        <f>DAYS360(Таблица1[[#This Row],[Столбец13]],Таблица1[[#This Row],[Столбец14]],TRUE)+1</f>
        <v>231</v>
      </c>
      <c r="E665">
        <v>8</v>
      </c>
      <c r="F665">
        <v>21</v>
      </c>
      <c r="G665" s="1">
        <f t="shared" si="10"/>
        <v>0.81040000000000001</v>
      </c>
      <c r="H665" s="1">
        <v>0.79490000000000005</v>
      </c>
      <c r="I665" s="1">
        <v>0.79490000000000005</v>
      </c>
      <c r="J665" s="1">
        <v>0.79490000000000005</v>
      </c>
      <c r="K665" s="1">
        <f>(Таблица1[[#This Row],[Столбец7]]-Таблица1[[#This Row],[Столбец4]])*10000</f>
        <v>-154.99999999999957</v>
      </c>
    </row>
    <row r="666" spans="1:11" x14ac:dyDescent="0.2">
      <c r="A666">
        <v>1973</v>
      </c>
      <c r="B666" t="str">
        <f>CONCATENATE("01.","01",".",Таблица1[[#This Row],[Столбец1]])</f>
        <v>01.01.1973</v>
      </c>
      <c r="C666" t="str">
        <f>CONCATENATE(Таблица1[[#This Row],[Столбец3]],".",Таблица1[[#This Row],[Столбец2]],".",Таблица1[[#This Row],[Столбец1]])</f>
        <v>22.8.1973</v>
      </c>
      <c r="D666">
        <f>DAYS360(Таблица1[[#This Row],[Столбец13]],Таблица1[[#This Row],[Столбец14]],TRUE)+1</f>
        <v>232</v>
      </c>
      <c r="E666">
        <v>8</v>
      </c>
      <c r="F666">
        <v>22</v>
      </c>
      <c r="G666" s="1">
        <f t="shared" si="10"/>
        <v>0.79490000000000005</v>
      </c>
      <c r="H666" s="1">
        <v>0.79310000000000003</v>
      </c>
      <c r="I666" s="1">
        <v>0.79310000000000003</v>
      </c>
      <c r="J666" s="1">
        <v>0.79310000000000003</v>
      </c>
      <c r="K666" s="1">
        <f>(Таблица1[[#This Row],[Столбец7]]-Таблица1[[#This Row],[Столбец4]])*10000</f>
        <v>-18.000000000000238</v>
      </c>
    </row>
    <row r="667" spans="1:11" x14ac:dyDescent="0.2">
      <c r="A667">
        <v>1973</v>
      </c>
      <c r="B667" t="str">
        <f>CONCATENATE("01.","01",".",Таблица1[[#This Row],[Столбец1]])</f>
        <v>01.01.1973</v>
      </c>
      <c r="C667" t="str">
        <f>CONCATENATE(Таблица1[[#This Row],[Столбец3]],".",Таблица1[[#This Row],[Столбец2]],".",Таблица1[[#This Row],[Столбец1]])</f>
        <v>23.8.1973</v>
      </c>
      <c r="D667">
        <f>DAYS360(Таблица1[[#This Row],[Столбец13]],Таблица1[[#This Row],[Столбец14]],TRUE)+1</f>
        <v>233</v>
      </c>
      <c r="E667">
        <v>8</v>
      </c>
      <c r="F667">
        <v>23</v>
      </c>
      <c r="G667" s="1">
        <f t="shared" si="10"/>
        <v>0.79310000000000003</v>
      </c>
      <c r="H667" s="1">
        <v>0.79020000000000001</v>
      </c>
      <c r="I667" s="1">
        <v>0.79020000000000001</v>
      </c>
      <c r="J667" s="1">
        <v>0.79020000000000001</v>
      </c>
      <c r="K667" s="1">
        <f>(Таблица1[[#This Row],[Столбец7]]-Таблица1[[#This Row],[Столбец4]])*10000</f>
        <v>-29.000000000000135</v>
      </c>
    </row>
    <row r="668" spans="1:11" x14ac:dyDescent="0.2">
      <c r="A668">
        <v>1973</v>
      </c>
      <c r="B668" t="str">
        <f>CONCATENATE("01.","01",".",Таблица1[[#This Row],[Столбец1]])</f>
        <v>01.01.1973</v>
      </c>
      <c r="C668" t="str">
        <f>CONCATENATE(Таблица1[[#This Row],[Столбец3]],".",Таблица1[[#This Row],[Столбец2]],".",Таблица1[[#This Row],[Столбец1]])</f>
        <v>24.8.1973</v>
      </c>
      <c r="D668">
        <f>DAYS360(Таблица1[[#This Row],[Столбец13]],Таблица1[[#This Row],[Столбец14]],TRUE)+1</f>
        <v>234</v>
      </c>
      <c r="E668">
        <v>8</v>
      </c>
      <c r="F668">
        <v>24</v>
      </c>
      <c r="G668" s="1">
        <f t="shared" si="10"/>
        <v>0.79020000000000001</v>
      </c>
      <c r="H668" s="1">
        <v>0.79590000000000005</v>
      </c>
      <c r="I668" s="1">
        <v>0.79590000000000005</v>
      </c>
      <c r="J668" s="1">
        <v>0.79590000000000005</v>
      </c>
      <c r="K668" s="1">
        <f>(Таблица1[[#This Row],[Столбец7]]-Таблица1[[#This Row],[Столбец4]])*10000</f>
        <v>57.000000000000384</v>
      </c>
    </row>
    <row r="669" spans="1:11" x14ac:dyDescent="0.2">
      <c r="A669">
        <v>1973</v>
      </c>
      <c r="B669" t="str">
        <f>CONCATENATE("01.","01",".",Таблица1[[#This Row],[Столбец1]])</f>
        <v>01.01.1973</v>
      </c>
      <c r="C669" t="str">
        <f>CONCATENATE(Таблица1[[#This Row],[Столбец3]],".",Таблица1[[#This Row],[Столбец2]],".",Таблица1[[#This Row],[Столбец1]])</f>
        <v>27.8.1973</v>
      </c>
      <c r="D669">
        <f>DAYS360(Таблица1[[#This Row],[Столбец13]],Таблица1[[#This Row],[Столбец14]],TRUE)+1</f>
        <v>237</v>
      </c>
      <c r="E669">
        <v>8</v>
      </c>
      <c r="F669">
        <v>27</v>
      </c>
      <c r="G669" s="1">
        <f t="shared" si="10"/>
        <v>0.79590000000000005</v>
      </c>
      <c r="H669" s="1">
        <v>0.79300000000000004</v>
      </c>
      <c r="I669" s="1">
        <v>0.79300000000000004</v>
      </c>
      <c r="J669" s="1">
        <v>0.79300000000000004</v>
      </c>
      <c r="K669" s="1">
        <f>(Таблица1[[#This Row],[Столбец7]]-Таблица1[[#This Row],[Столбец4]])*10000</f>
        <v>-29.000000000000135</v>
      </c>
    </row>
    <row r="670" spans="1:11" x14ac:dyDescent="0.2">
      <c r="A670">
        <v>1973</v>
      </c>
      <c r="B670" t="str">
        <f>CONCATENATE("01.","01",".",Таблица1[[#This Row],[Столбец1]])</f>
        <v>01.01.1973</v>
      </c>
      <c r="C670" t="str">
        <f>CONCATENATE(Таблица1[[#This Row],[Столбец3]],".",Таблица1[[#This Row],[Столбец2]],".",Таблица1[[#This Row],[Столбец1]])</f>
        <v>28.8.1973</v>
      </c>
      <c r="D670">
        <f>DAYS360(Таблица1[[#This Row],[Столбец13]],Таблица1[[#This Row],[Столбец14]],TRUE)+1</f>
        <v>238</v>
      </c>
      <c r="E670">
        <v>8</v>
      </c>
      <c r="F670">
        <v>28</v>
      </c>
      <c r="G670" s="1">
        <f t="shared" si="10"/>
        <v>0.79300000000000004</v>
      </c>
      <c r="H670" s="1">
        <v>0.79320000000000002</v>
      </c>
      <c r="I670" s="1">
        <v>0.79320000000000002</v>
      </c>
      <c r="J670" s="1">
        <v>0.79320000000000002</v>
      </c>
      <c r="K670" s="1">
        <f>(Таблица1[[#This Row],[Столбец7]]-Таблица1[[#This Row],[Столбец4]])*10000</f>
        <v>1.9999999999997797</v>
      </c>
    </row>
    <row r="671" spans="1:11" x14ac:dyDescent="0.2">
      <c r="A671">
        <v>1973</v>
      </c>
      <c r="B671" t="str">
        <f>CONCATENATE("01.","01",".",Таблица1[[#This Row],[Столбец1]])</f>
        <v>01.01.1973</v>
      </c>
      <c r="C671" t="str">
        <f>CONCATENATE(Таблица1[[#This Row],[Столбец3]],".",Таблица1[[#This Row],[Столбец2]],".",Таблица1[[#This Row],[Столбец1]])</f>
        <v>29.8.1973</v>
      </c>
      <c r="D671">
        <f>DAYS360(Таблица1[[#This Row],[Столбец13]],Таблица1[[#This Row],[Столбец14]],TRUE)+1</f>
        <v>239</v>
      </c>
      <c r="E671">
        <v>8</v>
      </c>
      <c r="F671">
        <v>29</v>
      </c>
      <c r="G671" s="1">
        <f t="shared" si="10"/>
        <v>0.79320000000000002</v>
      </c>
      <c r="H671" s="1">
        <v>0.80279999999999996</v>
      </c>
      <c r="I671" s="1">
        <v>0.80279999999999996</v>
      </c>
      <c r="J671" s="1">
        <v>0.80279999999999996</v>
      </c>
      <c r="K671" s="1">
        <f>(Таблица1[[#This Row],[Столбец7]]-Таблица1[[#This Row],[Столбец4]])*10000</f>
        <v>95.999999999999417</v>
      </c>
    </row>
    <row r="672" spans="1:11" x14ac:dyDescent="0.2">
      <c r="A672">
        <v>1973</v>
      </c>
      <c r="B672" t="str">
        <f>CONCATENATE("01.","01",".",Таблица1[[#This Row],[Столбец1]])</f>
        <v>01.01.1973</v>
      </c>
      <c r="C672" t="str">
        <f>CONCATENATE(Таблица1[[#This Row],[Столбец3]],".",Таблица1[[#This Row],[Столбец2]],".",Таблица1[[#This Row],[Столбец1]])</f>
        <v>30.8.1973</v>
      </c>
      <c r="D672">
        <f>DAYS360(Таблица1[[#This Row],[Столбец13]],Таблица1[[#This Row],[Столбец14]],TRUE)+1</f>
        <v>240</v>
      </c>
      <c r="E672">
        <v>8</v>
      </c>
      <c r="F672">
        <v>30</v>
      </c>
      <c r="G672" s="1">
        <f t="shared" si="10"/>
        <v>0.80279999999999996</v>
      </c>
      <c r="H672" s="1">
        <v>0.79669999999999996</v>
      </c>
      <c r="I672" s="1">
        <v>0.79669999999999996</v>
      </c>
      <c r="J672" s="1">
        <v>0.79669999999999996</v>
      </c>
      <c r="K672" s="1">
        <f>(Таблица1[[#This Row],[Столбец7]]-Таблица1[[#This Row],[Столбец4]])*10000</f>
        <v>-60.999999999999943</v>
      </c>
    </row>
    <row r="673" spans="1:11" x14ac:dyDescent="0.2">
      <c r="A673">
        <v>1973</v>
      </c>
      <c r="B673" t="str">
        <f>CONCATENATE("01.","01",".",Таблица1[[#This Row],[Столбец1]])</f>
        <v>01.01.1973</v>
      </c>
      <c r="C673" t="str">
        <f>CONCATENATE(Таблица1[[#This Row],[Столбец3]],".",Таблица1[[#This Row],[Столбец2]],".",Таблица1[[#This Row],[Столбец1]])</f>
        <v>31.8.1973</v>
      </c>
      <c r="D673">
        <f>DAYS360(Таблица1[[#This Row],[Столбец13]],Таблица1[[#This Row],[Столбец14]],TRUE)+1</f>
        <v>240</v>
      </c>
      <c r="E673">
        <v>8</v>
      </c>
      <c r="F673">
        <v>31</v>
      </c>
      <c r="G673" s="1">
        <f t="shared" si="10"/>
        <v>0.79669999999999996</v>
      </c>
      <c r="H673" s="1">
        <v>0.79679999999999995</v>
      </c>
      <c r="I673" s="1">
        <v>0.79679999999999995</v>
      </c>
      <c r="J673" s="1">
        <v>0.79679999999999995</v>
      </c>
      <c r="K673" s="1">
        <f>(Таблица1[[#This Row],[Столбец7]]-Таблица1[[#This Row],[Столбец4]])*10000</f>
        <v>0.99999999999988987</v>
      </c>
    </row>
    <row r="674" spans="1:11" x14ac:dyDescent="0.2">
      <c r="A674">
        <v>1973</v>
      </c>
      <c r="B674" t="str">
        <f>CONCATENATE("01.","01",".",Таблица1[[#This Row],[Столбец1]])</f>
        <v>01.01.1973</v>
      </c>
      <c r="C674" t="str">
        <f>CONCATENATE(Таблица1[[#This Row],[Столбец3]],".",Таблица1[[#This Row],[Столбец2]],".",Таблица1[[#This Row],[Столбец1]])</f>
        <v>4.9.1973</v>
      </c>
      <c r="D674">
        <f>DAYS360(Таблица1[[#This Row],[Столбец13]],Таблица1[[#This Row],[Столбец14]],TRUE)+1</f>
        <v>244</v>
      </c>
      <c r="E674">
        <v>9</v>
      </c>
      <c r="F674">
        <v>4</v>
      </c>
      <c r="G674" s="1">
        <f t="shared" si="10"/>
        <v>0.79679999999999995</v>
      </c>
      <c r="H674" s="1">
        <v>0.79920000000000002</v>
      </c>
      <c r="I674" s="1">
        <v>0.79920000000000002</v>
      </c>
      <c r="J674" s="1">
        <v>0.79920000000000002</v>
      </c>
      <c r="K674" s="1">
        <f>(Таблица1[[#This Row],[Столбец7]]-Таблица1[[#This Row],[Столбец4]])*10000</f>
        <v>24.000000000000689</v>
      </c>
    </row>
    <row r="675" spans="1:11" x14ac:dyDescent="0.2">
      <c r="A675">
        <v>1973</v>
      </c>
      <c r="B675" t="str">
        <f>CONCATENATE("01.","01",".",Таблица1[[#This Row],[Столбец1]])</f>
        <v>01.01.1973</v>
      </c>
      <c r="C675" t="str">
        <f>CONCATENATE(Таблица1[[#This Row],[Столбец3]],".",Таблица1[[#This Row],[Столбец2]],".",Таблица1[[#This Row],[Столбец1]])</f>
        <v>5.9.1973</v>
      </c>
      <c r="D675">
        <f>DAYS360(Таблица1[[#This Row],[Столбец13]],Таблица1[[#This Row],[Столбец14]],TRUE)+1</f>
        <v>245</v>
      </c>
      <c r="E675">
        <v>9</v>
      </c>
      <c r="F675">
        <v>5</v>
      </c>
      <c r="G675" s="1">
        <f t="shared" si="10"/>
        <v>0.79920000000000002</v>
      </c>
      <c r="H675" s="1">
        <v>0.80669999999999997</v>
      </c>
      <c r="I675" s="1">
        <v>0.80669999999999997</v>
      </c>
      <c r="J675" s="1">
        <v>0.80669999999999997</v>
      </c>
      <c r="K675" s="1">
        <f>(Таблица1[[#This Row],[Столбец7]]-Таблица1[[#This Row],[Столбец4]])*10000</f>
        <v>74.999999999999517</v>
      </c>
    </row>
    <row r="676" spans="1:11" x14ac:dyDescent="0.2">
      <c r="A676">
        <v>1973</v>
      </c>
      <c r="B676" t="str">
        <f>CONCATENATE("01.","01",".",Таблица1[[#This Row],[Столбец1]])</f>
        <v>01.01.1973</v>
      </c>
      <c r="C676" t="str">
        <f>CONCATENATE(Таблица1[[#This Row],[Столбец3]],".",Таблица1[[#This Row],[Столбец2]],".",Таблица1[[#This Row],[Столбец1]])</f>
        <v>6.9.1973</v>
      </c>
      <c r="D676">
        <f>DAYS360(Таблица1[[#This Row],[Столбец13]],Таблица1[[#This Row],[Столбец14]],TRUE)+1</f>
        <v>246</v>
      </c>
      <c r="E676">
        <v>9</v>
      </c>
      <c r="F676">
        <v>6</v>
      </c>
      <c r="G676" s="1">
        <f t="shared" si="10"/>
        <v>0.80669999999999997</v>
      </c>
      <c r="H676" s="1">
        <v>0.80549999999999999</v>
      </c>
      <c r="I676" s="1">
        <v>0.80549999999999999</v>
      </c>
      <c r="J676" s="1">
        <v>0.80549999999999999</v>
      </c>
      <c r="K676" s="1">
        <f>(Таблица1[[#This Row],[Столбец7]]-Таблица1[[#This Row],[Столбец4]])*10000</f>
        <v>-11.999999999999789</v>
      </c>
    </row>
    <row r="677" spans="1:11" x14ac:dyDescent="0.2">
      <c r="A677">
        <v>1973</v>
      </c>
      <c r="B677" t="str">
        <f>CONCATENATE("01.","01",".",Таблица1[[#This Row],[Столбец1]])</f>
        <v>01.01.1973</v>
      </c>
      <c r="C677" t="str">
        <f>CONCATENATE(Таблица1[[#This Row],[Столбец3]],".",Таблица1[[#This Row],[Столбец2]],".",Таблица1[[#This Row],[Столбец1]])</f>
        <v>7.9.1973</v>
      </c>
      <c r="D677">
        <f>DAYS360(Таблица1[[#This Row],[Столбец13]],Таблица1[[#This Row],[Столбец14]],TRUE)+1</f>
        <v>247</v>
      </c>
      <c r="E677">
        <v>9</v>
      </c>
      <c r="F677">
        <v>7</v>
      </c>
      <c r="G677" s="1">
        <f t="shared" si="10"/>
        <v>0.80549999999999999</v>
      </c>
      <c r="H677" s="1">
        <v>0.81279999999999997</v>
      </c>
      <c r="I677" s="1">
        <v>0.81279999999999997</v>
      </c>
      <c r="J677" s="1">
        <v>0.81279999999999997</v>
      </c>
      <c r="K677" s="1">
        <f>(Таблица1[[#This Row],[Столбец7]]-Таблица1[[#This Row],[Столбец4]])*10000</f>
        <v>72.99999999999973</v>
      </c>
    </row>
    <row r="678" spans="1:11" x14ac:dyDescent="0.2">
      <c r="A678">
        <v>1973</v>
      </c>
      <c r="B678" t="str">
        <f>CONCATENATE("01.","01",".",Таблица1[[#This Row],[Столбец1]])</f>
        <v>01.01.1973</v>
      </c>
      <c r="C678" t="str">
        <f>CONCATENATE(Таблица1[[#This Row],[Столбец3]],".",Таблица1[[#This Row],[Столбец2]],".",Таблица1[[#This Row],[Столбец1]])</f>
        <v>10.9.1973</v>
      </c>
      <c r="D678">
        <f>DAYS360(Таблица1[[#This Row],[Столбец13]],Таблица1[[#This Row],[Столбец14]],TRUE)+1</f>
        <v>250</v>
      </c>
      <c r="E678">
        <v>9</v>
      </c>
      <c r="F678">
        <v>10</v>
      </c>
      <c r="G678" s="1">
        <f t="shared" si="10"/>
        <v>0.81279999999999997</v>
      </c>
      <c r="H678" s="1">
        <v>0.80879999999999996</v>
      </c>
      <c r="I678" s="1">
        <v>0.80879999999999996</v>
      </c>
      <c r="J678" s="1">
        <v>0.80879999999999996</v>
      </c>
      <c r="K678" s="1">
        <f>(Таблица1[[#This Row],[Столбец7]]-Таблица1[[#This Row],[Столбец4]])*10000</f>
        <v>-40.000000000000036</v>
      </c>
    </row>
    <row r="679" spans="1:11" x14ac:dyDescent="0.2">
      <c r="A679">
        <v>1973</v>
      </c>
      <c r="B679" t="str">
        <f>CONCATENATE("01.","01",".",Таблица1[[#This Row],[Столбец1]])</f>
        <v>01.01.1973</v>
      </c>
      <c r="C679" t="str">
        <f>CONCATENATE(Таблица1[[#This Row],[Столбец3]],".",Таблица1[[#This Row],[Столбец2]],".",Таблица1[[#This Row],[Столбец1]])</f>
        <v>11.9.1973</v>
      </c>
      <c r="D679">
        <f>DAYS360(Таблица1[[#This Row],[Столбец13]],Таблица1[[#This Row],[Столбец14]],TRUE)+1</f>
        <v>251</v>
      </c>
      <c r="E679">
        <v>9</v>
      </c>
      <c r="F679">
        <v>11</v>
      </c>
      <c r="G679" s="1">
        <f t="shared" si="10"/>
        <v>0.80879999999999996</v>
      </c>
      <c r="H679" s="1">
        <v>0.80689999999999995</v>
      </c>
      <c r="I679" s="1">
        <v>0.80689999999999995</v>
      </c>
      <c r="J679" s="1">
        <v>0.80689999999999995</v>
      </c>
      <c r="K679" s="1">
        <f>(Таблица1[[#This Row],[Столбец7]]-Таблица1[[#This Row],[Столбец4]])*10000</f>
        <v>-19.000000000000128</v>
      </c>
    </row>
    <row r="680" spans="1:11" x14ac:dyDescent="0.2">
      <c r="A680">
        <v>1973</v>
      </c>
      <c r="B680" t="str">
        <f>CONCATENATE("01.","01",".",Таблица1[[#This Row],[Столбец1]])</f>
        <v>01.01.1973</v>
      </c>
      <c r="C680" t="str">
        <f>CONCATENATE(Таблица1[[#This Row],[Столбец3]],".",Таблица1[[#This Row],[Столбец2]],".",Таблица1[[#This Row],[Столбец1]])</f>
        <v>12.9.1973</v>
      </c>
      <c r="D680">
        <f>DAYS360(Таблица1[[#This Row],[Столбец13]],Таблица1[[#This Row],[Столбец14]],TRUE)+1</f>
        <v>252</v>
      </c>
      <c r="E680">
        <v>9</v>
      </c>
      <c r="F680">
        <v>12</v>
      </c>
      <c r="G680" s="1">
        <f t="shared" si="10"/>
        <v>0.80689999999999995</v>
      </c>
      <c r="H680" s="1">
        <v>0.80789999999999995</v>
      </c>
      <c r="I680" s="1">
        <v>0.80789999999999995</v>
      </c>
      <c r="J680" s="1">
        <v>0.80789999999999995</v>
      </c>
      <c r="K680" s="1">
        <f>(Таблица1[[#This Row],[Столбец7]]-Таблица1[[#This Row],[Столбец4]])*10000</f>
        <v>10.000000000000009</v>
      </c>
    </row>
    <row r="681" spans="1:11" x14ac:dyDescent="0.2">
      <c r="A681">
        <v>1973</v>
      </c>
      <c r="B681" t="str">
        <f>CONCATENATE("01.","01",".",Таблица1[[#This Row],[Столбец1]])</f>
        <v>01.01.1973</v>
      </c>
      <c r="C681" t="str">
        <f>CONCATENATE(Таблица1[[#This Row],[Столбец3]],".",Таблица1[[#This Row],[Столбец2]],".",Таблица1[[#This Row],[Столбец1]])</f>
        <v>13.9.1973</v>
      </c>
      <c r="D681">
        <f>DAYS360(Таблица1[[#This Row],[Столбец13]],Таблица1[[#This Row],[Столбец14]],TRUE)+1</f>
        <v>253</v>
      </c>
      <c r="E681">
        <v>9</v>
      </c>
      <c r="F681">
        <v>13</v>
      </c>
      <c r="G681" s="1">
        <f t="shared" si="10"/>
        <v>0.80789999999999995</v>
      </c>
      <c r="H681" s="1">
        <v>0.80410000000000004</v>
      </c>
      <c r="I681" s="1">
        <v>0.80410000000000004</v>
      </c>
      <c r="J681" s="1">
        <v>0.80410000000000004</v>
      </c>
      <c r="K681" s="1">
        <f>(Таблица1[[#This Row],[Столбец7]]-Таблица1[[#This Row],[Столбец4]])*10000</f>
        <v>-37.999999999999147</v>
      </c>
    </row>
    <row r="682" spans="1:11" x14ac:dyDescent="0.2">
      <c r="A682">
        <v>1973</v>
      </c>
      <c r="B682" t="str">
        <f>CONCATENATE("01.","01",".",Таблица1[[#This Row],[Столбец1]])</f>
        <v>01.01.1973</v>
      </c>
      <c r="C682" t="str">
        <f>CONCATENATE(Таблица1[[#This Row],[Столбец3]],".",Таблица1[[#This Row],[Столбец2]],".",Таблица1[[#This Row],[Столбец1]])</f>
        <v>14.9.1973</v>
      </c>
      <c r="D682">
        <f>DAYS360(Таблица1[[#This Row],[Столбец13]],Таблица1[[#This Row],[Столбец14]],TRUE)+1</f>
        <v>254</v>
      </c>
      <c r="E682">
        <v>9</v>
      </c>
      <c r="F682">
        <v>14</v>
      </c>
      <c r="G682" s="1">
        <f t="shared" si="10"/>
        <v>0.80410000000000004</v>
      </c>
      <c r="H682" s="1">
        <v>0.80640000000000001</v>
      </c>
      <c r="I682" s="1">
        <v>0.80640000000000001</v>
      </c>
      <c r="J682" s="1">
        <v>0.80640000000000001</v>
      </c>
      <c r="K682" s="1">
        <f>(Таблица1[[#This Row],[Столбец7]]-Таблица1[[#This Row],[Столбец4]])*10000</f>
        <v>22.999999999999687</v>
      </c>
    </row>
    <row r="683" spans="1:11" x14ac:dyDescent="0.2">
      <c r="A683">
        <v>1973</v>
      </c>
      <c r="B683" t="str">
        <f>CONCATENATE("01.","01",".",Таблица1[[#This Row],[Столбец1]])</f>
        <v>01.01.1973</v>
      </c>
      <c r="C683" t="str">
        <f>CONCATENATE(Таблица1[[#This Row],[Столбец3]],".",Таблица1[[#This Row],[Столбец2]],".",Таблица1[[#This Row],[Столбец1]])</f>
        <v>17.9.1973</v>
      </c>
      <c r="D683">
        <f>DAYS360(Таблица1[[#This Row],[Столбец13]],Таблица1[[#This Row],[Столбец14]],TRUE)+1</f>
        <v>257</v>
      </c>
      <c r="E683">
        <v>9</v>
      </c>
      <c r="F683">
        <v>17</v>
      </c>
      <c r="G683" s="1">
        <f t="shared" si="10"/>
        <v>0.80640000000000001</v>
      </c>
      <c r="H683" s="1">
        <v>0.81659999999999999</v>
      </c>
      <c r="I683" s="1">
        <v>0.81659999999999999</v>
      </c>
      <c r="J683" s="1">
        <v>0.81659999999999999</v>
      </c>
      <c r="K683" s="1">
        <f>(Таблица1[[#This Row],[Столбец7]]-Таблица1[[#This Row],[Столбец4]])*10000</f>
        <v>101.99999999999987</v>
      </c>
    </row>
    <row r="684" spans="1:11" x14ac:dyDescent="0.2">
      <c r="A684">
        <v>1973</v>
      </c>
      <c r="B684" t="str">
        <f>CONCATENATE("01.","01",".",Таблица1[[#This Row],[Столбец1]])</f>
        <v>01.01.1973</v>
      </c>
      <c r="C684" t="str">
        <f>CONCATENATE(Таблица1[[#This Row],[Столбец3]],".",Таблица1[[#This Row],[Столбец2]],".",Таблица1[[#This Row],[Столбец1]])</f>
        <v>18.9.1973</v>
      </c>
      <c r="D684">
        <f>DAYS360(Таблица1[[#This Row],[Столбец13]],Таблица1[[#This Row],[Столбец14]],TRUE)+1</f>
        <v>258</v>
      </c>
      <c r="E684">
        <v>9</v>
      </c>
      <c r="F684">
        <v>18</v>
      </c>
      <c r="G684" s="1">
        <f t="shared" si="10"/>
        <v>0.81659999999999999</v>
      </c>
      <c r="H684" s="1">
        <v>0.81659999999999999</v>
      </c>
      <c r="I684" s="1">
        <v>0.81659999999999999</v>
      </c>
      <c r="J684" s="1">
        <v>0.81659999999999999</v>
      </c>
      <c r="K684" s="1">
        <f>(Таблица1[[#This Row],[Столбец7]]-Таблица1[[#This Row],[Столбец4]])*10000</f>
        <v>0</v>
      </c>
    </row>
    <row r="685" spans="1:11" x14ac:dyDescent="0.2">
      <c r="A685">
        <v>1973</v>
      </c>
      <c r="B685" t="str">
        <f>CONCATENATE("01.","01",".",Таблица1[[#This Row],[Столбец1]])</f>
        <v>01.01.1973</v>
      </c>
      <c r="C685" t="str">
        <f>CONCATENATE(Таблица1[[#This Row],[Столбец3]],".",Таблица1[[#This Row],[Столбец2]],".",Таблица1[[#This Row],[Столбец1]])</f>
        <v>19.9.1973</v>
      </c>
      <c r="D685">
        <f>DAYS360(Таблица1[[#This Row],[Столбец13]],Таблица1[[#This Row],[Столбец14]],TRUE)+1</f>
        <v>259</v>
      </c>
      <c r="E685">
        <v>9</v>
      </c>
      <c r="F685">
        <v>19</v>
      </c>
      <c r="G685" s="1">
        <f t="shared" si="10"/>
        <v>0.81659999999999999</v>
      </c>
      <c r="H685" s="1">
        <v>0.81579999999999997</v>
      </c>
      <c r="I685" s="1">
        <v>0.81579999999999997</v>
      </c>
      <c r="J685" s="1">
        <v>0.81579999999999997</v>
      </c>
      <c r="K685" s="1">
        <f>(Таблица1[[#This Row],[Столбец7]]-Таблица1[[#This Row],[Столбец4]])*10000</f>
        <v>-8.0000000000002292</v>
      </c>
    </row>
    <row r="686" spans="1:11" x14ac:dyDescent="0.2">
      <c r="A686">
        <v>1973</v>
      </c>
      <c r="B686" t="str">
        <f>CONCATENATE("01.","01",".",Таблица1[[#This Row],[Столбец1]])</f>
        <v>01.01.1973</v>
      </c>
      <c r="C686" t="str">
        <f>CONCATENATE(Таблица1[[#This Row],[Столбец3]],".",Таблица1[[#This Row],[Столбец2]],".",Таблица1[[#This Row],[Столбец1]])</f>
        <v>20.9.1973</v>
      </c>
      <c r="D686">
        <f>DAYS360(Таблица1[[#This Row],[Столбец13]],Таблица1[[#This Row],[Столбец14]],TRUE)+1</f>
        <v>260</v>
      </c>
      <c r="E686">
        <v>9</v>
      </c>
      <c r="F686">
        <v>20</v>
      </c>
      <c r="G686" s="1">
        <f t="shared" si="10"/>
        <v>0.81579999999999997</v>
      </c>
      <c r="H686" s="1">
        <v>0.82279999999999998</v>
      </c>
      <c r="I686" s="1">
        <v>0.82279999999999998</v>
      </c>
      <c r="J686" s="1">
        <v>0.82279999999999998</v>
      </c>
      <c r="K686" s="1">
        <f>(Таблица1[[#This Row],[Столбец7]]-Таблица1[[#This Row],[Столбец4]])*10000</f>
        <v>70.000000000000057</v>
      </c>
    </row>
    <row r="687" spans="1:11" x14ac:dyDescent="0.2">
      <c r="A687">
        <v>1973</v>
      </c>
      <c r="B687" t="str">
        <f>CONCATENATE("01.","01",".",Таблица1[[#This Row],[Столбец1]])</f>
        <v>01.01.1973</v>
      </c>
      <c r="C687" t="str">
        <f>CONCATENATE(Таблица1[[#This Row],[Столбец3]],".",Таблица1[[#This Row],[Столбец2]],".",Таблица1[[#This Row],[Столбец1]])</f>
        <v>21.9.1973</v>
      </c>
      <c r="D687">
        <f>DAYS360(Таблица1[[#This Row],[Столбец13]],Таблица1[[#This Row],[Столбец14]],TRUE)+1</f>
        <v>261</v>
      </c>
      <c r="E687">
        <v>9</v>
      </c>
      <c r="F687">
        <v>21</v>
      </c>
      <c r="G687" s="1">
        <f t="shared" si="10"/>
        <v>0.82279999999999998</v>
      </c>
      <c r="H687" s="1">
        <v>0.8115</v>
      </c>
      <c r="I687" s="1">
        <v>0.8115</v>
      </c>
      <c r="J687" s="1">
        <v>0.8115</v>
      </c>
      <c r="K687" s="1">
        <f>(Таблица1[[#This Row],[Столбец7]]-Таблица1[[#This Row],[Столбец4]])*10000</f>
        <v>-112.99999999999977</v>
      </c>
    </row>
    <row r="688" spans="1:11" x14ac:dyDescent="0.2">
      <c r="A688">
        <v>1973</v>
      </c>
      <c r="B688" t="str">
        <f>CONCATENATE("01.","01",".",Таблица1[[#This Row],[Столбец1]])</f>
        <v>01.01.1973</v>
      </c>
      <c r="C688" t="str">
        <f>CONCATENATE(Таблица1[[#This Row],[Столбец3]],".",Таблица1[[#This Row],[Столбец2]],".",Таблица1[[#This Row],[Столбец1]])</f>
        <v>24.9.1973</v>
      </c>
      <c r="D688">
        <f>DAYS360(Таблица1[[#This Row],[Столбец13]],Таблица1[[#This Row],[Столбец14]],TRUE)+1</f>
        <v>264</v>
      </c>
      <c r="E688">
        <v>9</v>
      </c>
      <c r="F688">
        <v>24</v>
      </c>
      <c r="G688" s="1">
        <f t="shared" si="10"/>
        <v>0.8115</v>
      </c>
      <c r="H688" s="1">
        <v>0.81430000000000002</v>
      </c>
      <c r="I688" s="1">
        <v>0.81430000000000002</v>
      </c>
      <c r="J688" s="1">
        <v>0.81430000000000002</v>
      </c>
      <c r="K688" s="1">
        <f>(Таблица1[[#This Row],[Столбец7]]-Таблица1[[#This Row],[Столбец4]])*10000</f>
        <v>28.000000000000249</v>
      </c>
    </row>
    <row r="689" spans="1:11" x14ac:dyDescent="0.2">
      <c r="A689">
        <v>1973</v>
      </c>
      <c r="B689" t="str">
        <f>CONCATENATE("01.","01",".",Таблица1[[#This Row],[Столбец1]])</f>
        <v>01.01.1973</v>
      </c>
      <c r="C689" t="str">
        <f>CONCATENATE(Таблица1[[#This Row],[Столбец3]],".",Таблица1[[#This Row],[Столбец2]],".",Таблица1[[#This Row],[Столбец1]])</f>
        <v>25.9.1973</v>
      </c>
      <c r="D689">
        <f>DAYS360(Таблица1[[#This Row],[Столбец13]],Таблица1[[#This Row],[Столбец14]],TRUE)+1</f>
        <v>265</v>
      </c>
      <c r="E689">
        <v>9</v>
      </c>
      <c r="F689">
        <v>25</v>
      </c>
      <c r="G689" s="1">
        <f t="shared" si="10"/>
        <v>0.81430000000000002</v>
      </c>
      <c r="H689" s="1">
        <v>0.81469999999999998</v>
      </c>
      <c r="I689" s="1">
        <v>0.81469999999999998</v>
      </c>
      <c r="J689" s="1">
        <v>0.81469999999999998</v>
      </c>
      <c r="K689" s="1">
        <f>(Таблица1[[#This Row],[Столбец7]]-Таблица1[[#This Row],[Столбец4]])*10000</f>
        <v>3.9999999999995595</v>
      </c>
    </row>
    <row r="690" spans="1:11" x14ac:dyDescent="0.2">
      <c r="A690">
        <v>1973</v>
      </c>
      <c r="B690" t="str">
        <f>CONCATENATE("01.","01",".",Таблица1[[#This Row],[Столбец1]])</f>
        <v>01.01.1973</v>
      </c>
      <c r="C690" t="str">
        <f>CONCATENATE(Таблица1[[#This Row],[Столбец3]],".",Таблица1[[#This Row],[Столбец2]],".",Таблица1[[#This Row],[Столбец1]])</f>
        <v>26.9.1973</v>
      </c>
      <c r="D690">
        <f>DAYS360(Таблица1[[#This Row],[Столбец13]],Таблица1[[#This Row],[Столбец14]],TRUE)+1</f>
        <v>266</v>
      </c>
      <c r="E690">
        <v>9</v>
      </c>
      <c r="F690">
        <v>26</v>
      </c>
      <c r="G690" s="1">
        <f t="shared" si="10"/>
        <v>0.81469999999999998</v>
      </c>
      <c r="H690" s="1">
        <v>0.81499999999999995</v>
      </c>
      <c r="I690" s="1">
        <v>0.81499999999999995</v>
      </c>
      <c r="J690" s="1">
        <v>0.81499999999999995</v>
      </c>
      <c r="K690" s="1">
        <f>(Таблица1[[#This Row],[Столбец7]]-Таблица1[[#This Row],[Столбец4]])*10000</f>
        <v>2.9999999999996696</v>
      </c>
    </row>
    <row r="691" spans="1:11" x14ac:dyDescent="0.2">
      <c r="A691">
        <v>1973</v>
      </c>
      <c r="B691" t="str">
        <f>CONCATENATE("01.","01",".",Таблица1[[#This Row],[Столбец1]])</f>
        <v>01.01.1973</v>
      </c>
      <c r="C691" t="str">
        <f>CONCATENATE(Таблица1[[#This Row],[Столбец3]],".",Таблица1[[#This Row],[Столбец2]],".",Таблица1[[#This Row],[Столбец1]])</f>
        <v>27.9.1973</v>
      </c>
      <c r="D691">
        <f>DAYS360(Таблица1[[#This Row],[Столбец13]],Таблица1[[#This Row],[Столбец14]],TRUE)+1</f>
        <v>267</v>
      </c>
      <c r="E691">
        <v>9</v>
      </c>
      <c r="F691">
        <v>27</v>
      </c>
      <c r="G691" s="1">
        <f t="shared" si="10"/>
        <v>0.81499999999999995</v>
      </c>
      <c r="H691" s="1">
        <v>0.81189999999999996</v>
      </c>
      <c r="I691" s="1">
        <v>0.81189999999999996</v>
      </c>
      <c r="J691" s="1">
        <v>0.81189999999999996</v>
      </c>
      <c r="K691" s="1">
        <f>(Таблица1[[#This Row],[Столбец7]]-Таблица1[[#This Row],[Столбец4]])*10000</f>
        <v>-30.999999999999915</v>
      </c>
    </row>
    <row r="692" spans="1:11" x14ac:dyDescent="0.2">
      <c r="A692">
        <v>1973</v>
      </c>
      <c r="B692" t="str">
        <f>CONCATENATE("01.","01",".",Таблица1[[#This Row],[Столбец1]])</f>
        <v>01.01.1973</v>
      </c>
      <c r="C692" t="str">
        <f>CONCATENATE(Таблица1[[#This Row],[Столбец3]],".",Таблица1[[#This Row],[Столбец2]],".",Таблица1[[#This Row],[Столбец1]])</f>
        <v>28.9.1973</v>
      </c>
      <c r="D692">
        <f>DAYS360(Таблица1[[#This Row],[Столбец13]],Таблица1[[#This Row],[Столбец14]],TRUE)+1</f>
        <v>268</v>
      </c>
      <c r="E692">
        <v>9</v>
      </c>
      <c r="F692">
        <v>28</v>
      </c>
      <c r="G692" s="1">
        <f t="shared" si="10"/>
        <v>0.81189999999999996</v>
      </c>
      <c r="H692" s="1">
        <v>0.81220000000000003</v>
      </c>
      <c r="I692" s="1">
        <v>0.81220000000000003</v>
      </c>
      <c r="J692" s="1">
        <v>0.81220000000000003</v>
      </c>
      <c r="K692" s="1">
        <f>(Таблица1[[#This Row],[Столбец7]]-Таблица1[[#This Row],[Столбец4]])*10000</f>
        <v>3.0000000000007798</v>
      </c>
    </row>
    <row r="693" spans="1:11" x14ac:dyDescent="0.2">
      <c r="A693">
        <v>1973</v>
      </c>
      <c r="B693" t="str">
        <f>CONCATENATE("01.","01",".",Таблица1[[#This Row],[Столбец1]])</f>
        <v>01.01.1973</v>
      </c>
      <c r="C693" t="str">
        <f>CONCATENATE(Таблица1[[#This Row],[Столбец3]],".",Таблица1[[#This Row],[Столбец2]],".",Таблица1[[#This Row],[Столбец1]])</f>
        <v>1.10.1973</v>
      </c>
      <c r="D693">
        <f>DAYS360(Таблица1[[#This Row],[Столбец13]],Таблица1[[#This Row],[Столбец14]],TRUE)+1</f>
        <v>271</v>
      </c>
      <c r="E693">
        <v>10</v>
      </c>
      <c r="F693">
        <v>1</v>
      </c>
      <c r="G693" s="1">
        <f t="shared" si="10"/>
        <v>0.81220000000000003</v>
      </c>
      <c r="H693" s="1">
        <v>0.81240000000000001</v>
      </c>
      <c r="I693" s="1">
        <v>0.81240000000000001</v>
      </c>
      <c r="J693" s="1">
        <v>0.81240000000000001</v>
      </c>
      <c r="K693" s="1">
        <f>(Таблица1[[#This Row],[Столбец7]]-Таблица1[[#This Row],[Столбец4]])*10000</f>
        <v>1.9999999999997797</v>
      </c>
    </row>
    <row r="694" spans="1:11" x14ac:dyDescent="0.2">
      <c r="A694">
        <v>1973</v>
      </c>
      <c r="B694" t="str">
        <f>CONCATENATE("01.","01",".",Таблица1[[#This Row],[Столбец1]])</f>
        <v>01.01.1973</v>
      </c>
      <c r="C694" t="str">
        <f>CONCATENATE(Таблица1[[#This Row],[Столбец3]],".",Таблица1[[#This Row],[Столбец2]],".",Таблица1[[#This Row],[Столбец1]])</f>
        <v>2.10.1973</v>
      </c>
      <c r="D694">
        <f>DAYS360(Таблица1[[#This Row],[Столбец13]],Таблица1[[#This Row],[Столбец14]],TRUE)+1</f>
        <v>272</v>
      </c>
      <c r="E694">
        <v>10</v>
      </c>
      <c r="F694">
        <v>2</v>
      </c>
      <c r="G694" s="1">
        <f t="shared" si="10"/>
        <v>0.81240000000000001</v>
      </c>
      <c r="H694" s="1">
        <v>0.8125</v>
      </c>
      <c r="I694" s="1">
        <v>0.8125</v>
      </c>
      <c r="J694" s="1">
        <v>0.8125</v>
      </c>
      <c r="K694" s="1">
        <f>(Таблица1[[#This Row],[Столбец7]]-Таблица1[[#This Row],[Столбец4]])*10000</f>
        <v>0.99999999999988987</v>
      </c>
    </row>
    <row r="695" spans="1:11" x14ac:dyDescent="0.2">
      <c r="A695">
        <v>1973</v>
      </c>
      <c r="B695" t="str">
        <f>CONCATENATE("01.","01",".",Таблица1[[#This Row],[Столбец1]])</f>
        <v>01.01.1973</v>
      </c>
      <c r="C695" t="str">
        <f>CONCATENATE(Таблица1[[#This Row],[Столбец3]],".",Таблица1[[#This Row],[Столбец2]],".",Таблица1[[#This Row],[Столбец1]])</f>
        <v>3.10.1973</v>
      </c>
      <c r="D695">
        <f>DAYS360(Таблица1[[#This Row],[Столбец13]],Таблица1[[#This Row],[Столбец14]],TRUE)+1</f>
        <v>273</v>
      </c>
      <c r="E695">
        <v>10</v>
      </c>
      <c r="F695">
        <v>3</v>
      </c>
      <c r="G695" s="1">
        <f t="shared" si="10"/>
        <v>0.8125</v>
      </c>
      <c r="H695" s="1">
        <v>0.81269999999999998</v>
      </c>
      <c r="I695" s="1">
        <v>0.81269999999999998</v>
      </c>
      <c r="J695" s="1">
        <v>0.81269999999999998</v>
      </c>
      <c r="K695" s="1">
        <f>(Таблица1[[#This Row],[Столбец7]]-Таблица1[[#This Row],[Столбец4]])*10000</f>
        <v>1.9999999999997797</v>
      </c>
    </row>
    <row r="696" spans="1:11" x14ac:dyDescent="0.2">
      <c r="A696">
        <v>1973</v>
      </c>
      <c r="B696" t="str">
        <f>CONCATENATE("01.","01",".",Таблица1[[#This Row],[Столбец1]])</f>
        <v>01.01.1973</v>
      </c>
      <c r="C696" t="str">
        <f>CONCATENATE(Таблица1[[#This Row],[Столбец3]],".",Таблица1[[#This Row],[Столбец2]],".",Таблица1[[#This Row],[Столбец1]])</f>
        <v>4.10.1973</v>
      </c>
      <c r="D696">
        <f>DAYS360(Таблица1[[#This Row],[Столбец13]],Таблица1[[#This Row],[Столбец14]],TRUE)+1</f>
        <v>274</v>
      </c>
      <c r="E696">
        <v>10</v>
      </c>
      <c r="F696">
        <v>4</v>
      </c>
      <c r="G696" s="1">
        <f t="shared" si="10"/>
        <v>0.81269999999999998</v>
      </c>
      <c r="H696" s="1">
        <v>0.81140000000000001</v>
      </c>
      <c r="I696" s="1">
        <v>0.81140000000000001</v>
      </c>
      <c r="J696" s="1">
        <v>0.81140000000000001</v>
      </c>
      <c r="K696" s="1">
        <f>(Таблица1[[#This Row],[Столбец7]]-Таблица1[[#This Row],[Столбец4]])*10000</f>
        <v>-12.999999999999678</v>
      </c>
    </row>
    <row r="697" spans="1:11" x14ac:dyDescent="0.2">
      <c r="A697">
        <v>1973</v>
      </c>
      <c r="B697" t="str">
        <f>CONCATENATE("01.","01",".",Таблица1[[#This Row],[Столбец1]])</f>
        <v>01.01.1973</v>
      </c>
      <c r="C697" t="str">
        <f>CONCATENATE(Таблица1[[#This Row],[Столбец3]],".",Таблица1[[#This Row],[Столбец2]],".",Таблица1[[#This Row],[Столбец1]])</f>
        <v>5.10.1973</v>
      </c>
      <c r="D697">
        <f>DAYS360(Таблица1[[#This Row],[Столбец13]],Таблица1[[#This Row],[Столбец14]],TRUE)+1</f>
        <v>275</v>
      </c>
      <c r="E697">
        <v>10</v>
      </c>
      <c r="F697">
        <v>5</v>
      </c>
      <c r="G697" s="1">
        <f t="shared" si="10"/>
        <v>0.81140000000000001</v>
      </c>
      <c r="H697" s="1">
        <v>0.81289999999999996</v>
      </c>
      <c r="I697" s="1">
        <v>0.81289999999999996</v>
      </c>
      <c r="J697" s="1">
        <v>0.81289999999999996</v>
      </c>
      <c r="K697" s="1">
        <f>(Таблица1[[#This Row],[Столбец7]]-Таблица1[[#This Row],[Столбец4]])*10000</f>
        <v>14.999999999999458</v>
      </c>
    </row>
    <row r="698" spans="1:11" x14ac:dyDescent="0.2">
      <c r="A698">
        <v>1973</v>
      </c>
      <c r="B698" t="str">
        <f>CONCATENATE("01.","01",".",Таблица1[[#This Row],[Столбец1]])</f>
        <v>01.01.1973</v>
      </c>
      <c r="C698" t="str">
        <f>CONCATENATE(Таблица1[[#This Row],[Столбец3]],".",Таблица1[[#This Row],[Столбец2]],".",Таблица1[[#This Row],[Столбец1]])</f>
        <v>9.10.1973</v>
      </c>
      <c r="D698">
        <f>DAYS360(Таблица1[[#This Row],[Столбец13]],Таблица1[[#This Row],[Столбец14]],TRUE)+1</f>
        <v>279</v>
      </c>
      <c r="E698">
        <v>10</v>
      </c>
      <c r="F698">
        <v>9</v>
      </c>
      <c r="G698" s="1">
        <f t="shared" si="10"/>
        <v>0.81289999999999996</v>
      </c>
      <c r="H698" s="1">
        <v>0.81269999999999998</v>
      </c>
      <c r="I698" s="1">
        <v>0.81269999999999998</v>
      </c>
      <c r="J698" s="1">
        <v>0.81269999999999998</v>
      </c>
      <c r="K698" s="1">
        <f>(Таблица1[[#This Row],[Столбец7]]-Таблица1[[#This Row],[Столбец4]])*10000</f>
        <v>-1.9999999999997797</v>
      </c>
    </row>
    <row r="699" spans="1:11" x14ac:dyDescent="0.2">
      <c r="A699">
        <v>1973</v>
      </c>
      <c r="B699" t="str">
        <f>CONCATENATE("01.","01",".",Таблица1[[#This Row],[Столбец1]])</f>
        <v>01.01.1973</v>
      </c>
      <c r="C699" t="str">
        <f>CONCATENATE(Таблица1[[#This Row],[Столбец3]],".",Таблица1[[#This Row],[Столбец2]],".",Таблица1[[#This Row],[Столбец1]])</f>
        <v>10.10.1973</v>
      </c>
      <c r="D699">
        <f>DAYS360(Таблица1[[#This Row],[Столбец13]],Таблица1[[#This Row],[Столбец14]],TRUE)+1</f>
        <v>280</v>
      </c>
      <c r="E699">
        <v>10</v>
      </c>
      <c r="F699">
        <v>10</v>
      </c>
      <c r="G699" s="1">
        <f t="shared" si="10"/>
        <v>0.81269999999999998</v>
      </c>
      <c r="H699" s="1">
        <v>0.81499999999999995</v>
      </c>
      <c r="I699" s="1">
        <v>0.81499999999999995</v>
      </c>
      <c r="J699" s="1">
        <v>0.81499999999999995</v>
      </c>
      <c r="K699" s="1">
        <f>(Таблица1[[#This Row],[Столбец7]]-Таблица1[[#This Row],[Столбец4]])*10000</f>
        <v>22.999999999999687</v>
      </c>
    </row>
    <row r="700" spans="1:11" x14ac:dyDescent="0.2">
      <c r="A700">
        <v>1973</v>
      </c>
      <c r="B700" t="str">
        <f>CONCATENATE("01.","01",".",Таблица1[[#This Row],[Столбец1]])</f>
        <v>01.01.1973</v>
      </c>
      <c r="C700" t="str">
        <f>CONCATENATE(Таблица1[[#This Row],[Столбец3]],".",Таблица1[[#This Row],[Столбец2]],".",Таблица1[[#This Row],[Столбец1]])</f>
        <v>11.10.1973</v>
      </c>
      <c r="D700">
        <f>DAYS360(Таблица1[[#This Row],[Столбец13]],Таблица1[[#This Row],[Столбец14]],TRUE)+1</f>
        <v>281</v>
      </c>
      <c r="E700">
        <v>10</v>
      </c>
      <c r="F700">
        <v>11</v>
      </c>
      <c r="G700" s="1">
        <f t="shared" si="10"/>
        <v>0.81499999999999995</v>
      </c>
      <c r="H700" s="1">
        <v>0.81699999999999995</v>
      </c>
      <c r="I700" s="1">
        <v>0.81699999999999995</v>
      </c>
      <c r="J700" s="1">
        <v>0.81699999999999995</v>
      </c>
      <c r="K700" s="1">
        <f>(Таблица1[[#This Row],[Столбец7]]-Таблица1[[#This Row],[Столбец4]])*10000</f>
        <v>20.000000000000018</v>
      </c>
    </row>
    <row r="701" spans="1:11" x14ac:dyDescent="0.2">
      <c r="A701">
        <v>1973</v>
      </c>
      <c r="B701" t="str">
        <f>CONCATENATE("01.","01",".",Таблица1[[#This Row],[Столбец1]])</f>
        <v>01.01.1973</v>
      </c>
      <c r="C701" t="str">
        <f>CONCATENATE(Таблица1[[#This Row],[Столбец3]],".",Таблица1[[#This Row],[Столбец2]],".",Таблица1[[#This Row],[Столбец1]])</f>
        <v>12.10.1973</v>
      </c>
      <c r="D701">
        <f>DAYS360(Таблица1[[#This Row],[Столбец13]],Таблица1[[#This Row],[Столбец14]],TRUE)+1</f>
        <v>282</v>
      </c>
      <c r="E701">
        <v>10</v>
      </c>
      <c r="F701">
        <v>12</v>
      </c>
      <c r="G701" s="1">
        <f t="shared" si="10"/>
        <v>0.81699999999999995</v>
      </c>
      <c r="H701" s="1">
        <v>0.81379999999999997</v>
      </c>
      <c r="I701" s="1">
        <v>0.81379999999999997</v>
      </c>
      <c r="J701" s="1">
        <v>0.81379999999999997</v>
      </c>
      <c r="K701" s="1">
        <f>(Таблица1[[#This Row],[Столбец7]]-Таблица1[[#This Row],[Столбец4]])*10000</f>
        <v>-31.999999999999808</v>
      </c>
    </row>
    <row r="702" spans="1:11" x14ac:dyDescent="0.2">
      <c r="A702">
        <v>1973</v>
      </c>
      <c r="B702" t="str">
        <f>CONCATENATE("01.","01",".",Таблица1[[#This Row],[Столбец1]])</f>
        <v>01.01.1973</v>
      </c>
      <c r="C702" t="str">
        <f>CONCATENATE(Таблица1[[#This Row],[Столбец3]],".",Таблица1[[#This Row],[Столбец2]],".",Таблица1[[#This Row],[Столбец1]])</f>
        <v>15.10.1973</v>
      </c>
      <c r="D702">
        <f>DAYS360(Таблица1[[#This Row],[Столбец13]],Таблица1[[#This Row],[Столбец14]],TRUE)+1</f>
        <v>285</v>
      </c>
      <c r="E702">
        <v>10</v>
      </c>
      <c r="F702">
        <v>15</v>
      </c>
      <c r="G702" s="1">
        <f t="shared" si="10"/>
        <v>0.81379999999999997</v>
      </c>
      <c r="H702" s="1">
        <v>0.81089999999999995</v>
      </c>
      <c r="I702" s="1">
        <v>0.81089999999999995</v>
      </c>
      <c r="J702" s="1">
        <v>0.81089999999999995</v>
      </c>
      <c r="K702" s="1">
        <f>(Таблица1[[#This Row],[Столбец7]]-Таблица1[[#This Row],[Столбец4]])*10000</f>
        <v>-29.000000000000135</v>
      </c>
    </row>
    <row r="703" spans="1:11" x14ac:dyDescent="0.2">
      <c r="A703">
        <v>1973</v>
      </c>
      <c r="B703" t="str">
        <f>CONCATENATE("01.","01",".",Таблица1[[#This Row],[Столбец1]])</f>
        <v>01.01.1973</v>
      </c>
      <c r="C703" t="str">
        <f>CONCATENATE(Таблица1[[#This Row],[Столбец3]],".",Таблица1[[#This Row],[Столбец2]],".",Таблица1[[#This Row],[Столбец1]])</f>
        <v>16.10.1973</v>
      </c>
      <c r="D703">
        <f>DAYS360(Таблица1[[#This Row],[Столбец13]],Таблица1[[#This Row],[Столбец14]],TRUE)+1</f>
        <v>286</v>
      </c>
      <c r="E703">
        <v>10</v>
      </c>
      <c r="F703">
        <v>16</v>
      </c>
      <c r="G703" s="1">
        <f t="shared" si="10"/>
        <v>0.81089999999999995</v>
      </c>
      <c r="H703" s="1">
        <v>0.81110000000000004</v>
      </c>
      <c r="I703" s="1">
        <v>0.81110000000000004</v>
      </c>
      <c r="J703" s="1">
        <v>0.81110000000000004</v>
      </c>
      <c r="K703" s="1">
        <f>(Таблица1[[#This Row],[Столбец7]]-Таблица1[[#This Row],[Столбец4]])*10000</f>
        <v>2.00000000000089</v>
      </c>
    </row>
    <row r="704" spans="1:11" x14ac:dyDescent="0.2">
      <c r="A704">
        <v>1973</v>
      </c>
      <c r="B704" t="str">
        <f>CONCATENATE("01.","01",".",Таблица1[[#This Row],[Столбец1]])</f>
        <v>01.01.1973</v>
      </c>
      <c r="C704" t="str">
        <f>CONCATENATE(Таблица1[[#This Row],[Столбец3]],".",Таблица1[[#This Row],[Столбец2]],".",Таблица1[[#This Row],[Столбец1]])</f>
        <v>17.10.1973</v>
      </c>
      <c r="D704">
        <f>DAYS360(Таблица1[[#This Row],[Столбец13]],Таблица1[[#This Row],[Столбец14]],TRUE)+1</f>
        <v>287</v>
      </c>
      <c r="E704">
        <v>10</v>
      </c>
      <c r="F704">
        <v>17</v>
      </c>
      <c r="G704" s="1">
        <f t="shared" si="10"/>
        <v>0.81110000000000004</v>
      </c>
      <c r="H704" s="1">
        <v>0.81520000000000004</v>
      </c>
      <c r="I704" s="1">
        <v>0.81520000000000004</v>
      </c>
      <c r="J704" s="1">
        <v>0.81520000000000004</v>
      </c>
      <c r="K704" s="1">
        <f>(Таблица1[[#This Row],[Столбец7]]-Таблица1[[#This Row],[Столбец4]])*10000</f>
        <v>40.999999999999929</v>
      </c>
    </row>
    <row r="705" spans="1:11" x14ac:dyDescent="0.2">
      <c r="A705">
        <v>1973</v>
      </c>
      <c r="B705" t="str">
        <f>CONCATENATE("01.","01",".",Таблица1[[#This Row],[Столбец1]])</f>
        <v>01.01.1973</v>
      </c>
      <c r="C705" t="str">
        <f>CONCATENATE(Таблица1[[#This Row],[Столбец3]],".",Таблица1[[#This Row],[Столбец2]],".",Таблица1[[#This Row],[Столбец1]])</f>
        <v>18.10.1973</v>
      </c>
      <c r="D705">
        <f>DAYS360(Таблица1[[#This Row],[Столбец13]],Таблица1[[#This Row],[Столбец14]],TRUE)+1</f>
        <v>288</v>
      </c>
      <c r="E705">
        <v>10</v>
      </c>
      <c r="F705">
        <v>18</v>
      </c>
      <c r="G705" s="1">
        <f t="shared" si="10"/>
        <v>0.81520000000000004</v>
      </c>
      <c r="H705" s="1">
        <v>0.81369999999999998</v>
      </c>
      <c r="I705" s="1">
        <v>0.81369999999999998</v>
      </c>
      <c r="J705" s="1">
        <v>0.81369999999999998</v>
      </c>
      <c r="K705" s="1">
        <f>(Таблица1[[#This Row],[Столбец7]]-Таблица1[[#This Row],[Столбец4]])*10000</f>
        <v>-15.000000000000568</v>
      </c>
    </row>
    <row r="706" spans="1:11" x14ac:dyDescent="0.2">
      <c r="A706">
        <v>1973</v>
      </c>
      <c r="B706" t="str">
        <f>CONCATENATE("01.","01",".",Таблица1[[#This Row],[Столбец1]])</f>
        <v>01.01.1973</v>
      </c>
      <c r="C706" t="str">
        <f>CONCATENATE(Таблица1[[#This Row],[Столбец3]],".",Таблица1[[#This Row],[Столбец2]],".",Таблица1[[#This Row],[Столбец1]])</f>
        <v>19.10.1973</v>
      </c>
      <c r="D706">
        <f>DAYS360(Таблица1[[#This Row],[Столбец13]],Таблица1[[#This Row],[Столбец14]],TRUE)+1</f>
        <v>289</v>
      </c>
      <c r="E706">
        <v>10</v>
      </c>
      <c r="F706">
        <v>19</v>
      </c>
      <c r="G706" s="1">
        <f t="shared" ref="G706:G769" si="11">J705</f>
        <v>0.81369999999999998</v>
      </c>
      <c r="H706" s="1">
        <v>0.80720000000000003</v>
      </c>
      <c r="I706" s="1">
        <v>0.80720000000000003</v>
      </c>
      <c r="J706" s="1">
        <v>0.80720000000000003</v>
      </c>
      <c r="K706" s="1">
        <f>(Таблица1[[#This Row],[Столбец7]]-Таблица1[[#This Row],[Столбец4]])*10000</f>
        <v>-64.999999999999503</v>
      </c>
    </row>
    <row r="707" spans="1:11" x14ac:dyDescent="0.2">
      <c r="A707">
        <v>1973</v>
      </c>
      <c r="B707" t="str">
        <f>CONCATENATE("01.","01",".",Таблица1[[#This Row],[Столбец1]])</f>
        <v>01.01.1973</v>
      </c>
      <c r="C707" t="str">
        <f>CONCATENATE(Таблица1[[#This Row],[Столбец3]],".",Таблица1[[#This Row],[Столбец2]],".",Таблица1[[#This Row],[Столбец1]])</f>
        <v>23.10.1973</v>
      </c>
      <c r="D707">
        <f>DAYS360(Таблица1[[#This Row],[Столбец13]],Таблица1[[#This Row],[Столбец14]],TRUE)+1</f>
        <v>293</v>
      </c>
      <c r="E707">
        <v>10</v>
      </c>
      <c r="F707">
        <v>23</v>
      </c>
      <c r="G707" s="1">
        <f t="shared" si="11"/>
        <v>0.80720000000000003</v>
      </c>
      <c r="H707" s="1">
        <v>0.8105</v>
      </c>
      <c r="I707" s="1">
        <v>0.8105</v>
      </c>
      <c r="J707" s="1">
        <v>0.8105</v>
      </c>
      <c r="K707" s="1">
        <f>(Таблица1[[#This Row],[Столбец7]]-Таблица1[[#This Row],[Столбец4]])*10000</f>
        <v>32.999999999999694</v>
      </c>
    </row>
    <row r="708" spans="1:11" x14ac:dyDescent="0.2">
      <c r="A708">
        <v>1973</v>
      </c>
      <c r="B708" t="str">
        <f>CONCATENATE("01.","01",".",Таблица1[[#This Row],[Столбец1]])</f>
        <v>01.01.1973</v>
      </c>
      <c r="C708" t="str">
        <f>CONCATENATE(Таблица1[[#This Row],[Столбец3]],".",Таблица1[[#This Row],[Столбец2]],".",Таблица1[[#This Row],[Столбец1]])</f>
        <v>24.10.1973</v>
      </c>
      <c r="D708">
        <f>DAYS360(Таблица1[[#This Row],[Столбец13]],Таблица1[[#This Row],[Столбец14]],TRUE)+1</f>
        <v>294</v>
      </c>
      <c r="E708">
        <v>10</v>
      </c>
      <c r="F708">
        <v>24</v>
      </c>
      <c r="G708" s="1">
        <f t="shared" si="11"/>
        <v>0.8105</v>
      </c>
      <c r="H708" s="1">
        <v>0.80720000000000003</v>
      </c>
      <c r="I708" s="1">
        <v>0.80720000000000003</v>
      </c>
      <c r="J708" s="1">
        <v>0.80720000000000003</v>
      </c>
      <c r="K708" s="1">
        <f>(Таблица1[[#This Row],[Столбец7]]-Таблица1[[#This Row],[Столбец4]])*10000</f>
        <v>-32.999999999999694</v>
      </c>
    </row>
    <row r="709" spans="1:11" x14ac:dyDescent="0.2">
      <c r="A709">
        <v>1973</v>
      </c>
      <c r="B709" t="str">
        <f>CONCATENATE("01.","01",".",Таблица1[[#This Row],[Столбец1]])</f>
        <v>01.01.1973</v>
      </c>
      <c r="C709" t="str">
        <f>CONCATENATE(Таблица1[[#This Row],[Столбец3]],".",Таблица1[[#This Row],[Столбец2]],".",Таблица1[[#This Row],[Столбец1]])</f>
        <v>25.10.1973</v>
      </c>
      <c r="D709">
        <f>DAYS360(Таблица1[[#This Row],[Столбец13]],Таблица1[[#This Row],[Столбец14]],TRUE)+1</f>
        <v>295</v>
      </c>
      <c r="E709">
        <v>10</v>
      </c>
      <c r="F709">
        <v>25</v>
      </c>
      <c r="G709" s="1">
        <f t="shared" si="11"/>
        <v>0.80720000000000003</v>
      </c>
      <c r="H709" s="1">
        <v>0.80479999999999996</v>
      </c>
      <c r="I709" s="1">
        <v>0.80479999999999996</v>
      </c>
      <c r="J709" s="1">
        <v>0.80479999999999996</v>
      </c>
      <c r="K709" s="1">
        <f>(Таблица1[[#This Row],[Столбец7]]-Таблица1[[#This Row],[Столбец4]])*10000</f>
        <v>-24.000000000000689</v>
      </c>
    </row>
    <row r="710" spans="1:11" x14ac:dyDescent="0.2">
      <c r="A710">
        <v>1973</v>
      </c>
      <c r="B710" t="str">
        <f>CONCATENATE("01.","01",".",Таблица1[[#This Row],[Столбец1]])</f>
        <v>01.01.1973</v>
      </c>
      <c r="C710" t="str">
        <f>CONCATENATE(Таблица1[[#This Row],[Столбец3]],".",Таблица1[[#This Row],[Столбец2]],".",Таблица1[[#This Row],[Столбец1]])</f>
        <v>26.10.1973</v>
      </c>
      <c r="D710">
        <f>DAYS360(Таблица1[[#This Row],[Столбец13]],Таблица1[[#This Row],[Столбец14]],TRUE)+1</f>
        <v>296</v>
      </c>
      <c r="E710">
        <v>10</v>
      </c>
      <c r="F710">
        <v>26</v>
      </c>
      <c r="G710" s="1">
        <f t="shared" si="11"/>
        <v>0.80479999999999996</v>
      </c>
      <c r="H710" s="1">
        <v>0.79890000000000005</v>
      </c>
      <c r="I710" s="1">
        <v>0.79890000000000005</v>
      </c>
      <c r="J710" s="1">
        <v>0.79890000000000005</v>
      </c>
      <c r="K710" s="1">
        <f>(Таблица1[[#This Row],[Столбец7]]-Таблица1[[#This Row],[Столбец4]])*10000</f>
        <v>-58.999999999999055</v>
      </c>
    </row>
    <row r="711" spans="1:11" x14ac:dyDescent="0.2">
      <c r="A711">
        <v>1973</v>
      </c>
      <c r="B711" t="str">
        <f>CONCATENATE("01.","01",".",Таблица1[[#This Row],[Столбец1]])</f>
        <v>01.01.1973</v>
      </c>
      <c r="C711" t="str">
        <f>CONCATENATE(Таблица1[[#This Row],[Столбец3]],".",Таблица1[[#This Row],[Столбец2]],".",Таблица1[[#This Row],[Столбец1]])</f>
        <v>29.10.1973</v>
      </c>
      <c r="D711">
        <f>DAYS360(Таблица1[[#This Row],[Столбец13]],Таблица1[[#This Row],[Столбец14]],TRUE)+1</f>
        <v>299</v>
      </c>
      <c r="E711">
        <v>10</v>
      </c>
      <c r="F711">
        <v>29</v>
      </c>
      <c r="G711" s="1">
        <f t="shared" si="11"/>
        <v>0.79890000000000005</v>
      </c>
      <c r="H711" s="1">
        <v>0.79490000000000005</v>
      </c>
      <c r="I711" s="1">
        <v>0.79490000000000005</v>
      </c>
      <c r="J711" s="1">
        <v>0.79490000000000005</v>
      </c>
      <c r="K711" s="1">
        <f>(Таблица1[[#This Row],[Столбец7]]-Таблица1[[#This Row],[Столбец4]])*10000</f>
        <v>-40.000000000000036</v>
      </c>
    </row>
    <row r="712" spans="1:11" x14ac:dyDescent="0.2">
      <c r="A712">
        <v>1973</v>
      </c>
      <c r="B712" t="str">
        <f>CONCATENATE("01.","01",".",Таблица1[[#This Row],[Столбец1]])</f>
        <v>01.01.1973</v>
      </c>
      <c r="C712" t="str">
        <f>CONCATENATE(Таблица1[[#This Row],[Столбец3]],".",Таблица1[[#This Row],[Столбец2]],".",Таблица1[[#This Row],[Столбец1]])</f>
        <v>30.10.1973</v>
      </c>
      <c r="D712">
        <f>DAYS360(Таблица1[[#This Row],[Столбец13]],Таблица1[[#This Row],[Столбец14]],TRUE)+1</f>
        <v>300</v>
      </c>
      <c r="E712">
        <v>10</v>
      </c>
      <c r="F712">
        <v>30</v>
      </c>
      <c r="G712" s="1">
        <f t="shared" si="11"/>
        <v>0.79490000000000005</v>
      </c>
      <c r="H712" s="1">
        <v>0.79420000000000002</v>
      </c>
      <c r="I712" s="1">
        <v>0.79420000000000002</v>
      </c>
      <c r="J712" s="1">
        <v>0.79420000000000002</v>
      </c>
      <c r="K712" s="1">
        <f>(Таблица1[[#This Row],[Столбец7]]-Таблица1[[#This Row],[Столбец4]])*10000</f>
        <v>-7.0000000000003393</v>
      </c>
    </row>
    <row r="713" spans="1:11" x14ac:dyDescent="0.2">
      <c r="A713">
        <v>1973</v>
      </c>
      <c r="B713" t="str">
        <f>CONCATENATE("01.","01",".",Таблица1[[#This Row],[Столбец1]])</f>
        <v>01.01.1973</v>
      </c>
      <c r="C713" t="str">
        <f>CONCATENATE(Таблица1[[#This Row],[Столбец3]],".",Таблица1[[#This Row],[Столбец2]],".",Таблица1[[#This Row],[Столбец1]])</f>
        <v>31.10.1973</v>
      </c>
      <c r="D713">
        <f>DAYS360(Таблица1[[#This Row],[Столбец13]],Таблица1[[#This Row],[Столбец14]],TRUE)+1</f>
        <v>300</v>
      </c>
      <c r="E713">
        <v>10</v>
      </c>
      <c r="F713">
        <v>31</v>
      </c>
      <c r="G713" s="1">
        <f t="shared" si="11"/>
        <v>0.79420000000000002</v>
      </c>
      <c r="H713" s="1">
        <v>0.79630000000000001</v>
      </c>
      <c r="I713" s="1">
        <v>0.79630000000000001</v>
      </c>
      <c r="J713" s="1">
        <v>0.79630000000000001</v>
      </c>
      <c r="K713" s="1">
        <f>(Таблица1[[#This Row],[Столбец7]]-Таблица1[[#This Row],[Столбец4]])*10000</f>
        <v>20.999999999999908</v>
      </c>
    </row>
    <row r="714" spans="1:11" x14ac:dyDescent="0.2">
      <c r="A714">
        <v>1973</v>
      </c>
      <c r="B714" t="str">
        <f>CONCATENATE("01.","01",".",Таблица1[[#This Row],[Столбец1]])</f>
        <v>01.01.1973</v>
      </c>
      <c r="C714" t="str">
        <f>CONCATENATE(Таблица1[[#This Row],[Столбец3]],".",Таблица1[[#This Row],[Столбец2]],".",Таблица1[[#This Row],[Столбец1]])</f>
        <v>1.11.1973</v>
      </c>
      <c r="D714">
        <f>DAYS360(Таблица1[[#This Row],[Столбец13]],Таблица1[[#This Row],[Столбец14]],TRUE)+1</f>
        <v>301</v>
      </c>
      <c r="E714">
        <v>11</v>
      </c>
      <c r="F714">
        <v>1</v>
      </c>
      <c r="G714" s="1">
        <f t="shared" si="11"/>
        <v>0.79630000000000001</v>
      </c>
      <c r="H714" s="1">
        <v>0.79510000000000003</v>
      </c>
      <c r="I714" s="1">
        <v>0.79510000000000003</v>
      </c>
      <c r="J714" s="1">
        <v>0.79510000000000003</v>
      </c>
      <c r="K714" s="1">
        <f>(Таблица1[[#This Row],[Столбец7]]-Таблица1[[#This Row],[Столбец4]])*10000</f>
        <v>-11.999999999999789</v>
      </c>
    </row>
    <row r="715" spans="1:11" x14ac:dyDescent="0.2">
      <c r="A715">
        <v>1973</v>
      </c>
      <c r="B715" t="str">
        <f>CONCATENATE("01.","01",".",Таблица1[[#This Row],[Столбец1]])</f>
        <v>01.01.1973</v>
      </c>
      <c r="C715" t="str">
        <f>CONCATENATE(Таблица1[[#This Row],[Столбец3]],".",Таблица1[[#This Row],[Столбец2]],".",Таблица1[[#This Row],[Столбец1]])</f>
        <v>2.11.1973</v>
      </c>
      <c r="D715">
        <f>DAYS360(Таблица1[[#This Row],[Столбец13]],Таблица1[[#This Row],[Столбец14]],TRUE)+1</f>
        <v>302</v>
      </c>
      <c r="E715">
        <v>11</v>
      </c>
      <c r="F715">
        <v>2</v>
      </c>
      <c r="G715" s="1">
        <f t="shared" si="11"/>
        <v>0.79510000000000003</v>
      </c>
      <c r="H715" s="1">
        <v>0.79449999999999998</v>
      </c>
      <c r="I715" s="1">
        <v>0.79449999999999998</v>
      </c>
      <c r="J715" s="1">
        <v>0.79449999999999998</v>
      </c>
      <c r="K715" s="1">
        <f>(Таблица1[[#This Row],[Столбец7]]-Таблица1[[#This Row],[Столбец4]])*10000</f>
        <v>-6.0000000000004494</v>
      </c>
    </row>
    <row r="716" spans="1:11" x14ac:dyDescent="0.2">
      <c r="A716">
        <v>1973</v>
      </c>
      <c r="B716" t="str">
        <f>CONCATENATE("01.","01",".",Таблица1[[#This Row],[Столбец1]])</f>
        <v>01.01.1973</v>
      </c>
      <c r="C716" t="str">
        <f>CONCATENATE(Таблица1[[#This Row],[Столбец3]],".",Таблица1[[#This Row],[Столбец2]],".",Таблица1[[#This Row],[Столбец1]])</f>
        <v>5.11.1973</v>
      </c>
      <c r="D716">
        <f>DAYS360(Таблица1[[#This Row],[Столбец13]],Таблица1[[#This Row],[Столбец14]],TRUE)+1</f>
        <v>305</v>
      </c>
      <c r="E716">
        <v>11</v>
      </c>
      <c r="F716">
        <v>5</v>
      </c>
      <c r="G716" s="1">
        <f t="shared" si="11"/>
        <v>0.79449999999999998</v>
      </c>
      <c r="H716" s="1">
        <v>0.78449999999999998</v>
      </c>
      <c r="I716" s="1">
        <v>0.78449999999999998</v>
      </c>
      <c r="J716" s="1">
        <v>0.78449999999999998</v>
      </c>
      <c r="K716" s="1">
        <f>(Таблица1[[#This Row],[Столбец7]]-Таблица1[[#This Row],[Столбец4]])*10000</f>
        <v>-100.00000000000009</v>
      </c>
    </row>
    <row r="717" spans="1:11" x14ac:dyDescent="0.2">
      <c r="A717">
        <v>1973</v>
      </c>
      <c r="B717" t="str">
        <f>CONCATENATE("01.","01",".",Таблица1[[#This Row],[Столбец1]])</f>
        <v>01.01.1973</v>
      </c>
      <c r="C717" t="str">
        <f>CONCATENATE(Таблица1[[#This Row],[Столбец3]],".",Таблица1[[#This Row],[Столбец2]],".",Таблица1[[#This Row],[Столбец1]])</f>
        <v>7.11.1973</v>
      </c>
      <c r="D717">
        <f>DAYS360(Таблица1[[#This Row],[Столбец13]],Таблица1[[#This Row],[Столбец14]],TRUE)+1</f>
        <v>307</v>
      </c>
      <c r="E717">
        <v>11</v>
      </c>
      <c r="F717">
        <v>7</v>
      </c>
      <c r="G717" s="1">
        <f t="shared" si="11"/>
        <v>0.78449999999999998</v>
      </c>
      <c r="H717" s="1">
        <v>0.76370000000000005</v>
      </c>
      <c r="I717" s="1">
        <v>0.76370000000000005</v>
      </c>
      <c r="J717" s="1">
        <v>0.76370000000000005</v>
      </c>
      <c r="K717" s="1">
        <f>(Таблица1[[#This Row],[Столбец7]]-Таблица1[[#This Row],[Столбец4]])*10000</f>
        <v>-207.99999999999929</v>
      </c>
    </row>
    <row r="718" spans="1:11" x14ac:dyDescent="0.2">
      <c r="A718">
        <v>1973</v>
      </c>
      <c r="B718" t="str">
        <f>CONCATENATE("01.","01",".",Таблица1[[#This Row],[Столбец1]])</f>
        <v>01.01.1973</v>
      </c>
      <c r="C718" t="str">
        <f>CONCATENATE(Таблица1[[#This Row],[Столбец3]],".",Таблица1[[#This Row],[Столбец2]],".",Таблица1[[#This Row],[Столбец1]])</f>
        <v>8.11.1973</v>
      </c>
      <c r="D718">
        <f>DAYS360(Таблица1[[#This Row],[Столбец13]],Таблица1[[#This Row],[Столбец14]],TRUE)+1</f>
        <v>308</v>
      </c>
      <c r="E718">
        <v>11</v>
      </c>
      <c r="F718">
        <v>8</v>
      </c>
      <c r="G718" s="1">
        <f t="shared" si="11"/>
        <v>0.76370000000000005</v>
      </c>
      <c r="H718" s="1">
        <v>0.76100000000000001</v>
      </c>
      <c r="I718" s="1">
        <v>0.76100000000000001</v>
      </c>
      <c r="J718" s="1">
        <v>0.76100000000000001</v>
      </c>
      <c r="K718" s="1">
        <f>(Таблица1[[#This Row],[Столбец7]]-Таблица1[[#This Row],[Столбец4]])*10000</f>
        <v>-27.000000000000355</v>
      </c>
    </row>
    <row r="719" spans="1:11" x14ac:dyDescent="0.2">
      <c r="A719">
        <v>1973</v>
      </c>
      <c r="B719" t="str">
        <f>CONCATENATE("01.","01",".",Таблица1[[#This Row],[Столбец1]])</f>
        <v>01.01.1973</v>
      </c>
      <c r="C719" t="str">
        <f>CONCATENATE(Таблица1[[#This Row],[Столбец3]],".",Таблица1[[#This Row],[Столбец2]],".",Таблица1[[#This Row],[Столбец1]])</f>
        <v>9.11.1973</v>
      </c>
      <c r="D719">
        <f>DAYS360(Таблица1[[#This Row],[Столбец13]],Таблица1[[#This Row],[Столбец14]],TRUE)+1</f>
        <v>309</v>
      </c>
      <c r="E719">
        <v>11</v>
      </c>
      <c r="F719">
        <v>9</v>
      </c>
      <c r="G719" s="1">
        <f t="shared" si="11"/>
        <v>0.76100000000000001</v>
      </c>
      <c r="H719" s="1">
        <v>0.7571</v>
      </c>
      <c r="I719" s="1">
        <v>0.7571</v>
      </c>
      <c r="J719" s="1">
        <v>0.7571</v>
      </c>
      <c r="K719" s="1">
        <f>(Таблица1[[#This Row],[Столбец7]]-Таблица1[[#This Row],[Столбец4]])*10000</f>
        <v>-39.000000000000142</v>
      </c>
    </row>
    <row r="720" spans="1:11" x14ac:dyDescent="0.2">
      <c r="A720">
        <v>1973</v>
      </c>
      <c r="B720" t="str">
        <f>CONCATENATE("01.","01",".",Таблица1[[#This Row],[Столбец1]])</f>
        <v>01.01.1973</v>
      </c>
      <c r="C720" t="str">
        <f>CONCATENATE(Таблица1[[#This Row],[Столбец3]],".",Таблица1[[#This Row],[Столбец2]],".",Таблица1[[#This Row],[Столбец1]])</f>
        <v>12.11.1973</v>
      </c>
      <c r="D720">
        <f>DAYS360(Таблица1[[#This Row],[Столбец13]],Таблица1[[#This Row],[Столбец14]],TRUE)+1</f>
        <v>312</v>
      </c>
      <c r="E720">
        <v>11</v>
      </c>
      <c r="F720">
        <v>12</v>
      </c>
      <c r="G720" s="1">
        <f t="shared" si="11"/>
        <v>0.7571</v>
      </c>
      <c r="H720" s="1">
        <v>0.74309999999999998</v>
      </c>
      <c r="I720" s="1">
        <v>0.74309999999999998</v>
      </c>
      <c r="J720" s="1">
        <v>0.74309999999999998</v>
      </c>
      <c r="K720" s="1">
        <f>(Таблица1[[#This Row],[Столбец7]]-Таблица1[[#This Row],[Столбец4]])*10000</f>
        <v>-140.00000000000011</v>
      </c>
    </row>
    <row r="721" spans="1:11" x14ac:dyDescent="0.2">
      <c r="A721">
        <v>1973</v>
      </c>
      <c r="B721" t="str">
        <f>CONCATENATE("01.","01",".",Таблица1[[#This Row],[Столбец1]])</f>
        <v>01.01.1973</v>
      </c>
      <c r="C721" t="str">
        <f>CONCATENATE(Таблица1[[#This Row],[Столбец3]],".",Таблица1[[#This Row],[Столбец2]],".",Таблица1[[#This Row],[Столбец1]])</f>
        <v>13.11.1973</v>
      </c>
      <c r="D721">
        <f>DAYS360(Таблица1[[#This Row],[Столбец13]],Таблица1[[#This Row],[Столбец14]],TRUE)+1</f>
        <v>313</v>
      </c>
      <c r="E721">
        <v>11</v>
      </c>
      <c r="F721">
        <v>13</v>
      </c>
      <c r="G721" s="1">
        <f t="shared" si="11"/>
        <v>0.74309999999999998</v>
      </c>
      <c r="H721" s="1">
        <v>0.74629999999999996</v>
      </c>
      <c r="I721" s="1">
        <v>0.74629999999999996</v>
      </c>
      <c r="J721" s="1">
        <v>0.74629999999999996</v>
      </c>
      <c r="K721" s="1">
        <f>(Таблица1[[#This Row],[Столбец7]]-Таблица1[[#This Row],[Столбец4]])*10000</f>
        <v>31.999999999999808</v>
      </c>
    </row>
    <row r="722" spans="1:11" x14ac:dyDescent="0.2">
      <c r="A722">
        <v>1973</v>
      </c>
      <c r="B722" t="str">
        <f>CONCATENATE("01.","01",".",Таблица1[[#This Row],[Столбец1]])</f>
        <v>01.01.1973</v>
      </c>
      <c r="C722" t="str">
        <f>CONCATENATE(Таблица1[[#This Row],[Столбец3]],".",Таблица1[[#This Row],[Столбец2]],".",Таблица1[[#This Row],[Столбец1]])</f>
        <v>14.11.1973</v>
      </c>
      <c r="D722">
        <f>DAYS360(Таблица1[[#This Row],[Столбец13]],Таблица1[[#This Row],[Столбец14]],TRUE)+1</f>
        <v>314</v>
      </c>
      <c r="E722">
        <v>11</v>
      </c>
      <c r="F722">
        <v>14</v>
      </c>
      <c r="G722" s="1">
        <f t="shared" si="11"/>
        <v>0.74629999999999996</v>
      </c>
      <c r="H722" s="1">
        <v>0.75680000000000003</v>
      </c>
      <c r="I722" s="1">
        <v>0.75680000000000003</v>
      </c>
      <c r="J722" s="1">
        <v>0.75680000000000003</v>
      </c>
      <c r="K722" s="1">
        <f>(Таблица1[[#This Row],[Столбец7]]-Таблица1[[#This Row],[Столбец4]])*10000</f>
        <v>105.00000000000065</v>
      </c>
    </row>
    <row r="723" spans="1:11" x14ac:dyDescent="0.2">
      <c r="A723">
        <v>1973</v>
      </c>
      <c r="B723" t="str">
        <f>CONCATENATE("01.","01",".",Таблица1[[#This Row],[Столбец1]])</f>
        <v>01.01.1973</v>
      </c>
      <c r="C723" t="str">
        <f>CONCATENATE(Таблица1[[#This Row],[Столбец3]],".",Таблица1[[#This Row],[Столбец2]],".",Таблица1[[#This Row],[Столбец1]])</f>
        <v>15.11.1973</v>
      </c>
      <c r="D723">
        <f>DAYS360(Таблица1[[#This Row],[Столбец13]],Таблица1[[#This Row],[Столбец14]],TRUE)+1</f>
        <v>315</v>
      </c>
      <c r="E723">
        <v>11</v>
      </c>
      <c r="F723">
        <v>15</v>
      </c>
      <c r="G723" s="1">
        <f t="shared" si="11"/>
        <v>0.75680000000000003</v>
      </c>
      <c r="H723" s="1">
        <v>0.75139999999999996</v>
      </c>
      <c r="I723" s="1">
        <v>0.75139999999999996</v>
      </c>
      <c r="J723" s="1">
        <v>0.75139999999999996</v>
      </c>
      <c r="K723" s="1">
        <f>(Таблица1[[#This Row],[Столбец7]]-Таблица1[[#This Row],[Столбец4]])*10000</f>
        <v>-54.000000000000711</v>
      </c>
    </row>
    <row r="724" spans="1:11" x14ac:dyDescent="0.2">
      <c r="A724">
        <v>1973</v>
      </c>
      <c r="B724" t="str">
        <f>CONCATENATE("01.","01",".",Таблица1[[#This Row],[Столбец1]])</f>
        <v>01.01.1973</v>
      </c>
      <c r="C724" t="str">
        <f>CONCATENATE(Таблица1[[#This Row],[Столбец3]],".",Таблица1[[#This Row],[Столбец2]],".",Таблица1[[#This Row],[Столбец1]])</f>
        <v>16.11.1973</v>
      </c>
      <c r="D724">
        <f>DAYS360(Таблица1[[#This Row],[Столбец13]],Таблица1[[#This Row],[Столбец14]],TRUE)+1</f>
        <v>316</v>
      </c>
      <c r="E724">
        <v>11</v>
      </c>
      <c r="F724">
        <v>16</v>
      </c>
      <c r="G724" s="1">
        <f t="shared" si="11"/>
        <v>0.75139999999999996</v>
      </c>
      <c r="H724" s="1">
        <v>0.75439999999999996</v>
      </c>
      <c r="I724" s="1">
        <v>0.75439999999999996</v>
      </c>
      <c r="J724" s="1">
        <v>0.75439999999999996</v>
      </c>
      <c r="K724" s="1">
        <f>(Таблица1[[#This Row],[Столбец7]]-Таблица1[[#This Row],[Столбец4]])*10000</f>
        <v>30.000000000000028</v>
      </c>
    </row>
    <row r="725" spans="1:11" x14ac:dyDescent="0.2">
      <c r="A725">
        <v>1973</v>
      </c>
      <c r="B725" t="str">
        <f>CONCATENATE("01.","01",".",Таблица1[[#This Row],[Столбец1]])</f>
        <v>01.01.1973</v>
      </c>
      <c r="C725" t="str">
        <f>CONCATENATE(Таблица1[[#This Row],[Столбец3]],".",Таблица1[[#This Row],[Столбец2]],".",Таблица1[[#This Row],[Столбец1]])</f>
        <v>19.11.1973</v>
      </c>
      <c r="D725">
        <f>DAYS360(Таблица1[[#This Row],[Столбец13]],Таблица1[[#This Row],[Столбец14]],TRUE)+1</f>
        <v>319</v>
      </c>
      <c r="E725">
        <v>11</v>
      </c>
      <c r="F725">
        <v>19</v>
      </c>
      <c r="G725" s="1">
        <f t="shared" si="11"/>
        <v>0.75439999999999996</v>
      </c>
      <c r="H725" s="1">
        <v>0.75329999999999997</v>
      </c>
      <c r="I725" s="1">
        <v>0.75329999999999997</v>
      </c>
      <c r="J725" s="1">
        <v>0.75329999999999997</v>
      </c>
      <c r="K725" s="1">
        <f>(Таблица1[[#This Row],[Столбец7]]-Таблица1[[#This Row],[Столбец4]])*10000</f>
        <v>-10.999999999999899</v>
      </c>
    </row>
    <row r="726" spans="1:11" x14ac:dyDescent="0.2">
      <c r="A726">
        <v>1973</v>
      </c>
      <c r="B726" t="str">
        <f>CONCATENATE("01.","01",".",Таблица1[[#This Row],[Столбец1]])</f>
        <v>01.01.1973</v>
      </c>
      <c r="C726" t="str">
        <f>CONCATENATE(Таблица1[[#This Row],[Столбец3]],".",Таблица1[[#This Row],[Столбец2]],".",Таблица1[[#This Row],[Столбец1]])</f>
        <v>20.11.1973</v>
      </c>
      <c r="D726">
        <f>DAYS360(Таблица1[[#This Row],[Столбец13]],Таблица1[[#This Row],[Столбец14]],TRUE)+1</f>
        <v>320</v>
      </c>
      <c r="E726">
        <v>11</v>
      </c>
      <c r="F726">
        <v>20</v>
      </c>
      <c r="G726" s="1">
        <f t="shared" si="11"/>
        <v>0.75329999999999997</v>
      </c>
      <c r="H726" s="1">
        <v>0.75229999999999997</v>
      </c>
      <c r="I726" s="1">
        <v>0.75229999999999997</v>
      </c>
      <c r="J726" s="1">
        <v>0.75229999999999997</v>
      </c>
      <c r="K726" s="1">
        <f>(Таблица1[[#This Row],[Столбец7]]-Таблица1[[#This Row],[Столбец4]])*10000</f>
        <v>-10.000000000000009</v>
      </c>
    </row>
    <row r="727" spans="1:11" x14ac:dyDescent="0.2">
      <c r="A727">
        <v>1973</v>
      </c>
      <c r="B727" t="str">
        <f>CONCATENATE("01.","01",".",Таблица1[[#This Row],[Столбец1]])</f>
        <v>01.01.1973</v>
      </c>
      <c r="C727" t="str">
        <f>CONCATENATE(Таблица1[[#This Row],[Столбец3]],".",Таблица1[[#This Row],[Столбец2]],".",Таблица1[[#This Row],[Столбец1]])</f>
        <v>21.11.1973</v>
      </c>
      <c r="D727">
        <f>DAYS360(Таблица1[[#This Row],[Столбец13]],Таблица1[[#This Row],[Столбец14]],TRUE)+1</f>
        <v>321</v>
      </c>
      <c r="E727">
        <v>11</v>
      </c>
      <c r="F727">
        <v>21</v>
      </c>
      <c r="G727" s="1">
        <f t="shared" si="11"/>
        <v>0.75229999999999997</v>
      </c>
      <c r="H727" s="1">
        <v>0.75080000000000002</v>
      </c>
      <c r="I727" s="1">
        <v>0.75080000000000002</v>
      </c>
      <c r="J727" s="1">
        <v>0.75080000000000002</v>
      </c>
      <c r="K727" s="1">
        <f>(Таблица1[[#This Row],[Столбец7]]-Таблица1[[#This Row],[Столбец4]])*10000</f>
        <v>-14.999999999999458</v>
      </c>
    </row>
    <row r="728" spans="1:11" x14ac:dyDescent="0.2">
      <c r="A728">
        <v>1973</v>
      </c>
      <c r="B728" t="str">
        <f>CONCATENATE("01.","01",".",Таблица1[[#This Row],[Столбец1]])</f>
        <v>01.01.1973</v>
      </c>
      <c r="C728" t="str">
        <f>CONCATENATE(Таблица1[[#This Row],[Столбец3]],".",Таблица1[[#This Row],[Столбец2]],".",Таблица1[[#This Row],[Столбец1]])</f>
        <v>23.11.1973</v>
      </c>
      <c r="D728">
        <f>DAYS360(Таблица1[[#This Row],[Столбец13]],Таблица1[[#This Row],[Столбец14]],TRUE)+1</f>
        <v>323</v>
      </c>
      <c r="E728">
        <v>11</v>
      </c>
      <c r="F728">
        <v>23</v>
      </c>
      <c r="G728" s="1">
        <f t="shared" si="11"/>
        <v>0.75080000000000002</v>
      </c>
      <c r="H728" s="1">
        <v>0.73</v>
      </c>
      <c r="I728" s="1">
        <v>0.73</v>
      </c>
      <c r="J728" s="1">
        <v>0.73</v>
      </c>
      <c r="K728" s="1">
        <f>(Таблица1[[#This Row],[Столбец7]]-Таблица1[[#This Row],[Столбец4]])*10000</f>
        <v>-208.0000000000004</v>
      </c>
    </row>
    <row r="729" spans="1:11" x14ac:dyDescent="0.2">
      <c r="A729">
        <v>1973</v>
      </c>
      <c r="B729" t="str">
        <f>CONCATENATE("01.","01",".",Таблица1[[#This Row],[Столбец1]])</f>
        <v>01.01.1973</v>
      </c>
      <c r="C729" t="str">
        <f>CONCATENATE(Таблица1[[#This Row],[Столбец3]],".",Таблица1[[#This Row],[Столбец2]],".",Таблица1[[#This Row],[Столбец1]])</f>
        <v>26.11.1973</v>
      </c>
      <c r="D729">
        <f>DAYS360(Таблица1[[#This Row],[Столбец13]],Таблица1[[#This Row],[Столбец14]],TRUE)+1</f>
        <v>326</v>
      </c>
      <c r="E729">
        <v>11</v>
      </c>
      <c r="F729">
        <v>26</v>
      </c>
      <c r="G729" s="1">
        <f t="shared" si="11"/>
        <v>0.73</v>
      </c>
      <c r="H729" s="1">
        <v>0.73719999999999997</v>
      </c>
      <c r="I729" s="1">
        <v>0.73719999999999997</v>
      </c>
      <c r="J729" s="1">
        <v>0.73719999999999997</v>
      </c>
      <c r="K729" s="1">
        <f>(Таблица1[[#This Row],[Столбец7]]-Таблица1[[#This Row],[Столбец4]])*10000</f>
        <v>71.999999999999844</v>
      </c>
    </row>
    <row r="730" spans="1:11" x14ac:dyDescent="0.2">
      <c r="A730">
        <v>1973</v>
      </c>
      <c r="B730" t="str">
        <f>CONCATENATE("01.","01",".",Таблица1[[#This Row],[Столбец1]])</f>
        <v>01.01.1973</v>
      </c>
      <c r="C730" t="str">
        <f>CONCATENATE(Таблица1[[#This Row],[Столбец3]],".",Таблица1[[#This Row],[Столбец2]],".",Таблица1[[#This Row],[Столбец1]])</f>
        <v>27.11.1973</v>
      </c>
      <c r="D730">
        <f>DAYS360(Таблица1[[#This Row],[Столбец13]],Таблица1[[#This Row],[Столбец14]],TRUE)+1</f>
        <v>327</v>
      </c>
      <c r="E730">
        <v>11</v>
      </c>
      <c r="F730">
        <v>27</v>
      </c>
      <c r="G730" s="1">
        <f t="shared" si="11"/>
        <v>0.73719999999999997</v>
      </c>
      <c r="H730" s="1">
        <v>0.74709999999999999</v>
      </c>
      <c r="I730" s="1">
        <v>0.74709999999999999</v>
      </c>
      <c r="J730" s="1">
        <v>0.74709999999999999</v>
      </c>
      <c r="K730" s="1">
        <f>(Таблица1[[#This Row],[Столбец7]]-Таблица1[[#This Row],[Столбец4]])*10000</f>
        <v>99.000000000000199</v>
      </c>
    </row>
    <row r="731" spans="1:11" x14ac:dyDescent="0.2">
      <c r="A731">
        <v>1973</v>
      </c>
      <c r="B731" t="str">
        <f>CONCATENATE("01.","01",".",Таблица1[[#This Row],[Столбец1]])</f>
        <v>01.01.1973</v>
      </c>
      <c r="C731" t="str">
        <f>CONCATENATE(Таблица1[[#This Row],[Столбец3]],".",Таблица1[[#This Row],[Столбец2]],".",Таблица1[[#This Row],[Столбец1]])</f>
        <v>28.11.1973</v>
      </c>
      <c r="D731">
        <f>DAYS360(Таблица1[[#This Row],[Столбец13]],Таблица1[[#This Row],[Столбец14]],TRUE)+1</f>
        <v>328</v>
      </c>
      <c r="E731">
        <v>11</v>
      </c>
      <c r="F731">
        <v>28</v>
      </c>
      <c r="G731" s="1">
        <f t="shared" si="11"/>
        <v>0.74709999999999999</v>
      </c>
      <c r="H731" s="1">
        <v>0.74209999999999998</v>
      </c>
      <c r="I731" s="1">
        <v>0.74209999999999998</v>
      </c>
      <c r="J731" s="1">
        <v>0.74209999999999998</v>
      </c>
      <c r="K731" s="1">
        <f>(Таблица1[[#This Row],[Столбец7]]-Таблица1[[#This Row],[Столбец4]])*10000</f>
        <v>-50.000000000000043</v>
      </c>
    </row>
    <row r="732" spans="1:11" x14ac:dyDescent="0.2">
      <c r="A732">
        <v>1973</v>
      </c>
      <c r="B732" t="str">
        <f>CONCATENATE("01.","01",".",Таблица1[[#This Row],[Столбец1]])</f>
        <v>01.01.1973</v>
      </c>
      <c r="C732" t="str">
        <f>CONCATENATE(Таблица1[[#This Row],[Столбец3]],".",Таблица1[[#This Row],[Столбец2]],".",Таблица1[[#This Row],[Столбец1]])</f>
        <v>29.11.1973</v>
      </c>
      <c r="D732">
        <f>DAYS360(Таблица1[[#This Row],[Столбец13]],Таблица1[[#This Row],[Столбец14]],TRUE)+1</f>
        <v>329</v>
      </c>
      <c r="E732">
        <v>11</v>
      </c>
      <c r="F732">
        <v>29</v>
      </c>
      <c r="G732" s="1">
        <f t="shared" si="11"/>
        <v>0.74209999999999998</v>
      </c>
      <c r="H732" s="1">
        <v>0.74119999999999997</v>
      </c>
      <c r="I732" s="1">
        <v>0.74119999999999997</v>
      </c>
      <c r="J732" s="1">
        <v>0.74119999999999997</v>
      </c>
      <c r="K732" s="1">
        <f>(Таблица1[[#This Row],[Столбец7]]-Таблица1[[#This Row],[Столбец4]])*10000</f>
        <v>-9.000000000000119</v>
      </c>
    </row>
    <row r="733" spans="1:11" x14ac:dyDescent="0.2">
      <c r="A733">
        <v>1973</v>
      </c>
      <c r="B733" t="str">
        <f>CONCATENATE("01.","01",".",Таблица1[[#This Row],[Столбец1]])</f>
        <v>01.01.1973</v>
      </c>
      <c r="C733" t="str">
        <f>CONCATENATE(Таблица1[[#This Row],[Столбец3]],".",Таблица1[[#This Row],[Столбец2]],".",Таблица1[[#This Row],[Столбец1]])</f>
        <v>30.11.1973</v>
      </c>
      <c r="D733">
        <f>DAYS360(Таблица1[[#This Row],[Столбец13]],Таблица1[[#This Row],[Столбец14]],TRUE)+1</f>
        <v>330</v>
      </c>
      <c r="E733">
        <v>11</v>
      </c>
      <c r="F733">
        <v>30</v>
      </c>
      <c r="G733" s="1">
        <f t="shared" si="11"/>
        <v>0.74119999999999997</v>
      </c>
      <c r="H733" s="1">
        <v>0.74360000000000004</v>
      </c>
      <c r="I733" s="1">
        <v>0.74360000000000004</v>
      </c>
      <c r="J733" s="1">
        <v>0.74360000000000004</v>
      </c>
      <c r="K733" s="1">
        <f>(Таблица1[[#This Row],[Столбец7]]-Таблица1[[#This Row],[Столбец4]])*10000</f>
        <v>24.000000000000689</v>
      </c>
    </row>
    <row r="734" spans="1:11" x14ac:dyDescent="0.2">
      <c r="A734">
        <v>1973</v>
      </c>
      <c r="B734" t="str">
        <f>CONCATENATE("01.","01",".",Таблица1[[#This Row],[Столбец1]])</f>
        <v>01.01.1973</v>
      </c>
      <c r="C734" t="str">
        <f>CONCATENATE(Таблица1[[#This Row],[Столбец3]],".",Таблица1[[#This Row],[Столбец2]],".",Таблица1[[#This Row],[Столбец1]])</f>
        <v>3.12.1973</v>
      </c>
      <c r="D734">
        <f>DAYS360(Таблица1[[#This Row],[Столбец13]],Таблица1[[#This Row],[Столбец14]],TRUE)+1</f>
        <v>333</v>
      </c>
      <c r="E734">
        <v>12</v>
      </c>
      <c r="F734">
        <v>3</v>
      </c>
      <c r="G734" s="1">
        <f t="shared" si="11"/>
        <v>0.74360000000000004</v>
      </c>
      <c r="H734" s="1">
        <v>0.7429</v>
      </c>
      <c r="I734" s="1">
        <v>0.7429</v>
      </c>
      <c r="J734" s="1">
        <v>0.7429</v>
      </c>
      <c r="K734" s="1">
        <f>(Таблица1[[#This Row],[Столбец7]]-Таблица1[[#This Row],[Столбец4]])*10000</f>
        <v>-7.0000000000003393</v>
      </c>
    </row>
    <row r="735" spans="1:11" x14ac:dyDescent="0.2">
      <c r="A735">
        <v>1973</v>
      </c>
      <c r="B735" t="str">
        <f>CONCATENATE("01.","01",".",Таблица1[[#This Row],[Столбец1]])</f>
        <v>01.01.1973</v>
      </c>
      <c r="C735" t="str">
        <f>CONCATENATE(Таблица1[[#This Row],[Столбец3]],".",Таблица1[[#This Row],[Столбец2]],".",Таблица1[[#This Row],[Столбец1]])</f>
        <v>4.12.1973</v>
      </c>
      <c r="D735">
        <f>DAYS360(Таблица1[[#This Row],[Столбец13]],Таблица1[[#This Row],[Столбец14]],TRUE)+1</f>
        <v>334</v>
      </c>
      <c r="E735">
        <v>12</v>
      </c>
      <c r="F735">
        <v>4</v>
      </c>
      <c r="G735" s="1">
        <f t="shared" si="11"/>
        <v>0.7429</v>
      </c>
      <c r="H735" s="1">
        <v>0.73839999999999995</v>
      </c>
      <c r="I735" s="1">
        <v>0.73839999999999995</v>
      </c>
      <c r="J735" s="1">
        <v>0.73839999999999995</v>
      </c>
      <c r="K735" s="1">
        <f>(Таблица1[[#This Row],[Столбец7]]-Таблица1[[#This Row],[Столбец4]])*10000</f>
        <v>-45.000000000000597</v>
      </c>
    </row>
    <row r="736" spans="1:11" x14ac:dyDescent="0.2">
      <c r="A736">
        <v>1973</v>
      </c>
      <c r="B736" t="str">
        <f>CONCATENATE("01.","01",".",Таблица1[[#This Row],[Столбец1]])</f>
        <v>01.01.1973</v>
      </c>
      <c r="C736" t="str">
        <f>CONCATENATE(Таблица1[[#This Row],[Столбец3]],".",Таблица1[[#This Row],[Столбец2]],".",Таблица1[[#This Row],[Столбец1]])</f>
        <v>5.12.1973</v>
      </c>
      <c r="D736">
        <f>DAYS360(Таблица1[[#This Row],[Столбец13]],Таблица1[[#This Row],[Столбец14]],TRUE)+1</f>
        <v>335</v>
      </c>
      <c r="E736">
        <v>12</v>
      </c>
      <c r="F736">
        <v>5</v>
      </c>
      <c r="G736" s="1">
        <f t="shared" si="11"/>
        <v>0.73839999999999995</v>
      </c>
      <c r="H736" s="1">
        <v>0.73929999999999996</v>
      </c>
      <c r="I736" s="1">
        <v>0.73929999999999996</v>
      </c>
      <c r="J736" s="1">
        <v>0.73929999999999996</v>
      </c>
      <c r="K736" s="1">
        <f>(Таблица1[[#This Row],[Столбец7]]-Таблица1[[#This Row],[Столбец4]])*10000</f>
        <v>9.000000000000119</v>
      </c>
    </row>
    <row r="737" spans="1:11" x14ac:dyDescent="0.2">
      <c r="A737">
        <v>1973</v>
      </c>
      <c r="B737" t="str">
        <f>CONCATENATE("01.","01",".",Таблица1[[#This Row],[Столбец1]])</f>
        <v>01.01.1973</v>
      </c>
      <c r="C737" t="str">
        <f>CONCATENATE(Таблица1[[#This Row],[Столбец3]],".",Таблица1[[#This Row],[Столбец2]],".",Таблица1[[#This Row],[Столбец1]])</f>
        <v>6.12.1973</v>
      </c>
      <c r="D737">
        <f>DAYS360(Таблица1[[#This Row],[Столбец13]],Таблица1[[#This Row],[Столбец14]],TRUE)+1</f>
        <v>336</v>
      </c>
      <c r="E737">
        <v>12</v>
      </c>
      <c r="F737">
        <v>6</v>
      </c>
      <c r="G737" s="1">
        <f t="shared" si="11"/>
        <v>0.73929999999999996</v>
      </c>
      <c r="H737" s="1">
        <v>0.7429</v>
      </c>
      <c r="I737" s="1">
        <v>0.7429</v>
      </c>
      <c r="J737" s="1">
        <v>0.7429</v>
      </c>
      <c r="K737" s="1">
        <f>(Таблица1[[#This Row],[Столбец7]]-Таблица1[[#This Row],[Столбец4]])*10000</f>
        <v>36.000000000000476</v>
      </c>
    </row>
    <row r="738" spans="1:11" x14ac:dyDescent="0.2">
      <c r="A738">
        <v>1973</v>
      </c>
      <c r="B738" t="str">
        <f>CONCATENATE("01.","01",".",Таблица1[[#This Row],[Столбец1]])</f>
        <v>01.01.1973</v>
      </c>
      <c r="C738" t="str">
        <f>CONCATENATE(Таблица1[[#This Row],[Столбец3]],".",Таблица1[[#This Row],[Столбец2]],".",Таблица1[[#This Row],[Столбец1]])</f>
        <v>7.12.1973</v>
      </c>
      <c r="D738">
        <f>DAYS360(Таблица1[[#This Row],[Столбец13]],Таблица1[[#This Row],[Столбец14]],TRUE)+1</f>
        <v>337</v>
      </c>
      <c r="E738">
        <v>12</v>
      </c>
      <c r="F738">
        <v>7</v>
      </c>
      <c r="G738" s="1">
        <f t="shared" si="11"/>
        <v>0.7429</v>
      </c>
      <c r="H738" s="1">
        <v>0.74070000000000003</v>
      </c>
      <c r="I738" s="1">
        <v>0.74070000000000003</v>
      </c>
      <c r="J738" s="1">
        <v>0.74070000000000003</v>
      </c>
      <c r="K738" s="1">
        <f>(Таблица1[[#This Row],[Столбец7]]-Таблица1[[#This Row],[Столбец4]])*10000</f>
        <v>-21.999999999999797</v>
      </c>
    </row>
    <row r="739" spans="1:11" x14ac:dyDescent="0.2">
      <c r="A739">
        <v>1973</v>
      </c>
      <c r="B739" t="str">
        <f>CONCATENATE("01.","01",".",Таблица1[[#This Row],[Столбец1]])</f>
        <v>01.01.1973</v>
      </c>
      <c r="C739" t="str">
        <f>CONCATENATE(Таблица1[[#This Row],[Столбец3]],".",Таблица1[[#This Row],[Столбец2]],".",Таблица1[[#This Row],[Столбец1]])</f>
        <v>10.12.1973</v>
      </c>
      <c r="D739">
        <f>DAYS360(Таблица1[[#This Row],[Столбец13]],Таблица1[[#This Row],[Столбец14]],TRUE)+1</f>
        <v>340</v>
      </c>
      <c r="E739">
        <v>12</v>
      </c>
      <c r="F739">
        <v>10</v>
      </c>
      <c r="G739" s="1">
        <f t="shared" si="11"/>
        <v>0.74070000000000003</v>
      </c>
      <c r="H739" s="1">
        <v>0.73650000000000004</v>
      </c>
      <c r="I739" s="1">
        <v>0.73650000000000004</v>
      </c>
      <c r="J739" s="1">
        <v>0.73650000000000004</v>
      </c>
      <c r="K739" s="1">
        <f>(Таблица1[[#This Row],[Столбец7]]-Таблица1[[#This Row],[Столбец4]])*10000</f>
        <v>-41.999999999999815</v>
      </c>
    </row>
    <row r="740" spans="1:11" x14ac:dyDescent="0.2">
      <c r="A740">
        <v>1973</v>
      </c>
      <c r="B740" t="str">
        <f>CONCATENATE("01.","01",".",Таблица1[[#This Row],[Столбец1]])</f>
        <v>01.01.1973</v>
      </c>
      <c r="C740" t="str">
        <f>CONCATENATE(Таблица1[[#This Row],[Столбец3]],".",Таблица1[[#This Row],[Столбец2]],".",Таблица1[[#This Row],[Столбец1]])</f>
        <v>11.12.1973</v>
      </c>
      <c r="D740">
        <f>DAYS360(Таблица1[[#This Row],[Столбец13]],Таблица1[[#This Row],[Столбец14]],TRUE)+1</f>
        <v>341</v>
      </c>
      <c r="E740">
        <v>12</v>
      </c>
      <c r="F740">
        <v>11</v>
      </c>
      <c r="G740" s="1">
        <f t="shared" si="11"/>
        <v>0.73650000000000004</v>
      </c>
      <c r="H740" s="1">
        <v>0.73709999999999998</v>
      </c>
      <c r="I740" s="1">
        <v>0.73709999999999998</v>
      </c>
      <c r="J740" s="1">
        <v>0.73709999999999998</v>
      </c>
      <c r="K740" s="1">
        <f>(Таблица1[[#This Row],[Столбец7]]-Таблица1[[#This Row],[Столбец4]])*10000</f>
        <v>5.9999999999993392</v>
      </c>
    </row>
    <row r="741" spans="1:11" x14ac:dyDescent="0.2">
      <c r="A741">
        <v>1973</v>
      </c>
      <c r="B741" t="str">
        <f>CONCATENATE("01.","01",".",Таблица1[[#This Row],[Столбец1]])</f>
        <v>01.01.1973</v>
      </c>
      <c r="C741" t="str">
        <f>CONCATENATE(Таблица1[[#This Row],[Столбец3]],".",Таблица1[[#This Row],[Столбец2]],".",Таблица1[[#This Row],[Столбец1]])</f>
        <v>12.12.1973</v>
      </c>
      <c r="D741">
        <f>DAYS360(Таблица1[[#This Row],[Столбец13]],Таблица1[[#This Row],[Столбец14]],TRUE)+1</f>
        <v>342</v>
      </c>
      <c r="E741">
        <v>12</v>
      </c>
      <c r="F741">
        <v>12</v>
      </c>
      <c r="G741" s="1">
        <f t="shared" si="11"/>
        <v>0.73709999999999998</v>
      </c>
      <c r="H741" s="1">
        <v>0.74029999999999996</v>
      </c>
      <c r="I741" s="1">
        <v>0.74029999999999996</v>
      </c>
      <c r="J741" s="1">
        <v>0.74029999999999996</v>
      </c>
      <c r="K741" s="1">
        <f>(Таблица1[[#This Row],[Столбец7]]-Таблица1[[#This Row],[Столбец4]])*10000</f>
        <v>31.999999999999808</v>
      </c>
    </row>
    <row r="742" spans="1:11" x14ac:dyDescent="0.2">
      <c r="A742">
        <v>1973</v>
      </c>
      <c r="B742" t="str">
        <f>CONCATENATE("01.","01",".",Таблица1[[#This Row],[Столбец1]])</f>
        <v>01.01.1973</v>
      </c>
      <c r="C742" t="str">
        <f>CONCATENATE(Таблица1[[#This Row],[Столбец3]],".",Таблица1[[#This Row],[Столбец2]],".",Таблица1[[#This Row],[Столбец1]])</f>
        <v>13.12.1973</v>
      </c>
      <c r="D742">
        <f>DAYS360(Таблица1[[#This Row],[Столбец13]],Таблица1[[#This Row],[Столбец14]],TRUE)+1</f>
        <v>343</v>
      </c>
      <c r="E742">
        <v>12</v>
      </c>
      <c r="F742">
        <v>13</v>
      </c>
      <c r="G742" s="1">
        <f t="shared" si="11"/>
        <v>0.74029999999999996</v>
      </c>
      <c r="H742" s="1">
        <v>0.73799999999999999</v>
      </c>
      <c r="I742" s="1">
        <v>0.73799999999999999</v>
      </c>
      <c r="J742" s="1">
        <v>0.73799999999999999</v>
      </c>
      <c r="K742" s="1">
        <f>(Таблица1[[#This Row],[Столбец7]]-Таблица1[[#This Row],[Столбец4]])*10000</f>
        <v>-22.999999999999687</v>
      </c>
    </row>
    <row r="743" spans="1:11" x14ac:dyDescent="0.2">
      <c r="A743">
        <v>1973</v>
      </c>
      <c r="B743" t="str">
        <f>CONCATENATE("01.","01",".",Таблица1[[#This Row],[Столбец1]])</f>
        <v>01.01.1973</v>
      </c>
      <c r="C743" t="str">
        <f>CONCATENATE(Таблица1[[#This Row],[Столбец3]],".",Таблица1[[#This Row],[Столбец2]],".",Таблица1[[#This Row],[Столбец1]])</f>
        <v>14.12.1973</v>
      </c>
      <c r="D743">
        <f>DAYS360(Таблица1[[#This Row],[Столбец13]],Таблица1[[#This Row],[Столбец14]],TRUE)+1</f>
        <v>344</v>
      </c>
      <c r="E743">
        <v>12</v>
      </c>
      <c r="F743">
        <v>14</v>
      </c>
      <c r="G743" s="1">
        <f t="shared" si="11"/>
        <v>0.73799999999999999</v>
      </c>
      <c r="H743" s="1">
        <v>0.73640000000000005</v>
      </c>
      <c r="I743" s="1">
        <v>0.73640000000000005</v>
      </c>
      <c r="J743" s="1">
        <v>0.73640000000000005</v>
      </c>
      <c r="K743" s="1">
        <f>(Таблица1[[#This Row],[Столбец7]]-Таблица1[[#This Row],[Столбец4]])*10000</f>
        <v>-15.999999999999348</v>
      </c>
    </row>
    <row r="744" spans="1:11" x14ac:dyDescent="0.2">
      <c r="A744">
        <v>1973</v>
      </c>
      <c r="B744" t="str">
        <f>CONCATENATE("01.","01",".",Таблица1[[#This Row],[Столбец1]])</f>
        <v>01.01.1973</v>
      </c>
      <c r="C744" t="str">
        <f>CONCATENATE(Таблица1[[#This Row],[Столбец3]],".",Таблица1[[#This Row],[Столбец2]],".",Таблица1[[#This Row],[Столбец1]])</f>
        <v>17.12.1973</v>
      </c>
      <c r="D744">
        <f>DAYS360(Таблица1[[#This Row],[Столбец13]],Таблица1[[#This Row],[Столбец14]],TRUE)+1</f>
        <v>347</v>
      </c>
      <c r="E744">
        <v>12</v>
      </c>
      <c r="F744">
        <v>17</v>
      </c>
      <c r="G744" s="1">
        <f t="shared" si="11"/>
        <v>0.73640000000000005</v>
      </c>
      <c r="H744" s="1">
        <v>0.73460000000000003</v>
      </c>
      <c r="I744" s="1">
        <v>0.73460000000000003</v>
      </c>
      <c r="J744" s="1">
        <v>0.73460000000000003</v>
      </c>
      <c r="K744" s="1">
        <f>(Таблица1[[#This Row],[Столбец7]]-Таблица1[[#This Row],[Столбец4]])*10000</f>
        <v>-18.000000000000238</v>
      </c>
    </row>
    <row r="745" spans="1:11" x14ac:dyDescent="0.2">
      <c r="A745">
        <v>1973</v>
      </c>
      <c r="B745" t="str">
        <f>CONCATENATE("01.","01",".",Таблица1[[#This Row],[Столбец1]])</f>
        <v>01.01.1973</v>
      </c>
      <c r="C745" t="str">
        <f>CONCATENATE(Таблица1[[#This Row],[Столбец3]],".",Таблица1[[#This Row],[Столбец2]],".",Таблица1[[#This Row],[Столбец1]])</f>
        <v>18.12.1973</v>
      </c>
      <c r="D745">
        <f>DAYS360(Таблица1[[#This Row],[Столбец13]],Таблица1[[#This Row],[Столбец14]],TRUE)+1</f>
        <v>348</v>
      </c>
      <c r="E745">
        <v>12</v>
      </c>
      <c r="F745">
        <v>18</v>
      </c>
      <c r="G745" s="1">
        <f t="shared" si="11"/>
        <v>0.73460000000000003</v>
      </c>
      <c r="H745" s="1">
        <v>0.73329999999999995</v>
      </c>
      <c r="I745" s="1">
        <v>0.73329999999999995</v>
      </c>
      <c r="J745" s="1">
        <v>0.73329999999999995</v>
      </c>
      <c r="K745" s="1">
        <f>(Таблица1[[#This Row],[Столбец7]]-Таблица1[[#This Row],[Столбец4]])*10000</f>
        <v>-13.000000000000789</v>
      </c>
    </row>
    <row r="746" spans="1:11" x14ac:dyDescent="0.2">
      <c r="A746">
        <v>1973</v>
      </c>
      <c r="B746" t="str">
        <f>CONCATENATE("01.","01",".",Таблица1[[#This Row],[Столбец1]])</f>
        <v>01.01.1973</v>
      </c>
      <c r="C746" t="str">
        <f>CONCATENATE(Таблица1[[#This Row],[Столбец3]],".",Таблица1[[#This Row],[Столбец2]],".",Таблица1[[#This Row],[Столбец1]])</f>
        <v>19.12.1973</v>
      </c>
      <c r="D746">
        <f>DAYS360(Таблица1[[#This Row],[Столбец13]],Таблица1[[#This Row],[Столбец14]],TRUE)+1</f>
        <v>349</v>
      </c>
      <c r="E746">
        <v>12</v>
      </c>
      <c r="F746">
        <v>19</v>
      </c>
      <c r="G746" s="1">
        <f t="shared" si="11"/>
        <v>0.73329999999999995</v>
      </c>
      <c r="H746" s="1">
        <v>0.73299999999999998</v>
      </c>
      <c r="I746" s="1">
        <v>0.73299999999999998</v>
      </c>
      <c r="J746" s="1">
        <v>0.73299999999999998</v>
      </c>
      <c r="K746" s="1">
        <f>(Таблица1[[#This Row],[Столбец7]]-Таблица1[[#This Row],[Столбец4]])*10000</f>
        <v>-2.9999999999996696</v>
      </c>
    </row>
    <row r="747" spans="1:11" x14ac:dyDescent="0.2">
      <c r="A747">
        <v>1973</v>
      </c>
      <c r="B747" t="str">
        <f>CONCATENATE("01.","01",".",Таблица1[[#This Row],[Столбец1]])</f>
        <v>01.01.1973</v>
      </c>
      <c r="C747" t="str">
        <f>CONCATENATE(Таблица1[[#This Row],[Столбец3]],".",Таблица1[[#This Row],[Столбец2]],".",Таблица1[[#This Row],[Столбец1]])</f>
        <v>20.12.1973</v>
      </c>
      <c r="D747">
        <f>DAYS360(Таблица1[[#This Row],[Столбец13]],Таблица1[[#This Row],[Столбец14]],TRUE)+1</f>
        <v>350</v>
      </c>
      <c r="E747">
        <v>12</v>
      </c>
      <c r="F747">
        <v>20</v>
      </c>
      <c r="G747" s="1">
        <f t="shared" si="11"/>
        <v>0.73299999999999998</v>
      </c>
      <c r="H747" s="1">
        <v>0.73129999999999995</v>
      </c>
      <c r="I747" s="1">
        <v>0.73129999999999995</v>
      </c>
      <c r="J747" s="1">
        <v>0.73129999999999995</v>
      </c>
      <c r="K747" s="1">
        <f>(Таблица1[[#This Row],[Столбец7]]-Таблица1[[#This Row],[Столбец4]])*10000</f>
        <v>-17.000000000000348</v>
      </c>
    </row>
    <row r="748" spans="1:11" x14ac:dyDescent="0.2">
      <c r="A748">
        <v>1973</v>
      </c>
      <c r="B748" t="str">
        <f>CONCATENATE("01.","01",".",Таблица1[[#This Row],[Столбец1]])</f>
        <v>01.01.1973</v>
      </c>
      <c r="C748" t="str">
        <f>CONCATENATE(Таблица1[[#This Row],[Столбец3]],".",Таблица1[[#This Row],[Столбец2]],".",Таблица1[[#This Row],[Столбец1]])</f>
        <v>21.12.1973</v>
      </c>
      <c r="D748">
        <f>DAYS360(Таблица1[[#This Row],[Столбец13]],Таблица1[[#This Row],[Столбец14]],TRUE)+1</f>
        <v>351</v>
      </c>
      <c r="E748">
        <v>12</v>
      </c>
      <c r="F748">
        <v>21</v>
      </c>
      <c r="G748" s="1">
        <f t="shared" si="11"/>
        <v>0.73129999999999995</v>
      </c>
      <c r="H748" s="1">
        <v>0.72970000000000002</v>
      </c>
      <c r="I748" s="1">
        <v>0.72970000000000002</v>
      </c>
      <c r="J748" s="1">
        <v>0.72970000000000002</v>
      </c>
      <c r="K748" s="1">
        <f>(Таблица1[[#This Row],[Столбец7]]-Таблица1[[#This Row],[Столбец4]])*10000</f>
        <v>-15.999999999999348</v>
      </c>
    </row>
    <row r="749" spans="1:11" x14ac:dyDescent="0.2">
      <c r="A749">
        <v>1973</v>
      </c>
      <c r="B749" t="str">
        <f>CONCATENATE("01.","01",".",Таблица1[[#This Row],[Столбец1]])</f>
        <v>01.01.1973</v>
      </c>
      <c r="C749" t="str">
        <f>CONCATENATE(Таблица1[[#This Row],[Столбец3]],".",Таблица1[[#This Row],[Столбец2]],".",Таблица1[[#This Row],[Столбец1]])</f>
        <v>24.12.1973</v>
      </c>
      <c r="D749">
        <f>DAYS360(Таблица1[[#This Row],[Столбец13]],Таблица1[[#This Row],[Столбец14]],TRUE)+1</f>
        <v>354</v>
      </c>
      <c r="E749">
        <v>12</v>
      </c>
      <c r="F749">
        <v>24</v>
      </c>
      <c r="G749" s="1">
        <f t="shared" si="11"/>
        <v>0.72970000000000002</v>
      </c>
      <c r="H749" s="1">
        <v>0.72809999999999997</v>
      </c>
      <c r="I749" s="1">
        <v>0.72809999999999997</v>
      </c>
      <c r="J749" s="1">
        <v>0.72809999999999997</v>
      </c>
      <c r="K749" s="1">
        <f>(Таблица1[[#This Row],[Столбец7]]-Таблица1[[#This Row],[Столбец4]])*10000</f>
        <v>-16.000000000000458</v>
      </c>
    </row>
    <row r="750" spans="1:11" x14ac:dyDescent="0.2">
      <c r="A750">
        <v>1973</v>
      </c>
      <c r="B750" t="str">
        <f>CONCATENATE("01.","01",".",Таблица1[[#This Row],[Столбец1]])</f>
        <v>01.01.1973</v>
      </c>
      <c r="C750" t="str">
        <f>CONCATENATE(Таблица1[[#This Row],[Столбец3]],".",Таблица1[[#This Row],[Столбец2]],".",Таблица1[[#This Row],[Столбец1]])</f>
        <v>26.12.1973</v>
      </c>
      <c r="D750">
        <f>DAYS360(Таблица1[[#This Row],[Столбец13]],Таблица1[[#This Row],[Столбец14]],TRUE)+1</f>
        <v>356</v>
      </c>
      <c r="E750">
        <v>12</v>
      </c>
      <c r="F750">
        <v>26</v>
      </c>
      <c r="G750" s="1">
        <f t="shared" si="11"/>
        <v>0.72809999999999997</v>
      </c>
      <c r="H750" s="1">
        <v>0.72709999999999997</v>
      </c>
      <c r="I750" s="1">
        <v>0.72709999999999997</v>
      </c>
      <c r="J750" s="1">
        <v>0.72709999999999997</v>
      </c>
      <c r="K750" s="1">
        <f>(Таблица1[[#This Row],[Столбец7]]-Таблица1[[#This Row],[Столбец4]])*10000</f>
        <v>-10.000000000000009</v>
      </c>
    </row>
    <row r="751" spans="1:11" x14ac:dyDescent="0.2">
      <c r="A751">
        <v>1973</v>
      </c>
      <c r="B751" t="str">
        <f>CONCATENATE("01.","01",".",Таблица1[[#This Row],[Столбец1]])</f>
        <v>01.01.1973</v>
      </c>
      <c r="C751" t="str">
        <f>CONCATENATE(Таблица1[[#This Row],[Столбец3]],".",Таблица1[[#This Row],[Столбец2]],".",Таблица1[[#This Row],[Столбец1]])</f>
        <v>27.12.1973</v>
      </c>
      <c r="D751">
        <f>DAYS360(Таблица1[[#This Row],[Столбец13]],Таблица1[[#This Row],[Столбец14]],TRUE)+1</f>
        <v>357</v>
      </c>
      <c r="E751">
        <v>12</v>
      </c>
      <c r="F751">
        <v>27</v>
      </c>
      <c r="G751" s="1">
        <f t="shared" si="11"/>
        <v>0.72709999999999997</v>
      </c>
      <c r="H751" s="1">
        <v>0.72189999999999999</v>
      </c>
      <c r="I751" s="1">
        <v>0.72189999999999999</v>
      </c>
      <c r="J751" s="1">
        <v>0.72189999999999999</v>
      </c>
      <c r="K751" s="1">
        <f>(Таблица1[[#This Row],[Столбец7]]-Таблица1[[#This Row],[Столбец4]])*10000</f>
        <v>-51.999999999999822</v>
      </c>
    </row>
    <row r="752" spans="1:11" x14ac:dyDescent="0.2">
      <c r="A752">
        <v>1973</v>
      </c>
      <c r="B752" t="str">
        <f>CONCATENATE("01.","01",".",Таблица1[[#This Row],[Столбец1]])</f>
        <v>01.01.1973</v>
      </c>
      <c r="C752" t="str">
        <f>CONCATENATE(Таблица1[[#This Row],[Столбец3]],".",Таблица1[[#This Row],[Столбец2]],".",Таблица1[[#This Row],[Столбец1]])</f>
        <v>28.12.1973</v>
      </c>
      <c r="D752">
        <f>DAYS360(Таблица1[[#This Row],[Столбец13]],Таблица1[[#This Row],[Столбец14]],TRUE)+1</f>
        <v>358</v>
      </c>
      <c r="E752">
        <v>12</v>
      </c>
      <c r="F752">
        <v>28</v>
      </c>
      <c r="G752" s="1">
        <f t="shared" si="11"/>
        <v>0.72189999999999999</v>
      </c>
      <c r="H752" s="1">
        <v>0.71889999999999998</v>
      </c>
      <c r="I752" s="1">
        <v>0.71889999999999998</v>
      </c>
      <c r="J752" s="1">
        <v>0.71889999999999998</v>
      </c>
      <c r="K752" s="1">
        <f>(Таблица1[[#This Row],[Столбец7]]-Таблица1[[#This Row],[Столбец4]])*10000</f>
        <v>-30.000000000000028</v>
      </c>
    </row>
    <row r="753" spans="1:11" x14ac:dyDescent="0.2">
      <c r="A753">
        <v>1973</v>
      </c>
      <c r="B753" t="str">
        <f>CONCATENATE("01.","01",".",Таблица1[[#This Row],[Столбец1]])</f>
        <v>01.01.1973</v>
      </c>
      <c r="C753" t="str">
        <f>CONCATENATE(Таблица1[[#This Row],[Столбец3]],".",Таблица1[[#This Row],[Столбец2]],".",Таблица1[[#This Row],[Столбец1]])</f>
        <v>31.12.1973</v>
      </c>
      <c r="D753">
        <f>DAYS360(Таблица1[[#This Row],[Столбец13]],Таблица1[[#This Row],[Столбец14]],TRUE)+1</f>
        <v>360</v>
      </c>
      <c r="E753">
        <v>12</v>
      </c>
      <c r="F753">
        <v>31</v>
      </c>
      <c r="G753" s="1">
        <f t="shared" si="11"/>
        <v>0.71889999999999998</v>
      </c>
      <c r="H753" s="1">
        <v>0.71809999999999996</v>
      </c>
      <c r="I753" s="1">
        <v>0.71809999999999996</v>
      </c>
      <c r="J753" s="1">
        <v>0.71809999999999996</v>
      </c>
      <c r="K753" s="1">
        <f>(Таблица1[[#This Row],[Столбец7]]-Таблица1[[#This Row],[Столбец4]])*10000</f>
        <v>-8.0000000000002292</v>
      </c>
    </row>
    <row r="754" spans="1:11" x14ac:dyDescent="0.2">
      <c r="A754">
        <v>1974</v>
      </c>
      <c r="B754" t="str">
        <f>CONCATENATE("01.","01",".",Таблица1[[#This Row],[Столбец1]])</f>
        <v>01.01.1974</v>
      </c>
      <c r="C754" t="str">
        <f>CONCATENATE(Таблица1[[#This Row],[Столбец3]],".",Таблица1[[#This Row],[Столбец2]],".",Таблица1[[#This Row],[Столбец1]])</f>
        <v>2.1.1974</v>
      </c>
      <c r="D754">
        <f>DAYS360(Таблица1[[#This Row],[Столбец13]],Таблица1[[#This Row],[Столбец14]],TRUE)+1</f>
        <v>2</v>
      </c>
      <c r="E754">
        <v>1</v>
      </c>
      <c r="F754">
        <v>2</v>
      </c>
      <c r="G754" s="1">
        <f t="shared" si="11"/>
        <v>0.71809999999999996</v>
      </c>
      <c r="H754" s="1">
        <v>0.70399999999999996</v>
      </c>
      <c r="I754" s="1">
        <v>0.70399999999999996</v>
      </c>
      <c r="J754" s="1">
        <v>0.70399999999999996</v>
      </c>
      <c r="K754" s="1">
        <f>(Таблица1[[#This Row],[Столбец7]]-Таблица1[[#This Row],[Столбец4]])*10000</f>
        <v>-141</v>
      </c>
    </row>
    <row r="755" spans="1:11" x14ac:dyDescent="0.2">
      <c r="A755">
        <v>1974</v>
      </c>
      <c r="B755" t="str">
        <f>CONCATENATE("01.","01",".",Таблица1[[#This Row],[Столбец1]])</f>
        <v>01.01.1974</v>
      </c>
      <c r="C755" t="str">
        <f>CONCATENATE(Таблица1[[#This Row],[Столбец3]],".",Таблица1[[#This Row],[Столбец2]],".",Таблица1[[#This Row],[Столбец1]])</f>
        <v>3.1.1974</v>
      </c>
      <c r="D755">
        <f>DAYS360(Таблица1[[#This Row],[Столбец13]],Таблица1[[#This Row],[Столбец14]],TRUE)+1</f>
        <v>3</v>
      </c>
      <c r="E755">
        <v>1</v>
      </c>
      <c r="F755">
        <v>3</v>
      </c>
      <c r="G755" s="1">
        <f t="shared" si="11"/>
        <v>0.70399999999999996</v>
      </c>
      <c r="H755" s="1">
        <v>0.69879999999999998</v>
      </c>
      <c r="I755" s="1">
        <v>0.69879999999999998</v>
      </c>
      <c r="J755" s="1">
        <v>0.69879999999999998</v>
      </c>
      <c r="K755" s="1">
        <f>(Таблица1[[#This Row],[Столбец7]]-Таблица1[[#This Row],[Столбец4]])*10000</f>
        <v>-51.999999999999822</v>
      </c>
    </row>
    <row r="756" spans="1:11" x14ac:dyDescent="0.2">
      <c r="A756">
        <v>1974</v>
      </c>
      <c r="B756" t="str">
        <f>CONCATENATE("01.","01",".",Таблица1[[#This Row],[Столбец1]])</f>
        <v>01.01.1974</v>
      </c>
      <c r="C756" t="str">
        <f>CONCATENATE(Таблица1[[#This Row],[Столбец3]],".",Таблица1[[#This Row],[Столбец2]],".",Таблица1[[#This Row],[Столбец1]])</f>
        <v>4.1.1974</v>
      </c>
      <c r="D756">
        <f>DAYS360(Таблица1[[#This Row],[Столбец13]],Таблица1[[#This Row],[Столбец14]],TRUE)+1</f>
        <v>4</v>
      </c>
      <c r="E756">
        <v>1</v>
      </c>
      <c r="F756">
        <v>4</v>
      </c>
      <c r="G756" s="1">
        <f t="shared" si="11"/>
        <v>0.69879999999999998</v>
      </c>
      <c r="H756" s="1">
        <v>0.69689999999999996</v>
      </c>
      <c r="I756" s="1">
        <v>0.69689999999999996</v>
      </c>
      <c r="J756" s="1">
        <v>0.69689999999999996</v>
      </c>
      <c r="K756" s="1">
        <f>(Таблица1[[#This Row],[Столбец7]]-Таблица1[[#This Row],[Столбец4]])*10000</f>
        <v>-19.000000000000128</v>
      </c>
    </row>
    <row r="757" spans="1:11" x14ac:dyDescent="0.2">
      <c r="A757">
        <v>1974</v>
      </c>
      <c r="B757" t="str">
        <f>CONCATENATE("01.","01",".",Таблица1[[#This Row],[Столбец1]])</f>
        <v>01.01.1974</v>
      </c>
      <c r="C757" t="str">
        <f>CONCATENATE(Таблица1[[#This Row],[Столбец3]],".",Таблица1[[#This Row],[Столбец2]],".",Таблица1[[#This Row],[Столбец1]])</f>
        <v>7.1.1974</v>
      </c>
      <c r="D757">
        <f>DAYS360(Таблица1[[#This Row],[Столбец13]],Таблица1[[#This Row],[Столбец14]],TRUE)+1</f>
        <v>7</v>
      </c>
      <c r="E757">
        <v>1</v>
      </c>
      <c r="F757">
        <v>7</v>
      </c>
      <c r="G757" s="1">
        <f t="shared" si="11"/>
        <v>0.69689999999999996</v>
      </c>
      <c r="H757" s="1">
        <v>0.67120000000000002</v>
      </c>
      <c r="I757" s="1">
        <v>0.67120000000000002</v>
      </c>
      <c r="J757" s="1">
        <v>0.67120000000000002</v>
      </c>
      <c r="K757" s="1">
        <f>(Таблица1[[#This Row],[Столбец7]]-Таблица1[[#This Row],[Столбец4]])*10000</f>
        <v>-256.99999999999943</v>
      </c>
    </row>
    <row r="758" spans="1:11" x14ac:dyDescent="0.2">
      <c r="A758">
        <v>1974</v>
      </c>
      <c r="B758" t="str">
        <f>CONCATENATE("01.","01",".",Таблица1[[#This Row],[Столбец1]])</f>
        <v>01.01.1974</v>
      </c>
      <c r="C758" t="str">
        <f>CONCATENATE(Таблица1[[#This Row],[Столбец3]],".",Таблица1[[#This Row],[Столбец2]],".",Таблица1[[#This Row],[Столбец1]])</f>
        <v>8.1.1974</v>
      </c>
      <c r="D758">
        <f>DAYS360(Таблица1[[#This Row],[Столбец13]],Таблица1[[#This Row],[Столбец14]],TRUE)+1</f>
        <v>8</v>
      </c>
      <c r="E758">
        <v>1</v>
      </c>
      <c r="F758">
        <v>8</v>
      </c>
      <c r="G758" s="1">
        <f t="shared" si="11"/>
        <v>0.67120000000000002</v>
      </c>
      <c r="H758" s="1">
        <v>0.67320000000000002</v>
      </c>
      <c r="I758" s="1">
        <v>0.67320000000000002</v>
      </c>
      <c r="J758" s="1">
        <v>0.67320000000000002</v>
      </c>
      <c r="K758" s="1">
        <f>(Таблица1[[#This Row],[Столбец7]]-Таблица1[[#This Row],[Столбец4]])*10000</f>
        <v>20.000000000000018</v>
      </c>
    </row>
    <row r="759" spans="1:11" x14ac:dyDescent="0.2">
      <c r="A759">
        <v>1974</v>
      </c>
      <c r="B759" t="str">
        <f>CONCATENATE("01.","01",".",Таблица1[[#This Row],[Столбец1]])</f>
        <v>01.01.1974</v>
      </c>
      <c r="C759" t="str">
        <f>CONCATENATE(Таблица1[[#This Row],[Столбец3]],".",Таблица1[[#This Row],[Столбец2]],".",Таблица1[[#This Row],[Столбец1]])</f>
        <v>9.1.1974</v>
      </c>
      <c r="D759">
        <f>DAYS360(Таблица1[[#This Row],[Столбец13]],Таблица1[[#This Row],[Столбец14]],TRUE)+1</f>
        <v>9</v>
      </c>
      <c r="E759">
        <v>1</v>
      </c>
      <c r="F759">
        <v>9</v>
      </c>
      <c r="G759" s="1">
        <f t="shared" si="11"/>
        <v>0.67320000000000002</v>
      </c>
      <c r="H759" s="1">
        <v>0.68789999999999996</v>
      </c>
      <c r="I759" s="1">
        <v>0.68789999999999996</v>
      </c>
      <c r="J759" s="1">
        <v>0.68789999999999996</v>
      </c>
      <c r="K759" s="1">
        <f>(Таблица1[[#This Row],[Столбец7]]-Таблица1[[#This Row],[Столбец4]])*10000</f>
        <v>146.99999999999935</v>
      </c>
    </row>
    <row r="760" spans="1:11" x14ac:dyDescent="0.2">
      <c r="A760">
        <v>1974</v>
      </c>
      <c r="B760" t="str">
        <f>CONCATENATE("01.","01",".",Таблица1[[#This Row],[Столбец1]])</f>
        <v>01.01.1974</v>
      </c>
      <c r="C760" t="str">
        <f>CONCATENATE(Таблица1[[#This Row],[Столбец3]],".",Таблица1[[#This Row],[Столбец2]],".",Таблица1[[#This Row],[Столбец1]])</f>
        <v>10.1.1974</v>
      </c>
      <c r="D760">
        <f>DAYS360(Таблица1[[#This Row],[Столбец13]],Таблица1[[#This Row],[Столбец14]],TRUE)+1</f>
        <v>10</v>
      </c>
      <c r="E760">
        <v>1</v>
      </c>
      <c r="F760">
        <v>10</v>
      </c>
      <c r="G760" s="1">
        <f t="shared" si="11"/>
        <v>0.68789999999999996</v>
      </c>
      <c r="H760" s="1">
        <v>0.69840000000000002</v>
      </c>
      <c r="I760" s="1">
        <v>0.69840000000000002</v>
      </c>
      <c r="J760" s="1">
        <v>0.69840000000000002</v>
      </c>
      <c r="K760" s="1">
        <f>(Таблица1[[#This Row],[Столбец7]]-Таблица1[[#This Row],[Столбец4]])*10000</f>
        <v>105.00000000000065</v>
      </c>
    </row>
    <row r="761" spans="1:11" x14ac:dyDescent="0.2">
      <c r="A761">
        <v>1974</v>
      </c>
      <c r="B761" t="str">
        <f>CONCATENATE("01.","01",".",Таблица1[[#This Row],[Столбец1]])</f>
        <v>01.01.1974</v>
      </c>
      <c r="C761" t="str">
        <f>CONCATENATE(Таблица1[[#This Row],[Столбец3]],".",Таблица1[[#This Row],[Столбец2]],".",Таблица1[[#This Row],[Столбец1]])</f>
        <v>11.1.1974</v>
      </c>
      <c r="D761">
        <f>DAYS360(Таблица1[[#This Row],[Столбец13]],Таблица1[[#This Row],[Столбец14]],TRUE)+1</f>
        <v>11</v>
      </c>
      <c r="E761">
        <v>1</v>
      </c>
      <c r="F761">
        <v>11</v>
      </c>
      <c r="G761" s="1">
        <f t="shared" si="11"/>
        <v>0.69840000000000002</v>
      </c>
      <c r="H761" s="1">
        <v>0.69750000000000001</v>
      </c>
      <c r="I761" s="1">
        <v>0.69750000000000001</v>
      </c>
      <c r="J761" s="1">
        <v>0.69750000000000001</v>
      </c>
      <c r="K761" s="1">
        <f>(Таблица1[[#This Row],[Столбец7]]-Таблица1[[#This Row],[Столбец4]])*10000</f>
        <v>-9.000000000000119</v>
      </c>
    </row>
    <row r="762" spans="1:11" x14ac:dyDescent="0.2">
      <c r="A762">
        <v>1974</v>
      </c>
      <c r="B762" t="str">
        <f>CONCATENATE("01.","01",".",Таблица1[[#This Row],[Столбец1]])</f>
        <v>01.01.1974</v>
      </c>
      <c r="C762" t="str">
        <f>CONCATENATE(Таблица1[[#This Row],[Столбец3]],".",Таблица1[[#This Row],[Столбец2]],".",Таблица1[[#This Row],[Столбец1]])</f>
        <v>14.1.1974</v>
      </c>
      <c r="D762">
        <f>DAYS360(Таблица1[[#This Row],[Столбец13]],Таблица1[[#This Row],[Столбец14]],TRUE)+1</f>
        <v>14</v>
      </c>
      <c r="E762">
        <v>1</v>
      </c>
      <c r="F762">
        <v>14</v>
      </c>
      <c r="G762" s="1">
        <f t="shared" si="11"/>
        <v>0.69750000000000001</v>
      </c>
      <c r="H762" s="1">
        <v>0.68759999999999999</v>
      </c>
      <c r="I762" s="1">
        <v>0.68759999999999999</v>
      </c>
      <c r="J762" s="1">
        <v>0.68759999999999999</v>
      </c>
      <c r="K762" s="1">
        <f>(Таблица1[[#This Row],[Столбец7]]-Таблица1[[#This Row],[Столбец4]])*10000</f>
        <v>-99.000000000000199</v>
      </c>
    </row>
    <row r="763" spans="1:11" x14ac:dyDescent="0.2">
      <c r="A763">
        <v>1974</v>
      </c>
      <c r="B763" t="str">
        <f>CONCATENATE("01.","01",".",Таблица1[[#This Row],[Столбец1]])</f>
        <v>01.01.1974</v>
      </c>
      <c r="C763" t="str">
        <f>CONCATENATE(Таблица1[[#This Row],[Столбец3]],".",Таблица1[[#This Row],[Столбец2]],".",Таблица1[[#This Row],[Столбец1]])</f>
        <v>15.1.1974</v>
      </c>
      <c r="D763">
        <f>DAYS360(Таблица1[[#This Row],[Столбец13]],Таблица1[[#This Row],[Столбец14]],TRUE)+1</f>
        <v>15</v>
      </c>
      <c r="E763">
        <v>1</v>
      </c>
      <c r="F763">
        <v>15</v>
      </c>
      <c r="G763" s="1">
        <f t="shared" si="11"/>
        <v>0.68759999999999999</v>
      </c>
      <c r="H763" s="1">
        <v>0.68149999999999999</v>
      </c>
      <c r="I763" s="1">
        <v>0.68149999999999999</v>
      </c>
      <c r="J763" s="1">
        <v>0.68149999999999999</v>
      </c>
      <c r="K763" s="1">
        <f>(Таблица1[[#This Row],[Столбец7]]-Таблица1[[#This Row],[Столбец4]])*10000</f>
        <v>-60.999999999999943</v>
      </c>
    </row>
    <row r="764" spans="1:11" x14ac:dyDescent="0.2">
      <c r="A764">
        <v>1974</v>
      </c>
      <c r="B764" t="str">
        <f>CONCATENATE("01.","01",".",Таблица1[[#This Row],[Столбец1]])</f>
        <v>01.01.1974</v>
      </c>
      <c r="C764" t="str">
        <f>CONCATENATE(Таблица1[[#This Row],[Столбец3]],".",Таблица1[[#This Row],[Столбец2]],".",Таблица1[[#This Row],[Столбец1]])</f>
        <v>16.1.1974</v>
      </c>
      <c r="D764">
        <f>DAYS360(Таблица1[[#This Row],[Столбец13]],Таблица1[[#This Row],[Столбец14]],TRUE)+1</f>
        <v>16</v>
      </c>
      <c r="E764">
        <v>1</v>
      </c>
      <c r="F764">
        <v>16</v>
      </c>
      <c r="G764" s="1">
        <f t="shared" si="11"/>
        <v>0.68149999999999999</v>
      </c>
      <c r="H764" s="1">
        <v>0.69</v>
      </c>
      <c r="I764" s="1">
        <v>0.69</v>
      </c>
      <c r="J764" s="1">
        <v>0.69</v>
      </c>
      <c r="K764" s="1">
        <f>(Таблица1[[#This Row],[Столбец7]]-Таблица1[[#This Row],[Столбец4]])*10000</f>
        <v>84.999999999999517</v>
      </c>
    </row>
    <row r="765" spans="1:11" x14ac:dyDescent="0.2">
      <c r="A765">
        <v>1974</v>
      </c>
      <c r="B765" t="str">
        <f>CONCATENATE("01.","01",".",Таблица1[[#This Row],[Столбец1]])</f>
        <v>01.01.1974</v>
      </c>
      <c r="C765" t="str">
        <f>CONCATENATE(Таблица1[[#This Row],[Столбец3]],".",Таблица1[[#This Row],[Столбец2]],".",Таблица1[[#This Row],[Столбец1]])</f>
        <v>17.1.1974</v>
      </c>
      <c r="D765">
        <f>DAYS360(Таблица1[[#This Row],[Столбец13]],Таблица1[[#This Row],[Столбец14]],TRUE)+1</f>
        <v>17</v>
      </c>
      <c r="E765">
        <v>1</v>
      </c>
      <c r="F765">
        <v>17</v>
      </c>
      <c r="G765" s="1">
        <f t="shared" si="11"/>
        <v>0.69</v>
      </c>
      <c r="H765" s="1">
        <v>0.68469999999999998</v>
      </c>
      <c r="I765" s="1">
        <v>0.68469999999999998</v>
      </c>
      <c r="J765" s="1">
        <v>0.68469999999999998</v>
      </c>
      <c r="K765" s="1">
        <f>(Таблица1[[#This Row],[Столбец7]]-Таблица1[[#This Row],[Столбец4]])*10000</f>
        <v>-52.999999999999716</v>
      </c>
    </row>
    <row r="766" spans="1:11" x14ac:dyDescent="0.2">
      <c r="A766">
        <v>1974</v>
      </c>
      <c r="B766" t="str">
        <f>CONCATENATE("01.","01",".",Таблица1[[#This Row],[Столбец1]])</f>
        <v>01.01.1974</v>
      </c>
      <c r="C766" t="str">
        <f>CONCATENATE(Таблица1[[#This Row],[Столбец3]],".",Таблица1[[#This Row],[Столбец2]],".",Таблица1[[#This Row],[Столбец1]])</f>
        <v>18.1.1974</v>
      </c>
      <c r="D766">
        <f>DAYS360(Таблица1[[#This Row],[Столбец13]],Таблица1[[#This Row],[Столбец14]],TRUE)+1</f>
        <v>18</v>
      </c>
      <c r="E766">
        <v>1</v>
      </c>
      <c r="F766">
        <v>18</v>
      </c>
      <c r="G766" s="1">
        <f t="shared" si="11"/>
        <v>0.68469999999999998</v>
      </c>
      <c r="H766" s="1">
        <v>0.68710000000000004</v>
      </c>
      <c r="I766" s="1">
        <v>0.68710000000000004</v>
      </c>
      <c r="J766" s="1">
        <v>0.68710000000000004</v>
      </c>
      <c r="K766" s="1">
        <f>(Таблица1[[#This Row],[Столбец7]]-Таблица1[[#This Row],[Столбец4]])*10000</f>
        <v>24.000000000000689</v>
      </c>
    </row>
    <row r="767" spans="1:11" x14ac:dyDescent="0.2">
      <c r="A767">
        <v>1974</v>
      </c>
      <c r="B767" t="str">
        <f>CONCATENATE("01.","01",".",Таблица1[[#This Row],[Столбец1]])</f>
        <v>01.01.1974</v>
      </c>
      <c r="C767" t="str">
        <f>CONCATENATE(Таблица1[[#This Row],[Столбец3]],".",Таблица1[[#This Row],[Столбец2]],".",Таблица1[[#This Row],[Столбец1]])</f>
        <v>21.1.1974</v>
      </c>
      <c r="D767">
        <f>DAYS360(Таблица1[[#This Row],[Столбец13]],Таблица1[[#This Row],[Столбец14]],TRUE)+1</f>
        <v>21</v>
      </c>
      <c r="E767">
        <v>1</v>
      </c>
      <c r="F767">
        <v>21</v>
      </c>
      <c r="G767" s="1">
        <f t="shared" si="11"/>
        <v>0.68710000000000004</v>
      </c>
      <c r="H767" s="1">
        <v>0.68149999999999999</v>
      </c>
      <c r="I767" s="1">
        <v>0.68149999999999999</v>
      </c>
      <c r="J767" s="1">
        <v>0.68149999999999999</v>
      </c>
      <c r="K767" s="1">
        <f>(Таблица1[[#This Row],[Столбец7]]-Таблица1[[#This Row],[Столбец4]])*10000</f>
        <v>-56.000000000000497</v>
      </c>
    </row>
    <row r="768" spans="1:11" x14ac:dyDescent="0.2">
      <c r="A768">
        <v>1974</v>
      </c>
      <c r="B768" t="str">
        <f>CONCATENATE("01.","01",".",Таблица1[[#This Row],[Столбец1]])</f>
        <v>01.01.1974</v>
      </c>
      <c r="C768" t="str">
        <f>CONCATENATE(Таблица1[[#This Row],[Столбец3]],".",Таблица1[[#This Row],[Столбец2]],".",Таблица1[[#This Row],[Столбец1]])</f>
        <v>22.1.1974</v>
      </c>
      <c r="D768">
        <f>DAYS360(Таблица1[[#This Row],[Столбец13]],Таблица1[[#This Row],[Столбец14]],TRUE)+1</f>
        <v>22</v>
      </c>
      <c r="E768">
        <v>1</v>
      </c>
      <c r="F768">
        <v>22</v>
      </c>
      <c r="G768" s="1">
        <f t="shared" si="11"/>
        <v>0.68149999999999999</v>
      </c>
      <c r="H768" s="1">
        <v>0.68089999999999995</v>
      </c>
      <c r="I768" s="1">
        <v>0.68089999999999995</v>
      </c>
      <c r="J768" s="1">
        <v>0.68089999999999995</v>
      </c>
      <c r="K768" s="1">
        <f>(Таблица1[[#This Row],[Столбец7]]-Таблица1[[#This Row],[Столбец4]])*10000</f>
        <v>-6.0000000000004494</v>
      </c>
    </row>
    <row r="769" spans="1:11" x14ac:dyDescent="0.2">
      <c r="A769">
        <v>1974</v>
      </c>
      <c r="B769" t="str">
        <f>CONCATENATE("01.","01",".",Таблица1[[#This Row],[Столбец1]])</f>
        <v>01.01.1974</v>
      </c>
      <c r="C769" t="str">
        <f>CONCATENATE(Таблица1[[#This Row],[Столбец3]],".",Таблица1[[#This Row],[Столбец2]],".",Таблица1[[#This Row],[Столбец1]])</f>
        <v>23.1.1974</v>
      </c>
      <c r="D769">
        <f>DAYS360(Таблица1[[#This Row],[Столбец13]],Таблица1[[#This Row],[Столбец14]],TRUE)+1</f>
        <v>23</v>
      </c>
      <c r="E769">
        <v>1</v>
      </c>
      <c r="F769">
        <v>23</v>
      </c>
      <c r="G769" s="1">
        <f t="shared" si="11"/>
        <v>0.68089999999999995</v>
      </c>
      <c r="H769" s="1">
        <v>0.67510000000000003</v>
      </c>
      <c r="I769" s="1">
        <v>0.67510000000000003</v>
      </c>
      <c r="J769" s="1">
        <v>0.67510000000000003</v>
      </c>
      <c r="K769" s="1">
        <f>(Таблица1[[#This Row],[Столбец7]]-Таблица1[[#This Row],[Столбец4]])*10000</f>
        <v>-57.999999999999162</v>
      </c>
    </row>
    <row r="770" spans="1:11" x14ac:dyDescent="0.2">
      <c r="A770">
        <v>1974</v>
      </c>
      <c r="B770" t="str">
        <f>CONCATENATE("01.","01",".",Таблица1[[#This Row],[Столбец1]])</f>
        <v>01.01.1974</v>
      </c>
      <c r="C770" t="str">
        <f>CONCATENATE(Таблица1[[#This Row],[Столбец3]],".",Таблица1[[#This Row],[Столбец2]],".",Таблица1[[#This Row],[Столбец1]])</f>
        <v>24.1.1974</v>
      </c>
      <c r="D770">
        <f>DAYS360(Таблица1[[#This Row],[Столбец13]],Таблица1[[#This Row],[Столбец14]],TRUE)+1</f>
        <v>24</v>
      </c>
      <c r="E770">
        <v>1</v>
      </c>
      <c r="F770">
        <v>24</v>
      </c>
      <c r="G770" s="1">
        <f t="shared" ref="G770:G833" si="12">J769</f>
        <v>0.67510000000000003</v>
      </c>
      <c r="H770" s="1">
        <v>0.68210000000000004</v>
      </c>
      <c r="I770" s="1">
        <v>0.68210000000000004</v>
      </c>
      <c r="J770" s="1">
        <v>0.68210000000000004</v>
      </c>
      <c r="K770" s="1">
        <f>(Таблица1[[#This Row],[Столбец7]]-Таблица1[[#This Row],[Столбец4]])*10000</f>
        <v>70.000000000000057</v>
      </c>
    </row>
    <row r="771" spans="1:11" x14ac:dyDescent="0.2">
      <c r="A771">
        <v>1974</v>
      </c>
      <c r="B771" t="str">
        <f>CONCATENATE("01.","01",".",Таблица1[[#This Row],[Столбец1]])</f>
        <v>01.01.1974</v>
      </c>
      <c r="C771" t="str">
        <f>CONCATENATE(Таблица1[[#This Row],[Столбец3]],".",Таблица1[[#This Row],[Столбец2]],".",Таблица1[[#This Row],[Столбец1]])</f>
        <v>25.1.1974</v>
      </c>
      <c r="D771">
        <f>DAYS360(Таблица1[[#This Row],[Столбец13]],Таблица1[[#This Row],[Столбец14]],TRUE)+1</f>
        <v>25</v>
      </c>
      <c r="E771">
        <v>1</v>
      </c>
      <c r="F771">
        <v>25</v>
      </c>
      <c r="G771" s="1">
        <f t="shared" si="12"/>
        <v>0.68210000000000004</v>
      </c>
      <c r="H771" s="1">
        <v>0.67930000000000001</v>
      </c>
      <c r="I771" s="1">
        <v>0.67930000000000001</v>
      </c>
      <c r="J771" s="1">
        <v>0.67930000000000001</v>
      </c>
      <c r="K771" s="1">
        <f>(Таблица1[[#This Row],[Столбец7]]-Таблица1[[#This Row],[Столбец4]])*10000</f>
        <v>-28.000000000000249</v>
      </c>
    </row>
    <row r="772" spans="1:11" x14ac:dyDescent="0.2">
      <c r="A772">
        <v>1974</v>
      </c>
      <c r="B772" t="str">
        <f>CONCATENATE("01.","01",".",Таблица1[[#This Row],[Столбец1]])</f>
        <v>01.01.1974</v>
      </c>
      <c r="C772" t="str">
        <f>CONCATENATE(Таблица1[[#This Row],[Столбец3]],".",Таблица1[[#This Row],[Столбец2]],".",Таблица1[[#This Row],[Столбец1]])</f>
        <v>28.1.1974</v>
      </c>
      <c r="D772">
        <f>DAYS360(Таблица1[[#This Row],[Столбец13]],Таблица1[[#This Row],[Столбец14]],TRUE)+1</f>
        <v>28</v>
      </c>
      <c r="E772">
        <v>1</v>
      </c>
      <c r="F772">
        <v>28</v>
      </c>
      <c r="G772" s="1">
        <f t="shared" si="12"/>
        <v>0.67930000000000001</v>
      </c>
      <c r="H772" s="1">
        <v>0.68059999999999998</v>
      </c>
      <c r="I772" s="1">
        <v>0.68059999999999998</v>
      </c>
      <c r="J772" s="1">
        <v>0.68059999999999998</v>
      </c>
      <c r="K772" s="1">
        <f>(Таблица1[[#This Row],[Столбец7]]-Таблица1[[#This Row],[Столбец4]])*10000</f>
        <v>12.999999999999678</v>
      </c>
    </row>
    <row r="773" spans="1:11" x14ac:dyDescent="0.2">
      <c r="A773">
        <v>1974</v>
      </c>
      <c r="B773" t="str">
        <f>CONCATENATE("01.","01",".",Таблица1[[#This Row],[Столбец1]])</f>
        <v>01.01.1974</v>
      </c>
      <c r="C773" t="str">
        <f>CONCATENATE(Таблица1[[#This Row],[Столбец3]],".",Таблица1[[#This Row],[Столбец2]],".",Таблица1[[#This Row],[Столбец1]])</f>
        <v>29.1.1974</v>
      </c>
      <c r="D773">
        <f>DAYS360(Таблица1[[#This Row],[Столбец13]],Таблица1[[#This Row],[Столбец14]],TRUE)+1</f>
        <v>29</v>
      </c>
      <c r="E773">
        <v>1</v>
      </c>
      <c r="F773">
        <v>29</v>
      </c>
      <c r="G773" s="1">
        <f t="shared" si="12"/>
        <v>0.68059999999999998</v>
      </c>
      <c r="H773" s="1">
        <v>0.6845</v>
      </c>
      <c r="I773" s="1">
        <v>0.6845</v>
      </c>
      <c r="J773" s="1">
        <v>0.6845</v>
      </c>
      <c r="K773" s="1">
        <f>(Таблица1[[#This Row],[Столбец7]]-Таблица1[[#This Row],[Столбец4]])*10000</f>
        <v>39.000000000000142</v>
      </c>
    </row>
    <row r="774" spans="1:11" x14ac:dyDescent="0.2">
      <c r="A774">
        <v>1974</v>
      </c>
      <c r="B774" t="str">
        <f>CONCATENATE("01.","01",".",Таблица1[[#This Row],[Столбец1]])</f>
        <v>01.01.1974</v>
      </c>
      <c r="C774" t="str">
        <f>CONCATENATE(Таблица1[[#This Row],[Столбец3]],".",Таблица1[[#This Row],[Столбец2]],".",Таблица1[[#This Row],[Столбец1]])</f>
        <v>30.1.1974</v>
      </c>
      <c r="D774">
        <f>DAYS360(Таблица1[[#This Row],[Столбец13]],Таблица1[[#This Row],[Столбец14]],TRUE)+1</f>
        <v>30</v>
      </c>
      <c r="E774">
        <v>1</v>
      </c>
      <c r="F774">
        <v>30</v>
      </c>
      <c r="G774" s="1">
        <f t="shared" si="12"/>
        <v>0.6845</v>
      </c>
      <c r="H774" s="1">
        <v>0.69099999999999995</v>
      </c>
      <c r="I774" s="1">
        <v>0.69099999999999995</v>
      </c>
      <c r="J774" s="1">
        <v>0.69099999999999995</v>
      </c>
      <c r="K774" s="1">
        <f>(Таблица1[[#This Row],[Столбец7]]-Таблица1[[#This Row],[Столбец4]])*10000</f>
        <v>64.999999999999503</v>
      </c>
    </row>
    <row r="775" spans="1:11" x14ac:dyDescent="0.2">
      <c r="A775">
        <v>1974</v>
      </c>
      <c r="B775" t="str">
        <f>CONCATENATE("01.","01",".",Таблица1[[#This Row],[Столбец1]])</f>
        <v>01.01.1974</v>
      </c>
      <c r="C775" t="str">
        <f>CONCATENATE(Таблица1[[#This Row],[Столбец3]],".",Таблица1[[#This Row],[Столбец2]],".",Таблица1[[#This Row],[Столбец1]])</f>
        <v>31.1.1974</v>
      </c>
      <c r="D775">
        <f>DAYS360(Таблица1[[#This Row],[Столбец13]],Таблица1[[#This Row],[Столбец14]],TRUE)+1</f>
        <v>30</v>
      </c>
      <c r="E775">
        <v>1</v>
      </c>
      <c r="F775">
        <v>31</v>
      </c>
      <c r="G775" s="1">
        <f t="shared" si="12"/>
        <v>0.69099999999999995</v>
      </c>
      <c r="H775" s="1">
        <v>0.70050000000000001</v>
      </c>
      <c r="I775" s="1">
        <v>0.70050000000000001</v>
      </c>
      <c r="J775" s="1">
        <v>0.70050000000000001</v>
      </c>
      <c r="K775" s="1">
        <f>(Таблица1[[#This Row],[Столбец7]]-Таблица1[[#This Row],[Столбец4]])*10000</f>
        <v>95.000000000000639</v>
      </c>
    </row>
    <row r="776" spans="1:11" x14ac:dyDescent="0.2">
      <c r="A776">
        <v>1974</v>
      </c>
      <c r="B776" t="str">
        <f>CONCATENATE("01.","01",".",Таблица1[[#This Row],[Столбец1]])</f>
        <v>01.01.1974</v>
      </c>
      <c r="C776" t="str">
        <f>CONCATENATE(Таблица1[[#This Row],[Столбец3]],".",Таблица1[[#This Row],[Столбец2]],".",Таблица1[[#This Row],[Столбец1]])</f>
        <v>1.2.1974</v>
      </c>
      <c r="D776">
        <f>DAYS360(Таблица1[[#This Row],[Столбец13]],Таблица1[[#This Row],[Столбец14]],TRUE)+1</f>
        <v>31</v>
      </c>
      <c r="E776">
        <v>2</v>
      </c>
      <c r="F776">
        <v>1</v>
      </c>
      <c r="G776" s="1">
        <f t="shared" si="12"/>
        <v>0.70050000000000001</v>
      </c>
      <c r="H776" s="1">
        <v>0.69510000000000005</v>
      </c>
      <c r="I776" s="1">
        <v>0.69510000000000005</v>
      </c>
      <c r="J776" s="1">
        <v>0.69510000000000005</v>
      </c>
      <c r="K776" s="1">
        <f>(Таблица1[[#This Row],[Столбец7]]-Таблица1[[#This Row],[Столбец4]])*10000</f>
        <v>-53.999999999999602</v>
      </c>
    </row>
    <row r="777" spans="1:11" x14ac:dyDescent="0.2">
      <c r="A777">
        <v>1974</v>
      </c>
      <c r="B777" t="str">
        <f>CONCATENATE("01.","01",".",Таблица1[[#This Row],[Столбец1]])</f>
        <v>01.01.1974</v>
      </c>
      <c r="C777" t="str">
        <f>CONCATENATE(Таблица1[[#This Row],[Столбец3]],".",Таблица1[[#This Row],[Столбец2]],".",Таблица1[[#This Row],[Столбец1]])</f>
        <v>4.2.1974</v>
      </c>
      <c r="D777">
        <f>DAYS360(Таблица1[[#This Row],[Столбец13]],Таблица1[[#This Row],[Столбец14]],TRUE)+1</f>
        <v>34</v>
      </c>
      <c r="E777">
        <v>2</v>
      </c>
      <c r="F777">
        <v>4</v>
      </c>
      <c r="G777" s="1">
        <f t="shared" si="12"/>
        <v>0.69510000000000005</v>
      </c>
      <c r="H777" s="1">
        <v>0.70020000000000004</v>
      </c>
      <c r="I777" s="1">
        <v>0.70020000000000004</v>
      </c>
      <c r="J777" s="1">
        <v>0.70020000000000004</v>
      </c>
      <c r="K777" s="1">
        <f>(Таблица1[[#This Row],[Столбец7]]-Таблица1[[#This Row],[Столбец4]])*10000</f>
        <v>50.999999999999936</v>
      </c>
    </row>
    <row r="778" spans="1:11" x14ac:dyDescent="0.2">
      <c r="A778">
        <v>1974</v>
      </c>
      <c r="B778" t="str">
        <f>CONCATENATE("01.","01",".",Таблица1[[#This Row],[Столбец1]])</f>
        <v>01.01.1974</v>
      </c>
      <c r="C778" t="str">
        <f>CONCATENATE(Таблица1[[#This Row],[Столбец3]],".",Таблица1[[#This Row],[Столбец2]],".",Таблица1[[#This Row],[Столбец1]])</f>
        <v>5.2.1974</v>
      </c>
      <c r="D778">
        <f>DAYS360(Таблица1[[#This Row],[Столбец13]],Таблица1[[#This Row],[Столбец14]],TRUE)+1</f>
        <v>35</v>
      </c>
      <c r="E778">
        <v>2</v>
      </c>
      <c r="F778">
        <v>5</v>
      </c>
      <c r="G778" s="1">
        <f t="shared" si="12"/>
        <v>0.70020000000000004</v>
      </c>
      <c r="H778" s="1">
        <v>0.69489999999999996</v>
      </c>
      <c r="I778" s="1">
        <v>0.69489999999999996</v>
      </c>
      <c r="J778" s="1">
        <v>0.69489999999999996</v>
      </c>
      <c r="K778" s="1">
        <f>(Таблица1[[#This Row],[Столбец7]]-Таблица1[[#This Row],[Столбец4]])*10000</f>
        <v>-53.000000000000824</v>
      </c>
    </row>
    <row r="779" spans="1:11" x14ac:dyDescent="0.2">
      <c r="A779">
        <v>1974</v>
      </c>
      <c r="B779" t="str">
        <f>CONCATENATE("01.","01",".",Таблица1[[#This Row],[Столбец1]])</f>
        <v>01.01.1974</v>
      </c>
      <c r="C779" t="str">
        <f>CONCATENATE(Таблица1[[#This Row],[Столбец3]],".",Таблица1[[#This Row],[Столбец2]],".",Таблица1[[#This Row],[Столбец1]])</f>
        <v>6.2.1974</v>
      </c>
      <c r="D779">
        <f>DAYS360(Таблица1[[#This Row],[Столбец13]],Таблица1[[#This Row],[Столбец14]],TRUE)+1</f>
        <v>36</v>
      </c>
      <c r="E779">
        <v>2</v>
      </c>
      <c r="F779">
        <v>6</v>
      </c>
      <c r="G779" s="1">
        <f t="shared" si="12"/>
        <v>0.69489999999999996</v>
      </c>
      <c r="H779" s="1">
        <v>0.69440000000000002</v>
      </c>
      <c r="I779" s="1">
        <v>0.69440000000000002</v>
      </c>
      <c r="J779" s="1">
        <v>0.69440000000000002</v>
      </c>
      <c r="K779" s="1">
        <f>(Таблица1[[#This Row],[Столбец7]]-Таблица1[[#This Row],[Столбец4]])*10000</f>
        <v>-4.9999999999994493</v>
      </c>
    </row>
    <row r="780" spans="1:11" x14ac:dyDescent="0.2">
      <c r="A780">
        <v>1974</v>
      </c>
      <c r="B780" t="str">
        <f>CONCATENATE("01.","01",".",Таблица1[[#This Row],[Столбец1]])</f>
        <v>01.01.1974</v>
      </c>
      <c r="C780" t="str">
        <f>CONCATENATE(Таблица1[[#This Row],[Столбец3]],".",Таблица1[[#This Row],[Столбец2]],".",Таблица1[[#This Row],[Столбец1]])</f>
        <v>7.2.1974</v>
      </c>
      <c r="D780">
        <f>DAYS360(Таблица1[[#This Row],[Столбец13]],Таблица1[[#This Row],[Столбец14]],TRUE)+1</f>
        <v>37</v>
      </c>
      <c r="E780">
        <v>2</v>
      </c>
      <c r="F780">
        <v>7</v>
      </c>
      <c r="G780" s="1">
        <f t="shared" si="12"/>
        <v>0.69440000000000002</v>
      </c>
      <c r="H780" s="1">
        <v>0.69369999999999998</v>
      </c>
      <c r="I780" s="1">
        <v>0.69369999999999998</v>
      </c>
      <c r="J780" s="1">
        <v>0.69369999999999998</v>
      </c>
      <c r="K780" s="1">
        <f>(Таблица1[[#This Row],[Столбец7]]-Таблица1[[#This Row],[Столбец4]])*10000</f>
        <v>-7.0000000000003393</v>
      </c>
    </row>
    <row r="781" spans="1:11" x14ac:dyDescent="0.2">
      <c r="A781">
        <v>1974</v>
      </c>
      <c r="B781" t="str">
        <f>CONCATENATE("01.","01",".",Таблица1[[#This Row],[Столбец1]])</f>
        <v>01.01.1974</v>
      </c>
      <c r="C781" t="str">
        <f>CONCATENATE(Таблица1[[#This Row],[Столбец3]],".",Таблица1[[#This Row],[Столбец2]],".",Таблица1[[#This Row],[Столбец1]])</f>
        <v>8.2.1974</v>
      </c>
      <c r="D781">
        <f>DAYS360(Таблица1[[#This Row],[Столбец13]],Таблица1[[#This Row],[Столбец14]],TRUE)+1</f>
        <v>38</v>
      </c>
      <c r="E781">
        <v>2</v>
      </c>
      <c r="F781">
        <v>8</v>
      </c>
      <c r="G781" s="1">
        <f t="shared" si="12"/>
        <v>0.69369999999999998</v>
      </c>
      <c r="H781" s="1">
        <v>0.69489999999999996</v>
      </c>
      <c r="I781" s="1">
        <v>0.69489999999999996</v>
      </c>
      <c r="J781" s="1">
        <v>0.69489999999999996</v>
      </c>
      <c r="K781" s="1">
        <f>(Таблица1[[#This Row],[Столбец7]]-Таблица1[[#This Row],[Столбец4]])*10000</f>
        <v>11.999999999999789</v>
      </c>
    </row>
    <row r="782" spans="1:11" x14ac:dyDescent="0.2">
      <c r="A782">
        <v>1974</v>
      </c>
      <c r="B782" t="str">
        <f>CONCATENATE("01.","01",".",Таблица1[[#This Row],[Столбец1]])</f>
        <v>01.01.1974</v>
      </c>
      <c r="C782" t="str">
        <f>CONCATENATE(Таблица1[[#This Row],[Столбец3]],".",Таблица1[[#This Row],[Столбец2]],".",Таблица1[[#This Row],[Столбец1]])</f>
        <v>11.2.1974</v>
      </c>
      <c r="D782">
        <f>DAYS360(Таблица1[[#This Row],[Столбец13]],Таблица1[[#This Row],[Столбец14]],TRUE)+1</f>
        <v>41</v>
      </c>
      <c r="E782">
        <v>2</v>
      </c>
      <c r="F782">
        <v>11</v>
      </c>
      <c r="G782" s="1">
        <f t="shared" si="12"/>
        <v>0.69489999999999996</v>
      </c>
      <c r="H782" s="1">
        <v>0.69789999999999996</v>
      </c>
      <c r="I782" s="1">
        <v>0.69789999999999996</v>
      </c>
      <c r="J782" s="1">
        <v>0.69789999999999996</v>
      </c>
      <c r="K782" s="1">
        <f>(Таблица1[[#This Row],[Столбец7]]-Таблица1[[#This Row],[Столбец4]])*10000</f>
        <v>30.000000000000028</v>
      </c>
    </row>
    <row r="783" spans="1:11" x14ac:dyDescent="0.2">
      <c r="A783">
        <v>1974</v>
      </c>
      <c r="B783" t="str">
        <f>CONCATENATE("01.","01",".",Таблица1[[#This Row],[Столбец1]])</f>
        <v>01.01.1974</v>
      </c>
      <c r="C783" t="str">
        <f>CONCATENATE(Таблица1[[#This Row],[Столбец3]],".",Таблица1[[#This Row],[Столбец2]],".",Таблица1[[#This Row],[Столбец1]])</f>
        <v>13.2.1974</v>
      </c>
      <c r="D783">
        <f>DAYS360(Таблица1[[#This Row],[Столбец13]],Таблица1[[#This Row],[Столбец14]],TRUE)+1</f>
        <v>43</v>
      </c>
      <c r="E783">
        <v>2</v>
      </c>
      <c r="F783">
        <v>13</v>
      </c>
      <c r="G783" s="1">
        <f t="shared" si="12"/>
        <v>0.69789999999999996</v>
      </c>
      <c r="H783" s="1">
        <v>0.69650000000000001</v>
      </c>
      <c r="I783" s="1">
        <v>0.69650000000000001</v>
      </c>
      <c r="J783" s="1">
        <v>0.69650000000000001</v>
      </c>
      <c r="K783" s="1">
        <f>(Таблица1[[#This Row],[Столбец7]]-Таблица1[[#This Row],[Столбец4]])*10000</f>
        <v>-13.999999999999568</v>
      </c>
    </row>
    <row r="784" spans="1:11" x14ac:dyDescent="0.2">
      <c r="A784">
        <v>1974</v>
      </c>
      <c r="B784" t="str">
        <f>CONCATENATE("01.","01",".",Таблица1[[#This Row],[Столбец1]])</f>
        <v>01.01.1974</v>
      </c>
      <c r="C784" t="str">
        <f>CONCATENATE(Таблица1[[#This Row],[Столбец3]],".",Таблица1[[#This Row],[Столбец2]],".",Таблица1[[#This Row],[Столбец1]])</f>
        <v>14.2.1974</v>
      </c>
      <c r="D784">
        <f>DAYS360(Таблица1[[#This Row],[Столбец13]],Таблица1[[#This Row],[Столбец14]],TRUE)+1</f>
        <v>44</v>
      </c>
      <c r="E784">
        <v>2</v>
      </c>
      <c r="F784">
        <v>14</v>
      </c>
      <c r="G784" s="1">
        <f t="shared" si="12"/>
        <v>0.69650000000000001</v>
      </c>
      <c r="H784" s="1">
        <v>0.69440000000000002</v>
      </c>
      <c r="I784" s="1">
        <v>0.69440000000000002</v>
      </c>
      <c r="J784" s="1">
        <v>0.69440000000000002</v>
      </c>
      <c r="K784" s="1">
        <f>(Таблица1[[#This Row],[Столбец7]]-Таблица1[[#This Row],[Столбец4]])*10000</f>
        <v>-20.999999999999908</v>
      </c>
    </row>
    <row r="785" spans="1:11" x14ac:dyDescent="0.2">
      <c r="A785">
        <v>1974</v>
      </c>
      <c r="B785" t="str">
        <f>CONCATENATE("01.","01",".",Таблица1[[#This Row],[Столбец1]])</f>
        <v>01.01.1974</v>
      </c>
      <c r="C785" t="str">
        <f>CONCATENATE(Таблица1[[#This Row],[Столбец3]],".",Таблица1[[#This Row],[Столбец2]],".",Таблица1[[#This Row],[Столбец1]])</f>
        <v>15.2.1974</v>
      </c>
      <c r="D785">
        <f>DAYS360(Таблица1[[#This Row],[Столбец13]],Таблица1[[#This Row],[Столбец14]],TRUE)+1</f>
        <v>45</v>
      </c>
      <c r="E785">
        <v>2</v>
      </c>
      <c r="F785">
        <v>15</v>
      </c>
      <c r="G785" s="1">
        <f t="shared" si="12"/>
        <v>0.69440000000000002</v>
      </c>
      <c r="H785" s="1">
        <v>0.69699999999999995</v>
      </c>
      <c r="I785" s="1">
        <v>0.69699999999999995</v>
      </c>
      <c r="J785" s="1">
        <v>0.69699999999999995</v>
      </c>
      <c r="K785" s="1">
        <f>(Таблица1[[#This Row],[Столбец7]]-Таблица1[[#This Row],[Столбец4]])*10000</f>
        <v>25.999999999999357</v>
      </c>
    </row>
    <row r="786" spans="1:11" x14ac:dyDescent="0.2">
      <c r="A786">
        <v>1974</v>
      </c>
      <c r="B786" t="str">
        <f>CONCATENATE("01.","01",".",Таблица1[[#This Row],[Столбец1]])</f>
        <v>01.01.1974</v>
      </c>
      <c r="C786" t="str">
        <f>CONCATENATE(Таблица1[[#This Row],[Столбец3]],".",Таблица1[[#This Row],[Столбец2]],".",Таблица1[[#This Row],[Столбец1]])</f>
        <v>19.2.1974</v>
      </c>
      <c r="D786">
        <f>DAYS360(Таблица1[[#This Row],[Столбец13]],Таблица1[[#This Row],[Столбец14]],TRUE)+1</f>
        <v>49</v>
      </c>
      <c r="E786">
        <v>2</v>
      </c>
      <c r="F786">
        <v>19</v>
      </c>
      <c r="G786" s="1">
        <f t="shared" si="12"/>
        <v>0.69699999999999995</v>
      </c>
      <c r="H786" s="1">
        <v>0.70509999999999995</v>
      </c>
      <c r="I786" s="1">
        <v>0.70509999999999995</v>
      </c>
      <c r="J786" s="1">
        <v>0.70509999999999995</v>
      </c>
      <c r="K786" s="1">
        <f>(Таблица1[[#This Row],[Столбец7]]-Таблица1[[#This Row],[Столбец4]])*10000</f>
        <v>80.999999999999957</v>
      </c>
    </row>
    <row r="787" spans="1:11" x14ac:dyDescent="0.2">
      <c r="A787">
        <v>1974</v>
      </c>
      <c r="B787" t="str">
        <f>CONCATENATE("01.","01",".",Таблица1[[#This Row],[Столбец1]])</f>
        <v>01.01.1974</v>
      </c>
      <c r="C787" t="str">
        <f>CONCATENATE(Таблица1[[#This Row],[Столбец3]],".",Таблица1[[#This Row],[Столбец2]],".",Таблица1[[#This Row],[Столбец1]])</f>
        <v>20.2.1974</v>
      </c>
      <c r="D787">
        <f>DAYS360(Таблица1[[#This Row],[Столбец13]],Таблица1[[#This Row],[Столбец14]],TRUE)+1</f>
        <v>50</v>
      </c>
      <c r="E787">
        <v>2</v>
      </c>
      <c r="F787">
        <v>20</v>
      </c>
      <c r="G787" s="1">
        <f t="shared" si="12"/>
        <v>0.70509999999999995</v>
      </c>
      <c r="H787" s="1">
        <v>0.71020000000000005</v>
      </c>
      <c r="I787" s="1">
        <v>0.71020000000000005</v>
      </c>
      <c r="J787" s="1">
        <v>0.71020000000000005</v>
      </c>
      <c r="K787" s="1">
        <f>(Таблица1[[#This Row],[Столбец7]]-Таблица1[[#This Row],[Столбец4]])*10000</f>
        <v>51.000000000001044</v>
      </c>
    </row>
    <row r="788" spans="1:11" x14ac:dyDescent="0.2">
      <c r="A788">
        <v>1974</v>
      </c>
      <c r="B788" t="str">
        <f>CONCATENATE("01.","01",".",Таблица1[[#This Row],[Столбец1]])</f>
        <v>01.01.1974</v>
      </c>
      <c r="C788" t="str">
        <f>CONCATENATE(Таблица1[[#This Row],[Столбец3]],".",Таблица1[[#This Row],[Столбец2]],".",Таблица1[[#This Row],[Столбец1]])</f>
        <v>21.2.1974</v>
      </c>
      <c r="D788">
        <f>DAYS360(Таблица1[[#This Row],[Столбец13]],Таблица1[[#This Row],[Столбец14]],TRUE)+1</f>
        <v>51</v>
      </c>
      <c r="E788">
        <v>2</v>
      </c>
      <c r="F788">
        <v>21</v>
      </c>
      <c r="G788" s="1">
        <f t="shared" si="12"/>
        <v>0.71020000000000005</v>
      </c>
      <c r="H788" s="1">
        <v>0.71009999999999995</v>
      </c>
      <c r="I788" s="1">
        <v>0.71009999999999995</v>
      </c>
      <c r="J788" s="1">
        <v>0.71009999999999995</v>
      </c>
      <c r="K788" s="1">
        <f>(Таблица1[[#This Row],[Столбец7]]-Таблица1[[#This Row],[Столбец4]])*10000</f>
        <v>-1.0000000000010001</v>
      </c>
    </row>
    <row r="789" spans="1:11" x14ac:dyDescent="0.2">
      <c r="A789">
        <v>1974</v>
      </c>
      <c r="B789" t="str">
        <f>CONCATENATE("01.","01",".",Таблица1[[#This Row],[Столбец1]])</f>
        <v>01.01.1974</v>
      </c>
      <c r="C789" t="str">
        <f>CONCATENATE(Таблица1[[#This Row],[Столбец3]],".",Таблица1[[#This Row],[Столбец2]],".",Таблица1[[#This Row],[Столбец1]])</f>
        <v>22.2.1974</v>
      </c>
      <c r="D789">
        <f>DAYS360(Таблица1[[#This Row],[Столбец13]],Таблица1[[#This Row],[Столбец14]],TRUE)+1</f>
        <v>52</v>
      </c>
      <c r="E789">
        <v>2</v>
      </c>
      <c r="F789">
        <v>22</v>
      </c>
      <c r="G789" s="1">
        <f t="shared" si="12"/>
        <v>0.71009999999999995</v>
      </c>
      <c r="H789" s="1">
        <v>0.71299999999999997</v>
      </c>
      <c r="I789" s="1">
        <v>0.71299999999999997</v>
      </c>
      <c r="J789" s="1">
        <v>0.71299999999999997</v>
      </c>
      <c r="K789" s="1">
        <f>(Таблица1[[#This Row],[Столбец7]]-Таблица1[[#This Row],[Столбец4]])*10000</f>
        <v>29.000000000000135</v>
      </c>
    </row>
    <row r="790" spans="1:11" x14ac:dyDescent="0.2">
      <c r="A790">
        <v>1974</v>
      </c>
      <c r="B790" t="str">
        <f>CONCATENATE("01.","01",".",Таблица1[[#This Row],[Столбец1]])</f>
        <v>01.01.1974</v>
      </c>
      <c r="C790" t="str">
        <f>CONCATENATE(Таблица1[[#This Row],[Столбец3]],".",Таблица1[[#This Row],[Столбец2]],".",Таблица1[[#This Row],[Столбец1]])</f>
        <v>25.2.1974</v>
      </c>
      <c r="D790">
        <f>DAYS360(Таблица1[[#This Row],[Столбец13]],Таблица1[[#This Row],[Столбец14]],TRUE)+1</f>
        <v>55</v>
      </c>
      <c r="E790">
        <v>2</v>
      </c>
      <c r="F790">
        <v>25</v>
      </c>
      <c r="G790" s="1">
        <f t="shared" si="12"/>
        <v>0.71299999999999997</v>
      </c>
      <c r="H790" s="1">
        <v>0.70840000000000003</v>
      </c>
      <c r="I790" s="1">
        <v>0.70840000000000003</v>
      </c>
      <c r="J790" s="1">
        <v>0.70840000000000003</v>
      </c>
      <c r="K790" s="1">
        <f>(Таблица1[[#This Row],[Столбец7]]-Таблица1[[#This Row],[Столбец4]])*10000</f>
        <v>-45.999999999999375</v>
      </c>
    </row>
    <row r="791" spans="1:11" x14ac:dyDescent="0.2">
      <c r="A791">
        <v>1974</v>
      </c>
      <c r="B791" t="str">
        <f>CONCATENATE("01.","01",".",Таблица1[[#This Row],[Столбец1]])</f>
        <v>01.01.1974</v>
      </c>
      <c r="C791" t="str">
        <f>CONCATENATE(Таблица1[[#This Row],[Столбец3]],".",Таблица1[[#This Row],[Столбец2]],".",Таблица1[[#This Row],[Столбец1]])</f>
        <v>26.2.1974</v>
      </c>
      <c r="D791">
        <f>DAYS360(Таблица1[[#This Row],[Столбец13]],Таблица1[[#This Row],[Столбец14]],TRUE)+1</f>
        <v>56</v>
      </c>
      <c r="E791">
        <v>2</v>
      </c>
      <c r="F791">
        <v>26</v>
      </c>
      <c r="G791" s="1">
        <f t="shared" si="12"/>
        <v>0.70840000000000003</v>
      </c>
      <c r="H791" s="1">
        <v>0.71279999999999999</v>
      </c>
      <c r="I791" s="1">
        <v>0.71279999999999999</v>
      </c>
      <c r="J791" s="1">
        <v>0.71279999999999999</v>
      </c>
      <c r="K791" s="1">
        <f>(Таблица1[[#This Row],[Столбец7]]-Таблица1[[#This Row],[Столбец4]])*10000</f>
        <v>43.999999999999595</v>
      </c>
    </row>
    <row r="792" spans="1:11" x14ac:dyDescent="0.2">
      <c r="A792">
        <v>1974</v>
      </c>
      <c r="B792" t="str">
        <f>CONCATENATE("01.","01",".",Таблица1[[#This Row],[Столбец1]])</f>
        <v>01.01.1974</v>
      </c>
      <c r="C792" t="str">
        <f>CONCATENATE(Таблица1[[#This Row],[Столбец3]],".",Таблица1[[#This Row],[Столбец2]],".",Таблица1[[#This Row],[Столбец1]])</f>
        <v>27.2.1974</v>
      </c>
      <c r="D792">
        <f>DAYS360(Таблица1[[#This Row],[Столбец13]],Таблица1[[#This Row],[Столбец14]],TRUE)+1</f>
        <v>57</v>
      </c>
      <c r="E792">
        <v>2</v>
      </c>
      <c r="F792">
        <v>27</v>
      </c>
      <c r="G792" s="1">
        <f t="shared" si="12"/>
        <v>0.71279999999999999</v>
      </c>
      <c r="H792" s="1">
        <v>0.70569999999999999</v>
      </c>
      <c r="I792" s="1">
        <v>0.70569999999999999</v>
      </c>
      <c r="J792" s="1">
        <v>0.70569999999999999</v>
      </c>
      <c r="K792" s="1">
        <f>(Таблица1[[#This Row],[Столбец7]]-Таблица1[[#This Row],[Столбец4]])*10000</f>
        <v>-70.999999999999957</v>
      </c>
    </row>
    <row r="793" spans="1:11" x14ac:dyDescent="0.2">
      <c r="A793">
        <v>1974</v>
      </c>
      <c r="B793" t="str">
        <f>CONCATENATE("01.","01",".",Таблица1[[#This Row],[Столбец1]])</f>
        <v>01.01.1974</v>
      </c>
      <c r="C793" t="str">
        <f>CONCATENATE(Таблица1[[#This Row],[Столбец3]],".",Таблица1[[#This Row],[Столбец2]],".",Таблица1[[#This Row],[Столбец1]])</f>
        <v>28.2.1974</v>
      </c>
      <c r="D793">
        <f>DAYS360(Таблица1[[#This Row],[Столбец13]],Таблица1[[#This Row],[Столбец14]],TRUE)+1</f>
        <v>58</v>
      </c>
      <c r="E793">
        <v>2</v>
      </c>
      <c r="F793">
        <v>28</v>
      </c>
      <c r="G793" s="1">
        <f t="shared" si="12"/>
        <v>0.70569999999999999</v>
      </c>
      <c r="H793" s="1">
        <v>0.70620000000000005</v>
      </c>
      <c r="I793" s="1">
        <v>0.70620000000000005</v>
      </c>
      <c r="J793" s="1">
        <v>0.70620000000000005</v>
      </c>
      <c r="K793" s="1">
        <f>(Таблица1[[#This Row],[Столбец7]]-Таблица1[[#This Row],[Столбец4]])*10000</f>
        <v>5.0000000000005596</v>
      </c>
    </row>
    <row r="794" spans="1:11" x14ac:dyDescent="0.2">
      <c r="A794">
        <v>1974</v>
      </c>
      <c r="B794" t="str">
        <f>CONCATENATE("01.","01",".",Таблица1[[#This Row],[Столбец1]])</f>
        <v>01.01.1974</v>
      </c>
      <c r="C794" t="str">
        <f>CONCATENATE(Таблица1[[#This Row],[Столбец3]],".",Таблица1[[#This Row],[Столбец2]],".",Таблица1[[#This Row],[Столбец1]])</f>
        <v>1.3.1974</v>
      </c>
      <c r="D794">
        <f>DAYS360(Таблица1[[#This Row],[Столбец13]],Таблица1[[#This Row],[Столбец14]],TRUE)+1</f>
        <v>61</v>
      </c>
      <c r="E794">
        <v>3</v>
      </c>
      <c r="F794">
        <v>1</v>
      </c>
      <c r="G794" s="1">
        <f t="shared" si="12"/>
        <v>0.70620000000000005</v>
      </c>
      <c r="H794" s="1">
        <v>0.70479999999999998</v>
      </c>
      <c r="I794" s="1">
        <v>0.70479999999999998</v>
      </c>
      <c r="J794" s="1">
        <v>0.70479999999999998</v>
      </c>
      <c r="K794" s="1">
        <f>(Таблица1[[#This Row],[Столбец7]]-Таблица1[[#This Row],[Столбец4]])*10000</f>
        <v>-14.000000000000679</v>
      </c>
    </row>
    <row r="795" spans="1:11" x14ac:dyDescent="0.2">
      <c r="A795">
        <v>1974</v>
      </c>
      <c r="B795" t="str">
        <f>CONCATENATE("01.","01",".",Таблица1[[#This Row],[Столбец1]])</f>
        <v>01.01.1974</v>
      </c>
      <c r="C795" t="str">
        <f>CONCATENATE(Таблица1[[#This Row],[Столбец3]],".",Таблица1[[#This Row],[Столбец2]],".",Таблица1[[#This Row],[Столбец1]])</f>
        <v>4.3.1974</v>
      </c>
      <c r="D795">
        <f>DAYS360(Таблица1[[#This Row],[Столбец13]],Таблица1[[#This Row],[Столбец14]],TRUE)+1</f>
        <v>64</v>
      </c>
      <c r="E795">
        <v>3</v>
      </c>
      <c r="F795">
        <v>4</v>
      </c>
      <c r="G795" s="1">
        <f t="shared" si="12"/>
        <v>0.70479999999999998</v>
      </c>
      <c r="H795" s="1">
        <v>0.70569999999999999</v>
      </c>
      <c r="I795" s="1">
        <v>0.70569999999999999</v>
      </c>
      <c r="J795" s="1">
        <v>0.70569999999999999</v>
      </c>
      <c r="K795" s="1">
        <f>(Таблица1[[#This Row],[Столбец7]]-Таблица1[[#This Row],[Столбец4]])*10000</f>
        <v>9.000000000000119</v>
      </c>
    </row>
    <row r="796" spans="1:11" x14ac:dyDescent="0.2">
      <c r="A796">
        <v>1974</v>
      </c>
      <c r="B796" t="str">
        <f>CONCATENATE("01.","01",".",Таблица1[[#This Row],[Столбец1]])</f>
        <v>01.01.1974</v>
      </c>
      <c r="C796" t="str">
        <f>CONCATENATE(Таблица1[[#This Row],[Столбец3]],".",Таблица1[[#This Row],[Столбец2]],".",Таблица1[[#This Row],[Столбец1]])</f>
        <v>5.3.1974</v>
      </c>
      <c r="D796">
        <f>DAYS360(Таблица1[[#This Row],[Столбец13]],Таблица1[[#This Row],[Столбец14]],TRUE)+1</f>
        <v>65</v>
      </c>
      <c r="E796">
        <v>3</v>
      </c>
      <c r="F796">
        <v>5</v>
      </c>
      <c r="G796" s="1">
        <f t="shared" si="12"/>
        <v>0.70569999999999999</v>
      </c>
      <c r="H796" s="1">
        <v>0.71279999999999999</v>
      </c>
      <c r="I796" s="1">
        <v>0.71279999999999999</v>
      </c>
      <c r="J796" s="1">
        <v>0.71279999999999999</v>
      </c>
      <c r="K796" s="1">
        <f>(Таблица1[[#This Row],[Столбец7]]-Таблица1[[#This Row],[Столбец4]])*10000</f>
        <v>70.999999999999957</v>
      </c>
    </row>
    <row r="797" spans="1:11" x14ac:dyDescent="0.2">
      <c r="A797">
        <v>1974</v>
      </c>
      <c r="B797" t="str">
        <f>CONCATENATE("01.","01",".",Таблица1[[#This Row],[Столбец1]])</f>
        <v>01.01.1974</v>
      </c>
      <c r="C797" t="str">
        <f>CONCATENATE(Таблица1[[#This Row],[Столбец3]],".",Таблица1[[#This Row],[Столбец2]],".",Таблица1[[#This Row],[Столбец1]])</f>
        <v>6.3.1974</v>
      </c>
      <c r="D797">
        <f>DAYS360(Таблица1[[#This Row],[Столбец13]],Таблица1[[#This Row],[Столбец14]],TRUE)+1</f>
        <v>66</v>
      </c>
      <c r="E797">
        <v>3</v>
      </c>
      <c r="F797">
        <v>6</v>
      </c>
      <c r="G797" s="1">
        <f t="shared" si="12"/>
        <v>0.71279999999999999</v>
      </c>
      <c r="H797" s="1">
        <v>0.7117</v>
      </c>
      <c r="I797" s="1">
        <v>0.7117</v>
      </c>
      <c r="J797" s="1">
        <v>0.7117</v>
      </c>
      <c r="K797" s="1">
        <f>(Таблица1[[#This Row],[Столбец7]]-Таблица1[[#This Row],[Столбец4]])*10000</f>
        <v>-10.999999999999899</v>
      </c>
    </row>
    <row r="798" spans="1:11" x14ac:dyDescent="0.2">
      <c r="A798">
        <v>1974</v>
      </c>
      <c r="B798" t="str">
        <f>CONCATENATE("01.","01",".",Таблица1[[#This Row],[Столбец1]])</f>
        <v>01.01.1974</v>
      </c>
      <c r="C798" t="str">
        <f>CONCATENATE(Таблица1[[#This Row],[Столбец3]],".",Таблица1[[#This Row],[Столбец2]],".",Таблица1[[#This Row],[Столбец1]])</f>
        <v>7.3.1974</v>
      </c>
      <c r="D798">
        <f>DAYS360(Таблица1[[#This Row],[Столбец13]],Таблица1[[#This Row],[Столбец14]],TRUE)+1</f>
        <v>67</v>
      </c>
      <c r="E798">
        <v>3</v>
      </c>
      <c r="F798">
        <v>7</v>
      </c>
      <c r="G798" s="1">
        <f t="shared" si="12"/>
        <v>0.7117</v>
      </c>
      <c r="H798" s="1">
        <v>0.71109999999999995</v>
      </c>
      <c r="I798" s="1">
        <v>0.71109999999999995</v>
      </c>
      <c r="J798" s="1">
        <v>0.71109999999999995</v>
      </c>
      <c r="K798" s="1">
        <f>(Таблица1[[#This Row],[Столбец7]]-Таблица1[[#This Row],[Столбец4]])*10000</f>
        <v>-6.0000000000004494</v>
      </c>
    </row>
    <row r="799" spans="1:11" x14ac:dyDescent="0.2">
      <c r="A799">
        <v>1974</v>
      </c>
      <c r="B799" t="str">
        <f>CONCATENATE("01.","01",".",Таблица1[[#This Row],[Столбец1]])</f>
        <v>01.01.1974</v>
      </c>
      <c r="C799" t="str">
        <f>CONCATENATE(Таблица1[[#This Row],[Столбец3]],".",Таблица1[[#This Row],[Столбец2]],".",Таблица1[[#This Row],[Столбец1]])</f>
        <v>8.3.1974</v>
      </c>
      <c r="D799">
        <f>DAYS360(Таблица1[[#This Row],[Столбец13]],Таблица1[[#This Row],[Столбец14]],TRUE)+1</f>
        <v>68</v>
      </c>
      <c r="E799">
        <v>3</v>
      </c>
      <c r="F799">
        <v>8</v>
      </c>
      <c r="G799" s="1">
        <f t="shared" si="12"/>
        <v>0.71109999999999995</v>
      </c>
      <c r="H799" s="1">
        <v>0.71319999999999995</v>
      </c>
      <c r="I799" s="1">
        <v>0.71319999999999995</v>
      </c>
      <c r="J799" s="1">
        <v>0.71319999999999995</v>
      </c>
      <c r="K799" s="1">
        <f>(Таблица1[[#This Row],[Столбец7]]-Таблица1[[#This Row],[Столбец4]])*10000</f>
        <v>20.999999999999908</v>
      </c>
    </row>
    <row r="800" spans="1:11" x14ac:dyDescent="0.2">
      <c r="A800">
        <v>1974</v>
      </c>
      <c r="B800" t="str">
        <f>CONCATENATE("01.","01",".",Таблица1[[#This Row],[Столбец1]])</f>
        <v>01.01.1974</v>
      </c>
      <c r="C800" t="str">
        <f>CONCATENATE(Таблица1[[#This Row],[Столбец3]],".",Таблица1[[#This Row],[Столбец2]],".",Таблица1[[#This Row],[Столбец1]])</f>
        <v>11.3.1974</v>
      </c>
      <c r="D800">
        <f>DAYS360(Таблица1[[#This Row],[Столбец13]],Таблица1[[#This Row],[Столбец14]],TRUE)+1</f>
        <v>71</v>
      </c>
      <c r="E800">
        <v>3</v>
      </c>
      <c r="F800">
        <v>11</v>
      </c>
      <c r="G800" s="1">
        <f t="shared" si="12"/>
        <v>0.71319999999999995</v>
      </c>
      <c r="H800" s="1">
        <v>0.71660000000000001</v>
      </c>
      <c r="I800" s="1">
        <v>0.71660000000000001</v>
      </c>
      <c r="J800" s="1">
        <v>0.71660000000000001</v>
      </c>
      <c r="K800" s="1">
        <f>(Таблица1[[#This Row],[Столбец7]]-Таблица1[[#This Row],[Столбец4]])*10000</f>
        <v>34.000000000000696</v>
      </c>
    </row>
    <row r="801" spans="1:11" x14ac:dyDescent="0.2">
      <c r="A801">
        <v>1974</v>
      </c>
      <c r="B801" t="str">
        <f>CONCATENATE("01.","01",".",Таблица1[[#This Row],[Столбец1]])</f>
        <v>01.01.1974</v>
      </c>
      <c r="C801" t="str">
        <f>CONCATENATE(Таблица1[[#This Row],[Столбец3]],".",Таблица1[[#This Row],[Столбец2]],".",Таблица1[[#This Row],[Столбец1]])</f>
        <v>12.3.1974</v>
      </c>
      <c r="D801">
        <f>DAYS360(Таблица1[[#This Row],[Столбец13]],Таблица1[[#This Row],[Столбец14]],TRUE)+1</f>
        <v>72</v>
      </c>
      <c r="E801">
        <v>3</v>
      </c>
      <c r="F801">
        <v>12</v>
      </c>
      <c r="G801" s="1">
        <f t="shared" si="12"/>
        <v>0.71660000000000001</v>
      </c>
      <c r="H801" s="1">
        <v>0.71630000000000005</v>
      </c>
      <c r="I801" s="1">
        <v>0.71630000000000005</v>
      </c>
      <c r="J801" s="1">
        <v>0.71630000000000005</v>
      </c>
      <c r="K801" s="1">
        <f>(Таблица1[[#This Row],[Столбец7]]-Таблица1[[#This Row],[Столбец4]])*10000</f>
        <v>-2.9999999999996696</v>
      </c>
    </row>
    <row r="802" spans="1:11" x14ac:dyDescent="0.2">
      <c r="A802">
        <v>1974</v>
      </c>
      <c r="B802" t="str">
        <f>CONCATENATE("01.","01",".",Таблица1[[#This Row],[Столбец1]])</f>
        <v>01.01.1974</v>
      </c>
      <c r="C802" t="str">
        <f>CONCATENATE(Таблица1[[#This Row],[Столбец3]],".",Таблица1[[#This Row],[Столбец2]],".",Таблица1[[#This Row],[Столбец1]])</f>
        <v>13.3.1974</v>
      </c>
      <c r="D802">
        <f>DAYS360(Таблица1[[#This Row],[Столбец13]],Таблица1[[#This Row],[Столбец14]],TRUE)+1</f>
        <v>73</v>
      </c>
      <c r="E802">
        <v>3</v>
      </c>
      <c r="F802">
        <v>13</v>
      </c>
      <c r="G802" s="1">
        <f t="shared" si="12"/>
        <v>0.71630000000000005</v>
      </c>
      <c r="H802" s="1">
        <v>0.71530000000000005</v>
      </c>
      <c r="I802" s="1">
        <v>0.71530000000000005</v>
      </c>
      <c r="J802" s="1">
        <v>0.71530000000000005</v>
      </c>
      <c r="K802" s="1">
        <f>(Таблица1[[#This Row],[Столбец7]]-Таблица1[[#This Row],[Столбец4]])*10000</f>
        <v>-10.000000000000009</v>
      </c>
    </row>
    <row r="803" spans="1:11" x14ac:dyDescent="0.2">
      <c r="A803">
        <v>1974</v>
      </c>
      <c r="B803" t="str">
        <f>CONCATENATE("01.","01",".",Таблица1[[#This Row],[Столбец1]])</f>
        <v>01.01.1974</v>
      </c>
      <c r="C803" t="str">
        <f>CONCATENATE(Таблица1[[#This Row],[Столбец3]],".",Таблица1[[#This Row],[Столбец2]],".",Таблица1[[#This Row],[Столбец1]])</f>
        <v>14.3.1974</v>
      </c>
      <c r="D803">
        <f>DAYS360(Таблица1[[#This Row],[Столбец13]],Таблица1[[#This Row],[Столбец14]],TRUE)+1</f>
        <v>74</v>
      </c>
      <c r="E803">
        <v>3</v>
      </c>
      <c r="F803">
        <v>14</v>
      </c>
      <c r="G803" s="1">
        <f t="shared" si="12"/>
        <v>0.71530000000000005</v>
      </c>
      <c r="H803" s="1">
        <v>0.71260000000000001</v>
      </c>
      <c r="I803" s="1">
        <v>0.71260000000000001</v>
      </c>
      <c r="J803" s="1">
        <v>0.71260000000000001</v>
      </c>
      <c r="K803" s="1">
        <f>(Таблица1[[#This Row],[Столбец7]]-Таблица1[[#This Row],[Столбец4]])*10000</f>
        <v>-27.000000000000355</v>
      </c>
    </row>
    <row r="804" spans="1:11" x14ac:dyDescent="0.2">
      <c r="A804">
        <v>1974</v>
      </c>
      <c r="B804" t="str">
        <f>CONCATENATE("01.","01",".",Таблица1[[#This Row],[Столбец1]])</f>
        <v>01.01.1974</v>
      </c>
      <c r="C804" t="str">
        <f>CONCATENATE(Таблица1[[#This Row],[Столбец3]],".",Таблица1[[#This Row],[Столбец2]],".",Таблица1[[#This Row],[Столбец1]])</f>
        <v>15.3.1974</v>
      </c>
      <c r="D804">
        <f>DAYS360(Таблица1[[#This Row],[Столбец13]],Таблица1[[#This Row],[Столбец14]],TRUE)+1</f>
        <v>75</v>
      </c>
      <c r="E804">
        <v>3</v>
      </c>
      <c r="F804">
        <v>15</v>
      </c>
      <c r="G804" s="1">
        <f t="shared" si="12"/>
        <v>0.71260000000000001</v>
      </c>
      <c r="H804" s="1">
        <v>0.71599999999999997</v>
      </c>
      <c r="I804" s="1">
        <v>0.71599999999999997</v>
      </c>
      <c r="J804" s="1">
        <v>0.71599999999999997</v>
      </c>
      <c r="K804" s="1">
        <f>(Таблица1[[#This Row],[Столбец7]]-Таблица1[[#This Row],[Столбец4]])*10000</f>
        <v>33.999999999999588</v>
      </c>
    </row>
    <row r="805" spans="1:11" x14ac:dyDescent="0.2">
      <c r="A805">
        <v>1974</v>
      </c>
      <c r="B805" t="str">
        <f>CONCATENATE("01.","01",".",Таблица1[[#This Row],[Столбец1]])</f>
        <v>01.01.1974</v>
      </c>
      <c r="C805" t="str">
        <f>CONCATENATE(Таблица1[[#This Row],[Столбец3]],".",Таблица1[[#This Row],[Столбец2]],".",Таблица1[[#This Row],[Столбец1]])</f>
        <v>18.3.1974</v>
      </c>
      <c r="D805">
        <f>DAYS360(Таблица1[[#This Row],[Столбец13]],Таблица1[[#This Row],[Столбец14]],TRUE)+1</f>
        <v>78</v>
      </c>
      <c r="E805">
        <v>3</v>
      </c>
      <c r="F805">
        <v>18</v>
      </c>
      <c r="G805" s="1">
        <f t="shared" si="12"/>
        <v>0.71599999999999997</v>
      </c>
      <c r="H805" s="1">
        <v>0.7177</v>
      </c>
      <c r="I805" s="1">
        <v>0.7177</v>
      </c>
      <c r="J805" s="1">
        <v>0.7177</v>
      </c>
      <c r="K805" s="1">
        <f>(Таблица1[[#This Row],[Столбец7]]-Таблица1[[#This Row],[Столбец4]])*10000</f>
        <v>17.000000000000348</v>
      </c>
    </row>
    <row r="806" spans="1:11" x14ac:dyDescent="0.2">
      <c r="A806">
        <v>1974</v>
      </c>
      <c r="B806" t="str">
        <f>CONCATENATE("01.","01",".",Таблица1[[#This Row],[Столбец1]])</f>
        <v>01.01.1974</v>
      </c>
      <c r="C806" t="str">
        <f>CONCATENATE(Таблица1[[#This Row],[Столбец3]],".",Таблица1[[#This Row],[Столбец2]],".",Таблица1[[#This Row],[Столбец1]])</f>
        <v>19.3.1974</v>
      </c>
      <c r="D806">
        <f>DAYS360(Таблица1[[#This Row],[Столбец13]],Таблица1[[#This Row],[Столбец14]],TRUE)+1</f>
        <v>79</v>
      </c>
      <c r="E806">
        <v>3</v>
      </c>
      <c r="F806">
        <v>19</v>
      </c>
      <c r="G806" s="1">
        <f t="shared" si="12"/>
        <v>0.7177</v>
      </c>
      <c r="H806" s="1">
        <v>0.71889999999999998</v>
      </c>
      <c r="I806" s="1">
        <v>0.71889999999999998</v>
      </c>
      <c r="J806" s="1">
        <v>0.71889999999999998</v>
      </c>
      <c r="K806" s="1">
        <f>(Таблица1[[#This Row],[Столбец7]]-Таблица1[[#This Row],[Столбец4]])*10000</f>
        <v>11.999999999999789</v>
      </c>
    </row>
    <row r="807" spans="1:11" x14ac:dyDescent="0.2">
      <c r="A807">
        <v>1974</v>
      </c>
      <c r="B807" t="str">
        <f>CONCATENATE("01.","01",".",Таблица1[[#This Row],[Столбец1]])</f>
        <v>01.01.1974</v>
      </c>
      <c r="C807" t="str">
        <f>CONCATENATE(Таблица1[[#This Row],[Столбец3]],".",Таблица1[[#This Row],[Столбец2]],".",Таблица1[[#This Row],[Столбец1]])</f>
        <v>20.3.1974</v>
      </c>
      <c r="D807">
        <f>DAYS360(Таблица1[[#This Row],[Столбец13]],Таблица1[[#This Row],[Столбец14]],TRUE)+1</f>
        <v>80</v>
      </c>
      <c r="E807">
        <v>3</v>
      </c>
      <c r="F807">
        <v>20</v>
      </c>
      <c r="G807" s="1">
        <f t="shared" si="12"/>
        <v>0.71889999999999998</v>
      </c>
      <c r="H807" s="1">
        <v>0.72799999999999998</v>
      </c>
      <c r="I807" s="1">
        <v>0.72799999999999998</v>
      </c>
      <c r="J807" s="1">
        <v>0.72799999999999998</v>
      </c>
      <c r="K807" s="1">
        <f>(Таблица1[[#This Row],[Столбец7]]-Таблица1[[#This Row],[Столбец4]])*10000</f>
        <v>90.999999999999972</v>
      </c>
    </row>
    <row r="808" spans="1:11" x14ac:dyDescent="0.2">
      <c r="A808">
        <v>1974</v>
      </c>
      <c r="B808" t="str">
        <f>CONCATENATE("01.","01",".",Таблица1[[#This Row],[Столбец1]])</f>
        <v>01.01.1974</v>
      </c>
      <c r="C808" t="str">
        <f>CONCATENATE(Таблица1[[#This Row],[Столбец3]],".",Таблица1[[#This Row],[Столбец2]],".",Таблица1[[#This Row],[Столбец1]])</f>
        <v>21.3.1974</v>
      </c>
      <c r="D808">
        <f>DAYS360(Таблица1[[#This Row],[Столбец13]],Таблица1[[#This Row],[Столбец14]],TRUE)+1</f>
        <v>81</v>
      </c>
      <c r="E808">
        <v>3</v>
      </c>
      <c r="F808">
        <v>21</v>
      </c>
      <c r="G808" s="1">
        <f t="shared" si="12"/>
        <v>0.72799999999999998</v>
      </c>
      <c r="H808" s="1">
        <v>0.74109999999999998</v>
      </c>
      <c r="I808" s="1">
        <v>0.74109999999999998</v>
      </c>
      <c r="J808" s="1">
        <v>0.74109999999999998</v>
      </c>
      <c r="K808" s="1">
        <f>(Таблица1[[#This Row],[Столбец7]]-Таблица1[[#This Row],[Столбец4]])*10000</f>
        <v>131</v>
      </c>
    </row>
    <row r="809" spans="1:11" x14ac:dyDescent="0.2">
      <c r="A809">
        <v>1974</v>
      </c>
      <c r="B809" t="str">
        <f>CONCATENATE("01.","01",".",Таблица1[[#This Row],[Столбец1]])</f>
        <v>01.01.1974</v>
      </c>
      <c r="C809" t="str">
        <f>CONCATENATE(Таблица1[[#This Row],[Столбец3]],".",Таблица1[[#This Row],[Столбец2]],".",Таблица1[[#This Row],[Столбец1]])</f>
        <v>22.3.1974</v>
      </c>
      <c r="D809">
        <f>DAYS360(Таблица1[[#This Row],[Столбец13]],Таблица1[[#This Row],[Столбец14]],TRUE)+1</f>
        <v>82</v>
      </c>
      <c r="E809">
        <v>3</v>
      </c>
      <c r="F809">
        <v>22</v>
      </c>
      <c r="G809" s="1">
        <f t="shared" si="12"/>
        <v>0.74109999999999998</v>
      </c>
      <c r="H809" s="1">
        <v>0.73409999999999997</v>
      </c>
      <c r="I809" s="1">
        <v>0.73409999999999997</v>
      </c>
      <c r="J809" s="1">
        <v>0.73409999999999997</v>
      </c>
      <c r="K809" s="1">
        <f>(Таблица1[[#This Row],[Столбец7]]-Таблица1[[#This Row],[Столбец4]])*10000</f>
        <v>-70.000000000000057</v>
      </c>
    </row>
    <row r="810" spans="1:11" x14ac:dyDescent="0.2">
      <c r="A810">
        <v>1974</v>
      </c>
      <c r="B810" t="str">
        <f>CONCATENATE("01.","01",".",Таблица1[[#This Row],[Столбец1]])</f>
        <v>01.01.1974</v>
      </c>
      <c r="C810" t="str">
        <f>CONCATENATE(Таблица1[[#This Row],[Столбец3]],".",Таблица1[[#This Row],[Столбец2]],".",Таблица1[[#This Row],[Столбец1]])</f>
        <v>25.3.1974</v>
      </c>
      <c r="D810">
        <f>DAYS360(Таблица1[[#This Row],[Столбец13]],Таблица1[[#This Row],[Столбец14]],TRUE)+1</f>
        <v>85</v>
      </c>
      <c r="E810">
        <v>3</v>
      </c>
      <c r="F810">
        <v>25</v>
      </c>
      <c r="G810" s="1">
        <f t="shared" si="12"/>
        <v>0.73409999999999997</v>
      </c>
      <c r="H810" s="1">
        <v>0.74690000000000001</v>
      </c>
      <c r="I810" s="1">
        <v>0.74690000000000001</v>
      </c>
      <c r="J810" s="1">
        <v>0.74690000000000001</v>
      </c>
      <c r="K810" s="1">
        <f>(Таблица1[[#This Row],[Столбец7]]-Таблица1[[#This Row],[Столбец4]])*10000</f>
        <v>128.00000000000034</v>
      </c>
    </row>
    <row r="811" spans="1:11" x14ac:dyDescent="0.2">
      <c r="A811">
        <v>1974</v>
      </c>
      <c r="B811" t="str">
        <f>CONCATENATE("01.","01",".",Таблица1[[#This Row],[Столбец1]])</f>
        <v>01.01.1974</v>
      </c>
      <c r="C811" t="str">
        <f>CONCATENATE(Таблица1[[#This Row],[Столбец3]],".",Таблица1[[#This Row],[Столбец2]],".",Таблица1[[#This Row],[Столбец1]])</f>
        <v>26.3.1974</v>
      </c>
      <c r="D811">
        <f>DAYS360(Таблица1[[#This Row],[Столбец13]],Таблица1[[#This Row],[Столбец14]],TRUE)+1</f>
        <v>86</v>
      </c>
      <c r="E811">
        <v>3</v>
      </c>
      <c r="F811">
        <v>26</v>
      </c>
      <c r="G811" s="1">
        <f t="shared" si="12"/>
        <v>0.74690000000000001</v>
      </c>
      <c r="H811" s="1">
        <v>0.74560000000000004</v>
      </c>
      <c r="I811" s="1">
        <v>0.74560000000000004</v>
      </c>
      <c r="J811" s="1">
        <v>0.74560000000000004</v>
      </c>
      <c r="K811" s="1">
        <f>(Таблица1[[#This Row],[Столбец7]]-Таблица1[[#This Row],[Столбец4]])*10000</f>
        <v>-12.999999999999678</v>
      </c>
    </row>
    <row r="812" spans="1:11" x14ac:dyDescent="0.2">
      <c r="A812">
        <v>1974</v>
      </c>
      <c r="B812" t="str">
        <f>CONCATENATE("01.","01",".",Таблица1[[#This Row],[Столбец1]])</f>
        <v>01.01.1974</v>
      </c>
      <c r="C812" t="str">
        <f>CONCATENATE(Таблица1[[#This Row],[Столбец3]],".",Таблица1[[#This Row],[Столбец2]],".",Таблица1[[#This Row],[Столбец1]])</f>
        <v>27.3.1974</v>
      </c>
      <c r="D812">
        <f>DAYS360(Таблица1[[#This Row],[Столбец13]],Таблица1[[#This Row],[Столбец14]],TRUE)+1</f>
        <v>87</v>
      </c>
      <c r="E812">
        <v>3</v>
      </c>
      <c r="F812">
        <v>27</v>
      </c>
      <c r="G812" s="1">
        <f t="shared" si="12"/>
        <v>0.74560000000000004</v>
      </c>
      <c r="H812" s="1">
        <v>0.74080000000000001</v>
      </c>
      <c r="I812" s="1">
        <v>0.74080000000000001</v>
      </c>
      <c r="J812" s="1">
        <v>0.74080000000000001</v>
      </c>
      <c r="K812" s="1">
        <f>(Таблица1[[#This Row],[Столбец7]]-Таблица1[[#This Row],[Столбец4]])*10000</f>
        <v>-48.000000000000263</v>
      </c>
    </row>
    <row r="813" spans="1:11" x14ac:dyDescent="0.2">
      <c r="A813">
        <v>1974</v>
      </c>
      <c r="B813" t="str">
        <f>CONCATENATE("01.","01",".",Таблица1[[#This Row],[Столбец1]])</f>
        <v>01.01.1974</v>
      </c>
      <c r="C813" t="str">
        <f>CONCATENATE(Таблица1[[#This Row],[Столбец3]],".",Таблица1[[#This Row],[Столбец2]],".",Таблица1[[#This Row],[Столбец1]])</f>
        <v>28.3.1974</v>
      </c>
      <c r="D813">
        <f>DAYS360(Таблица1[[#This Row],[Столбец13]],Таблица1[[#This Row],[Столбец14]],TRUE)+1</f>
        <v>88</v>
      </c>
      <c r="E813">
        <v>3</v>
      </c>
      <c r="F813">
        <v>28</v>
      </c>
      <c r="G813" s="1">
        <f t="shared" si="12"/>
        <v>0.74080000000000001</v>
      </c>
      <c r="H813" s="1">
        <v>0.75380000000000003</v>
      </c>
      <c r="I813" s="1">
        <v>0.75380000000000003</v>
      </c>
      <c r="J813" s="1">
        <v>0.75380000000000003</v>
      </c>
      <c r="K813" s="1">
        <f>(Таблица1[[#This Row],[Столбец7]]-Таблица1[[#This Row],[Столбец4]])*10000</f>
        <v>130.00000000000011</v>
      </c>
    </row>
    <row r="814" spans="1:11" x14ac:dyDescent="0.2">
      <c r="A814">
        <v>1974</v>
      </c>
      <c r="B814" t="str">
        <f>CONCATENATE("01.","01",".",Таблица1[[#This Row],[Столбец1]])</f>
        <v>01.01.1974</v>
      </c>
      <c r="C814" t="str">
        <f>CONCATENATE(Таблица1[[#This Row],[Столбец3]],".",Таблица1[[#This Row],[Столбец2]],".",Таблица1[[#This Row],[Столбец1]])</f>
        <v>29.3.1974</v>
      </c>
      <c r="D814">
        <f>DAYS360(Таблица1[[#This Row],[Столбец13]],Таблица1[[#This Row],[Столбец14]],TRUE)+1</f>
        <v>89</v>
      </c>
      <c r="E814">
        <v>3</v>
      </c>
      <c r="F814">
        <v>29</v>
      </c>
      <c r="G814" s="1">
        <f t="shared" si="12"/>
        <v>0.75380000000000003</v>
      </c>
      <c r="H814" s="1">
        <v>0.74909999999999999</v>
      </c>
      <c r="I814" s="1">
        <v>0.74909999999999999</v>
      </c>
      <c r="J814" s="1">
        <v>0.74909999999999999</v>
      </c>
      <c r="K814" s="1">
        <f>(Таблица1[[#This Row],[Столбец7]]-Таблица1[[#This Row],[Столбец4]])*10000</f>
        <v>-47.000000000000377</v>
      </c>
    </row>
    <row r="815" spans="1:11" x14ac:dyDescent="0.2">
      <c r="A815">
        <v>1974</v>
      </c>
      <c r="B815" t="str">
        <f>CONCATENATE("01.","01",".",Таблица1[[#This Row],[Столбец1]])</f>
        <v>01.01.1974</v>
      </c>
      <c r="C815" t="str">
        <f>CONCATENATE(Таблица1[[#This Row],[Столбец3]],".",Таблица1[[#This Row],[Столбец2]],".",Таблица1[[#This Row],[Столбец1]])</f>
        <v>1.4.1974</v>
      </c>
      <c r="D815">
        <f>DAYS360(Таблица1[[#This Row],[Столбец13]],Таблица1[[#This Row],[Столбец14]],TRUE)+1</f>
        <v>91</v>
      </c>
      <c r="E815">
        <v>4</v>
      </c>
      <c r="F815">
        <v>1</v>
      </c>
      <c r="G815" s="1">
        <f t="shared" si="12"/>
        <v>0.74909999999999999</v>
      </c>
      <c r="H815" s="1">
        <v>0.74519999999999997</v>
      </c>
      <c r="I815" s="1">
        <v>0.74519999999999997</v>
      </c>
      <c r="J815" s="1">
        <v>0.74519999999999997</v>
      </c>
      <c r="K815" s="1">
        <f>(Таблица1[[#This Row],[Столбец7]]-Таблица1[[#This Row],[Столбец4]])*10000</f>
        <v>-39.000000000000142</v>
      </c>
    </row>
    <row r="816" spans="1:11" x14ac:dyDescent="0.2">
      <c r="A816">
        <v>1974</v>
      </c>
      <c r="B816" t="str">
        <f>CONCATENATE("01.","01",".",Таблица1[[#This Row],[Столбец1]])</f>
        <v>01.01.1974</v>
      </c>
      <c r="C816" t="str">
        <f>CONCATENATE(Таблица1[[#This Row],[Столбец3]],".",Таблица1[[#This Row],[Столбец2]],".",Таблица1[[#This Row],[Столбец1]])</f>
        <v>2.4.1974</v>
      </c>
      <c r="D816">
        <f>DAYS360(Таблица1[[#This Row],[Столбец13]],Таблица1[[#This Row],[Столбец14]],TRUE)+1</f>
        <v>92</v>
      </c>
      <c r="E816">
        <v>4</v>
      </c>
      <c r="F816">
        <v>2</v>
      </c>
      <c r="G816" s="1">
        <f t="shared" si="12"/>
        <v>0.74519999999999997</v>
      </c>
      <c r="H816" s="1">
        <v>0.748</v>
      </c>
      <c r="I816" s="1">
        <v>0.748</v>
      </c>
      <c r="J816" s="1">
        <v>0.748</v>
      </c>
      <c r="K816" s="1">
        <f>(Таблица1[[#This Row],[Столбец7]]-Таблица1[[#This Row],[Столбец4]])*10000</f>
        <v>28.000000000000249</v>
      </c>
    </row>
    <row r="817" spans="1:11" x14ac:dyDescent="0.2">
      <c r="A817">
        <v>1974</v>
      </c>
      <c r="B817" t="str">
        <f>CONCATENATE("01.","01",".",Таблица1[[#This Row],[Столбец1]])</f>
        <v>01.01.1974</v>
      </c>
      <c r="C817" t="str">
        <f>CONCATENATE(Таблица1[[#This Row],[Столбец3]],".",Таблица1[[#This Row],[Столбец2]],".",Таблица1[[#This Row],[Столбец1]])</f>
        <v>3.4.1974</v>
      </c>
      <c r="D817">
        <f>DAYS360(Таблица1[[#This Row],[Столбец13]],Таблица1[[#This Row],[Столбец14]],TRUE)+1</f>
        <v>93</v>
      </c>
      <c r="E817">
        <v>4</v>
      </c>
      <c r="F817">
        <v>3</v>
      </c>
      <c r="G817" s="1">
        <f t="shared" si="12"/>
        <v>0.748</v>
      </c>
      <c r="H817" s="1">
        <v>0.74480000000000002</v>
      </c>
      <c r="I817" s="1">
        <v>0.74480000000000002</v>
      </c>
      <c r="J817" s="1">
        <v>0.74480000000000002</v>
      </c>
      <c r="K817" s="1">
        <f>(Таблица1[[#This Row],[Столбец7]]-Таблица1[[#This Row],[Столбец4]])*10000</f>
        <v>-31.999999999999808</v>
      </c>
    </row>
    <row r="818" spans="1:11" x14ac:dyDescent="0.2">
      <c r="A818">
        <v>1974</v>
      </c>
      <c r="B818" t="str">
        <f>CONCATENATE("01.","01",".",Таблица1[[#This Row],[Столбец1]])</f>
        <v>01.01.1974</v>
      </c>
      <c r="C818" t="str">
        <f>CONCATENATE(Таблица1[[#This Row],[Столбец3]],".",Таблица1[[#This Row],[Столбец2]],".",Таблица1[[#This Row],[Столбец1]])</f>
        <v>4.4.1974</v>
      </c>
      <c r="D818">
        <f>DAYS360(Таблица1[[#This Row],[Столбец13]],Таблица1[[#This Row],[Столбец14]],TRUE)+1</f>
        <v>94</v>
      </c>
      <c r="E818">
        <v>4</v>
      </c>
      <c r="F818">
        <v>4</v>
      </c>
      <c r="G818" s="1">
        <f t="shared" si="12"/>
        <v>0.74480000000000002</v>
      </c>
      <c r="H818" s="1">
        <v>0.74080000000000001</v>
      </c>
      <c r="I818" s="1">
        <v>0.74080000000000001</v>
      </c>
      <c r="J818" s="1">
        <v>0.74080000000000001</v>
      </c>
      <c r="K818" s="1">
        <f>(Таблица1[[#This Row],[Столбец7]]-Таблица1[[#This Row],[Столбец4]])*10000</f>
        <v>-40.000000000000036</v>
      </c>
    </row>
    <row r="819" spans="1:11" x14ac:dyDescent="0.2">
      <c r="A819">
        <v>1974</v>
      </c>
      <c r="B819" t="str">
        <f>CONCATENATE("01.","01",".",Таблица1[[#This Row],[Столбец1]])</f>
        <v>01.01.1974</v>
      </c>
      <c r="C819" t="str">
        <f>CONCATENATE(Таблица1[[#This Row],[Столбец3]],".",Таблица1[[#This Row],[Столбец2]],".",Таблица1[[#This Row],[Столбец1]])</f>
        <v>5.4.1974</v>
      </c>
      <c r="D819">
        <f>DAYS360(Таблица1[[#This Row],[Столбец13]],Таблица1[[#This Row],[Столбец14]],TRUE)+1</f>
        <v>95</v>
      </c>
      <c r="E819">
        <v>4</v>
      </c>
      <c r="F819">
        <v>5</v>
      </c>
      <c r="G819" s="1">
        <f t="shared" si="12"/>
        <v>0.74080000000000001</v>
      </c>
      <c r="H819" s="1">
        <v>0.74570000000000003</v>
      </c>
      <c r="I819" s="1">
        <v>0.74570000000000003</v>
      </c>
      <c r="J819" s="1">
        <v>0.74570000000000003</v>
      </c>
      <c r="K819" s="1">
        <f>(Таблица1[[#This Row],[Столбец7]]-Таблица1[[#This Row],[Столбец4]])*10000</f>
        <v>49.000000000000156</v>
      </c>
    </row>
    <row r="820" spans="1:11" x14ac:dyDescent="0.2">
      <c r="A820">
        <v>1974</v>
      </c>
      <c r="B820" t="str">
        <f>CONCATENATE("01.","01",".",Таблица1[[#This Row],[Столбец1]])</f>
        <v>01.01.1974</v>
      </c>
      <c r="C820" t="str">
        <f>CONCATENATE(Таблица1[[#This Row],[Столбец3]],".",Таблица1[[#This Row],[Столбец2]],".",Таблица1[[#This Row],[Столбец1]])</f>
        <v>8.4.1974</v>
      </c>
      <c r="D820">
        <f>DAYS360(Таблица1[[#This Row],[Столбец13]],Таблица1[[#This Row],[Столбец14]],TRUE)+1</f>
        <v>98</v>
      </c>
      <c r="E820">
        <v>4</v>
      </c>
      <c r="F820">
        <v>8</v>
      </c>
      <c r="G820" s="1">
        <f t="shared" si="12"/>
        <v>0.74570000000000003</v>
      </c>
      <c r="H820" s="1">
        <v>0.74480000000000002</v>
      </c>
      <c r="I820" s="1">
        <v>0.74480000000000002</v>
      </c>
      <c r="J820" s="1">
        <v>0.74480000000000002</v>
      </c>
      <c r="K820" s="1">
        <f>(Таблица1[[#This Row],[Столбец7]]-Таблица1[[#This Row],[Столбец4]])*10000</f>
        <v>-9.000000000000119</v>
      </c>
    </row>
    <row r="821" spans="1:11" x14ac:dyDescent="0.2">
      <c r="A821">
        <v>1974</v>
      </c>
      <c r="B821" t="str">
        <f>CONCATENATE("01.","01",".",Таблица1[[#This Row],[Столбец1]])</f>
        <v>01.01.1974</v>
      </c>
      <c r="C821" t="str">
        <f>CONCATENATE(Таблица1[[#This Row],[Столбец3]],".",Таблица1[[#This Row],[Столбец2]],".",Таблица1[[#This Row],[Столбец1]])</f>
        <v>9.4.1974</v>
      </c>
      <c r="D821">
        <f>DAYS360(Таблица1[[#This Row],[Столбец13]],Таблица1[[#This Row],[Столбец14]],TRUE)+1</f>
        <v>99</v>
      </c>
      <c r="E821">
        <v>4</v>
      </c>
      <c r="F821">
        <v>9</v>
      </c>
      <c r="G821" s="1">
        <f t="shared" si="12"/>
        <v>0.74480000000000002</v>
      </c>
      <c r="H821" s="1">
        <v>0.73719999999999997</v>
      </c>
      <c r="I821" s="1">
        <v>0.73719999999999997</v>
      </c>
      <c r="J821" s="1">
        <v>0.73719999999999997</v>
      </c>
      <c r="K821" s="1">
        <f>(Таблица1[[#This Row],[Столбец7]]-Таблица1[[#This Row],[Столбец4]])*10000</f>
        <v>-76.000000000000512</v>
      </c>
    </row>
    <row r="822" spans="1:11" x14ac:dyDescent="0.2">
      <c r="A822">
        <v>1974</v>
      </c>
      <c r="B822" t="str">
        <f>CONCATENATE("01.","01",".",Таблица1[[#This Row],[Столбец1]])</f>
        <v>01.01.1974</v>
      </c>
      <c r="C822" t="str">
        <f>CONCATENATE(Таблица1[[#This Row],[Столбец3]],".",Таблица1[[#This Row],[Столбец2]],".",Таблица1[[#This Row],[Столбец1]])</f>
        <v>10.4.1974</v>
      </c>
      <c r="D822">
        <f>DAYS360(Таблица1[[#This Row],[Столбец13]],Таблица1[[#This Row],[Столбец14]],TRUE)+1</f>
        <v>100</v>
      </c>
      <c r="E822">
        <v>4</v>
      </c>
      <c r="F822">
        <v>10</v>
      </c>
      <c r="G822" s="1">
        <f t="shared" si="12"/>
        <v>0.73719999999999997</v>
      </c>
      <c r="H822" s="1">
        <v>0.73460000000000003</v>
      </c>
      <c r="I822" s="1">
        <v>0.73460000000000003</v>
      </c>
      <c r="J822" s="1">
        <v>0.73460000000000003</v>
      </c>
      <c r="K822" s="1">
        <f>(Таблица1[[#This Row],[Столбец7]]-Таблица1[[#This Row],[Столбец4]])*10000</f>
        <v>-25.999999999999357</v>
      </c>
    </row>
    <row r="823" spans="1:11" x14ac:dyDescent="0.2">
      <c r="A823">
        <v>1974</v>
      </c>
      <c r="B823" t="str">
        <f>CONCATENATE("01.","01",".",Таблица1[[#This Row],[Столбец1]])</f>
        <v>01.01.1974</v>
      </c>
      <c r="C823" t="str">
        <f>CONCATENATE(Таблица1[[#This Row],[Столбец3]],".",Таблица1[[#This Row],[Столбец2]],".",Таблица1[[#This Row],[Столбец1]])</f>
        <v>11.4.1974</v>
      </c>
      <c r="D823">
        <f>DAYS360(Таблица1[[#This Row],[Столбец13]],Таблица1[[#This Row],[Столбец14]],TRUE)+1</f>
        <v>101</v>
      </c>
      <c r="E823">
        <v>4</v>
      </c>
      <c r="F823">
        <v>11</v>
      </c>
      <c r="G823" s="1">
        <f t="shared" si="12"/>
        <v>0.73460000000000003</v>
      </c>
      <c r="H823" s="1">
        <v>0.74309999999999998</v>
      </c>
      <c r="I823" s="1">
        <v>0.74309999999999998</v>
      </c>
      <c r="J823" s="1">
        <v>0.74309999999999998</v>
      </c>
      <c r="K823" s="1">
        <f>(Таблица1[[#This Row],[Столбец7]]-Таблица1[[#This Row],[Столбец4]])*10000</f>
        <v>84.999999999999517</v>
      </c>
    </row>
    <row r="824" spans="1:11" x14ac:dyDescent="0.2">
      <c r="A824">
        <v>1974</v>
      </c>
      <c r="B824" t="str">
        <f>CONCATENATE("01.","01",".",Таблица1[[#This Row],[Столбец1]])</f>
        <v>01.01.1974</v>
      </c>
      <c r="C824" t="str">
        <f>CONCATENATE(Таблица1[[#This Row],[Столбец3]],".",Таблица1[[#This Row],[Столбец2]],".",Таблица1[[#This Row],[Столбец1]])</f>
        <v>12.4.1974</v>
      </c>
      <c r="D824">
        <f>DAYS360(Таблица1[[#This Row],[Столбец13]],Таблица1[[#This Row],[Столбец14]],TRUE)+1</f>
        <v>102</v>
      </c>
      <c r="E824">
        <v>4</v>
      </c>
      <c r="F824">
        <v>12</v>
      </c>
      <c r="G824" s="1">
        <f t="shared" si="12"/>
        <v>0.74309999999999998</v>
      </c>
      <c r="H824" s="1">
        <v>0.7429</v>
      </c>
      <c r="I824" s="1">
        <v>0.7429</v>
      </c>
      <c r="J824" s="1">
        <v>0.7429</v>
      </c>
      <c r="K824" s="1">
        <f>(Таблица1[[#This Row],[Столбец7]]-Таблица1[[#This Row],[Столбец4]])*10000</f>
        <v>-1.9999999999997797</v>
      </c>
    </row>
    <row r="825" spans="1:11" x14ac:dyDescent="0.2">
      <c r="A825">
        <v>1974</v>
      </c>
      <c r="B825" t="str">
        <f>CONCATENATE("01.","01",".",Таблица1[[#This Row],[Столбец1]])</f>
        <v>01.01.1974</v>
      </c>
      <c r="C825" t="str">
        <f>CONCATENATE(Таблица1[[#This Row],[Столбец3]],".",Таблица1[[#This Row],[Столбец2]],".",Таблица1[[#This Row],[Столбец1]])</f>
        <v>15.4.1974</v>
      </c>
      <c r="D825">
        <f>DAYS360(Таблица1[[#This Row],[Столбец13]],Таблица1[[#This Row],[Столбец14]],TRUE)+1</f>
        <v>105</v>
      </c>
      <c r="E825">
        <v>4</v>
      </c>
      <c r="F825">
        <v>15</v>
      </c>
      <c r="G825" s="1">
        <f t="shared" si="12"/>
        <v>0.7429</v>
      </c>
      <c r="H825" s="1">
        <v>0.74160000000000004</v>
      </c>
      <c r="I825" s="1">
        <v>0.74160000000000004</v>
      </c>
      <c r="J825" s="1">
        <v>0.74160000000000004</v>
      </c>
      <c r="K825" s="1">
        <f>(Таблица1[[#This Row],[Столбец7]]-Таблица1[[#This Row],[Столбец4]])*10000</f>
        <v>-12.999999999999678</v>
      </c>
    </row>
    <row r="826" spans="1:11" x14ac:dyDescent="0.2">
      <c r="A826">
        <v>1974</v>
      </c>
      <c r="B826" t="str">
        <f>CONCATENATE("01.","01",".",Таблица1[[#This Row],[Столбец1]])</f>
        <v>01.01.1974</v>
      </c>
      <c r="C826" t="str">
        <f>CONCATENATE(Таблица1[[#This Row],[Столбец3]],".",Таблица1[[#This Row],[Столбец2]],".",Таблица1[[#This Row],[Столбец1]])</f>
        <v>16.4.1974</v>
      </c>
      <c r="D826">
        <f>DAYS360(Таблица1[[#This Row],[Столбец13]],Таблица1[[#This Row],[Столбец14]],TRUE)+1</f>
        <v>106</v>
      </c>
      <c r="E826">
        <v>4</v>
      </c>
      <c r="F826">
        <v>16</v>
      </c>
      <c r="G826" s="1">
        <f t="shared" si="12"/>
        <v>0.74160000000000004</v>
      </c>
      <c r="H826" s="1">
        <v>0.73909999999999998</v>
      </c>
      <c r="I826" s="1">
        <v>0.73909999999999998</v>
      </c>
      <c r="J826" s="1">
        <v>0.73909999999999998</v>
      </c>
      <c r="K826" s="1">
        <f>(Таблица1[[#This Row],[Столбец7]]-Таблица1[[#This Row],[Столбец4]])*10000</f>
        <v>-25.000000000000576</v>
      </c>
    </row>
    <row r="827" spans="1:11" x14ac:dyDescent="0.2">
      <c r="A827">
        <v>1974</v>
      </c>
      <c r="B827" t="str">
        <f>CONCATENATE("01.","01",".",Таблица1[[#This Row],[Столбец1]])</f>
        <v>01.01.1974</v>
      </c>
      <c r="C827" t="str">
        <f>CONCATENATE(Таблица1[[#This Row],[Столбец3]],".",Таблица1[[#This Row],[Столбец2]],".",Таблица1[[#This Row],[Столбец1]])</f>
        <v>17.4.1974</v>
      </c>
      <c r="D827">
        <f>DAYS360(Таблица1[[#This Row],[Столбец13]],Таблица1[[#This Row],[Столбец14]],TRUE)+1</f>
        <v>107</v>
      </c>
      <c r="E827">
        <v>4</v>
      </c>
      <c r="F827">
        <v>17</v>
      </c>
      <c r="G827" s="1">
        <f t="shared" si="12"/>
        <v>0.73909999999999998</v>
      </c>
      <c r="H827" s="1">
        <v>0.74429999999999996</v>
      </c>
      <c r="I827" s="1">
        <v>0.74429999999999996</v>
      </c>
      <c r="J827" s="1">
        <v>0.74429999999999996</v>
      </c>
      <c r="K827" s="1">
        <f>(Таблица1[[#This Row],[Столбец7]]-Таблица1[[#This Row],[Столбец4]])*10000</f>
        <v>51.999999999999822</v>
      </c>
    </row>
    <row r="828" spans="1:11" x14ac:dyDescent="0.2">
      <c r="A828">
        <v>1974</v>
      </c>
      <c r="B828" t="str">
        <f>CONCATENATE("01.","01",".",Таблица1[[#This Row],[Столбец1]])</f>
        <v>01.01.1974</v>
      </c>
      <c r="C828" t="str">
        <f>CONCATENATE(Таблица1[[#This Row],[Столбец3]],".",Таблица1[[#This Row],[Столбец2]],".",Таблица1[[#This Row],[Столбец1]])</f>
        <v>18.4.1974</v>
      </c>
      <c r="D828">
        <f>DAYS360(Таблица1[[#This Row],[Столбец13]],Таблица1[[#This Row],[Столбец14]],TRUE)+1</f>
        <v>108</v>
      </c>
      <c r="E828">
        <v>4</v>
      </c>
      <c r="F828">
        <v>18</v>
      </c>
      <c r="G828" s="1">
        <f t="shared" si="12"/>
        <v>0.74429999999999996</v>
      </c>
      <c r="H828" s="1">
        <v>0.74519999999999997</v>
      </c>
      <c r="I828" s="1">
        <v>0.74519999999999997</v>
      </c>
      <c r="J828" s="1">
        <v>0.74519999999999997</v>
      </c>
      <c r="K828" s="1">
        <f>(Таблица1[[#This Row],[Столбец7]]-Таблица1[[#This Row],[Столбец4]])*10000</f>
        <v>9.000000000000119</v>
      </c>
    </row>
    <row r="829" spans="1:11" x14ac:dyDescent="0.2">
      <c r="A829">
        <v>1974</v>
      </c>
      <c r="B829" t="str">
        <f>CONCATENATE("01.","01",".",Таблица1[[#This Row],[Столбец1]])</f>
        <v>01.01.1974</v>
      </c>
      <c r="C829" t="str">
        <f>CONCATENATE(Таблица1[[#This Row],[Столбец3]],".",Таблица1[[#This Row],[Столбец2]],".",Таблица1[[#This Row],[Столбец1]])</f>
        <v>19.4.1974</v>
      </c>
      <c r="D829">
        <f>DAYS360(Таблица1[[#This Row],[Столбец13]],Таблица1[[#This Row],[Столбец14]],TRUE)+1</f>
        <v>109</v>
      </c>
      <c r="E829">
        <v>4</v>
      </c>
      <c r="F829">
        <v>19</v>
      </c>
      <c r="G829" s="1">
        <f t="shared" si="12"/>
        <v>0.74519999999999997</v>
      </c>
      <c r="H829" s="1">
        <v>0.74450000000000005</v>
      </c>
      <c r="I829" s="1">
        <v>0.74450000000000005</v>
      </c>
      <c r="J829" s="1">
        <v>0.74450000000000005</v>
      </c>
      <c r="K829" s="1">
        <f>(Таблица1[[#This Row],[Столбец7]]-Таблица1[[#This Row],[Столбец4]])*10000</f>
        <v>-6.9999999999992291</v>
      </c>
    </row>
    <row r="830" spans="1:11" x14ac:dyDescent="0.2">
      <c r="A830">
        <v>1974</v>
      </c>
      <c r="B830" t="str">
        <f>CONCATENATE("01.","01",".",Таблица1[[#This Row],[Столбец1]])</f>
        <v>01.01.1974</v>
      </c>
      <c r="C830" t="str">
        <f>CONCATENATE(Таблица1[[#This Row],[Столбец3]],".",Таблица1[[#This Row],[Столбец2]],".",Таблица1[[#This Row],[Столбец1]])</f>
        <v>22.4.1974</v>
      </c>
      <c r="D830">
        <f>DAYS360(Таблица1[[#This Row],[Столбец13]],Таблица1[[#This Row],[Столбец14]],TRUE)+1</f>
        <v>112</v>
      </c>
      <c r="E830">
        <v>4</v>
      </c>
      <c r="F830">
        <v>22</v>
      </c>
      <c r="G830" s="1">
        <f t="shared" si="12"/>
        <v>0.74450000000000005</v>
      </c>
      <c r="H830" s="1">
        <v>0.74750000000000005</v>
      </c>
      <c r="I830" s="1">
        <v>0.74750000000000005</v>
      </c>
      <c r="J830" s="1">
        <v>0.74750000000000005</v>
      </c>
      <c r="K830" s="1">
        <f>(Таблица1[[#This Row],[Столбец7]]-Таблица1[[#This Row],[Столбец4]])*10000</f>
        <v>30.000000000000028</v>
      </c>
    </row>
    <row r="831" spans="1:11" x14ac:dyDescent="0.2">
      <c r="A831">
        <v>1974</v>
      </c>
      <c r="B831" t="str">
        <f>CONCATENATE("01.","01",".",Таблица1[[#This Row],[Столбец1]])</f>
        <v>01.01.1974</v>
      </c>
      <c r="C831" t="str">
        <f>CONCATENATE(Таблица1[[#This Row],[Столбец3]],".",Таблица1[[#This Row],[Столбец2]],".",Таблица1[[#This Row],[Столбец1]])</f>
        <v>23.4.1974</v>
      </c>
      <c r="D831">
        <f>DAYS360(Таблица1[[#This Row],[Столбец13]],Таблица1[[#This Row],[Столбец14]],TRUE)+1</f>
        <v>113</v>
      </c>
      <c r="E831">
        <v>4</v>
      </c>
      <c r="F831">
        <v>23</v>
      </c>
      <c r="G831" s="1">
        <f t="shared" si="12"/>
        <v>0.74750000000000005</v>
      </c>
      <c r="H831" s="1">
        <v>0.75319999999999998</v>
      </c>
      <c r="I831" s="1">
        <v>0.75319999999999998</v>
      </c>
      <c r="J831" s="1">
        <v>0.75319999999999998</v>
      </c>
      <c r="K831" s="1">
        <f>(Таблица1[[#This Row],[Столбец7]]-Таблица1[[#This Row],[Столбец4]])*10000</f>
        <v>56.999999999999275</v>
      </c>
    </row>
    <row r="832" spans="1:11" x14ac:dyDescent="0.2">
      <c r="A832">
        <v>1974</v>
      </c>
      <c r="B832" t="str">
        <f>CONCATENATE("01.","01",".",Таблица1[[#This Row],[Столбец1]])</f>
        <v>01.01.1974</v>
      </c>
      <c r="C832" t="str">
        <f>CONCATENATE(Таблица1[[#This Row],[Столбец3]],".",Таблица1[[#This Row],[Столбец2]],".",Таблица1[[#This Row],[Столбец1]])</f>
        <v>24.4.1974</v>
      </c>
      <c r="D832">
        <f>DAYS360(Таблица1[[#This Row],[Столбец13]],Таблица1[[#This Row],[Столбец14]],TRUE)+1</f>
        <v>114</v>
      </c>
      <c r="E832">
        <v>4</v>
      </c>
      <c r="F832">
        <v>24</v>
      </c>
      <c r="G832" s="1">
        <f t="shared" si="12"/>
        <v>0.75319999999999998</v>
      </c>
      <c r="H832" s="1">
        <v>0.75580000000000003</v>
      </c>
      <c r="I832" s="1">
        <v>0.75580000000000003</v>
      </c>
      <c r="J832" s="1">
        <v>0.75580000000000003</v>
      </c>
      <c r="K832" s="1">
        <f>(Таблица1[[#This Row],[Столбец7]]-Таблица1[[#This Row],[Столбец4]])*10000</f>
        <v>26.000000000000469</v>
      </c>
    </row>
    <row r="833" spans="1:11" x14ac:dyDescent="0.2">
      <c r="A833">
        <v>1974</v>
      </c>
      <c r="B833" t="str">
        <f>CONCATENATE("01.","01",".",Таблица1[[#This Row],[Столбец1]])</f>
        <v>01.01.1974</v>
      </c>
      <c r="C833" t="str">
        <f>CONCATENATE(Таблица1[[#This Row],[Столбец3]],".",Таблица1[[#This Row],[Столбец2]],".",Таблица1[[#This Row],[Столбец1]])</f>
        <v>25.4.1974</v>
      </c>
      <c r="D833">
        <f>DAYS360(Таблица1[[#This Row],[Столбец13]],Таблица1[[#This Row],[Столбец14]],TRUE)+1</f>
        <v>115</v>
      </c>
      <c r="E833">
        <v>4</v>
      </c>
      <c r="F833">
        <v>25</v>
      </c>
      <c r="G833" s="1">
        <f t="shared" si="12"/>
        <v>0.75580000000000003</v>
      </c>
      <c r="H833" s="1">
        <v>0.75009999999999999</v>
      </c>
      <c r="I833" s="1">
        <v>0.75009999999999999</v>
      </c>
      <c r="J833" s="1">
        <v>0.75009999999999999</v>
      </c>
      <c r="K833" s="1">
        <f>(Таблица1[[#This Row],[Столбец7]]-Таблица1[[#This Row],[Столбец4]])*10000</f>
        <v>-57.000000000000384</v>
      </c>
    </row>
    <row r="834" spans="1:11" x14ac:dyDescent="0.2">
      <c r="A834">
        <v>1974</v>
      </c>
      <c r="B834" t="str">
        <f>CONCATENATE("01.","01",".",Таблица1[[#This Row],[Столбец1]])</f>
        <v>01.01.1974</v>
      </c>
      <c r="C834" t="str">
        <f>CONCATENATE(Таблица1[[#This Row],[Столбец3]],".",Таблица1[[#This Row],[Столбец2]],".",Таблица1[[#This Row],[Столбец1]])</f>
        <v>26.4.1974</v>
      </c>
      <c r="D834">
        <f>DAYS360(Таблица1[[#This Row],[Столбец13]],Таблица1[[#This Row],[Столбец14]],TRUE)+1</f>
        <v>116</v>
      </c>
      <c r="E834">
        <v>4</v>
      </c>
      <c r="F834">
        <v>26</v>
      </c>
      <c r="G834" s="1">
        <f t="shared" ref="G834:G897" si="13">J833</f>
        <v>0.75009999999999999</v>
      </c>
      <c r="H834" s="1">
        <v>0.75860000000000005</v>
      </c>
      <c r="I834" s="1">
        <v>0.75860000000000005</v>
      </c>
      <c r="J834" s="1">
        <v>0.75860000000000005</v>
      </c>
      <c r="K834" s="1">
        <f>(Таблица1[[#This Row],[Столбец7]]-Таблица1[[#This Row],[Столбец4]])*10000</f>
        <v>85.000000000000625</v>
      </c>
    </row>
    <row r="835" spans="1:11" x14ac:dyDescent="0.2">
      <c r="A835">
        <v>1974</v>
      </c>
      <c r="B835" t="str">
        <f>CONCATENATE("01.","01",".",Таблица1[[#This Row],[Столбец1]])</f>
        <v>01.01.1974</v>
      </c>
      <c r="C835" t="str">
        <f>CONCATENATE(Таблица1[[#This Row],[Столбец3]],".",Таблица1[[#This Row],[Столбец2]],".",Таблица1[[#This Row],[Столбец1]])</f>
        <v>29.4.1974</v>
      </c>
      <c r="D835">
        <f>DAYS360(Таблица1[[#This Row],[Столбец13]],Таблица1[[#This Row],[Столбец14]],TRUE)+1</f>
        <v>119</v>
      </c>
      <c r="E835">
        <v>4</v>
      </c>
      <c r="F835">
        <v>29</v>
      </c>
      <c r="G835" s="1">
        <f t="shared" si="13"/>
        <v>0.75860000000000005</v>
      </c>
      <c r="H835" s="1">
        <v>0.76519999999999999</v>
      </c>
      <c r="I835" s="1">
        <v>0.76519999999999999</v>
      </c>
      <c r="J835" s="1">
        <v>0.76519999999999999</v>
      </c>
      <c r="K835" s="1">
        <f>(Таблица1[[#This Row],[Столбец7]]-Таблица1[[#This Row],[Столбец4]])*10000</f>
        <v>65.999999999999389</v>
      </c>
    </row>
    <row r="836" spans="1:11" x14ac:dyDescent="0.2">
      <c r="A836">
        <v>1974</v>
      </c>
      <c r="B836" t="str">
        <f>CONCATENATE("01.","01",".",Таблица1[[#This Row],[Столбец1]])</f>
        <v>01.01.1974</v>
      </c>
      <c r="C836" t="str">
        <f>CONCATENATE(Таблица1[[#This Row],[Столбец3]],".",Таблица1[[#This Row],[Столбец2]],".",Таблица1[[#This Row],[Столбец1]])</f>
        <v>30.4.1974</v>
      </c>
      <c r="D836">
        <f>DAYS360(Таблица1[[#This Row],[Столбец13]],Таблица1[[#This Row],[Столбец14]],TRUE)+1</f>
        <v>120</v>
      </c>
      <c r="E836">
        <v>4</v>
      </c>
      <c r="F836">
        <v>30</v>
      </c>
      <c r="G836" s="1">
        <f t="shared" si="13"/>
        <v>0.76519999999999999</v>
      </c>
      <c r="H836" s="1">
        <v>0.76300000000000001</v>
      </c>
      <c r="I836" s="1">
        <v>0.76300000000000001</v>
      </c>
      <c r="J836" s="1">
        <v>0.76300000000000001</v>
      </c>
      <c r="K836" s="1">
        <f>(Таблица1[[#This Row],[Столбец7]]-Таблица1[[#This Row],[Столбец4]])*10000</f>
        <v>-21.999999999999797</v>
      </c>
    </row>
    <row r="837" spans="1:11" x14ac:dyDescent="0.2">
      <c r="A837">
        <v>1974</v>
      </c>
      <c r="B837" t="str">
        <f>CONCATENATE("01.","01",".",Таблица1[[#This Row],[Столбец1]])</f>
        <v>01.01.1974</v>
      </c>
      <c r="C837" t="str">
        <f>CONCATENATE(Таблица1[[#This Row],[Столбец3]],".",Таблица1[[#This Row],[Столбец2]],".",Таблица1[[#This Row],[Столбец1]])</f>
        <v>1.5.1974</v>
      </c>
      <c r="D837">
        <f>DAYS360(Таблица1[[#This Row],[Столбец13]],Таблица1[[#This Row],[Столбец14]],TRUE)+1</f>
        <v>121</v>
      </c>
      <c r="E837">
        <v>5</v>
      </c>
      <c r="F837">
        <v>1</v>
      </c>
      <c r="G837" s="1">
        <f t="shared" si="13"/>
        <v>0.76300000000000001</v>
      </c>
      <c r="H837" s="1">
        <v>0.76160000000000005</v>
      </c>
      <c r="I837" s="1">
        <v>0.76160000000000005</v>
      </c>
      <c r="J837" s="1">
        <v>0.76160000000000005</v>
      </c>
      <c r="K837" s="1">
        <f>(Таблица1[[#This Row],[Столбец7]]-Таблица1[[#This Row],[Столбец4]])*10000</f>
        <v>-13.999999999999568</v>
      </c>
    </row>
    <row r="838" spans="1:11" x14ac:dyDescent="0.2">
      <c r="A838">
        <v>1974</v>
      </c>
      <c r="B838" t="str">
        <f>CONCATENATE("01.","01",".",Таблица1[[#This Row],[Столбец1]])</f>
        <v>01.01.1974</v>
      </c>
      <c r="C838" t="str">
        <f>CONCATENATE(Таблица1[[#This Row],[Столбец3]],".",Таблица1[[#This Row],[Столбец2]],".",Таблица1[[#This Row],[Столбец1]])</f>
        <v>2.5.1974</v>
      </c>
      <c r="D838">
        <f>DAYS360(Таблица1[[#This Row],[Столбец13]],Таблица1[[#This Row],[Столбец14]],TRUE)+1</f>
        <v>122</v>
      </c>
      <c r="E838">
        <v>5</v>
      </c>
      <c r="F838">
        <v>2</v>
      </c>
      <c r="G838" s="1">
        <f t="shared" si="13"/>
        <v>0.76160000000000005</v>
      </c>
      <c r="H838" s="1">
        <v>0.76139999999999997</v>
      </c>
      <c r="I838" s="1">
        <v>0.76139999999999997</v>
      </c>
      <c r="J838" s="1">
        <v>0.76139999999999997</v>
      </c>
      <c r="K838" s="1">
        <f>(Таблица1[[#This Row],[Столбец7]]-Таблица1[[#This Row],[Столбец4]])*10000</f>
        <v>-2.00000000000089</v>
      </c>
    </row>
    <row r="839" spans="1:11" x14ac:dyDescent="0.2">
      <c r="A839">
        <v>1974</v>
      </c>
      <c r="B839" t="str">
        <f>CONCATENATE("01.","01",".",Таблица1[[#This Row],[Столбец1]])</f>
        <v>01.01.1974</v>
      </c>
      <c r="C839" t="str">
        <f>CONCATENATE(Таблица1[[#This Row],[Столбец3]],".",Таблица1[[#This Row],[Столбец2]],".",Таблица1[[#This Row],[Столбец1]])</f>
        <v>3.5.1974</v>
      </c>
      <c r="D839">
        <f>DAYS360(Таблица1[[#This Row],[Столбец13]],Таблица1[[#This Row],[Столбец14]],TRUE)+1</f>
        <v>123</v>
      </c>
      <c r="E839">
        <v>5</v>
      </c>
      <c r="F839">
        <v>3</v>
      </c>
      <c r="G839" s="1">
        <f t="shared" si="13"/>
        <v>0.76139999999999997</v>
      </c>
      <c r="H839" s="1">
        <v>0.76070000000000004</v>
      </c>
      <c r="I839" s="1">
        <v>0.76070000000000004</v>
      </c>
      <c r="J839" s="1">
        <v>0.76070000000000004</v>
      </c>
      <c r="K839" s="1">
        <f>(Таблица1[[#This Row],[Столбец7]]-Таблица1[[#This Row],[Столбец4]])*10000</f>
        <v>-6.9999999999992291</v>
      </c>
    </row>
    <row r="840" spans="1:11" x14ac:dyDescent="0.2">
      <c r="A840">
        <v>1974</v>
      </c>
      <c r="B840" t="str">
        <f>CONCATENATE("01.","01",".",Таблица1[[#This Row],[Столбец1]])</f>
        <v>01.01.1974</v>
      </c>
      <c r="C840" t="str">
        <f>CONCATENATE(Таблица1[[#This Row],[Столбец3]],".",Таблица1[[#This Row],[Столбец2]],".",Таблица1[[#This Row],[Столбец1]])</f>
        <v>6.5.1974</v>
      </c>
      <c r="D840">
        <f>DAYS360(Таблица1[[#This Row],[Столбец13]],Таблица1[[#This Row],[Столбец14]],TRUE)+1</f>
        <v>126</v>
      </c>
      <c r="E840">
        <v>5</v>
      </c>
      <c r="F840">
        <v>6</v>
      </c>
      <c r="G840" s="1">
        <f t="shared" si="13"/>
        <v>0.76070000000000004</v>
      </c>
      <c r="H840" s="1">
        <v>0.77139999999999997</v>
      </c>
      <c r="I840" s="1">
        <v>0.77139999999999997</v>
      </c>
      <c r="J840" s="1">
        <v>0.77139999999999997</v>
      </c>
      <c r="K840" s="1">
        <f>(Таблица1[[#This Row],[Столбец7]]-Таблица1[[#This Row],[Столбец4]])*10000</f>
        <v>106.99999999999932</v>
      </c>
    </row>
    <row r="841" spans="1:11" x14ac:dyDescent="0.2">
      <c r="A841">
        <v>1974</v>
      </c>
      <c r="B841" t="str">
        <f>CONCATENATE("01.","01",".",Таблица1[[#This Row],[Столбец1]])</f>
        <v>01.01.1974</v>
      </c>
      <c r="C841" t="str">
        <f>CONCATENATE(Таблица1[[#This Row],[Столбец3]],".",Таблица1[[#This Row],[Столбец2]],".",Таблица1[[#This Row],[Столбец1]])</f>
        <v>7.5.1974</v>
      </c>
      <c r="D841">
        <f>DAYS360(Таблица1[[#This Row],[Столбец13]],Таблица1[[#This Row],[Столбец14]],TRUE)+1</f>
        <v>127</v>
      </c>
      <c r="E841">
        <v>5</v>
      </c>
      <c r="F841">
        <v>7</v>
      </c>
      <c r="G841" s="1">
        <f t="shared" si="13"/>
        <v>0.77139999999999997</v>
      </c>
      <c r="H841" s="1">
        <v>0.76590000000000003</v>
      </c>
      <c r="I841" s="1">
        <v>0.76590000000000003</v>
      </c>
      <c r="J841" s="1">
        <v>0.76590000000000003</v>
      </c>
      <c r="K841" s="1">
        <f>(Таблица1[[#This Row],[Столбец7]]-Таблица1[[#This Row],[Столбец4]])*10000</f>
        <v>-54.999999999999496</v>
      </c>
    </row>
    <row r="842" spans="1:11" x14ac:dyDescent="0.2">
      <c r="A842">
        <v>1974</v>
      </c>
      <c r="B842" t="str">
        <f>CONCATENATE("01.","01",".",Таблица1[[#This Row],[Столбец1]])</f>
        <v>01.01.1974</v>
      </c>
      <c r="C842" t="str">
        <f>CONCATENATE(Таблица1[[#This Row],[Столбец3]],".",Таблица1[[#This Row],[Столбец2]],".",Таблица1[[#This Row],[Столбец1]])</f>
        <v>8.5.1974</v>
      </c>
      <c r="D842">
        <f>DAYS360(Таблица1[[#This Row],[Столбец13]],Таблица1[[#This Row],[Столбец14]],TRUE)+1</f>
        <v>128</v>
      </c>
      <c r="E842">
        <v>5</v>
      </c>
      <c r="F842">
        <v>8</v>
      </c>
      <c r="G842" s="1">
        <f t="shared" si="13"/>
        <v>0.76590000000000003</v>
      </c>
      <c r="H842" s="1">
        <v>0.77639999999999998</v>
      </c>
      <c r="I842" s="1">
        <v>0.77639999999999998</v>
      </c>
      <c r="J842" s="1">
        <v>0.77639999999999998</v>
      </c>
      <c r="K842" s="1">
        <f>(Таблица1[[#This Row],[Столбец7]]-Таблица1[[#This Row],[Столбец4]])*10000</f>
        <v>104.99999999999955</v>
      </c>
    </row>
    <row r="843" spans="1:11" x14ac:dyDescent="0.2">
      <c r="A843">
        <v>1974</v>
      </c>
      <c r="B843" t="str">
        <f>CONCATENATE("01.","01",".",Таблица1[[#This Row],[Столбец1]])</f>
        <v>01.01.1974</v>
      </c>
      <c r="C843" t="str">
        <f>CONCATENATE(Таблица1[[#This Row],[Столбец3]],".",Таблица1[[#This Row],[Столбец2]],".",Таблица1[[#This Row],[Столбец1]])</f>
        <v>9.5.1974</v>
      </c>
      <c r="D843">
        <f>DAYS360(Таблица1[[#This Row],[Столбец13]],Таблица1[[#This Row],[Столбец14]],TRUE)+1</f>
        <v>129</v>
      </c>
      <c r="E843">
        <v>5</v>
      </c>
      <c r="F843">
        <v>9</v>
      </c>
      <c r="G843" s="1">
        <f t="shared" si="13"/>
        <v>0.77639999999999998</v>
      </c>
      <c r="H843" s="1">
        <v>0.77600000000000002</v>
      </c>
      <c r="I843" s="1">
        <v>0.77600000000000002</v>
      </c>
      <c r="J843" s="1">
        <v>0.77600000000000002</v>
      </c>
      <c r="K843" s="1">
        <f>(Таблица1[[#This Row],[Столбец7]]-Таблица1[[#This Row],[Столбец4]])*10000</f>
        <v>-3.9999999999995595</v>
      </c>
    </row>
    <row r="844" spans="1:11" x14ac:dyDescent="0.2">
      <c r="A844">
        <v>1974</v>
      </c>
      <c r="B844" t="str">
        <f>CONCATENATE("01.","01",".",Таблица1[[#This Row],[Столбец1]])</f>
        <v>01.01.1974</v>
      </c>
      <c r="C844" t="str">
        <f>CONCATENATE(Таблица1[[#This Row],[Столбец3]],".",Таблица1[[#This Row],[Столбец2]],".",Таблица1[[#This Row],[Столбец1]])</f>
        <v>10.5.1974</v>
      </c>
      <c r="D844">
        <f>DAYS360(Таблица1[[#This Row],[Столбец13]],Таблица1[[#This Row],[Столбец14]],TRUE)+1</f>
        <v>130</v>
      </c>
      <c r="E844">
        <v>5</v>
      </c>
      <c r="F844">
        <v>10</v>
      </c>
      <c r="G844" s="1">
        <f t="shared" si="13"/>
        <v>0.77600000000000002</v>
      </c>
      <c r="H844" s="1">
        <v>0.77590000000000003</v>
      </c>
      <c r="I844" s="1">
        <v>0.77590000000000003</v>
      </c>
      <c r="J844" s="1">
        <v>0.77590000000000003</v>
      </c>
      <c r="K844" s="1">
        <f>(Таблица1[[#This Row],[Столбец7]]-Таблица1[[#This Row],[Столбец4]])*10000</f>
        <v>-0.99999999999988987</v>
      </c>
    </row>
    <row r="845" spans="1:11" x14ac:dyDescent="0.2">
      <c r="A845">
        <v>1974</v>
      </c>
      <c r="B845" t="str">
        <f>CONCATENATE("01.","01",".",Таблица1[[#This Row],[Столбец1]])</f>
        <v>01.01.1974</v>
      </c>
      <c r="C845" t="str">
        <f>CONCATENATE(Таблица1[[#This Row],[Столбец3]],".",Таблица1[[#This Row],[Столбец2]],".",Таблица1[[#This Row],[Столбец1]])</f>
        <v>13.5.1974</v>
      </c>
      <c r="D845">
        <f>DAYS360(Таблица1[[#This Row],[Столбец13]],Таблица1[[#This Row],[Столбец14]],TRUE)+1</f>
        <v>133</v>
      </c>
      <c r="E845">
        <v>5</v>
      </c>
      <c r="F845">
        <v>13</v>
      </c>
      <c r="G845" s="1">
        <f t="shared" si="13"/>
        <v>0.77590000000000003</v>
      </c>
      <c r="H845" s="1">
        <v>0.7833</v>
      </c>
      <c r="I845" s="1">
        <v>0.7833</v>
      </c>
      <c r="J845" s="1">
        <v>0.7833</v>
      </c>
      <c r="K845" s="1">
        <f>(Таблица1[[#This Row],[Столбец7]]-Таблица1[[#This Row],[Столбец4]])*10000</f>
        <v>73.999999999999616</v>
      </c>
    </row>
    <row r="846" spans="1:11" x14ac:dyDescent="0.2">
      <c r="A846">
        <v>1974</v>
      </c>
      <c r="B846" t="str">
        <f>CONCATENATE("01.","01",".",Таблица1[[#This Row],[Столбец1]])</f>
        <v>01.01.1974</v>
      </c>
      <c r="C846" t="str">
        <f>CONCATENATE(Таблица1[[#This Row],[Столбец3]],".",Таблица1[[#This Row],[Столбец2]],".",Таблица1[[#This Row],[Столбец1]])</f>
        <v>14.5.1974</v>
      </c>
      <c r="D846">
        <f>DAYS360(Таблица1[[#This Row],[Столбец13]],Таблица1[[#This Row],[Столбец14]],TRUE)+1</f>
        <v>134</v>
      </c>
      <c r="E846">
        <v>5</v>
      </c>
      <c r="F846">
        <v>14</v>
      </c>
      <c r="G846" s="1">
        <f t="shared" si="13"/>
        <v>0.7833</v>
      </c>
      <c r="H846" s="1">
        <v>0.78069999999999995</v>
      </c>
      <c r="I846" s="1">
        <v>0.78069999999999995</v>
      </c>
      <c r="J846" s="1">
        <v>0.78069999999999995</v>
      </c>
      <c r="K846" s="1">
        <f>(Таблица1[[#This Row],[Столбец7]]-Таблица1[[#This Row],[Столбец4]])*10000</f>
        <v>-26.000000000000469</v>
      </c>
    </row>
    <row r="847" spans="1:11" x14ac:dyDescent="0.2">
      <c r="A847">
        <v>1974</v>
      </c>
      <c r="B847" t="str">
        <f>CONCATENATE("01.","01",".",Таблица1[[#This Row],[Столбец1]])</f>
        <v>01.01.1974</v>
      </c>
      <c r="C847" t="str">
        <f>CONCATENATE(Таблица1[[#This Row],[Столбец3]],".",Таблица1[[#This Row],[Столбец2]],".",Таблица1[[#This Row],[Столбец1]])</f>
        <v>15.5.1974</v>
      </c>
      <c r="D847">
        <f>DAYS360(Таблица1[[#This Row],[Столбец13]],Таблица1[[#This Row],[Столбец14]],TRUE)+1</f>
        <v>135</v>
      </c>
      <c r="E847">
        <v>5</v>
      </c>
      <c r="F847">
        <v>15</v>
      </c>
      <c r="G847" s="1">
        <f t="shared" si="13"/>
        <v>0.78069999999999995</v>
      </c>
      <c r="H847" s="1">
        <v>0.76319999999999999</v>
      </c>
      <c r="I847" s="1">
        <v>0.76319999999999999</v>
      </c>
      <c r="J847" s="1">
        <v>0.76319999999999999</v>
      </c>
      <c r="K847" s="1">
        <f>(Таблица1[[#This Row],[Столбец7]]-Таблица1[[#This Row],[Столбец4]])*10000</f>
        <v>-174.9999999999996</v>
      </c>
    </row>
    <row r="848" spans="1:11" x14ac:dyDescent="0.2">
      <c r="A848">
        <v>1974</v>
      </c>
      <c r="B848" t="str">
        <f>CONCATENATE("01.","01",".",Таблица1[[#This Row],[Столбец1]])</f>
        <v>01.01.1974</v>
      </c>
      <c r="C848" t="str">
        <f>CONCATENATE(Таблица1[[#This Row],[Столбец3]],".",Таблица1[[#This Row],[Столбец2]],".",Таблица1[[#This Row],[Столбец1]])</f>
        <v>16.5.1974</v>
      </c>
      <c r="D848">
        <f>DAYS360(Таблица1[[#This Row],[Столбец13]],Таблица1[[#This Row],[Столбец14]],TRUE)+1</f>
        <v>136</v>
      </c>
      <c r="E848">
        <v>5</v>
      </c>
      <c r="F848">
        <v>16</v>
      </c>
      <c r="G848" s="1">
        <f t="shared" si="13"/>
        <v>0.76319999999999999</v>
      </c>
      <c r="H848" s="1">
        <v>0.76759999999999995</v>
      </c>
      <c r="I848" s="1">
        <v>0.76759999999999995</v>
      </c>
      <c r="J848" s="1">
        <v>0.76759999999999995</v>
      </c>
      <c r="K848" s="1">
        <f>(Таблица1[[#This Row],[Столбец7]]-Таблица1[[#This Row],[Столбец4]])*10000</f>
        <v>43.999999999999595</v>
      </c>
    </row>
    <row r="849" spans="1:11" x14ac:dyDescent="0.2">
      <c r="A849">
        <v>1974</v>
      </c>
      <c r="B849" t="str">
        <f>CONCATENATE("01.","01",".",Таблица1[[#This Row],[Столбец1]])</f>
        <v>01.01.1974</v>
      </c>
      <c r="C849" t="str">
        <f>CONCATENATE(Таблица1[[#This Row],[Столбец3]],".",Таблица1[[#This Row],[Столбец2]],".",Таблица1[[#This Row],[Столбец1]])</f>
        <v>17.5.1974</v>
      </c>
      <c r="D849">
        <f>DAYS360(Таблица1[[#This Row],[Столбец13]],Таблица1[[#This Row],[Столбец14]],TRUE)+1</f>
        <v>137</v>
      </c>
      <c r="E849">
        <v>5</v>
      </c>
      <c r="F849">
        <v>17</v>
      </c>
      <c r="G849" s="1">
        <f t="shared" si="13"/>
        <v>0.76759999999999995</v>
      </c>
      <c r="H849" s="1">
        <v>0.77039999999999997</v>
      </c>
      <c r="I849" s="1">
        <v>0.77039999999999997</v>
      </c>
      <c r="J849" s="1">
        <v>0.77039999999999997</v>
      </c>
      <c r="K849" s="1">
        <f>(Таблица1[[#This Row],[Столбец7]]-Таблица1[[#This Row],[Столбец4]])*10000</f>
        <v>28.000000000000249</v>
      </c>
    </row>
    <row r="850" spans="1:11" x14ac:dyDescent="0.2">
      <c r="A850">
        <v>1974</v>
      </c>
      <c r="B850" t="str">
        <f>CONCATENATE("01.","01",".",Таблица1[[#This Row],[Столбец1]])</f>
        <v>01.01.1974</v>
      </c>
      <c r="C850" t="str">
        <f>CONCATENATE(Таблица1[[#This Row],[Столбец3]],".",Таблица1[[#This Row],[Столбец2]],".",Таблица1[[#This Row],[Столбец1]])</f>
        <v>20.5.1974</v>
      </c>
      <c r="D850">
        <f>DAYS360(Таблица1[[#This Row],[Столбец13]],Таблица1[[#This Row],[Столбец14]],TRUE)+1</f>
        <v>140</v>
      </c>
      <c r="E850">
        <v>5</v>
      </c>
      <c r="F850">
        <v>20</v>
      </c>
      <c r="G850" s="1">
        <f t="shared" si="13"/>
        <v>0.77039999999999997</v>
      </c>
      <c r="H850" s="1">
        <v>0.75600000000000001</v>
      </c>
      <c r="I850" s="1">
        <v>0.75600000000000001</v>
      </c>
      <c r="J850" s="1">
        <v>0.75600000000000001</v>
      </c>
      <c r="K850" s="1">
        <f>(Таблица1[[#This Row],[Столбец7]]-Таблица1[[#This Row],[Столбец4]])*10000</f>
        <v>-143.99999999999969</v>
      </c>
    </row>
    <row r="851" spans="1:11" x14ac:dyDescent="0.2">
      <c r="A851">
        <v>1974</v>
      </c>
      <c r="B851" t="str">
        <f>CONCATENATE("01.","01",".",Таблица1[[#This Row],[Столбец1]])</f>
        <v>01.01.1974</v>
      </c>
      <c r="C851" t="str">
        <f>CONCATENATE(Таблица1[[#This Row],[Столбец3]],".",Таблица1[[#This Row],[Столбец2]],".",Таблица1[[#This Row],[Столбец1]])</f>
        <v>21.5.1974</v>
      </c>
      <c r="D851">
        <f>DAYS360(Таблица1[[#This Row],[Столбец13]],Таблица1[[#This Row],[Столбец14]],TRUE)+1</f>
        <v>141</v>
      </c>
      <c r="E851">
        <v>5</v>
      </c>
      <c r="F851">
        <v>21</v>
      </c>
      <c r="G851" s="1">
        <f t="shared" si="13"/>
        <v>0.75600000000000001</v>
      </c>
      <c r="H851" s="1">
        <v>0.76</v>
      </c>
      <c r="I851" s="1">
        <v>0.76</v>
      </c>
      <c r="J851" s="1">
        <v>0.76</v>
      </c>
      <c r="K851" s="1">
        <f>(Таблица1[[#This Row],[Столбец7]]-Таблица1[[#This Row],[Столбец4]])*10000</f>
        <v>40.000000000000036</v>
      </c>
    </row>
    <row r="852" spans="1:11" x14ac:dyDescent="0.2">
      <c r="A852">
        <v>1974</v>
      </c>
      <c r="B852" t="str">
        <f>CONCATENATE("01.","01",".",Таблица1[[#This Row],[Столбец1]])</f>
        <v>01.01.1974</v>
      </c>
      <c r="C852" t="str">
        <f>CONCATENATE(Таблица1[[#This Row],[Столбец3]],".",Таблица1[[#This Row],[Столбец2]],".",Таблица1[[#This Row],[Столбец1]])</f>
        <v>22.5.1974</v>
      </c>
      <c r="D852">
        <f>DAYS360(Таблица1[[#This Row],[Столбец13]],Таблица1[[#This Row],[Столбец14]],TRUE)+1</f>
        <v>142</v>
      </c>
      <c r="E852">
        <v>5</v>
      </c>
      <c r="F852">
        <v>22</v>
      </c>
      <c r="G852" s="1">
        <f t="shared" si="13"/>
        <v>0.76</v>
      </c>
      <c r="H852" s="1">
        <v>0.76219999999999999</v>
      </c>
      <c r="I852" s="1">
        <v>0.76219999999999999</v>
      </c>
      <c r="J852" s="1">
        <v>0.76219999999999999</v>
      </c>
      <c r="K852" s="1">
        <f>(Таблица1[[#This Row],[Столбец7]]-Таблица1[[#This Row],[Столбец4]])*10000</f>
        <v>21.999999999999797</v>
      </c>
    </row>
    <row r="853" spans="1:11" x14ac:dyDescent="0.2">
      <c r="A853">
        <v>1974</v>
      </c>
      <c r="B853" t="str">
        <f>CONCATENATE("01.","01",".",Таблица1[[#This Row],[Столбец1]])</f>
        <v>01.01.1974</v>
      </c>
      <c r="C853" t="str">
        <f>CONCATENATE(Таблица1[[#This Row],[Столбец3]],".",Таблица1[[#This Row],[Столбец2]],".",Таблица1[[#This Row],[Столбец1]])</f>
        <v>23.5.1974</v>
      </c>
      <c r="D853">
        <f>DAYS360(Таблица1[[#This Row],[Столбец13]],Таблица1[[#This Row],[Столбец14]],TRUE)+1</f>
        <v>143</v>
      </c>
      <c r="E853">
        <v>5</v>
      </c>
      <c r="F853">
        <v>23</v>
      </c>
      <c r="G853" s="1">
        <f t="shared" si="13"/>
        <v>0.76219999999999999</v>
      </c>
      <c r="H853" s="1">
        <v>0.76119999999999999</v>
      </c>
      <c r="I853" s="1">
        <v>0.76119999999999999</v>
      </c>
      <c r="J853" s="1">
        <v>0.76119999999999999</v>
      </c>
      <c r="K853" s="1">
        <f>(Таблица1[[#This Row],[Столбец7]]-Таблица1[[#This Row],[Столбец4]])*10000</f>
        <v>-10.000000000000009</v>
      </c>
    </row>
    <row r="854" spans="1:11" x14ac:dyDescent="0.2">
      <c r="A854">
        <v>1974</v>
      </c>
      <c r="B854" t="str">
        <f>CONCATENATE("01.","01",".",Таблица1[[#This Row],[Столбец1]])</f>
        <v>01.01.1974</v>
      </c>
      <c r="C854" t="str">
        <f>CONCATENATE(Таблица1[[#This Row],[Столбец3]],".",Таблица1[[#This Row],[Столбец2]],".",Таблица1[[#This Row],[Столбец1]])</f>
        <v>24.5.1974</v>
      </c>
      <c r="D854">
        <f>DAYS360(Таблица1[[#This Row],[Столбец13]],Таблица1[[#This Row],[Столбец14]],TRUE)+1</f>
        <v>144</v>
      </c>
      <c r="E854">
        <v>5</v>
      </c>
      <c r="F854">
        <v>24</v>
      </c>
      <c r="G854" s="1">
        <f t="shared" si="13"/>
        <v>0.76119999999999999</v>
      </c>
      <c r="H854" s="1">
        <v>0.75590000000000002</v>
      </c>
      <c r="I854" s="1">
        <v>0.75590000000000002</v>
      </c>
      <c r="J854" s="1">
        <v>0.75590000000000002</v>
      </c>
      <c r="K854" s="1">
        <f>(Таблица1[[#This Row],[Столбец7]]-Таблица1[[#This Row],[Столбец4]])*10000</f>
        <v>-52.999999999999716</v>
      </c>
    </row>
    <row r="855" spans="1:11" x14ac:dyDescent="0.2">
      <c r="A855">
        <v>1974</v>
      </c>
      <c r="B855" t="str">
        <f>CONCATENATE("01.","01",".",Таблица1[[#This Row],[Столбец1]])</f>
        <v>01.01.1974</v>
      </c>
      <c r="C855" t="str">
        <f>CONCATENATE(Таблица1[[#This Row],[Столбец3]],".",Таблица1[[#This Row],[Столбец2]],".",Таблица1[[#This Row],[Столбец1]])</f>
        <v>28.5.1974</v>
      </c>
      <c r="D855">
        <f>DAYS360(Таблица1[[#This Row],[Столбец13]],Таблица1[[#This Row],[Столбец14]],TRUE)+1</f>
        <v>148</v>
      </c>
      <c r="E855">
        <v>5</v>
      </c>
      <c r="F855">
        <v>28</v>
      </c>
      <c r="G855" s="1">
        <f t="shared" si="13"/>
        <v>0.75590000000000002</v>
      </c>
      <c r="H855" s="1">
        <v>0.74890000000000001</v>
      </c>
      <c r="I855" s="1">
        <v>0.74890000000000001</v>
      </c>
      <c r="J855" s="1">
        <v>0.74890000000000001</v>
      </c>
      <c r="K855" s="1">
        <f>(Таблица1[[#This Row],[Столбец7]]-Таблица1[[#This Row],[Столбец4]])*10000</f>
        <v>-70.000000000000057</v>
      </c>
    </row>
    <row r="856" spans="1:11" x14ac:dyDescent="0.2">
      <c r="A856">
        <v>1974</v>
      </c>
      <c r="B856" t="str">
        <f>CONCATENATE("01.","01",".",Таблица1[[#This Row],[Столбец1]])</f>
        <v>01.01.1974</v>
      </c>
      <c r="C856" t="str">
        <f>CONCATENATE(Таблица1[[#This Row],[Столбец3]],".",Таблица1[[#This Row],[Столбец2]],".",Таблица1[[#This Row],[Столбец1]])</f>
        <v>29.5.1974</v>
      </c>
      <c r="D856">
        <f>DAYS360(Таблица1[[#This Row],[Столбец13]],Таблица1[[#This Row],[Столбец14]],TRUE)+1</f>
        <v>149</v>
      </c>
      <c r="E856">
        <v>5</v>
      </c>
      <c r="F856">
        <v>29</v>
      </c>
      <c r="G856" s="1">
        <f t="shared" si="13"/>
        <v>0.74890000000000001</v>
      </c>
      <c r="H856" s="1">
        <v>0.73580000000000001</v>
      </c>
      <c r="I856" s="1">
        <v>0.73580000000000001</v>
      </c>
      <c r="J856" s="1">
        <v>0.73580000000000001</v>
      </c>
      <c r="K856" s="1">
        <f>(Таблица1[[#This Row],[Столбец7]]-Таблица1[[#This Row],[Столбец4]])*10000</f>
        <v>-131</v>
      </c>
    </row>
    <row r="857" spans="1:11" x14ac:dyDescent="0.2">
      <c r="A857">
        <v>1974</v>
      </c>
      <c r="B857" t="str">
        <f>CONCATENATE("01.","01",".",Таблица1[[#This Row],[Столбец1]])</f>
        <v>01.01.1974</v>
      </c>
      <c r="C857" t="str">
        <f>CONCATENATE(Таблица1[[#This Row],[Столбец3]],".",Таблица1[[#This Row],[Столбец2]],".",Таблица1[[#This Row],[Столбец1]])</f>
        <v>30.5.1974</v>
      </c>
      <c r="D857">
        <f>DAYS360(Таблица1[[#This Row],[Столбец13]],Таблица1[[#This Row],[Столбец14]],TRUE)+1</f>
        <v>150</v>
      </c>
      <c r="E857">
        <v>5</v>
      </c>
      <c r="F857">
        <v>30</v>
      </c>
      <c r="G857" s="1">
        <f t="shared" si="13"/>
        <v>0.73580000000000001</v>
      </c>
      <c r="H857" s="1">
        <v>0.7389</v>
      </c>
      <c r="I857" s="1">
        <v>0.7389</v>
      </c>
      <c r="J857" s="1">
        <v>0.7389</v>
      </c>
      <c r="K857" s="1">
        <f>(Таблица1[[#This Row],[Столбец7]]-Таблица1[[#This Row],[Столбец4]])*10000</f>
        <v>30.999999999999915</v>
      </c>
    </row>
    <row r="858" spans="1:11" x14ac:dyDescent="0.2">
      <c r="A858">
        <v>1974</v>
      </c>
      <c r="B858" t="str">
        <f>CONCATENATE("01.","01",".",Таблица1[[#This Row],[Столбец1]])</f>
        <v>01.01.1974</v>
      </c>
      <c r="C858" t="str">
        <f>CONCATENATE(Таблица1[[#This Row],[Столбец3]],".",Таблица1[[#This Row],[Столбец2]],".",Таблица1[[#This Row],[Столбец1]])</f>
        <v>31.5.1974</v>
      </c>
      <c r="D858">
        <f>DAYS360(Таблица1[[#This Row],[Столбец13]],Таблица1[[#This Row],[Столбец14]],TRUE)+1</f>
        <v>150</v>
      </c>
      <c r="E858">
        <v>5</v>
      </c>
      <c r="F858">
        <v>31</v>
      </c>
      <c r="G858" s="1">
        <f t="shared" si="13"/>
        <v>0.7389</v>
      </c>
      <c r="H858" s="1">
        <v>0.74380000000000002</v>
      </c>
      <c r="I858" s="1">
        <v>0.74380000000000002</v>
      </c>
      <c r="J858" s="1">
        <v>0.74380000000000002</v>
      </c>
      <c r="K858" s="1">
        <f>(Таблица1[[#This Row],[Столбец7]]-Таблица1[[#This Row],[Столбец4]])*10000</f>
        <v>49.000000000000156</v>
      </c>
    </row>
    <row r="859" spans="1:11" x14ac:dyDescent="0.2">
      <c r="A859">
        <v>1974</v>
      </c>
      <c r="B859" t="str">
        <f>CONCATENATE("01.","01",".",Таблица1[[#This Row],[Столбец1]])</f>
        <v>01.01.1974</v>
      </c>
      <c r="C859" t="str">
        <f>CONCATENATE(Таблица1[[#This Row],[Столбец3]],".",Таблица1[[#This Row],[Столбец2]],".",Таблица1[[#This Row],[Столбец1]])</f>
        <v>3.6.1974</v>
      </c>
      <c r="D859">
        <f>DAYS360(Таблица1[[#This Row],[Столбец13]],Таблица1[[#This Row],[Столбец14]],TRUE)+1</f>
        <v>153</v>
      </c>
      <c r="E859">
        <v>6</v>
      </c>
      <c r="F859">
        <v>3</v>
      </c>
      <c r="G859" s="1">
        <f t="shared" si="13"/>
        <v>0.74380000000000002</v>
      </c>
      <c r="H859" s="1">
        <v>0.747</v>
      </c>
      <c r="I859" s="1">
        <v>0.747</v>
      </c>
      <c r="J859" s="1">
        <v>0.747</v>
      </c>
      <c r="K859" s="1">
        <f>(Таблица1[[#This Row],[Столбец7]]-Таблица1[[#This Row],[Столбец4]])*10000</f>
        <v>31.999999999999808</v>
      </c>
    </row>
    <row r="860" spans="1:11" x14ac:dyDescent="0.2">
      <c r="A860">
        <v>1974</v>
      </c>
      <c r="B860" t="str">
        <f>CONCATENATE("01.","01",".",Таблица1[[#This Row],[Столбец1]])</f>
        <v>01.01.1974</v>
      </c>
      <c r="C860" t="str">
        <f>CONCATENATE(Таблица1[[#This Row],[Столбец3]],".",Таблица1[[#This Row],[Столбец2]],".",Таблица1[[#This Row],[Столбец1]])</f>
        <v>4.6.1974</v>
      </c>
      <c r="D860">
        <f>DAYS360(Таблица1[[#This Row],[Столбец13]],Таблица1[[#This Row],[Столбец14]],TRUE)+1</f>
        <v>154</v>
      </c>
      <c r="E860">
        <v>6</v>
      </c>
      <c r="F860">
        <v>4</v>
      </c>
      <c r="G860" s="1">
        <f t="shared" si="13"/>
        <v>0.747</v>
      </c>
      <c r="H860" s="1">
        <v>0.74670000000000003</v>
      </c>
      <c r="I860" s="1">
        <v>0.74670000000000003</v>
      </c>
      <c r="J860" s="1">
        <v>0.74670000000000003</v>
      </c>
      <c r="K860" s="1">
        <f>(Таблица1[[#This Row],[Столбец7]]-Таблица1[[#This Row],[Столбец4]])*10000</f>
        <v>-2.9999999999996696</v>
      </c>
    </row>
    <row r="861" spans="1:11" x14ac:dyDescent="0.2">
      <c r="A861">
        <v>1974</v>
      </c>
      <c r="B861" t="str">
        <f>CONCATENATE("01.","01",".",Таблица1[[#This Row],[Столбец1]])</f>
        <v>01.01.1974</v>
      </c>
      <c r="C861" t="str">
        <f>CONCATENATE(Таблица1[[#This Row],[Столбец3]],".",Таблица1[[#This Row],[Столбец2]],".",Таблица1[[#This Row],[Столбец1]])</f>
        <v>5.6.1974</v>
      </c>
      <c r="D861">
        <f>DAYS360(Таблица1[[#This Row],[Столбец13]],Таблица1[[#This Row],[Столбец14]],TRUE)+1</f>
        <v>155</v>
      </c>
      <c r="E861">
        <v>6</v>
      </c>
      <c r="F861">
        <v>5</v>
      </c>
      <c r="G861" s="1">
        <f t="shared" si="13"/>
        <v>0.74670000000000003</v>
      </c>
      <c r="H861" s="1">
        <v>0.75280000000000002</v>
      </c>
      <c r="I861" s="1">
        <v>0.75280000000000002</v>
      </c>
      <c r="J861" s="1">
        <v>0.75280000000000002</v>
      </c>
      <c r="K861" s="1">
        <f>(Таблица1[[#This Row],[Столбец7]]-Таблица1[[#This Row],[Столбец4]])*10000</f>
        <v>60.999999999999943</v>
      </c>
    </row>
    <row r="862" spans="1:11" x14ac:dyDescent="0.2">
      <c r="A862">
        <v>1974</v>
      </c>
      <c r="B862" t="str">
        <f>CONCATENATE("01.","01",".",Таблица1[[#This Row],[Столбец1]])</f>
        <v>01.01.1974</v>
      </c>
      <c r="C862" t="str">
        <f>CONCATENATE(Таблица1[[#This Row],[Столбец3]],".",Таблица1[[#This Row],[Столбец2]],".",Таблица1[[#This Row],[Столбец1]])</f>
        <v>6.6.1974</v>
      </c>
      <c r="D862">
        <f>DAYS360(Таблица1[[#This Row],[Столбец13]],Таблица1[[#This Row],[Столбец14]],TRUE)+1</f>
        <v>156</v>
      </c>
      <c r="E862">
        <v>6</v>
      </c>
      <c r="F862">
        <v>6</v>
      </c>
      <c r="G862" s="1">
        <f t="shared" si="13"/>
        <v>0.75280000000000002</v>
      </c>
      <c r="H862" s="1">
        <v>0.75829999999999997</v>
      </c>
      <c r="I862" s="1">
        <v>0.75829999999999997</v>
      </c>
      <c r="J862" s="1">
        <v>0.75829999999999997</v>
      </c>
      <c r="K862" s="1">
        <f>(Таблица1[[#This Row],[Столбец7]]-Таблица1[[#This Row],[Столбец4]])*10000</f>
        <v>54.999999999999496</v>
      </c>
    </row>
    <row r="863" spans="1:11" x14ac:dyDescent="0.2">
      <c r="A863">
        <v>1974</v>
      </c>
      <c r="B863" t="str">
        <f>CONCATENATE("01.","01",".",Таблица1[[#This Row],[Столбец1]])</f>
        <v>01.01.1974</v>
      </c>
      <c r="C863" t="str">
        <f>CONCATENATE(Таблица1[[#This Row],[Столбец3]],".",Таблица1[[#This Row],[Столбец2]],".",Таблица1[[#This Row],[Столбец1]])</f>
        <v>7.6.1974</v>
      </c>
      <c r="D863">
        <f>DAYS360(Таблица1[[#This Row],[Столбец13]],Таблица1[[#This Row],[Столбец14]],TRUE)+1</f>
        <v>157</v>
      </c>
      <c r="E863">
        <v>6</v>
      </c>
      <c r="F863">
        <v>7</v>
      </c>
      <c r="G863" s="1">
        <f t="shared" si="13"/>
        <v>0.75829999999999997</v>
      </c>
      <c r="H863" s="1">
        <v>0.75519999999999998</v>
      </c>
      <c r="I863" s="1">
        <v>0.75519999999999998</v>
      </c>
      <c r="J863" s="1">
        <v>0.75519999999999998</v>
      </c>
      <c r="K863" s="1">
        <f>(Таблица1[[#This Row],[Столбец7]]-Таблица1[[#This Row],[Столбец4]])*10000</f>
        <v>-30.999999999999915</v>
      </c>
    </row>
    <row r="864" spans="1:11" x14ac:dyDescent="0.2">
      <c r="A864">
        <v>1974</v>
      </c>
      <c r="B864" t="str">
        <f>CONCATENATE("01.","01",".",Таблица1[[#This Row],[Столбец1]])</f>
        <v>01.01.1974</v>
      </c>
      <c r="C864" t="str">
        <f>CONCATENATE(Таблица1[[#This Row],[Столбец3]],".",Таблица1[[#This Row],[Столбец2]],".",Таблица1[[#This Row],[Столбец1]])</f>
        <v>10.6.1974</v>
      </c>
      <c r="D864">
        <f>DAYS360(Таблица1[[#This Row],[Столбец13]],Таблица1[[#This Row],[Столбец14]],TRUE)+1</f>
        <v>160</v>
      </c>
      <c r="E864">
        <v>6</v>
      </c>
      <c r="F864">
        <v>10</v>
      </c>
      <c r="G864" s="1">
        <f t="shared" si="13"/>
        <v>0.75519999999999998</v>
      </c>
      <c r="H864" s="1">
        <v>0.751</v>
      </c>
      <c r="I864" s="1">
        <v>0.751</v>
      </c>
      <c r="J864" s="1">
        <v>0.751</v>
      </c>
      <c r="K864" s="1">
        <f>(Таблица1[[#This Row],[Столбец7]]-Таблица1[[#This Row],[Столбец4]])*10000</f>
        <v>-41.999999999999815</v>
      </c>
    </row>
    <row r="865" spans="1:11" x14ac:dyDescent="0.2">
      <c r="A865">
        <v>1974</v>
      </c>
      <c r="B865" t="str">
        <f>CONCATENATE("01.","01",".",Таблица1[[#This Row],[Столбец1]])</f>
        <v>01.01.1974</v>
      </c>
      <c r="C865" t="str">
        <f>CONCATENATE(Таблица1[[#This Row],[Столбец3]],".",Таблица1[[#This Row],[Столбец2]],".",Таблица1[[#This Row],[Столбец1]])</f>
        <v>11.6.1974</v>
      </c>
      <c r="D865">
        <f>DAYS360(Таблица1[[#This Row],[Столбец13]],Таблица1[[#This Row],[Столбец14]],TRUE)+1</f>
        <v>161</v>
      </c>
      <c r="E865">
        <v>6</v>
      </c>
      <c r="F865">
        <v>11</v>
      </c>
      <c r="G865" s="1">
        <f t="shared" si="13"/>
        <v>0.751</v>
      </c>
      <c r="H865" s="1">
        <v>0.75109999999999999</v>
      </c>
      <c r="I865" s="1">
        <v>0.75109999999999999</v>
      </c>
      <c r="J865" s="1">
        <v>0.75109999999999999</v>
      </c>
      <c r="K865" s="1">
        <f>(Таблица1[[#This Row],[Столбец7]]-Таблица1[[#This Row],[Столбец4]])*10000</f>
        <v>0.99999999999988987</v>
      </c>
    </row>
    <row r="866" spans="1:11" x14ac:dyDescent="0.2">
      <c r="A866">
        <v>1974</v>
      </c>
      <c r="B866" t="str">
        <f>CONCATENATE("01.","01",".",Таблица1[[#This Row],[Столбец1]])</f>
        <v>01.01.1974</v>
      </c>
      <c r="C866" t="str">
        <f>CONCATENATE(Таблица1[[#This Row],[Столбец3]],".",Таблица1[[#This Row],[Столбец2]],".",Таблица1[[#This Row],[Столбец1]])</f>
        <v>12.6.1974</v>
      </c>
      <c r="D866">
        <f>DAYS360(Таблица1[[#This Row],[Столбец13]],Таблица1[[#This Row],[Столбец14]],TRUE)+1</f>
        <v>162</v>
      </c>
      <c r="E866">
        <v>6</v>
      </c>
      <c r="F866">
        <v>12</v>
      </c>
      <c r="G866" s="1">
        <f t="shared" si="13"/>
        <v>0.75109999999999999</v>
      </c>
      <c r="H866" s="1">
        <v>0.74450000000000005</v>
      </c>
      <c r="I866" s="1">
        <v>0.74450000000000005</v>
      </c>
      <c r="J866" s="1">
        <v>0.74450000000000005</v>
      </c>
      <c r="K866" s="1">
        <f>(Таблица1[[#This Row],[Столбец7]]-Таблица1[[#This Row],[Столбец4]])*10000</f>
        <v>-65.999999999999389</v>
      </c>
    </row>
    <row r="867" spans="1:11" x14ac:dyDescent="0.2">
      <c r="A867">
        <v>1974</v>
      </c>
      <c r="B867" t="str">
        <f>CONCATENATE("01.","01",".",Таблица1[[#This Row],[Столбец1]])</f>
        <v>01.01.1974</v>
      </c>
      <c r="C867" t="str">
        <f>CONCATENATE(Таблица1[[#This Row],[Столбец3]],".",Таблица1[[#This Row],[Столбец2]],".",Таблица1[[#This Row],[Столбец1]])</f>
        <v>13.6.1974</v>
      </c>
      <c r="D867">
        <f>DAYS360(Таблица1[[#This Row],[Столбец13]],Таблица1[[#This Row],[Столбец14]],TRUE)+1</f>
        <v>163</v>
      </c>
      <c r="E867">
        <v>6</v>
      </c>
      <c r="F867">
        <v>13</v>
      </c>
      <c r="G867" s="1">
        <f t="shared" si="13"/>
        <v>0.74450000000000005</v>
      </c>
      <c r="H867" s="1">
        <v>0.74680000000000002</v>
      </c>
      <c r="I867" s="1">
        <v>0.74680000000000002</v>
      </c>
      <c r="J867" s="1">
        <v>0.74680000000000002</v>
      </c>
      <c r="K867" s="1">
        <f>(Таблица1[[#This Row],[Столбец7]]-Таблица1[[#This Row],[Столбец4]])*10000</f>
        <v>22.999999999999687</v>
      </c>
    </row>
    <row r="868" spans="1:11" x14ac:dyDescent="0.2">
      <c r="A868">
        <v>1974</v>
      </c>
      <c r="B868" t="str">
        <f>CONCATENATE("01.","01",".",Таблица1[[#This Row],[Столбец1]])</f>
        <v>01.01.1974</v>
      </c>
      <c r="C868" t="str">
        <f>CONCATENATE(Таблица1[[#This Row],[Столбец3]],".",Таблица1[[#This Row],[Столбец2]],".",Таблица1[[#This Row],[Столбец1]])</f>
        <v>14.6.1974</v>
      </c>
      <c r="D868">
        <f>DAYS360(Таблица1[[#This Row],[Столбец13]],Таблица1[[#This Row],[Столбец14]],TRUE)+1</f>
        <v>164</v>
      </c>
      <c r="E868">
        <v>6</v>
      </c>
      <c r="F868">
        <v>14</v>
      </c>
      <c r="G868" s="1">
        <f t="shared" si="13"/>
        <v>0.74680000000000002</v>
      </c>
      <c r="H868" s="1">
        <v>0.74670000000000003</v>
      </c>
      <c r="I868" s="1">
        <v>0.74670000000000003</v>
      </c>
      <c r="J868" s="1">
        <v>0.74670000000000003</v>
      </c>
      <c r="K868" s="1">
        <f>(Таблица1[[#This Row],[Столбец7]]-Таблица1[[#This Row],[Столбец4]])*10000</f>
        <v>-0.99999999999988987</v>
      </c>
    </row>
    <row r="869" spans="1:11" x14ac:dyDescent="0.2">
      <c r="A869">
        <v>1974</v>
      </c>
      <c r="B869" t="str">
        <f>CONCATENATE("01.","01",".",Таблица1[[#This Row],[Столбец1]])</f>
        <v>01.01.1974</v>
      </c>
      <c r="C869" t="str">
        <f>CONCATENATE(Таблица1[[#This Row],[Столбец3]],".",Таблица1[[#This Row],[Столбец2]],".",Таблица1[[#This Row],[Столбец1]])</f>
        <v>17.6.1974</v>
      </c>
      <c r="D869">
        <f>DAYS360(Таблица1[[#This Row],[Столбец13]],Таблица1[[#This Row],[Столбец14]],TRUE)+1</f>
        <v>167</v>
      </c>
      <c r="E869">
        <v>6</v>
      </c>
      <c r="F869">
        <v>17</v>
      </c>
      <c r="G869" s="1">
        <f t="shared" si="13"/>
        <v>0.74670000000000003</v>
      </c>
      <c r="H869" s="1">
        <v>0.74780000000000002</v>
      </c>
      <c r="I869" s="1">
        <v>0.74780000000000002</v>
      </c>
      <c r="J869" s="1">
        <v>0.74780000000000002</v>
      </c>
      <c r="K869" s="1">
        <f>(Таблица1[[#This Row],[Столбец7]]-Таблица1[[#This Row],[Столбец4]])*10000</f>
        <v>10.999999999999899</v>
      </c>
    </row>
    <row r="870" spans="1:11" x14ac:dyDescent="0.2">
      <c r="A870">
        <v>1974</v>
      </c>
      <c r="B870" t="str">
        <f>CONCATENATE("01.","01",".",Таблица1[[#This Row],[Столбец1]])</f>
        <v>01.01.1974</v>
      </c>
      <c r="C870" t="str">
        <f>CONCATENATE(Таблица1[[#This Row],[Столбец3]],".",Таблица1[[#This Row],[Столбец2]],".",Таблица1[[#This Row],[Столбец1]])</f>
        <v>18.6.1974</v>
      </c>
      <c r="D870">
        <f>DAYS360(Таблица1[[#This Row],[Столбец13]],Таблица1[[#This Row],[Столбец14]],TRUE)+1</f>
        <v>168</v>
      </c>
      <c r="E870">
        <v>6</v>
      </c>
      <c r="F870">
        <v>18</v>
      </c>
      <c r="G870" s="1">
        <f t="shared" si="13"/>
        <v>0.74780000000000002</v>
      </c>
      <c r="H870" s="1">
        <v>0.74619999999999997</v>
      </c>
      <c r="I870" s="1">
        <v>0.74619999999999997</v>
      </c>
      <c r="J870" s="1">
        <v>0.74619999999999997</v>
      </c>
      <c r="K870" s="1">
        <f>(Таблица1[[#This Row],[Столбец7]]-Таблица1[[#This Row],[Столбец4]])*10000</f>
        <v>-16.000000000000458</v>
      </c>
    </row>
    <row r="871" spans="1:11" x14ac:dyDescent="0.2">
      <c r="A871">
        <v>1974</v>
      </c>
      <c r="B871" t="str">
        <f>CONCATENATE("01.","01",".",Таблица1[[#This Row],[Столбец1]])</f>
        <v>01.01.1974</v>
      </c>
      <c r="C871" t="str">
        <f>CONCATENATE(Таблица1[[#This Row],[Столбец3]],".",Таблица1[[#This Row],[Столбец2]],".",Таблица1[[#This Row],[Столбец1]])</f>
        <v>19.6.1974</v>
      </c>
      <c r="D871">
        <f>DAYS360(Таблица1[[#This Row],[Столбец13]],Таблица1[[#This Row],[Столбец14]],TRUE)+1</f>
        <v>169</v>
      </c>
      <c r="E871">
        <v>6</v>
      </c>
      <c r="F871">
        <v>19</v>
      </c>
      <c r="G871" s="1">
        <f t="shared" si="13"/>
        <v>0.74619999999999997</v>
      </c>
      <c r="H871" s="1">
        <v>0.74509999999999998</v>
      </c>
      <c r="I871" s="1">
        <v>0.74509999999999998</v>
      </c>
      <c r="J871" s="1">
        <v>0.74509999999999998</v>
      </c>
      <c r="K871" s="1">
        <f>(Таблица1[[#This Row],[Столбец7]]-Таблица1[[#This Row],[Столбец4]])*10000</f>
        <v>-10.999999999999899</v>
      </c>
    </row>
    <row r="872" spans="1:11" x14ac:dyDescent="0.2">
      <c r="A872">
        <v>1974</v>
      </c>
      <c r="B872" t="str">
        <f>CONCATENATE("01.","01",".",Таблица1[[#This Row],[Столбец1]])</f>
        <v>01.01.1974</v>
      </c>
      <c r="C872" t="str">
        <f>CONCATENATE(Таблица1[[#This Row],[Столбец3]],".",Таблица1[[#This Row],[Столбец2]],".",Таблица1[[#This Row],[Столбец1]])</f>
        <v>20.6.1974</v>
      </c>
      <c r="D872">
        <f>DAYS360(Таблица1[[#This Row],[Столбец13]],Таблица1[[#This Row],[Столбец14]],TRUE)+1</f>
        <v>170</v>
      </c>
      <c r="E872">
        <v>6</v>
      </c>
      <c r="F872">
        <v>20</v>
      </c>
      <c r="G872" s="1">
        <f t="shared" si="13"/>
        <v>0.74509999999999998</v>
      </c>
      <c r="H872" s="1">
        <v>0.74429999999999996</v>
      </c>
      <c r="I872" s="1">
        <v>0.74429999999999996</v>
      </c>
      <c r="J872" s="1">
        <v>0.74429999999999996</v>
      </c>
      <c r="K872" s="1">
        <f>(Таблица1[[#This Row],[Столбец7]]-Таблица1[[#This Row],[Столбец4]])*10000</f>
        <v>-8.0000000000002292</v>
      </c>
    </row>
    <row r="873" spans="1:11" x14ac:dyDescent="0.2">
      <c r="A873">
        <v>1974</v>
      </c>
      <c r="B873" t="str">
        <f>CONCATENATE("01.","01",".",Таблица1[[#This Row],[Столбец1]])</f>
        <v>01.01.1974</v>
      </c>
      <c r="C873" t="str">
        <f>CONCATENATE(Таблица1[[#This Row],[Столбец3]],".",Таблица1[[#This Row],[Столбец2]],".",Таблица1[[#This Row],[Столбец1]])</f>
        <v>21.6.1974</v>
      </c>
      <c r="D873">
        <f>DAYS360(Таблица1[[#This Row],[Столбец13]],Таблица1[[#This Row],[Столбец14]],TRUE)+1</f>
        <v>171</v>
      </c>
      <c r="E873">
        <v>6</v>
      </c>
      <c r="F873">
        <v>21</v>
      </c>
      <c r="G873" s="1">
        <f t="shared" si="13"/>
        <v>0.74429999999999996</v>
      </c>
      <c r="H873" s="1">
        <v>0.74229999999999996</v>
      </c>
      <c r="I873" s="1">
        <v>0.74229999999999996</v>
      </c>
      <c r="J873" s="1">
        <v>0.74229999999999996</v>
      </c>
      <c r="K873" s="1">
        <f>(Таблица1[[#This Row],[Столбец7]]-Таблица1[[#This Row],[Столбец4]])*10000</f>
        <v>-20.000000000000018</v>
      </c>
    </row>
    <row r="874" spans="1:11" x14ac:dyDescent="0.2">
      <c r="A874">
        <v>1974</v>
      </c>
      <c r="B874" t="str">
        <f>CONCATENATE("01.","01",".",Таблица1[[#This Row],[Столбец1]])</f>
        <v>01.01.1974</v>
      </c>
      <c r="C874" t="str">
        <f>CONCATENATE(Таблица1[[#This Row],[Столбец3]],".",Таблица1[[#This Row],[Столбец2]],".",Таблица1[[#This Row],[Столбец1]])</f>
        <v>24.6.1974</v>
      </c>
      <c r="D874">
        <f>DAYS360(Таблица1[[#This Row],[Столбец13]],Таблица1[[#This Row],[Столбец14]],TRUE)+1</f>
        <v>174</v>
      </c>
      <c r="E874">
        <v>6</v>
      </c>
      <c r="F874">
        <v>24</v>
      </c>
      <c r="G874" s="1">
        <f t="shared" si="13"/>
        <v>0.74229999999999996</v>
      </c>
      <c r="H874" s="1">
        <v>0.73580000000000001</v>
      </c>
      <c r="I874" s="1">
        <v>0.73580000000000001</v>
      </c>
      <c r="J874" s="1">
        <v>0.73580000000000001</v>
      </c>
      <c r="K874" s="1">
        <f>(Таблица1[[#This Row],[Столбец7]]-Таблица1[[#This Row],[Столбец4]])*10000</f>
        <v>-64.999999999999503</v>
      </c>
    </row>
    <row r="875" spans="1:11" x14ac:dyDescent="0.2">
      <c r="A875">
        <v>1974</v>
      </c>
      <c r="B875" t="str">
        <f>CONCATENATE("01.","01",".",Таблица1[[#This Row],[Столбец1]])</f>
        <v>01.01.1974</v>
      </c>
      <c r="C875" t="str">
        <f>CONCATENATE(Таблица1[[#This Row],[Столбец3]],".",Таблица1[[#This Row],[Столбец2]],".",Таблица1[[#This Row],[Столбец1]])</f>
        <v>25.6.1974</v>
      </c>
      <c r="D875">
        <f>DAYS360(Таблица1[[#This Row],[Столбец13]],Таблица1[[#This Row],[Столбец14]],TRUE)+1</f>
        <v>175</v>
      </c>
      <c r="E875">
        <v>6</v>
      </c>
      <c r="F875">
        <v>25</v>
      </c>
      <c r="G875" s="1">
        <f t="shared" si="13"/>
        <v>0.73580000000000001</v>
      </c>
      <c r="H875" s="1">
        <v>0.74019999999999997</v>
      </c>
      <c r="I875" s="1">
        <v>0.74019999999999997</v>
      </c>
      <c r="J875" s="1">
        <v>0.74019999999999997</v>
      </c>
      <c r="K875" s="1">
        <f>(Таблица1[[#This Row],[Столбец7]]-Таблица1[[#This Row],[Столбец4]])*10000</f>
        <v>43.999999999999595</v>
      </c>
    </row>
    <row r="876" spans="1:11" x14ac:dyDescent="0.2">
      <c r="A876">
        <v>1974</v>
      </c>
      <c r="B876" t="str">
        <f>CONCATENATE("01.","01",".",Таблица1[[#This Row],[Столбец1]])</f>
        <v>01.01.1974</v>
      </c>
      <c r="C876" t="str">
        <f>CONCATENATE(Таблица1[[#This Row],[Столбец3]],".",Таблица1[[#This Row],[Столбец2]],".",Таблица1[[#This Row],[Столбец1]])</f>
        <v>26.6.1974</v>
      </c>
      <c r="D876">
        <f>DAYS360(Таблица1[[#This Row],[Столбец13]],Таблица1[[#This Row],[Столбец14]],TRUE)+1</f>
        <v>176</v>
      </c>
      <c r="E876">
        <v>6</v>
      </c>
      <c r="F876">
        <v>26</v>
      </c>
      <c r="G876" s="1">
        <f t="shared" si="13"/>
        <v>0.74019999999999997</v>
      </c>
      <c r="H876" s="1">
        <v>0.73909999999999998</v>
      </c>
      <c r="I876" s="1">
        <v>0.73909999999999998</v>
      </c>
      <c r="J876" s="1">
        <v>0.73909999999999998</v>
      </c>
      <c r="K876" s="1">
        <f>(Таблица1[[#This Row],[Столбец7]]-Таблица1[[#This Row],[Столбец4]])*10000</f>
        <v>-10.999999999999899</v>
      </c>
    </row>
    <row r="877" spans="1:11" x14ac:dyDescent="0.2">
      <c r="A877">
        <v>1974</v>
      </c>
      <c r="B877" t="str">
        <f>CONCATENATE("01.","01",".",Таблица1[[#This Row],[Столбец1]])</f>
        <v>01.01.1974</v>
      </c>
      <c r="C877" t="str">
        <f>CONCATENATE(Таблица1[[#This Row],[Столбец3]],".",Таблица1[[#This Row],[Столбец2]],".",Таблица1[[#This Row],[Столбец1]])</f>
        <v>27.6.1974</v>
      </c>
      <c r="D877">
        <f>DAYS360(Таблица1[[#This Row],[Столбец13]],Таблица1[[#This Row],[Столбец14]],TRUE)+1</f>
        <v>177</v>
      </c>
      <c r="E877">
        <v>6</v>
      </c>
      <c r="F877">
        <v>27</v>
      </c>
      <c r="G877" s="1">
        <f t="shared" si="13"/>
        <v>0.73909999999999998</v>
      </c>
      <c r="H877" s="1">
        <v>0.7419</v>
      </c>
      <c r="I877" s="1">
        <v>0.7419</v>
      </c>
      <c r="J877" s="1">
        <v>0.7419</v>
      </c>
      <c r="K877" s="1">
        <f>(Таблица1[[#This Row],[Столбец7]]-Таблица1[[#This Row],[Столбец4]])*10000</f>
        <v>28.000000000000249</v>
      </c>
    </row>
    <row r="878" spans="1:11" x14ac:dyDescent="0.2">
      <c r="A878">
        <v>1974</v>
      </c>
      <c r="B878" t="str">
        <f>CONCATENATE("01.","01",".",Таблица1[[#This Row],[Столбец1]])</f>
        <v>01.01.1974</v>
      </c>
      <c r="C878" t="str">
        <f>CONCATENATE(Таблица1[[#This Row],[Столбец3]],".",Таблица1[[#This Row],[Столбец2]],".",Таблица1[[#This Row],[Столбец1]])</f>
        <v>28.6.1974</v>
      </c>
      <c r="D878">
        <f>DAYS360(Таблица1[[#This Row],[Столбец13]],Таблица1[[#This Row],[Столбец14]],TRUE)+1</f>
        <v>178</v>
      </c>
      <c r="E878">
        <v>6</v>
      </c>
      <c r="F878">
        <v>28</v>
      </c>
      <c r="G878" s="1">
        <f t="shared" si="13"/>
        <v>0.7419</v>
      </c>
      <c r="H878" s="1">
        <v>0.74429999999999996</v>
      </c>
      <c r="I878" s="1">
        <v>0.74429999999999996</v>
      </c>
      <c r="J878" s="1">
        <v>0.74429999999999996</v>
      </c>
      <c r="K878" s="1">
        <f>(Таблица1[[#This Row],[Столбец7]]-Таблица1[[#This Row],[Столбец4]])*10000</f>
        <v>23.999999999999577</v>
      </c>
    </row>
    <row r="879" spans="1:11" x14ac:dyDescent="0.2">
      <c r="A879">
        <v>1974</v>
      </c>
      <c r="B879" t="str">
        <f>CONCATENATE("01.","01",".",Таблица1[[#This Row],[Столбец1]])</f>
        <v>01.01.1974</v>
      </c>
      <c r="C879" t="str">
        <f>CONCATENATE(Таблица1[[#This Row],[Столбец3]],".",Таблица1[[#This Row],[Столбец2]],".",Таблица1[[#This Row],[Столбец1]])</f>
        <v>1.7.1974</v>
      </c>
      <c r="D879">
        <f>DAYS360(Таблица1[[#This Row],[Столбец13]],Таблица1[[#This Row],[Столбец14]],TRUE)+1</f>
        <v>181</v>
      </c>
      <c r="E879">
        <v>7</v>
      </c>
      <c r="F879">
        <v>1</v>
      </c>
      <c r="G879" s="1">
        <f t="shared" si="13"/>
        <v>0.74429999999999996</v>
      </c>
      <c r="H879" s="1">
        <v>0.74070000000000003</v>
      </c>
      <c r="I879" s="1">
        <v>0.74070000000000003</v>
      </c>
      <c r="J879" s="1">
        <v>0.74070000000000003</v>
      </c>
      <c r="K879" s="1">
        <f>(Таблица1[[#This Row],[Столбец7]]-Таблица1[[#This Row],[Столбец4]])*10000</f>
        <v>-35.999999999999368</v>
      </c>
    </row>
    <row r="880" spans="1:11" x14ac:dyDescent="0.2">
      <c r="A880">
        <v>1974</v>
      </c>
      <c r="B880" t="str">
        <f>CONCATENATE("01.","01",".",Таблица1[[#This Row],[Столбец1]])</f>
        <v>01.01.1974</v>
      </c>
      <c r="C880" t="str">
        <f>CONCATENATE(Таблица1[[#This Row],[Столбец3]],".",Таблица1[[#This Row],[Столбец2]],".",Таблица1[[#This Row],[Столбец1]])</f>
        <v>2.7.1974</v>
      </c>
      <c r="D880">
        <f>DAYS360(Таблица1[[#This Row],[Столбец13]],Таблица1[[#This Row],[Столбец14]],TRUE)+1</f>
        <v>182</v>
      </c>
      <c r="E880">
        <v>7</v>
      </c>
      <c r="F880">
        <v>2</v>
      </c>
      <c r="G880" s="1">
        <f t="shared" si="13"/>
        <v>0.74070000000000003</v>
      </c>
      <c r="H880" s="1">
        <v>0.74660000000000004</v>
      </c>
      <c r="I880" s="1">
        <v>0.74660000000000004</v>
      </c>
      <c r="J880" s="1">
        <v>0.74660000000000004</v>
      </c>
      <c r="K880" s="1">
        <f>(Таблица1[[#This Row],[Столбец7]]-Таблица1[[#This Row],[Столбец4]])*10000</f>
        <v>59.000000000000163</v>
      </c>
    </row>
    <row r="881" spans="1:11" x14ac:dyDescent="0.2">
      <c r="A881">
        <v>1974</v>
      </c>
      <c r="B881" t="str">
        <f>CONCATENATE("01.","01",".",Таблица1[[#This Row],[Столбец1]])</f>
        <v>01.01.1974</v>
      </c>
      <c r="C881" t="str">
        <f>CONCATENATE(Таблица1[[#This Row],[Столбец3]],".",Таблица1[[#This Row],[Столбец2]],".",Таблица1[[#This Row],[Столбец1]])</f>
        <v>3.7.1974</v>
      </c>
      <c r="D881">
        <f>DAYS360(Таблица1[[#This Row],[Столбец13]],Таблица1[[#This Row],[Столбец14]],TRUE)+1</f>
        <v>183</v>
      </c>
      <c r="E881">
        <v>7</v>
      </c>
      <c r="F881">
        <v>3</v>
      </c>
      <c r="G881" s="1">
        <f t="shared" si="13"/>
        <v>0.74660000000000004</v>
      </c>
      <c r="H881" s="1">
        <v>0.74780000000000002</v>
      </c>
      <c r="I881" s="1">
        <v>0.74780000000000002</v>
      </c>
      <c r="J881" s="1">
        <v>0.74780000000000002</v>
      </c>
      <c r="K881" s="1">
        <f>(Таблица1[[#This Row],[Столбец7]]-Таблица1[[#This Row],[Столбец4]])*10000</f>
        <v>11.999999999999789</v>
      </c>
    </row>
    <row r="882" spans="1:11" x14ac:dyDescent="0.2">
      <c r="A882">
        <v>1974</v>
      </c>
      <c r="B882" t="str">
        <f>CONCATENATE("01.","01",".",Таблица1[[#This Row],[Столбец1]])</f>
        <v>01.01.1974</v>
      </c>
      <c r="C882" t="str">
        <f>CONCATENATE(Таблица1[[#This Row],[Столбец3]],".",Таблица1[[#This Row],[Столбец2]],".",Таблица1[[#This Row],[Столбец1]])</f>
        <v>5.7.1974</v>
      </c>
      <c r="D882">
        <f>DAYS360(Таблица1[[#This Row],[Столбец13]],Таблица1[[#This Row],[Столбец14]],TRUE)+1</f>
        <v>185</v>
      </c>
      <c r="E882">
        <v>7</v>
      </c>
      <c r="F882">
        <v>5</v>
      </c>
      <c r="G882" s="1">
        <f t="shared" si="13"/>
        <v>0.74780000000000002</v>
      </c>
      <c r="H882" s="1">
        <v>0.74529999999999996</v>
      </c>
      <c r="I882" s="1">
        <v>0.74529999999999996</v>
      </c>
      <c r="J882" s="1">
        <v>0.74529999999999996</v>
      </c>
      <c r="K882" s="1">
        <f>(Таблица1[[#This Row],[Столбец7]]-Таблица1[[#This Row],[Столбец4]])*10000</f>
        <v>-25.000000000000576</v>
      </c>
    </row>
    <row r="883" spans="1:11" x14ac:dyDescent="0.2">
      <c r="A883">
        <v>1974</v>
      </c>
      <c r="B883" t="str">
        <f>CONCATENATE("01.","01",".",Таблица1[[#This Row],[Столбец1]])</f>
        <v>01.01.1974</v>
      </c>
      <c r="C883" t="str">
        <f>CONCATENATE(Таблица1[[#This Row],[Столбец3]],".",Таблица1[[#This Row],[Столбец2]],".",Таблица1[[#This Row],[Столбец1]])</f>
        <v>8.7.1974</v>
      </c>
      <c r="D883">
        <f>DAYS360(Таблица1[[#This Row],[Столбец13]],Таблица1[[#This Row],[Столбец14]],TRUE)+1</f>
        <v>188</v>
      </c>
      <c r="E883">
        <v>7</v>
      </c>
      <c r="F883">
        <v>8</v>
      </c>
      <c r="G883" s="1">
        <f t="shared" si="13"/>
        <v>0.74529999999999996</v>
      </c>
      <c r="H883" s="1">
        <v>0.74509999999999998</v>
      </c>
      <c r="I883" s="1">
        <v>0.74509999999999998</v>
      </c>
      <c r="J883" s="1">
        <v>0.74509999999999998</v>
      </c>
      <c r="K883" s="1">
        <f>(Таблица1[[#This Row],[Столбец7]]-Таблица1[[#This Row],[Столбец4]])*10000</f>
        <v>-1.9999999999997797</v>
      </c>
    </row>
    <row r="884" spans="1:11" x14ac:dyDescent="0.2">
      <c r="A884">
        <v>1974</v>
      </c>
      <c r="B884" t="str">
        <f>CONCATENATE("01.","01",".",Таблица1[[#This Row],[Столбец1]])</f>
        <v>01.01.1974</v>
      </c>
      <c r="C884" t="str">
        <f>CONCATENATE(Таблица1[[#This Row],[Столбец3]],".",Таблица1[[#This Row],[Столбец2]],".",Таблица1[[#This Row],[Столбец1]])</f>
        <v>9.7.1974</v>
      </c>
      <c r="D884">
        <f>DAYS360(Таблица1[[#This Row],[Столбец13]],Таблица1[[#This Row],[Столбец14]],TRUE)+1</f>
        <v>189</v>
      </c>
      <c r="E884">
        <v>7</v>
      </c>
      <c r="F884">
        <v>9</v>
      </c>
      <c r="G884" s="1">
        <f t="shared" si="13"/>
        <v>0.74509999999999998</v>
      </c>
      <c r="H884" s="1">
        <v>0.74329999999999996</v>
      </c>
      <c r="I884" s="1">
        <v>0.74329999999999996</v>
      </c>
      <c r="J884" s="1">
        <v>0.74329999999999996</v>
      </c>
      <c r="K884" s="1">
        <f>(Таблица1[[#This Row],[Столбец7]]-Таблица1[[#This Row],[Столбец4]])*10000</f>
        <v>-18.000000000000238</v>
      </c>
    </row>
    <row r="885" spans="1:11" x14ac:dyDescent="0.2">
      <c r="A885">
        <v>1974</v>
      </c>
      <c r="B885" t="str">
        <f>CONCATENATE("01.","01",".",Таблица1[[#This Row],[Столбец1]])</f>
        <v>01.01.1974</v>
      </c>
      <c r="C885" t="str">
        <f>CONCATENATE(Таблица1[[#This Row],[Столбец3]],".",Таблица1[[#This Row],[Столбец2]],".",Таблица1[[#This Row],[Столбец1]])</f>
        <v>10.7.1974</v>
      </c>
      <c r="D885">
        <f>DAYS360(Таблица1[[#This Row],[Столбец13]],Таблица1[[#This Row],[Столбец14]],TRUE)+1</f>
        <v>190</v>
      </c>
      <c r="E885">
        <v>7</v>
      </c>
      <c r="F885">
        <v>10</v>
      </c>
      <c r="G885" s="1">
        <f t="shared" si="13"/>
        <v>0.74329999999999996</v>
      </c>
      <c r="H885" s="1">
        <v>0.74229999999999996</v>
      </c>
      <c r="I885" s="1">
        <v>0.74229999999999996</v>
      </c>
      <c r="J885" s="1">
        <v>0.74229999999999996</v>
      </c>
      <c r="K885" s="1">
        <f>(Таблица1[[#This Row],[Столбец7]]-Таблица1[[#This Row],[Столбец4]])*10000</f>
        <v>-10.000000000000009</v>
      </c>
    </row>
    <row r="886" spans="1:11" x14ac:dyDescent="0.2">
      <c r="A886">
        <v>1974</v>
      </c>
      <c r="B886" t="str">
        <f>CONCATENATE("01.","01",".",Таблица1[[#This Row],[Столбец1]])</f>
        <v>01.01.1974</v>
      </c>
      <c r="C886" t="str">
        <f>CONCATENATE(Таблица1[[#This Row],[Столбец3]],".",Таблица1[[#This Row],[Столбец2]],".",Таблица1[[#This Row],[Столбец1]])</f>
        <v>11.7.1974</v>
      </c>
      <c r="D886">
        <f>DAYS360(Таблица1[[#This Row],[Столбец13]],Таблица1[[#This Row],[Столбец14]],TRUE)+1</f>
        <v>191</v>
      </c>
      <c r="E886">
        <v>7</v>
      </c>
      <c r="F886">
        <v>11</v>
      </c>
      <c r="G886" s="1">
        <f t="shared" si="13"/>
        <v>0.74229999999999996</v>
      </c>
      <c r="H886" s="1">
        <v>0.74099999999999999</v>
      </c>
      <c r="I886" s="1">
        <v>0.74099999999999999</v>
      </c>
      <c r="J886" s="1">
        <v>0.74099999999999999</v>
      </c>
      <c r="K886" s="1">
        <f>(Таблица1[[#This Row],[Столбец7]]-Таблица1[[#This Row],[Столбец4]])*10000</f>
        <v>-12.999999999999678</v>
      </c>
    </row>
    <row r="887" spans="1:11" x14ac:dyDescent="0.2">
      <c r="A887">
        <v>1974</v>
      </c>
      <c r="B887" t="str">
        <f>CONCATENATE("01.","01",".",Таблица1[[#This Row],[Столбец1]])</f>
        <v>01.01.1974</v>
      </c>
      <c r="C887" t="str">
        <f>CONCATENATE(Таблица1[[#This Row],[Столбец3]],".",Таблица1[[#This Row],[Столбец2]],".",Таблица1[[#This Row],[Столбец1]])</f>
        <v>12.7.1974</v>
      </c>
      <c r="D887">
        <f>DAYS360(Таблица1[[#This Row],[Столбец13]],Таблица1[[#This Row],[Столбец14]],TRUE)+1</f>
        <v>192</v>
      </c>
      <c r="E887">
        <v>7</v>
      </c>
      <c r="F887">
        <v>12</v>
      </c>
      <c r="G887" s="1">
        <f t="shared" si="13"/>
        <v>0.74099999999999999</v>
      </c>
      <c r="H887" s="1">
        <v>0.74460000000000004</v>
      </c>
      <c r="I887" s="1">
        <v>0.74460000000000004</v>
      </c>
      <c r="J887" s="1">
        <v>0.74460000000000004</v>
      </c>
      <c r="K887" s="1">
        <f>(Таблица1[[#This Row],[Столбец7]]-Таблица1[[#This Row],[Столбец4]])*10000</f>
        <v>36.000000000000476</v>
      </c>
    </row>
    <row r="888" spans="1:11" x14ac:dyDescent="0.2">
      <c r="A888">
        <v>1974</v>
      </c>
      <c r="B888" t="str">
        <f>CONCATENATE("01.","01",".",Таблица1[[#This Row],[Столбец1]])</f>
        <v>01.01.1974</v>
      </c>
      <c r="C888" t="str">
        <f>CONCATENATE(Таблица1[[#This Row],[Столбец3]],".",Таблица1[[#This Row],[Столбец2]],".",Таблица1[[#This Row],[Столбец1]])</f>
        <v>15.7.1974</v>
      </c>
      <c r="D888">
        <f>DAYS360(Таблица1[[#This Row],[Столбец13]],Таблица1[[#This Row],[Столбец14]],TRUE)+1</f>
        <v>195</v>
      </c>
      <c r="E888">
        <v>7</v>
      </c>
      <c r="F888">
        <v>15</v>
      </c>
      <c r="G888" s="1">
        <f t="shared" si="13"/>
        <v>0.74460000000000004</v>
      </c>
      <c r="H888" s="1">
        <v>0.747</v>
      </c>
      <c r="I888" s="1">
        <v>0.747</v>
      </c>
      <c r="J888" s="1">
        <v>0.747</v>
      </c>
      <c r="K888" s="1">
        <f>(Таблица1[[#This Row],[Столбец7]]-Таблица1[[#This Row],[Столбец4]])*10000</f>
        <v>23.999999999999577</v>
      </c>
    </row>
    <row r="889" spans="1:11" x14ac:dyDescent="0.2">
      <c r="A889">
        <v>1974</v>
      </c>
      <c r="B889" t="str">
        <f>CONCATENATE("01.","01",".",Таблица1[[#This Row],[Столбец1]])</f>
        <v>01.01.1974</v>
      </c>
      <c r="C889" t="str">
        <f>CONCATENATE(Таблица1[[#This Row],[Столбец3]],".",Таблица1[[#This Row],[Столбец2]],".",Таблица1[[#This Row],[Столбец1]])</f>
        <v>16.7.1974</v>
      </c>
      <c r="D889">
        <f>DAYS360(Таблица1[[#This Row],[Столбец13]],Таблица1[[#This Row],[Столбец14]],TRUE)+1</f>
        <v>196</v>
      </c>
      <c r="E889">
        <v>7</v>
      </c>
      <c r="F889">
        <v>16</v>
      </c>
      <c r="G889" s="1">
        <f t="shared" si="13"/>
        <v>0.747</v>
      </c>
      <c r="H889" s="1">
        <v>0.74729999999999996</v>
      </c>
      <c r="I889" s="1">
        <v>0.74729999999999996</v>
      </c>
      <c r="J889" s="1">
        <v>0.74729999999999996</v>
      </c>
      <c r="K889" s="1">
        <f>(Таблица1[[#This Row],[Столбец7]]-Таблица1[[#This Row],[Столбец4]])*10000</f>
        <v>2.9999999999996696</v>
      </c>
    </row>
    <row r="890" spans="1:11" x14ac:dyDescent="0.2">
      <c r="A890">
        <v>1974</v>
      </c>
      <c r="B890" t="str">
        <f>CONCATENATE("01.","01",".",Таблица1[[#This Row],[Столбец1]])</f>
        <v>01.01.1974</v>
      </c>
      <c r="C890" t="str">
        <f>CONCATENATE(Таблица1[[#This Row],[Столбец3]],".",Таблица1[[#This Row],[Столбец2]],".",Таблица1[[#This Row],[Столбец1]])</f>
        <v>17.7.1974</v>
      </c>
      <c r="D890">
        <f>DAYS360(Таблица1[[#This Row],[Столбец13]],Таблица1[[#This Row],[Столбец14]],TRUE)+1</f>
        <v>197</v>
      </c>
      <c r="E890">
        <v>7</v>
      </c>
      <c r="F890">
        <v>17</v>
      </c>
      <c r="G890" s="1">
        <f t="shared" si="13"/>
        <v>0.74729999999999996</v>
      </c>
      <c r="H890" s="1">
        <v>0.74960000000000004</v>
      </c>
      <c r="I890" s="1">
        <v>0.74960000000000004</v>
      </c>
      <c r="J890" s="1">
        <v>0.74960000000000004</v>
      </c>
      <c r="K890" s="1">
        <f>(Таблица1[[#This Row],[Столбец7]]-Таблица1[[#This Row],[Столбец4]])*10000</f>
        <v>23.000000000000796</v>
      </c>
    </row>
    <row r="891" spans="1:11" x14ac:dyDescent="0.2">
      <c r="A891">
        <v>1974</v>
      </c>
      <c r="B891" t="str">
        <f>CONCATENATE("01.","01",".",Таблица1[[#This Row],[Столбец1]])</f>
        <v>01.01.1974</v>
      </c>
      <c r="C891" t="str">
        <f>CONCATENATE(Таблица1[[#This Row],[Столбец3]],".",Таблица1[[#This Row],[Столбец2]],".",Таблица1[[#This Row],[Столбец1]])</f>
        <v>18.7.1974</v>
      </c>
      <c r="D891">
        <f>DAYS360(Таблица1[[#This Row],[Столбец13]],Таблица1[[#This Row],[Столбец14]],TRUE)+1</f>
        <v>198</v>
      </c>
      <c r="E891">
        <v>7</v>
      </c>
      <c r="F891">
        <v>18</v>
      </c>
      <c r="G891" s="1">
        <f t="shared" si="13"/>
        <v>0.74960000000000004</v>
      </c>
      <c r="H891" s="1">
        <v>0.74980000000000002</v>
      </c>
      <c r="I891" s="1">
        <v>0.74980000000000002</v>
      </c>
      <c r="J891" s="1">
        <v>0.74980000000000002</v>
      </c>
      <c r="K891" s="1">
        <f>(Таблица1[[#This Row],[Столбец7]]-Таблица1[[#This Row],[Столбец4]])*10000</f>
        <v>1.9999999999997797</v>
      </c>
    </row>
    <row r="892" spans="1:11" x14ac:dyDescent="0.2">
      <c r="A892">
        <v>1974</v>
      </c>
      <c r="B892" t="str">
        <f>CONCATENATE("01.","01",".",Таблица1[[#This Row],[Столбец1]])</f>
        <v>01.01.1974</v>
      </c>
      <c r="C892" t="str">
        <f>CONCATENATE(Таблица1[[#This Row],[Столбец3]],".",Таблица1[[#This Row],[Столбец2]],".",Таблица1[[#This Row],[Столбец1]])</f>
        <v>19.7.1974</v>
      </c>
      <c r="D892">
        <f>DAYS360(Таблица1[[#This Row],[Столбец13]],Таблица1[[#This Row],[Столбец14]],TRUE)+1</f>
        <v>199</v>
      </c>
      <c r="E892">
        <v>7</v>
      </c>
      <c r="F892">
        <v>19</v>
      </c>
      <c r="G892" s="1">
        <f t="shared" si="13"/>
        <v>0.74980000000000002</v>
      </c>
      <c r="H892" s="1">
        <v>0.75039999999999996</v>
      </c>
      <c r="I892" s="1">
        <v>0.75039999999999996</v>
      </c>
      <c r="J892" s="1">
        <v>0.75039999999999996</v>
      </c>
      <c r="K892" s="1">
        <f>(Таблица1[[#This Row],[Столбец7]]-Таблица1[[#This Row],[Столбец4]])*10000</f>
        <v>5.9999999999993392</v>
      </c>
    </row>
    <row r="893" spans="1:11" x14ac:dyDescent="0.2">
      <c r="A893">
        <v>1974</v>
      </c>
      <c r="B893" t="str">
        <f>CONCATENATE("01.","01",".",Таблица1[[#This Row],[Столбец1]])</f>
        <v>01.01.1974</v>
      </c>
      <c r="C893" t="str">
        <f>CONCATENATE(Таблица1[[#This Row],[Столбец3]],".",Таблица1[[#This Row],[Столбец2]],".",Таблица1[[#This Row],[Столбец1]])</f>
        <v>22.7.1974</v>
      </c>
      <c r="D893">
        <f>DAYS360(Таблица1[[#This Row],[Столбец13]],Таблица1[[#This Row],[Столбец14]],TRUE)+1</f>
        <v>202</v>
      </c>
      <c r="E893">
        <v>7</v>
      </c>
      <c r="F893">
        <v>22</v>
      </c>
      <c r="G893" s="1">
        <f t="shared" si="13"/>
        <v>0.75039999999999996</v>
      </c>
      <c r="H893" s="1">
        <v>0.75049999999999994</v>
      </c>
      <c r="I893" s="1">
        <v>0.75049999999999994</v>
      </c>
      <c r="J893" s="1">
        <v>0.75049999999999994</v>
      </c>
      <c r="K893" s="1">
        <f>(Таблица1[[#This Row],[Столбец7]]-Таблица1[[#This Row],[Столбец4]])*10000</f>
        <v>0.99999999999988987</v>
      </c>
    </row>
    <row r="894" spans="1:11" x14ac:dyDescent="0.2">
      <c r="A894">
        <v>1974</v>
      </c>
      <c r="B894" t="str">
        <f>CONCATENATE("01.","01",".",Таблица1[[#This Row],[Столбец1]])</f>
        <v>01.01.1974</v>
      </c>
      <c r="C894" t="str">
        <f>CONCATENATE(Таблица1[[#This Row],[Столбец3]],".",Таблица1[[#This Row],[Столбец2]],".",Таблица1[[#This Row],[Столбец1]])</f>
        <v>23.7.1974</v>
      </c>
      <c r="D894">
        <f>DAYS360(Таблица1[[#This Row],[Столбец13]],Таблица1[[#This Row],[Столбец14]],TRUE)+1</f>
        <v>203</v>
      </c>
      <c r="E894">
        <v>7</v>
      </c>
      <c r="F894">
        <v>23</v>
      </c>
      <c r="G894" s="1">
        <f t="shared" si="13"/>
        <v>0.75049999999999994</v>
      </c>
      <c r="H894" s="1">
        <v>0.75019999999999998</v>
      </c>
      <c r="I894" s="1">
        <v>0.75019999999999998</v>
      </c>
      <c r="J894" s="1">
        <v>0.75019999999999998</v>
      </c>
      <c r="K894" s="1">
        <f>(Таблица1[[#This Row],[Столбец7]]-Таблица1[[#This Row],[Столбец4]])*10000</f>
        <v>-2.9999999999996696</v>
      </c>
    </row>
    <row r="895" spans="1:11" x14ac:dyDescent="0.2">
      <c r="A895">
        <v>1974</v>
      </c>
      <c r="B895" t="str">
        <f>CONCATENATE("01.","01",".",Таблица1[[#This Row],[Столбец1]])</f>
        <v>01.01.1974</v>
      </c>
      <c r="C895" t="str">
        <f>CONCATENATE(Таблица1[[#This Row],[Столбец3]],".",Таблица1[[#This Row],[Столбец2]],".",Таблица1[[#This Row],[Столбец1]])</f>
        <v>24.7.1974</v>
      </c>
      <c r="D895">
        <f>DAYS360(Таблица1[[#This Row],[Столбец13]],Таблица1[[#This Row],[Столбец14]],TRUE)+1</f>
        <v>204</v>
      </c>
      <c r="E895">
        <v>7</v>
      </c>
      <c r="F895">
        <v>24</v>
      </c>
      <c r="G895" s="1">
        <f t="shared" si="13"/>
        <v>0.75019999999999998</v>
      </c>
      <c r="H895" s="1">
        <v>0.76029999999999998</v>
      </c>
      <c r="I895" s="1">
        <v>0.76029999999999998</v>
      </c>
      <c r="J895" s="1">
        <v>0.76029999999999998</v>
      </c>
      <c r="K895" s="1">
        <f>(Таблица1[[#This Row],[Столбец7]]-Таблица1[[#This Row],[Столбец4]])*10000</f>
        <v>100.99999999999997</v>
      </c>
    </row>
    <row r="896" spans="1:11" x14ac:dyDescent="0.2">
      <c r="A896">
        <v>1974</v>
      </c>
      <c r="B896" t="str">
        <f>CONCATENATE("01.","01",".",Таблица1[[#This Row],[Столбец1]])</f>
        <v>01.01.1974</v>
      </c>
      <c r="C896" t="str">
        <f>CONCATENATE(Таблица1[[#This Row],[Столбец3]],".",Таблица1[[#This Row],[Столбец2]],".",Таблица1[[#This Row],[Столбец1]])</f>
        <v>25.7.1974</v>
      </c>
      <c r="D896">
        <f>DAYS360(Таблица1[[#This Row],[Столбец13]],Таблица1[[#This Row],[Столбец14]],TRUE)+1</f>
        <v>205</v>
      </c>
      <c r="E896">
        <v>7</v>
      </c>
      <c r="F896">
        <v>25</v>
      </c>
      <c r="G896" s="1">
        <f t="shared" si="13"/>
        <v>0.76029999999999998</v>
      </c>
      <c r="H896" s="1">
        <v>0.74439999999999995</v>
      </c>
      <c r="I896" s="1">
        <v>0.74439999999999995</v>
      </c>
      <c r="J896" s="1">
        <v>0.74439999999999995</v>
      </c>
      <c r="K896" s="1">
        <f>(Таблица1[[#This Row],[Столбец7]]-Таблица1[[#This Row],[Столбец4]])*10000</f>
        <v>-159.00000000000026</v>
      </c>
    </row>
    <row r="897" spans="1:11" x14ac:dyDescent="0.2">
      <c r="A897">
        <v>1974</v>
      </c>
      <c r="B897" t="str">
        <f>CONCATENATE("01.","01",".",Таблица1[[#This Row],[Столбец1]])</f>
        <v>01.01.1974</v>
      </c>
      <c r="C897" t="str">
        <f>CONCATENATE(Таблица1[[#This Row],[Столбец3]],".",Таблица1[[#This Row],[Столбец2]],".",Таблица1[[#This Row],[Столбец1]])</f>
        <v>26.7.1974</v>
      </c>
      <c r="D897">
        <f>DAYS360(Таблица1[[#This Row],[Столбец13]],Таблица1[[#This Row],[Столбец14]],TRUE)+1</f>
        <v>206</v>
      </c>
      <c r="E897">
        <v>7</v>
      </c>
      <c r="F897">
        <v>26</v>
      </c>
      <c r="G897" s="1">
        <f t="shared" si="13"/>
        <v>0.74439999999999995</v>
      </c>
      <c r="H897" s="1">
        <v>0.74239999999999995</v>
      </c>
      <c r="I897" s="1">
        <v>0.74239999999999995</v>
      </c>
      <c r="J897" s="1">
        <v>0.74239999999999995</v>
      </c>
      <c r="K897" s="1">
        <f>(Таблица1[[#This Row],[Столбец7]]-Таблица1[[#This Row],[Столбец4]])*10000</f>
        <v>-20.000000000000018</v>
      </c>
    </row>
    <row r="898" spans="1:11" x14ac:dyDescent="0.2">
      <c r="A898">
        <v>1974</v>
      </c>
      <c r="B898" t="str">
        <f>CONCATENATE("01.","01",".",Таблица1[[#This Row],[Столбец1]])</f>
        <v>01.01.1974</v>
      </c>
      <c r="C898" t="str">
        <f>CONCATENATE(Таблица1[[#This Row],[Столбец3]],".",Таблица1[[#This Row],[Столбец2]],".",Таблица1[[#This Row],[Столбец1]])</f>
        <v>29.7.1974</v>
      </c>
      <c r="D898">
        <f>DAYS360(Таблица1[[#This Row],[Столбец13]],Таблица1[[#This Row],[Столбец14]],TRUE)+1</f>
        <v>209</v>
      </c>
      <c r="E898">
        <v>7</v>
      </c>
      <c r="F898">
        <v>29</v>
      </c>
      <c r="G898" s="1">
        <f t="shared" ref="G898:G961" si="14">J897</f>
        <v>0.74239999999999995</v>
      </c>
      <c r="H898" s="1">
        <v>0.74139999999999995</v>
      </c>
      <c r="I898" s="1">
        <v>0.74139999999999995</v>
      </c>
      <c r="J898" s="1">
        <v>0.74139999999999995</v>
      </c>
      <c r="K898" s="1">
        <f>(Таблица1[[#This Row],[Столбец7]]-Таблица1[[#This Row],[Столбец4]])*10000</f>
        <v>-10.000000000000009</v>
      </c>
    </row>
    <row r="899" spans="1:11" x14ac:dyDescent="0.2">
      <c r="A899">
        <v>1974</v>
      </c>
      <c r="B899" t="str">
        <f>CONCATENATE("01.","01",".",Таблица1[[#This Row],[Столбец1]])</f>
        <v>01.01.1974</v>
      </c>
      <c r="C899" t="str">
        <f>CONCATENATE(Таблица1[[#This Row],[Столбец3]],".",Таблица1[[#This Row],[Столбец2]],".",Таблица1[[#This Row],[Столбец1]])</f>
        <v>30.7.1974</v>
      </c>
      <c r="D899">
        <f>DAYS360(Таблица1[[#This Row],[Столбец13]],Таблица1[[#This Row],[Столбец14]],TRUE)+1</f>
        <v>210</v>
      </c>
      <c r="E899">
        <v>7</v>
      </c>
      <c r="F899">
        <v>30</v>
      </c>
      <c r="G899" s="1">
        <f t="shared" si="14"/>
        <v>0.74139999999999995</v>
      </c>
      <c r="H899" s="1">
        <v>0.73780000000000001</v>
      </c>
      <c r="I899" s="1">
        <v>0.73780000000000001</v>
      </c>
      <c r="J899" s="1">
        <v>0.73780000000000001</v>
      </c>
      <c r="K899" s="1">
        <f>(Таблица1[[#This Row],[Столбец7]]-Таблица1[[#This Row],[Столбец4]])*10000</f>
        <v>-35.999999999999368</v>
      </c>
    </row>
    <row r="900" spans="1:11" x14ac:dyDescent="0.2">
      <c r="A900">
        <v>1974</v>
      </c>
      <c r="B900" t="str">
        <f>CONCATENATE("01.","01",".",Таблица1[[#This Row],[Столбец1]])</f>
        <v>01.01.1974</v>
      </c>
      <c r="C900" t="str">
        <f>CONCATENATE(Таблица1[[#This Row],[Столбец3]],".",Таблица1[[#This Row],[Столбец2]],".",Таблица1[[#This Row],[Столбец1]])</f>
        <v>31.7.1974</v>
      </c>
      <c r="D900">
        <f>DAYS360(Таблица1[[#This Row],[Столбец13]],Таблица1[[#This Row],[Столбец14]],TRUE)+1</f>
        <v>210</v>
      </c>
      <c r="E900">
        <v>7</v>
      </c>
      <c r="F900">
        <v>31</v>
      </c>
      <c r="G900" s="1">
        <f t="shared" si="14"/>
        <v>0.73780000000000001</v>
      </c>
      <c r="H900" s="1">
        <v>0.74199999999999999</v>
      </c>
      <c r="I900" s="1">
        <v>0.74199999999999999</v>
      </c>
      <c r="J900" s="1">
        <v>0.74199999999999999</v>
      </c>
      <c r="K900" s="1">
        <f>(Таблица1[[#This Row],[Столбец7]]-Таблица1[[#This Row],[Столбец4]])*10000</f>
        <v>41.999999999999815</v>
      </c>
    </row>
    <row r="901" spans="1:11" x14ac:dyDescent="0.2">
      <c r="A901">
        <v>1974</v>
      </c>
      <c r="B901" t="str">
        <f>CONCATENATE("01.","01",".",Таблица1[[#This Row],[Столбец1]])</f>
        <v>01.01.1974</v>
      </c>
      <c r="C901" t="str">
        <f>CONCATENATE(Таблица1[[#This Row],[Столбец3]],".",Таблица1[[#This Row],[Столбец2]],".",Таблица1[[#This Row],[Столбец1]])</f>
        <v>1.8.1974</v>
      </c>
      <c r="D901">
        <f>DAYS360(Таблица1[[#This Row],[Столбец13]],Таблица1[[#This Row],[Столбец14]],TRUE)+1</f>
        <v>211</v>
      </c>
      <c r="E901">
        <v>8</v>
      </c>
      <c r="F901">
        <v>1</v>
      </c>
      <c r="G901" s="1">
        <f t="shared" si="14"/>
        <v>0.74199999999999999</v>
      </c>
      <c r="H901" s="1">
        <v>0.74160000000000004</v>
      </c>
      <c r="I901" s="1">
        <v>0.74160000000000004</v>
      </c>
      <c r="J901" s="1">
        <v>0.74160000000000004</v>
      </c>
      <c r="K901" s="1">
        <f>(Таблица1[[#This Row],[Столбец7]]-Таблица1[[#This Row],[Столбец4]])*10000</f>
        <v>-3.9999999999995595</v>
      </c>
    </row>
    <row r="902" spans="1:11" x14ac:dyDescent="0.2">
      <c r="A902">
        <v>1974</v>
      </c>
      <c r="B902" t="str">
        <f>CONCATENATE("01.","01",".",Таблица1[[#This Row],[Столбец1]])</f>
        <v>01.01.1974</v>
      </c>
      <c r="C902" t="str">
        <f>CONCATENATE(Таблица1[[#This Row],[Столбец3]],".",Таблица1[[#This Row],[Столбец2]],".",Таблица1[[#This Row],[Столбец1]])</f>
        <v>2.8.1974</v>
      </c>
      <c r="D902">
        <f>DAYS360(Таблица1[[#This Row],[Столбец13]],Таблица1[[#This Row],[Столбец14]],TRUE)+1</f>
        <v>212</v>
      </c>
      <c r="E902">
        <v>8</v>
      </c>
      <c r="F902">
        <v>2</v>
      </c>
      <c r="G902" s="1">
        <f t="shared" si="14"/>
        <v>0.74160000000000004</v>
      </c>
      <c r="H902" s="1">
        <v>0.74199999999999999</v>
      </c>
      <c r="I902" s="1">
        <v>0.74199999999999999</v>
      </c>
      <c r="J902" s="1">
        <v>0.74199999999999999</v>
      </c>
      <c r="K902" s="1">
        <f>(Таблица1[[#This Row],[Столбец7]]-Таблица1[[#This Row],[Столбец4]])*10000</f>
        <v>3.9999999999995595</v>
      </c>
    </row>
    <row r="903" spans="1:11" x14ac:dyDescent="0.2">
      <c r="A903">
        <v>1974</v>
      </c>
      <c r="B903" t="str">
        <f>CONCATENATE("01.","01",".",Таблица1[[#This Row],[Столбец1]])</f>
        <v>01.01.1974</v>
      </c>
      <c r="C903" t="str">
        <f>CONCATENATE(Таблица1[[#This Row],[Столбец3]],".",Таблица1[[#This Row],[Столбец2]],".",Таблица1[[#This Row],[Столбец1]])</f>
        <v>5.8.1974</v>
      </c>
      <c r="D903">
        <f>DAYS360(Таблица1[[#This Row],[Столбец13]],Таблица1[[#This Row],[Столбец14]],TRUE)+1</f>
        <v>215</v>
      </c>
      <c r="E903">
        <v>8</v>
      </c>
      <c r="F903">
        <v>5</v>
      </c>
      <c r="G903" s="1">
        <f t="shared" si="14"/>
        <v>0.74199999999999999</v>
      </c>
      <c r="H903" s="1">
        <v>0.74309999999999998</v>
      </c>
      <c r="I903" s="1">
        <v>0.74309999999999998</v>
      </c>
      <c r="J903" s="1">
        <v>0.74309999999999998</v>
      </c>
      <c r="K903" s="1">
        <f>(Таблица1[[#This Row],[Столбец7]]-Таблица1[[#This Row],[Столбец4]])*10000</f>
        <v>10.999999999999899</v>
      </c>
    </row>
    <row r="904" spans="1:11" x14ac:dyDescent="0.2">
      <c r="A904">
        <v>1974</v>
      </c>
      <c r="B904" t="str">
        <f>CONCATENATE("01.","01",".",Таблица1[[#This Row],[Столбец1]])</f>
        <v>01.01.1974</v>
      </c>
      <c r="C904" t="str">
        <f>CONCATENATE(Таблица1[[#This Row],[Столбец3]],".",Таблица1[[#This Row],[Столбец2]],".",Таблица1[[#This Row],[Столбец1]])</f>
        <v>6.8.1974</v>
      </c>
      <c r="D904">
        <f>DAYS360(Таблица1[[#This Row],[Столбец13]],Таблица1[[#This Row],[Столбец14]],TRUE)+1</f>
        <v>216</v>
      </c>
      <c r="E904">
        <v>8</v>
      </c>
      <c r="F904">
        <v>6</v>
      </c>
      <c r="G904" s="1">
        <f t="shared" si="14"/>
        <v>0.74309999999999998</v>
      </c>
      <c r="H904" s="1">
        <v>0.74250000000000005</v>
      </c>
      <c r="I904" s="1">
        <v>0.74250000000000005</v>
      </c>
      <c r="J904" s="1">
        <v>0.74250000000000005</v>
      </c>
      <c r="K904" s="1">
        <f>(Таблица1[[#This Row],[Столбец7]]-Таблица1[[#This Row],[Столбец4]])*10000</f>
        <v>-5.9999999999993392</v>
      </c>
    </row>
    <row r="905" spans="1:11" x14ac:dyDescent="0.2">
      <c r="A905">
        <v>1974</v>
      </c>
      <c r="B905" t="str">
        <f>CONCATENATE("01.","01",".",Таблица1[[#This Row],[Столбец1]])</f>
        <v>01.01.1974</v>
      </c>
      <c r="C905" t="str">
        <f>CONCATENATE(Таблица1[[#This Row],[Столбец3]],".",Таблица1[[#This Row],[Столбец2]],".",Таблица1[[#This Row],[Столбец1]])</f>
        <v>7.8.1974</v>
      </c>
      <c r="D905">
        <f>DAYS360(Таблица1[[#This Row],[Столбец13]],Таблица1[[#This Row],[Столбец14]],TRUE)+1</f>
        <v>217</v>
      </c>
      <c r="E905">
        <v>8</v>
      </c>
      <c r="F905">
        <v>7</v>
      </c>
      <c r="G905" s="1">
        <f t="shared" si="14"/>
        <v>0.74250000000000005</v>
      </c>
      <c r="H905" s="1">
        <v>0.73719999999999997</v>
      </c>
      <c r="I905" s="1">
        <v>0.73719999999999997</v>
      </c>
      <c r="J905" s="1">
        <v>0.73719999999999997</v>
      </c>
      <c r="K905" s="1">
        <f>(Таблица1[[#This Row],[Столбец7]]-Таблица1[[#This Row],[Столбец4]])*10000</f>
        <v>-53.000000000000824</v>
      </c>
    </row>
    <row r="906" spans="1:11" x14ac:dyDescent="0.2">
      <c r="A906">
        <v>1974</v>
      </c>
      <c r="B906" t="str">
        <f>CONCATENATE("01.","01",".",Таблица1[[#This Row],[Столбец1]])</f>
        <v>01.01.1974</v>
      </c>
      <c r="C906" t="str">
        <f>CONCATENATE(Таблица1[[#This Row],[Столбец3]],".",Таблица1[[#This Row],[Столбец2]],".",Таблица1[[#This Row],[Столбец1]])</f>
        <v>8.8.1974</v>
      </c>
      <c r="D906">
        <f>DAYS360(Таблица1[[#This Row],[Столбец13]],Таблица1[[#This Row],[Столбец14]],TRUE)+1</f>
        <v>218</v>
      </c>
      <c r="E906">
        <v>8</v>
      </c>
      <c r="F906">
        <v>8</v>
      </c>
      <c r="G906" s="1">
        <f t="shared" si="14"/>
        <v>0.73719999999999997</v>
      </c>
      <c r="H906" s="1">
        <v>0.73199999999999998</v>
      </c>
      <c r="I906" s="1">
        <v>0.73199999999999998</v>
      </c>
      <c r="J906" s="1">
        <v>0.73199999999999998</v>
      </c>
      <c r="K906" s="1">
        <f>(Таблица1[[#This Row],[Столбец7]]-Таблица1[[#This Row],[Столбец4]])*10000</f>
        <v>-51.999999999999822</v>
      </c>
    </row>
    <row r="907" spans="1:11" x14ac:dyDescent="0.2">
      <c r="A907">
        <v>1974</v>
      </c>
      <c r="B907" t="str">
        <f>CONCATENATE("01.","01",".",Таблица1[[#This Row],[Столбец1]])</f>
        <v>01.01.1974</v>
      </c>
      <c r="C907" t="str">
        <f>CONCATENATE(Таблица1[[#This Row],[Столбец3]],".",Таблица1[[#This Row],[Столбец2]],".",Таблица1[[#This Row],[Столбец1]])</f>
        <v>9.8.1974</v>
      </c>
      <c r="D907">
        <f>DAYS360(Таблица1[[#This Row],[Столбец13]],Таблица1[[#This Row],[Столбец14]],TRUE)+1</f>
        <v>219</v>
      </c>
      <c r="E907">
        <v>8</v>
      </c>
      <c r="F907">
        <v>9</v>
      </c>
      <c r="G907" s="1">
        <f t="shared" si="14"/>
        <v>0.73199999999999998</v>
      </c>
      <c r="H907" s="1">
        <v>0.73599999999999999</v>
      </c>
      <c r="I907" s="1">
        <v>0.73599999999999999</v>
      </c>
      <c r="J907" s="1">
        <v>0.73599999999999999</v>
      </c>
      <c r="K907" s="1">
        <f>(Таблица1[[#This Row],[Столбец7]]-Таблица1[[#This Row],[Столбец4]])*10000</f>
        <v>40.000000000000036</v>
      </c>
    </row>
    <row r="908" spans="1:11" x14ac:dyDescent="0.2">
      <c r="A908">
        <v>1974</v>
      </c>
      <c r="B908" t="str">
        <f>CONCATENATE("01.","01",".",Таблица1[[#This Row],[Столбец1]])</f>
        <v>01.01.1974</v>
      </c>
      <c r="C908" t="str">
        <f>CONCATENATE(Таблица1[[#This Row],[Столбец3]],".",Таблица1[[#This Row],[Столбец2]],".",Таблица1[[#This Row],[Столбец1]])</f>
        <v>12.8.1974</v>
      </c>
      <c r="D908">
        <f>DAYS360(Таблица1[[#This Row],[Столбец13]],Таблица1[[#This Row],[Столбец14]],TRUE)+1</f>
        <v>222</v>
      </c>
      <c r="E908">
        <v>8</v>
      </c>
      <c r="F908">
        <v>12</v>
      </c>
      <c r="G908" s="1">
        <f t="shared" si="14"/>
        <v>0.73599999999999999</v>
      </c>
      <c r="H908" s="1">
        <v>0.73319999999999996</v>
      </c>
      <c r="I908" s="1">
        <v>0.73319999999999996</v>
      </c>
      <c r="J908" s="1">
        <v>0.73319999999999996</v>
      </c>
      <c r="K908" s="1">
        <f>(Таблица1[[#This Row],[Столбец7]]-Таблица1[[#This Row],[Столбец4]])*10000</f>
        <v>-28.000000000000249</v>
      </c>
    </row>
    <row r="909" spans="1:11" x14ac:dyDescent="0.2">
      <c r="A909">
        <v>1974</v>
      </c>
      <c r="B909" t="str">
        <f>CONCATENATE("01.","01",".",Таблица1[[#This Row],[Столбец1]])</f>
        <v>01.01.1974</v>
      </c>
      <c r="C909" t="str">
        <f>CONCATENATE(Таблица1[[#This Row],[Столбец3]],".",Таблица1[[#This Row],[Столбец2]],".",Таблица1[[#This Row],[Столбец1]])</f>
        <v>13.8.1974</v>
      </c>
      <c r="D909">
        <f>DAYS360(Таблица1[[#This Row],[Столбец13]],Таблица1[[#This Row],[Столбец14]],TRUE)+1</f>
        <v>223</v>
      </c>
      <c r="E909">
        <v>8</v>
      </c>
      <c r="F909">
        <v>13</v>
      </c>
      <c r="G909" s="1">
        <f t="shared" si="14"/>
        <v>0.73319999999999996</v>
      </c>
      <c r="H909" s="1">
        <v>0.72919999999999996</v>
      </c>
      <c r="I909" s="1">
        <v>0.72919999999999996</v>
      </c>
      <c r="J909" s="1">
        <v>0.72919999999999996</v>
      </c>
      <c r="K909" s="1">
        <f>(Таблица1[[#This Row],[Столбец7]]-Таблица1[[#This Row],[Столбец4]])*10000</f>
        <v>-40.000000000000036</v>
      </c>
    </row>
    <row r="910" spans="1:11" x14ac:dyDescent="0.2">
      <c r="A910">
        <v>1974</v>
      </c>
      <c r="B910" t="str">
        <f>CONCATENATE("01.","01",".",Таблица1[[#This Row],[Столбец1]])</f>
        <v>01.01.1974</v>
      </c>
      <c r="C910" t="str">
        <f>CONCATENATE(Таблица1[[#This Row],[Столбец3]],".",Таблица1[[#This Row],[Столбец2]],".",Таблица1[[#This Row],[Столбец1]])</f>
        <v>14.8.1974</v>
      </c>
      <c r="D910">
        <f>DAYS360(Таблица1[[#This Row],[Столбец13]],Таблица1[[#This Row],[Столбец14]],TRUE)+1</f>
        <v>224</v>
      </c>
      <c r="E910">
        <v>8</v>
      </c>
      <c r="F910">
        <v>14</v>
      </c>
      <c r="G910" s="1">
        <f t="shared" si="14"/>
        <v>0.72919999999999996</v>
      </c>
      <c r="H910" s="1">
        <v>0.73050000000000004</v>
      </c>
      <c r="I910" s="1">
        <v>0.73050000000000004</v>
      </c>
      <c r="J910" s="1">
        <v>0.73050000000000004</v>
      </c>
      <c r="K910" s="1">
        <f>(Таблица1[[#This Row],[Столбец7]]-Таблица1[[#This Row],[Столбец4]])*10000</f>
        <v>13.000000000000789</v>
      </c>
    </row>
    <row r="911" spans="1:11" x14ac:dyDescent="0.2">
      <c r="A911">
        <v>1974</v>
      </c>
      <c r="B911" t="str">
        <f>CONCATENATE("01.","01",".",Таблица1[[#This Row],[Столбец1]])</f>
        <v>01.01.1974</v>
      </c>
      <c r="C911" t="str">
        <f>CONCATENATE(Таблица1[[#This Row],[Столбец3]],".",Таблица1[[#This Row],[Столбец2]],".",Таблица1[[#This Row],[Столбец1]])</f>
        <v>15.8.1974</v>
      </c>
      <c r="D911">
        <f>DAYS360(Таблица1[[#This Row],[Столбец13]],Таблица1[[#This Row],[Столбец14]],TRUE)+1</f>
        <v>225</v>
      </c>
      <c r="E911">
        <v>8</v>
      </c>
      <c r="F911">
        <v>15</v>
      </c>
      <c r="G911" s="1">
        <f t="shared" si="14"/>
        <v>0.73050000000000004</v>
      </c>
      <c r="H911" s="1">
        <v>0.72819999999999996</v>
      </c>
      <c r="I911" s="1">
        <v>0.72819999999999996</v>
      </c>
      <c r="J911" s="1">
        <v>0.72819999999999996</v>
      </c>
      <c r="K911" s="1">
        <f>(Таблица1[[#This Row],[Столбец7]]-Таблица1[[#This Row],[Столбец4]])*10000</f>
        <v>-23.000000000000796</v>
      </c>
    </row>
    <row r="912" spans="1:11" x14ac:dyDescent="0.2">
      <c r="A912">
        <v>1974</v>
      </c>
      <c r="B912" t="str">
        <f>CONCATENATE("01.","01",".",Таблица1[[#This Row],[Столбец1]])</f>
        <v>01.01.1974</v>
      </c>
      <c r="C912" t="str">
        <f>CONCATENATE(Таблица1[[#This Row],[Столбец3]],".",Таблица1[[#This Row],[Столбец2]],".",Таблица1[[#This Row],[Столбец1]])</f>
        <v>16.8.1974</v>
      </c>
      <c r="D912">
        <f>DAYS360(Таблица1[[#This Row],[Столбец13]],Таблица1[[#This Row],[Столбец14]],TRUE)+1</f>
        <v>226</v>
      </c>
      <c r="E912">
        <v>8</v>
      </c>
      <c r="F912">
        <v>16</v>
      </c>
      <c r="G912" s="1">
        <f t="shared" si="14"/>
        <v>0.72819999999999996</v>
      </c>
      <c r="H912" s="1">
        <v>0.7258</v>
      </c>
      <c r="I912" s="1">
        <v>0.7258</v>
      </c>
      <c r="J912" s="1">
        <v>0.7258</v>
      </c>
      <c r="K912" s="1">
        <f>(Таблица1[[#This Row],[Столбец7]]-Таблица1[[#This Row],[Столбец4]])*10000</f>
        <v>-23.999999999999577</v>
      </c>
    </row>
    <row r="913" spans="1:11" x14ac:dyDescent="0.2">
      <c r="A913">
        <v>1974</v>
      </c>
      <c r="B913" t="str">
        <f>CONCATENATE("01.","01",".",Таблица1[[#This Row],[Столбец1]])</f>
        <v>01.01.1974</v>
      </c>
      <c r="C913" t="str">
        <f>CONCATENATE(Таблица1[[#This Row],[Столбец3]],".",Таблица1[[#This Row],[Столбец2]],".",Таблица1[[#This Row],[Столбец1]])</f>
        <v>19.8.1974</v>
      </c>
      <c r="D913">
        <f>DAYS360(Таблица1[[#This Row],[Столбец13]],Таблица1[[#This Row],[Столбец14]],TRUE)+1</f>
        <v>229</v>
      </c>
      <c r="E913">
        <v>8</v>
      </c>
      <c r="F913">
        <v>19</v>
      </c>
      <c r="G913" s="1">
        <f t="shared" si="14"/>
        <v>0.7258</v>
      </c>
      <c r="H913" s="1">
        <v>0.72230000000000005</v>
      </c>
      <c r="I913" s="1">
        <v>0.72230000000000005</v>
      </c>
      <c r="J913" s="1">
        <v>0.72230000000000005</v>
      </c>
      <c r="K913" s="1">
        <f>(Таблица1[[#This Row],[Столбец7]]-Таблица1[[#This Row],[Столбец4]])*10000</f>
        <v>-34.999999999999474</v>
      </c>
    </row>
    <row r="914" spans="1:11" x14ac:dyDescent="0.2">
      <c r="A914">
        <v>1974</v>
      </c>
      <c r="B914" t="str">
        <f>CONCATENATE("01.","01",".",Таблица1[[#This Row],[Столбец1]])</f>
        <v>01.01.1974</v>
      </c>
      <c r="C914" t="str">
        <f>CONCATENATE(Таблица1[[#This Row],[Столбец3]],".",Таблица1[[#This Row],[Столбец2]],".",Таблица1[[#This Row],[Столбец1]])</f>
        <v>20.8.1974</v>
      </c>
      <c r="D914">
        <f>DAYS360(Таблица1[[#This Row],[Столбец13]],Таблица1[[#This Row],[Столбец14]],TRUE)+1</f>
        <v>230</v>
      </c>
      <c r="E914">
        <v>8</v>
      </c>
      <c r="F914">
        <v>20</v>
      </c>
      <c r="G914" s="1">
        <f t="shared" si="14"/>
        <v>0.72230000000000005</v>
      </c>
      <c r="H914" s="1">
        <v>0.7238</v>
      </c>
      <c r="I914" s="1">
        <v>0.7238</v>
      </c>
      <c r="J914" s="1">
        <v>0.7238</v>
      </c>
      <c r="K914" s="1">
        <f>(Таблица1[[#This Row],[Столбец7]]-Таблица1[[#This Row],[Столбец4]])*10000</f>
        <v>14.999999999999458</v>
      </c>
    </row>
    <row r="915" spans="1:11" x14ac:dyDescent="0.2">
      <c r="A915">
        <v>1974</v>
      </c>
      <c r="B915" t="str">
        <f>CONCATENATE("01.","01",".",Таблица1[[#This Row],[Столбец1]])</f>
        <v>01.01.1974</v>
      </c>
      <c r="C915" t="str">
        <f>CONCATENATE(Таблица1[[#This Row],[Столбец3]],".",Таблица1[[#This Row],[Столбец2]],".",Таблица1[[#This Row],[Столбец1]])</f>
        <v>21.8.1974</v>
      </c>
      <c r="D915">
        <f>DAYS360(Таблица1[[#This Row],[Столбец13]],Таблица1[[#This Row],[Столбец14]],TRUE)+1</f>
        <v>231</v>
      </c>
      <c r="E915">
        <v>8</v>
      </c>
      <c r="F915">
        <v>21</v>
      </c>
      <c r="G915" s="1">
        <f t="shared" si="14"/>
        <v>0.7238</v>
      </c>
      <c r="H915" s="1">
        <v>0.72299999999999998</v>
      </c>
      <c r="I915" s="1">
        <v>0.72299999999999998</v>
      </c>
      <c r="J915" s="1">
        <v>0.72299999999999998</v>
      </c>
      <c r="K915" s="1">
        <f>(Таблица1[[#This Row],[Столбец7]]-Таблица1[[#This Row],[Столбец4]])*10000</f>
        <v>-8.0000000000002292</v>
      </c>
    </row>
    <row r="916" spans="1:11" x14ac:dyDescent="0.2">
      <c r="A916">
        <v>1974</v>
      </c>
      <c r="B916" t="str">
        <f>CONCATENATE("01.","01",".",Таблица1[[#This Row],[Столбец1]])</f>
        <v>01.01.1974</v>
      </c>
      <c r="C916" t="str">
        <f>CONCATENATE(Таблица1[[#This Row],[Столбец3]],".",Таблица1[[#This Row],[Столбец2]],".",Таблица1[[#This Row],[Столбец1]])</f>
        <v>22.8.1974</v>
      </c>
      <c r="D916">
        <f>DAYS360(Таблица1[[#This Row],[Столбец13]],Таблица1[[#This Row],[Столбец14]],TRUE)+1</f>
        <v>232</v>
      </c>
      <c r="E916">
        <v>8</v>
      </c>
      <c r="F916">
        <v>22</v>
      </c>
      <c r="G916" s="1">
        <f t="shared" si="14"/>
        <v>0.72299999999999998</v>
      </c>
      <c r="H916" s="1">
        <v>0.72130000000000005</v>
      </c>
      <c r="I916" s="1">
        <v>0.72130000000000005</v>
      </c>
      <c r="J916" s="1">
        <v>0.72130000000000005</v>
      </c>
      <c r="K916" s="1">
        <f>(Таблица1[[#This Row],[Столбец7]]-Таблица1[[#This Row],[Столбец4]])*10000</f>
        <v>-16.99999999999924</v>
      </c>
    </row>
    <row r="917" spans="1:11" x14ac:dyDescent="0.2">
      <c r="A917">
        <v>1974</v>
      </c>
      <c r="B917" t="str">
        <f>CONCATENATE("01.","01",".",Таблица1[[#This Row],[Столбец1]])</f>
        <v>01.01.1974</v>
      </c>
      <c r="C917" t="str">
        <f>CONCATENATE(Таблица1[[#This Row],[Столбец3]],".",Таблица1[[#This Row],[Столбец2]],".",Таблица1[[#This Row],[Столбец1]])</f>
        <v>23.8.1974</v>
      </c>
      <c r="D917">
        <f>DAYS360(Таблица1[[#This Row],[Столбец13]],Таблица1[[#This Row],[Столбец14]],TRUE)+1</f>
        <v>233</v>
      </c>
      <c r="E917">
        <v>8</v>
      </c>
      <c r="F917">
        <v>23</v>
      </c>
      <c r="G917" s="1">
        <f t="shared" si="14"/>
        <v>0.72130000000000005</v>
      </c>
      <c r="H917" s="1">
        <v>0.72499999999999998</v>
      </c>
      <c r="I917" s="1">
        <v>0.72499999999999998</v>
      </c>
      <c r="J917" s="1">
        <v>0.72499999999999998</v>
      </c>
      <c r="K917" s="1">
        <f>(Таблица1[[#This Row],[Столбец7]]-Таблица1[[#This Row],[Столбец4]])*10000</f>
        <v>36.999999999999254</v>
      </c>
    </row>
    <row r="918" spans="1:11" x14ac:dyDescent="0.2">
      <c r="A918">
        <v>1974</v>
      </c>
      <c r="B918" t="str">
        <f>CONCATENATE("01.","01",".",Таблица1[[#This Row],[Столбец1]])</f>
        <v>01.01.1974</v>
      </c>
      <c r="C918" t="str">
        <f>CONCATENATE(Таблица1[[#This Row],[Столбец3]],".",Таблица1[[#This Row],[Столбец2]],".",Таблица1[[#This Row],[Столбец1]])</f>
        <v>26.8.1974</v>
      </c>
      <c r="D918">
        <f>DAYS360(Таблица1[[#This Row],[Столбец13]],Таблица1[[#This Row],[Столбец14]],TRUE)+1</f>
        <v>236</v>
      </c>
      <c r="E918">
        <v>8</v>
      </c>
      <c r="F918">
        <v>26</v>
      </c>
      <c r="G918" s="1">
        <f t="shared" si="14"/>
        <v>0.72499999999999998</v>
      </c>
      <c r="H918" s="1">
        <v>0.72719999999999996</v>
      </c>
      <c r="I918" s="1">
        <v>0.72719999999999996</v>
      </c>
      <c r="J918" s="1">
        <v>0.72719999999999996</v>
      </c>
      <c r="K918" s="1">
        <f>(Таблица1[[#This Row],[Столбец7]]-Таблица1[[#This Row],[Столбец4]])*10000</f>
        <v>21.999999999999797</v>
      </c>
    </row>
    <row r="919" spans="1:11" x14ac:dyDescent="0.2">
      <c r="A919">
        <v>1974</v>
      </c>
      <c r="B919" t="str">
        <f>CONCATENATE("01.","01",".",Таблица1[[#This Row],[Столбец1]])</f>
        <v>01.01.1974</v>
      </c>
      <c r="C919" t="str">
        <f>CONCATENATE(Таблица1[[#This Row],[Столбец3]],".",Таблица1[[#This Row],[Столбец2]],".",Таблица1[[#This Row],[Столбец1]])</f>
        <v>27.8.1974</v>
      </c>
      <c r="D919">
        <f>DAYS360(Таблица1[[#This Row],[Столбец13]],Таблица1[[#This Row],[Столбец14]],TRUE)+1</f>
        <v>237</v>
      </c>
      <c r="E919">
        <v>8</v>
      </c>
      <c r="F919">
        <v>27</v>
      </c>
      <c r="G919" s="1">
        <f t="shared" si="14"/>
        <v>0.72719999999999996</v>
      </c>
      <c r="H919" s="1">
        <v>0.72199999999999998</v>
      </c>
      <c r="I919" s="1">
        <v>0.72199999999999998</v>
      </c>
      <c r="J919" s="1">
        <v>0.72199999999999998</v>
      </c>
      <c r="K919" s="1">
        <f>(Таблица1[[#This Row],[Столбец7]]-Таблица1[[#This Row],[Столбец4]])*10000</f>
        <v>-51.999999999999822</v>
      </c>
    </row>
    <row r="920" spans="1:11" x14ac:dyDescent="0.2">
      <c r="A920">
        <v>1974</v>
      </c>
      <c r="B920" t="str">
        <f>CONCATENATE("01.","01",".",Таблица1[[#This Row],[Столбец1]])</f>
        <v>01.01.1974</v>
      </c>
      <c r="C920" t="str">
        <f>CONCATENATE(Таблица1[[#This Row],[Столбец3]],".",Таблица1[[#This Row],[Столбец2]],".",Таблица1[[#This Row],[Столбец1]])</f>
        <v>28.8.1974</v>
      </c>
      <c r="D920">
        <f>DAYS360(Таблица1[[#This Row],[Столбец13]],Таблица1[[#This Row],[Столбец14]],TRUE)+1</f>
        <v>238</v>
      </c>
      <c r="E920">
        <v>8</v>
      </c>
      <c r="F920">
        <v>28</v>
      </c>
      <c r="G920" s="1">
        <f t="shared" si="14"/>
        <v>0.72199999999999998</v>
      </c>
      <c r="H920" s="1">
        <v>0.7258</v>
      </c>
      <c r="I920" s="1">
        <v>0.7258</v>
      </c>
      <c r="J920" s="1">
        <v>0.7258</v>
      </c>
      <c r="K920" s="1">
        <f>(Таблица1[[#This Row],[Столбец7]]-Таблица1[[#This Row],[Столбец4]])*10000</f>
        <v>38.000000000000256</v>
      </c>
    </row>
    <row r="921" spans="1:11" x14ac:dyDescent="0.2">
      <c r="A921">
        <v>1974</v>
      </c>
      <c r="B921" t="str">
        <f>CONCATENATE("01.","01",".",Таблица1[[#This Row],[Столбец1]])</f>
        <v>01.01.1974</v>
      </c>
      <c r="C921" t="str">
        <f>CONCATENATE(Таблица1[[#This Row],[Столбец3]],".",Таблица1[[#This Row],[Столбец2]],".",Таблица1[[#This Row],[Столбец1]])</f>
        <v>29.8.1974</v>
      </c>
      <c r="D921">
        <f>DAYS360(Таблица1[[#This Row],[Столбец13]],Таблица1[[#This Row],[Столбец14]],TRUE)+1</f>
        <v>239</v>
      </c>
      <c r="E921">
        <v>8</v>
      </c>
      <c r="F921">
        <v>29</v>
      </c>
      <c r="G921" s="1">
        <f t="shared" si="14"/>
        <v>0.7258</v>
      </c>
      <c r="H921" s="1">
        <v>0.72299999999999998</v>
      </c>
      <c r="I921" s="1">
        <v>0.72299999999999998</v>
      </c>
      <c r="J921" s="1">
        <v>0.72299999999999998</v>
      </c>
      <c r="K921" s="1">
        <f>(Таблица1[[#This Row],[Столбец7]]-Таблица1[[#This Row],[Столбец4]])*10000</f>
        <v>-28.000000000000249</v>
      </c>
    </row>
    <row r="922" spans="1:11" x14ac:dyDescent="0.2">
      <c r="A922">
        <v>1974</v>
      </c>
      <c r="B922" t="str">
        <f>CONCATENATE("01.","01",".",Таблица1[[#This Row],[Столбец1]])</f>
        <v>01.01.1974</v>
      </c>
      <c r="C922" t="str">
        <f>CONCATENATE(Таблица1[[#This Row],[Столбец3]],".",Таблица1[[#This Row],[Столбец2]],".",Таблица1[[#This Row],[Столбец1]])</f>
        <v>30.8.1974</v>
      </c>
      <c r="D922">
        <f>DAYS360(Таблица1[[#This Row],[Столбец13]],Таблица1[[#This Row],[Столбец14]],TRUE)+1</f>
        <v>240</v>
      </c>
      <c r="E922">
        <v>8</v>
      </c>
      <c r="F922">
        <v>30</v>
      </c>
      <c r="G922" s="1">
        <f t="shared" si="14"/>
        <v>0.72299999999999998</v>
      </c>
      <c r="H922" s="1">
        <v>0.72350000000000003</v>
      </c>
      <c r="I922" s="1">
        <v>0.72350000000000003</v>
      </c>
      <c r="J922" s="1">
        <v>0.72350000000000003</v>
      </c>
      <c r="K922" s="1">
        <f>(Таблица1[[#This Row],[Столбец7]]-Таблица1[[#This Row],[Столбец4]])*10000</f>
        <v>5.0000000000005596</v>
      </c>
    </row>
    <row r="923" spans="1:11" x14ac:dyDescent="0.2">
      <c r="A923">
        <v>1974</v>
      </c>
      <c r="B923" t="str">
        <f>CONCATENATE("01.","01",".",Таблица1[[#This Row],[Столбец1]])</f>
        <v>01.01.1974</v>
      </c>
      <c r="C923" t="str">
        <f>CONCATENATE(Таблица1[[#This Row],[Столбец3]],".",Таблица1[[#This Row],[Столбец2]],".",Таблица1[[#This Row],[Столбец1]])</f>
        <v>3.9.1974</v>
      </c>
      <c r="D923">
        <f>DAYS360(Таблица1[[#This Row],[Столбец13]],Таблица1[[#This Row],[Столбец14]],TRUE)+1</f>
        <v>243</v>
      </c>
      <c r="E923">
        <v>9</v>
      </c>
      <c r="F923">
        <v>3</v>
      </c>
      <c r="G923" s="1">
        <f t="shared" si="14"/>
        <v>0.72350000000000003</v>
      </c>
      <c r="H923" s="1">
        <v>0.72370000000000001</v>
      </c>
      <c r="I923" s="1">
        <v>0.72370000000000001</v>
      </c>
      <c r="J923" s="1">
        <v>0.72370000000000001</v>
      </c>
      <c r="K923" s="1">
        <f>(Таблица1[[#This Row],[Столбец7]]-Таблица1[[#This Row],[Столбец4]])*10000</f>
        <v>1.9999999999997797</v>
      </c>
    </row>
    <row r="924" spans="1:11" x14ac:dyDescent="0.2">
      <c r="A924">
        <v>1974</v>
      </c>
      <c r="B924" t="str">
        <f>CONCATENATE("01.","01",".",Таблица1[[#This Row],[Столбец1]])</f>
        <v>01.01.1974</v>
      </c>
      <c r="C924" t="str">
        <f>CONCATENATE(Таблица1[[#This Row],[Столбец3]],".",Таблица1[[#This Row],[Столбец2]],".",Таблица1[[#This Row],[Столбец1]])</f>
        <v>4.9.1974</v>
      </c>
      <c r="D924">
        <f>DAYS360(Таблица1[[#This Row],[Столбец13]],Таблица1[[#This Row],[Столбец14]],TRUE)+1</f>
        <v>244</v>
      </c>
      <c r="E924">
        <v>9</v>
      </c>
      <c r="F924">
        <v>4</v>
      </c>
      <c r="G924" s="1">
        <f t="shared" si="14"/>
        <v>0.72370000000000001</v>
      </c>
      <c r="H924" s="1">
        <v>0.72289999999999999</v>
      </c>
      <c r="I924" s="1">
        <v>0.72289999999999999</v>
      </c>
      <c r="J924" s="1">
        <v>0.72289999999999999</v>
      </c>
      <c r="K924" s="1">
        <f>(Таблица1[[#This Row],[Столбец7]]-Таблица1[[#This Row],[Столбец4]])*10000</f>
        <v>-8.0000000000002292</v>
      </c>
    </row>
    <row r="925" spans="1:11" x14ac:dyDescent="0.2">
      <c r="A925">
        <v>1974</v>
      </c>
      <c r="B925" t="str">
        <f>CONCATENATE("01.","01",".",Таблица1[[#This Row],[Столбец1]])</f>
        <v>01.01.1974</v>
      </c>
      <c r="C925" t="str">
        <f>CONCATENATE(Таблица1[[#This Row],[Столбец3]],".",Таблица1[[#This Row],[Столбец2]],".",Таблица1[[#This Row],[Столбец1]])</f>
        <v>5.9.1974</v>
      </c>
      <c r="D925">
        <f>DAYS360(Таблица1[[#This Row],[Столбец13]],Таблица1[[#This Row],[Столбец14]],TRUE)+1</f>
        <v>245</v>
      </c>
      <c r="E925">
        <v>9</v>
      </c>
      <c r="F925">
        <v>5</v>
      </c>
      <c r="G925" s="1">
        <f t="shared" si="14"/>
        <v>0.72289999999999999</v>
      </c>
      <c r="H925" s="1">
        <v>0.71870000000000001</v>
      </c>
      <c r="I925" s="1">
        <v>0.71870000000000001</v>
      </c>
      <c r="J925" s="1">
        <v>0.71870000000000001</v>
      </c>
      <c r="K925" s="1">
        <f>(Таблица1[[#This Row],[Столбец7]]-Таблица1[[#This Row],[Столбец4]])*10000</f>
        <v>-41.999999999999815</v>
      </c>
    </row>
    <row r="926" spans="1:11" x14ac:dyDescent="0.2">
      <c r="A926">
        <v>1974</v>
      </c>
      <c r="B926" t="str">
        <f>CONCATENATE("01.","01",".",Таблица1[[#This Row],[Столбец1]])</f>
        <v>01.01.1974</v>
      </c>
      <c r="C926" t="str">
        <f>CONCATENATE(Таблица1[[#This Row],[Столбец3]],".",Таблица1[[#This Row],[Столбец2]],".",Таблица1[[#This Row],[Столбец1]])</f>
        <v>6.9.1974</v>
      </c>
      <c r="D926">
        <f>DAYS360(Таблица1[[#This Row],[Столбец13]],Таблица1[[#This Row],[Столбец14]],TRUE)+1</f>
        <v>246</v>
      </c>
      <c r="E926">
        <v>9</v>
      </c>
      <c r="F926">
        <v>6</v>
      </c>
      <c r="G926" s="1">
        <f t="shared" si="14"/>
        <v>0.71870000000000001</v>
      </c>
      <c r="H926" s="1">
        <v>0.72070000000000001</v>
      </c>
      <c r="I926" s="1">
        <v>0.72070000000000001</v>
      </c>
      <c r="J926" s="1">
        <v>0.72070000000000001</v>
      </c>
      <c r="K926" s="1">
        <f>(Таблица1[[#This Row],[Столбец7]]-Таблица1[[#This Row],[Столбец4]])*10000</f>
        <v>20.000000000000018</v>
      </c>
    </row>
    <row r="927" spans="1:11" x14ac:dyDescent="0.2">
      <c r="A927">
        <v>1974</v>
      </c>
      <c r="B927" t="str">
        <f>CONCATENATE("01.","01",".",Таблица1[[#This Row],[Столбец1]])</f>
        <v>01.01.1974</v>
      </c>
      <c r="C927" t="str">
        <f>CONCATENATE(Таблица1[[#This Row],[Столбец3]],".",Таблица1[[#This Row],[Столбец2]],".",Таблица1[[#This Row],[Столбец1]])</f>
        <v>9.9.1974</v>
      </c>
      <c r="D927">
        <f>DAYS360(Таблица1[[#This Row],[Столбец13]],Таблица1[[#This Row],[Столбец14]],TRUE)+1</f>
        <v>249</v>
      </c>
      <c r="E927">
        <v>9</v>
      </c>
      <c r="F927">
        <v>9</v>
      </c>
      <c r="G927" s="1">
        <f t="shared" si="14"/>
        <v>0.72070000000000001</v>
      </c>
      <c r="H927" s="1">
        <v>0.7218</v>
      </c>
      <c r="I927" s="1">
        <v>0.7218</v>
      </c>
      <c r="J927" s="1">
        <v>0.7218</v>
      </c>
      <c r="K927" s="1">
        <f>(Таблица1[[#This Row],[Столбец7]]-Таблица1[[#This Row],[Столбец4]])*10000</f>
        <v>10.999999999999899</v>
      </c>
    </row>
    <row r="928" spans="1:11" x14ac:dyDescent="0.2">
      <c r="A928">
        <v>1974</v>
      </c>
      <c r="B928" t="str">
        <f>CONCATENATE("01.","01",".",Таблица1[[#This Row],[Столбец1]])</f>
        <v>01.01.1974</v>
      </c>
      <c r="C928" t="str">
        <f>CONCATENATE(Таблица1[[#This Row],[Столбец3]],".",Таблица1[[#This Row],[Столбец2]],".",Таблица1[[#This Row],[Столбец1]])</f>
        <v>10.9.1974</v>
      </c>
      <c r="D928">
        <f>DAYS360(Таблица1[[#This Row],[Столбец13]],Таблица1[[#This Row],[Столбец14]],TRUE)+1</f>
        <v>250</v>
      </c>
      <c r="E928">
        <v>9</v>
      </c>
      <c r="F928">
        <v>10</v>
      </c>
      <c r="G928" s="1">
        <f t="shared" si="14"/>
        <v>0.7218</v>
      </c>
      <c r="H928" s="1">
        <v>0.72389999999999999</v>
      </c>
      <c r="I928" s="1">
        <v>0.72389999999999999</v>
      </c>
      <c r="J928" s="1">
        <v>0.72389999999999999</v>
      </c>
      <c r="K928" s="1">
        <f>(Таблица1[[#This Row],[Столбец7]]-Таблица1[[#This Row],[Столбец4]])*10000</f>
        <v>20.999999999999908</v>
      </c>
    </row>
    <row r="929" spans="1:11" x14ac:dyDescent="0.2">
      <c r="A929">
        <v>1974</v>
      </c>
      <c r="B929" t="str">
        <f>CONCATENATE("01.","01",".",Таблица1[[#This Row],[Столбец1]])</f>
        <v>01.01.1974</v>
      </c>
      <c r="C929" t="str">
        <f>CONCATENATE(Таблица1[[#This Row],[Столбец3]],".",Таблица1[[#This Row],[Столбец2]],".",Таблица1[[#This Row],[Столбец1]])</f>
        <v>11.9.1974</v>
      </c>
      <c r="D929">
        <f>DAYS360(Таблица1[[#This Row],[Столбец13]],Таблица1[[#This Row],[Столбец14]],TRUE)+1</f>
        <v>251</v>
      </c>
      <c r="E929">
        <v>9</v>
      </c>
      <c r="F929">
        <v>11</v>
      </c>
      <c r="G929" s="1">
        <f t="shared" si="14"/>
        <v>0.72389999999999999</v>
      </c>
      <c r="H929" s="1">
        <v>0.72219999999999995</v>
      </c>
      <c r="I929" s="1">
        <v>0.72219999999999995</v>
      </c>
      <c r="J929" s="1">
        <v>0.72219999999999995</v>
      </c>
      <c r="K929" s="1">
        <f>(Таблица1[[#This Row],[Столбец7]]-Таблица1[[#This Row],[Столбец4]])*10000</f>
        <v>-17.000000000000348</v>
      </c>
    </row>
    <row r="930" spans="1:11" x14ac:dyDescent="0.2">
      <c r="A930">
        <v>1974</v>
      </c>
      <c r="B930" t="str">
        <f>CONCATENATE("01.","01",".",Таблица1[[#This Row],[Столбец1]])</f>
        <v>01.01.1974</v>
      </c>
      <c r="C930" t="str">
        <f>CONCATENATE(Таблица1[[#This Row],[Столбец3]],".",Таблица1[[#This Row],[Столбец2]],".",Таблица1[[#This Row],[Столбец1]])</f>
        <v>12.9.1974</v>
      </c>
      <c r="D930">
        <f>DAYS360(Таблица1[[#This Row],[Столбец13]],Таблица1[[#This Row],[Столбец14]],TRUE)+1</f>
        <v>252</v>
      </c>
      <c r="E930">
        <v>9</v>
      </c>
      <c r="F930">
        <v>12</v>
      </c>
      <c r="G930" s="1">
        <f t="shared" si="14"/>
        <v>0.72219999999999995</v>
      </c>
      <c r="H930" s="1">
        <v>0.72250000000000003</v>
      </c>
      <c r="I930" s="1">
        <v>0.72250000000000003</v>
      </c>
      <c r="J930" s="1">
        <v>0.72250000000000003</v>
      </c>
      <c r="K930" s="1">
        <f>(Таблица1[[#This Row],[Столбец7]]-Таблица1[[#This Row],[Столбец4]])*10000</f>
        <v>3.0000000000007798</v>
      </c>
    </row>
    <row r="931" spans="1:11" x14ac:dyDescent="0.2">
      <c r="A931">
        <v>1974</v>
      </c>
      <c r="B931" t="str">
        <f>CONCATENATE("01.","01",".",Таблица1[[#This Row],[Столбец1]])</f>
        <v>01.01.1974</v>
      </c>
      <c r="C931" t="str">
        <f>CONCATENATE(Таблица1[[#This Row],[Столбец3]],".",Таблица1[[#This Row],[Столбец2]],".",Таблица1[[#This Row],[Столбец1]])</f>
        <v>13.9.1974</v>
      </c>
      <c r="D931">
        <f>DAYS360(Таблица1[[#This Row],[Столбец13]],Таблица1[[#This Row],[Столбец14]],TRUE)+1</f>
        <v>253</v>
      </c>
      <c r="E931">
        <v>9</v>
      </c>
      <c r="F931">
        <v>13</v>
      </c>
      <c r="G931" s="1">
        <f t="shared" si="14"/>
        <v>0.72250000000000003</v>
      </c>
      <c r="H931" s="1">
        <v>0.72219999999999995</v>
      </c>
      <c r="I931" s="1">
        <v>0.72219999999999995</v>
      </c>
      <c r="J931" s="1">
        <v>0.72219999999999995</v>
      </c>
      <c r="K931" s="1">
        <f>(Таблица1[[#This Row],[Столбец7]]-Таблица1[[#This Row],[Столбец4]])*10000</f>
        <v>-3.0000000000007798</v>
      </c>
    </row>
    <row r="932" spans="1:11" x14ac:dyDescent="0.2">
      <c r="A932">
        <v>1974</v>
      </c>
      <c r="B932" t="str">
        <f>CONCATENATE("01.","01",".",Таблица1[[#This Row],[Столбец1]])</f>
        <v>01.01.1974</v>
      </c>
      <c r="C932" t="str">
        <f>CONCATENATE(Таблица1[[#This Row],[Столбец3]],".",Таблица1[[#This Row],[Столбец2]],".",Таблица1[[#This Row],[Столбец1]])</f>
        <v>16.9.1974</v>
      </c>
      <c r="D932">
        <f>DAYS360(Таблица1[[#This Row],[Столбец13]],Таблица1[[#This Row],[Столбец14]],TRUE)+1</f>
        <v>256</v>
      </c>
      <c r="E932">
        <v>9</v>
      </c>
      <c r="F932">
        <v>16</v>
      </c>
      <c r="G932" s="1">
        <f t="shared" si="14"/>
        <v>0.72219999999999995</v>
      </c>
      <c r="H932" s="1">
        <v>0.72309999999999997</v>
      </c>
      <c r="I932" s="1">
        <v>0.72309999999999997</v>
      </c>
      <c r="J932" s="1">
        <v>0.72309999999999997</v>
      </c>
      <c r="K932" s="1">
        <f>(Таблица1[[#This Row],[Столбец7]]-Таблица1[[#This Row],[Столбец4]])*10000</f>
        <v>9.000000000000119</v>
      </c>
    </row>
    <row r="933" spans="1:11" x14ac:dyDescent="0.2">
      <c r="A933">
        <v>1974</v>
      </c>
      <c r="B933" t="str">
        <f>CONCATENATE("01.","01",".",Таблица1[[#This Row],[Столбец1]])</f>
        <v>01.01.1974</v>
      </c>
      <c r="C933" t="str">
        <f>CONCATENATE(Таблица1[[#This Row],[Столбец3]],".",Таблица1[[#This Row],[Столбец2]],".",Таблица1[[#This Row],[Столбец1]])</f>
        <v>17.9.1974</v>
      </c>
      <c r="D933">
        <f>DAYS360(Таблица1[[#This Row],[Столбец13]],Таблица1[[#This Row],[Столбец14]],TRUE)+1</f>
        <v>257</v>
      </c>
      <c r="E933">
        <v>9</v>
      </c>
      <c r="F933">
        <v>17</v>
      </c>
      <c r="G933" s="1">
        <f t="shared" si="14"/>
        <v>0.72309999999999997</v>
      </c>
      <c r="H933" s="1">
        <v>0.72719999999999996</v>
      </c>
      <c r="I933" s="1">
        <v>0.72719999999999996</v>
      </c>
      <c r="J933" s="1">
        <v>0.72719999999999996</v>
      </c>
      <c r="K933" s="1">
        <f>(Таблица1[[#This Row],[Столбец7]]-Таблица1[[#This Row],[Столбец4]])*10000</f>
        <v>40.999999999999929</v>
      </c>
    </row>
    <row r="934" spans="1:11" x14ac:dyDescent="0.2">
      <c r="A934">
        <v>1974</v>
      </c>
      <c r="B934" t="str">
        <f>CONCATENATE("01.","01",".",Таблица1[[#This Row],[Столбец1]])</f>
        <v>01.01.1974</v>
      </c>
      <c r="C934" t="str">
        <f>CONCATENATE(Таблица1[[#This Row],[Столбец3]],".",Таблица1[[#This Row],[Столбец2]],".",Таблица1[[#This Row],[Столбец1]])</f>
        <v>18.9.1974</v>
      </c>
      <c r="D934">
        <f>DAYS360(Таблица1[[#This Row],[Столбец13]],Таблица1[[#This Row],[Столбец14]],TRUE)+1</f>
        <v>258</v>
      </c>
      <c r="E934">
        <v>9</v>
      </c>
      <c r="F934">
        <v>18</v>
      </c>
      <c r="G934" s="1">
        <f t="shared" si="14"/>
        <v>0.72719999999999996</v>
      </c>
      <c r="H934" s="1">
        <v>0.72729999999999995</v>
      </c>
      <c r="I934" s="1">
        <v>0.72729999999999995</v>
      </c>
      <c r="J934" s="1">
        <v>0.72729999999999995</v>
      </c>
      <c r="K934" s="1">
        <f>(Таблица1[[#This Row],[Столбец7]]-Таблица1[[#This Row],[Столбец4]])*10000</f>
        <v>0.99999999999988987</v>
      </c>
    </row>
    <row r="935" spans="1:11" x14ac:dyDescent="0.2">
      <c r="A935">
        <v>1974</v>
      </c>
      <c r="B935" t="str">
        <f>CONCATENATE("01.","01",".",Таблица1[[#This Row],[Столбец1]])</f>
        <v>01.01.1974</v>
      </c>
      <c r="C935" t="str">
        <f>CONCATENATE(Таблица1[[#This Row],[Столбец3]],".",Таблица1[[#This Row],[Столбец2]],".",Таблица1[[#This Row],[Столбец1]])</f>
        <v>19.9.1974</v>
      </c>
      <c r="D935">
        <f>DAYS360(Таблица1[[#This Row],[Столбец13]],Таблица1[[#This Row],[Столбец14]],TRUE)+1</f>
        <v>259</v>
      </c>
      <c r="E935">
        <v>9</v>
      </c>
      <c r="F935">
        <v>19</v>
      </c>
      <c r="G935" s="1">
        <f t="shared" si="14"/>
        <v>0.72729999999999995</v>
      </c>
      <c r="H935" s="1">
        <v>0.7238</v>
      </c>
      <c r="I935" s="1">
        <v>0.7238</v>
      </c>
      <c r="J935" s="1">
        <v>0.7238</v>
      </c>
      <c r="K935" s="1">
        <f>(Таблица1[[#This Row],[Столбец7]]-Таблица1[[#This Row],[Столбец4]])*10000</f>
        <v>-34.999999999999474</v>
      </c>
    </row>
    <row r="936" spans="1:11" x14ac:dyDescent="0.2">
      <c r="A936">
        <v>1974</v>
      </c>
      <c r="B936" t="str">
        <f>CONCATENATE("01.","01",".",Таблица1[[#This Row],[Столбец1]])</f>
        <v>01.01.1974</v>
      </c>
      <c r="C936" t="str">
        <f>CONCATENATE(Таблица1[[#This Row],[Столбец3]],".",Таблица1[[#This Row],[Столбец2]],".",Таблица1[[#This Row],[Столбец1]])</f>
        <v>20.9.1974</v>
      </c>
      <c r="D936">
        <f>DAYS360(Таблица1[[#This Row],[Столбец13]],Таблица1[[#This Row],[Столбец14]],TRUE)+1</f>
        <v>260</v>
      </c>
      <c r="E936">
        <v>9</v>
      </c>
      <c r="F936">
        <v>20</v>
      </c>
      <c r="G936" s="1">
        <f t="shared" si="14"/>
        <v>0.7238</v>
      </c>
      <c r="H936" s="1">
        <v>0.72299999999999998</v>
      </c>
      <c r="I936" s="1">
        <v>0.72299999999999998</v>
      </c>
      <c r="J936" s="1">
        <v>0.72299999999999998</v>
      </c>
      <c r="K936" s="1">
        <f>(Таблица1[[#This Row],[Столбец7]]-Таблица1[[#This Row],[Столбец4]])*10000</f>
        <v>-8.0000000000002292</v>
      </c>
    </row>
    <row r="937" spans="1:11" x14ac:dyDescent="0.2">
      <c r="A937">
        <v>1974</v>
      </c>
      <c r="B937" t="str">
        <f>CONCATENATE("01.","01",".",Таблица1[[#This Row],[Столбец1]])</f>
        <v>01.01.1974</v>
      </c>
      <c r="C937" t="str">
        <f>CONCATENATE(Таблица1[[#This Row],[Столбец3]],".",Таблица1[[#This Row],[Столбец2]],".",Таблица1[[#This Row],[Столбец1]])</f>
        <v>23.9.1974</v>
      </c>
      <c r="D937">
        <f>DAYS360(Таблица1[[#This Row],[Столбец13]],Таблица1[[#This Row],[Столбец14]],TRUE)+1</f>
        <v>263</v>
      </c>
      <c r="E937">
        <v>9</v>
      </c>
      <c r="F937">
        <v>23</v>
      </c>
      <c r="G937" s="1">
        <f t="shared" si="14"/>
        <v>0.72299999999999998</v>
      </c>
      <c r="H937" s="1">
        <v>0.72340000000000004</v>
      </c>
      <c r="I937" s="1">
        <v>0.72340000000000004</v>
      </c>
      <c r="J937" s="1">
        <v>0.72340000000000004</v>
      </c>
      <c r="K937" s="1">
        <f>(Таблица1[[#This Row],[Столбец7]]-Таблица1[[#This Row],[Столбец4]])*10000</f>
        <v>4.0000000000006697</v>
      </c>
    </row>
    <row r="938" spans="1:11" x14ac:dyDescent="0.2">
      <c r="A938">
        <v>1974</v>
      </c>
      <c r="B938" t="str">
        <f>CONCATENATE("01.","01",".",Таблица1[[#This Row],[Столбец1]])</f>
        <v>01.01.1974</v>
      </c>
      <c r="C938" t="str">
        <f>CONCATENATE(Таблица1[[#This Row],[Столбец3]],".",Таблица1[[#This Row],[Столбец2]],".",Таблица1[[#This Row],[Столбец1]])</f>
        <v>24.9.1974</v>
      </c>
      <c r="D938">
        <f>DAYS360(Таблица1[[#This Row],[Столбец13]],Таблица1[[#This Row],[Столбец14]],TRUE)+1</f>
        <v>264</v>
      </c>
      <c r="E938">
        <v>9</v>
      </c>
      <c r="F938">
        <v>24</v>
      </c>
      <c r="G938" s="1">
        <f t="shared" si="14"/>
        <v>0.72340000000000004</v>
      </c>
      <c r="H938" s="1">
        <v>0.72260000000000002</v>
      </c>
      <c r="I938" s="1">
        <v>0.72260000000000002</v>
      </c>
      <c r="J938" s="1">
        <v>0.72260000000000002</v>
      </c>
      <c r="K938" s="1">
        <f>(Таблица1[[#This Row],[Столбец7]]-Таблица1[[#This Row],[Столбец4]])*10000</f>
        <v>-8.0000000000002292</v>
      </c>
    </row>
    <row r="939" spans="1:11" x14ac:dyDescent="0.2">
      <c r="A939">
        <v>1974</v>
      </c>
      <c r="B939" t="str">
        <f>CONCATENATE("01.","01",".",Таблица1[[#This Row],[Столбец1]])</f>
        <v>01.01.1974</v>
      </c>
      <c r="C939" t="str">
        <f>CONCATENATE(Таблица1[[#This Row],[Столбец3]],".",Таблица1[[#This Row],[Столбец2]],".",Таблица1[[#This Row],[Столбец1]])</f>
        <v>25.9.1974</v>
      </c>
      <c r="D939">
        <f>DAYS360(Таблица1[[#This Row],[Столбец13]],Таблица1[[#This Row],[Столбец14]],TRUE)+1</f>
        <v>265</v>
      </c>
      <c r="E939">
        <v>9</v>
      </c>
      <c r="F939">
        <v>25</v>
      </c>
      <c r="G939" s="1">
        <f t="shared" si="14"/>
        <v>0.72260000000000002</v>
      </c>
      <c r="H939" s="1">
        <v>0.72050000000000003</v>
      </c>
      <c r="I939" s="1">
        <v>0.72050000000000003</v>
      </c>
      <c r="J939" s="1">
        <v>0.72050000000000003</v>
      </c>
      <c r="K939" s="1">
        <f>(Таблица1[[#This Row],[Столбец7]]-Таблица1[[#This Row],[Столбец4]])*10000</f>
        <v>-20.999999999999908</v>
      </c>
    </row>
    <row r="940" spans="1:11" x14ac:dyDescent="0.2">
      <c r="A940">
        <v>1974</v>
      </c>
      <c r="B940" t="str">
        <f>CONCATENATE("01.","01",".",Таблица1[[#This Row],[Столбец1]])</f>
        <v>01.01.1974</v>
      </c>
      <c r="C940" t="str">
        <f>CONCATENATE(Таблица1[[#This Row],[Столбец3]],".",Таблица1[[#This Row],[Столбец2]],".",Таблица1[[#This Row],[Столбец1]])</f>
        <v>26.9.1974</v>
      </c>
      <c r="D940">
        <f>DAYS360(Таблица1[[#This Row],[Столбец13]],Таблица1[[#This Row],[Столбец14]],TRUE)+1</f>
        <v>266</v>
      </c>
      <c r="E940">
        <v>9</v>
      </c>
      <c r="F940">
        <v>26</v>
      </c>
      <c r="G940" s="1">
        <f t="shared" si="14"/>
        <v>0.72050000000000003</v>
      </c>
      <c r="H940" s="1">
        <v>0.72119999999999995</v>
      </c>
      <c r="I940" s="1">
        <v>0.72119999999999995</v>
      </c>
      <c r="J940" s="1">
        <v>0.72119999999999995</v>
      </c>
      <c r="K940" s="1">
        <f>(Таблица1[[#This Row],[Столбец7]]-Таблица1[[#This Row],[Столбец4]])*10000</f>
        <v>6.9999999999992291</v>
      </c>
    </row>
    <row r="941" spans="1:11" x14ac:dyDescent="0.2">
      <c r="A941">
        <v>1974</v>
      </c>
      <c r="B941" t="str">
        <f>CONCATENATE("01.","01",".",Таблица1[[#This Row],[Столбец1]])</f>
        <v>01.01.1974</v>
      </c>
      <c r="C941" t="str">
        <f>CONCATENATE(Таблица1[[#This Row],[Столбец3]],".",Таблица1[[#This Row],[Столбец2]],".",Таблица1[[#This Row],[Столбец1]])</f>
        <v>27.9.1974</v>
      </c>
      <c r="D941">
        <f>DAYS360(Таблица1[[#This Row],[Столбец13]],Таблица1[[#This Row],[Столбец14]],TRUE)+1</f>
        <v>267</v>
      </c>
      <c r="E941">
        <v>9</v>
      </c>
      <c r="F941">
        <v>27</v>
      </c>
      <c r="G941" s="1">
        <f t="shared" si="14"/>
        <v>0.72119999999999995</v>
      </c>
      <c r="H941" s="1">
        <v>0.72330000000000005</v>
      </c>
      <c r="I941" s="1">
        <v>0.72330000000000005</v>
      </c>
      <c r="J941" s="1">
        <v>0.72330000000000005</v>
      </c>
      <c r="K941" s="1">
        <f>(Таблица1[[#This Row],[Столбец7]]-Таблица1[[#This Row],[Столбец4]])*10000</f>
        <v>21.000000000001016</v>
      </c>
    </row>
    <row r="942" spans="1:11" x14ac:dyDescent="0.2">
      <c r="A942">
        <v>1974</v>
      </c>
      <c r="B942" t="str">
        <f>CONCATENATE("01.","01",".",Таблица1[[#This Row],[Столбец1]])</f>
        <v>01.01.1974</v>
      </c>
      <c r="C942" t="str">
        <f>CONCATENATE(Таблица1[[#This Row],[Столбец3]],".",Таблица1[[#This Row],[Столбец2]],".",Таблица1[[#This Row],[Столбец1]])</f>
        <v>30.9.1974</v>
      </c>
      <c r="D942">
        <f>DAYS360(Таблица1[[#This Row],[Столбец13]],Таблица1[[#This Row],[Столбец14]],TRUE)+1</f>
        <v>270</v>
      </c>
      <c r="E942">
        <v>9</v>
      </c>
      <c r="F942">
        <v>30</v>
      </c>
      <c r="G942" s="1">
        <f t="shared" si="14"/>
        <v>0.72330000000000005</v>
      </c>
      <c r="H942" s="1">
        <v>0.72430000000000005</v>
      </c>
      <c r="I942" s="1">
        <v>0.72430000000000005</v>
      </c>
      <c r="J942" s="1">
        <v>0.72430000000000005</v>
      </c>
      <c r="K942" s="1">
        <f>(Таблица1[[#This Row],[Столбец7]]-Таблица1[[#This Row],[Столбец4]])*10000</f>
        <v>10.000000000000009</v>
      </c>
    </row>
    <row r="943" spans="1:11" x14ac:dyDescent="0.2">
      <c r="A943">
        <v>1974</v>
      </c>
      <c r="B943" t="str">
        <f>CONCATENATE("01.","01",".",Таблица1[[#This Row],[Столбец1]])</f>
        <v>01.01.1974</v>
      </c>
      <c r="C943" t="str">
        <f>CONCATENATE(Таблица1[[#This Row],[Столбец3]],".",Таблица1[[#This Row],[Столбец2]],".",Таблица1[[#This Row],[Столбец1]])</f>
        <v>1.10.1974</v>
      </c>
      <c r="D943">
        <f>DAYS360(Таблица1[[#This Row],[Столбец13]],Таблица1[[#This Row],[Столбец14]],TRUE)+1</f>
        <v>271</v>
      </c>
      <c r="E943">
        <v>10</v>
      </c>
      <c r="F943">
        <v>1</v>
      </c>
      <c r="G943" s="1">
        <f t="shared" si="14"/>
        <v>0.72430000000000005</v>
      </c>
      <c r="H943" s="1">
        <v>0.72589999999999999</v>
      </c>
      <c r="I943" s="1">
        <v>0.72589999999999999</v>
      </c>
      <c r="J943" s="1">
        <v>0.72589999999999999</v>
      </c>
      <c r="K943" s="1">
        <f>(Таблица1[[#This Row],[Столбец7]]-Таблица1[[#This Row],[Столбец4]])*10000</f>
        <v>15.999999999999348</v>
      </c>
    </row>
    <row r="944" spans="1:11" x14ac:dyDescent="0.2">
      <c r="A944">
        <v>1974</v>
      </c>
      <c r="B944" t="str">
        <f>CONCATENATE("01.","01",".",Таблица1[[#This Row],[Столбец1]])</f>
        <v>01.01.1974</v>
      </c>
      <c r="C944" t="str">
        <f>CONCATENATE(Таблица1[[#This Row],[Столбец3]],".",Таблица1[[#This Row],[Столбец2]],".",Таблица1[[#This Row],[Столбец1]])</f>
        <v>2.10.1974</v>
      </c>
      <c r="D944">
        <f>DAYS360(Таблица1[[#This Row],[Столбец13]],Таблица1[[#This Row],[Столбец14]],TRUE)+1</f>
        <v>272</v>
      </c>
      <c r="E944">
        <v>10</v>
      </c>
      <c r="F944">
        <v>2</v>
      </c>
      <c r="G944" s="1">
        <f t="shared" si="14"/>
        <v>0.72589999999999999</v>
      </c>
      <c r="H944" s="1">
        <v>0.72509999999999997</v>
      </c>
      <c r="I944" s="1">
        <v>0.72509999999999997</v>
      </c>
      <c r="J944" s="1">
        <v>0.72509999999999997</v>
      </c>
      <c r="K944" s="1">
        <f>(Таблица1[[#This Row],[Столбец7]]-Таблица1[[#This Row],[Столбец4]])*10000</f>
        <v>-8.0000000000002292</v>
      </c>
    </row>
    <row r="945" spans="1:11" x14ac:dyDescent="0.2">
      <c r="A945">
        <v>1974</v>
      </c>
      <c r="B945" t="str">
        <f>CONCATENATE("01.","01",".",Таблица1[[#This Row],[Столбец1]])</f>
        <v>01.01.1974</v>
      </c>
      <c r="C945" t="str">
        <f>CONCATENATE(Таблица1[[#This Row],[Столбец3]],".",Таблица1[[#This Row],[Столбец2]],".",Таблица1[[#This Row],[Столбец1]])</f>
        <v>3.10.1974</v>
      </c>
      <c r="D945">
        <f>DAYS360(Таблица1[[#This Row],[Столбец13]],Таблица1[[#This Row],[Столбец14]],TRUE)+1</f>
        <v>273</v>
      </c>
      <c r="E945">
        <v>10</v>
      </c>
      <c r="F945">
        <v>3</v>
      </c>
      <c r="G945" s="1">
        <f t="shared" si="14"/>
        <v>0.72509999999999997</v>
      </c>
      <c r="H945" s="1">
        <v>0.72840000000000005</v>
      </c>
      <c r="I945" s="1">
        <v>0.72840000000000005</v>
      </c>
      <c r="J945" s="1">
        <v>0.72840000000000005</v>
      </c>
      <c r="K945" s="1">
        <f>(Таблица1[[#This Row],[Столбец7]]-Таблица1[[#This Row],[Столбец4]])*10000</f>
        <v>33.00000000000081</v>
      </c>
    </row>
    <row r="946" spans="1:11" x14ac:dyDescent="0.2">
      <c r="A946">
        <v>1974</v>
      </c>
      <c r="B946" t="str">
        <f>CONCATENATE("01.","01",".",Таблица1[[#This Row],[Столбец1]])</f>
        <v>01.01.1974</v>
      </c>
      <c r="C946" t="str">
        <f>CONCATENATE(Таблица1[[#This Row],[Столбец3]],".",Таблица1[[#This Row],[Столбец2]],".",Таблица1[[#This Row],[Столбец1]])</f>
        <v>4.10.1974</v>
      </c>
      <c r="D946">
        <f>DAYS360(Таблица1[[#This Row],[Столбец13]],Таблица1[[#This Row],[Столбец14]],TRUE)+1</f>
        <v>274</v>
      </c>
      <c r="E946">
        <v>10</v>
      </c>
      <c r="F946">
        <v>4</v>
      </c>
      <c r="G946" s="1">
        <f t="shared" si="14"/>
        <v>0.72840000000000005</v>
      </c>
      <c r="H946" s="1">
        <v>0.73380000000000001</v>
      </c>
      <c r="I946" s="1">
        <v>0.73380000000000001</v>
      </c>
      <c r="J946" s="1">
        <v>0.73380000000000001</v>
      </c>
      <c r="K946" s="1">
        <f>(Таблица1[[#This Row],[Столбец7]]-Таблица1[[#This Row],[Столбец4]])*10000</f>
        <v>53.999999999999602</v>
      </c>
    </row>
    <row r="947" spans="1:11" x14ac:dyDescent="0.2">
      <c r="A947">
        <v>1974</v>
      </c>
      <c r="B947" t="str">
        <f>CONCATENATE("01.","01",".",Таблица1[[#This Row],[Столбец1]])</f>
        <v>01.01.1974</v>
      </c>
      <c r="C947" t="str">
        <f>CONCATENATE(Таблица1[[#This Row],[Столбец3]],".",Таблица1[[#This Row],[Столбец2]],".",Таблица1[[#This Row],[Столбец1]])</f>
        <v>7.10.1974</v>
      </c>
      <c r="D947">
        <f>DAYS360(Таблица1[[#This Row],[Столбец13]],Таблица1[[#This Row],[Столбец14]],TRUE)+1</f>
        <v>277</v>
      </c>
      <c r="E947">
        <v>10</v>
      </c>
      <c r="F947">
        <v>7</v>
      </c>
      <c r="G947" s="1">
        <f t="shared" si="14"/>
        <v>0.73380000000000001</v>
      </c>
      <c r="H947" s="1">
        <v>0.73450000000000004</v>
      </c>
      <c r="I947" s="1">
        <v>0.73450000000000004</v>
      </c>
      <c r="J947" s="1">
        <v>0.73450000000000004</v>
      </c>
      <c r="K947" s="1">
        <f>(Таблица1[[#This Row],[Столбец7]]-Таблица1[[#This Row],[Столбец4]])*10000</f>
        <v>7.0000000000003393</v>
      </c>
    </row>
    <row r="948" spans="1:11" x14ac:dyDescent="0.2">
      <c r="A948">
        <v>1974</v>
      </c>
      <c r="B948" t="str">
        <f>CONCATENATE("01.","01",".",Таблица1[[#This Row],[Столбец1]])</f>
        <v>01.01.1974</v>
      </c>
      <c r="C948" t="str">
        <f>CONCATENATE(Таблица1[[#This Row],[Столбец3]],".",Таблица1[[#This Row],[Столбец2]],".",Таблица1[[#This Row],[Столбец1]])</f>
        <v>8.10.1974</v>
      </c>
      <c r="D948">
        <f>DAYS360(Таблица1[[#This Row],[Столбец13]],Таблица1[[#This Row],[Столбец14]],TRUE)+1</f>
        <v>278</v>
      </c>
      <c r="E948">
        <v>10</v>
      </c>
      <c r="F948">
        <v>8</v>
      </c>
      <c r="G948" s="1">
        <f t="shared" si="14"/>
        <v>0.73450000000000004</v>
      </c>
      <c r="H948" s="1">
        <v>0.73299999999999998</v>
      </c>
      <c r="I948" s="1">
        <v>0.73299999999999998</v>
      </c>
      <c r="J948" s="1">
        <v>0.73299999999999998</v>
      </c>
      <c r="K948" s="1">
        <f>(Таблица1[[#This Row],[Столбец7]]-Таблица1[[#This Row],[Столбец4]])*10000</f>
        <v>-15.000000000000568</v>
      </c>
    </row>
    <row r="949" spans="1:11" x14ac:dyDescent="0.2">
      <c r="A949">
        <v>1974</v>
      </c>
      <c r="B949" t="str">
        <f>CONCATENATE("01.","01",".",Таблица1[[#This Row],[Столбец1]])</f>
        <v>01.01.1974</v>
      </c>
      <c r="C949" t="str">
        <f>CONCATENATE(Таблица1[[#This Row],[Столбец3]],".",Таблица1[[#This Row],[Столбец2]],".",Таблица1[[#This Row],[Столбец1]])</f>
        <v>9.10.1974</v>
      </c>
      <c r="D949">
        <f>DAYS360(Таблица1[[#This Row],[Столбец13]],Таблица1[[#This Row],[Столбец14]],TRUE)+1</f>
        <v>279</v>
      </c>
      <c r="E949">
        <v>10</v>
      </c>
      <c r="F949">
        <v>9</v>
      </c>
      <c r="G949" s="1">
        <f t="shared" si="14"/>
        <v>0.73299999999999998</v>
      </c>
      <c r="H949" s="1">
        <v>0.745</v>
      </c>
      <c r="I949" s="1">
        <v>0.745</v>
      </c>
      <c r="J949" s="1">
        <v>0.745</v>
      </c>
      <c r="K949" s="1">
        <f>(Таблица1[[#This Row],[Столбец7]]-Таблица1[[#This Row],[Столбец4]])*10000</f>
        <v>120.00000000000011</v>
      </c>
    </row>
    <row r="950" spans="1:11" x14ac:dyDescent="0.2">
      <c r="A950">
        <v>1974</v>
      </c>
      <c r="B950" t="str">
        <f>CONCATENATE("01.","01",".",Таблица1[[#This Row],[Столбец1]])</f>
        <v>01.01.1974</v>
      </c>
      <c r="C950" t="str">
        <f>CONCATENATE(Таблица1[[#This Row],[Столбец3]],".",Таблица1[[#This Row],[Столбец2]],".",Таблица1[[#This Row],[Столбец1]])</f>
        <v>10.10.1974</v>
      </c>
      <c r="D950">
        <f>DAYS360(Таблица1[[#This Row],[Столбец13]],Таблица1[[#This Row],[Столбец14]],TRUE)+1</f>
        <v>280</v>
      </c>
      <c r="E950">
        <v>10</v>
      </c>
      <c r="F950">
        <v>10</v>
      </c>
      <c r="G950" s="1">
        <f t="shared" si="14"/>
        <v>0.745</v>
      </c>
      <c r="H950" s="1">
        <v>0.73950000000000005</v>
      </c>
      <c r="I950" s="1">
        <v>0.73950000000000005</v>
      </c>
      <c r="J950" s="1">
        <v>0.73950000000000005</v>
      </c>
      <c r="K950" s="1">
        <f>(Таблица1[[#This Row],[Столбец7]]-Таблица1[[#This Row],[Столбец4]])*10000</f>
        <v>-54.999999999999496</v>
      </c>
    </row>
    <row r="951" spans="1:11" x14ac:dyDescent="0.2">
      <c r="A951">
        <v>1974</v>
      </c>
      <c r="B951" t="str">
        <f>CONCATENATE("01.","01",".",Таблица1[[#This Row],[Столбец1]])</f>
        <v>01.01.1974</v>
      </c>
      <c r="C951" t="str">
        <f>CONCATENATE(Таблица1[[#This Row],[Столбец3]],".",Таблица1[[#This Row],[Столбец2]],".",Таблица1[[#This Row],[Столбец1]])</f>
        <v>11.10.1974</v>
      </c>
      <c r="D951">
        <f>DAYS360(Таблица1[[#This Row],[Столбец13]],Таблица1[[#This Row],[Столбец14]],TRUE)+1</f>
        <v>281</v>
      </c>
      <c r="E951">
        <v>10</v>
      </c>
      <c r="F951">
        <v>11</v>
      </c>
      <c r="G951" s="1">
        <f t="shared" si="14"/>
        <v>0.73950000000000005</v>
      </c>
      <c r="H951" s="1">
        <v>0.73650000000000004</v>
      </c>
      <c r="I951" s="1">
        <v>0.73650000000000004</v>
      </c>
      <c r="J951" s="1">
        <v>0.73650000000000004</v>
      </c>
      <c r="K951" s="1">
        <f>(Таблица1[[#This Row],[Столбец7]]-Таблица1[[#This Row],[Столбец4]])*10000</f>
        <v>-30.000000000000028</v>
      </c>
    </row>
    <row r="952" spans="1:11" x14ac:dyDescent="0.2">
      <c r="A952">
        <v>1974</v>
      </c>
      <c r="B952" t="str">
        <f>CONCATENATE("01.","01",".",Таблица1[[#This Row],[Столбец1]])</f>
        <v>01.01.1974</v>
      </c>
      <c r="C952" t="str">
        <f>CONCATENATE(Таблица1[[#This Row],[Столбец3]],".",Таблица1[[#This Row],[Столбец2]],".",Таблица1[[#This Row],[Столбец1]])</f>
        <v>15.10.1974</v>
      </c>
      <c r="D952">
        <f>DAYS360(Таблица1[[#This Row],[Столбец13]],Таблица1[[#This Row],[Столбец14]],TRUE)+1</f>
        <v>285</v>
      </c>
      <c r="E952">
        <v>10</v>
      </c>
      <c r="F952">
        <v>15</v>
      </c>
      <c r="G952" s="1">
        <f t="shared" si="14"/>
        <v>0.73650000000000004</v>
      </c>
      <c r="H952" s="1">
        <v>0.74</v>
      </c>
      <c r="I952" s="1">
        <v>0.74</v>
      </c>
      <c r="J952" s="1">
        <v>0.74</v>
      </c>
      <c r="K952" s="1">
        <f>(Таблица1[[#This Row],[Столбец7]]-Таблица1[[#This Row],[Столбец4]])*10000</f>
        <v>34.999999999999474</v>
      </c>
    </row>
    <row r="953" spans="1:11" x14ac:dyDescent="0.2">
      <c r="A953">
        <v>1974</v>
      </c>
      <c r="B953" t="str">
        <f>CONCATENATE("01.","01",".",Таблица1[[#This Row],[Столбец1]])</f>
        <v>01.01.1974</v>
      </c>
      <c r="C953" t="str">
        <f>CONCATENATE(Таблица1[[#This Row],[Столбец3]],".",Таблица1[[#This Row],[Столбец2]],".",Таблица1[[#This Row],[Столбец1]])</f>
        <v>16.10.1974</v>
      </c>
      <c r="D953">
        <f>DAYS360(Таблица1[[#This Row],[Столбец13]],Таблица1[[#This Row],[Столбец14]],TRUE)+1</f>
        <v>286</v>
      </c>
      <c r="E953">
        <v>10</v>
      </c>
      <c r="F953">
        <v>16</v>
      </c>
      <c r="G953" s="1">
        <f t="shared" si="14"/>
        <v>0.74</v>
      </c>
      <c r="H953" s="1">
        <v>0.7429</v>
      </c>
      <c r="I953" s="1">
        <v>0.7429</v>
      </c>
      <c r="J953" s="1">
        <v>0.7429</v>
      </c>
      <c r="K953" s="1">
        <f>(Таблица1[[#This Row],[Столбец7]]-Таблица1[[#This Row],[Столбец4]])*10000</f>
        <v>29.000000000000135</v>
      </c>
    </row>
    <row r="954" spans="1:11" x14ac:dyDescent="0.2">
      <c r="A954">
        <v>1974</v>
      </c>
      <c r="B954" t="str">
        <f>CONCATENATE("01.","01",".",Таблица1[[#This Row],[Столбец1]])</f>
        <v>01.01.1974</v>
      </c>
      <c r="C954" t="str">
        <f>CONCATENATE(Таблица1[[#This Row],[Столбец3]],".",Таблица1[[#This Row],[Столбец2]],".",Таблица1[[#This Row],[Столбец1]])</f>
        <v>17.10.1974</v>
      </c>
      <c r="D954">
        <f>DAYS360(Таблица1[[#This Row],[Столбец13]],Таблица1[[#This Row],[Столбец14]],TRUE)+1</f>
        <v>287</v>
      </c>
      <c r="E954">
        <v>10</v>
      </c>
      <c r="F954">
        <v>17</v>
      </c>
      <c r="G954" s="1">
        <f t="shared" si="14"/>
        <v>0.7429</v>
      </c>
      <c r="H954" s="1">
        <v>0.74250000000000005</v>
      </c>
      <c r="I954" s="1">
        <v>0.74250000000000005</v>
      </c>
      <c r="J954" s="1">
        <v>0.74250000000000005</v>
      </c>
      <c r="K954" s="1">
        <f>(Таблица1[[#This Row],[Столбец7]]-Таблица1[[#This Row],[Столбец4]])*10000</f>
        <v>-3.9999999999995595</v>
      </c>
    </row>
    <row r="955" spans="1:11" x14ac:dyDescent="0.2">
      <c r="A955">
        <v>1974</v>
      </c>
      <c r="B955" t="str">
        <f>CONCATENATE("01.","01",".",Таблица1[[#This Row],[Столбец1]])</f>
        <v>01.01.1974</v>
      </c>
      <c r="C955" t="str">
        <f>CONCATENATE(Таблица1[[#This Row],[Столбец3]],".",Таблица1[[#This Row],[Столбец2]],".",Таблица1[[#This Row],[Столбец1]])</f>
        <v>18.10.1974</v>
      </c>
      <c r="D955">
        <f>DAYS360(Таблица1[[#This Row],[Столбец13]],Таблица1[[#This Row],[Столбец14]],TRUE)+1</f>
        <v>288</v>
      </c>
      <c r="E955">
        <v>10</v>
      </c>
      <c r="F955">
        <v>18</v>
      </c>
      <c r="G955" s="1">
        <f t="shared" si="14"/>
        <v>0.74250000000000005</v>
      </c>
      <c r="H955" s="1">
        <v>0.74260000000000004</v>
      </c>
      <c r="I955" s="1">
        <v>0.74260000000000004</v>
      </c>
      <c r="J955" s="1">
        <v>0.74260000000000004</v>
      </c>
      <c r="K955" s="1">
        <f>(Таблица1[[#This Row],[Столбец7]]-Таблица1[[#This Row],[Столбец4]])*10000</f>
        <v>0.99999999999988987</v>
      </c>
    </row>
    <row r="956" spans="1:11" x14ac:dyDescent="0.2">
      <c r="A956">
        <v>1974</v>
      </c>
      <c r="B956" t="str">
        <f>CONCATENATE("01.","01",".",Таблица1[[#This Row],[Столбец1]])</f>
        <v>01.01.1974</v>
      </c>
      <c r="C956" t="str">
        <f>CONCATENATE(Таблица1[[#This Row],[Столбец3]],".",Таблица1[[#This Row],[Столбец2]],".",Таблица1[[#This Row],[Столбец1]])</f>
        <v>21.10.1974</v>
      </c>
      <c r="D956">
        <f>DAYS360(Таблица1[[#This Row],[Столбец13]],Таблица1[[#This Row],[Столбец14]],TRUE)+1</f>
        <v>291</v>
      </c>
      <c r="E956">
        <v>10</v>
      </c>
      <c r="F956">
        <v>21</v>
      </c>
      <c r="G956" s="1">
        <f t="shared" si="14"/>
        <v>0.74260000000000004</v>
      </c>
      <c r="H956" s="1">
        <v>0.74070000000000003</v>
      </c>
      <c r="I956" s="1">
        <v>0.74070000000000003</v>
      </c>
      <c r="J956" s="1">
        <v>0.74070000000000003</v>
      </c>
      <c r="K956" s="1">
        <f>(Таблица1[[#This Row],[Столбец7]]-Таблица1[[#This Row],[Столбец4]])*10000</f>
        <v>-19.000000000000128</v>
      </c>
    </row>
    <row r="957" spans="1:11" x14ac:dyDescent="0.2">
      <c r="A957">
        <v>1974</v>
      </c>
      <c r="B957" t="str">
        <f>CONCATENATE("01.","01",".",Таблица1[[#This Row],[Столбец1]])</f>
        <v>01.01.1974</v>
      </c>
      <c r="C957" t="str">
        <f>CONCATENATE(Таблица1[[#This Row],[Столбец3]],".",Таблица1[[#This Row],[Столбец2]],".",Таблица1[[#This Row],[Столбец1]])</f>
        <v>22.10.1974</v>
      </c>
      <c r="D957">
        <f>DAYS360(Таблица1[[#This Row],[Столбец13]],Таблица1[[#This Row],[Столбец14]],TRUE)+1</f>
        <v>292</v>
      </c>
      <c r="E957">
        <v>10</v>
      </c>
      <c r="F957">
        <v>22</v>
      </c>
      <c r="G957" s="1">
        <f t="shared" si="14"/>
        <v>0.74070000000000003</v>
      </c>
      <c r="H957" s="1">
        <v>0.7419</v>
      </c>
      <c r="I957" s="1">
        <v>0.7419</v>
      </c>
      <c r="J957" s="1">
        <v>0.7419</v>
      </c>
      <c r="K957" s="1">
        <f>(Таблица1[[#This Row],[Столбец7]]-Таблица1[[#This Row],[Столбец4]])*10000</f>
        <v>11.999999999999789</v>
      </c>
    </row>
    <row r="958" spans="1:11" x14ac:dyDescent="0.2">
      <c r="A958">
        <v>1974</v>
      </c>
      <c r="B958" t="str">
        <f>CONCATENATE("01.","01",".",Таблица1[[#This Row],[Столбец1]])</f>
        <v>01.01.1974</v>
      </c>
      <c r="C958" t="str">
        <f>CONCATENATE(Таблица1[[#This Row],[Столбец3]],".",Таблица1[[#This Row],[Столбец2]],".",Таблица1[[#This Row],[Столбец1]])</f>
        <v>23.10.1974</v>
      </c>
      <c r="D958">
        <f>DAYS360(Таблица1[[#This Row],[Столбец13]],Таблица1[[#This Row],[Столбец14]],TRUE)+1</f>
        <v>293</v>
      </c>
      <c r="E958">
        <v>10</v>
      </c>
      <c r="F958">
        <v>23</v>
      </c>
      <c r="G958" s="1">
        <f t="shared" si="14"/>
        <v>0.7419</v>
      </c>
      <c r="H958" s="1">
        <v>0.74590000000000001</v>
      </c>
      <c r="I958" s="1">
        <v>0.74590000000000001</v>
      </c>
      <c r="J958" s="1">
        <v>0.74590000000000001</v>
      </c>
      <c r="K958" s="1">
        <f>(Таблица1[[#This Row],[Столбец7]]-Таблица1[[#This Row],[Столбец4]])*10000</f>
        <v>40.000000000000036</v>
      </c>
    </row>
    <row r="959" spans="1:11" x14ac:dyDescent="0.2">
      <c r="A959">
        <v>1974</v>
      </c>
      <c r="B959" t="str">
        <f>CONCATENATE("01.","01",".",Таблица1[[#This Row],[Столбец1]])</f>
        <v>01.01.1974</v>
      </c>
      <c r="C959" t="str">
        <f>CONCATENATE(Таблица1[[#This Row],[Столбец3]],".",Таблица1[[#This Row],[Столбец2]],".",Таблица1[[#This Row],[Столбец1]])</f>
        <v>24.10.1974</v>
      </c>
      <c r="D959">
        <f>DAYS360(Таблица1[[#This Row],[Столбец13]],Таблица1[[#This Row],[Столбец14]],TRUE)+1</f>
        <v>294</v>
      </c>
      <c r="E959">
        <v>10</v>
      </c>
      <c r="F959">
        <v>24</v>
      </c>
      <c r="G959" s="1">
        <f t="shared" si="14"/>
        <v>0.74590000000000001</v>
      </c>
      <c r="H959" s="1">
        <v>0.74529999999999996</v>
      </c>
      <c r="I959" s="1">
        <v>0.74529999999999996</v>
      </c>
      <c r="J959" s="1">
        <v>0.74529999999999996</v>
      </c>
      <c r="K959" s="1">
        <f>(Таблица1[[#This Row],[Столбец7]]-Таблица1[[#This Row],[Столбец4]])*10000</f>
        <v>-6.0000000000004494</v>
      </c>
    </row>
    <row r="960" spans="1:11" x14ac:dyDescent="0.2">
      <c r="A960">
        <v>1974</v>
      </c>
      <c r="B960" t="str">
        <f>CONCATENATE("01.","01",".",Таблица1[[#This Row],[Столбец1]])</f>
        <v>01.01.1974</v>
      </c>
      <c r="C960" t="str">
        <f>CONCATENATE(Таблица1[[#This Row],[Столбец3]],".",Таблица1[[#This Row],[Столбец2]],".",Таблица1[[#This Row],[Столбец1]])</f>
        <v>25.10.1974</v>
      </c>
      <c r="D960">
        <f>DAYS360(Таблица1[[#This Row],[Столбец13]],Таблица1[[#This Row],[Столбец14]],TRUE)+1</f>
        <v>295</v>
      </c>
      <c r="E960">
        <v>10</v>
      </c>
      <c r="F960">
        <v>25</v>
      </c>
      <c r="G960" s="1">
        <f t="shared" si="14"/>
        <v>0.74529999999999996</v>
      </c>
      <c r="H960" s="1">
        <v>0.74509999999999998</v>
      </c>
      <c r="I960" s="1">
        <v>0.74509999999999998</v>
      </c>
      <c r="J960" s="1">
        <v>0.74509999999999998</v>
      </c>
      <c r="K960" s="1">
        <f>(Таблица1[[#This Row],[Столбец7]]-Таблица1[[#This Row],[Столбец4]])*10000</f>
        <v>-1.9999999999997797</v>
      </c>
    </row>
    <row r="961" spans="1:11" x14ac:dyDescent="0.2">
      <c r="A961">
        <v>1974</v>
      </c>
      <c r="B961" t="str">
        <f>CONCATENATE("01.","01",".",Таблица1[[#This Row],[Столбец1]])</f>
        <v>01.01.1974</v>
      </c>
      <c r="C961" t="str">
        <f>CONCATENATE(Таблица1[[#This Row],[Столбец3]],".",Таблица1[[#This Row],[Столбец2]],".",Таблица1[[#This Row],[Столбец1]])</f>
        <v>28.10.1974</v>
      </c>
      <c r="D961">
        <f>DAYS360(Таблица1[[#This Row],[Столбец13]],Таблица1[[#This Row],[Столбец14]],TRUE)+1</f>
        <v>298</v>
      </c>
      <c r="E961">
        <v>10</v>
      </c>
      <c r="F961">
        <v>28</v>
      </c>
      <c r="G961" s="1">
        <f t="shared" si="14"/>
        <v>0.74509999999999998</v>
      </c>
      <c r="H961" s="1">
        <v>0.74460000000000004</v>
      </c>
      <c r="I961" s="1">
        <v>0.74460000000000004</v>
      </c>
      <c r="J961" s="1">
        <v>0.74460000000000004</v>
      </c>
      <c r="K961" s="1">
        <f>(Таблица1[[#This Row],[Столбец7]]-Таблица1[[#This Row],[Столбец4]])*10000</f>
        <v>-4.9999999999994493</v>
      </c>
    </row>
    <row r="962" spans="1:11" x14ac:dyDescent="0.2">
      <c r="A962">
        <v>1974</v>
      </c>
      <c r="B962" t="str">
        <f>CONCATENATE("01.","01",".",Таблица1[[#This Row],[Столбец1]])</f>
        <v>01.01.1974</v>
      </c>
      <c r="C962" t="str">
        <f>CONCATENATE(Таблица1[[#This Row],[Столбец3]],".",Таблица1[[#This Row],[Столбец2]],".",Таблица1[[#This Row],[Столбец1]])</f>
        <v>29.10.1974</v>
      </c>
      <c r="D962">
        <f>DAYS360(Таблица1[[#This Row],[Столбец13]],Таблица1[[#This Row],[Столбец14]],TRUE)+1</f>
        <v>299</v>
      </c>
      <c r="E962">
        <v>10</v>
      </c>
      <c r="F962">
        <v>29</v>
      </c>
      <c r="G962" s="1">
        <f t="shared" ref="G962:G1025" si="15">J961</f>
        <v>0.74460000000000004</v>
      </c>
      <c r="H962" s="1">
        <v>0.74550000000000005</v>
      </c>
      <c r="I962" s="1">
        <v>0.74550000000000005</v>
      </c>
      <c r="J962" s="1">
        <v>0.74550000000000005</v>
      </c>
      <c r="K962" s="1">
        <f>(Таблица1[[#This Row],[Столбец7]]-Таблица1[[#This Row],[Столбец4]])*10000</f>
        <v>9.000000000000119</v>
      </c>
    </row>
    <row r="963" spans="1:11" x14ac:dyDescent="0.2">
      <c r="A963">
        <v>1974</v>
      </c>
      <c r="B963" t="str">
        <f>CONCATENATE("01.","01",".",Таблица1[[#This Row],[Столбец1]])</f>
        <v>01.01.1974</v>
      </c>
      <c r="C963" t="str">
        <f>CONCATENATE(Таблица1[[#This Row],[Столбец3]],".",Таблица1[[#This Row],[Столбец2]],".",Таблица1[[#This Row],[Столбец1]])</f>
        <v>30.10.1974</v>
      </c>
      <c r="D963">
        <f>DAYS360(Таблица1[[#This Row],[Столбец13]],Таблица1[[#This Row],[Столбец14]],TRUE)+1</f>
        <v>300</v>
      </c>
      <c r="E963">
        <v>10</v>
      </c>
      <c r="F963">
        <v>30</v>
      </c>
      <c r="G963" s="1">
        <f t="shared" si="15"/>
        <v>0.74550000000000005</v>
      </c>
      <c r="H963" s="1">
        <v>0.74439999999999995</v>
      </c>
      <c r="I963" s="1">
        <v>0.74439999999999995</v>
      </c>
      <c r="J963" s="1">
        <v>0.74439999999999995</v>
      </c>
      <c r="K963" s="1">
        <f>(Таблица1[[#This Row],[Столбец7]]-Таблица1[[#This Row],[Столбец4]])*10000</f>
        <v>-11.000000000001009</v>
      </c>
    </row>
    <row r="964" spans="1:11" x14ac:dyDescent="0.2">
      <c r="A964">
        <v>1974</v>
      </c>
      <c r="B964" t="str">
        <f>CONCATENATE("01.","01",".",Таблица1[[#This Row],[Столбец1]])</f>
        <v>01.01.1974</v>
      </c>
      <c r="C964" t="str">
        <f>CONCATENATE(Таблица1[[#This Row],[Столбец3]],".",Таблица1[[#This Row],[Столбец2]],".",Таблица1[[#This Row],[Столбец1]])</f>
        <v>31.10.1974</v>
      </c>
      <c r="D964">
        <f>DAYS360(Таблица1[[#This Row],[Столбец13]],Таблица1[[#This Row],[Столбец14]],TRUE)+1</f>
        <v>300</v>
      </c>
      <c r="E964">
        <v>10</v>
      </c>
      <c r="F964">
        <v>31</v>
      </c>
      <c r="G964" s="1">
        <f t="shared" si="15"/>
        <v>0.74439999999999995</v>
      </c>
      <c r="H964" s="1">
        <v>0.74460000000000004</v>
      </c>
      <c r="I964" s="1">
        <v>0.74460000000000004</v>
      </c>
      <c r="J964" s="1">
        <v>0.74460000000000004</v>
      </c>
      <c r="K964" s="1">
        <f>(Таблица1[[#This Row],[Столбец7]]-Таблица1[[#This Row],[Столбец4]])*10000</f>
        <v>2.00000000000089</v>
      </c>
    </row>
    <row r="965" spans="1:11" x14ac:dyDescent="0.2">
      <c r="A965">
        <v>1974</v>
      </c>
      <c r="B965" t="str">
        <f>CONCATENATE("01.","01",".",Таблица1[[#This Row],[Столбец1]])</f>
        <v>01.01.1974</v>
      </c>
      <c r="C965" t="str">
        <f>CONCATENATE(Таблица1[[#This Row],[Столбец3]],".",Таблица1[[#This Row],[Столбец2]],".",Таблица1[[#This Row],[Столбец1]])</f>
        <v>1.11.1974</v>
      </c>
      <c r="D965">
        <f>DAYS360(Таблица1[[#This Row],[Столбец13]],Таблица1[[#This Row],[Столбец14]],TRUE)+1</f>
        <v>301</v>
      </c>
      <c r="E965">
        <v>11</v>
      </c>
      <c r="F965">
        <v>1</v>
      </c>
      <c r="G965" s="1">
        <f t="shared" si="15"/>
        <v>0.74460000000000004</v>
      </c>
      <c r="H965" s="1">
        <v>0.74780000000000002</v>
      </c>
      <c r="I965" s="1">
        <v>0.74780000000000002</v>
      </c>
      <c r="J965" s="1">
        <v>0.74780000000000002</v>
      </c>
      <c r="K965" s="1">
        <f>(Таблица1[[#This Row],[Столбец7]]-Таблица1[[#This Row],[Столбец4]])*10000</f>
        <v>31.999999999999808</v>
      </c>
    </row>
    <row r="966" spans="1:11" x14ac:dyDescent="0.2">
      <c r="A966">
        <v>1974</v>
      </c>
      <c r="B966" t="str">
        <f>CONCATENATE("01.","01",".",Таблица1[[#This Row],[Столбец1]])</f>
        <v>01.01.1974</v>
      </c>
      <c r="C966" t="str">
        <f>CONCATENATE(Таблица1[[#This Row],[Столбец3]],".",Таблица1[[#This Row],[Столбец2]],".",Таблица1[[#This Row],[Столбец1]])</f>
        <v>4.11.1974</v>
      </c>
      <c r="D966">
        <f>DAYS360(Таблица1[[#This Row],[Столбец13]],Таблица1[[#This Row],[Столбец14]],TRUE)+1</f>
        <v>304</v>
      </c>
      <c r="E966">
        <v>11</v>
      </c>
      <c r="F966">
        <v>4</v>
      </c>
      <c r="G966" s="1">
        <f t="shared" si="15"/>
        <v>0.74780000000000002</v>
      </c>
      <c r="H966" s="1">
        <v>0.75039999999999996</v>
      </c>
      <c r="I966" s="1">
        <v>0.75039999999999996</v>
      </c>
      <c r="J966" s="1">
        <v>0.75039999999999996</v>
      </c>
      <c r="K966" s="1">
        <f>(Таблица1[[#This Row],[Столбец7]]-Таблица1[[#This Row],[Столбец4]])*10000</f>
        <v>25.999999999999357</v>
      </c>
    </row>
    <row r="967" spans="1:11" x14ac:dyDescent="0.2">
      <c r="A967">
        <v>1974</v>
      </c>
      <c r="B967" t="str">
        <f>CONCATENATE("01.","01",".",Таблица1[[#This Row],[Столбец1]])</f>
        <v>01.01.1974</v>
      </c>
      <c r="C967" t="str">
        <f>CONCATENATE(Таблица1[[#This Row],[Столбец3]],".",Таблица1[[#This Row],[Столбец2]],".",Таблица1[[#This Row],[Столбец1]])</f>
        <v>6.11.1974</v>
      </c>
      <c r="D967">
        <f>DAYS360(Таблица1[[#This Row],[Столбец13]],Таблица1[[#This Row],[Столбец14]],TRUE)+1</f>
        <v>306</v>
      </c>
      <c r="E967">
        <v>11</v>
      </c>
      <c r="F967">
        <v>6</v>
      </c>
      <c r="G967" s="1">
        <f t="shared" si="15"/>
        <v>0.75039999999999996</v>
      </c>
      <c r="H967" s="1">
        <v>0.75319999999999998</v>
      </c>
      <c r="I967" s="1">
        <v>0.75319999999999998</v>
      </c>
      <c r="J967" s="1">
        <v>0.75319999999999998</v>
      </c>
      <c r="K967" s="1">
        <f>(Таблица1[[#This Row],[Столбец7]]-Таблица1[[#This Row],[Столбец4]])*10000</f>
        <v>28.000000000000249</v>
      </c>
    </row>
    <row r="968" spans="1:11" x14ac:dyDescent="0.2">
      <c r="A968">
        <v>1974</v>
      </c>
      <c r="B968" t="str">
        <f>CONCATENATE("01.","01",".",Таблица1[[#This Row],[Столбец1]])</f>
        <v>01.01.1974</v>
      </c>
      <c r="C968" t="str">
        <f>CONCATENATE(Таблица1[[#This Row],[Столбец3]],".",Таблица1[[#This Row],[Столбец2]],".",Таблица1[[#This Row],[Столбец1]])</f>
        <v>7.11.1974</v>
      </c>
      <c r="D968">
        <f>DAYS360(Таблица1[[#This Row],[Столбец13]],Таблица1[[#This Row],[Столбец14]],TRUE)+1</f>
        <v>307</v>
      </c>
      <c r="E968">
        <v>11</v>
      </c>
      <c r="F968">
        <v>7</v>
      </c>
      <c r="G968" s="1">
        <f t="shared" si="15"/>
        <v>0.75319999999999998</v>
      </c>
      <c r="H968" s="1">
        <v>0.7581</v>
      </c>
      <c r="I968" s="1">
        <v>0.7581</v>
      </c>
      <c r="J968" s="1">
        <v>0.7581</v>
      </c>
      <c r="K968" s="1">
        <f>(Таблица1[[#This Row],[Столбец7]]-Таблица1[[#This Row],[Столбец4]])*10000</f>
        <v>49.000000000000156</v>
      </c>
    </row>
    <row r="969" spans="1:11" x14ac:dyDescent="0.2">
      <c r="A969">
        <v>1974</v>
      </c>
      <c r="B969" t="str">
        <f>CONCATENATE("01.","01",".",Таблица1[[#This Row],[Столбец1]])</f>
        <v>01.01.1974</v>
      </c>
      <c r="C969" t="str">
        <f>CONCATENATE(Таблица1[[#This Row],[Столбец3]],".",Таблица1[[#This Row],[Столбец2]],".",Таблица1[[#This Row],[Столбец1]])</f>
        <v>8.11.1974</v>
      </c>
      <c r="D969">
        <f>DAYS360(Таблица1[[#This Row],[Столбец13]],Таблица1[[#This Row],[Столбец14]],TRUE)+1</f>
        <v>308</v>
      </c>
      <c r="E969">
        <v>11</v>
      </c>
      <c r="F969">
        <v>8</v>
      </c>
      <c r="G969" s="1">
        <f t="shared" si="15"/>
        <v>0.7581</v>
      </c>
      <c r="H969" s="1">
        <v>0.75529999999999997</v>
      </c>
      <c r="I969" s="1">
        <v>0.75529999999999997</v>
      </c>
      <c r="J969" s="1">
        <v>0.75529999999999997</v>
      </c>
      <c r="K969" s="1">
        <f>(Таблица1[[#This Row],[Столбец7]]-Таблица1[[#This Row],[Столбец4]])*10000</f>
        <v>-28.000000000000249</v>
      </c>
    </row>
    <row r="970" spans="1:11" x14ac:dyDescent="0.2">
      <c r="A970">
        <v>1974</v>
      </c>
      <c r="B970" t="str">
        <f>CONCATENATE("01.","01",".",Таблица1[[#This Row],[Столбец1]])</f>
        <v>01.01.1974</v>
      </c>
      <c r="C970" t="str">
        <f>CONCATENATE(Таблица1[[#This Row],[Столбец3]],".",Таблица1[[#This Row],[Столбец2]],".",Таблица1[[#This Row],[Столбец1]])</f>
        <v>12.11.1974</v>
      </c>
      <c r="D970">
        <f>DAYS360(Таблица1[[#This Row],[Столбец13]],Таблица1[[#This Row],[Столбец14]],TRUE)+1</f>
        <v>312</v>
      </c>
      <c r="E970">
        <v>11</v>
      </c>
      <c r="F970">
        <v>12</v>
      </c>
      <c r="G970" s="1">
        <f t="shared" si="15"/>
        <v>0.75529999999999997</v>
      </c>
      <c r="H970" s="1">
        <v>0.75209999999999999</v>
      </c>
      <c r="I970" s="1">
        <v>0.75209999999999999</v>
      </c>
      <c r="J970" s="1">
        <v>0.75209999999999999</v>
      </c>
      <c r="K970" s="1">
        <f>(Таблица1[[#This Row],[Столбец7]]-Таблица1[[#This Row],[Столбец4]])*10000</f>
        <v>-31.999999999999808</v>
      </c>
    </row>
    <row r="971" spans="1:11" x14ac:dyDescent="0.2">
      <c r="A971">
        <v>1974</v>
      </c>
      <c r="B971" t="str">
        <f>CONCATENATE("01.","01",".",Таблица1[[#This Row],[Столбец1]])</f>
        <v>01.01.1974</v>
      </c>
      <c r="C971" t="str">
        <f>CONCATENATE(Таблица1[[#This Row],[Столбец3]],".",Таблица1[[#This Row],[Столбец2]],".",Таблица1[[#This Row],[Столбец1]])</f>
        <v>13.11.1974</v>
      </c>
      <c r="D971">
        <f>DAYS360(Таблица1[[#This Row],[Столбец13]],Таблица1[[#This Row],[Столбец14]],TRUE)+1</f>
        <v>313</v>
      </c>
      <c r="E971">
        <v>11</v>
      </c>
      <c r="F971">
        <v>13</v>
      </c>
      <c r="G971" s="1">
        <f t="shared" si="15"/>
        <v>0.75209999999999999</v>
      </c>
      <c r="H971" s="1">
        <v>0.75590000000000002</v>
      </c>
      <c r="I971" s="1">
        <v>0.75590000000000002</v>
      </c>
      <c r="J971" s="1">
        <v>0.75590000000000002</v>
      </c>
      <c r="K971" s="1">
        <f>(Таблица1[[#This Row],[Столбец7]]-Таблица1[[#This Row],[Столбец4]])*10000</f>
        <v>38.000000000000256</v>
      </c>
    </row>
    <row r="972" spans="1:11" x14ac:dyDescent="0.2">
      <c r="A972">
        <v>1974</v>
      </c>
      <c r="B972" t="str">
        <f>CONCATENATE("01.","01",".",Таблица1[[#This Row],[Столбец1]])</f>
        <v>01.01.1974</v>
      </c>
      <c r="C972" t="str">
        <f>CONCATENATE(Таблица1[[#This Row],[Столбец3]],".",Таблица1[[#This Row],[Столбец2]],".",Таблица1[[#This Row],[Столбец1]])</f>
        <v>14.11.1974</v>
      </c>
      <c r="D972">
        <f>DAYS360(Таблица1[[#This Row],[Столбец13]],Таблица1[[#This Row],[Столбец14]],TRUE)+1</f>
        <v>314</v>
      </c>
      <c r="E972">
        <v>11</v>
      </c>
      <c r="F972">
        <v>14</v>
      </c>
      <c r="G972" s="1">
        <f t="shared" si="15"/>
        <v>0.75590000000000002</v>
      </c>
      <c r="H972" s="1">
        <v>0.76639999999999997</v>
      </c>
      <c r="I972" s="1">
        <v>0.76639999999999997</v>
      </c>
      <c r="J972" s="1">
        <v>0.76639999999999997</v>
      </c>
      <c r="K972" s="1">
        <f>(Таблица1[[#This Row],[Столбец7]]-Таблица1[[#This Row],[Столбец4]])*10000</f>
        <v>104.99999999999955</v>
      </c>
    </row>
    <row r="973" spans="1:11" x14ac:dyDescent="0.2">
      <c r="A973">
        <v>1974</v>
      </c>
      <c r="B973" t="str">
        <f>CONCATENATE("01.","01",".",Таблица1[[#This Row],[Столбец1]])</f>
        <v>01.01.1974</v>
      </c>
      <c r="C973" t="str">
        <f>CONCATENATE(Таблица1[[#This Row],[Столбец3]],".",Таблица1[[#This Row],[Столбец2]],".",Таблица1[[#This Row],[Столбец1]])</f>
        <v>15.11.1974</v>
      </c>
      <c r="D973">
        <f>DAYS360(Таблица1[[#This Row],[Столбец13]],Таблица1[[#This Row],[Столбец14]],TRUE)+1</f>
        <v>315</v>
      </c>
      <c r="E973">
        <v>11</v>
      </c>
      <c r="F973">
        <v>15</v>
      </c>
      <c r="G973" s="1">
        <f t="shared" si="15"/>
        <v>0.76639999999999997</v>
      </c>
      <c r="H973" s="1">
        <v>0.76880000000000004</v>
      </c>
      <c r="I973" s="1">
        <v>0.76880000000000004</v>
      </c>
      <c r="J973" s="1">
        <v>0.76880000000000004</v>
      </c>
      <c r="K973" s="1">
        <f>(Таблица1[[#This Row],[Столбец7]]-Таблица1[[#This Row],[Столбец4]])*10000</f>
        <v>24.000000000000689</v>
      </c>
    </row>
    <row r="974" spans="1:11" x14ac:dyDescent="0.2">
      <c r="A974">
        <v>1974</v>
      </c>
      <c r="B974" t="str">
        <f>CONCATENATE("01.","01",".",Таблица1[[#This Row],[Столбец1]])</f>
        <v>01.01.1974</v>
      </c>
      <c r="C974" t="str">
        <f>CONCATENATE(Таблица1[[#This Row],[Столбец3]],".",Таблица1[[#This Row],[Столбец2]],".",Таблица1[[#This Row],[Столбец1]])</f>
        <v>18.11.1974</v>
      </c>
      <c r="D974">
        <f>DAYS360(Таблица1[[#This Row],[Столбец13]],Таблица1[[#This Row],[Столбец14]],TRUE)+1</f>
        <v>318</v>
      </c>
      <c r="E974">
        <v>11</v>
      </c>
      <c r="F974">
        <v>18</v>
      </c>
      <c r="G974" s="1">
        <f t="shared" si="15"/>
        <v>0.76880000000000004</v>
      </c>
      <c r="H974" s="1">
        <v>0.79079999999999995</v>
      </c>
      <c r="I974" s="1">
        <v>0.79079999999999995</v>
      </c>
      <c r="J974" s="1">
        <v>0.79079999999999995</v>
      </c>
      <c r="K974" s="1">
        <f>(Таблица1[[#This Row],[Столбец7]]-Таблица1[[#This Row],[Столбец4]])*10000</f>
        <v>219.99999999999909</v>
      </c>
    </row>
    <row r="975" spans="1:11" x14ac:dyDescent="0.2">
      <c r="A975">
        <v>1974</v>
      </c>
      <c r="B975" t="str">
        <f>CONCATENATE("01.","01",".",Таблица1[[#This Row],[Столбец1]])</f>
        <v>01.01.1974</v>
      </c>
      <c r="C975" t="str">
        <f>CONCATENATE(Таблица1[[#This Row],[Столбец3]],".",Таблица1[[#This Row],[Столбец2]],".",Таблица1[[#This Row],[Столбец1]])</f>
        <v>19.11.1974</v>
      </c>
      <c r="D975">
        <f>DAYS360(Таблица1[[#This Row],[Столбец13]],Таблица1[[#This Row],[Столбец14]],TRUE)+1</f>
        <v>319</v>
      </c>
      <c r="E975">
        <v>11</v>
      </c>
      <c r="F975">
        <v>19</v>
      </c>
      <c r="G975" s="1">
        <f t="shared" si="15"/>
        <v>0.79079999999999995</v>
      </c>
      <c r="H975" s="1">
        <v>0.77470000000000006</v>
      </c>
      <c r="I975" s="1">
        <v>0.77470000000000006</v>
      </c>
      <c r="J975" s="1">
        <v>0.77470000000000006</v>
      </c>
      <c r="K975" s="1">
        <f>(Таблица1[[#This Row],[Столбец7]]-Таблица1[[#This Row],[Столбец4]])*10000</f>
        <v>-160.99999999999892</v>
      </c>
    </row>
    <row r="976" spans="1:11" x14ac:dyDescent="0.2">
      <c r="A976">
        <v>1974</v>
      </c>
      <c r="B976" t="str">
        <f>CONCATENATE("01.","01",".",Таблица1[[#This Row],[Столбец1]])</f>
        <v>01.01.1974</v>
      </c>
      <c r="C976" t="str">
        <f>CONCATENATE(Таблица1[[#This Row],[Столбец3]],".",Таблица1[[#This Row],[Столбец2]],".",Таблица1[[#This Row],[Столбец1]])</f>
        <v>20.11.1974</v>
      </c>
      <c r="D976">
        <f>DAYS360(Таблица1[[#This Row],[Столбец13]],Таблица1[[#This Row],[Столбец14]],TRUE)+1</f>
        <v>320</v>
      </c>
      <c r="E976">
        <v>11</v>
      </c>
      <c r="F976">
        <v>20</v>
      </c>
      <c r="G976" s="1">
        <f t="shared" si="15"/>
        <v>0.77470000000000006</v>
      </c>
      <c r="H976" s="1">
        <v>0.76790000000000003</v>
      </c>
      <c r="I976" s="1">
        <v>0.76790000000000003</v>
      </c>
      <c r="J976" s="1">
        <v>0.76790000000000003</v>
      </c>
      <c r="K976" s="1">
        <f>(Таблица1[[#This Row],[Столбец7]]-Таблица1[[#This Row],[Столбец4]])*10000</f>
        <v>-68.000000000000284</v>
      </c>
    </row>
    <row r="977" spans="1:11" x14ac:dyDescent="0.2">
      <c r="A977">
        <v>1974</v>
      </c>
      <c r="B977" t="str">
        <f>CONCATENATE("01.","01",".",Таблица1[[#This Row],[Столбец1]])</f>
        <v>01.01.1974</v>
      </c>
      <c r="C977" t="str">
        <f>CONCATENATE(Таблица1[[#This Row],[Столбец3]],".",Таблица1[[#This Row],[Столбец2]],".",Таблица1[[#This Row],[Столбец1]])</f>
        <v>21.11.1974</v>
      </c>
      <c r="D977">
        <f>DAYS360(Таблица1[[#This Row],[Столбец13]],Таблица1[[#This Row],[Столбец14]],TRUE)+1</f>
        <v>321</v>
      </c>
      <c r="E977">
        <v>11</v>
      </c>
      <c r="F977">
        <v>21</v>
      </c>
      <c r="G977" s="1">
        <f t="shared" si="15"/>
        <v>0.76790000000000003</v>
      </c>
      <c r="H977" s="1">
        <v>0.76119999999999999</v>
      </c>
      <c r="I977" s="1">
        <v>0.76119999999999999</v>
      </c>
      <c r="J977" s="1">
        <v>0.76119999999999999</v>
      </c>
      <c r="K977" s="1">
        <f>(Таблица1[[#This Row],[Столбец7]]-Таблица1[[#This Row],[Столбец4]])*10000</f>
        <v>-67.000000000000398</v>
      </c>
    </row>
    <row r="978" spans="1:11" x14ac:dyDescent="0.2">
      <c r="A978">
        <v>1974</v>
      </c>
      <c r="B978" t="str">
        <f>CONCATENATE("01.","01",".",Таблица1[[#This Row],[Столбец1]])</f>
        <v>01.01.1974</v>
      </c>
      <c r="C978" t="str">
        <f>CONCATENATE(Таблица1[[#This Row],[Столбец3]],".",Таблица1[[#This Row],[Столбец2]],".",Таблица1[[#This Row],[Столбец1]])</f>
        <v>22.11.1974</v>
      </c>
      <c r="D978">
        <f>DAYS360(Таблица1[[#This Row],[Столбец13]],Таблица1[[#This Row],[Столбец14]],TRUE)+1</f>
        <v>322</v>
      </c>
      <c r="E978">
        <v>11</v>
      </c>
      <c r="F978">
        <v>22</v>
      </c>
      <c r="G978" s="1">
        <f t="shared" si="15"/>
        <v>0.76119999999999999</v>
      </c>
      <c r="H978" s="1">
        <v>0.77659999999999996</v>
      </c>
      <c r="I978" s="1">
        <v>0.77659999999999996</v>
      </c>
      <c r="J978" s="1">
        <v>0.77659999999999996</v>
      </c>
      <c r="K978" s="1">
        <f>(Таблица1[[#This Row],[Столбец7]]-Таблица1[[#This Row],[Столбец4]])*10000</f>
        <v>153.99999999999969</v>
      </c>
    </row>
    <row r="979" spans="1:11" x14ac:dyDescent="0.2">
      <c r="A979">
        <v>1974</v>
      </c>
      <c r="B979" t="str">
        <f>CONCATENATE("01.","01",".",Таблица1[[#This Row],[Столбец1]])</f>
        <v>01.01.1974</v>
      </c>
      <c r="C979" t="str">
        <f>CONCATENATE(Таблица1[[#This Row],[Столбец3]],".",Таблица1[[#This Row],[Столбец2]],".",Таблица1[[#This Row],[Столбец1]])</f>
        <v>25.11.1974</v>
      </c>
      <c r="D979">
        <f>DAYS360(Таблица1[[#This Row],[Столбец13]],Таблица1[[#This Row],[Столбец14]],TRUE)+1</f>
        <v>325</v>
      </c>
      <c r="E979">
        <v>11</v>
      </c>
      <c r="F979">
        <v>25</v>
      </c>
      <c r="G979" s="1">
        <f t="shared" si="15"/>
        <v>0.77659999999999996</v>
      </c>
      <c r="H979" s="1">
        <v>0.78320000000000001</v>
      </c>
      <c r="I979" s="1">
        <v>0.78320000000000001</v>
      </c>
      <c r="J979" s="1">
        <v>0.78320000000000001</v>
      </c>
      <c r="K979" s="1">
        <f>(Таблица1[[#This Row],[Столбец7]]-Таблица1[[#This Row],[Столбец4]])*10000</f>
        <v>66.000000000000497</v>
      </c>
    </row>
    <row r="980" spans="1:11" x14ac:dyDescent="0.2">
      <c r="A980">
        <v>1974</v>
      </c>
      <c r="B980" t="str">
        <f>CONCATENATE("01.","01",".",Таблица1[[#This Row],[Столбец1]])</f>
        <v>01.01.1974</v>
      </c>
      <c r="C980" t="str">
        <f>CONCATENATE(Таблица1[[#This Row],[Столбец3]],".",Таблица1[[#This Row],[Столбец2]],".",Таблица1[[#This Row],[Столбец1]])</f>
        <v>26.11.1974</v>
      </c>
      <c r="D980">
        <f>DAYS360(Таблица1[[#This Row],[Столбец13]],Таблица1[[#This Row],[Столбец14]],TRUE)+1</f>
        <v>326</v>
      </c>
      <c r="E980">
        <v>11</v>
      </c>
      <c r="F980">
        <v>26</v>
      </c>
      <c r="G980" s="1">
        <f t="shared" si="15"/>
        <v>0.78320000000000001</v>
      </c>
      <c r="H980" s="1">
        <v>0.78490000000000004</v>
      </c>
      <c r="I980" s="1">
        <v>0.78490000000000004</v>
      </c>
      <c r="J980" s="1">
        <v>0.78490000000000004</v>
      </c>
      <c r="K980" s="1">
        <f>(Таблица1[[#This Row],[Столбец7]]-Таблица1[[#This Row],[Столбец4]])*10000</f>
        <v>17.000000000000348</v>
      </c>
    </row>
    <row r="981" spans="1:11" x14ac:dyDescent="0.2">
      <c r="A981">
        <v>1974</v>
      </c>
      <c r="B981" t="str">
        <f>CONCATENATE("01.","01",".",Таблица1[[#This Row],[Столбец1]])</f>
        <v>01.01.1974</v>
      </c>
      <c r="C981" t="str">
        <f>CONCATENATE(Таблица1[[#This Row],[Столбец3]],".",Таблица1[[#This Row],[Столбец2]],".",Таблица1[[#This Row],[Столбец1]])</f>
        <v>27.11.1974</v>
      </c>
      <c r="D981">
        <f>DAYS360(Таблица1[[#This Row],[Столбец13]],Таблица1[[#This Row],[Столбец14]],TRUE)+1</f>
        <v>327</v>
      </c>
      <c r="E981">
        <v>11</v>
      </c>
      <c r="F981">
        <v>27</v>
      </c>
      <c r="G981" s="1">
        <f t="shared" si="15"/>
        <v>0.78490000000000004</v>
      </c>
      <c r="H981" s="1">
        <v>0.78110000000000002</v>
      </c>
      <c r="I981" s="1">
        <v>0.78110000000000002</v>
      </c>
      <c r="J981" s="1">
        <v>0.78110000000000002</v>
      </c>
      <c r="K981" s="1">
        <f>(Таблица1[[#This Row],[Столбец7]]-Таблица1[[#This Row],[Столбец4]])*10000</f>
        <v>-38.000000000000256</v>
      </c>
    </row>
    <row r="982" spans="1:11" x14ac:dyDescent="0.2">
      <c r="A982">
        <v>1974</v>
      </c>
      <c r="B982" t="str">
        <f>CONCATENATE("01.","01",".",Таблица1[[#This Row],[Столбец1]])</f>
        <v>01.01.1974</v>
      </c>
      <c r="C982" t="str">
        <f>CONCATENATE(Таблица1[[#This Row],[Столбец3]],".",Таблица1[[#This Row],[Столбец2]],".",Таблица1[[#This Row],[Столбец1]])</f>
        <v>29.11.1974</v>
      </c>
      <c r="D982">
        <f>DAYS360(Таблица1[[#This Row],[Столбец13]],Таблица1[[#This Row],[Столбец14]],TRUE)+1</f>
        <v>329</v>
      </c>
      <c r="E982">
        <v>11</v>
      </c>
      <c r="F982">
        <v>29</v>
      </c>
      <c r="G982" s="1">
        <f t="shared" si="15"/>
        <v>0.78110000000000002</v>
      </c>
      <c r="H982" s="1">
        <v>0.77880000000000005</v>
      </c>
      <c r="I982" s="1">
        <v>0.77880000000000005</v>
      </c>
      <c r="J982" s="1">
        <v>0.77880000000000005</v>
      </c>
      <c r="K982" s="1">
        <f>(Таблица1[[#This Row],[Столбец7]]-Таблица1[[#This Row],[Столбец4]])*10000</f>
        <v>-22.999999999999687</v>
      </c>
    </row>
    <row r="983" spans="1:11" x14ac:dyDescent="0.2">
      <c r="A983">
        <v>1974</v>
      </c>
      <c r="B983" t="str">
        <f>CONCATENATE("01.","01",".",Таблица1[[#This Row],[Столбец1]])</f>
        <v>01.01.1974</v>
      </c>
      <c r="C983" t="str">
        <f>CONCATENATE(Таблица1[[#This Row],[Столбец3]],".",Таблица1[[#This Row],[Столбец2]],".",Таблица1[[#This Row],[Столбец1]])</f>
        <v>2.12.1974</v>
      </c>
      <c r="D983">
        <f>DAYS360(Таблица1[[#This Row],[Столбец13]],Таблица1[[#This Row],[Столбец14]],TRUE)+1</f>
        <v>332</v>
      </c>
      <c r="E983">
        <v>12</v>
      </c>
      <c r="F983">
        <v>2</v>
      </c>
      <c r="G983" s="1">
        <f t="shared" si="15"/>
        <v>0.77880000000000005</v>
      </c>
      <c r="H983" s="1">
        <v>0.77149999999999996</v>
      </c>
      <c r="I983" s="1">
        <v>0.77149999999999996</v>
      </c>
      <c r="J983" s="1">
        <v>0.77149999999999996</v>
      </c>
      <c r="K983" s="1">
        <f>(Таблица1[[#This Row],[Столбец7]]-Таблица1[[#This Row],[Столбец4]])*10000</f>
        <v>-73.000000000000838</v>
      </c>
    </row>
    <row r="984" spans="1:11" x14ac:dyDescent="0.2">
      <c r="A984">
        <v>1974</v>
      </c>
      <c r="B984" t="str">
        <f>CONCATENATE("01.","01",".",Таблица1[[#This Row],[Столбец1]])</f>
        <v>01.01.1974</v>
      </c>
      <c r="C984" t="str">
        <f>CONCATENATE(Таблица1[[#This Row],[Столбец3]],".",Таблица1[[#This Row],[Столбец2]],".",Таблица1[[#This Row],[Столбец1]])</f>
        <v>3.12.1974</v>
      </c>
      <c r="D984">
        <f>DAYS360(Таблица1[[#This Row],[Столбец13]],Таблица1[[#This Row],[Столбец14]],TRUE)+1</f>
        <v>333</v>
      </c>
      <c r="E984">
        <v>12</v>
      </c>
      <c r="F984">
        <v>3</v>
      </c>
      <c r="G984" s="1">
        <f t="shared" si="15"/>
        <v>0.77149999999999996</v>
      </c>
      <c r="H984" s="1">
        <v>0.77180000000000004</v>
      </c>
      <c r="I984" s="1">
        <v>0.77180000000000004</v>
      </c>
      <c r="J984" s="1">
        <v>0.77180000000000004</v>
      </c>
      <c r="K984" s="1">
        <f>(Таблица1[[#This Row],[Столбец7]]-Таблица1[[#This Row],[Столбец4]])*10000</f>
        <v>3.0000000000007798</v>
      </c>
    </row>
    <row r="985" spans="1:11" x14ac:dyDescent="0.2">
      <c r="A985">
        <v>1974</v>
      </c>
      <c r="B985" t="str">
        <f>CONCATENATE("01.","01",".",Таблица1[[#This Row],[Столбец1]])</f>
        <v>01.01.1974</v>
      </c>
      <c r="C985" t="str">
        <f>CONCATENATE(Таблица1[[#This Row],[Столбец3]],".",Таблица1[[#This Row],[Столбец2]],".",Таблица1[[#This Row],[Столбец1]])</f>
        <v>4.12.1974</v>
      </c>
      <c r="D985">
        <f>DAYS360(Таблица1[[#This Row],[Столбец13]],Таблица1[[#This Row],[Столбец14]],TRUE)+1</f>
        <v>334</v>
      </c>
      <c r="E985">
        <v>12</v>
      </c>
      <c r="F985">
        <v>4</v>
      </c>
      <c r="G985" s="1">
        <f t="shared" si="15"/>
        <v>0.77180000000000004</v>
      </c>
      <c r="H985" s="1">
        <v>0.77629999999999999</v>
      </c>
      <c r="I985" s="1">
        <v>0.77629999999999999</v>
      </c>
      <c r="J985" s="1">
        <v>0.77629999999999999</v>
      </c>
      <c r="K985" s="1">
        <f>(Таблица1[[#This Row],[Столбец7]]-Таблица1[[#This Row],[Столбец4]])*10000</f>
        <v>44.999999999999488</v>
      </c>
    </row>
    <row r="986" spans="1:11" x14ac:dyDescent="0.2">
      <c r="A986">
        <v>1974</v>
      </c>
      <c r="B986" t="str">
        <f>CONCATENATE("01.","01",".",Таблица1[[#This Row],[Столбец1]])</f>
        <v>01.01.1974</v>
      </c>
      <c r="C986" t="str">
        <f>CONCATENATE(Таблица1[[#This Row],[Столбец3]],".",Таблица1[[#This Row],[Столбец2]],".",Таблица1[[#This Row],[Столбец1]])</f>
        <v>5.12.1974</v>
      </c>
      <c r="D986">
        <f>DAYS360(Таблица1[[#This Row],[Столбец13]],Таблица1[[#This Row],[Столбец14]],TRUE)+1</f>
        <v>335</v>
      </c>
      <c r="E986">
        <v>12</v>
      </c>
      <c r="F986">
        <v>5</v>
      </c>
      <c r="G986" s="1">
        <f t="shared" si="15"/>
        <v>0.77629999999999999</v>
      </c>
      <c r="H986" s="1">
        <v>0.78</v>
      </c>
      <c r="I986" s="1">
        <v>0.78</v>
      </c>
      <c r="J986" s="1">
        <v>0.78</v>
      </c>
      <c r="K986" s="1">
        <f>(Таблица1[[#This Row],[Столбец7]]-Таблица1[[#This Row],[Столбец4]])*10000</f>
        <v>37.000000000000369</v>
      </c>
    </row>
    <row r="987" spans="1:11" x14ac:dyDescent="0.2">
      <c r="A987">
        <v>1974</v>
      </c>
      <c r="B987" t="str">
        <f>CONCATENATE("01.","01",".",Таблица1[[#This Row],[Столбец1]])</f>
        <v>01.01.1974</v>
      </c>
      <c r="C987" t="str">
        <f>CONCATENATE(Таблица1[[#This Row],[Столбец3]],".",Таблица1[[#This Row],[Столбец2]],".",Таблица1[[#This Row],[Столбец1]])</f>
        <v>6.12.1974</v>
      </c>
      <c r="D987">
        <f>DAYS360(Таблица1[[#This Row],[Столбец13]],Таблица1[[#This Row],[Столбец14]],TRUE)+1</f>
        <v>336</v>
      </c>
      <c r="E987">
        <v>12</v>
      </c>
      <c r="F987">
        <v>6</v>
      </c>
      <c r="G987" s="1">
        <f t="shared" si="15"/>
        <v>0.78</v>
      </c>
      <c r="H987" s="1">
        <v>0.77639999999999998</v>
      </c>
      <c r="I987" s="1">
        <v>0.77639999999999998</v>
      </c>
      <c r="J987" s="1">
        <v>0.77639999999999998</v>
      </c>
      <c r="K987" s="1">
        <f>(Таблица1[[#This Row],[Столбец7]]-Таблица1[[#This Row],[Столбец4]])*10000</f>
        <v>-36.000000000000476</v>
      </c>
    </row>
    <row r="988" spans="1:11" x14ac:dyDescent="0.2">
      <c r="A988">
        <v>1974</v>
      </c>
      <c r="B988" t="str">
        <f>CONCATENATE("01.","01",".",Таблица1[[#This Row],[Столбец1]])</f>
        <v>01.01.1974</v>
      </c>
      <c r="C988" t="str">
        <f>CONCATENATE(Таблица1[[#This Row],[Столбец3]],".",Таблица1[[#This Row],[Столбец2]],".",Таблица1[[#This Row],[Столбец1]])</f>
        <v>9.12.1974</v>
      </c>
      <c r="D988">
        <f>DAYS360(Таблица1[[#This Row],[Столбец13]],Таблица1[[#This Row],[Столбец14]],TRUE)+1</f>
        <v>339</v>
      </c>
      <c r="E988">
        <v>12</v>
      </c>
      <c r="F988">
        <v>9</v>
      </c>
      <c r="G988" s="1">
        <f t="shared" si="15"/>
        <v>0.77639999999999998</v>
      </c>
      <c r="H988" s="1">
        <v>0.77929999999999999</v>
      </c>
      <c r="I988" s="1">
        <v>0.77929999999999999</v>
      </c>
      <c r="J988" s="1">
        <v>0.77929999999999999</v>
      </c>
      <c r="K988" s="1">
        <f>(Таблица1[[#This Row],[Столбец7]]-Таблица1[[#This Row],[Столбец4]])*10000</f>
        <v>29.000000000000135</v>
      </c>
    </row>
    <row r="989" spans="1:11" x14ac:dyDescent="0.2">
      <c r="A989">
        <v>1974</v>
      </c>
      <c r="B989" t="str">
        <f>CONCATENATE("01.","01",".",Таблица1[[#This Row],[Столбец1]])</f>
        <v>01.01.1974</v>
      </c>
      <c r="C989" t="str">
        <f>CONCATENATE(Таблица1[[#This Row],[Столбец3]],".",Таблица1[[#This Row],[Столбец2]],".",Таблица1[[#This Row],[Столбец1]])</f>
        <v>10.12.1974</v>
      </c>
      <c r="D989">
        <f>DAYS360(Таблица1[[#This Row],[Столбец13]],Таблица1[[#This Row],[Столбец14]],TRUE)+1</f>
        <v>340</v>
      </c>
      <c r="E989">
        <v>12</v>
      </c>
      <c r="F989">
        <v>10</v>
      </c>
      <c r="G989" s="1">
        <f t="shared" si="15"/>
        <v>0.77929999999999999</v>
      </c>
      <c r="H989" s="1">
        <v>0.77839999999999998</v>
      </c>
      <c r="I989" s="1">
        <v>0.77839999999999998</v>
      </c>
      <c r="J989" s="1">
        <v>0.77839999999999998</v>
      </c>
      <c r="K989" s="1">
        <f>(Таблица1[[#This Row],[Столбец7]]-Таблица1[[#This Row],[Столбец4]])*10000</f>
        <v>-9.000000000000119</v>
      </c>
    </row>
    <row r="990" spans="1:11" x14ac:dyDescent="0.2">
      <c r="A990">
        <v>1974</v>
      </c>
      <c r="B990" t="str">
        <f>CONCATENATE("01.","01",".",Таблица1[[#This Row],[Столбец1]])</f>
        <v>01.01.1974</v>
      </c>
      <c r="C990" t="str">
        <f>CONCATENATE(Таблица1[[#This Row],[Столбец3]],".",Таблица1[[#This Row],[Столбец2]],".",Таблица1[[#This Row],[Столбец1]])</f>
        <v>11.12.1974</v>
      </c>
      <c r="D990">
        <f>DAYS360(Таблица1[[#This Row],[Столбец13]],Таблица1[[#This Row],[Столбец14]],TRUE)+1</f>
        <v>341</v>
      </c>
      <c r="E990">
        <v>12</v>
      </c>
      <c r="F990">
        <v>11</v>
      </c>
      <c r="G990" s="1">
        <f t="shared" si="15"/>
        <v>0.77839999999999998</v>
      </c>
      <c r="H990" s="1">
        <v>0.77929999999999999</v>
      </c>
      <c r="I990" s="1">
        <v>0.77929999999999999</v>
      </c>
      <c r="J990" s="1">
        <v>0.77929999999999999</v>
      </c>
      <c r="K990" s="1">
        <f>(Таблица1[[#This Row],[Столбец7]]-Таблица1[[#This Row],[Столбец4]])*10000</f>
        <v>9.000000000000119</v>
      </c>
    </row>
    <row r="991" spans="1:11" x14ac:dyDescent="0.2">
      <c r="A991">
        <v>1974</v>
      </c>
      <c r="B991" t="str">
        <f>CONCATENATE("01.","01",".",Таблица1[[#This Row],[Столбец1]])</f>
        <v>01.01.1974</v>
      </c>
      <c r="C991" t="str">
        <f>CONCATENATE(Таблица1[[#This Row],[Столбец3]],".",Таблица1[[#This Row],[Столбец2]],".",Таблица1[[#This Row],[Столбец1]])</f>
        <v>12.12.1974</v>
      </c>
      <c r="D991">
        <f>DAYS360(Таблица1[[#This Row],[Столбец13]],Таблица1[[#This Row],[Столбец14]],TRUE)+1</f>
        <v>342</v>
      </c>
      <c r="E991">
        <v>12</v>
      </c>
      <c r="F991">
        <v>12</v>
      </c>
      <c r="G991" s="1">
        <f t="shared" si="15"/>
        <v>0.77929999999999999</v>
      </c>
      <c r="H991" s="1">
        <v>0.78220000000000001</v>
      </c>
      <c r="I991" s="1">
        <v>0.78220000000000001</v>
      </c>
      <c r="J991" s="1">
        <v>0.78220000000000001</v>
      </c>
      <c r="K991" s="1">
        <f>(Таблица1[[#This Row],[Столбец7]]-Таблица1[[#This Row],[Столбец4]])*10000</f>
        <v>29.000000000000135</v>
      </c>
    </row>
    <row r="992" spans="1:11" x14ac:dyDescent="0.2">
      <c r="A992">
        <v>1974</v>
      </c>
      <c r="B992" t="str">
        <f>CONCATENATE("01.","01",".",Таблица1[[#This Row],[Столбец1]])</f>
        <v>01.01.1974</v>
      </c>
      <c r="C992" t="str">
        <f>CONCATENATE(Таблица1[[#This Row],[Столбец3]],".",Таблица1[[#This Row],[Столбец2]],".",Таблица1[[#This Row],[Столбец1]])</f>
        <v>13.12.1974</v>
      </c>
      <c r="D992">
        <f>DAYS360(Таблица1[[#This Row],[Столбец13]],Таблица1[[#This Row],[Столбец14]],TRUE)+1</f>
        <v>343</v>
      </c>
      <c r="E992">
        <v>12</v>
      </c>
      <c r="F992">
        <v>13</v>
      </c>
      <c r="G992" s="1">
        <f t="shared" si="15"/>
        <v>0.78220000000000001</v>
      </c>
      <c r="H992" s="1">
        <v>0.78249999999999997</v>
      </c>
      <c r="I992" s="1">
        <v>0.78249999999999997</v>
      </c>
      <c r="J992" s="1">
        <v>0.78249999999999997</v>
      </c>
      <c r="K992" s="1">
        <f>(Таблица1[[#This Row],[Столбец7]]-Таблица1[[#This Row],[Столбец4]])*10000</f>
        <v>2.9999999999996696</v>
      </c>
    </row>
    <row r="993" spans="1:11" x14ac:dyDescent="0.2">
      <c r="A993">
        <v>1974</v>
      </c>
      <c r="B993" t="str">
        <f>CONCATENATE("01.","01",".",Таблица1[[#This Row],[Столбец1]])</f>
        <v>01.01.1974</v>
      </c>
      <c r="C993" t="str">
        <f>CONCATENATE(Таблица1[[#This Row],[Столбец3]],".",Таблица1[[#This Row],[Столбец2]],".",Таблица1[[#This Row],[Столбец1]])</f>
        <v>16.12.1974</v>
      </c>
      <c r="D993">
        <f>DAYS360(Таблица1[[#This Row],[Столбец13]],Таблица1[[#This Row],[Столбец14]],TRUE)+1</f>
        <v>346</v>
      </c>
      <c r="E993">
        <v>12</v>
      </c>
      <c r="F993">
        <v>16</v>
      </c>
      <c r="G993" s="1">
        <f t="shared" si="15"/>
        <v>0.78249999999999997</v>
      </c>
      <c r="H993" s="1">
        <v>0.78879999999999995</v>
      </c>
      <c r="I993" s="1">
        <v>0.78879999999999995</v>
      </c>
      <c r="J993" s="1">
        <v>0.78879999999999995</v>
      </c>
      <c r="K993" s="1">
        <f>(Таблица1[[#This Row],[Столбец7]]-Таблица1[[#This Row],[Столбец4]])*10000</f>
        <v>62.999999999999723</v>
      </c>
    </row>
    <row r="994" spans="1:11" x14ac:dyDescent="0.2">
      <c r="A994">
        <v>1974</v>
      </c>
      <c r="B994" t="str">
        <f>CONCATENATE("01.","01",".",Таблица1[[#This Row],[Столбец1]])</f>
        <v>01.01.1974</v>
      </c>
      <c r="C994" t="str">
        <f>CONCATENATE(Таблица1[[#This Row],[Столбец3]],".",Таблица1[[#This Row],[Столбец2]],".",Таблица1[[#This Row],[Столбец1]])</f>
        <v>17.12.1974</v>
      </c>
      <c r="D994">
        <f>DAYS360(Таблица1[[#This Row],[Столбец13]],Таблица1[[#This Row],[Столбец14]],TRUE)+1</f>
        <v>347</v>
      </c>
      <c r="E994">
        <v>12</v>
      </c>
      <c r="F994">
        <v>17</v>
      </c>
      <c r="G994" s="1">
        <f t="shared" si="15"/>
        <v>0.78879999999999995</v>
      </c>
      <c r="H994" s="1">
        <v>0.79700000000000004</v>
      </c>
      <c r="I994" s="1">
        <v>0.79700000000000004</v>
      </c>
      <c r="J994" s="1">
        <v>0.79700000000000004</v>
      </c>
      <c r="K994" s="1">
        <f>(Таблица1[[#This Row],[Столбец7]]-Таблица1[[#This Row],[Столбец4]])*10000</f>
        <v>82.000000000000966</v>
      </c>
    </row>
    <row r="995" spans="1:11" x14ac:dyDescent="0.2">
      <c r="A995">
        <v>1974</v>
      </c>
      <c r="B995" t="str">
        <f>CONCATENATE("01.","01",".",Таблица1[[#This Row],[Столбец1]])</f>
        <v>01.01.1974</v>
      </c>
      <c r="C995" t="str">
        <f>CONCATENATE(Таблица1[[#This Row],[Столбец3]],".",Таблица1[[#This Row],[Столбец2]],".",Таблица1[[#This Row],[Столбец1]])</f>
        <v>18.12.1974</v>
      </c>
      <c r="D995">
        <f>DAYS360(Таблица1[[#This Row],[Столбец13]],Таблица1[[#This Row],[Столбец14]],TRUE)+1</f>
        <v>348</v>
      </c>
      <c r="E995">
        <v>12</v>
      </c>
      <c r="F995">
        <v>18</v>
      </c>
      <c r="G995" s="1">
        <f t="shared" si="15"/>
        <v>0.79700000000000004</v>
      </c>
      <c r="H995" s="1">
        <v>0.79369999999999996</v>
      </c>
      <c r="I995" s="1">
        <v>0.79369999999999996</v>
      </c>
      <c r="J995" s="1">
        <v>0.79369999999999996</v>
      </c>
      <c r="K995" s="1">
        <f>(Таблица1[[#This Row],[Столбец7]]-Таблица1[[#This Row],[Столбец4]])*10000</f>
        <v>-33.00000000000081</v>
      </c>
    </row>
    <row r="996" spans="1:11" x14ac:dyDescent="0.2">
      <c r="A996">
        <v>1974</v>
      </c>
      <c r="B996" t="str">
        <f>CONCATENATE("01.","01",".",Таблица1[[#This Row],[Столбец1]])</f>
        <v>01.01.1974</v>
      </c>
      <c r="C996" t="str">
        <f>CONCATENATE(Таблица1[[#This Row],[Столбец3]],".",Таблица1[[#This Row],[Столбец2]],".",Таблица1[[#This Row],[Столбец1]])</f>
        <v>19.12.1974</v>
      </c>
      <c r="D996">
        <f>DAYS360(Таблица1[[#This Row],[Столбец13]],Таблица1[[#This Row],[Столбец14]],TRUE)+1</f>
        <v>349</v>
      </c>
      <c r="E996">
        <v>12</v>
      </c>
      <c r="F996">
        <v>19</v>
      </c>
      <c r="G996" s="1">
        <f t="shared" si="15"/>
        <v>0.79369999999999996</v>
      </c>
      <c r="H996" s="1">
        <v>0.78820000000000001</v>
      </c>
      <c r="I996" s="1">
        <v>0.78820000000000001</v>
      </c>
      <c r="J996" s="1">
        <v>0.78820000000000001</v>
      </c>
      <c r="K996" s="1">
        <f>(Таблица1[[#This Row],[Столбец7]]-Таблица1[[#This Row],[Столбец4]])*10000</f>
        <v>-54.999999999999496</v>
      </c>
    </row>
    <row r="997" spans="1:11" x14ac:dyDescent="0.2">
      <c r="A997">
        <v>1974</v>
      </c>
      <c r="B997" t="str">
        <f>CONCATENATE("01.","01",".",Таблица1[[#This Row],[Столбец1]])</f>
        <v>01.01.1974</v>
      </c>
      <c r="C997" t="str">
        <f>CONCATENATE(Таблица1[[#This Row],[Столбец3]],".",Таблица1[[#This Row],[Столбец2]],".",Таблица1[[#This Row],[Столбец1]])</f>
        <v>20.12.1974</v>
      </c>
      <c r="D997">
        <f>DAYS360(Таблица1[[#This Row],[Столбец13]],Таблица1[[#This Row],[Столбец14]],TRUE)+1</f>
        <v>350</v>
      </c>
      <c r="E997">
        <v>12</v>
      </c>
      <c r="F997">
        <v>20</v>
      </c>
      <c r="G997" s="1">
        <f t="shared" si="15"/>
        <v>0.78820000000000001</v>
      </c>
      <c r="H997" s="1">
        <v>0.79259999999999997</v>
      </c>
      <c r="I997" s="1">
        <v>0.79259999999999997</v>
      </c>
      <c r="J997" s="1">
        <v>0.79259999999999997</v>
      </c>
      <c r="K997" s="1">
        <f>(Таблица1[[#This Row],[Столбец7]]-Таблица1[[#This Row],[Столбец4]])*10000</f>
        <v>43.999999999999595</v>
      </c>
    </row>
    <row r="998" spans="1:11" x14ac:dyDescent="0.2">
      <c r="A998">
        <v>1974</v>
      </c>
      <c r="B998" t="str">
        <f>CONCATENATE("01.","01",".",Таблица1[[#This Row],[Столбец1]])</f>
        <v>01.01.1974</v>
      </c>
      <c r="C998" t="str">
        <f>CONCATENATE(Таблица1[[#This Row],[Столбец3]],".",Таблица1[[#This Row],[Столбец2]],".",Таблица1[[#This Row],[Столбец1]])</f>
        <v>23.12.1974</v>
      </c>
      <c r="D998">
        <f>DAYS360(Таблица1[[#This Row],[Столбец13]],Таблица1[[#This Row],[Столбец14]],TRUE)+1</f>
        <v>353</v>
      </c>
      <c r="E998">
        <v>12</v>
      </c>
      <c r="F998">
        <v>23</v>
      </c>
      <c r="G998" s="1">
        <f t="shared" si="15"/>
        <v>0.79259999999999997</v>
      </c>
      <c r="H998" s="1">
        <v>0.79</v>
      </c>
      <c r="I998" s="1">
        <v>0.79</v>
      </c>
      <c r="J998" s="1">
        <v>0.79</v>
      </c>
      <c r="K998" s="1">
        <f>(Таблица1[[#This Row],[Столбец7]]-Таблица1[[#This Row],[Столбец4]])*10000</f>
        <v>-25.999999999999357</v>
      </c>
    </row>
    <row r="999" spans="1:11" x14ac:dyDescent="0.2">
      <c r="A999">
        <v>1974</v>
      </c>
      <c r="B999" t="str">
        <f>CONCATENATE("01.","01",".",Таблица1[[#This Row],[Столбец1]])</f>
        <v>01.01.1974</v>
      </c>
      <c r="C999" t="str">
        <f>CONCATENATE(Таблица1[[#This Row],[Столбец3]],".",Таблица1[[#This Row],[Столбец2]],".",Таблица1[[#This Row],[Столбец1]])</f>
        <v>24.12.1974</v>
      </c>
      <c r="D999">
        <f>DAYS360(Таблица1[[#This Row],[Столбец13]],Таблица1[[#This Row],[Столбец14]],TRUE)+1</f>
        <v>354</v>
      </c>
      <c r="E999">
        <v>12</v>
      </c>
      <c r="F999">
        <v>24</v>
      </c>
      <c r="G999" s="1">
        <f t="shared" si="15"/>
        <v>0.79</v>
      </c>
      <c r="H999" s="1">
        <v>0.79310000000000003</v>
      </c>
      <c r="I999" s="1">
        <v>0.79310000000000003</v>
      </c>
      <c r="J999" s="1">
        <v>0.79310000000000003</v>
      </c>
      <c r="K999" s="1">
        <f>(Таблица1[[#This Row],[Столбец7]]-Таблица1[[#This Row],[Столбец4]])*10000</f>
        <v>30.999999999999915</v>
      </c>
    </row>
    <row r="1000" spans="1:11" x14ac:dyDescent="0.2">
      <c r="A1000">
        <v>1974</v>
      </c>
      <c r="B1000" t="str">
        <f>CONCATENATE("01.","01",".",Таблица1[[#This Row],[Столбец1]])</f>
        <v>01.01.1974</v>
      </c>
      <c r="C1000" t="str">
        <f>CONCATENATE(Таблица1[[#This Row],[Столбец3]],".",Таблица1[[#This Row],[Столбец2]],".",Таблица1[[#This Row],[Столбец1]])</f>
        <v>26.12.1974</v>
      </c>
      <c r="D1000">
        <f>DAYS360(Таблица1[[#This Row],[Столбец13]],Таблица1[[#This Row],[Столбец14]],TRUE)+1</f>
        <v>356</v>
      </c>
      <c r="E1000">
        <v>12</v>
      </c>
      <c r="F1000">
        <v>26</v>
      </c>
      <c r="G1000" s="1">
        <f t="shared" si="15"/>
        <v>0.79310000000000003</v>
      </c>
      <c r="H1000" s="1">
        <v>0.79330000000000001</v>
      </c>
      <c r="I1000" s="1">
        <v>0.79330000000000001</v>
      </c>
      <c r="J1000" s="1">
        <v>0.79330000000000001</v>
      </c>
      <c r="K1000" s="1">
        <f>(Таблица1[[#This Row],[Столбец7]]-Таблица1[[#This Row],[Столбец4]])*10000</f>
        <v>1.9999999999997797</v>
      </c>
    </row>
    <row r="1001" spans="1:11" x14ac:dyDescent="0.2">
      <c r="A1001">
        <v>1974</v>
      </c>
      <c r="B1001" t="str">
        <f>CONCATENATE("01.","01",".",Таблица1[[#This Row],[Столбец1]])</f>
        <v>01.01.1974</v>
      </c>
      <c r="C1001" t="str">
        <f>CONCATENATE(Таблица1[[#This Row],[Столбец3]],".",Таблица1[[#This Row],[Столбец2]],".",Таблица1[[#This Row],[Столбец1]])</f>
        <v>27.12.1974</v>
      </c>
      <c r="D1001">
        <f>DAYS360(Таблица1[[#This Row],[Столбец13]],Таблица1[[#This Row],[Столбец14]],TRUE)+1</f>
        <v>357</v>
      </c>
      <c r="E1001">
        <v>12</v>
      </c>
      <c r="F1001">
        <v>27</v>
      </c>
      <c r="G1001" s="1">
        <f t="shared" si="15"/>
        <v>0.79330000000000001</v>
      </c>
      <c r="H1001" s="1">
        <v>0.79730000000000001</v>
      </c>
      <c r="I1001" s="1">
        <v>0.79730000000000001</v>
      </c>
      <c r="J1001" s="1">
        <v>0.79730000000000001</v>
      </c>
      <c r="K1001" s="1">
        <f>(Таблица1[[#This Row],[Столбец7]]-Таблица1[[#This Row],[Столбец4]])*10000</f>
        <v>40.000000000000036</v>
      </c>
    </row>
    <row r="1002" spans="1:11" x14ac:dyDescent="0.2">
      <c r="A1002">
        <v>1974</v>
      </c>
      <c r="B1002" t="str">
        <f>CONCATENATE("01.","01",".",Таблица1[[#This Row],[Столбец1]])</f>
        <v>01.01.1974</v>
      </c>
      <c r="C1002" t="str">
        <f>CONCATENATE(Таблица1[[#This Row],[Столбец3]],".",Таблица1[[#This Row],[Столбец2]],".",Таблица1[[#This Row],[Столбец1]])</f>
        <v>30.12.1974</v>
      </c>
      <c r="D1002">
        <f>DAYS360(Таблица1[[#This Row],[Столбец13]],Таблица1[[#This Row],[Столбец14]],TRUE)+1</f>
        <v>360</v>
      </c>
      <c r="E1002">
        <v>12</v>
      </c>
      <c r="F1002">
        <v>30</v>
      </c>
      <c r="G1002" s="1">
        <f t="shared" si="15"/>
        <v>0.79730000000000001</v>
      </c>
      <c r="H1002" s="1">
        <v>0.8054</v>
      </c>
      <c r="I1002" s="1">
        <v>0.8054</v>
      </c>
      <c r="J1002" s="1">
        <v>0.8054</v>
      </c>
      <c r="K1002" s="1">
        <f>(Таблица1[[#This Row],[Столбец7]]-Таблица1[[#This Row],[Столбец4]])*10000</f>
        <v>80.999999999999957</v>
      </c>
    </row>
    <row r="1003" spans="1:11" x14ac:dyDescent="0.2">
      <c r="A1003">
        <v>1974</v>
      </c>
      <c r="B1003" t="str">
        <f>CONCATENATE("01.","01",".",Таблица1[[#This Row],[Столбец1]])</f>
        <v>01.01.1974</v>
      </c>
      <c r="C1003" t="str">
        <f>CONCATENATE(Таблица1[[#This Row],[Столбец3]],".",Таблица1[[#This Row],[Столбец2]],".",Таблица1[[#This Row],[Столбец1]])</f>
        <v>31.12.1974</v>
      </c>
      <c r="D1003">
        <f>DAYS360(Таблица1[[#This Row],[Столбец13]],Таблица1[[#This Row],[Столбец14]],TRUE)+1</f>
        <v>360</v>
      </c>
      <c r="E1003">
        <v>12</v>
      </c>
      <c r="F1003">
        <v>31</v>
      </c>
      <c r="G1003" s="1">
        <f t="shared" si="15"/>
        <v>0.8054</v>
      </c>
      <c r="H1003" s="1">
        <v>0.8024</v>
      </c>
      <c r="I1003" s="1">
        <v>0.8024</v>
      </c>
      <c r="J1003" s="1">
        <v>0.8024</v>
      </c>
      <c r="K1003" s="1">
        <f>(Таблица1[[#This Row],[Столбец7]]-Таблица1[[#This Row],[Столбец4]])*10000</f>
        <v>-30.000000000000028</v>
      </c>
    </row>
    <row r="1004" spans="1:11" x14ac:dyDescent="0.2">
      <c r="A1004">
        <v>1975</v>
      </c>
      <c r="B1004" t="str">
        <f>CONCATENATE("01.","01",".",Таблица1[[#This Row],[Столбец1]])</f>
        <v>01.01.1975</v>
      </c>
      <c r="C1004" t="str">
        <f>CONCATENATE(Таблица1[[#This Row],[Столбец3]],".",Таблица1[[#This Row],[Столбец2]],".",Таблица1[[#This Row],[Столбец1]])</f>
        <v>2.1.1975</v>
      </c>
      <c r="D1004">
        <f>DAYS360(Таблица1[[#This Row],[Столбец13]],Таблица1[[#This Row],[Столбец14]],TRUE)+1</f>
        <v>2</v>
      </c>
      <c r="E1004">
        <v>1</v>
      </c>
      <c r="F1004">
        <v>2</v>
      </c>
      <c r="G1004" s="1">
        <f t="shared" si="15"/>
        <v>0.8024</v>
      </c>
      <c r="H1004" s="1">
        <v>0.8</v>
      </c>
      <c r="I1004" s="1">
        <v>0.8</v>
      </c>
      <c r="J1004" s="1">
        <v>0.8</v>
      </c>
      <c r="K1004" s="1">
        <f>(Таблица1[[#This Row],[Столбец7]]-Таблица1[[#This Row],[Столбец4]])*10000</f>
        <v>-23.999999999999577</v>
      </c>
    </row>
    <row r="1005" spans="1:11" x14ac:dyDescent="0.2">
      <c r="A1005">
        <v>1975</v>
      </c>
      <c r="B1005" t="str">
        <f>CONCATENATE("01.","01",".",Таблица1[[#This Row],[Столбец1]])</f>
        <v>01.01.1975</v>
      </c>
      <c r="C1005" t="str">
        <f>CONCATENATE(Таблица1[[#This Row],[Столбец3]],".",Таблица1[[#This Row],[Столбец2]],".",Таблица1[[#This Row],[Столбец1]])</f>
        <v>3.1.1975</v>
      </c>
      <c r="D1005">
        <f>DAYS360(Таблица1[[#This Row],[Столбец13]],Таблица1[[#This Row],[Столбец14]],TRUE)+1</f>
        <v>3</v>
      </c>
      <c r="E1005">
        <v>1</v>
      </c>
      <c r="F1005">
        <v>3</v>
      </c>
      <c r="G1005" s="1">
        <f t="shared" si="15"/>
        <v>0.8</v>
      </c>
      <c r="H1005" s="1">
        <v>0.80869999999999997</v>
      </c>
      <c r="I1005" s="1">
        <v>0.80869999999999997</v>
      </c>
      <c r="J1005" s="1">
        <v>0.80869999999999997</v>
      </c>
      <c r="K1005" s="1">
        <f>(Таблица1[[#This Row],[Столбец7]]-Таблица1[[#This Row],[Столбец4]])*10000</f>
        <v>86.999999999999304</v>
      </c>
    </row>
    <row r="1006" spans="1:11" x14ac:dyDescent="0.2">
      <c r="A1006">
        <v>1975</v>
      </c>
      <c r="B1006" t="str">
        <f>CONCATENATE("01.","01",".",Таблица1[[#This Row],[Столбец1]])</f>
        <v>01.01.1975</v>
      </c>
      <c r="C1006" t="str">
        <f>CONCATENATE(Таблица1[[#This Row],[Столбец3]],".",Таблица1[[#This Row],[Столбец2]],".",Таблица1[[#This Row],[Столбец1]])</f>
        <v>6.1.1975</v>
      </c>
      <c r="D1006">
        <f>DAYS360(Таблица1[[#This Row],[Столбец13]],Таблица1[[#This Row],[Столбец14]],TRUE)+1</f>
        <v>6</v>
      </c>
      <c r="E1006">
        <v>1</v>
      </c>
      <c r="F1006">
        <v>6</v>
      </c>
      <c r="G1006" s="1">
        <f t="shared" si="15"/>
        <v>0.80869999999999997</v>
      </c>
      <c r="H1006" s="1">
        <v>0.81440000000000001</v>
      </c>
      <c r="I1006" s="1">
        <v>0.81440000000000001</v>
      </c>
      <c r="J1006" s="1">
        <v>0.81440000000000001</v>
      </c>
      <c r="K1006" s="1">
        <f>(Таблица1[[#This Row],[Столбец7]]-Таблица1[[#This Row],[Столбец4]])*10000</f>
        <v>57.000000000000384</v>
      </c>
    </row>
    <row r="1007" spans="1:11" x14ac:dyDescent="0.2">
      <c r="A1007">
        <v>1975</v>
      </c>
      <c r="B1007" t="str">
        <f>CONCATENATE("01.","01",".",Таблица1[[#This Row],[Столбец1]])</f>
        <v>01.01.1975</v>
      </c>
      <c r="C1007" t="str">
        <f>CONCATENATE(Таблица1[[#This Row],[Столбец3]],".",Таблица1[[#This Row],[Столбец2]],".",Таблица1[[#This Row],[Столбец1]])</f>
        <v>7.1.1975</v>
      </c>
      <c r="D1007">
        <f>DAYS360(Таблица1[[#This Row],[Столбец13]],Таблица1[[#This Row],[Столбец14]],TRUE)+1</f>
        <v>7</v>
      </c>
      <c r="E1007">
        <v>1</v>
      </c>
      <c r="F1007">
        <v>7</v>
      </c>
      <c r="G1007" s="1">
        <f t="shared" si="15"/>
        <v>0.81440000000000001</v>
      </c>
      <c r="H1007" s="1">
        <v>0.81599999999999995</v>
      </c>
      <c r="I1007" s="1">
        <v>0.81599999999999995</v>
      </c>
      <c r="J1007" s="1">
        <v>0.81599999999999995</v>
      </c>
      <c r="K1007" s="1">
        <f>(Таблица1[[#This Row],[Столбец7]]-Таблица1[[#This Row],[Столбец4]])*10000</f>
        <v>15.999999999999348</v>
      </c>
    </row>
    <row r="1008" spans="1:11" x14ac:dyDescent="0.2">
      <c r="A1008">
        <v>1975</v>
      </c>
      <c r="B1008" t="str">
        <f>CONCATENATE("01.","01",".",Таблица1[[#This Row],[Столбец1]])</f>
        <v>01.01.1975</v>
      </c>
      <c r="C1008" t="str">
        <f>CONCATENATE(Таблица1[[#This Row],[Столбец3]],".",Таблица1[[#This Row],[Столбец2]],".",Таблица1[[#This Row],[Столбец1]])</f>
        <v>8.1.1975</v>
      </c>
      <c r="D1008">
        <f>DAYS360(Таблица1[[#This Row],[Столбец13]],Таблица1[[#This Row],[Столбец14]],TRUE)+1</f>
        <v>8</v>
      </c>
      <c r="E1008">
        <v>1</v>
      </c>
      <c r="F1008">
        <v>8</v>
      </c>
      <c r="G1008" s="1">
        <f t="shared" si="15"/>
        <v>0.81599999999999995</v>
      </c>
      <c r="H1008" s="1">
        <v>0.80920000000000003</v>
      </c>
      <c r="I1008" s="1">
        <v>0.80920000000000003</v>
      </c>
      <c r="J1008" s="1">
        <v>0.80920000000000003</v>
      </c>
      <c r="K1008" s="1">
        <f>(Таблица1[[#This Row],[Столбец7]]-Таблица1[[#This Row],[Столбец4]])*10000</f>
        <v>-67.999999999999176</v>
      </c>
    </row>
    <row r="1009" spans="1:11" x14ac:dyDescent="0.2">
      <c r="A1009">
        <v>1975</v>
      </c>
      <c r="B1009" t="str">
        <f>CONCATENATE("01.","01",".",Таблица1[[#This Row],[Столбец1]])</f>
        <v>01.01.1975</v>
      </c>
      <c r="C1009" t="str">
        <f>CONCATENATE(Таблица1[[#This Row],[Столбец3]],".",Таблица1[[#This Row],[Столбец2]],".",Таблица1[[#This Row],[Столбец1]])</f>
        <v>9.1.1975</v>
      </c>
      <c r="D1009">
        <f>DAYS360(Таблица1[[#This Row],[Столбец13]],Таблица1[[#This Row],[Столбец14]],TRUE)+1</f>
        <v>9</v>
      </c>
      <c r="E1009">
        <v>1</v>
      </c>
      <c r="F1009">
        <v>9</v>
      </c>
      <c r="G1009" s="1">
        <f t="shared" si="15"/>
        <v>0.80920000000000003</v>
      </c>
      <c r="H1009" s="1">
        <v>0.8165</v>
      </c>
      <c r="I1009" s="1">
        <v>0.8165</v>
      </c>
      <c r="J1009" s="1">
        <v>0.8165</v>
      </c>
      <c r="K1009" s="1">
        <f>(Таблица1[[#This Row],[Столбец7]]-Таблица1[[#This Row],[Столбец4]])*10000</f>
        <v>72.99999999999973</v>
      </c>
    </row>
    <row r="1010" spans="1:11" x14ac:dyDescent="0.2">
      <c r="A1010">
        <v>1975</v>
      </c>
      <c r="B1010" t="str">
        <f>CONCATENATE("01.","01",".",Таблица1[[#This Row],[Столбец1]])</f>
        <v>01.01.1975</v>
      </c>
      <c r="C1010" t="str">
        <f>CONCATENATE(Таблица1[[#This Row],[Столбец3]],".",Таблица1[[#This Row],[Столбец2]],".",Таблица1[[#This Row],[Столбец1]])</f>
        <v>10.1.1975</v>
      </c>
      <c r="D1010">
        <f>DAYS360(Таблица1[[#This Row],[Столбец13]],Таблица1[[#This Row],[Столбец14]],TRUE)+1</f>
        <v>10</v>
      </c>
      <c r="E1010">
        <v>1</v>
      </c>
      <c r="F1010">
        <v>10</v>
      </c>
      <c r="G1010" s="1">
        <f t="shared" si="15"/>
        <v>0.8165</v>
      </c>
      <c r="H1010" s="1">
        <v>0.81840000000000002</v>
      </c>
      <c r="I1010" s="1">
        <v>0.81840000000000002</v>
      </c>
      <c r="J1010" s="1">
        <v>0.81840000000000002</v>
      </c>
      <c r="K1010" s="1">
        <f>(Таблица1[[#This Row],[Столбец7]]-Таблица1[[#This Row],[Столбец4]])*10000</f>
        <v>19.000000000000128</v>
      </c>
    </row>
    <row r="1011" spans="1:11" x14ac:dyDescent="0.2">
      <c r="A1011">
        <v>1975</v>
      </c>
      <c r="B1011" t="str">
        <f>CONCATENATE("01.","01",".",Таблица1[[#This Row],[Столбец1]])</f>
        <v>01.01.1975</v>
      </c>
      <c r="C1011" t="str">
        <f>CONCATENATE(Таблица1[[#This Row],[Столбец3]],".",Таблица1[[#This Row],[Столбец2]],".",Таблица1[[#This Row],[Столбец1]])</f>
        <v>13.1.1975</v>
      </c>
      <c r="D1011">
        <f>DAYS360(Таблица1[[#This Row],[Столбец13]],Таблица1[[#This Row],[Столбец14]],TRUE)+1</f>
        <v>13</v>
      </c>
      <c r="E1011">
        <v>1</v>
      </c>
      <c r="F1011">
        <v>13</v>
      </c>
      <c r="G1011" s="1">
        <f t="shared" si="15"/>
        <v>0.81840000000000002</v>
      </c>
      <c r="H1011" s="1">
        <v>0.81530000000000002</v>
      </c>
      <c r="I1011" s="1">
        <v>0.81530000000000002</v>
      </c>
      <c r="J1011" s="1">
        <v>0.81530000000000002</v>
      </c>
      <c r="K1011" s="1">
        <f>(Таблица1[[#This Row],[Столбец7]]-Таблица1[[#This Row],[Столбец4]])*10000</f>
        <v>-30.999999999999915</v>
      </c>
    </row>
    <row r="1012" spans="1:11" x14ac:dyDescent="0.2">
      <c r="A1012">
        <v>1975</v>
      </c>
      <c r="B1012" t="str">
        <f>CONCATENATE("01.","01",".",Таблица1[[#This Row],[Столбец1]])</f>
        <v>01.01.1975</v>
      </c>
      <c r="C1012" t="str">
        <f>CONCATENATE(Таблица1[[#This Row],[Столбец3]],".",Таблица1[[#This Row],[Столбец2]],".",Таблица1[[#This Row],[Столбец1]])</f>
        <v>14.1.1975</v>
      </c>
      <c r="D1012">
        <f>DAYS360(Таблица1[[#This Row],[Столбец13]],Таблица1[[#This Row],[Столбец14]],TRUE)+1</f>
        <v>14</v>
      </c>
      <c r="E1012">
        <v>1</v>
      </c>
      <c r="F1012">
        <v>14</v>
      </c>
      <c r="G1012" s="1">
        <f t="shared" si="15"/>
        <v>0.81530000000000002</v>
      </c>
      <c r="H1012" s="1">
        <v>0.8095</v>
      </c>
      <c r="I1012" s="1">
        <v>0.8095</v>
      </c>
      <c r="J1012" s="1">
        <v>0.8095</v>
      </c>
      <c r="K1012" s="1">
        <f>(Таблица1[[#This Row],[Столбец7]]-Таблица1[[#This Row],[Столбец4]])*10000</f>
        <v>-58.00000000000027</v>
      </c>
    </row>
    <row r="1013" spans="1:11" x14ac:dyDescent="0.2">
      <c r="A1013">
        <v>1975</v>
      </c>
      <c r="B1013" t="str">
        <f>CONCATENATE("01.","01",".",Таблица1[[#This Row],[Столбец1]])</f>
        <v>01.01.1975</v>
      </c>
      <c r="C1013" t="str">
        <f>CONCATENATE(Таблица1[[#This Row],[Столбец3]],".",Таблица1[[#This Row],[Столбец2]],".",Таблица1[[#This Row],[Столбец1]])</f>
        <v>15.1.1975</v>
      </c>
      <c r="D1013">
        <f>DAYS360(Таблица1[[#This Row],[Столбец13]],Таблица1[[#This Row],[Столбец14]],TRUE)+1</f>
        <v>15</v>
      </c>
      <c r="E1013">
        <v>1</v>
      </c>
      <c r="F1013">
        <v>15</v>
      </c>
      <c r="G1013" s="1">
        <f t="shared" si="15"/>
        <v>0.8095</v>
      </c>
      <c r="H1013" s="1">
        <v>0.8125</v>
      </c>
      <c r="I1013" s="1">
        <v>0.8125</v>
      </c>
      <c r="J1013" s="1">
        <v>0.8125</v>
      </c>
      <c r="K1013" s="1">
        <f>(Таблица1[[#This Row],[Столбец7]]-Таблица1[[#This Row],[Столбец4]])*10000</f>
        <v>30.000000000000028</v>
      </c>
    </row>
    <row r="1014" spans="1:11" x14ac:dyDescent="0.2">
      <c r="A1014">
        <v>1975</v>
      </c>
      <c r="B1014" t="str">
        <f>CONCATENATE("01.","01",".",Таблица1[[#This Row],[Столбец1]])</f>
        <v>01.01.1975</v>
      </c>
      <c r="C1014" t="str">
        <f>CONCATENATE(Таблица1[[#This Row],[Столбец3]],".",Таблица1[[#This Row],[Столбец2]],".",Таблица1[[#This Row],[Столбец1]])</f>
        <v>16.1.1975</v>
      </c>
      <c r="D1014">
        <f>DAYS360(Таблица1[[#This Row],[Столбец13]],Таблица1[[#This Row],[Столбец14]],TRUE)+1</f>
        <v>16</v>
      </c>
      <c r="E1014">
        <v>1</v>
      </c>
      <c r="F1014">
        <v>16</v>
      </c>
      <c r="G1014" s="1">
        <f t="shared" si="15"/>
        <v>0.8125</v>
      </c>
      <c r="H1014" s="1">
        <v>0.81240000000000001</v>
      </c>
      <c r="I1014" s="1">
        <v>0.81240000000000001</v>
      </c>
      <c r="J1014" s="1">
        <v>0.81240000000000001</v>
      </c>
      <c r="K1014" s="1">
        <f>(Таблица1[[#This Row],[Столбец7]]-Таблица1[[#This Row],[Столбец4]])*10000</f>
        <v>-0.99999999999988987</v>
      </c>
    </row>
    <row r="1015" spans="1:11" x14ac:dyDescent="0.2">
      <c r="A1015">
        <v>1975</v>
      </c>
      <c r="B1015" t="str">
        <f>CONCATENATE("01.","01",".",Таблица1[[#This Row],[Столбец1]])</f>
        <v>01.01.1975</v>
      </c>
      <c r="C1015" t="str">
        <f>CONCATENATE(Таблица1[[#This Row],[Столбец3]],".",Таблица1[[#This Row],[Столбец2]],".",Таблица1[[#This Row],[Столбец1]])</f>
        <v>17.1.1975</v>
      </c>
      <c r="D1015">
        <f>DAYS360(Таблица1[[#This Row],[Столбец13]],Таблица1[[#This Row],[Столбец14]],TRUE)+1</f>
        <v>17</v>
      </c>
      <c r="E1015">
        <v>1</v>
      </c>
      <c r="F1015">
        <v>17</v>
      </c>
      <c r="G1015" s="1">
        <f t="shared" si="15"/>
        <v>0.81240000000000001</v>
      </c>
      <c r="H1015" s="1">
        <v>0.81159999999999999</v>
      </c>
      <c r="I1015" s="1">
        <v>0.81159999999999999</v>
      </c>
      <c r="J1015" s="1">
        <v>0.81159999999999999</v>
      </c>
      <c r="K1015" s="1">
        <f>(Таблица1[[#This Row],[Столбец7]]-Таблица1[[#This Row],[Столбец4]])*10000</f>
        <v>-8.0000000000002292</v>
      </c>
    </row>
    <row r="1016" spans="1:11" x14ac:dyDescent="0.2">
      <c r="A1016">
        <v>1975</v>
      </c>
      <c r="B1016" t="str">
        <f>CONCATENATE("01.","01",".",Таблица1[[#This Row],[Столбец1]])</f>
        <v>01.01.1975</v>
      </c>
      <c r="C1016" t="str">
        <f>CONCATENATE(Таблица1[[#This Row],[Столбец3]],".",Таблица1[[#This Row],[Столбец2]],".",Таблица1[[#This Row],[Столбец1]])</f>
        <v>20.1.1975</v>
      </c>
      <c r="D1016">
        <f>DAYS360(Таблица1[[#This Row],[Столбец13]],Таблица1[[#This Row],[Столбец14]],TRUE)+1</f>
        <v>20</v>
      </c>
      <c r="E1016">
        <v>1</v>
      </c>
      <c r="F1016">
        <v>20</v>
      </c>
      <c r="G1016" s="1">
        <f t="shared" si="15"/>
        <v>0.81159999999999999</v>
      </c>
      <c r="H1016" s="1">
        <v>0.81799999999999995</v>
      </c>
      <c r="I1016" s="1">
        <v>0.81799999999999995</v>
      </c>
      <c r="J1016" s="1">
        <v>0.81799999999999995</v>
      </c>
      <c r="K1016" s="1">
        <f>(Таблица1[[#This Row],[Столбец7]]-Таблица1[[#This Row],[Столбец4]])*10000</f>
        <v>63.999999999999616</v>
      </c>
    </row>
    <row r="1017" spans="1:11" x14ac:dyDescent="0.2">
      <c r="A1017">
        <v>1975</v>
      </c>
      <c r="B1017" t="str">
        <f>CONCATENATE("01.","01",".",Таблица1[[#This Row],[Столбец1]])</f>
        <v>01.01.1975</v>
      </c>
      <c r="C1017" t="str">
        <f>CONCATENATE(Таблица1[[#This Row],[Столбец3]],".",Таблица1[[#This Row],[Столбец2]],".",Таблица1[[#This Row],[Столбец1]])</f>
        <v>21.1.1975</v>
      </c>
      <c r="D1017">
        <f>DAYS360(Таблица1[[#This Row],[Столбец13]],Таблица1[[#This Row],[Столбец14]],TRUE)+1</f>
        <v>21</v>
      </c>
      <c r="E1017">
        <v>1</v>
      </c>
      <c r="F1017">
        <v>21</v>
      </c>
      <c r="G1017" s="1">
        <f t="shared" si="15"/>
        <v>0.81799999999999995</v>
      </c>
      <c r="H1017" s="1">
        <v>0.82050000000000001</v>
      </c>
      <c r="I1017" s="1">
        <v>0.82050000000000001</v>
      </c>
      <c r="J1017" s="1">
        <v>0.82050000000000001</v>
      </c>
      <c r="K1017" s="1">
        <f>(Таблица1[[#This Row],[Столбец7]]-Таблица1[[#This Row],[Столбец4]])*10000</f>
        <v>25.000000000000576</v>
      </c>
    </row>
    <row r="1018" spans="1:11" x14ac:dyDescent="0.2">
      <c r="A1018">
        <v>1975</v>
      </c>
      <c r="B1018" t="str">
        <f>CONCATENATE("01.","01",".",Таблица1[[#This Row],[Столбец1]])</f>
        <v>01.01.1975</v>
      </c>
      <c r="C1018" t="str">
        <f>CONCATENATE(Таблица1[[#This Row],[Столбец3]],".",Таблица1[[#This Row],[Столбец2]],".",Таблица1[[#This Row],[Столбец1]])</f>
        <v>22.1.1975</v>
      </c>
      <c r="D1018">
        <f>DAYS360(Таблица1[[#This Row],[Столбец13]],Таблица1[[#This Row],[Столбец14]],TRUE)+1</f>
        <v>22</v>
      </c>
      <c r="E1018">
        <v>1</v>
      </c>
      <c r="F1018">
        <v>22</v>
      </c>
      <c r="G1018" s="1">
        <f t="shared" si="15"/>
        <v>0.82050000000000001</v>
      </c>
      <c r="H1018" s="1">
        <v>0.82089999999999996</v>
      </c>
      <c r="I1018" s="1">
        <v>0.82089999999999996</v>
      </c>
      <c r="J1018" s="1">
        <v>0.82089999999999996</v>
      </c>
      <c r="K1018" s="1">
        <f>(Таблица1[[#This Row],[Столбец7]]-Таблица1[[#This Row],[Столбец4]])*10000</f>
        <v>3.9999999999995595</v>
      </c>
    </row>
    <row r="1019" spans="1:11" x14ac:dyDescent="0.2">
      <c r="A1019">
        <v>1975</v>
      </c>
      <c r="B1019" t="str">
        <f>CONCATENATE("01.","01",".",Таблица1[[#This Row],[Столбец1]])</f>
        <v>01.01.1975</v>
      </c>
      <c r="C1019" t="str">
        <f>CONCATENATE(Таблица1[[#This Row],[Столбец3]],".",Таблица1[[#This Row],[Столбец2]],".",Таблица1[[#This Row],[Столбец1]])</f>
        <v>23.1.1975</v>
      </c>
      <c r="D1019">
        <f>DAYS360(Таблица1[[#This Row],[Столбец13]],Таблица1[[#This Row],[Столбец14]],TRUE)+1</f>
        <v>23</v>
      </c>
      <c r="E1019">
        <v>1</v>
      </c>
      <c r="F1019">
        <v>23</v>
      </c>
      <c r="G1019" s="1">
        <f t="shared" si="15"/>
        <v>0.82089999999999996</v>
      </c>
      <c r="H1019" s="1">
        <v>0.83160000000000001</v>
      </c>
      <c r="I1019" s="1">
        <v>0.83160000000000001</v>
      </c>
      <c r="J1019" s="1">
        <v>0.83160000000000001</v>
      </c>
      <c r="K1019" s="1">
        <f>(Таблица1[[#This Row],[Столбец7]]-Таблица1[[#This Row],[Столбец4]])*10000</f>
        <v>107.00000000000043</v>
      </c>
    </row>
    <row r="1020" spans="1:11" x14ac:dyDescent="0.2">
      <c r="A1020">
        <v>1975</v>
      </c>
      <c r="B1020" t="str">
        <f>CONCATENATE("01.","01",".",Таблица1[[#This Row],[Столбец1]])</f>
        <v>01.01.1975</v>
      </c>
      <c r="C1020" t="str">
        <f>CONCATENATE(Таблица1[[#This Row],[Столбец3]],".",Таблица1[[#This Row],[Столбец2]],".",Таблица1[[#This Row],[Столбец1]])</f>
        <v>24.1.1975</v>
      </c>
      <c r="D1020">
        <f>DAYS360(Таблица1[[#This Row],[Столбец13]],Таблица1[[#This Row],[Столбец14]],TRUE)+1</f>
        <v>24</v>
      </c>
      <c r="E1020">
        <v>1</v>
      </c>
      <c r="F1020">
        <v>24</v>
      </c>
      <c r="G1020" s="1">
        <f t="shared" si="15"/>
        <v>0.83160000000000001</v>
      </c>
      <c r="H1020" s="1">
        <v>0.83540000000000003</v>
      </c>
      <c r="I1020" s="1">
        <v>0.83540000000000003</v>
      </c>
      <c r="J1020" s="1">
        <v>0.83540000000000003</v>
      </c>
      <c r="K1020" s="1">
        <f>(Таблица1[[#This Row],[Столбец7]]-Таблица1[[#This Row],[Столбец4]])*10000</f>
        <v>38.000000000000256</v>
      </c>
    </row>
    <row r="1021" spans="1:11" x14ac:dyDescent="0.2">
      <c r="A1021">
        <v>1975</v>
      </c>
      <c r="B1021" t="str">
        <f>CONCATENATE("01.","01",".",Таблица1[[#This Row],[Столбец1]])</f>
        <v>01.01.1975</v>
      </c>
      <c r="C1021" t="str">
        <f>CONCATENATE(Таблица1[[#This Row],[Столбец3]],".",Таблица1[[#This Row],[Столбец2]],".",Таблица1[[#This Row],[Столбец1]])</f>
        <v>27.1.1975</v>
      </c>
      <c r="D1021">
        <f>DAYS360(Таблица1[[#This Row],[Столбец13]],Таблица1[[#This Row],[Столбец14]],TRUE)+1</f>
        <v>27</v>
      </c>
      <c r="E1021">
        <v>1</v>
      </c>
      <c r="F1021">
        <v>27</v>
      </c>
      <c r="G1021" s="1">
        <f t="shared" si="15"/>
        <v>0.83540000000000003</v>
      </c>
      <c r="H1021" s="1">
        <v>0.84430000000000005</v>
      </c>
      <c r="I1021" s="1">
        <v>0.84430000000000005</v>
      </c>
      <c r="J1021" s="1">
        <v>0.84430000000000005</v>
      </c>
      <c r="K1021" s="1">
        <f>(Таблица1[[#This Row],[Столбец7]]-Таблица1[[#This Row],[Столбец4]])*10000</f>
        <v>89.000000000000185</v>
      </c>
    </row>
    <row r="1022" spans="1:11" x14ac:dyDescent="0.2">
      <c r="A1022">
        <v>1975</v>
      </c>
      <c r="B1022" t="str">
        <f>CONCATENATE("01.","01",".",Таблица1[[#This Row],[Столбец1]])</f>
        <v>01.01.1975</v>
      </c>
      <c r="C1022" t="str">
        <f>CONCATENATE(Таблица1[[#This Row],[Столбец3]],".",Таблица1[[#This Row],[Столбец2]],".",Таблица1[[#This Row],[Столбец1]])</f>
        <v>28.1.1975</v>
      </c>
      <c r="D1022">
        <f>DAYS360(Таблица1[[#This Row],[Столбец13]],Таблица1[[#This Row],[Столбец14]],TRUE)+1</f>
        <v>28</v>
      </c>
      <c r="E1022">
        <v>1</v>
      </c>
      <c r="F1022">
        <v>28</v>
      </c>
      <c r="G1022" s="1">
        <f t="shared" si="15"/>
        <v>0.84430000000000005</v>
      </c>
      <c r="H1022" s="1">
        <v>0.83989999999999998</v>
      </c>
      <c r="I1022" s="1">
        <v>0.83989999999999998</v>
      </c>
      <c r="J1022" s="1">
        <v>0.83989999999999998</v>
      </c>
      <c r="K1022" s="1">
        <f>(Таблица1[[#This Row],[Столбец7]]-Таблица1[[#This Row],[Столбец4]])*10000</f>
        <v>-44.000000000000703</v>
      </c>
    </row>
    <row r="1023" spans="1:11" x14ac:dyDescent="0.2">
      <c r="A1023">
        <v>1975</v>
      </c>
      <c r="B1023" t="str">
        <f>CONCATENATE("01.","01",".",Таблица1[[#This Row],[Столбец1]])</f>
        <v>01.01.1975</v>
      </c>
      <c r="C1023" t="str">
        <f>CONCATENATE(Таблица1[[#This Row],[Столбец3]],".",Таблица1[[#This Row],[Столбец2]],".",Таблица1[[#This Row],[Столбец1]])</f>
        <v>29.1.1975</v>
      </c>
      <c r="D1023">
        <f>DAYS360(Таблица1[[#This Row],[Столбец13]],Таблица1[[#This Row],[Столбец14]],TRUE)+1</f>
        <v>29</v>
      </c>
      <c r="E1023">
        <v>1</v>
      </c>
      <c r="F1023">
        <v>29</v>
      </c>
      <c r="G1023" s="1">
        <f t="shared" si="15"/>
        <v>0.83989999999999998</v>
      </c>
      <c r="H1023" s="1">
        <v>0.82930000000000004</v>
      </c>
      <c r="I1023" s="1">
        <v>0.82930000000000004</v>
      </c>
      <c r="J1023" s="1">
        <v>0.82930000000000004</v>
      </c>
      <c r="K1023" s="1">
        <f>(Таблица1[[#This Row],[Столбец7]]-Таблица1[[#This Row],[Столбец4]])*10000</f>
        <v>-105.99999999999943</v>
      </c>
    </row>
    <row r="1024" spans="1:11" x14ac:dyDescent="0.2">
      <c r="A1024">
        <v>1975</v>
      </c>
      <c r="B1024" t="str">
        <f>CONCATENATE("01.","01",".",Таблица1[[#This Row],[Столбец1]])</f>
        <v>01.01.1975</v>
      </c>
      <c r="C1024" t="str">
        <f>CONCATENATE(Таблица1[[#This Row],[Столбец3]],".",Таблица1[[#This Row],[Столбец2]],".",Таблица1[[#This Row],[Столбец1]])</f>
        <v>30.1.1975</v>
      </c>
      <c r="D1024">
        <f>DAYS360(Таблица1[[#This Row],[Столбец13]],Таблица1[[#This Row],[Столбец14]],TRUE)+1</f>
        <v>30</v>
      </c>
      <c r="E1024">
        <v>1</v>
      </c>
      <c r="F1024">
        <v>30</v>
      </c>
      <c r="G1024" s="1">
        <f t="shared" si="15"/>
        <v>0.82930000000000004</v>
      </c>
      <c r="H1024" s="1">
        <v>0.83289999999999997</v>
      </c>
      <c r="I1024" s="1">
        <v>0.83289999999999997</v>
      </c>
      <c r="J1024" s="1">
        <v>0.83289999999999997</v>
      </c>
      <c r="K1024" s="1">
        <f>(Таблица1[[#This Row],[Столбец7]]-Таблица1[[#This Row],[Столбец4]])*10000</f>
        <v>35.999999999999368</v>
      </c>
    </row>
    <row r="1025" spans="1:11" x14ac:dyDescent="0.2">
      <c r="A1025">
        <v>1975</v>
      </c>
      <c r="B1025" t="str">
        <f>CONCATENATE("01.","01",".",Таблица1[[#This Row],[Столбец1]])</f>
        <v>01.01.1975</v>
      </c>
      <c r="C1025" t="str">
        <f>CONCATENATE(Таблица1[[#This Row],[Столбец3]],".",Таблица1[[#This Row],[Столбец2]],".",Таблица1[[#This Row],[Столбец1]])</f>
        <v>31.1.1975</v>
      </c>
      <c r="D1025">
        <f>DAYS360(Таблица1[[#This Row],[Столбец13]],Таблица1[[#This Row],[Столбец14]],TRUE)+1</f>
        <v>30</v>
      </c>
      <c r="E1025">
        <v>1</v>
      </c>
      <c r="F1025">
        <v>31</v>
      </c>
      <c r="G1025" s="1">
        <f t="shared" si="15"/>
        <v>0.83289999999999997</v>
      </c>
      <c r="H1025" s="1">
        <v>0.83309999999999995</v>
      </c>
      <c r="I1025" s="1">
        <v>0.83309999999999995</v>
      </c>
      <c r="J1025" s="1">
        <v>0.83309999999999995</v>
      </c>
      <c r="K1025" s="1">
        <f>(Таблица1[[#This Row],[Столбец7]]-Таблица1[[#This Row],[Столбец4]])*10000</f>
        <v>1.9999999999997797</v>
      </c>
    </row>
    <row r="1026" spans="1:11" x14ac:dyDescent="0.2">
      <c r="A1026">
        <v>1975</v>
      </c>
      <c r="B1026" t="str">
        <f>CONCATENATE("01.","01",".",Таблица1[[#This Row],[Столбец1]])</f>
        <v>01.01.1975</v>
      </c>
      <c r="C1026" t="str">
        <f>CONCATENATE(Таблица1[[#This Row],[Столбец3]],".",Таблица1[[#This Row],[Столбец2]],".",Таблица1[[#This Row],[Столбец1]])</f>
        <v>3.2.1975</v>
      </c>
      <c r="D1026">
        <f>DAYS360(Таблица1[[#This Row],[Столбец13]],Таблица1[[#This Row],[Столбец14]],TRUE)+1</f>
        <v>33</v>
      </c>
      <c r="E1026">
        <v>2</v>
      </c>
      <c r="F1026">
        <v>3</v>
      </c>
      <c r="G1026" s="1">
        <f t="shared" ref="G1026:G1089" si="16">J1025</f>
        <v>0.83309999999999995</v>
      </c>
      <c r="H1026" s="1">
        <v>0.82779999999999998</v>
      </c>
      <c r="I1026" s="1">
        <v>0.82779999999999998</v>
      </c>
      <c r="J1026" s="1">
        <v>0.82779999999999998</v>
      </c>
      <c r="K1026" s="1">
        <f>(Таблица1[[#This Row],[Столбец7]]-Таблица1[[#This Row],[Столбец4]])*10000</f>
        <v>-52.999999999999716</v>
      </c>
    </row>
    <row r="1027" spans="1:11" x14ac:dyDescent="0.2">
      <c r="A1027">
        <v>1975</v>
      </c>
      <c r="B1027" t="str">
        <f>CONCATENATE("01.","01",".",Таблица1[[#This Row],[Столбец1]])</f>
        <v>01.01.1975</v>
      </c>
      <c r="C1027" t="str">
        <f>CONCATENATE(Таблица1[[#This Row],[Столбец3]],".",Таблица1[[#This Row],[Столбец2]],".",Таблица1[[#This Row],[Столбец1]])</f>
        <v>4.2.1975</v>
      </c>
      <c r="D1027">
        <f>DAYS360(Таблица1[[#This Row],[Столбец13]],Таблица1[[#This Row],[Столбец14]],TRUE)+1</f>
        <v>34</v>
      </c>
      <c r="E1027">
        <v>2</v>
      </c>
      <c r="F1027">
        <v>4</v>
      </c>
      <c r="G1027" s="1">
        <f t="shared" si="16"/>
        <v>0.82779999999999998</v>
      </c>
      <c r="H1027" s="1">
        <v>0.81840000000000002</v>
      </c>
      <c r="I1027" s="1">
        <v>0.81840000000000002</v>
      </c>
      <c r="J1027" s="1">
        <v>0.81840000000000002</v>
      </c>
      <c r="K1027" s="1">
        <f>(Таблица1[[#This Row],[Столбец7]]-Таблица1[[#This Row],[Столбец4]])*10000</f>
        <v>-93.999999999999645</v>
      </c>
    </row>
    <row r="1028" spans="1:11" x14ac:dyDescent="0.2">
      <c r="A1028">
        <v>1975</v>
      </c>
      <c r="B1028" t="str">
        <f>CONCATENATE("01.","01",".",Таблица1[[#This Row],[Столбец1]])</f>
        <v>01.01.1975</v>
      </c>
      <c r="C1028" t="str">
        <f>CONCATENATE(Таблица1[[#This Row],[Столбец3]],".",Таблица1[[#This Row],[Столбец2]],".",Таблица1[[#This Row],[Столбец1]])</f>
        <v>5.2.1975</v>
      </c>
      <c r="D1028">
        <f>DAYS360(Таблица1[[#This Row],[Столбец13]],Таблица1[[#This Row],[Столбец14]],TRUE)+1</f>
        <v>35</v>
      </c>
      <c r="E1028">
        <v>2</v>
      </c>
      <c r="F1028">
        <v>5</v>
      </c>
      <c r="G1028" s="1">
        <f t="shared" si="16"/>
        <v>0.81840000000000002</v>
      </c>
      <c r="H1028" s="1">
        <v>0.81879999999999997</v>
      </c>
      <c r="I1028" s="1">
        <v>0.81879999999999997</v>
      </c>
      <c r="J1028" s="1">
        <v>0.81879999999999997</v>
      </c>
      <c r="K1028" s="1">
        <f>(Таблица1[[#This Row],[Столбец7]]-Таблица1[[#This Row],[Столбец4]])*10000</f>
        <v>3.9999999999995595</v>
      </c>
    </row>
    <row r="1029" spans="1:11" x14ac:dyDescent="0.2">
      <c r="A1029">
        <v>1975</v>
      </c>
      <c r="B1029" t="str">
        <f>CONCATENATE("01.","01",".",Таблица1[[#This Row],[Столбец1]])</f>
        <v>01.01.1975</v>
      </c>
      <c r="C1029" t="str">
        <f>CONCATENATE(Таблица1[[#This Row],[Столбец3]],".",Таблица1[[#This Row],[Столбец2]],".",Таблица1[[#This Row],[Столбец1]])</f>
        <v>6.2.1975</v>
      </c>
      <c r="D1029">
        <f>DAYS360(Таблица1[[#This Row],[Столбец13]],Таблица1[[#This Row],[Столбец14]],TRUE)+1</f>
        <v>36</v>
      </c>
      <c r="E1029">
        <v>2</v>
      </c>
      <c r="F1029">
        <v>6</v>
      </c>
      <c r="G1029" s="1">
        <f t="shared" si="16"/>
        <v>0.81879999999999997</v>
      </c>
      <c r="H1029" s="1">
        <v>0.82420000000000004</v>
      </c>
      <c r="I1029" s="1">
        <v>0.82420000000000004</v>
      </c>
      <c r="J1029" s="1">
        <v>0.82420000000000004</v>
      </c>
      <c r="K1029" s="1">
        <f>(Таблица1[[#This Row],[Столбец7]]-Таблица1[[#This Row],[Столбец4]])*10000</f>
        <v>54.000000000000711</v>
      </c>
    </row>
    <row r="1030" spans="1:11" x14ac:dyDescent="0.2">
      <c r="A1030">
        <v>1975</v>
      </c>
      <c r="B1030" t="str">
        <f>CONCATENATE("01.","01",".",Таблица1[[#This Row],[Столбец1]])</f>
        <v>01.01.1975</v>
      </c>
      <c r="C1030" t="str">
        <f>CONCATENATE(Таблица1[[#This Row],[Столбец3]],".",Таблица1[[#This Row],[Столбец2]],".",Таблица1[[#This Row],[Столбец1]])</f>
        <v>7.2.1975</v>
      </c>
      <c r="D1030">
        <f>DAYS360(Таблица1[[#This Row],[Столбец13]],Таблица1[[#This Row],[Столбец14]],TRUE)+1</f>
        <v>37</v>
      </c>
      <c r="E1030">
        <v>2</v>
      </c>
      <c r="F1030">
        <v>7</v>
      </c>
      <c r="G1030" s="1">
        <f t="shared" si="16"/>
        <v>0.82420000000000004</v>
      </c>
      <c r="H1030" s="1">
        <v>0.82769999999999999</v>
      </c>
      <c r="I1030" s="1">
        <v>0.82769999999999999</v>
      </c>
      <c r="J1030" s="1">
        <v>0.82769999999999999</v>
      </c>
      <c r="K1030" s="1">
        <f>(Таблица1[[#This Row],[Столбец7]]-Таблица1[[#This Row],[Столбец4]])*10000</f>
        <v>34.999999999999474</v>
      </c>
    </row>
    <row r="1031" spans="1:11" x14ac:dyDescent="0.2">
      <c r="A1031">
        <v>1975</v>
      </c>
      <c r="B1031" t="str">
        <f>CONCATENATE("01.","01",".",Таблица1[[#This Row],[Столбец1]])</f>
        <v>01.01.1975</v>
      </c>
      <c r="C1031" t="str">
        <f>CONCATENATE(Таблица1[[#This Row],[Столбец3]],".",Таблица1[[#This Row],[Столбец2]],".",Таблица1[[#This Row],[Столбец1]])</f>
        <v>10.2.1975</v>
      </c>
      <c r="D1031">
        <f>DAYS360(Таблица1[[#This Row],[Столбец13]],Таблица1[[#This Row],[Столбец14]],TRUE)+1</f>
        <v>40</v>
      </c>
      <c r="E1031">
        <v>2</v>
      </c>
      <c r="F1031">
        <v>10</v>
      </c>
      <c r="G1031" s="1">
        <f t="shared" si="16"/>
        <v>0.82769999999999999</v>
      </c>
      <c r="H1031" s="1">
        <v>0.83409999999999995</v>
      </c>
      <c r="I1031" s="1">
        <v>0.83409999999999995</v>
      </c>
      <c r="J1031" s="1">
        <v>0.83409999999999995</v>
      </c>
      <c r="K1031" s="1">
        <f>(Таблица1[[#This Row],[Столбец7]]-Таблица1[[#This Row],[Столбец4]])*10000</f>
        <v>63.999999999999616</v>
      </c>
    </row>
    <row r="1032" spans="1:11" x14ac:dyDescent="0.2">
      <c r="A1032">
        <v>1975</v>
      </c>
      <c r="B1032" t="str">
        <f>CONCATENATE("01.","01",".",Таблица1[[#This Row],[Столбец1]])</f>
        <v>01.01.1975</v>
      </c>
      <c r="C1032" t="str">
        <f>CONCATENATE(Таблица1[[#This Row],[Столбец3]],".",Таблица1[[#This Row],[Столбец2]],".",Таблица1[[#This Row],[Столбец1]])</f>
        <v>11.2.1975</v>
      </c>
      <c r="D1032">
        <f>DAYS360(Таблица1[[#This Row],[Столбец13]],Таблица1[[#This Row],[Столбец14]],TRUE)+1</f>
        <v>41</v>
      </c>
      <c r="E1032">
        <v>2</v>
      </c>
      <c r="F1032">
        <v>11</v>
      </c>
      <c r="G1032" s="1">
        <f t="shared" si="16"/>
        <v>0.83409999999999995</v>
      </c>
      <c r="H1032" s="1">
        <v>0.83450000000000002</v>
      </c>
      <c r="I1032" s="1">
        <v>0.83450000000000002</v>
      </c>
      <c r="J1032" s="1">
        <v>0.83450000000000002</v>
      </c>
      <c r="K1032" s="1">
        <f>(Таблица1[[#This Row],[Столбец7]]-Таблица1[[#This Row],[Столбец4]])*10000</f>
        <v>4.0000000000006697</v>
      </c>
    </row>
    <row r="1033" spans="1:11" x14ac:dyDescent="0.2">
      <c r="A1033">
        <v>1975</v>
      </c>
      <c r="B1033" t="str">
        <f>CONCATENATE("01.","01",".",Таблица1[[#This Row],[Столбец1]])</f>
        <v>01.01.1975</v>
      </c>
      <c r="C1033" t="str">
        <f>CONCATENATE(Таблица1[[#This Row],[Столбец3]],".",Таблица1[[#This Row],[Столбец2]],".",Таблица1[[#This Row],[Столбец1]])</f>
        <v>13.2.1975</v>
      </c>
      <c r="D1033">
        <f>DAYS360(Таблица1[[#This Row],[Столбец13]],Таблица1[[#This Row],[Столбец14]],TRUE)+1</f>
        <v>43</v>
      </c>
      <c r="E1033">
        <v>2</v>
      </c>
      <c r="F1033">
        <v>13</v>
      </c>
      <c r="G1033" s="1">
        <f t="shared" si="16"/>
        <v>0.83450000000000002</v>
      </c>
      <c r="H1033" s="1">
        <v>0.84109999999999996</v>
      </c>
      <c r="I1033" s="1">
        <v>0.84109999999999996</v>
      </c>
      <c r="J1033" s="1">
        <v>0.84109999999999996</v>
      </c>
      <c r="K1033" s="1">
        <f>(Таблица1[[#This Row],[Столбец7]]-Таблица1[[#This Row],[Столбец4]])*10000</f>
        <v>65.999999999999389</v>
      </c>
    </row>
    <row r="1034" spans="1:11" x14ac:dyDescent="0.2">
      <c r="A1034">
        <v>1975</v>
      </c>
      <c r="B1034" t="str">
        <f>CONCATENATE("01.","01",".",Таблица1[[#This Row],[Столбец1]])</f>
        <v>01.01.1975</v>
      </c>
      <c r="C1034" t="str">
        <f>CONCATENATE(Таблица1[[#This Row],[Столбец3]],".",Таблица1[[#This Row],[Столбец2]],".",Таблица1[[#This Row],[Столбец1]])</f>
        <v>14.2.1975</v>
      </c>
      <c r="D1034">
        <f>DAYS360(Таблица1[[#This Row],[Столбец13]],Таблица1[[#This Row],[Столбец14]],TRUE)+1</f>
        <v>44</v>
      </c>
      <c r="E1034">
        <v>2</v>
      </c>
      <c r="F1034">
        <v>14</v>
      </c>
      <c r="G1034" s="1">
        <f t="shared" si="16"/>
        <v>0.84109999999999996</v>
      </c>
      <c r="H1034" s="1">
        <v>0.83989999999999998</v>
      </c>
      <c r="I1034" s="1">
        <v>0.83989999999999998</v>
      </c>
      <c r="J1034" s="1">
        <v>0.83989999999999998</v>
      </c>
      <c r="K1034" s="1">
        <f>(Таблица1[[#This Row],[Столбец7]]-Таблица1[[#This Row],[Столбец4]])*10000</f>
        <v>-11.999999999999789</v>
      </c>
    </row>
    <row r="1035" spans="1:11" x14ac:dyDescent="0.2">
      <c r="A1035">
        <v>1975</v>
      </c>
      <c r="B1035" t="str">
        <f>CONCATENATE("01.","01",".",Таблица1[[#This Row],[Столбец1]])</f>
        <v>01.01.1975</v>
      </c>
      <c r="C1035" t="str">
        <f>CONCATENATE(Таблица1[[#This Row],[Столбец3]],".",Таблица1[[#This Row],[Столбец2]],".",Таблица1[[#This Row],[Столбец1]])</f>
        <v>18.2.1975</v>
      </c>
      <c r="D1035">
        <f>DAYS360(Таблица1[[#This Row],[Столбец13]],Таблица1[[#This Row],[Столбец14]],TRUE)+1</f>
        <v>48</v>
      </c>
      <c r="E1035">
        <v>2</v>
      </c>
      <c r="F1035">
        <v>18</v>
      </c>
      <c r="G1035" s="1">
        <f t="shared" si="16"/>
        <v>0.83989999999999998</v>
      </c>
      <c r="H1035" s="1">
        <v>0.84430000000000005</v>
      </c>
      <c r="I1035" s="1">
        <v>0.84430000000000005</v>
      </c>
      <c r="J1035" s="1">
        <v>0.84430000000000005</v>
      </c>
      <c r="K1035" s="1">
        <f>(Таблица1[[#This Row],[Столбец7]]-Таблица1[[#This Row],[Столбец4]])*10000</f>
        <v>44.000000000000703</v>
      </c>
    </row>
    <row r="1036" spans="1:11" x14ac:dyDescent="0.2">
      <c r="A1036">
        <v>1975</v>
      </c>
      <c r="B1036" t="str">
        <f>CONCATENATE("01.","01",".",Таблица1[[#This Row],[Столбец1]])</f>
        <v>01.01.1975</v>
      </c>
      <c r="C1036" t="str">
        <f>CONCATENATE(Таблица1[[#This Row],[Столбец3]],".",Таблица1[[#This Row],[Столбец2]],".",Таблица1[[#This Row],[Столбец1]])</f>
        <v>19.2.1975</v>
      </c>
      <c r="D1036">
        <f>DAYS360(Таблица1[[#This Row],[Столбец13]],Таблица1[[#This Row],[Столбец14]],TRUE)+1</f>
        <v>49</v>
      </c>
      <c r="E1036">
        <v>2</v>
      </c>
      <c r="F1036">
        <v>19</v>
      </c>
      <c r="G1036" s="1">
        <f t="shared" si="16"/>
        <v>0.84430000000000005</v>
      </c>
      <c r="H1036" s="1">
        <v>0.8397</v>
      </c>
      <c r="I1036" s="1">
        <v>0.8397</v>
      </c>
      <c r="J1036" s="1">
        <v>0.8397</v>
      </c>
      <c r="K1036" s="1">
        <f>(Таблица1[[#This Row],[Столбец7]]-Таблица1[[#This Row],[Столбец4]])*10000</f>
        <v>-46.000000000000483</v>
      </c>
    </row>
    <row r="1037" spans="1:11" x14ac:dyDescent="0.2">
      <c r="A1037">
        <v>1975</v>
      </c>
      <c r="B1037" t="str">
        <f>CONCATENATE("01.","01",".",Таблица1[[#This Row],[Столбец1]])</f>
        <v>01.01.1975</v>
      </c>
      <c r="C1037" t="str">
        <f>CONCATENATE(Таблица1[[#This Row],[Столбец3]],".",Таблица1[[#This Row],[Столбец2]],".",Таблица1[[#This Row],[Столбец1]])</f>
        <v>20.2.1975</v>
      </c>
      <c r="D1037">
        <f>DAYS360(Таблица1[[#This Row],[Столбец13]],Таблица1[[#This Row],[Столбец14]],TRUE)+1</f>
        <v>50</v>
      </c>
      <c r="E1037">
        <v>2</v>
      </c>
      <c r="F1037">
        <v>20</v>
      </c>
      <c r="G1037" s="1">
        <f t="shared" si="16"/>
        <v>0.8397</v>
      </c>
      <c r="H1037" s="1">
        <v>0.84670000000000001</v>
      </c>
      <c r="I1037" s="1">
        <v>0.84670000000000001</v>
      </c>
      <c r="J1037" s="1">
        <v>0.84670000000000001</v>
      </c>
      <c r="K1037" s="1">
        <f>(Таблица1[[#This Row],[Столбец7]]-Таблица1[[#This Row],[Столбец4]])*10000</f>
        <v>70.000000000000057</v>
      </c>
    </row>
    <row r="1038" spans="1:11" x14ac:dyDescent="0.2">
      <c r="A1038">
        <v>1975</v>
      </c>
      <c r="B1038" t="str">
        <f>CONCATENATE("01.","01",".",Таблица1[[#This Row],[Столбец1]])</f>
        <v>01.01.1975</v>
      </c>
      <c r="C1038" t="str">
        <f>CONCATENATE(Таблица1[[#This Row],[Столбец3]],".",Таблица1[[#This Row],[Столбец2]],".",Таблица1[[#This Row],[Столбец1]])</f>
        <v>21.2.1975</v>
      </c>
      <c r="D1038">
        <f>DAYS360(Таблица1[[#This Row],[Столбец13]],Таблица1[[#This Row],[Столбец14]],TRUE)+1</f>
        <v>51</v>
      </c>
      <c r="E1038">
        <v>2</v>
      </c>
      <c r="F1038">
        <v>21</v>
      </c>
      <c r="G1038" s="1">
        <f t="shared" si="16"/>
        <v>0.84670000000000001</v>
      </c>
      <c r="H1038" s="1">
        <v>0.84489999999999998</v>
      </c>
      <c r="I1038" s="1">
        <v>0.84489999999999998</v>
      </c>
      <c r="J1038" s="1">
        <v>0.84489999999999998</v>
      </c>
      <c r="K1038" s="1">
        <f>(Таблица1[[#This Row],[Столбец7]]-Таблица1[[#This Row],[Столбец4]])*10000</f>
        <v>-18.000000000000238</v>
      </c>
    </row>
    <row r="1039" spans="1:11" x14ac:dyDescent="0.2">
      <c r="A1039">
        <v>1975</v>
      </c>
      <c r="B1039" t="str">
        <f>CONCATENATE("01.","01",".",Таблица1[[#This Row],[Столбец1]])</f>
        <v>01.01.1975</v>
      </c>
      <c r="C1039" t="str">
        <f>CONCATENATE(Таблица1[[#This Row],[Столбец3]],".",Таблица1[[#This Row],[Столбец2]],".",Таблица1[[#This Row],[Столбец1]])</f>
        <v>24.2.1975</v>
      </c>
      <c r="D1039">
        <f>DAYS360(Таблица1[[#This Row],[Столбец13]],Таблица1[[#This Row],[Столбец14]],TRUE)+1</f>
        <v>54</v>
      </c>
      <c r="E1039">
        <v>2</v>
      </c>
      <c r="F1039">
        <v>24</v>
      </c>
      <c r="G1039" s="1">
        <f t="shared" si="16"/>
        <v>0.84489999999999998</v>
      </c>
      <c r="H1039" s="1">
        <v>0.85040000000000004</v>
      </c>
      <c r="I1039" s="1">
        <v>0.85040000000000004</v>
      </c>
      <c r="J1039" s="1">
        <v>0.85040000000000004</v>
      </c>
      <c r="K1039" s="1">
        <f>(Таблица1[[#This Row],[Столбец7]]-Таблица1[[#This Row],[Столбец4]])*10000</f>
        <v>55.000000000000604</v>
      </c>
    </row>
    <row r="1040" spans="1:11" x14ac:dyDescent="0.2">
      <c r="A1040">
        <v>1975</v>
      </c>
      <c r="B1040" t="str">
        <f>CONCATENATE("01.","01",".",Таблица1[[#This Row],[Столбец1]])</f>
        <v>01.01.1975</v>
      </c>
      <c r="C1040" t="str">
        <f>CONCATENATE(Таблица1[[#This Row],[Столбец3]],".",Таблица1[[#This Row],[Столбец2]],".",Таблица1[[#This Row],[Столбец1]])</f>
        <v>25.2.1975</v>
      </c>
      <c r="D1040">
        <f>DAYS360(Таблица1[[#This Row],[Столбец13]],Таблица1[[#This Row],[Столбец14]],TRUE)+1</f>
        <v>55</v>
      </c>
      <c r="E1040">
        <v>2</v>
      </c>
      <c r="F1040">
        <v>25</v>
      </c>
      <c r="G1040" s="1">
        <f t="shared" si="16"/>
        <v>0.85040000000000004</v>
      </c>
      <c r="H1040" s="1">
        <v>0.84299999999999997</v>
      </c>
      <c r="I1040" s="1">
        <v>0.84299999999999997</v>
      </c>
      <c r="J1040" s="1">
        <v>0.84299999999999997</v>
      </c>
      <c r="K1040" s="1">
        <f>(Таблица1[[#This Row],[Столбец7]]-Таблица1[[#This Row],[Столбец4]])*10000</f>
        <v>-74.000000000000739</v>
      </c>
    </row>
    <row r="1041" spans="1:11" x14ac:dyDescent="0.2">
      <c r="A1041">
        <v>1975</v>
      </c>
      <c r="B1041" t="str">
        <f>CONCATENATE("01.","01",".",Таблица1[[#This Row],[Столбец1]])</f>
        <v>01.01.1975</v>
      </c>
      <c r="C1041" t="str">
        <f>CONCATENATE(Таблица1[[#This Row],[Столбец3]],".",Таблица1[[#This Row],[Столбец2]],".",Таблица1[[#This Row],[Столбец1]])</f>
        <v>26.2.1975</v>
      </c>
      <c r="D1041">
        <f>DAYS360(Таблица1[[#This Row],[Столбец13]],Таблица1[[#This Row],[Столбец14]],TRUE)+1</f>
        <v>56</v>
      </c>
      <c r="E1041">
        <v>2</v>
      </c>
      <c r="F1041">
        <v>26</v>
      </c>
      <c r="G1041" s="1">
        <f t="shared" si="16"/>
        <v>0.84299999999999997</v>
      </c>
      <c r="H1041" s="1">
        <v>0.84970000000000001</v>
      </c>
      <c r="I1041" s="1">
        <v>0.84970000000000001</v>
      </c>
      <c r="J1041" s="1">
        <v>0.84970000000000001</v>
      </c>
      <c r="K1041" s="1">
        <f>(Таблица1[[#This Row],[Столбец7]]-Таблица1[[#This Row],[Столбец4]])*10000</f>
        <v>67.000000000000398</v>
      </c>
    </row>
    <row r="1042" spans="1:11" x14ac:dyDescent="0.2">
      <c r="A1042">
        <v>1975</v>
      </c>
      <c r="B1042" t="str">
        <f>CONCATENATE("01.","01",".",Таблица1[[#This Row],[Столбец1]])</f>
        <v>01.01.1975</v>
      </c>
      <c r="C1042" t="str">
        <f>CONCATENATE(Таблица1[[#This Row],[Столбец3]],".",Таблица1[[#This Row],[Столбец2]],".",Таблица1[[#This Row],[Столбец1]])</f>
        <v>27.2.1975</v>
      </c>
      <c r="D1042">
        <f>DAYS360(Таблица1[[#This Row],[Столбец13]],Таблица1[[#This Row],[Столбец14]],TRUE)+1</f>
        <v>57</v>
      </c>
      <c r="E1042">
        <v>2</v>
      </c>
      <c r="F1042">
        <v>27</v>
      </c>
      <c r="G1042" s="1">
        <f t="shared" si="16"/>
        <v>0.84970000000000001</v>
      </c>
      <c r="H1042" s="1">
        <v>0.85399999999999998</v>
      </c>
      <c r="I1042" s="1">
        <v>0.85399999999999998</v>
      </c>
      <c r="J1042" s="1">
        <v>0.85399999999999998</v>
      </c>
      <c r="K1042" s="1">
        <f>(Таблица1[[#This Row],[Столбец7]]-Таблица1[[#This Row],[Столбец4]])*10000</f>
        <v>42.999999999999702</v>
      </c>
    </row>
    <row r="1043" spans="1:11" x14ac:dyDescent="0.2">
      <c r="A1043">
        <v>1975</v>
      </c>
      <c r="B1043" t="str">
        <f>CONCATENATE("01.","01",".",Таблица1[[#This Row],[Столбец1]])</f>
        <v>01.01.1975</v>
      </c>
      <c r="C1043" t="str">
        <f>CONCATENATE(Таблица1[[#This Row],[Столбец3]],".",Таблица1[[#This Row],[Столбец2]],".",Таблица1[[#This Row],[Столбец1]])</f>
        <v>28.2.1975</v>
      </c>
      <c r="D1043">
        <f>DAYS360(Таблица1[[#This Row],[Столбец13]],Таблица1[[#This Row],[Столбец14]],TRUE)+1</f>
        <v>58</v>
      </c>
      <c r="E1043">
        <v>2</v>
      </c>
      <c r="F1043">
        <v>28</v>
      </c>
      <c r="G1043" s="1">
        <f t="shared" si="16"/>
        <v>0.85399999999999998</v>
      </c>
      <c r="H1043" s="1">
        <v>0.8548</v>
      </c>
      <c r="I1043" s="1">
        <v>0.8548</v>
      </c>
      <c r="J1043" s="1">
        <v>0.8548</v>
      </c>
      <c r="K1043" s="1">
        <f>(Таблица1[[#This Row],[Столбец7]]-Таблица1[[#This Row],[Столбец4]])*10000</f>
        <v>8.0000000000002292</v>
      </c>
    </row>
    <row r="1044" spans="1:11" x14ac:dyDescent="0.2">
      <c r="A1044">
        <v>1975</v>
      </c>
      <c r="B1044" t="str">
        <f>CONCATENATE("01.","01",".",Таблица1[[#This Row],[Столбец1]])</f>
        <v>01.01.1975</v>
      </c>
      <c r="C1044" t="str">
        <f>CONCATENATE(Таблица1[[#This Row],[Столбец3]],".",Таблица1[[#This Row],[Столбец2]],".",Таблица1[[#This Row],[Столбец1]])</f>
        <v>3.3.1975</v>
      </c>
      <c r="D1044">
        <f>DAYS360(Таблица1[[#This Row],[Столбец13]],Таблица1[[#This Row],[Столбец14]],TRUE)+1</f>
        <v>63</v>
      </c>
      <c r="E1044">
        <v>3</v>
      </c>
      <c r="F1044">
        <v>3</v>
      </c>
      <c r="G1044" s="1">
        <f t="shared" si="16"/>
        <v>0.8548</v>
      </c>
      <c r="H1044" s="1">
        <v>0.85509999999999997</v>
      </c>
      <c r="I1044" s="1">
        <v>0.85509999999999997</v>
      </c>
      <c r="J1044" s="1">
        <v>0.85509999999999997</v>
      </c>
      <c r="K1044" s="1">
        <f>(Таблица1[[#This Row],[Столбец7]]-Таблица1[[#This Row],[Столбец4]])*10000</f>
        <v>2.9999999999996696</v>
      </c>
    </row>
    <row r="1045" spans="1:11" x14ac:dyDescent="0.2">
      <c r="A1045">
        <v>1975</v>
      </c>
      <c r="B1045" t="str">
        <f>CONCATENATE("01.","01",".",Таблица1[[#This Row],[Столбец1]])</f>
        <v>01.01.1975</v>
      </c>
      <c r="C1045" t="str">
        <f>CONCATENATE(Таблица1[[#This Row],[Столбец3]],".",Таблица1[[#This Row],[Столбец2]],".",Таблица1[[#This Row],[Столбец1]])</f>
        <v>4.3.1975</v>
      </c>
      <c r="D1045">
        <f>DAYS360(Таблица1[[#This Row],[Столбец13]],Таблица1[[#This Row],[Столбец14]],TRUE)+1</f>
        <v>64</v>
      </c>
      <c r="E1045">
        <v>3</v>
      </c>
      <c r="F1045">
        <v>4</v>
      </c>
      <c r="G1045" s="1">
        <f t="shared" si="16"/>
        <v>0.85509999999999997</v>
      </c>
      <c r="H1045" s="1">
        <v>0.84719999999999995</v>
      </c>
      <c r="I1045" s="1">
        <v>0.84719999999999995</v>
      </c>
      <c r="J1045" s="1">
        <v>0.84719999999999995</v>
      </c>
      <c r="K1045" s="1">
        <f>(Таблица1[[#This Row],[Столбец7]]-Таблица1[[#This Row],[Столбец4]])*10000</f>
        <v>-79.000000000000185</v>
      </c>
    </row>
    <row r="1046" spans="1:11" x14ac:dyDescent="0.2">
      <c r="A1046">
        <v>1975</v>
      </c>
      <c r="B1046" t="str">
        <f>CONCATENATE("01.","01",".",Таблица1[[#This Row],[Столбец1]])</f>
        <v>01.01.1975</v>
      </c>
      <c r="C1046" t="str">
        <f>CONCATENATE(Таблица1[[#This Row],[Столбец3]],".",Таблица1[[#This Row],[Столбец2]],".",Таблица1[[#This Row],[Столбец1]])</f>
        <v>5.3.1975</v>
      </c>
      <c r="D1046">
        <f>DAYS360(Таблица1[[#This Row],[Столбец13]],Таблица1[[#This Row],[Столбец14]],TRUE)+1</f>
        <v>65</v>
      </c>
      <c r="E1046">
        <v>3</v>
      </c>
      <c r="F1046">
        <v>5</v>
      </c>
      <c r="G1046" s="1">
        <f t="shared" si="16"/>
        <v>0.84719999999999995</v>
      </c>
      <c r="H1046" s="1">
        <v>0.84899999999999998</v>
      </c>
      <c r="I1046" s="1">
        <v>0.84899999999999998</v>
      </c>
      <c r="J1046" s="1">
        <v>0.84899999999999998</v>
      </c>
      <c r="K1046" s="1">
        <f>(Таблица1[[#This Row],[Столбец7]]-Таблица1[[#This Row],[Столбец4]])*10000</f>
        <v>18.000000000000238</v>
      </c>
    </row>
    <row r="1047" spans="1:11" x14ac:dyDescent="0.2">
      <c r="A1047">
        <v>1975</v>
      </c>
      <c r="B1047" t="str">
        <f>CONCATENATE("01.","01",".",Таблица1[[#This Row],[Столбец1]])</f>
        <v>01.01.1975</v>
      </c>
      <c r="C1047" t="str">
        <f>CONCATENATE(Таблица1[[#This Row],[Столбец3]],".",Таблица1[[#This Row],[Столбец2]],".",Таблица1[[#This Row],[Столбец1]])</f>
        <v>6.3.1975</v>
      </c>
      <c r="D1047">
        <f>DAYS360(Таблица1[[#This Row],[Столбец13]],Таблица1[[#This Row],[Столбец14]],TRUE)+1</f>
        <v>66</v>
      </c>
      <c r="E1047">
        <v>3</v>
      </c>
      <c r="F1047">
        <v>6</v>
      </c>
      <c r="G1047" s="1">
        <f t="shared" si="16"/>
        <v>0.84899999999999998</v>
      </c>
      <c r="H1047" s="1">
        <v>0.84560000000000002</v>
      </c>
      <c r="I1047" s="1">
        <v>0.84560000000000002</v>
      </c>
      <c r="J1047" s="1">
        <v>0.84560000000000002</v>
      </c>
      <c r="K1047" s="1">
        <f>(Таблица1[[#This Row],[Столбец7]]-Таблица1[[#This Row],[Столбец4]])*10000</f>
        <v>-33.999999999999588</v>
      </c>
    </row>
    <row r="1048" spans="1:11" x14ac:dyDescent="0.2">
      <c r="A1048">
        <v>1975</v>
      </c>
      <c r="B1048" t="str">
        <f>CONCATENATE("01.","01",".",Таблица1[[#This Row],[Столбец1]])</f>
        <v>01.01.1975</v>
      </c>
      <c r="C1048" t="str">
        <f>CONCATENATE(Таблица1[[#This Row],[Столбец3]],".",Таблица1[[#This Row],[Столбец2]],".",Таблица1[[#This Row],[Столбец1]])</f>
        <v>7.3.1975</v>
      </c>
      <c r="D1048">
        <f>DAYS360(Таблица1[[#This Row],[Столбец13]],Таблица1[[#This Row],[Столбец14]],TRUE)+1</f>
        <v>67</v>
      </c>
      <c r="E1048">
        <v>3</v>
      </c>
      <c r="F1048">
        <v>7</v>
      </c>
      <c r="G1048" s="1">
        <f t="shared" si="16"/>
        <v>0.84560000000000002</v>
      </c>
      <c r="H1048" s="1">
        <v>0.83660000000000001</v>
      </c>
      <c r="I1048" s="1">
        <v>0.83660000000000001</v>
      </c>
      <c r="J1048" s="1">
        <v>0.83660000000000001</v>
      </c>
      <c r="K1048" s="1">
        <f>(Таблица1[[#This Row],[Столбец7]]-Таблица1[[#This Row],[Столбец4]])*10000</f>
        <v>-90.000000000000085</v>
      </c>
    </row>
    <row r="1049" spans="1:11" x14ac:dyDescent="0.2">
      <c r="A1049">
        <v>1975</v>
      </c>
      <c r="B1049" t="str">
        <f>CONCATENATE("01.","01",".",Таблица1[[#This Row],[Столбец1]])</f>
        <v>01.01.1975</v>
      </c>
      <c r="C1049" t="str">
        <f>CONCATENATE(Таблица1[[#This Row],[Столбец3]],".",Таблица1[[#This Row],[Столбец2]],".",Таблица1[[#This Row],[Столбец1]])</f>
        <v>10.3.1975</v>
      </c>
      <c r="D1049">
        <f>DAYS360(Таблица1[[#This Row],[Столбец13]],Таблица1[[#This Row],[Столбец14]],TRUE)+1</f>
        <v>70</v>
      </c>
      <c r="E1049">
        <v>3</v>
      </c>
      <c r="F1049">
        <v>10</v>
      </c>
      <c r="G1049" s="1">
        <f t="shared" si="16"/>
        <v>0.83660000000000001</v>
      </c>
      <c r="H1049" s="1">
        <v>0.8397</v>
      </c>
      <c r="I1049" s="1">
        <v>0.8397</v>
      </c>
      <c r="J1049" s="1">
        <v>0.8397</v>
      </c>
      <c r="K1049" s="1">
        <f>(Таблица1[[#This Row],[Столбец7]]-Таблица1[[#This Row],[Столбец4]])*10000</f>
        <v>30.999999999999915</v>
      </c>
    </row>
    <row r="1050" spans="1:11" x14ac:dyDescent="0.2">
      <c r="A1050">
        <v>1975</v>
      </c>
      <c r="B1050" t="str">
        <f>CONCATENATE("01.","01",".",Таблица1[[#This Row],[Столбец1]])</f>
        <v>01.01.1975</v>
      </c>
      <c r="C1050" t="str">
        <f>CONCATENATE(Таблица1[[#This Row],[Столбец3]],".",Таблица1[[#This Row],[Столбец2]],".",Таблица1[[#This Row],[Столбец1]])</f>
        <v>11.3.1975</v>
      </c>
      <c r="D1050">
        <f>DAYS360(Таблица1[[#This Row],[Столбец13]],Таблица1[[#This Row],[Столбец14]],TRUE)+1</f>
        <v>71</v>
      </c>
      <c r="E1050">
        <v>3</v>
      </c>
      <c r="F1050">
        <v>11</v>
      </c>
      <c r="G1050" s="1">
        <f t="shared" si="16"/>
        <v>0.8397</v>
      </c>
      <c r="H1050" s="1">
        <v>0.8488</v>
      </c>
      <c r="I1050" s="1">
        <v>0.8488</v>
      </c>
      <c r="J1050" s="1">
        <v>0.8488</v>
      </c>
      <c r="K1050" s="1">
        <f>(Таблица1[[#This Row],[Столбец7]]-Таблица1[[#This Row],[Столбец4]])*10000</f>
        <v>90.999999999999972</v>
      </c>
    </row>
    <row r="1051" spans="1:11" x14ac:dyDescent="0.2">
      <c r="A1051">
        <v>1975</v>
      </c>
      <c r="B1051" t="str">
        <f>CONCATENATE("01.","01",".",Таблица1[[#This Row],[Столбец1]])</f>
        <v>01.01.1975</v>
      </c>
      <c r="C1051" t="str">
        <f>CONCATENATE(Таблица1[[#This Row],[Столбец3]],".",Таблица1[[#This Row],[Столбец2]],".",Таблица1[[#This Row],[Столбец1]])</f>
        <v>12.3.1975</v>
      </c>
      <c r="D1051">
        <f>DAYS360(Таблица1[[#This Row],[Столбец13]],Таблица1[[#This Row],[Столбец14]],TRUE)+1</f>
        <v>72</v>
      </c>
      <c r="E1051">
        <v>3</v>
      </c>
      <c r="F1051">
        <v>12</v>
      </c>
      <c r="G1051" s="1">
        <f t="shared" si="16"/>
        <v>0.8488</v>
      </c>
      <c r="H1051" s="1">
        <v>0.83799999999999997</v>
      </c>
      <c r="I1051" s="1">
        <v>0.83799999999999997</v>
      </c>
      <c r="J1051" s="1">
        <v>0.83799999999999997</v>
      </c>
      <c r="K1051" s="1">
        <f>(Таблица1[[#This Row],[Столбец7]]-Таблица1[[#This Row],[Столбец4]])*10000</f>
        <v>-108.00000000000031</v>
      </c>
    </row>
    <row r="1052" spans="1:11" x14ac:dyDescent="0.2">
      <c r="A1052">
        <v>1975</v>
      </c>
      <c r="B1052" t="str">
        <f>CONCATENATE("01.","01",".",Таблица1[[#This Row],[Столбец1]])</f>
        <v>01.01.1975</v>
      </c>
      <c r="C1052" t="str">
        <f>CONCATENATE(Таблица1[[#This Row],[Столбец3]],".",Таблица1[[#This Row],[Столбец2]],".",Таблица1[[#This Row],[Столбец1]])</f>
        <v>13.3.1975</v>
      </c>
      <c r="D1052">
        <f>DAYS360(Таблица1[[#This Row],[Столбец13]],Таблица1[[#This Row],[Столбец14]],TRUE)+1</f>
        <v>73</v>
      </c>
      <c r="E1052">
        <v>3</v>
      </c>
      <c r="F1052">
        <v>13</v>
      </c>
      <c r="G1052" s="1">
        <f t="shared" si="16"/>
        <v>0.83799999999999997</v>
      </c>
      <c r="H1052" s="1">
        <v>0.83950000000000002</v>
      </c>
      <c r="I1052" s="1">
        <v>0.83950000000000002</v>
      </c>
      <c r="J1052" s="1">
        <v>0.83950000000000002</v>
      </c>
      <c r="K1052" s="1">
        <f>(Таблица1[[#This Row],[Столбец7]]-Таблица1[[#This Row],[Столбец4]])*10000</f>
        <v>15.000000000000568</v>
      </c>
    </row>
    <row r="1053" spans="1:11" x14ac:dyDescent="0.2">
      <c r="A1053">
        <v>1975</v>
      </c>
      <c r="B1053" t="str">
        <f>CONCATENATE("01.","01",".",Таблица1[[#This Row],[Столбец1]])</f>
        <v>01.01.1975</v>
      </c>
      <c r="C1053" t="str">
        <f>CONCATENATE(Таблица1[[#This Row],[Столбец3]],".",Таблица1[[#This Row],[Столбец2]],".",Таблица1[[#This Row],[Столбец1]])</f>
        <v>14.3.1975</v>
      </c>
      <c r="D1053">
        <f>DAYS360(Таблица1[[#This Row],[Столбец13]],Таблица1[[#This Row],[Столбец14]],TRUE)+1</f>
        <v>74</v>
      </c>
      <c r="E1053">
        <v>3</v>
      </c>
      <c r="F1053">
        <v>14</v>
      </c>
      <c r="G1053" s="1">
        <f t="shared" si="16"/>
        <v>0.83950000000000002</v>
      </c>
      <c r="H1053" s="1">
        <v>0.84150000000000003</v>
      </c>
      <c r="I1053" s="1">
        <v>0.84150000000000003</v>
      </c>
      <c r="J1053" s="1">
        <v>0.84150000000000003</v>
      </c>
      <c r="K1053" s="1">
        <f>(Таблица1[[#This Row],[Столбец7]]-Таблица1[[#This Row],[Столбец4]])*10000</f>
        <v>20.000000000000018</v>
      </c>
    </row>
    <row r="1054" spans="1:11" x14ac:dyDescent="0.2">
      <c r="A1054">
        <v>1975</v>
      </c>
      <c r="B1054" t="str">
        <f>CONCATENATE("01.","01",".",Таблица1[[#This Row],[Столбец1]])</f>
        <v>01.01.1975</v>
      </c>
      <c r="C1054" t="str">
        <f>CONCATENATE(Таблица1[[#This Row],[Столбец3]],".",Таблица1[[#This Row],[Столбец2]],".",Таблица1[[#This Row],[Столбец1]])</f>
        <v>17.3.1975</v>
      </c>
      <c r="D1054">
        <f>DAYS360(Таблица1[[#This Row],[Столбец13]],Таблица1[[#This Row],[Столбец14]],TRUE)+1</f>
        <v>77</v>
      </c>
      <c r="E1054">
        <v>3</v>
      </c>
      <c r="F1054">
        <v>17</v>
      </c>
      <c r="G1054" s="1">
        <f t="shared" si="16"/>
        <v>0.84150000000000003</v>
      </c>
      <c r="H1054" s="1">
        <v>0.8417</v>
      </c>
      <c r="I1054" s="1">
        <v>0.8417</v>
      </c>
      <c r="J1054" s="1">
        <v>0.8417</v>
      </c>
      <c r="K1054" s="1">
        <f>(Таблица1[[#This Row],[Столбец7]]-Таблица1[[#This Row],[Столбец4]])*10000</f>
        <v>1.9999999999997797</v>
      </c>
    </row>
    <row r="1055" spans="1:11" x14ac:dyDescent="0.2">
      <c r="A1055">
        <v>1975</v>
      </c>
      <c r="B1055" t="str">
        <f>CONCATENATE("01.","01",".",Таблица1[[#This Row],[Столбец1]])</f>
        <v>01.01.1975</v>
      </c>
      <c r="C1055" t="str">
        <f>CONCATENATE(Таблица1[[#This Row],[Столбец3]],".",Таблица1[[#This Row],[Столбец2]],".",Таблица1[[#This Row],[Столбец1]])</f>
        <v>18.3.1975</v>
      </c>
      <c r="D1055">
        <f>DAYS360(Таблица1[[#This Row],[Столбец13]],Таблица1[[#This Row],[Столбец14]],TRUE)+1</f>
        <v>78</v>
      </c>
      <c r="E1055">
        <v>3</v>
      </c>
      <c r="F1055">
        <v>18</v>
      </c>
      <c r="G1055" s="1">
        <f t="shared" si="16"/>
        <v>0.8417</v>
      </c>
      <c r="H1055" s="1">
        <v>0.84499999999999997</v>
      </c>
      <c r="I1055" s="1">
        <v>0.84499999999999997</v>
      </c>
      <c r="J1055" s="1">
        <v>0.84499999999999997</v>
      </c>
      <c r="K1055" s="1">
        <f>(Таблица1[[#This Row],[Столбец7]]-Таблица1[[#This Row],[Столбец4]])*10000</f>
        <v>32.999999999999694</v>
      </c>
    </row>
    <row r="1056" spans="1:11" x14ac:dyDescent="0.2">
      <c r="A1056">
        <v>1975</v>
      </c>
      <c r="B1056" t="str">
        <f>CONCATENATE("01.","01",".",Таблица1[[#This Row],[Столбец1]])</f>
        <v>01.01.1975</v>
      </c>
      <c r="C1056" t="str">
        <f>CONCATENATE(Таблица1[[#This Row],[Столбец3]],".",Таблица1[[#This Row],[Столбец2]],".",Таблица1[[#This Row],[Столбец1]])</f>
        <v>19.3.1975</v>
      </c>
      <c r="D1056">
        <f>DAYS360(Таблица1[[#This Row],[Столбец13]],Таблица1[[#This Row],[Столбец14]],TRUE)+1</f>
        <v>79</v>
      </c>
      <c r="E1056">
        <v>3</v>
      </c>
      <c r="F1056">
        <v>19</v>
      </c>
      <c r="G1056" s="1">
        <f t="shared" si="16"/>
        <v>0.84499999999999997</v>
      </c>
      <c r="H1056" s="1">
        <v>0.84719999999999995</v>
      </c>
      <c r="I1056" s="1">
        <v>0.84719999999999995</v>
      </c>
      <c r="J1056" s="1">
        <v>0.84719999999999995</v>
      </c>
      <c r="K1056" s="1">
        <f>(Таблица1[[#This Row],[Столбец7]]-Таблица1[[#This Row],[Столбец4]])*10000</f>
        <v>21.999999999999797</v>
      </c>
    </row>
    <row r="1057" spans="1:11" x14ac:dyDescent="0.2">
      <c r="A1057">
        <v>1975</v>
      </c>
      <c r="B1057" t="str">
        <f>CONCATENATE("01.","01",".",Таблица1[[#This Row],[Столбец1]])</f>
        <v>01.01.1975</v>
      </c>
      <c r="C1057" t="str">
        <f>CONCATENATE(Таблица1[[#This Row],[Столбец3]],".",Таблица1[[#This Row],[Столбец2]],".",Таблица1[[#This Row],[Столбец1]])</f>
        <v>20.3.1975</v>
      </c>
      <c r="D1057">
        <f>DAYS360(Таблица1[[#This Row],[Столбец13]],Таблица1[[#This Row],[Столбец14]],TRUE)+1</f>
        <v>80</v>
      </c>
      <c r="E1057">
        <v>3</v>
      </c>
      <c r="F1057">
        <v>20</v>
      </c>
      <c r="G1057" s="1">
        <f t="shared" si="16"/>
        <v>0.84719999999999995</v>
      </c>
      <c r="H1057" s="1">
        <v>0.84389999999999998</v>
      </c>
      <c r="I1057" s="1">
        <v>0.84389999999999998</v>
      </c>
      <c r="J1057" s="1">
        <v>0.84389999999999998</v>
      </c>
      <c r="K1057" s="1">
        <f>(Таблица1[[#This Row],[Столбец7]]-Таблица1[[#This Row],[Столбец4]])*10000</f>
        <v>-32.999999999999694</v>
      </c>
    </row>
    <row r="1058" spans="1:11" x14ac:dyDescent="0.2">
      <c r="A1058">
        <v>1975</v>
      </c>
      <c r="B1058" t="str">
        <f>CONCATENATE("01.","01",".",Таблица1[[#This Row],[Столбец1]])</f>
        <v>01.01.1975</v>
      </c>
      <c r="C1058" t="str">
        <f>CONCATENATE(Таблица1[[#This Row],[Столбец3]],".",Таблица1[[#This Row],[Столбец2]],".",Таблица1[[#This Row],[Столбец1]])</f>
        <v>21.3.1975</v>
      </c>
      <c r="D1058">
        <f>DAYS360(Таблица1[[#This Row],[Столбец13]],Таблица1[[#This Row],[Столбец14]],TRUE)+1</f>
        <v>81</v>
      </c>
      <c r="E1058">
        <v>3</v>
      </c>
      <c r="F1058">
        <v>21</v>
      </c>
      <c r="G1058" s="1">
        <f t="shared" si="16"/>
        <v>0.84389999999999998</v>
      </c>
      <c r="H1058" s="1">
        <v>0.84019999999999995</v>
      </c>
      <c r="I1058" s="1">
        <v>0.84019999999999995</v>
      </c>
      <c r="J1058" s="1">
        <v>0.84019999999999995</v>
      </c>
      <c r="K1058" s="1">
        <f>(Таблица1[[#This Row],[Столбец7]]-Таблица1[[#This Row],[Столбец4]])*10000</f>
        <v>-37.000000000000369</v>
      </c>
    </row>
    <row r="1059" spans="1:11" x14ac:dyDescent="0.2">
      <c r="A1059">
        <v>1975</v>
      </c>
      <c r="B1059" t="str">
        <f>CONCATENATE("01.","01",".",Таблица1[[#This Row],[Столбец1]])</f>
        <v>01.01.1975</v>
      </c>
      <c r="C1059" t="str">
        <f>CONCATENATE(Таблица1[[#This Row],[Столбец3]],".",Таблица1[[#This Row],[Столбец2]],".",Таблица1[[#This Row],[Столбец1]])</f>
        <v>24.3.1975</v>
      </c>
      <c r="D1059">
        <f>DAYS360(Таблица1[[#This Row],[Столбец13]],Таблица1[[#This Row],[Столбец14]],TRUE)+1</f>
        <v>84</v>
      </c>
      <c r="E1059">
        <v>3</v>
      </c>
      <c r="F1059">
        <v>24</v>
      </c>
      <c r="G1059" s="1">
        <f t="shared" si="16"/>
        <v>0.84019999999999995</v>
      </c>
      <c r="H1059" s="1">
        <v>0.83689999999999998</v>
      </c>
      <c r="I1059" s="1">
        <v>0.83689999999999998</v>
      </c>
      <c r="J1059" s="1">
        <v>0.83689999999999998</v>
      </c>
      <c r="K1059" s="1">
        <f>(Таблица1[[#This Row],[Столбец7]]-Таблица1[[#This Row],[Столбец4]])*10000</f>
        <v>-32.999999999999694</v>
      </c>
    </row>
    <row r="1060" spans="1:11" x14ac:dyDescent="0.2">
      <c r="A1060">
        <v>1975</v>
      </c>
      <c r="B1060" t="str">
        <f>CONCATENATE("01.","01",".",Таблица1[[#This Row],[Столбец1]])</f>
        <v>01.01.1975</v>
      </c>
      <c r="C1060" t="str">
        <f>CONCATENATE(Таблица1[[#This Row],[Столбец3]],".",Таблица1[[#This Row],[Столбец2]],".",Таблица1[[#This Row],[Столбец1]])</f>
        <v>25.3.1975</v>
      </c>
      <c r="D1060">
        <f>DAYS360(Таблица1[[#This Row],[Столбец13]],Таблица1[[#This Row],[Столбец14]],TRUE)+1</f>
        <v>85</v>
      </c>
      <c r="E1060">
        <v>3</v>
      </c>
      <c r="F1060">
        <v>25</v>
      </c>
      <c r="G1060" s="1">
        <f t="shared" si="16"/>
        <v>0.83689999999999998</v>
      </c>
      <c r="H1060" s="1">
        <v>0.83709999999999996</v>
      </c>
      <c r="I1060" s="1">
        <v>0.83709999999999996</v>
      </c>
      <c r="J1060" s="1">
        <v>0.83709999999999996</v>
      </c>
      <c r="K1060" s="1">
        <f>(Таблица1[[#This Row],[Столбец7]]-Таблица1[[#This Row],[Столбец4]])*10000</f>
        <v>1.9999999999997797</v>
      </c>
    </row>
    <row r="1061" spans="1:11" x14ac:dyDescent="0.2">
      <c r="A1061">
        <v>1975</v>
      </c>
      <c r="B1061" t="str">
        <f>CONCATENATE("01.","01",".",Таблица1[[#This Row],[Столбец1]])</f>
        <v>01.01.1975</v>
      </c>
      <c r="C1061" t="str">
        <f>CONCATENATE(Таблица1[[#This Row],[Столбец3]],".",Таблица1[[#This Row],[Столбец2]],".",Таблица1[[#This Row],[Столбец1]])</f>
        <v>26.3.1975</v>
      </c>
      <c r="D1061">
        <f>DAYS360(Таблица1[[#This Row],[Столбец13]],Таблица1[[#This Row],[Столбец14]],TRUE)+1</f>
        <v>86</v>
      </c>
      <c r="E1061">
        <v>3</v>
      </c>
      <c r="F1061">
        <v>26</v>
      </c>
      <c r="G1061" s="1">
        <f t="shared" si="16"/>
        <v>0.83709999999999996</v>
      </c>
      <c r="H1061" s="1">
        <v>0.83450000000000002</v>
      </c>
      <c r="I1061" s="1">
        <v>0.83450000000000002</v>
      </c>
      <c r="J1061" s="1">
        <v>0.83450000000000002</v>
      </c>
      <c r="K1061" s="1">
        <f>(Таблица1[[#This Row],[Столбец7]]-Таблица1[[#This Row],[Столбец4]])*10000</f>
        <v>-25.999999999999357</v>
      </c>
    </row>
    <row r="1062" spans="1:11" x14ac:dyDescent="0.2">
      <c r="A1062">
        <v>1975</v>
      </c>
      <c r="B1062" t="str">
        <f>CONCATENATE("01.","01",".",Таблица1[[#This Row],[Столбец1]])</f>
        <v>01.01.1975</v>
      </c>
      <c r="C1062" t="str">
        <f>CONCATENATE(Таблица1[[#This Row],[Столбец3]],".",Таблица1[[#This Row],[Столбец2]],".",Таблица1[[#This Row],[Столбец1]])</f>
        <v>27.3.1975</v>
      </c>
      <c r="D1062">
        <f>DAYS360(Таблица1[[#This Row],[Столбец13]],Таблица1[[#This Row],[Столбец14]],TRUE)+1</f>
        <v>87</v>
      </c>
      <c r="E1062">
        <v>3</v>
      </c>
      <c r="F1062">
        <v>27</v>
      </c>
      <c r="G1062" s="1">
        <f t="shared" si="16"/>
        <v>0.83450000000000002</v>
      </c>
      <c r="H1062" s="1">
        <v>0.83099999999999996</v>
      </c>
      <c r="I1062" s="1">
        <v>0.83099999999999996</v>
      </c>
      <c r="J1062" s="1">
        <v>0.83099999999999996</v>
      </c>
      <c r="K1062" s="1">
        <f>(Таблица1[[#This Row],[Столбец7]]-Таблица1[[#This Row],[Столбец4]])*10000</f>
        <v>-35.000000000000583</v>
      </c>
    </row>
    <row r="1063" spans="1:11" x14ac:dyDescent="0.2">
      <c r="A1063">
        <v>1975</v>
      </c>
      <c r="B1063" t="str">
        <f>CONCATENATE("01.","01",".",Таблица1[[#This Row],[Столбец1]])</f>
        <v>01.01.1975</v>
      </c>
      <c r="C1063" t="str">
        <f>CONCATENATE(Таблица1[[#This Row],[Столбец3]],".",Таблица1[[#This Row],[Столбец2]],".",Таблица1[[#This Row],[Столбец1]])</f>
        <v>28.3.1975</v>
      </c>
      <c r="D1063">
        <f>DAYS360(Таблица1[[#This Row],[Столбец13]],Таблица1[[#This Row],[Столбец14]],TRUE)+1</f>
        <v>88</v>
      </c>
      <c r="E1063">
        <v>3</v>
      </c>
      <c r="F1063">
        <v>28</v>
      </c>
      <c r="G1063" s="1">
        <f t="shared" si="16"/>
        <v>0.83099999999999996</v>
      </c>
      <c r="H1063" s="1">
        <v>0.83450000000000002</v>
      </c>
      <c r="I1063" s="1">
        <v>0.83450000000000002</v>
      </c>
      <c r="J1063" s="1">
        <v>0.83450000000000002</v>
      </c>
      <c r="K1063" s="1">
        <f>(Таблица1[[#This Row],[Столбец7]]-Таблица1[[#This Row],[Столбец4]])*10000</f>
        <v>35.000000000000583</v>
      </c>
    </row>
    <row r="1064" spans="1:11" x14ac:dyDescent="0.2">
      <c r="A1064">
        <v>1975</v>
      </c>
      <c r="B1064" t="str">
        <f>CONCATENATE("01.","01",".",Таблица1[[#This Row],[Столбец1]])</f>
        <v>01.01.1975</v>
      </c>
      <c r="C1064" t="str">
        <f>CONCATENATE(Таблица1[[#This Row],[Столбец3]],".",Таблица1[[#This Row],[Столбец2]],".",Таблица1[[#This Row],[Столбец1]])</f>
        <v>31.3.1975</v>
      </c>
      <c r="D1064">
        <f>DAYS360(Таблица1[[#This Row],[Столбец13]],Таблица1[[#This Row],[Столбец14]],TRUE)+1</f>
        <v>90</v>
      </c>
      <c r="E1064">
        <v>3</v>
      </c>
      <c r="F1064">
        <v>31</v>
      </c>
      <c r="G1064" s="1">
        <f t="shared" si="16"/>
        <v>0.83450000000000002</v>
      </c>
      <c r="H1064" s="1">
        <v>0.83409999999999995</v>
      </c>
      <c r="I1064" s="1">
        <v>0.83409999999999995</v>
      </c>
      <c r="J1064" s="1">
        <v>0.83409999999999995</v>
      </c>
      <c r="K1064" s="1">
        <f>(Таблица1[[#This Row],[Столбец7]]-Таблица1[[#This Row],[Столбец4]])*10000</f>
        <v>-4.0000000000006697</v>
      </c>
    </row>
    <row r="1065" spans="1:11" x14ac:dyDescent="0.2">
      <c r="A1065">
        <v>1975</v>
      </c>
      <c r="B1065" t="str">
        <f>CONCATENATE("01.","01",".",Таблица1[[#This Row],[Столбец1]])</f>
        <v>01.01.1975</v>
      </c>
      <c r="C1065" t="str">
        <f>CONCATENATE(Таблица1[[#This Row],[Столбец3]],".",Таблица1[[#This Row],[Столбец2]],".",Таблица1[[#This Row],[Столбец1]])</f>
        <v>1.4.1975</v>
      </c>
      <c r="D1065">
        <f>DAYS360(Таблица1[[#This Row],[Столбец13]],Таблица1[[#This Row],[Столбец14]],TRUE)+1</f>
        <v>91</v>
      </c>
      <c r="E1065">
        <v>4</v>
      </c>
      <c r="F1065">
        <v>1</v>
      </c>
      <c r="G1065" s="1">
        <f t="shared" si="16"/>
        <v>0.83409999999999995</v>
      </c>
      <c r="H1065" s="1">
        <v>0.83640000000000003</v>
      </c>
      <c r="I1065" s="1">
        <v>0.83640000000000003</v>
      </c>
      <c r="J1065" s="1">
        <v>0.83640000000000003</v>
      </c>
      <c r="K1065" s="1">
        <f>(Таблица1[[#This Row],[Столбец7]]-Таблица1[[#This Row],[Столбец4]])*10000</f>
        <v>23.000000000000796</v>
      </c>
    </row>
    <row r="1066" spans="1:11" x14ac:dyDescent="0.2">
      <c r="A1066">
        <v>1975</v>
      </c>
      <c r="B1066" t="str">
        <f>CONCATENATE("01.","01",".",Таблица1[[#This Row],[Столбец1]])</f>
        <v>01.01.1975</v>
      </c>
      <c r="C1066" t="str">
        <f>CONCATENATE(Таблица1[[#This Row],[Столбец3]],".",Таблица1[[#This Row],[Столбец2]],".",Таблица1[[#This Row],[Столбец1]])</f>
        <v>2.4.1975</v>
      </c>
      <c r="D1066">
        <f>DAYS360(Таблица1[[#This Row],[Столбец13]],Таблица1[[#This Row],[Столбец14]],TRUE)+1</f>
        <v>92</v>
      </c>
      <c r="E1066">
        <v>4</v>
      </c>
      <c r="F1066">
        <v>2</v>
      </c>
      <c r="G1066" s="1">
        <f t="shared" si="16"/>
        <v>0.83640000000000003</v>
      </c>
      <c r="H1066" s="1">
        <v>0.8337</v>
      </c>
      <c r="I1066" s="1">
        <v>0.8337</v>
      </c>
      <c r="J1066" s="1">
        <v>0.8337</v>
      </c>
      <c r="K1066" s="1">
        <f>(Таблица1[[#This Row],[Столбец7]]-Таблица1[[#This Row],[Столбец4]])*10000</f>
        <v>-27.000000000000355</v>
      </c>
    </row>
    <row r="1067" spans="1:11" x14ac:dyDescent="0.2">
      <c r="A1067">
        <v>1975</v>
      </c>
      <c r="B1067" t="str">
        <f>CONCATENATE("01.","01",".",Таблица1[[#This Row],[Столбец1]])</f>
        <v>01.01.1975</v>
      </c>
      <c r="C1067" t="str">
        <f>CONCATENATE(Таблица1[[#This Row],[Столбец3]],".",Таблица1[[#This Row],[Столбец2]],".",Таблица1[[#This Row],[Столбец1]])</f>
        <v>3.4.1975</v>
      </c>
      <c r="D1067">
        <f>DAYS360(Таблица1[[#This Row],[Столбец13]],Таблица1[[#This Row],[Столбец14]],TRUE)+1</f>
        <v>93</v>
      </c>
      <c r="E1067">
        <v>4</v>
      </c>
      <c r="F1067">
        <v>3</v>
      </c>
      <c r="G1067" s="1">
        <f t="shared" si="16"/>
        <v>0.8337</v>
      </c>
      <c r="H1067" s="1">
        <v>0.83150000000000002</v>
      </c>
      <c r="I1067" s="1">
        <v>0.83150000000000002</v>
      </c>
      <c r="J1067" s="1">
        <v>0.83150000000000002</v>
      </c>
      <c r="K1067" s="1">
        <f>(Таблица1[[#This Row],[Столбец7]]-Таблица1[[#This Row],[Столбец4]])*10000</f>
        <v>-21.999999999999797</v>
      </c>
    </row>
    <row r="1068" spans="1:11" x14ac:dyDescent="0.2">
      <c r="A1068">
        <v>1975</v>
      </c>
      <c r="B1068" t="str">
        <f>CONCATENATE("01.","01",".",Таблица1[[#This Row],[Столбец1]])</f>
        <v>01.01.1975</v>
      </c>
      <c r="C1068" t="str">
        <f>CONCATENATE(Таблица1[[#This Row],[Столбец3]],".",Таблица1[[#This Row],[Столбец2]],".",Таблица1[[#This Row],[Столбец1]])</f>
        <v>4.4.1975</v>
      </c>
      <c r="D1068">
        <f>DAYS360(Таблица1[[#This Row],[Столбец13]],Таблица1[[#This Row],[Столбец14]],TRUE)+1</f>
        <v>94</v>
      </c>
      <c r="E1068">
        <v>4</v>
      </c>
      <c r="F1068">
        <v>4</v>
      </c>
      <c r="G1068" s="1">
        <f t="shared" si="16"/>
        <v>0.83150000000000002</v>
      </c>
      <c r="H1068" s="1">
        <v>0.82320000000000004</v>
      </c>
      <c r="I1068" s="1">
        <v>0.82320000000000004</v>
      </c>
      <c r="J1068" s="1">
        <v>0.82320000000000004</v>
      </c>
      <c r="K1068" s="1">
        <f>(Таблица1[[#This Row],[Столбец7]]-Таблица1[[#This Row],[Столбец4]])*10000</f>
        <v>-82.999999999999744</v>
      </c>
    </row>
    <row r="1069" spans="1:11" x14ac:dyDescent="0.2">
      <c r="A1069">
        <v>1975</v>
      </c>
      <c r="B1069" t="str">
        <f>CONCATENATE("01.","01",".",Таблица1[[#This Row],[Столбец1]])</f>
        <v>01.01.1975</v>
      </c>
      <c r="C1069" t="str">
        <f>CONCATENATE(Таблица1[[#This Row],[Столбец3]],".",Таблица1[[#This Row],[Столбец2]],".",Таблица1[[#This Row],[Столбец1]])</f>
        <v>7.4.1975</v>
      </c>
      <c r="D1069">
        <f>DAYS360(Таблица1[[#This Row],[Столбец13]],Таблица1[[#This Row],[Столбец14]],TRUE)+1</f>
        <v>97</v>
      </c>
      <c r="E1069">
        <v>4</v>
      </c>
      <c r="F1069">
        <v>7</v>
      </c>
      <c r="G1069" s="1">
        <f t="shared" si="16"/>
        <v>0.82320000000000004</v>
      </c>
      <c r="H1069" s="1">
        <v>0.82599999999999996</v>
      </c>
      <c r="I1069" s="1">
        <v>0.82599999999999996</v>
      </c>
      <c r="J1069" s="1">
        <v>0.82599999999999996</v>
      </c>
      <c r="K1069" s="1">
        <f>(Таблица1[[#This Row],[Столбец7]]-Таблица1[[#This Row],[Столбец4]])*10000</f>
        <v>27.999999999999137</v>
      </c>
    </row>
    <row r="1070" spans="1:11" x14ac:dyDescent="0.2">
      <c r="A1070">
        <v>1975</v>
      </c>
      <c r="B1070" t="str">
        <f>CONCATENATE("01.","01",".",Таблица1[[#This Row],[Столбец1]])</f>
        <v>01.01.1975</v>
      </c>
      <c r="C1070" t="str">
        <f>CONCATENATE(Таблица1[[#This Row],[Столбец3]],".",Таблица1[[#This Row],[Столбец2]],".",Таблица1[[#This Row],[Столбец1]])</f>
        <v>8.4.1975</v>
      </c>
      <c r="D1070">
        <f>DAYS360(Таблица1[[#This Row],[Столбец13]],Таблица1[[#This Row],[Столбец14]],TRUE)+1</f>
        <v>98</v>
      </c>
      <c r="E1070">
        <v>4</v>
      </c>
      <c r="F1070">
        <v>8</v>
      </c>
      <c r="G1070" s="1">
        <f t="shared" si="16"/>
        <v>0.82599999999999996</v>
      </c>
      <c r="H1070" s="1">
        <v>0.83250000000000002</v>
      </c>
      <c r="I1070" s="1">
        <v>0.83250000000000002</v>
      </c>
      <c r="J1070" s="1">
        <v>0.83250000000000002</v>
      </c>
      <c r="K1070" s="1">
        <f>(Таблица1[[#This Row],[Столбец7]]-Таблица1[[#This Row],[Столбец4]])*10000</f>
        <v>65.000000000000611</v>
      </c>
    </row>
    <row r="1071" spans="1:11" x14ac:dyDescent="0.2">
      <c r="A1071">
        <v>1975</v>
      </c>
      <c r="B1071" t="str">
        <f>CONCATENATE("01.","01",".",Таблица1[[#This Row],[Столбец1]])</f>
        <v>01.01.1975</v>
      </c>
      <c r="C1071" t="str">
        <f>CONCATENATE(Таблица1[[#This Row],[Столбец3]],".",Таблица1[[#This Row],[Столбец2]],".",Таблица1[[#This Row],[Столбец1]])</f>
        <v>9.4.1975</v>
      </c>
      <c r="D1071">
        <f>DAYS360(Таблица1[[#This Row],[Столбец13]],Таблица1[[#This Row],[Столбец14]],TRUE)+1</f>
        <v>99</v>
      </c>
      <c r="E1071">
        <v>4</v>
      </c>
      <c r="F1071">
        <v>9</v>
      </c>
      <c r="G1071" s="1">
        <f t="shared" si="16"/>
        <v>0.83250000000000002</v>
      </c>
      <c r="H1071" s="1">
        <v>0.82699999999999996</v>
      </c>
      <c r="I1071" s="1">
        <v>0.82699999999999996</v>
      </c>
      <c r="J1071" s="1">
        <v>0.82699999999999996</v>
      </c>
      <c r="K1071" s="1">
        <f>(Таблица1[[#This Row],[Столбец7]]-Таблица1[[#This Row],[Столбец4]])*10000</f>
        <v>-55.000000000000604</v>
      </c>
    </row>
    <row r="1072" spans="1:11" x14ac:dyDescent="0.2">
      <c r="A1072">
        <v>1975</v>
      </c>
      <c r="B1072" t="str">
        <f>CONCATENATE("01.","01",".",Таблица1[[#This Row],[Столбец1]])</f>
        <v>01.01.1975</v>
      </c>
      <c r="C1072" t="str">
        <f>CONCATENATE(Таблица1[[#This Row],[Столбец3]],".",Таблица1[[#This Row],[Столбец2]],".",Таблица1[[#This Row],[Столбец1]])</f>
        <v>10.4.1975</v>
      </c>
      <c r="D1072">
        <f>DAYS360(Таблица1[[#This Row],[Столбец13]],Таблица1[[#This Row],[Столбец14]],TRUE)+1</f>
        <v>100</v>
      </c>
      <c r="E1072">
        <v>4</v>
      </c>
      <c r="F1072">
        <v>10</v>
      </c>
      <c r="G1072" s="1">
        <f t="shared" si="16"/>
        <v>0.82699999999999996</v>
      </c>
      <c r="H1072" s="1">
        <v>0.82150000000000001</v>
      </c>
      <c r="I1072" s="1">
        <v>0.82150000000000001</v>
      </c>
      <c r="J1072" s="1">
        <v>0.82150000000000001</v>
      </c>
      <c r="K1072" s="1">
        <f>(Таблица1[[#This Row],[Столбец7]]-Таблица1[[#This Row],[Столбец4]])*10000</f>
        <v>-54.999999999999496</v>
      </c>
    </row>
    <row r="1073" spans="1:11" x14ac:dyDescent="0.2">
      <c r="A1073">
        <v>1975</v>
      </c>
      <c r="B1073" t="str">
        <f>CONCATENATE("01.","01",".",Таблица1[[#This Row],[Столбец1]])</f>
        <v>01.01.1975</v>
      </c>
      <c r="C1073" t="str">
        <f>CONCATENATE(Таблица1[[#This Row],[Столбец3]],".",Таблица1[[#This Row],[Столбец2]],".",Таблица1[[#This Row],[Столбец1]])</f>
        <v>11.4.1975</v>
      </c>
      <c r="D1073">
        <f>DAYS360(Таблица1[[#This Row],[Столбец13]],Таблица1[[#This Row],[Столбец14]],TRUE)+1</f>
        <v>101</v>
      </c>
      <c r="E1073">
        <v>4</v>
      </c>
      <c r="F1073">
        <v>11</v>
      </c>
      <c r="G1073" s="1">
        <f t="shared" si="16"/>
        <v>0.82150000000000001</v>
      </c>
      <c r="H1073" s="1">
        <v>0.82369999999999999</v>
      </c>
      <c r="I1073" s="1">
        <v>0.82369999999999999</v>
      </c>
      <c r="J1073" s="1">
        <v>0.82369999999999999</v>
      </c>
      <c r="K1073" s="1">
        <f>(Таблица1[[#This Row],[Столбец7]]-Таблица1[[#This Row],[Столбец4]])*10000</f>
        <v>21.999999999999797</v>
      </c>
    </row>
    <row r="1074" spans="1:11" x14ac:dyDescent="0.2">
      <c r="A1074">
        <v>1975</v>
      </c>
      <c r="B1074" t="str">
        <f>CONCATENATE("01.","01",".",Таблица1[[#This Row],[Столбец1]])</f>
        <v>01.01.1975</v>
      </c>
      <c r="C1074" t="str">
        <f>CONCATENATE(Таблица1[[#This Row],[Столбец3]],".",Таблица1[[#This Row],[Столбец2]],".",Таблица1[[#This Row],[Столбец1]])</f>
        <v>14.4.1975</v>
      </c>
      <c r="D1074">
        <f>DAYS360(Таблица1[[#This Row],[Столбец13]],Таблица1[[#This Row],[Столбец14]],TRUE)+1</f>
        <v>104</v>
      </c>
      <c r="E1074">
        <v>4</v>
      </c>
      <c r="F1074">
        <v>14</v>
      </c>
      <c r="G1074" s="1">
        <f t="shared" si="16"/>
        <v>0.82369999999999999</v>
      </c>
      <c r="H1074" s="1">
        <v>0.82079999999999997</v>
      </c>
      <c r="I1074" s="1">
        <v>0.82079999999999997</v>
      </c>
      <c r="J1074" s="1">
        <v>0.82079999999999997</v>
      </c>
      <c r="K1074" s="1">
        <f>(Таблица1[[#This Row],[Столбец7]]-Таблица1[[#This Row],[Столбец4]])*10000</f>
        <v>-29.000000000000135</v>
      </c>
    </row>
    <row r="1075" spans="1:11" x14ac:dyDescent="0.2">
      <c r="A1075">
        <v>1975</v>
      </c>
      <c r="B1075" t="str">
        <f>CONCATENATE("01.","01",".",Таблица1[[#This Row],[Столбец1]])</f>
        <v>01.01.1975</v>
      </c>
      <c r="C1075" t="str">
        <f>CONCATENATE(Таблица1[[#This Row],[Столбец3]],".",Таблица1[[#This Row],[Столбец2]],".",Таблица1[[#This Row],[Столбец1]])</f>
        <v>15.4.1975</v>
      </c>
      <c r="D1075">
        <f>DAYS360(Таблица1[[#This Row],[Столбец13]],Таблица1[[#This Row],[Столбец14]],TRUE)+1</f>
        <v>105</v>
      </c>
      <c r="E1075">
        <v>4</v>
      </c>
      <c r="F1075">
        <v>15</v>
      </c>
      <c r="G1075" s="1">
        <f t="shared" si="16"/>
        <v>0.82079999999999997</v>
      </c>
      <c r="H1075" s="1">
        <v>0.82550000000000001</v>
      </c>
      <c r="I1075" s="1">
        <v>0.82550000000000001</v>
      </c>
      <c r="J1075" s="1">
        <v>0.82550000000000001</v>
      </c>
      <c r="K1075" s="1">
        <f>(Таблица1[[#This Row],[Столбец7]]-Таблица1[[#This Row],[Столбец4]])*10000</f>
        <v>47.000000000000377</v>
      </c>
    </row>
    <row r="1076" spans="1:11" x14ac:dyDescent="0.2">
      <c r="A1076">
        <v>1975</v>
      </c>
      <c r="B1076" t="str">
        <f>CONCATENATE("01.","01",".",Таблица1[[#This Row],[Столбец1]])</f>
        <v>01.01.1975</v>
      </c>
      <c r="C1076" t="str">
        <f>CONCATENATE(Таблица1[[#This Row],[Столбец3]],".",Таблица1[[#This Row],[Столбец2]],".",Таблица1[[#This Row],[Столбец1]])</f>
        <v>16.4.1975</v>
      </c>
      <c r="D1076">
        <f>DAYS360(Таблица1[[#This Row],[Столбец13]],Таблица1[[#This Row],[Столбец14]],TRUE)+1</f>
        <v>106</v>
      </c>
      <c r="E1076">
        <v>4</v>
      </c>
      <c r="F1076">
        <v>16</v>
      </c>
      <c r="G1076" s="1">
        <f t="shared" si="16"/>
        <v>0.82550000000000001</v>
      </c>
      <c r="H1076" s="1">
        <v>0.8266</v>
      </c>
      <c r="I1076" s="1">
        <v>0.8266</v>
      </c>
      <c r="J1076" s="1">
        <v>0.8266</v>
      </c>
      <c r="K1076" s="1">
        <f>(Таблица1[[#This Row],[Столбец7]]-Таблица1[[#This Row],[Столбец4]])*10000</f>
        <v>10.999999999999899</v>
      </c>
    </row>
    <row r="1077" spans="1:11" x14ac:dyDescent="0.2">
      <c r="A1077">
        <v>1975</v>
      </c>
      <c r="B1077" t="str">
        <f>CONCATENATE("01.","01",".",Таблица1[[#This Row],[Столбец1]])</f>
        <v>01.01.1975</v>
      </c>
      <c r="C1077" t="str">
        <f>CONCATENATE(Таблица1[[#This Row],[Столбец3]],".",Таблица1[[#This Row],[Столбец2]],".",Таблица1[[#This Row],[Столбец1]])</f>
        <v>17.4.1975</v>
      </c>
      <c r="D1077">
        <f>DAYS360(Таблица1[[#This Row],[Столбец13]],Таблица1[[#This Row],[Столбец14]],TRUE)+1</f>
        <v>107</v>
      </c>
      <c r="E1077">
        <v>4</v>
      </c>
      <c r="F1077">
        <v>17</v>
      </c>
      <c r="G1077" s="1">
        <f t="shared" si="16"/>
        <v>0.8266</v>
      </c>
      <c r="H1077" s="1">
        <v>0.83079999999999998</v>
      </c>
      <c r="I1077" s="1">
        <v>0.83079999999999998</v>
      </c>
      <c r="J1077" s="1">
        <v>0.83079999999999998</v>
      </c>
      <c r="K1077" s="1">
        <f>(Таблица1[[#This Row],[Столбец7]]-Таблица1[[#This Row],[Столбец4]])*10000</f>
        <v>41.999999999999815</v>
      </c>
    </row>
    <row r="1078" spans="1:11" x14ac:dyDescent="0.2">
      <c r="A1078">
        <v>1975</v>
      </c>
      <c r="B1078" t="str">
        <f>CONCATENATE("01.","01",".",Таблица1[[#This Row],[Столбец1]])</f>
        <v>01.01.1975</v>
      </c>
      <c r="C1078" t="str">
        <f>CONCATENATE(Таблица1[[#This Row],[Столбец3]],".",Таблица1[[#This Row],[Столбец2]],".",Таблица1[[#This Row],[Столбец1]])</f>
        <v>18.4.1975</v>
      </c>
      <c r="D1078">
        <f>DAYS360(Таблица1[[#This Row],[Столбец13]],Таблица1[[#This Row],[Столбец14]],TRUE)+1</f>
        <v>108</v>
      </c>
      <c r="E1078">
        <v>4</v>
      </c>
      <c r="F1078">
        <v>18</v>
      </c>
      <c r="G1078" s="1">
        <f t="shared" si="16"/>
        <v>0.83079999999999998</v>
      </c>
      <c r="H1078" s="1">
        <v>0.83209999999999995</v>
      </c>
      <c r="I1078" s="1">
        <v>0.83209999999999995</v>
      </c>
      <c r="J1078" s="1">
        <v>0.83209999999999995</v>
      </c>
      <c r="K1078" s="1">
        <f>(Таблица1[[#This Row],[Столбец7]]-Таблица1[[#This Row],[Столбец4]])*10000</f>
        <v>12.999999999999678</v>
      </c>
    </row>
    <row r="1079" spans="1:11" x14ac:dyDescent="0.2">
      <c r="A1079">
        <v>1975</v>
      </c>
      <c r="B1079" t="str">
        <f>CONCATENATE("01.","01",".",Таблица1[[#This Row],[Столбец1]])</f>
        <v>01.01.1975</v>
      </c>
      <c r="C1079" t="str">
        <f>CONCATENATE(Таблица1[[#This Row],[Столбец3]],".",Таблица1[[#This Row],[Столбец2]],".",Таблица1[[#This Row],[Столбец1]])</f>
        <v>21.4.1975</v>
      </c>
      <c r="D1079">
        <f>DAYS360(Таблица1[[#This Row],[Столбец13]],Таблица1[[#This Row],[Столбец14]],TRUE)+1</f>
        <v>111</v>
      </c>
      <c r="E1079">
        <v>4</v>
      </c>
      <c r="F1079">
        <v>21</v>
      </c>
      <c r="G1079" s="1">
        <f t="shared" si="16"/>
        <v>0.83209999999999995</v>
      </c>
      <c r="H1079" s="1">
        <v>0.82869999999999999</v>
      </c>
      <c r="I1079" s="1">
        <v>0.82869999999999999</v>
      </c>
      <c r="J1079" s="1">
        <v>0.82869999999999999</v>
      </c>
      <c r="K1079" s="1">
        <f>(Таблица1[[#This Row],[Столбец7]]-Таблица1[[#This Row],[Столбец4]])*10000</f>
        <v>-33.999999999999588</v>
      </c>
    </row>
    <row r="1080" spans="1:11" x14ac:dyDescent="0.2">
      <c r="A1080">
        <v>1975</v>
      </c>
      <c r="B1080" t="str">
        <f>CONCATENATE("01.","01",".",Таблица1[[#This Row],[Столбец1]])</f>
        <v>01.01.1975</v>
      </c>
      <c r="C1080" t="str">
        <f>CONCATENATE(Таблица1[[#This Row],[Столбец3]],".",Таблица1[[#This Row],[Столбец2]],".",Таблица1[[#This Row],[Столбец1]])</f>
        <v>22.4.1975</v>
      </c>
      <c r="D1080">
        <f>DAYS360(Таблица1[[#This Row],[Столбец13]],Таблица1[[#This Row],[Столбец14]],TRUE)+1</f>
        <v>112</v>
      </c>
      <c r="E1080">
        <v>4</v>
      </c>
      <c r="F1080">
        <v>22</v>
      </c>
      <c r="G1080" s="1">
        <f t="shared" si="16"/>
        <v>0.82869999999999999</v>
      </c>
      <c r="H1080" s="1">
        <v>0.83009999999999995</v>
      </c>
      <c r="I1080" s="1">
        <v>0.83009999999999995</v>
      </c>
      <c r="J1080" s="1">
        <v>0.83009999999999995</v>
      </c>
      <c r="K1080" s="1">
        <f>(Таблица1[[#This Row],[Столбец7]]-Таблица1[[#This Row],[Столбец4]])*10000</f>
        <v>13.999999999999568</v>
      </c>
    </row>
    <row r="1081" spans="1:11" x14ac:dyDescent="0.2">
      <c r="A1081">
        <v>1975</v>
      </c>
      <c r="B1081" t="str">
        <f>CONCATENATE("01.","01",".",Таблица1[[#This Row],[Столбец1]])</f>
        <v>01.01.1975</v>
      </c>
      <c r="C1081" t="str">
        <f>CONCATENATE(Таблица1[[#This Row],[Столбец3]],".",Таблица1[[#This Row],[Столбец2]],".",Таблица1[[#This Row],[Столбец1]])</f>
        <v>23.4.1975</v>
      </c>
      <c r="D1081">
        <f>DAYS360(Таблица1[[#This Row],[Столбец13]],Таблица1[[#This Row],[Столбец14]],TRUE)+1</f>
        <v>113</v>
      </c>
      <c r="E1081">
        <v>4</v>
      </c>
      <c r="F1081">
        <v>23</v>
      </c>
      <c r="G1081" s="1">
        <f t="shared" si="16"/>
        <v>0.83009999999999995</v>
      </c>
      <c r="H1081" s="1">
        <v>0.83809999999999996</v>
      </c>
      <c r="I1081" s="1">
        <v>0.83809999999999996</v>
      </c>
      <c r="J1081" s="1">
        <v>0.83809999999999996</v>
      </c>
      <c r="K1081" s="1">
        <f>(Таблица1[[#This Row],[Столбец7]]-Таблица1[[#This Row],[Столбец4]])*10000</f>
        <v>80.000000000000071</v>
      </c>
    </row>
    <row r="1082" spans="1:11" x14ac:dyDescent="0.2">
      <c r="A1082">
        <v>1975</v>
      </c>
      <c r="B1082" t="str">
        <f>CONCATENATE("01.","01",".",Таблица1[[#This Row],[Столбец1]])</f>
        <v>01.01.1975</v>
      </c>
      <c r="C1082" t="str">
        <f>CONCATENATE(Таблица1[[#This Row],[Столбец3]],".",Таблица1[[#This Row],[Столбец2]],".",Таблица1[[#This Row],[Столбец1]])</f>
        <v>24.4.1975</v>
      </c>
      <c r="D1082">
        <f>DAYS360(Таблица1[[#This Row],[Столбец13]],Таблица1[[#This Row],[Столбец14]],TRUE)+1</f>
        <v>114</v>
      </c>
      <c r="E1082">
        <v>4</v>
      </c>
      <c r="F1082">
        <v>24</v>
      </c>
      <c r="G1082" s="1">
        <f t="shared" si="16"/>
        <v>0.83809999999999996</v>
      </c>
      <c r="H1082" s="1">
        <v>0.83530000000000004</v>
      </c>
      <c r="I1082" s="1">
        <v>0.83530000000000004</v>
      </c>
      <c r="J1082" s="1">
        <v>0.83530000000000004</v>
      </c>
      <c r="K1082" s="1">
        <f>(Таблица1[[#This Row],[Столбец7]]-Таблица1[[#This Row],[Столбец4]])*10000</f>
        <v>-27.999999999999137</v>
      </c>
    </row>
    <row r="1083" spans="1:11" x14ac:dyDescent="0.2">
      <c r="A1083">
        <v>1975</v>
      </c>
      <c r="B1083" t="str">
        <f>CONCATENATE("01.","01",".",Таблица1[[#This Row],[Столбец1]])</f>
        <v>01.01.1975</v>
      </c>
      <c r="C1083" t="str">
        <f>CONCATENATE(Таблица1[[#This Row],[Столбец3]],".",Таблица1[[#This Row],[Столбец2]],".",Таблица1[[#This Row],[Столбец1]])</f>
        <v>25.4.1975</v>
      </c>
      <c r="D1083">
        <f>DAYS360(Таблица1[[#This Row],[Столбец13]],Таблица1[[#This Row],[Столбец14]],TRUE)+1</f>
        <v>115</v>
      </c>
      <c r="E1083">
        <v>4</v>
      </c>
      <c r="F1083">
        <v>25</v>
      </c>
      <c r="G1083" s="1">
        <f t="shared" si="16"/>
        <v>0.83530000000000004</v>
      </c>
      <c r="H1083" s="1">
        <v>0.83199999999999996</v>
      </c>
      <c r="I1083" s="1">
        <v>0.83199999999999996</v>
      </c>
      <c r="J1083" s="1">
        <v>0.83199999999999996</v>
      </c>
      <c r="K1083" s="1">
        <f>(Таблица1[[#This Row],[Столбец7]]-Таблица1[[#This Row],[Столбец4]])*10000</f>
        <v>-33.00000000000081</v>
      </c>
    </row>
    <row r="1084" spans="1:11" x14ac:dyDescent="0.2">
      <c r="A1084">
        <v>1975</v>
      </c>
      <c r="B1084" t="str">
        <f>CONCATENATE("01.","01",".",Таблица1[[#This Row],[Столбец1]])</f>
        <v>01.01.1975</v>
      </c>
      <c r="C1084" t="str">
        <f>CONCATENATE(Таблица1[[#This Row],[Столбец3]],".",Таблица1[[#This Row],[Столбец2]],".",Таблица1[[#This Row],[Столбец1]])</f>
        <v>28.4.1975</v>
      </c>
      <c r="D1084">
        <f>DAYS360(Таблица1[[#This Row],[Столбец13]],Таблица1[[#This Row],[Столбец14]],TRUE)+1</f>
        <v>118</v>
      </c>
      <c r="E1084">
        <v>4</v>
      </c>
      <c r="F1084">
        <v>28</v>
      </c>
      <c r="G1084" s="1">
        <f t="shared" si="16"/>
        <v>0.83199999999999996</v>
      </c>
      <c r="H1084" s="1">
        <v>0.83089999999999997</v>
      </c>
      <c r="I1084" s="1">
        <v>0.83089999999999997</v>
      </c>
      <c r="J1084" s="1">
        <v>0.83089999999999997</v>
      </c>
      <c r="K1084" s="1">
        <f>(Таблица1[[#This Row],[Столбец7]]-Таблица1[[#This Row],[Столбец4]])*10000</f>
        <v>-10.999999999999899</v>
      </c>
    </row>
    <row r="1085" spans="1:11" x14ac:dyDescent="0.2">
      <c r="A1085">
        <v>1975</v>
      </c>
      <c r="B1085" t="str">
        <f>CONCATENATE("01.","01",".",Таблица1[[#This Row],[Столбец1]])</f>
        <v>01.01.1975</v>
      </c>
      <c r="C1085" t="str">
        <f>CONCATENATE(Таблица1[[#This Row],[Столбец3]],".",Таблица1[[#This Row],[Столбец2]],".",Таблица1[[#This Row],[Столбец1]])</f>
        <v>29.4.1975</v>
      </c>
      <c r="D1085">
        <f>DAYS360(Таблица1[[#This Row],[Столбец13]],Таблица1[[#This Row],[Столбец14]],TRUE)+1</f>
        <v>119</v>
      </c>
      <c r="E1085">
        <v>4</v>
      </c>
      <c r="F1085">
        <v>29</v>
      </c>
      <c r="G1085" s="1">
        <f t="shared" si="16"/>
        <v>0.83089999999999997</v>
      </c>
      <c r="H1085" s="1">
        <v>0.83599999999999997</v>
      </c>
      <c r="I1085" s="1">
        <v>0.83599999999999997</v>
      </c>
      <c r="J1085" s="1">
        <v>0.83599999999999997</v>
      </c>
      <c r="K1085" s="1">
        <f>(Таблица1[[#This Row],[Столбец7]]-Таблица1[[#This Row],[Столбец4]])*10000</f>
        <v>50.999999999999936</v>
      </c>
    </row>
    <row r="1086" spans="1:11" x14ac:dyDescent="0.2">
      <c r="A1086">
        <v>1975</v>
      </c>
      <c r="B1086" t="str">
        <f>CONCATENATE("01.","01",".",Таблица1[[#This Row],[Столбец1]])</f>
        <v>01.01.1975</v>
      </c>
      <c r="C1086" t="str">
        <f>CONCATENATE(Таблица1[[#This Row],[Столбец3]],".",Таблица1[[#This Row],[Столбец2]],".",Таблица1[[#This Row],[Столбец1]])</f>
        <v>30.4.1975</v>
      </c>
      <c r="D1086">
        <f>DAYS360(Таблица1[[#This Row],[Столбец13]],Таблица1[[#This Row],[Столбец14]],TRUE)+1</f>
        <v>120</v>
      </c>
      <c r="E1086">
        <v>4</v>
      </c>
      <c r="F1086">
        <v>30</v>
      </c>
      <c r="G1086" s="1">
        <f t="shared" si="16"/>
        <v>0.83599999999999997</v>
      </c>
      <c r="H1086" s="1">
        <v>0.83560000000000001</v>
      </c>
      <c r="I1086" s="1">
        <v>0.83560000000000001</v>
      </c>
      <c r="J1086" s="1">
        <v>0.83560000000000001</v>
      </c>
      <c r="K1086" s="1">
        <f>(Таблица1[[#This Row],[Столбец7]]-Таблица1[[#This Row],[Столбец4]])*10000</f>
        <v>-3.9999999999995595</v>
      </c>
    </row>
    <row r="1087" spans="1:11" x14ac:dyDescent="0.2">
      <c r="A1087">
        <v>1975</v>
      </c>
      <c r="B1087" t="str">
        <f>CONCATENATE("01.","01",".",Таблица1[[#This Row],[Столбец1]])</f>
        <v>01.01.1975</v>
      </c>
      <c r="C1087" t="str">
        <f>CONCATENATE(Таблица1[[#This Row],[Столбец3]],".",Таблица1[[#This Row],[Столбец2]],".",Таблица1[[#This Row],[Столбец1]])</f>
        <v>1.5.1975</v>
      </c>
      <c r="D1087">
        <f>DAYS360(Таблица1[[#This Row],[Столбец13]],Таблица1[[#This Row],[Столбец14]],TRUE)+1</f>
        <v>121</v>
      </c>
      <c r="E1087">
        <v>5</v>
      </c>
      <c r="F1087">
        <v>1</v>
      </c>
      <c r="G1087" s="1">
        <f t="shared" si="16"/>
        <v>0.83560000000000001</v>
      </c>
      <c r="H1087" s="1">
        <v>0.83709999999999996</v>
      </c>
      <c r="I1087" s="1">
        <v>0.83709999999999996</v>
      </c>
      <c r="J1087" s="1">
        <v>0.83709999999999996</v>
      </c>
      <c r="K1087" s="1">
        <f>(Таблица1[[#This Row],[Столбец7]]-Таблица1[[#This Row],[Столбец4]])*10000</f>
        <v>14.999999999999458</v>
      </c>
    </row>
    <row r="1088" spans="1:11" x14ac:dyDescent="0.2">
      <c r="A1088">
        <v>1975</v>
      </c>
      <c r="B1088" t="str">
        <f>CONCATENATE("01.","01",".",Таблица1[[#This Row],[Столбец1]])</f>
        <v>01.01.1975</v>
      </c>
      <c r="C1088" t="str">
        <f>CONCATENATE(Таблица1[[#This Row],[Столбец3]],".",Таблица1[[#This Row],[Столбец2]],".",Таблица1[[#This Row],[Столбец1]])</f>
        <v>2.5.1975</v>
      </c>
      <c r="D1088">
        <f>DAYS360(Таблица1[[#This Row],[Столбец13]],Таблица1[[#This Row],[Столбец14]],TRUE)+1</f>
        <v>122</v>
      </c>
      <c r="E1088">
        <v>5</v>
      </c>
      <c r="F1088">
        <v>2</v>
      </c>
      <c r="G1088" s="1">
        <f t="shared" si="16"/>
        <v>0.83709999999999996</v>
      </c>
      <c r="H1088" s="1">
        <v>0.83589999999999998</v>
      </c>
      <c r="I1088" s="1">
        <v>0.83589999999999998</v>
      </c>
      <c r="J1088" s="1">
        <v>0.83589999999999998</v>
      </c>
      <c r="K1088" s="1">
        <f>(Таблица1[[#This Row],[Столбец7]]-Таблица1[[#This Row],[Столбец4]])*10000</f>
        <v>-11.999999999999789</v>
      </c>
    </row>
    <row r="1089" spans="1:11" x14ac:dyDescent="0.2">
      <c r="A1089">
        <v>1975</v>
      </c>
      <c r="B1089" t="str">
        <f>CONCATENATE("01.","01",".",Таблица1[[#This Row],[Столбец1]])</f>
        <v>01.01.1975</v>
      </c>
      <c r="C1089" t="str">
        <f>CONCATENATE(Таблица1[[#This Row],[Столбец3]],".",Таблица1[[#This Row],[Столбец2]],".",Таблица1[[#This Row],[Столбец1]])</f>
        <v>5.5.1975</v>
      </c>
      <c r="D1089">
        <f>DAYS360(Таблица1[[#This Row],[Столбец13]],Таблица1[[#This Row],[Столбец14]],TRUE)+1</f>
        <v>125</v>
      </c>
      <c r="E1089">
        <v>5</v>
      </c>
      <c r="F1089">
        <v>5</v>
      </c>
      <c r="G1089" s="1">
        <f t="shared" si="16"/>
        <v>0.83589999999999998</v>
      </c>
      <c r="H1089" s="1">
        <v>0.84499999999999997</v>
      </c>
      <c r="I1089" s="1">
        <v>0.84499999999999997</v>
      </c>
      <c r="J1089" s="1">
        <v>0.84499999999999997</v>
      </c>
      <c r="K1089" s="1">
        <f>(Таблица1[[#This Row],[Столбец7]]-Таблица1[[#This Row],[Столбец4]])*10000</f>
        <v>90.999999999999972</v>
      </c>
    </row>
    <row r="1090" spans="1:11" x14ac:dyDescent="0.2">
      <c r="A1090">
        <v>1975</v>
      </c>
      <c r="B1090" t="str">
        <f>CONCATENATE("01.","01",".",Таблица1[[#This Row],[Столбец1]])</f>
        <v>01.01.1975</v>
      </c>
      <c r="C1090" t="str">
        <f>CONCATENATE(Таблица1[[#This Row],[Столбец3]],".",Таблица1[[#This Row],[Столбец2]],".",Таблица1[[#This Row],[Столбец1]])</f>
        <v>6.5.1975</v>
      </c>
      <c r="D1090">
        <f>DAYS360(Таблица1[[#This Row],[Столбец13]],Таблица1[[#This Row],[Столбец14]],TRUE)+1</f>
        <v>126</v>
      </c>
      <c r="E1090">
        <v>5</v>
      </c>
      <c r="F1090">
        <v>6</v>
      </c>
      <c r="G1090" s="1">
        <f t="shared" ref="G1090:G1153" si="17">J1089</f>
        <v>0.84499999999999997</v>
      </c>
      <c r="H1090" s="1">
        <v>0.84419999999999995</v>
      </c>
      <c r="I1090" s="1">
        <v>0.84419999999999995</v>
      </c>
      <c r="J1090" s="1">
        <v>0.84419999999999995</v>
      </c>
      <c r="K1090" s="1">
        <f>(Таблица1[[#This Row],[Столбец7]]-Таблица1[[#This Row],[Столбец4]])*10000</f>
        <v>-8.0000000000002292</v>
      </c>
    </row>
    <row r="1091" spans="1:11" x14ac:dyDescent="0.2">
      <c r="A1091">
        <v>1975</v>
      </c>
      <c r="B1091" t="str">
        <f>CONCATENATE("01.","01",".",Таблица1[[#This Row],[Столбец1]])</f>
        <v>01.01.1975</v>
      </c>
      <c r="C1091" t="str">
        <f>CONCATENATE(Таблица1[[#This Row],[Столбец3]],".",Таблица1[[#This Row],[Столбец2]],".",Таблица1[[#This Row],[Столбец1]])</f>
        <v>7.5.1975</v>
      </c>
      <c r="D1091">
        <f>DAYS360(Таблица1[[#This Row],[Столбец13]],Таблица1[[#This Row],[Столбец14]],TRUE)+1</f>
        <v>127</v>
      </c>
      <c r="E1091">
        <v>5</v>
      </c>
      <c r="F1091">
        <v>7</v>
      </c>
      <c r="G1091" s="1">
        <f t="shared" si="17"/>
        <v>0.84419999999999995</v>
      </c>
      <c r="H1091" s="1">
        <v>0.84740000000000004</v>
      </c>
      <c r="I1091" s="1">
        <v>0.84740000000000004</v>
      </c>
      <c r="J1091" s="1">
        <v>0.84740000000000004</v>
      </c>
      <c r="K1091" s="1">
        <f>(Таблица1[[#This Row],[Столбец7]]-Таблица1[[#This Row],[Столбец4]])*10000</f>
        <v>32.000000000000917</v>
      </c>
    </row>
    <row r="1092" spans="1:11" x14ac:dyDescent="0.2">
      <c r="A1092">
        <v>1975</v>
      </c>
      <c r="B1092" t="str">
        <f>CONCATENATE("01.","01",".",Таблица1[[#This Row],[Столбец1]])</f>
        <v>01.01.1975</v>
      </c>
      <c r="C1092" t="str">
        <f>CONCATENATE(Таблица1[[#This Row],[Столбец3]],".",Таблица1[[#This Row],[Столбец2]],".",Таблица1[[#This Row],[Столбец1]])</f>
        <v>8.5.1975</v>
      </c>
      <c r="D1092">
        <f>DAYS360(Таблица1[[#This Row],[Столбец13]],Таблица1[[#This Row],[Столбец14]],TRUE)+1</f>
        <v>128</v>
      </c>
      <c r="E1092">
        <v>5</v>
      </c>
      <c r="F1092">
        <v>8</v>
      </c>
      <c r="G1092" s="1">
        <f t="shared" si="17"/>
        <v>0.84740000000000004</v>
      </c>
      <c r="H1092" s="1">
        <v>0.85229999999999995</v>
      </c>
      <c r="I1092" s="1">
        <v>0.85229999999999995</v>
      </c>
      <c r="J1092" s="1">
        <v>0.85229999999999995</v>
      </c>
      <c r="K1092" s="1">
        <f>(Таблица1[[#This Row],[Столбец7]]-Таблица1[[#This Row],[Столбец4]])*10000</f>
        <v>48.999999999999048</v>
      </c>
    </row>
    <row r="1093" spans="1:11" x14ac:dyDescent="0.2">
      <c r="A1093">
        <v>1975</v>
      </c>
      <c r="B1093" t="str">
        <f>CONCATENATE("01.","01",".",Таблица1[[#This Row],[Столбец1]])</f>
        <v>01.01.1975</v>
      </c>
      <c r="C1093" t="str">
        <f>CONCATENATE(Таблица1[[#This Row],[Столбец3]],".",Таблица1[[#This Row],[Столбец2]],".",Таблица1[[#This Row],[Столбец1]])</f>
        <v>9.5.1975</v>
      </c>
      <c r="D1093">
        <f>DAYS360(Таблица1[[#This Row],[Столбец13]],Таблица1[[#This Row],[Столбец14]],TRUE)+1</f>
        <v>129</v>
      </c>
      <c r="E1093">
        <v>5</v>
      </c>
      <c r="F1093">
        <v>9</v>
      </c>
      <c r="G1093" s="1">
        <f t="shared" si="17"/>
        <v>0.85229999999999995</v>
      </c>
      <c r="H1093" s="1">
        <v>0.85270000000000001</v>
      </c>
      <c r="I1093" s="1">
        <v>0.85270000000000001</v>
      </c>
      <c r="J1093" s="1">
        <v>0.85270000000000001</v>
      </c>
      <c r="K1093" s="1">
        <f>(Таблица1[[#This Row],[Столбец7]]-Таблица1[[#This Row],[Столбец4]])*10000</f>
        <v>4.0000000000006697</v>
      </c>
    </row>
    <row r="1094" spans="1:11" x14ac:dyDescent="0.2">
      <c r="A1094">
        <v>1975</v>
      </c>
      <c r="B1094" t="str">
        <f>CONCATENATE("01.","01",".",Таблица1[[#This Row],[Столбец1]])</f>
        <v>01.01.1975</v>
      </c>
      <c r="C1094" t="str">
        <f>CONCATENATE(Таблица1[[#This Row],[Столбец3]],".",Таблица1[[#This Row],[Столбец2]],".",Таблица1[[#This Row],[Столбец1]])</f>
        <v>12.5.1975</v>
      </c>
      <c r="D1094">
        <f>DAYS360(Таблица1[[#This Row],[Столбец13]],Таблица1[[#This Row],[Столбец14]],TRUE)+1</f>
        <v>132</v>
      </c>
      <c r="E1094">
        <v>5</v>
      </c>
      <c r="F1094">
        <v>12</v>
      </c>
      <c r="G1094" s="1">
        <f t="shared" si="17"/>
        <v>0.85270000000000001</v>
      </c>
      <c r="H1094" s="1">
        <v>0.85699999999999998</v>
      </c>
      <c r="I1094" s="1">
        <v>0.85699999999999998</v>
      </c>
      <c r="J1094" s="1">
        <v>0.85699999999999998</v>
      </c>
      <c r="K1094" s="1">
        <f>(Таблица1[[#This Row],[Столбец7]]-Таблица1[[#This Row],[Столбец4]])*10000</f>
        <v>42.999999999999702</v>
      </c>
    </row>
    <row r="1095" spans="1:11" x14ac:dyDescent="0.2">
      <c r="A1095">
        <v>1975</v>
      </c>
      <c r="B1095" t="str">
        <f>CONCATENATE("01.","01",".",Таблица1[[#This Row],[Столбец1]])</f>
        <v>01.01.1975</v>
      </c>
      <c r="C1095" t="str">
        <f>CONCATENATE(Таблица1[[#This Row],[Столбец3]],".",Таблица1[[#This Row],[Столбец2]],".",Таблица1[[#This Row],[Столбец1]])</f>
        <v>13.5.1975</v>
      </c>
      <c r="D1095">
        <f>DAYS360(Таблица1[[#This Row],[Столбец13]],Таблица1[[#This Row],[Столбец14]],TRUE)+1</f>
        <v>133</v>
      </c>
      <c r="E1095">
        <v>5</v>
      </c>
      <c r="F1095">
        <v>13</v>
      </c>
      <c r="G1095" s="1">
        <f t="shared" si="17"/>
        <v>0.85699999999999998</v>
      </c>
      <c r="H1095" s="1">
        <v>0.86509999999999998</v>
      </c>
      <c r="I1095" s="1">
        <v>0.86509999999999998</v>
      </c>
      <c r="J1095" s="1">
        <v>0.86509999999999998</v>
      </c>
      <c r="K1095" s="1">
        <f>(Таблица1[[#This Row],[Столбец7]]-Таблица1[[#This Row],[Столбец4]])*10000</f>
        <v>80.999999999999957</v>
      </c>
    </row>
    <row r="1096" spans="1:11" x14ac:dyDescent="0.2">
      <c r="A1096">
        <v>1975</v>
      </c>
      <c r="B1096" t="str">
        <f>CONCATENATE("01.","01",".",Таблица1[[#This Row],[Столбец1]])</f>
        <v>01.01.1975</v>
      </c>
      <c r="C1096" t="str">
        <f>CONCATENATE(Таблица1[[#This Row],[Столбец3]],".",Таблица1[[#This Row],[Столбец2]],".",Таблица1[[#This Row],[Столбец1]])</f>
        <v>14.5.1975</v>
      </c>
      <c r="D1096">
        <f>DAYS360(Таблица1[[#This Row],[Столбец13]],Таблица1[[#This Row],[Столбец14]],TRUE)+1</f>
        <v>134</v>
      </c>
      <c r="E1096">
        <v>5</v>
      </c>
      <c r="F1096">
        <v>14</v>
      </c>
      <c r="G1096" s="1">
        <f t="shared" si="17"/>
        <v>0.86509999999999998</v>
      </c>
      <c r="H1096" s="1">
        <v>0.86229999999999996</v>
      </c>
      <c r="I1096" s="1">
        <v>0.86229999999999996</v>
      </c>
      <c r="J1096" s="1">
        <v>0.86229999999999996</v>
      </c>
      <c r="K1096" s="1">
        <f>(Таблица1[[#This Row],[Столбец7]]-Таблица1[[#This Row],[Столбец4]])*10000</f>
        <v>-28.000000000000249</v>
      </c>
    </row>
    <row r="1097" spans="1:11" x14ac:dyDescent="0.2">
      <c r="A1097">
        <v>1975</v>
      </c>
      <c r="B1097" t="str">
        <f>CONCATENATE("01.","01",".",Таблица1[[#This Row],[Столбец1]])</f>
        <v>01.01.1975</v>
      </c>
      <c r="C1097" t="str">
        <f>CONCATENATE(Таблица1[[#This Row],[Столбец3]],".",Таблица1[[#This Row],[Столбец2]],".",Таблица1[[#This Row],[Столбец1]])</f>
        <v>15.5.1975</v>
      </c>
      <c r="D1097">
        <f>DAYS360(Таблица1[[#This Row],[Столбец13]],Таблица1[[#This Row],[Столбец14]],TRUE)+1</f>
        <v>135</v>
      </c>
      <c r="E1097">
        <v>5</v>
      </c>
      <c r="F1097">
        <v>15</v>
      </c>
      <c r="G1097" s="1">
        <f t="shared" si="17"/>
        <v>0.86229999999999996</v>
      </c>
      <c r="H1097" s="1">
        <v>0.85170000000000001</v>
      </c>
      <c r="I1097" s="1">
        <v>0.85170000000000001</v>
      </c>
      <c r="J1097" s="1">
        <v>0.85170000000000001</v>
      </c>
      <c r="K1097" s="1">
        <f>(Таблица1[[#This Row],[Столбец7]]-Таблица1[[#This Row],[Столбец4]])*10000</f>
        <v>-105.99999999999943</v>
      </c>
    </row>
    <row r="1098" spans="1:11" x14ac:dyDescent="0.2">
      <c r="A1098">
        <v>1975</v>
      </c>
      <c r="B1098" t="str">
        <f>CONCATENATE("01.","01",".",Таблица1[[#This Row],[Столбец1]])</f>
        <v>01.01.1975</v>
      </c>
      <c r="C1098" t="str">
        <f>CONCATENATE(Таблица1[[#This Row],[Столбец3]],".",Таблица1[[#This Row],[Столбец2]],".",Таблица1[[#This Row],[Столбец1]])</f>
        <v>16.5.1975</v>
      </c>
      <c r="D1098">
        <f>DAYS360(Таблица1[[#This Row],[Столбец13]],Таблица1[[#This Row],[Столбец14]],TRUE)+1</f>
        <v>136</v>
      </c>
      <c r="E1098">
        <v>5</v>
      </c>
      <c r="F1098">
        <v>16</v>
      </c>
      <c r="G1098" s="1">
        <f t="shared" si="17"/>
        <v>0.85170000000000001</v>
      </c>
      <c r="H1098" s="1">
        <v>0.85550000000000004</v>
      </c>
      <c r="I1098" s="1">
        <v>0.85550000000000004</v>
      </c>
      <c r="J1098" s="1">
        <v>0.85550000000000004</v>
      </c>
      <c r="K1098" s="1">
        <f>(Таблица1[[#This Row],[Столбец7]]-Таблица1[[#This Row],[Столбец4]])*10000</f>
        <v>38.000000000000256</v>
      </c>
    </row>
    <row r="1099" spans="1:11" x14ac:dyDescent="0.2">
      <c r="A1099">
        <v>1975</v>
      </c>
      <c r="B1099" t="str">
        <f>CONCATENATE("01.","01",".",Таблица1[[#This Row],[Столбец1]])</f>
        <v>01.01.1975</v>
      </c>
      <c r="C1099" t="str">
        <f>CONCATENATE(Таблица1[[#This Row],[Столбец3]],".",Таблица1[[#This Row],[Столбец2]],".",Таблица1[[#This Row],[Столбец1]])</f>
        <v>19.5.1975</v>
      </c>
      <c r="D1099">
        <f>DAYS360(Таблица1[[#This Row],[Столбец13]],Таблица1[[#This Row],[Столбец14]],TRUE)+1</f>
        <v>139</v>
      </c>
      <c r="E1099">
        <v>5</v>
      </c>
      <c r="F1099">
        <v>19</v>
      </c>
      <c r="G1099" s="1">
        <f t="shared" si="17"/>
        <v>0.85550000000000004</v>
      </c>
      <c r="H1099" s="1">
        <v>0.85760000000000003</v>
      </c>
      <c r="I1099" s="1">
        <v>0.85760000000000003</v>
      </c>
      <c r="J1099" s="1">
        <v>0.85760000000000003</v>
      </c>
      <c r="K1099" s="1">
        <f>(Таблица1[[#This Row],[Столбец7]]-Таблица1[[#This Row],[Столбец4]])*10000</f>
        <v>20.999999999999908</v>
      </c>
    </row>
    <row r="1100" spans="1:11" x14ac:dyDescent="0.2">
      <c r="A1100">
        <v>1975</v>
      </c>
      <c r="B1100" t="str">
        <f>CONCATENATE("01.","01",".",Таблица1[[#This Row],[Столбец1]])</f>
        <v>01.01.1975</v>
      </c>
      <c r="C1100" t="str">
        <f>CONCATENATE(Таблица1[[#This Row],[Столбец3]],".",Таблица1[[#This Row],[Столбец2]],".",Таблица1[[#This Row],[Столбец1]])</f>
        <v>20.5.1975</v>
      </c>
      <c r="D1100">
        <f>DAYS360(Таблица1[[#This Row],[Столбец13]],Таблица1[[#This Row],[Столбец14]],TRUE)+1</f>
        <v>140</v>
      </c>
      <c r="E1100">
        <v>5</v>
      </c>
      <c r="F1100">
        <v>20</v>
      </c>
      <c r="G1100" s="1">
        <f t="shared" si="17"/>
        <v>0.85760000000000003</v>
      </c>
      <c r="H1100" s="1">
        <v>0.85529999999999995</v>
      </c>
      <c r="I1100" s="1">
        <v>0.85529999999999995</v>
      </c>
      <c r="J1100" s="1">
        <v>0.85529999999999995</v>
      </c>
      <c r="K1100" s="1">
        <f>(Таблица1[[#This Row],[Столбец7]]-Таблица1[[#This Row],[Столбец4]])*10000</f>
        <v>-23.000000000000796</v>
      </c>
    </row>
    <row r="1101" spans="1:11" x14ac:dyDescent="0.2">
      <c r="A1101">
        <v>1975</v>
      </c>
      <c r="B1101" t="str">
        <f>CONCATENATE("01.","01",".",Таблица1[[#This Row],[Столбец1]])</f>
        <v>01.01.1975</v>
      </c>
      <c r="C1101" t="str">
        <f>CONCATENATE(Таблица1[[#This Row],[Столбец3]],".",Таблица1[[#This Row],[Столбец2]],".",Таблица1[[#This Row],[Столбец1]])</f>
        <v>21.5.1975</v>
      </c>
      <c r="D1101">
        <f>DAYS360(Таблица1[[#This Row],[Столбец13]],Таблица1[[#This Row],[Столбец14]],TRUE)+1</f>
        <v>141</v>
      </c>
      <c r="E1101">
        <v>5</v>
      </c>
      <c r="F1101">
        <v>21</v>
      </c>
      <c r="G1101" s="1">
        <f t="shared" si="17"/>
        <v>0.85529999999999995</v>
      </c>
      <c r="H1101" s="1">
        <v>0.85719999999999996</v>
      </c>
      <c r="I1101" s="1">
        <v>0.85719999999999996</v>
      </c>
      <c r="J1101" s="1">
        <v>0.85719999999999996</v>
      </c>
      <c r="K1101" s="1">
        <f>(Таблица1[[#This Row],[Столбец7]]-Таблица1[[#This Row],[Столбец4]])*10000</f>
        <v>19.000000000000128</v>
      </c>
    </row>
    <row r="1102" spans="1:11" x14ac:dyDescent="0.2">
      <c r="A1102">
        <v>1975</v>
      </c>
      <c r="B1102" t="str">
        <f>CONCATENATE("01.","01",".",Таблица1[[#This Row],[Столбец1]])</f>
        <v>01.01.1975</v>
      </c>
      <c r="C1102" t="str">
        <f>CONCATENATE(Таблица1[[#This Row],[Столбец3]],".",Таблица1[[#This Row],[Столбец2]],".",Таблица1[[#This Row],[Столбец1]])</f>
        <v>22.5.1975</v>
      </c>
      <c r="D1102">
        <f>DAYS360(Таблица1[[#This Row],[Столбец13]],Таблица1[[#This Row],[Столбец14]],TRUE)+1</f>
        <v>142</v>
      </c>
      <c r="E1102">
        <v>5</v>
      </c>
      <c r="F1102">
        <v>22</v>
      </c>
      <c r="G1102" s="1">
        <f t="shared" si="17"/>
        <v>0.85719999999999996</v>
      </c>
      <c r="H1102" s="1">
        <v>0.86260000000000003</v>
      </c>
      <c r="I1102" s="1">
        <v>0.86260000000000003</v>
      </c>
      <c r="J1102" s="1">
        <v>0.86260000000000003</v>
      </c>
      <c r="K1102" s="1">
        <f>(Таблица1[[#This Row],[Столбец7]]-Таблица1[[#This Row],[Столбец4]])*10000</f>
        <v>54.000000000000711</v>
      </c>
    </row>
    <row r="1103" spans="1:11" x14ac:dyDescent="0.2">
      <c r="A1103">
        <v>1975</v>
      </c>
      <c r="B1103" t="str">
        <f>CONCATENATE("01.","01",".",Таблица1[[#This Row],[Столбец1]])</f>
        <v>01.01.1975</v>
      </c>
      <c r="C1103" t="str">
        <f>CONCATENATE(Таблица1[[#This Row],[Столбец3]],".",Таблица1[[#This Row],[Столбец2]],".",Таблица1[[#This Row],[Столбец1]])</f>
        <v>23.5.1975</v>
      </c>
      <c r="D1103">
        <f>DAYS360(Таблица1[[#This Row],[Столбец13]],Таблица1[[#This Row],[Столбец14]],TRUE)+1</f>
        <v>143</v>
      </c>
      <c r="E1103">
        <v>5</v>
      </c>
      <c r="F1103">
        <v>23</v>
      </c>
      <c r="G1103" s="1">
        <f t="shared" si="17"/>
        <v>0.86260000000000003</v>
      </c>
      <c r="H1103" s="1">
        <v>0.86</v>
      </c>
      <c r="I1103" s="1">
        <v>0.86</v>
      </c>
      <c r="J1103" s="1">
        <v>0.86</v>
      </c>
      <c r="K1103" s="1">
        <f>(Таблица1[[#This Row],[Столбец7]]-Таблица1[[#This Row],[Столбец4]])*10000</f>
        <v>-26.000000000000469</v>
      </c>
    </row>
    <row r="1104" spans="1:11" x14ac:dyDescent="0.2">
      <c r="A1104">
        <v>1975</v>
      </c>
      <c r="B1104" t="str">
        <f>CONCATENATE("01.","01",".",Таблица1[[#This Row],[Столбец1]])</f>
        <v>01.01.1975</v>
      </c>
      <c r="C1104" t="str">
        <f>CONCATENATE(Таблица1[[#This Row],[Столбец3]],".",Таблица1[[#This Row],[Столбец2]],".",Таблица1[[#This Row],[Столбец1]])</f>
        <v>27.5.1975</v>
      </c>
      <c r="D1104">
        <f>DAYS360(Таблица1[[#This Row],[Столбец13]],Таблица1[[#This Row],[Столбец14]],TRUE)+1</f>
        <v>147</v>
      </c>
      <c r="E1104">
        <v>5</v>
      </c>
      <c r="F1104">
        <v>27</v>
      </c>
      <c r="G1104" s="1">
        <f t="shared" si="17"/>
        <v>0.86</v>
      </c>
      <c r="H1104" s="1">
        <v>0.85919999999999996</v>
      </c>
      <c r="I1104" s="1">
        <v>0.85919999999999996</v>
      </c>
      <c r="J1104" s="1">
        <v>0.85919999999999996</v>
      </c>
      <c r="K1104" s="1">
        <f>(Таблица1[[#This Row],[Столбец7]]-Таблица1[[#This Row],[Столбец4]])*10000</f>
        <v>-8.0000000000002292</v>
      </c>
    </row>
    <row r="1105" spans="1:11" x14ac:dyDescent="0.2">
      <c r="A1105">
        <v>1975</v>
      </c>
      <c r="B1105" t="str">
        <f>CONCATENATE("01.","01",".",Таблица1[[#This Row],[Столбец1]])</f>
        <v>01.01.1975</v>
      </c>
      <c r="C1105" t="str">
        <f>CONCATENATE(Таблица1[[#This Row],[Столбец3]],".",Таблица1[[#This Row],[Столбец2]],".",Таблица1[[#This Row],[Столбец1]])</f>
        <v>28.5.1975</v>
      </c>
      <c r="D1105">
        <f>DAYS360(Таблица1[[#This Row],[Столбец13]],Таблица1[[#This Row],[Столбец14]],TRUE)+1</f>
        <v>148</v>
      </c>
      <c r="E1105">
        <v>5</v>
      </c>
      <c r="F1105">
        <v>28</v>
      </c>
      <c r="G1105" s="1">
        <f t="shared" si="17"/>
        <v>0.85919999999999996</v>
      </c>
      <c r="H1105" s="1">
        <v>0.85750000000000004</v>
      </c>
      <c r="I1105" s="1">
        <v>0.85750000000000004</v>
      </c>
      <c r="J1105" s="1">
        <v>0.85750000000000004</v>
      </c>
      <c r="K1105" s="1">
        <f>(Таблица1[[#This Row],[Столбец7]]-Таблица1[[#This Row],[Столбец4]])*10000</f>
        <v>-16.99999999999924</v>
      </c>
    </row>
    <row r="1106" spans="1:11" x14ac:dyDescent="0.2">
      <c r="A1106">
        <v>1975</v>
      </c>
      <c r="B1106" t="str">
        <f>CONCATENATE("01.","01",".",Таблица1[[#This Row],[Столбец1]])</f>
        <v>01.01.1975</v>
      </c>
      <c r="C1106" t="str">
        <f>CONCATENATE(Таблица1[[#This Row],[Столбец3]],".",Таблица1[[#This Row],[Столбец2]],".",Таблица1[[#This Row],[Столбец1]])</f>
        <v>29.5.1975</v>
      </c>
      <c r="D1106">
        <f>DAYS360(Таблица1[[#This Row],[Столбец13]],Таблица1[[#This Row],[Столбец14]],TRUE)+1</f>
        <v>149</v>
      </c>
      <c r="E1106">
        <v>5</v>
      </c>
      <c r="F1106">
        <v>29</v>
      </c>
      <c r="G1106" s="1">
        <f t="shared" si="17"/>
        <v>0.85750000000000004</v>
      </c>
      <c r="H1106" s="1">
        <v>0.85619999999999996</v>
      </c>
      <c r="I1106" s="1">
        <v>0.85619999999999996</v>
      </c>
      <c r="J1106" s="1">
        <v>0.85619999999999996</v>
      </c>
      <c r="K1106" s="1">
        <f>(Таблица1[[#This Row],[Столбец7]]-Таблица1[[#This Row],[Столбец4]])*10000</f>
        <v>-13.000000000000789</v>
      </c>
    </row>
    <row r="1107" spans="1:11" x14ac:dyDescent="0.2">
      <c r="A1107">
        <v>1975</v>
      </c>
      <c r="B1107" t="str">
        <f>CONCATENATE("01.","01",".",Таблица1[[#This Row],[Столбец1]])</f>
        <v>01.01.1975</v>
      </c>
      <c r="C1107" t="str">
        <f>CONCATENATE(Таблица1[[#This Row],[Столбец3]],".",Таблица1[[#This Row],[Столбец2]],".",Таблица1[[#This Row],[Столбец1]])</f>
        <v>30.5.1975</v>
      </c>
      <c r="D1107">
        <f>DAYS360(Таблица1[[#This Row],[Столбец13]],Таблица1[[#This Row],[Столбец14]],TRUE)+1</f>
        <v>150</v>
      </c>
      <c r="E1107">
        <v>5</v>
      </c>
      <c r="F1107">
        <v>30</v>
      </c>
      <c r="G1107" s="1">
        <f t="shared" si="17"/>
        <v>0.85619999999999996</v>
      </c>
      <c r="H1107" s="1">
        <v>0.85109999999999997</v>
      </c>
      <c r="I1107" s="1">
        <v>0.85109999999999997</v>
      </c>
      <c r="J1107" s="1">
        <v>0.85109999999999997</v>
      </c>
      <c r="K1107" s="1">
        <f>(Таблица1[[#This Row],[Столбец7]]-Таблица1[[#This Row],[Столбец4]])*10000</f>
        <v>-50.999999999999936</v>
      </c>
    </row>
    <row r="1108" spans="1:11" x14ac:dyDescent="0.2">
      <c r="A1108">
        <v>1975</v>
      </c>
      <c r="B1108" t="str">
        <f>CONCATENATE("01.","01",".",Таблица1[[#This Row],[Столбец1]])</f>
        <v>01.01.1975</v>
      </c>
      <c r="C1108" t="str">
        <f>CONCATENATE(Таблица1[[#This Row],[Столбец3]],".",Таблица1[[#This Row],[Столбец2]],".",Таблица1[[#This Row],[Столбец1]])</f>
        <v>2.6.1975</v>
      </c>
      <c r="D1108">
        <f>DAYS360(Таблица1[[#This Row],[Столбец13]],Таблица1[[#This Row],[Столбец14]],TRUE)+1</f>
        <v>152</v>
      </c>
      <c r="E1108">
        <v>6</v>
      </c>
      <c r="F1108">
        <v>2</v>
      </c>
      <c r="G1108" s="1">
        <f t="shared" si="17"/>
        <v>0.85109999999999997</v>
      </c>
      <c r="H1108" s="1">
        <v>0.85419999999999996</v>
      </c>
      <c r="I1108" s="1">
        <v>0.85419999999999996</v>
      </c>
      <c r="J1108" s="1">
        <v>0.85419999999999996</v>
      </c>
      <c r="K1108" s="1">
        <f>(Таблица1[[#This Row],[Столбец7]]-Таблица1[[#This Row],[Столбец4]])*10000</f>
        <v>30.999999999999915</v>
      </c>
    </row>
    <row r="1109" spans="1:11" x14ac:dyDescent="0.2">
      <c r="A1109">
        <v>1975</v>
      </c>
      <c r="B1109" t="str">
        <f>CONCATENATE("01.","01",".",Таблица1[[#This Row],[Столбец1]])</f>
        <v>01.01.1975</v>
      </c>
      <c r="C1109" t="str">
        <f>CONCATENATE(Таблица1[[#This Row],[Столбец3]],".",Таблица1[[#This Row],[Столбец2]],".",Таблица1[[#This Row],[Столбец1]])</f>
        <v>3.6.1975</v>
      </c>
      <c r="D1109">
        <f>DAYS360(Таблица1[[#This Row],[Столбец13]],Таблица1[[#This Row],[Столбец14]],TRUE)+1</f>
        <v>153</v>
      </c>
      <c r="E1109">
        <v>6</v>
      </c>
      <c r="F1109">
        <v>3</v>
      </c>
      <c r="G1109" s="1">
        <f t="shared" si="17"/>
        <v>0.85419999999999996</v>
      </c>
      <c r="H1109" s="1">
        <v>0.85740000000000005</v>
      </c>
      <c r="I1109" s="1">
        <v>0.85740000000000005</v>
      </c>
      <c r="J1109" s="1">
        <v>0.85740000000000005</v>
      </c>
      <c r="K1109" s="1">
        <f>(Таблица1[[#This Row],[Столбец7]]-Таблица1[[#This Row],[Столбец4]])*10000</f>
        <v>32.000000000000917</v>
      </c>
    </row>
    <row r="1110" spans="1:11" x14ac:dyDescent="0.2">
      <c r="A1110">
        <v>1975</v>
      </c>
      <c r="B1110" t="str">
        <f>CONCATENATE("01.","01",".",Таблица1[[#This Row],[Столбец1]])</f>
        <v>01.01.1975</v>
      </c>
      <c r="C1110" t="str">
        <f>CONCATENATE(Таблица1[[#This Row],[Столбец3]],".",Таблица1[[#This Row],[Столбец2]],".",Таблица1[[#This Row],[Столбец1]])</f>
        <v>4.6.1975</v>
      </c>
      <c r="D1110">
        <f>DAYS360(Таблица1[[#This Row],[Столбец13]],Таблица1[[#This Row],[Столбец14]],TRUE)+1</f>
        <v>154</v>
      </c>
      <c r="E1110">
        <v>6</v>
      </c>
      <c r="F1110">
        <v>4</v>
      </c>
      <c r="G1110" s="1">
        <f t="shared" si="17"/>
        <v>0.85740000000000005</v>
      </c>
      <c r="H1110" s="1">
        <v>0.85619999999999996</v>
      </c>
      <c r="I1110" s="1">
        <v>0.85619999999999996</v>
      </c>
      <c r="J1110" s="1">
        <v>0.85619999999999996</v>
      </c>
      <c r="K1110" s="1">
        <f>(Таблица1[[#This Row],[Столбец7]]-Таблица1[[#This Row],[Столбец4]])*10000</f>
        <v>-12.000000000000899</v>
      </c>
    </row>
    <row r="1111" spans="1:11" x14ac:dyDescent="0.2">
      <c r="A1111">
        <v>1975</v>
      </c>
      <c r="B1111" t="str">
        <f>CONCATENATE("01.","01",".",Таблица1[[#This Row],[Столбец1]])</f>
        <v>01.01.1975</v>
      </c>
      <c r="C1111" t="str">
        <f>CONCATENATE(Таблица1[[#This Row],[Столбец3]],".",Таблица1[[#This Row],[Столбец2]],".",Таблица1[[#This Row],[Столбец1]])</f>
        <v>5.6.1975</v>
      </c>
      <c r="D1111">
        <f>DAYS360(Таблица1[[#This Row],[Столбец13]],Таблица1[[#This Row],[Столбец14]],TRUE)+1</f>
        <v>155</v>
      </c>
      <c r="E1111">
        <v>6</v>
      </c>
      <c r="F1111">
        <v>5</v>
      </c>
      <c r="G1111" s="1">
        <f t="shared" si="17"/>
        <v>0.85619999999999996</v>
      </c>
      <c r="H1111" s="1">
        <v>0.85489999999999999</v>
      </c>
      <c r="I1111" s="1">
        <v>0.85489999999999999</v>
      </c>
      <c r="J1111" s="1">
        <v>0.85489999999999999</v>
      </c>
      <c r="K1111" s="1">
        <f>(Таблица1[[#This Row],[Столбец7]]-Таблица1[[#This Row],[Столбец4]])*10000</f>
        <v>-12.999999999999678</v>
      </c>
    </row>
    <row r="1112" spans="1:11" x14ac:dyDescent="0.2">
      <c r="A1112">
        <v>1975</v>
      </c>
      <c r="B1112" t="str">
        <f>CONCATENATE("01.","01",".",Таблица1[[#This Row],[Столбец1]])</f>
        <v>01.01.1975</v>
      </c>
      <c r="C1112" t="str">
        <f>CONCATENATE(Таблица1[[#This Row],[Столбец3]],".",Таблица1[[#This Row],[Столбец2]],".",Таблица1[[#This Row],[Столбец1]])</f>
        <v>6.6.1975</v>
      </c>
      <c r="D1112">
        <f>DAYS360(Таблица1[[#This Row],[Столбец13]],Таблица1[[#This Row],[Столбец14]],TRUE)+1</f>
        <v>156</v>
      </c>
      <c r="E1112">
        <v>6</v>
      </c>
      <c r="F1112">
        <v>6</v>
      </c>
      <c r="G1112" s="1">
        <f t="shared" si="17"/>
        <v>0.85489999999999999</v>
      </c>
      <c r="H1112" s="1">
        <v>0.85270000000000001</v>
      </c>
      <c r="I1112" s="1">
        <v>0.85270000000000001</v>
      </c>
      <c r="J1112" s="1">
        <v>0.85270000000000001</v>
      </c>
      <c r="K1112" s="1">
        <f>(Таблица1[[#This Row],[Столбец7]]-Таблица1[[#This Row],[Столбец4]])*10000</f>
        <v>-21.999999999999797</v>
      </c>
    </row>
    <row r="1113" spans="1:11" x14ac:dyDescent="0.2">
      <c r="A1113">
        <v>1975</v>
      </c>
      <c r="B1113" t="str">
        <f>CONCATENATE("01.","01",".",Таблица1[[#This Row],[Столбец1]])</f>
        <v>01.01.1975</v>
      </c>
      <c r="C1113" t="str">
        <f>CONCATENATE(Таблица1[[#This Row],[Столбец3]],".",Таблица1[[#This Row],[Столбец2]],".",Таблица1[[#This Row],[Столбец1]])</f>
        <v>9.6.1975</v>
      </c>
      <c r="D1113">
        <f>DAYS360(Таблица1[[#This Row],[Столбец13]],Таблица1[[#This Row],[Столбец14]],TRUE)+1</f>
        <v>159</v>
      </c>
      <c r="E1113">
        <v>6</v>
      </c>
      <c r="F1113">
        <v>9</v>
      </c>
      <c r="G1113" s="1">
        <f t="shared" si="17"/>
        <v>0.85270000000000001</v>
      </c>
      <c r="H1113" s="1">
        <v>0.85309999999999997</v>
      </c>
      <c r="I1113" s="1">
        <v>0.85309999999999997</v>
      </c>
      <c r="J1113" s="1">
        <v>0.85309999999999997</v>
      </c>
      <c r="K1113" s="1">
        <f>(Таблица1[[#This Row],[Столбец7]]-Таблица1[[#This Row],[Столбец4]])*10000</f>
        <v>3.9999999999995595</v>
      </c>
    </row>
    <row r="1114" spans="1:11" x14ac:dyDescent="0.2">
      <c r="A1114">
        <v>1975</v>
      </c>
      <c r="B1114" t="str">
        <f>CONCATENATE("01.","01",".",Таблица1[[#This Row],[Столбец1]])</f>
        <v>01.01.1975</v>
      </c>
      <c r="C1114" t="str">
        <f>CONCATENATE(Таблица1[[#This Row],[Столбец3]],".",Таблица1[[#This Row],[Столбец2]],".",Таблица1[[#This Row],[Столбец1]])</f>
        <v>10.6.1975</v>
      </c>
      <c r="D1114">
        <f>DAYS360(Таблица1[[#This Row],[Столбец13]],Таблица1[[#This Row],[Столбец14]],TRUE)+1</f>
        <v>160</v>
      </c>
      <c r="E1114">
        <v>6</v>
      </c>
      <c r="F1114">
        <v>10</v>
      </c>
      <c r="G1114" s="1">
        <f t="shared" si="17"/>
        <v>0.85309999999999997</v>
      </c>
      <c r="H1114" s="1">
        <v>0.85499999999999998</v>
      </c>
      <c r="I1114" s="1">
        <v>0.85499999999999998</v>
      </c>
      <c r="J1114" s="1">
        <v>0.85499999999999998</v>
      </c>
      <c r="K1114" s="1">
        <f>(Таблица1[[#This Row],[Столбец7]]-Таблица1[[#This Row],[Столбец4]])*10000</f>
        <v>19.000000000000128</v>
      </c>
    </row>
    <row r="1115" spans="1:11" x14ac:dyDescent="0.2">
      <c r="A1115">
        <v>1975</v>
      </c>
      <c r="B1115" t="str">
        <f>CONCATENATE("01.","01",".",Таблица1[[#This Row],[Столбец1]])</f>
        <v>01.01.1975</v>
      </c>
      <c r="C1115" t="str">
        <f>CONCATENATE(Таблица1[[#This Row],[Столбец3]],".",Таблица1[[#This Row],[Столбец2]],".",Таблица1[[#This Row],[Столбец1]])</f>
        <v>11.6.1975</v>
      </c>
      <c r="D1115">
        <f>DAYS360(Таблица1[[#This Row],[Столбец13]],Таблица1[[#This Row],[Столбец14]],TRUE)+1</f>
        <v>161</v>
      </c>
      <c r="E1115">
        <v>6</v>
      </c>
      <c r="F1115">
        <v>11</v>
      </c>
      <c r="G1115" s="1">
        <f t="shared" si="17"/>
        <v>0.85499999999999998</v>
      </c>
      <c r="H1115" s="1">
        <v>0.85519999999999996</v>
      </c>
      <c r="I1115" s="1">
        <v>0.85519999999999996</v>
      </c>
      <c r="J1115" s="1">
        <v>0.85519999999999996</v>
      </c>
      <c r="K1115" s="1">
        <f>(Таблица1[[#This Row],[Столбец7]]-Таблица1[[#This Row],[Столбец4]])*10000</f>
        <v>1.9999999999997797</v>
      </c>
    </row>
    <row r="1116" spans="1:11" x14ac:dyDescent="0.2">
      <c r="A1116">
        <v>1975</v>
      </c>
      <c r="B1116" t="str">
        <f>CONCATENATE("01.","01",".",Таблица1[[#This Row],[Столбец1]])</f>
        <v>01.01.1975</v>
      </c>
      <c r="C1116" t="str">
        <f>CONCATENATE(Таблица1[[#This Row],[Столбец3]],".",Таблица1[[#This Row],[Столбец2]],".",Таблица1[[#This Row],[Столбец1]])</f>
        <v>12.6.1975</v>
      </c>
      <c r="D1116">
        <f>DAYS360(Таблица1[[#This Row],[Столбец13]],Таблица1[[#This Row],[Столбец14]],TRUE)+1</f>
        <v>162</v>
      </c>
      <c r="E1116">
        <v>6</v>
      </c>
      <c r="F1116">
        <v>12</v>
      </c>
      <c r="G1116" s="1">
        <f t="shared" si="17"/>
        <v>0.85519999999999996</v>
      </c>
      <c r="H1116" s="1">
        <v>0.85850000000000004</v>
      </c>
      <c r="I1116" s="1">
        <v>0.85850000000000004</v>
      </c>
      <c r="J1116" s="1">
        <v>0.85850000000000004</v>
      </c>
      <c r="K1116" s="1">
        <f>(Таблица1[[#This Row],[Столбец7]]-Таблица1[[#This Row],[Столбец4]])*10000</f>
        <v>33.00000000000081</v>
      </c>
    </row>
    <row r="1117" spans="1:11" x14ac:dyDescent="0.2">
      <c r="A1117">
        <v>1975</v>
      </c>
      <c r="B1117" t="str">
        <f>CONCATENATE("01.","01",".",Таблица1[[#This Row],[Столбец1]])</f>
        <v>01.01.1975</v>
      </c>
      <c r="C1117" t="str">
        <f>CONCATENATE(Таблица1[[#This Row],[Столбец3]],".",Таблица1[[#This Row],[Столбец2]],".",Таблица1[[#This Row],[Столбец1]])</f>
        <v>13.6.1975</v>
      </c>
      <c r="D1117">
        <f>DAYS360(Таблица1[[#This Row],[Столбец13]],Таблица1[[#This Row],[Столбец14]],TRUE)+1</f>
        <v>163</v>
      </c>
      <c r="E1117">
        <v>6</v>
      </c>
      <c r="F1117">
        <v>13</v>
      </c>
      <c r="G1117" s="1">
        <f t="shared" si="17"/>
        <v>0.85850000000000004</v>
      </c>
      <c r="H1117" s="1">
        <v>0.85589999999999999</v>
      </c>
      <c r="I1117" s="1">
        <v>0.85589999999999999</v>
      </c>
      <c r="J1117" s="1">
        <v>0.85589999999999999</v>
      </c>
      <c r="K1117" s="1">
        <f>(Таблица1[[#This Row],[Столбец7]]-Таблица1[[#This Row],[Столбец4]])*10000</f>
        <v>-26.000000000000469</v>
      </c>
    </row>
    <row r="1118" spans="1:11" x14ac:dyDescent="0.2">
      <c r="A1118">
        <v>1975</v>
      </c>
      <c r="B1118" t="str">
        <f>CONCATENATE("01.","01",".",Таблица1[[#This Row],[Столбец1]])</f>
        <v>01.01.1975</v>
      </c>
      <c r="C1118" t="str">
        <f>CONCATENATE(Таблица1[[#This Row],[Столбец3]],".",Таблица1[[#This Row],[Столбец2]],".",Таблица1[[#This Row],[Столбец1]])</f>
        <v>16.6.1975</v>
      </c>
      <c r="D1118">
        <f>DAYS360(Таблица1[[#This Row],[Столбец13]],Таблица1[[#This Row],[Столбец14]],TRUE)+1</f>
        <v>166</v>
      </c>
      <c r="E1118">
        <v>6</v>
      </c>
      <c r="F1118">
        <v>16</v>
      </c>
      <c r="G1118" s="1">
        <f t="shared" si="17"/>
        <v>0.85589999999999999</v>
      </c>
      <c r="H1118" s="1">
        <v>0.8589</v>
      </c>
      <c r="I1118" s="1">
        <v>0.8589</v>
      </c>
      <c r="J1118" s="1">
        <v>0.8589</v>
      </c>
      <c r="K1118" s="1">
        <f>(Таблица1[[#This Row],[Столбец7]]-Таблица1[[#This Row],[Столбец4]])*10000</f>
        <v>30.000000000000028</v>
      </c>
    </row>
    <row r="1119" spans="1:11" x14ac:dyDescent="0.2">
      <c r="A1119">
        <v>1975</v>
      </c>
      <c r="B1119" t="str">
        <f>CONCATENATE("01.","01",".",Таблица1[[#This Row],[Столбец1]])</f>
        <v>01.01.1975</v>
      </c>
      <c r="C1119" t="str">
        <f>CONCATENATE(Таблица1[[#This Row],[Столбец3]],".",Таблица1[[#This Row],[Столбец2]],".",Таблица1[[#This Row],[Столбец1]])</f>
        <v>17.6.1975</v>
      </c>
      <c r="D1119">
        <f>DAYS360(Таблица1[[#This Row],[Столбец13]],Таблица1[[#This Row],[Столбец14]],TRUE)+1</f>
        <v>167</v>
      </c>
      <c r="E1119">
        <v>6</v>
      </c>
      <c r="F1119">
        <v>17</v>
      </c>
      <c r="G1119" s="1">
        <f t="shared" si="17"/>
        <v>0.8589</v>
      </c>
      <c r="H1119" s="1">
        <v>0.85809999999999997</v>
      </c>
      <c r="I1119" s="1">
        <v>0.85809999999999997</v>
      </c>
      <c r="J1119" s="1">
        <v>0.85809999999999997</v>
      </c>
      <c r="K1119" s="1">
        <f>(Таблица1[[#This Row],[Столбец7]]-Таблица1[[#This Row],[Столбец4]])*10000</f>
        <v>-8.0000000000002292</v>
      </c>
    </row>
    <row r="1120" spans="1:11" x14ac:dyDescent="0.2">
      <c r="A1120">
        <v>1975</v>
      </c>
      <c r="B1120" t="str">
        <f>CONCATENATE("01.","01",".",Таблица1[[#This Row],[Столбец1]])</f>
        <v>01.01.1975</v>
      </c>
      <c r="C1120" t="str">
        <f>CONCATENATE(Таблица1[[#This Row],[Столбец3]],".",Таблица1[[#This Row],[Столбец2]],".",Таблица1[[#This Row],[Столбец1]])</f>
        <v>18.6.1975</v>
      </c>
      <c r="D1120">
        <f>DAYS360(Таблица1[[#This Row],[Столбец13]],Таблица1[[#This Row],[Столбец14]],TRUE)+1</f>
        <v>168</v>
      </c>
      <c r="E1120">
        <v>6</v>
      </c>
      <c r="F1120">
        <v>18</v>
      </c>
      <c r="G1120" s="1">
        <f t="shared" si="17"/>
        <v>0.85809999999999997</v>
      </c>
      <c r="H1120" s="1">
        <v>0.85570000000000002</v>
      </c>
      <c r="I1120" s="1">
        <v>0.85570000000000002</v>
      </c>
      <c r="J1120" s="1">
        <v>0.85570000000000002</v>
      </c>
      <c r="K1120" s="1">
        <f>(Таблица1[[#This Row],[Столбец7]]-Таблица1[[#This Row],[Столбец4]])*10000</f>
        <v>-23.999999999999577</v>
      </c>
    </row>
    <row r="1121" spans="1:11" x14ac:dyDescent="0.2">
      <c r="A1121">
        <v>1975</v>
      </c>
      <c r="B1121" t="str">
        <f>CONCATENATE("01.","01",".",Таблица1[[#This Row],[Столбец1]])</f>
        <v>01.01.1975</v>
      </c>
      <c r="C1121" t="str">
        <f>CONCATENATE(Таблица1[[#This Row],[Столбец3]],".",Таблица1[[#This Row],[Столбец2]],".",Таблица1[[#This Row],[Столбец1]])</f>
        <v>19.6.1975</v>
      </c>
      <c r="D1121">
        <f>DAYS360(Таблица1[[#This Row],[Столбец13]],Таблица1[[#This Row],[Столбец14]],TRUE)+1</f>
        <v>169</v>
      </c>
      <c r="E1121">
        <v>6</v>
      </c>
      <c r="F1121">
        <v>19</v>
      </c>
      <c r="G1121" s="1">
        <f t="shared" si="17"/>
        <v>0.85570000000000002</v>
      </c>
      <c r="H1121" s="1">
        <v>0.85509999999999997</v>
      </c>
      <c r="I1121" s="1">
        <v>0.85509999999999997</v>
      </c>
      <c r="J1121" s="1">
        <v>0.85509999999999997</v>
      </c>
      <c r="K1121" s="1">
        <f>(Таблица1[[#This Row],[Столбец7]]-Таблица1[[#This Row],[Столбец4]])*10000</f>
        <v>-6.0000000000004494</v>
      </c>
    </row>
    <row r="1122" spans="1:11" x14ac:dyDescent="0.2">
      <c r="A1122">
        <v>1975</v>
      </c>
      <c r="B1122" t="str">
        <f>CONCATENATE("01.","01",".",Таблица1[[#This Row],[Столбец1]])</f>
        <v>01.01.1975</v>
      </c>
      <c r="C1122" t="str">
        <f>CONCATENATE(Таблица1[[#This Row],[Столбец3]],".",Таблица1[[#This Row],[Столбец2]],".",Таблица1[[#This Row],[Столбец1]])</f>
        <v>20.6.1975</v>
      </c>
      <c r="D1122">
        <f>DAYS360(Таблица1[[#This Row],[Столбец13]],Таблица1[[#This Row],[Столбец14]],TRUE)+1</f>
        <v>170</v>
      </c>
      <c r="E1122">
        <v>6</v>
      </c>
      <c r="F1122">
        <v>20</v>
      </c>
      <c r="G1122" s="1">
        <f t="shared" si="17"/>
        <v>0.85509999999999997</v>
      </c>
      <c r="H1122" s="1">
        <v>0.85460000000000003</v>
      </c>
      <c r="I1122" s="1">
        <v>0.85460000000000003</v>
      </c>
      <c r="J1122" s="1">
        <v>0.85460000000000003</v>
      </c>
      <c r="K1122" s="1">
        <f>(Таблица1[[#This Row],[Столбец7]]-Таблица1[[#This Row],[Столбец4]])*10000</f>
        <v>-4.9999999999994493</v>
      </c>
    </row>
    <row r="1123" spans="1:11" x14ac:dyDescent="0.2">
      <c r="A1123">
        <v>1975</v>
      </c>
      <c r="B1123" t="str">
        <f>CONCATENATE("01.","01",".",Таблица1[[#This Row],[Столбец1]])</f>
        <v>01.01.1975</v>
      </c>
      <c r="C1123" t="str">
        <f>CONCATENATE(Таблица1[[#This Row],[Столбец3]],".",Таблица1[[#This Row],[Столбец2]],".",Таблица1[[#This Row],[Столбец1]])</f>
        <v>23.6.1975</v>
      </c>
      <c r="D1123">
        <f>DAYS360(Таблица1[[#This Row],[Столбец13]],Таблица1[[#This Row],[Столбец14]],TRUE)+1</f>
        <v>173</v>
      </c>
      <c r="E1123">
        <v>6</v>
      </c>
      <c r="F1123">
        <v>23</v>
      </c>
      <c r="G1123" s="1">
        <f t="shared" si="17"/>
        <v>0.85460000000000003</v>
      </c>
      <c r="H1123" s="1">
        <v>0.85389999999999999</v>
      </c>
      <c r="I1123" s="1">
        <v>0.85389999999999999</v>
      </c>
      <c r="J1123" s="1">
        <v>0.85389999999999999</v>
      </c>
      <c r="K1123" s="1">
        <f>(Таблица1[[#This Row],[Столбец7]]-Таблица1[[#This Row],[Столбец4]])*10000</f>
        <v>-7.0000000000003393</v>
      </c>
    </row>
    <row r="1124" spans="1:11" x14ac:dyDescent="0.2">
      <c r="A1124">
        <v>1975</v>
      </c>
      <c r="B1124" t="str">
        <f>CONCATENATE("01.","01",".",Таблица1[[#This Row],[Столбец1]])</f>
        <v>01.01.1975</v>
      </c>
      <c r="C1124" t="str">
        <f>CONCATENATE(Таблица1[[#This Row],[Столбец3]],".",Таблица1[[#This Row],[Столбец2]],".",Таблица1[[#This Row],[Столбец1]])</f>
        <v>24.6.1975</v>
      </c>
      <c r="D1124">
        <f>DAYS360(Таблица1[[#This Row],[Столбец13]],Таблица1[[#This Row],[Столбец14]],TRUE)+1</f>
        <v>174</v>
      </c>
      <c r="E1124">
        <v>6</v>
      </c>
      <c r="F1124">
        <v>24</v>
      </c>
      <c r="G1124" s="1">
        <f t="shared" si="17"/>
        <v>0.85389999999999999</v>
      </c>
      <c r="H1124" s="1">
        <v>0.8538</v>
      </c>
      <c r="I1124" s="1">
        <v>0.8538</v>
      </c>
      <c r="J1124" s="1">
        <v>0.8538</v>
      </c>
      <c r="K1124" s="1">
        <f>(Таблица1[[#This Row],[Столбец7]]-Таблица1[[#This Row],[Столбец4]])*10000</f>
        <v>-0.99999999999988987</v>
      </c>
    </row>
    <row r="1125" spans="1:11" x14ac:dyDescent="0.2">
      <c r="A1125">
        <v>1975</v>
      </c>
      <c r="B1125" t="str">
        <f>CONCATENATE("01.","01",".",Таблица1[[#This Row],[Столбец1]])</f>
        <v>01.01.1975</v>
      </c>
      <c r="C1125" t="str">
        <f>CONCATENATE(Таблица1[[#This Row],[Столбец3]],".",Таблица1[[#This Row],[Столбец2]],".",Таблица1[[#This Row],[Столбец1]])</f>
        <v>25.6.1975</v>
      </c>
      <c r="D1125">
        <f>DAYS360(Таблица1[[#This Row],[Столбец13]],Таблица1[[#This Row],[Столбец14]],TRUE)+1</f>
        <v>175</v>
      </c>
      <c r="E1125">
        <v>6</v>
      </c>
      <c r="F1125">
        <v>25</v>
      </c>
      <c r="G1125" s="1">
        <f t="shared" si="17"/>
        <v>0.8538</v>
      </c>
      <c r="H1125" s="1">
        <v>0.85470000000000002</v>
      </c>
      <c r="I1125" s="1">
        <v>0.85470000000000002</v>
      </c>
      <c r="J1125" s="1">
        <v>0.85470000000000002</v>
      </c>
      <c r="K1125" s="1">
        <f>(Таблица1[[#This Row],[Столбец7]]-Таблица1[[#This Row],[Столбец4]])*10000</f>
        <v>9.000000000000119</v>
      </c>
    </row>
    <row r="1126" spans="1:11" x14ac:dyDescent="0.2">
      <c r="A1126">
        <v>1975</v>
      </c>
      <c r="B1126" t="str">
        <f>CONCATENATE("01.","01",".",Таблица1[[#This Row],[Столбец1]])</f>
        <v>01.01.1975</v>
      </c>
      <c r="C1126" t="str">
        <f>CONCATENATE(Таблица1[[#This Row],[Столбец3]],".",Таблица1[[#This Row],[Столбец2]],".",Таблица1[[#This Row],[Столбец1]])</f>
        <v>26.6.1975</v>
      </c>
      <c r="D1126">
        <f>DAYS360(Таблица1[[#This Row],[Столбец13]],Таблица1[[#This Row],[Столбец14]],TRUE)+1</f>
        <v>176</v>
      </c>
      <c r="E1126">
        <v>6</v>
      </c>
      <c r="F1126">
        <v>26</v>
      </c>
      <c r="G1126" s="1">
        <f t="shared" si="17"/>
        <v>0.85470000000000002</v>
      </c>
      <c r="H1126" s="1">
        <v>0.85470000000000002</v>
      </c>
      <c r="I1126" s="1">
        <v>0.85470000000000002</v>
      </c>
      <c r="J1126" s="1">
        <v>0.85470000000000002</v>
      </c>
      <c r="K1126" s="1">
        <f>(Таблица1[[#This Row],[Столбец7]]-Таблица1[[#This Row],[Столбец4]])*10000</f>
        <v>0</v>
      </c>
    </row>
    <row r="1127" spans="1:11" x14ac:dyDescent="0.2">
      <c r="A1127">
        <v>1975</v>
      </c>
      <c r="B1127" t="str">
        <f>CONCATENATE("01.","01",".",Таблица1[[#This Row],[Столбец1]])</f>
        <v>01.01.1975</v>
      </c>
      <c r="C1127" t="str">
        <f>CONCATENATE(Таблица1[[#This Row],[Столбец3]],".",Таблица1[[#This Row],[Столбец2]],".",Таблица1[[#This Row],[Столбец1]])</f>
        <v>27.6.1975</v>
      </c>
      <c r="D1127">
        <f>DAYS360(Таблица1[[#This Row],[Столбец13]],Таблица1[[#This Row],[Столбец14]],TRUE)+1</f>
        <v>177</v>
      </c>
      <c r="E1127">
        <v>6</v>
      </c>
      <c r="F1127">
        <v>27</v>
      </c>
      <c r="G1127" s="1">
        <f t="shared" si="17"/>
        <v>0.85470000000000002</v>
      </c>
      <c r="H1127" s="1">
        <v>0.85440000000000005</v>
      </c>
      <c r="I1127" s="1">
        <v>0.85440000000000005</v>
      </c>
      <c r="J1127" s="1">
        <v>0.85440000000000005</v>
      </c>
      <c r="K1127" s="1">
        <f>(Таблица1[[#This Row],[Столбец7]]-Таблица1[[#This Row],[Столбец4]])*10000</f>
        <v>-2.9999999999996696</v>
      </c>
    </row>
    <row r="1128" spans="1:11" x14ac:dyDescent="0.2">
      <c r="A1128">
        <v>1975</v>
      </c>
      <c r="B1128" t="str">
        <f>CONCATENATE("01.","01",".",Таблица1[[#This Row],[Столбец1]])</f>
        <v>01.01.1975</v>
      </c>
      <c r="C1128" t="str">
        <f>CONCATENATE(Таблица1[[#This Row],[Столбец3]],".",Таблица1[[#This Row],[Столбец2]],".",Таблица1[[#This Row],[Столбец1]])</f>
        <v>30.6.1975</v>
      </c>
      <c r="D1128">
        <f>DAYS360(Таблица1[[#This Row],[Столбец13]],Таблица1[[#This Row],[Столбец14]],TRUE)+1</f>
        <v>180</v>
      </c>
      <c r="E1128">
        <v>6</v>
      </c>
      <c r="F1128">
        <v>30</v>
      </c>
      <c r="G1128" s="1">
        <f t="shared" si="17"/>
        <v>0.85440000000000005</v>
      </c>
      <c r="H1128" s="1">
        <v>0.85360000000000003</v>
      </c>
      <c r="I1128" s="1">
        <v>0.85360000000000003</v>
      </c>
      <c r="J1128" s="1">
        <v>0.85360000000000003</v>
      </c>
      <c r="K1128" s="1">
        <f>(Таблица1[[#This Row],[Столбец7]]-Таблица1[[#This Row],[Столбец4]])*10000</f>
        <v>-8.0000000000002292</v>
      </c>
    </row>
    <row r="1129" spans="1:11" x14ac:dyDescent="0.2">
      <c r="A1129">
        <v>1975</v>
      </c>
      <c r="B1129" t="str">
        <f>CONCATENATE("01.","01",".",Таблица1[[#This Row],[Столбец1]])</f>
        <v>01.01.1975</v>
      </c>
      <c r="C1129" t="str">
        <f>CONCATENATE(Таблица1[[#This Row],[Столбец3]],".",Таблица1[[#This Row],[Столбец2]],".",Таблица1[[#This Row],[Столбец1]])</f>
        <v>1.7.1975</v>
      </c>
      <c r="D1129">
        <f>DAYS360(Таблица1[[#This Row],[Столбец13]],Таблица1[[#This Row],[Столбец14]],TRUE)+1</f>
        <v>181</v>
      </c>
      <c r="E1129">
        <v>7</v>
      </c>
      <c r="F1129">
        <v>1</v>
      </c>
      <c r="G1129" s="1">
        <f t="shared" si="17"/>
        <v>0.85360000000000003</v>
      </c>
      <c r="H1129" s="1">
        <v>0.84930000000000005</v>
      </c>
      <c r="I1129" s="1">
        <v>0.84930000000000005</v>
      </c>
      <c r="J1129" s="1">
        <v>0.84930000000000005</v>
      </c>
      <c r="K1129" s="1">
        <f>(Таблица1[[#This Row],[Столбец7]]-Таблица1[[#This Row],[Столбец4]])*10000</f>
        <v>-42.999999999999702</v>
      </c>
    </row>
    <row r="1130" spans="1:11" x14ac:dyDescent="0.2">
      <c r="A1130">
        <v>1975</v>
      </c>
      <c r="B1130" t="str">
        <f>CONCATENATE("01.","01",".",Таблица1[[#This Row],[Столбец1]])</f>
        <v>01.01.1975</v>
      </c>
      <c r="C1130" t="str">
        <f>CONCATENATE(Таблица1[[#This Row],[Столбец3]],".",Таблица1[[#This Row],[Столбец2]],".",Таблица1[[#This Row],[Столбец1]])</f>
        <v>2.7.1975</v>
      </c>
      <c r="D1130">
        <f>DAYS360(Таблица1[[#This Row],[Столбец13]],Таблица1[[#This Row],[Столбец14]],TRUE)+1</f>
        <v>182</v>
      </c>
      <c r="E1130">
        <v>7</v>
      </c>
      <c r="F1130">
        <v>2</v>
      </c>
      <c r="G1130" s="1">
        <f t="shared" si="17"/>
        <v>0.84930000000000005</v>
      </c>
      <c r="H1130" s="1">
        <v>0.84240000000000004</v>
      </c>
      <c r="I1130" s="1">
        <v>0.84240000000000004</v>
      </c>
      <c r="J1130" s="1">
        <v>0.84240000000000004</v>
      </c>
      <c r="K1130" s="1">
        <f>(Таблица1[[#This Row],[Столбец7]]-Таблица1[[#This Row],[Столбец4]])*10000</f>
        <v>-69.000000000000171</v>
      </c>
    </row>
    <row r="1131" spans="1:11" x14ac:dyDescent="0.2">
      <c r="A1131">
        <v>1975</v>
      </c>
      <c r="B1131" t="str">
        <f>CONCATENATE("01.","01",".",Таблица1[[#This Row],[Столбец1]])</f>
        <v>01.01.1975</v>
      </c>
      <c r="C1131" t="str">
        <f>CONCATENATE(Таблица1[[#This Row],[Столбец3]],".",Таблица1[[#This Row],[Столбец2]],".",Таблица1[[#This Row],[Столбец1]])</f>
        <v>3.7.1975</v>
      </c>
      <c r="D1131">
        <f>DAYS360(Таблица1[[#This Row],[Столбец13]],Таблица1[[#This Row],[Столбец14]],TRUE)+1</f>
        <v>183</v>
      </c>
      <c r="E1131">
        <v>7</v>
      </c>
      <c r="F1131">
        <v>3</v>
      </c>
      <c r="G1131" s="1">
        <f t="shared" si="17"/>
        <v>0.84240000000000004</v>
      </c>
      <c r="H1131" s="1">
        <v>0.84060000000000001</v>
      </c>
      <c r="I1131" s="1">
        <v>0.84060000000000001</v>
      </c>
      <c r="J1131" s="1">
        <v>0.84060000000000001</v>
      </c>
      <c r="K1131" s="1">
        <f>(Таблица1[[#This Row],[Столбец7]]-Таблица1[[#This Row],[Столбец4]])*10000</f>
        <v>-18.000000000000238</v>
      </c>
    </row>
    <row r="1132" spans="1:11" x14ac:dyDescent="0.2">
      <c r="A1132">
        <v>1975</v>
      </c>
      <c r="B1132" t="str">
        <f>CONCATENATE("01.","01",".",Таблица1[[#This Row],[Столбец1]])</f>
        <v>01.01.1975</v>
      </c>
      <c r="C1132" t="str">
        <f>CONCATENATE(Таблица1[[#This Row],[Столбец3]],".",Таблица1[[#This Row],[Столбец2]],".",Таблица1[[#This Row],[Столбец1]])</f>
        <v>7.7.1975</v>
      </c>
      <c r="D1132">
        <f>DAYS360(Таблица1[[#This Row],[Столбец13]],Таблица1[[#This Row],[Столбец14]],TRUE)+1</f>
        <v>187</v>
      </c>
      <c r="E1132">
        <v>7</v>
      </c>
      <c r="F1132">
        <v>7</v>
      </c>
      <c r="G1132" s="1">
        <f t="shared" si="17"/>
        <v>0.84060000000000001</v>
      </c>
      <c r="H1132" s="1">
        <v>0.83640000000000003</v>
      </c>
      <c r="I1132" s="1">
        <v>0.83640000000000003</v>
      </c>
      <c r="J1132" s="1">
        <v>0.83640000000000003</v>
      </c>
      <c r="K1132" s="1">
        <f>(Таблица1[[#This Row],[Столбец7]]-Таблица1[[#This Row],[Столбец4]])*10000</f>
        <v>-41.999999999999815</v>
      </c>
    </row>
    <row r="1133" spans="1:11" x14ac:dyDescent="0.2">
      <c r="A1133">
        <v>1975</v>
      </c>
      <c r="B1133" t="str">
        <f>CONCATENATE("01.","01",".",Таблица1[[#This Row],[Столбец1]])</f>
        <v>01.01.1975</v>
      </c>
      <c r="C1133" t="str">
        <f>CONCATENATE(Таблица1[[#This Row],[Столбец3]],".",Таблица1[[#This Row],[Столбец2]],".",Таблица1[[#This Row],[Столбец1]])</f>
        <v>8.7.1975</v>
      </c>
      <c r="D1133">
        <f>DAYS360(Таблица1[[#This Row],[Столбец13]],Таблица1[[#This Row],[Столбец14]],TRUE)+1</f>
        <v>188</v>
      </c>
      <c r="E1133">
        <v>7</v>
      </c>
      <c r="F1133">
        <v>8</v>
      </c>
      <c r="G1133" s="1">
        <f t="shared" si="17"/>
        <v>0.83640000000000003</v>
      </c>
      <c r="H1133" s="1">
        <v>0.84030000000000005</v>
      </c>
      <c r="I1133" s="1">
        <v>0.84030000000000005</v>
      </c>
      <c r="J1133" s="1">
        <v>0.84030000000000005</v>
      </c>
      <c r="K1133" s="1">
        <f>(Таблица1[[#This Row],[Столбец7]]-Таблица1[[#This Row],[Столбец4]])*10000</f>
        <v>39.000000000000142</v>
      </c>
    </row>
    <row r="1134" spans="1:11" x14ac:dyDescent="0.2">
      <c r="A1134">
        <v>1975</v>
      </c>
      <c r="B1134" t="str">
        <f>CONCATENATE("01.","01",".",Таблица1[[#This Row],[Столбец1]])</f>
        <v>01.01.1975</v>
      </c>
      <c r="C1134" t="str">
        <f>CONCATENATE(Таблица1[[#This Row],[Столбец3]],".",Таблица1[[#This Row],[Столбец2]],".",Таблица1[[#This Row],[Столбец1]])</f>
        <v>9.7.1975</v>
      </c>
      <c r="D1134">
        <f>DAYS360(Таблица1[[#This Row],[Столбец13]],Таблица1[[#This Row],[Столбец14]],TRUE)+1</f>
        <v>189</v>
      </c>
      <c r="E1134">
        <v>7</v>
      </c>
      <c r="F1134">
        <v>9</v>
      </c>
      <c r="G1134" s="1">
        <f t="shared" si="17"/>
        <v>0.84030000000000005</v>
      </c>
      <c r="H1134" s="1">
        <v>0.83840000000000003</v>
      </c>
      <c r="I1134" s="1">
        <v>0.83840000000000003</v>
      </c>
      <c r="J1134" s="1">
        <v>0.83840000000000003</v>
      </c>
      <c r="K1134" s="1">
        <f>(Таблица1[[#This Row],[Столбец7]]-Таблица1[[#This Row],[Столбец4]])*10000</f>
        <v>-19.000000000000128</v>
      </c>
    </row>
    <row r="1135" spans="1:11" x14ac:dyDescent="0.2">
      <c r="A1135">
        <v>1975</v>
      </c>
      <c r="B1135" t="str">
        <f>CONCATENATE("01.","01",".",Таблица1[[#This Row],[Столбец1]])</f>
        <v>01.01.1975</v>
      </c>
      <c r="C1135" t="str">
        <f>CONCATENATE(Таблица1[[#This Row],[Столбец3]],".",Таблица1[[#This Row],[Столбец2]],".",Таблица1[[#This Row],[Столбец1]])</f>
        <v>10.7.1975</v>
      </c>
      <c r="D1135">
        <f>DAYS360(Таблица1[[#This Row],[Столбец13]],Таблица1[[#This Row],[Столбец14]],TRUE)+1</f>
        <v>190</v>
      </c>
      <c r="E1135">
        <v>7</v>
      </c>
      <c r="F1135">
        <v>10</v>
      </c>
      <c r="G1135" s="1">
        <f t="shared" si="17"/>
        <v>0.83840000000000003</v>
      </c>
      <c r="H1135" s="1">
        <v>0.82879999999999998</v>
      </c>
      <c r="I1135" s="1">
        <v>0.82879999999999998</v>
      </c>
      <c r="J1135" s="1">
        <v>0.82879999999999998</v>
      </c>
      <c r="K1135" s="1">
        <f>(Таблица1[[#This Row],[Столбец7]]-Таблица1[[#This Row],[Столбец4]])*10000</f>
        <v>-96.000000000000526</v>
      </c>
    </row>
    <row r="1136" spans="1:11" x14ac:dyDescent="0.2">
      <c r="A1136">
        <v>1975</v>
      </c>
      <c r="B1136" t="str">
        <f>CONCATENATE("01.","01",".",Таблица1[[#This Row],[Столбец1]])</f>
        <v>01.01.1975</v>
      </c>
      <c r="C1136" t="str">
        <f>CONCATENATE(Таблица1[[#This Row],[Столбец3]],".",Таблица1[[#This Row],[Столбец2]],".",Таблица1[[#This Row],[Столбец1]])</f>
        <v>11.7.1975</v>
      </c>
      <c r="D1136">
        <f>DAYS360(Таблица1[[#This Row],[Столбец13]],Таблица1[[#This Row],[Столбец14]],TRUE)+1</f>
        <v>191</v>
      </c>
      <c r="E1136">
        <v>7</v>
      </c>
      <c r="F1136">
        <v>11</v>
      </c>
      <c r="G1136" s="1">
        <f t="shared" si="17"/>
        <v>0.82879999999999998</v>
      </c>
      <c r="H1136" s="1">
        <v>0.82479999999999998</v>
      </c>
      <c r="I1136" s="1">
        <v>0.82479999999999998</v>
      </c>
      <c r="J1136" s="1">
        <v>0.82479999999999998</v>
      </c>
      <c r="K1136" s="1">
        <f>(Таблица1[[#This Row],[Столбец7]]-Таблица1[[#This Row],[Столбец4]])*10000</f>
        <v>-40.000000000000036</v>
      </c>
    </row>
    <row r="1137" spans="1:11" x14ac:dyDescent="0.2">
      <c r="A1137">
        <v>1975</v>
      </c>
      <c r="B1137" t="str">
        <f>CONCATENATE("01.","01",".",Таблица1[[#This Row],[Столбец1]])</f>
        <v>01.01.1975</v>
      </c>
      <c r="C1137" t="str">
        <f>CONCATENATE(Таблица1[[#This Row],[Столбец3]],".",Таблица1[[#This Row],[Столбец2]],".",Таблица1[[#This Row],[Столбец1]])</f>
        <v>14.7.1975</v>
      </c>
      <c r="D1137">
        <f>DAYS360(Таблица1[[#This Row],[Столбец13]],Таблица1[[#This Row],[Столбец14]],TRUE)+1</f>
        <v>194</v>
      </c>
      <c r="E1137">
        <v>7</v>
      </c>
      <c r="F1137">
        <v>14</v>
      </c>
      <c r="G1137" s="1">
        <f t="shared" si="17"/>
        <v>0.82479999999999998</v>
      </c>
      <c r="H1137" s="1">
        <v>0.82220000000000004</v>
      </c>
      <c r="I1137" s="1">
        <v>0.82220000000000004</v>
      </c>
      <c r="J1137" s="1">
        <v>0.82220000000000004</v>
      </c>
      <c r="K1137" s="1">
        <f>(Таблица1[[#This Row],[Столбец7]]-Таблица1[[#This Row],[Столбец4]])*10000</f>
        <v>-25.999999999999357</v>
      </c>
    </row>
    <row r="1138" spans="1:11" x14ac:dyDescent="0.2">
      <c r="A1138">
        <v>1975</v>
      </c>
      <c r="B1138" t="str">
        <f>CONCATENATE("01.","01",".",Таблица1[[#This Row],[Столбец1]])</f>
        <v>01.01.1975</v>
      </c>
      <c r="C1138" t="str">
        <f>CONCATENATE(Таблица1[[#This Row],[Столбец3]],".",Таблица1[[#This Row],[Столбец2]],".",Таблица1[[#This Row],[Столбец1]])</f>
        <v>15.7.1975</v>
      </c>
      <c r="D1138">
        <f>DAYS360(Таблица1[[#This Row],[Столбец13]],Таблица1[[#This Row],[Столбец14]],TRUE)+1</f>
        <v>195</v>
      </c>
      <c r="E1138">
        <v>7</v>
      </c>
      <c r="F1138">
        <v>15</v>
      </c>
      <c r="G1138" s="1">
        <f t="shared" si="17"/>
        <v>0.82220000000000004</v>
      </c>
      <c r="H1138" s="1">
        <v>0.81669999999999998</v>
      </c>
      <c r="I1138" s="1">
        <v>0.81669999999999998</v>
      </c>
      <c r="J1138" s="1">
        <v>0.81669999999999998</v>
      </c>
      <c r="K1138" s="1">
        <f>(Таблица1[[#This Row],[Столбец7]]-Таблица1[[#This Row],[Столбец4]])*10000</f>
        <v>-55.000000000000604</v>
      </c>
    </row>
    <row r="1139" spans="1:11" x14ac:dyDescent="0.2">
      <c r="A1139">
        <v>1975</v>
      </c>
      <c r="B1139" t="str">
        <f>CONCATENATE("01.","01",".",Таблица1[[#This Row],[Столбец1]])</f>
        <v>01.01.1975</v>
      </c>
      <c r="C1139" t="str">
        <f>CONCATENATE(Таблица1[[#This Row],[Столбец3]],".",Таблица1[[#This Row],[Столбец2]],".",Таблица1[[#This Row],[Столбец1]])</f>
        <v>16.7.1975</v>
      </c>
      <c r="D1139">
        <f>DAYS360(Таблица1[[#This Row],[Столбец13]],Таблица1[[#This Row],[Столбец14]],TRUE)+1</f>
        <v>196</v>
      </c>
      <c r="E1139">
        <v>7</v>
      </c>
      <c r="F1139">
        <v>16</v>
      </c>
      <c r="G1139" s="1">
        <f t="shared" si="17"/>
        <v>0.81669999999999998</v>
      </c>
      <c r="H1139" s="1">
        <v>0.81389999999999996</v>
      </c>
      <c r="I1139" s="1">
        <v>0.81389999999999996</v>
      </c>
      <c r="J1139" s="1">
        <v>0.81389999999999996</v>
      </c>
      <c r="K1139" s="1">
        <f>(Таблица1[[#This Row],[Столбец7]]-Таблица1[[#This Row],[Столбец4]])*10000</f>
        <v>-28.000000000000249</v>
      </c>
    </row>
    <row r="1140" spans="1:11" x14ac:dyDescent="0.2">
      <c r="A1140">
        <v>1975</v>
      </c>
      <c r="B1140" t="str">
        <f>CONCATENATE("01.","01",".",Таблица1[[#This Row],[Столбец1]])</f>
        <v>01.01.1975</v>
      </c>
      <c r="C1140" t="str">
        <f>CONCATENATE(Таблица1[[#This Row],[Столбец3]],".",Таблица1[[#This Row],[Столбец2]],".",Таблица1[[#This Row],[Столбец1]])</f>
        <v>17.7.1975</v>
      </c>
      <c r="D1140">
        <f>DAYS360(Таблица1[[#This Row],[Столбец13]],Таблица1[[#This Row],[Столбец14]],TRUE)+1</f>
        <v>197</v>
      </c>
      <c r="E1140">
        <v>7</v>
      </c>
      <c r="F1140">
        <v>17</v>
      </c>
      <c r="G1140" s="1">
        <f t="shared" si="17"/>
        <v>0.81389999999999996</v>
      </c>
      <c r="H1140" s="1">
        <v>0.80610000000000004</v>
      </c>
      <c r="I1140" s="1">
        <v>0.80610000000000004</v>
      </c>
      <c r="J1140" s="1">
        <v>0.80610000000000004</v>
      </c>
      <c r="K1140" s="1">
        <f>(Таблица1[[#This Row],[Столбец7]]-Таблица1[[#This Row],[Столбец4]])*10000</f>
        <v>-77.999999999999176</v>
      </c>
    </row>
    <row r="1141" spans="1:11" x14ac:dyDescent="0.2">
      <c r="A1141">
        <v>1975</v>
      </c>
      <c r="B1141" t="str">
        <f>CONCATENATE("01.","01",".",Таблица1[[#This Row],[Столбец1]])</f>
        <v>01.01.1975</v>
      </c>
      <c r="C1141" t="str">
        <f>CONCATENATE(Таблица1[[#This Row],[Столбец3]],".",Таблица1[[#This Row],[Столбец2]],".",Таблица1[[#This Row],[Столбец1]])</f>
        <v>18.7.1975</v>
      </c>
      <c r="D1141">
        <f>DAYS360(Таблица1[[#This Row],[Столбец13]],Таблица1[[#This Row],[Столбец14]],TRUE)+1</f>
        <v>198</v>
      </c>
      <c r="E1141">
        <v>7</v>
      </c>
      <c r="F1141">
        <v>18</v>
      </c>
      <c r="G1141" s="1">
        <f t="shared" si="17"/>
        <v>0.80610000000000004</v>
      </c>
      <c r="H1141" s="1">
        <v>0.80479999999999996</v>
      </c>
      <c r="I1141" s="1">
        <v>0.80479999999999996</v>
      </c>
      <c r="J1141" s="1">
        <v>0.80479999999999996</v>
      </c>
      <c r="K1141" s="1">
        <f>(Таблица1[[#This Row],[Столбец7]]-Таблица1[[#This Row],[Столбец4]])*10000</f>
        <v>-13.000000000000789</v>
      </c>
    </row>
    <row r="1142" spans="1:11" x14ac:dyDescent="0.2">
      <c r="A1142">
        <v>1975</v>
      </c>
      <c r="B1142" t="str">
        <f>CONCATENATE("01.","01",".",Таблица1[[#This Row],[Столбец1]])</f>
        <v>01.01.1975</v>
      </c>
      <c r="C1142" t="str">
        <f>CONCATENATE(Таблица1[[#This Row],[Столбец3]],".",Таблица1[[#This Row],[Столбец2]],".",Таблица1[[#This Row],[Столбец1]])</f>
        <v>21.7.1975</v>
      </c>
      <c r="D1142">
        <f>DAYS360(Таблица1[[#This Row],[Столбец13]],Таблица1[[#This Row],[Столбец14]],TRUE)+1</f>
        <v>201</v>
      </c>
      <c r="E1142">
        <v>7</v>
      </c>
      <c r="F1142">
        <v>21</v>
      </c>
      <c r="G1142" s="1">
        <f t="shared" si="17"/>
        <v>0.80479999999999996</v>
      </c>
      <c r="H1142" s="1">
        <v>0.80179999999999996</v>
      </c>
      <c r="I1142" s="1">
        <v>0.80179999999999996</v>
      </c>
      <c r="J1142" s="1">
        <v>0.80179999999999996</v>
      </c>
      <c r="K1142" s="1">
        <f>(Таблица1[[#This Row],[Столбец7]]-Таблица1[[#This Row],[Столбец4]])*10000</f>
        <v>-30.000000000000028</v>
      </c>
    </row>
    <row r="1143" spans="1:11" x14ac:dyDescent="0.2">
      <c r="A1143">
        <v>1975</v>
      </c>
      <c r="B1143" t="str">
        <f>CONCATENATE("01.","01",".",Таблица1[[#This Row],[Столбец1]])</f>
        <v>01.01.1975</v>
      </c>
      <c r="C1143" t="str">
        <f>CONCATENATE(Таблица1[[#This Row],[Столбец3]],".",Таблица1[[#This Row],[Столбец2]],".",Таблица1[[#This Row],[Столбец1]])</f>
        <v>22.7.1975</v>
      </c>
      <c r="D1143">
        <f>DAYS360(Таблица1[[#This Row],[Столбец13]],Таблица1[[#This Row],[Столбец14]],TRUE)+1</f>
        <v>202</v>
      </c>
      <c r="E1143">
        <v>7</v>
      </c>
      <c r="F1143">
        <v>22</v>
      </c>
      <c r="G1143" s="1">
        <f t="shared" si="17"/>
        <v>0.80179999999999996</v>
      </c>
      <c r="H1143" s="1">
        <v>0.79949999999999999</v>
      </c>
      <c r="I1143" s="1">
        <v>0.79949999999999999</v>
      </c>
      <c r="J1143" s="1">
        <v>0.79949999999999999</v>
      </c>
      <c r="K1143" s="1">
        <f>(Таблица1[[#This Row],[Столбец7]]-Таблица1[[#This Row],[Столбец4]])*10000</f>
        <v>-22.999999999999687</v>
      </c>
    </row>
    <row r="1144" spans="1:11" x14ac:dyDescent="0.2">
      <c r="A1144">
        <v>1975</v>
      </c>
      <c r="B1144" t="str">
        <f>CONCATENATE("01.","01",".",Таблица1[[#This Row],[Столбец1]])</f>
        <v>01.01.1975</v>
      </c>
      <c r="C1144" t="str">
        <f>CONCATENATE(Таблица1[[#This Row],[Столбец3]],".",Таблица1[[#This Row],[Столбец2]],".",Таблица1[[#This Row],[Столбец1]])</f>
        <v>23.7.1975</v>
      </c>
      <c r="D1144">
        <f>DAYS360(Таблица1[[#This Row],[Столбец13]],Таблица1[[#This Row],[Столбец14]],TRUE)+1</f>
        <v>203</v>
      </c>
      <c r="E1144">
        <v>7</v>
      </c>
      <c r="F1144">
        <v>23</v>
      </c>
      <c r="G1144" s="1">
        <f t="shared" si="17"/>
        <v>0.79949999999999999</v>
      </c>
      <c r="H1144" s="1">
        <v>0.79600000000000004</v>
      </c>
      <c r="I1144" s="1">
        <v>0.79600000000000004</v>
      </c>
      <c r="J1144" s="1">
        <v>0.79600000000000004</v>
      </c>
      <c r="K1144" s="1">
        <f>(Таблица1[[#This Row],[Столбец7]]-Таблица1[[#This Row],[Столбец4]])*10000</f>
        <v>-34.999999999999474</v>
      </c>
    </row>
    <row r="1145" spans="1:11" x14ac:dyDescent="0.2">
      <c r="A1145">
        <v>1975</v>
      </c>
      <c r="B1145" t="str">
        <f>CONCATENATE("01.","01",".",Таблица1[[#This Row],[Столбец1]])</f>
        <v>01.01.1975</v>
      </c>
      <c r="C1145" t="str">
        <f>CONCATENATE(Таблица1[[#This Row],[Столбец3]],".",Таблица1[[#This Row],[Столбец2]],".",Таблица1[[#This Row],[Столбец1]])</f>
        <v>24.7.1975</v>
      </c>
      <c r="D1145">
        <f>DAYS360(Таблица1[[#This Row],[Столбец13]],Таблица1[[#This Row],[Столбец14]],TRUE)+1</f>
        <v>204</v>
      </c>
      <c r="E1145">
        <v>7</v>
      </c>
      <c r="F1145">
        <v>24</v>
      </c>
      <c r="G1145" s="1">
        <f t="shared" si="17"/>
        <v>0.79600000000000004</v>
      </c>
      <c r="H1145" s="1">
        <v>0.79569999999999996</v>
      </c>
      <c r="I1145" s="1">
        <v>0.79569999999999996</v>
      </c>
      <c r="J1145" s="1">
        <v>0.79569999999999996</v>
      </c>
      <c r="K1145" s="1">
        <f>(Таблица1[[#This Row],[Столбец7]]-Таблица1[[#This Row],[Столбец4]])*10000</f>
        <v>-3.0000000000007798</v>
      </c>
    </row>
    <row r="1146" spans="1:11" x14ac:dyDescent="0.2">
      <c r="A1146">
        <v>1975</v>
      </c>
      <c r="B1146" t="str">
        <f>CONCATENATE("01.","01",".",Таблица1[[#This Row],[Столбец1]])</f>
        <v>01.01.1975</v>
      </c>
      <c r="C1146" t="str">
        <f>CONCATENATE(Таблица1[[#This Row],[Столбец3]],".",Таблица1[[#This Row],[Столбец2]],".",Таблица1[[#This Row],[Столбец1]])</f>
        <v>25.7.1975</v>
      </c>
      <c r="D1146">
        <f>DAYS360(Таблица1[[#This Row],[Столбец13]],Таблица1[[#This Row],[Столбец14]],TRUE)+1</f>
        <v>205</v>
      </c>
      <c r="E1146">
        <v>7</v>
      </c>
      <c r="F1146">
        <v>25</v>
      </c>
      <c r="G1146" s="1">
        <f t="shared" si="17"/>
        <v>0.79569999999999996</v>
      </c>
      <c r="H1146" s="1">
        <v>0.79710000000000003</v>
      </c>
      <c r="I1146" s="1">
        <v>0.79710000000000003</v>
      </c>
      <c r="J1146" s="1">
        <v>0.79710000000000003</v>
      </c>
      <c r="K1146" s="1">
        <f>(Таблица1[[#This Row],[Столбец7]]-Таблица1[[#This Row],[Столбец4]])*10000</f>
        <v>14.000000000000679</v>
      </c>
    </row>
    <row r="1147" spans="1:11" x14ac:dyDescent="0.2">
      <c r="A1147">
        <v>1975</v>
      </c>
      <c r="B1147" t="str">
        <f>CONCATENATE("01.","01",".",Таблица1[[#This Row],[Столбец1]])</f>
        <v>01.01.1975</v>
      </c>
      <c r="C1147" t="str">
        <f>CONCATENATE(Таблица1[[#This Row],[Столбец3]],".",Таблица1[[#This Row],[Столбец2]],".",Таблица1[[#This Row],[Столбец1]])</f>
        <v>28.7.1975</v>
      </c>
      <c r="D1147">
        <f>DAYS360(Таблица1[[#This Row],[Столбец13]],Таблица1[[#This Row],[Столбец14]],TRUE)+1</f>
        <v>208</v>
      </c>
      <c r="E1147">
        <v>7</v>
      </c>
      <c r="F1147">
        <v>28</v>
      </c>
      <c r="G1147" s="1">
        <f t="shared" si="17"/>
        <v>0.79710000000000003</v>
      </c>
      <c r="H1147" s="1">
        <v>0.7903</v>
      </c>
      <c r="I1147" s="1">
        <v>0.7903</v>
      </c>
      <c r="J1147" s="1">
        <v>0.7903</v>
      </c>
      <c r="K1147" s="1">
        <f>(Таблица1[[#This Row],[Столбец7]]-Таблица1[[#This Row],[Столбец4]])*10000</f>
        <v>-68.000000000000284</v>
      </c>
    </row>
    <row r="1148" spans="1:11" x14ac:dyDescent="0.2">
      <c r="A1148">
        <v>1975</v>
      </c>
      <c r="B1148" t="str">
        <f>CONCATENATE("01.","01",".",Таблица1[[#This Row],[Столбец1]])</f>
        <v>01.01.1975</v>
      </c>
      <c r="C1148" t="str">
        <f>CONCATENATE(Таблица1[[#This Row],[Столбец3]],".",Таблица1[[#This Row],[Столбец2]],".",Таблица1[[#This Row],[Столбец1]])</f>
        <v>29.7.1975</v>
      </c>
      <c r="D1148">
        <f>DAYS360(Таблица1[[#This Row],[Столбец13]],Таблица1[[#This Row],[Столбец14]],TRUE)+1</f>
        <v>209</v>
      </c>
      <c r="E1148">
        <v>7</v>
      </c>
      <c r="F1148">
        <v>29</v>
      </c>
      <c r="G1148" s="1">
        <f t="shared" si="17"/>
        <v>0.7903</v>
      </c>
      <c r="H1148" s="1">
        <v>0.78769999999999996</v>
      </c>
      <c r="I1148" s="1">
        <v>0.78769999999999996</v>
      </c>
      <c r="J1148" s="1">
        <v>0.78769999999999996</v>
      </c>
      <c r="K1148" s="1">
        <f>(Таблица1[[#This Row],[Столбец7]]-Таблица1[[#This Row],[Столбец4]])*10000</f>
        <v>-26.000000000000469</v>
      </c>
    </row>
    <row r="1149" spans="1:11" x14ac:dyDescent="0.2">
      <c r="A1149">
        <v>1975</v>
      </c>
      <c r="B1149" t="str">
        <f>CONCATENATE("01.","01",".",Таблица1[[#This Row],[Столбец1]])</f>
        <v>01.01.1975</v>
      </c>
      <c r="C1149" t="str">
        <f>CONCATENATE(Таблица1[[#This Row],[Столбец3]],".",Таблица1[[#This Row],[Столбец2]],".",Таблица1[[#This Row],[Столбец1]])</f>
        <v>30.7.1975</v>
      </c>
      <c r="D1149">
        <f>DAYS360(Таблица1[[#This Row],[Столбец13]],Таблица1[[#This Row],[Столбец14]],TRUE)+1</f>
        <v>210</v>
      </c>
      <c r="E1149">
        <v>7</v>
      </c>
      <c r="F1149">
        <v>30</v>
      </c>
      <c r="G1149" s="1">
        <f t="shared" si="17"/>
        <v>0.78769999999999996</v>
      </c>
      <c r="H1149" s="1">
        <v>0.7823</v>
      </c>
      <c r="I1149" s="1">
        <v>0.7823</v>
      </c>
      <c r="J1149" s="1">
        <v>0.7823</v>
      </c>
      <c r="K1149" s="1">
        <f>(Таблица1[[#This Row],[Столбец7]]-Таблица1[[#This Row],[Столбец4]])*10000</f>
        <v>-53.999999999999602</v>
      </c>
    </row>
    <row r="1150" spans="1:11" x14ac:dyDescent="0.2">
      <c r="A1150">
        <v>1975</v>
      </c>
      <c r="B1150" t="str">
        <f>CONCATENATE("01.","01",".",Таблица1[[#This Row],[Столбец1]])</f>
        <v>01.01.1975</v>
      </c>
      <c r="C1150" t="str">
        <f>CONCATENATE(Таблица1[[#This Row],[Столбец3]],".",Таблица1[[#This Row],[Столбец2]],".",Таблица1[[#This Row],[Столбец1]])</f>
        <v>31.7.1975</v>
      </c>
      <c r="D1150">
        <f>DAYS360(Таблица1[[#This Row],[Столбец13]],Таблица1[[#This Row],[Столбец14]],TRUE)+1</f>
        <v>210</v>
      </c>
      <c r="E1150">
        <v>7</v>
      </c>
      <c r="F1150">
        <v>31</v>
      </c>
      <c r="G1150" s="1">
        <f t="shared" si="17"/>
        <v>0.7823</v>
      </c>
      <c r="H1150" s="1">
        <v>0.78359999999999996</v>
      </c>
      <c r="I1150" s="1">
        <v>0.78359999999999996</v>
      </c>
      <c r="J1150" s="1">
        <v>0.78359999999999996</v>
      </c>
      <c r="K1150" s="1">
        <f>(Таблица1[[#This Row],[Столбец7]]-Таблица1[[#This Row],[Столбец4]])*10000</f>
        <v>12.999999999999678</v>
      </c>
    </row>
    <row r="1151" spans="1:11" x14ac:dyDescent="0.2">
      <c r="A1151">
        <v>1975</v>
      </c>
      <c r="B1151" t="str">
        <f>CONCATENATE("01.","01",".",Таблица1[[#This Row],[Столбец1]])</f>
        <v>01.01.1975</v>
      </c>
      <c r="C1151" t="str">
        <f>CONCATENATE(Таблица1[[#This Row],[Столбец3]],".",Таблица1[[#This Row],[Столбец2]],".",Таблица1[[#This Row],[Столбец1]])</f>
        <v>1.8.1975</v>
      </c>
      <c r="D1151">
        <f>DAYS360(Таблица1[[#This Row],[Столбец13]],Таблица1[[#This Row],[Столбец14]],TRUE)+1</f>
        <v>211</v>
      </c>
      <c r="E1151">
        <v>8</v>
      </c>
      <c r="F1151">
        <v>1</v>
      </c>
      <c r="G1151" s="1">
        <f t="shared" si="17"/>
        <v>0.78359999999999996</v>
      </c>
      <c r="H1151" s="1">
        <v>0.78320000000000001</v>
      </c>
      <c r="I1151" s="1">
        <v>0.78320000000000001</v>
      </c>
      <c r="J1151" s="1">
        <v>0.78320000000000001</v>
      </c>
      <c r="K1151" s="1">
        <f>(Таблица1[[#This Row],[Столбец7]]-Таблица1[[#This Row],[Столбец4]])*10000</f>
        <v>-3.9999999999995595</v>
      </c>
    </row>
    <row r="1152" spans="1:11" x14ac:dyDescent="0.2">
      <c r="A1152">
        <v>1975</v>
      </c>
      <c r="B1152" t="str">
        <f>CONCATENATE("01.","01",".",Таблица1[[#This Row],[Столбец1]])</f>
        <v>01.01.1975</v>
      </c>
      <c r="C1152" t="str">
        <f>CONCATENATE(Таблица1[[#This Row],[Столбец3]],".",Таблица1[[#This Row],[Столбец2]],".",Таблица1[[#This Row],[Столбец1]])</f>
        <v>4.8.1975</v>
      </c>
      <c r="D1152">
        <f>DAYS360(Таблица1[[#This Row],[Столбец13]],Таблица1[[#This Row],[Столбец14]],TRUE)+1</f>
        <v>214</v>
      </c>
      <c r="E1152">
        <v>8</v>
      </c>
      <c r="F1152">
        <v>4</v>
      </c>
      <c r="G1152" s="1">
        <f t="shared" si="17"/>
        <v>0.78320000000000001</v>
      </c>
      <c r="H1152" s="1">
        <v>0.78520000000000001</v>
      </c>
      <c r="I1152" s="1">
        <v>0.78520000000000001</v>
      </c>
      <c r="J1152" s="1">
        <v>0.78520000000000001</v>
      </c>
      <c r="K1152" s="1">
        <f>(Таблица1[[#This Row],[Столбец7]]-Таблица1[[#This Row],[Столбец4]])*10000</f>
        <v>20.000000000000018</v>
      </c>
    </row>
    <row r="1153" spans="1:11" x14ac:dyDescent="0.2">
      <c r="A1153">
        <v>1975</v>
      </c>
      <c r="B1153" t="str">
        <f>CONCATENATE("01.","01",".",Таблица1[[#This Row],[Столбец1]])</f>
        <v>01.01.1975</v>
      </c>
      <c r="C1153" t="str">
        <f>CONCATENATE(Таблица1[[#This Row],[Столбец3]],".",Таблица1[[#This Row],[Столбец2]],".",Таблица1[[#This Row],[Столбец1]])</f>
        <v>5.8.1975</v>
      </c>
      <c r="D1153">
        <f>DAYS360(Таблица1[[#This Row],[Столбец13]],Таблица1[[#This Row],[Столбец14]],TRUE)+1</f>
        <v>215</v>
      </c>
      <c r="E1153">
        <v>8</v>
      </c>
      <c r="F1153">
        <v>5</v>
      </c>
      <c r="G1153" s="1">
        <f t="shared" si="17"/>
        <v>0.78520000000000001</v>
      </c>
      <c r="H1153" s="1">
        <v>0.78879999999999995</v>
      </c>
      <c r="I1153" s="1">
        <v>0.78879999999999995</v>
      </c>
      <c r="J1153" s="1">
        <v>0.78879999999999995</v>
      </c>
      <c r="K1153" s="1">
        <f>(Таблица1[[#This Row],[Столбец7]]-Таблица1[[#This Row],[Столбец4]])*10000</f>
        <v>35.999999999999368</v>
      </c>
    </row>
    <row r="1154" spans="1:11" x14ac:dyDescent="0.2">
      <c r="A1154">
        <v>1975</v>
      </c>
      <c r="B1154" t="str">
        <f>CONCATENATE("01.","01",".",Таблица1[[#This Row],[Столбец1]])</f>
        <v>01.01.1975</v>
      </c>
      <c r="C1154" t="str">
        <f>CONCATENATE(Таблица1[[#This Row],[Столбец3]],".",Таблица1[[#This Row],[Столбец2]],".",Таблица1[[#This Row],[Столбец1]])</f>
        <v>6.8.1975</v>
      </c>
      <c r="D1154">
        <f>DAYS360(Таблица1[[#This Row],[Столбец13]],Таблица1[[#This Row],[Столбец14]],TRUE)+1</f>
        <v>216</v>
      </c>
      <c r="E1154">
        <v>8</v>
      </c>
      <c r="F1154">
        <v>6</v>
      </c>
      <c r="G1154" s="1">
        <f t="shared" ref="G1154:G1217" si="18">J1153</f>
        <v>0.78879999999999995</v>
      </c>
      <c r="H1154" s="1">
        <v>0.7823</v>
      </c>
      <c r="I1154" s="1">
        <v>0.7823</v>
      </c>
      <c r="J1154" s="1">
        <v>0.7823</v>
      </c>
      <c r="K1154" s="1">
        <f>(Таблица1[[#This Row],[Столбец7]]-Таблица1[[#This Row],[Столбец4]])*10000</f>
        <v>-64.999999999999503</v>
      </c>
    </row>
    <row r="1155" spans="1:11" x14ac:dyDescent="0.2">
      <c r="A1155">
        <v>1975</v>
      </c>
      <c r="B1155" t="str">
        <f>CONCATENATE("01.","01",".",Таблица1[[#This Row],[Столбец1]])</f>
        <v>01.01.1975</v>
      </c>
      <c r="C1155" t="str">
        <f>CONCATENATE(Таблица1[[#This Row],[Столбец3]],".",Таблица1[[#This Row],[Столбец2]],".",Таблица1[[#This Row],[Столбец1]])</f>
        <v>7.8.1975</v>
      </c>
      <c r="D1155">
        <f>DAYS360(Таблица1[[#This Row],[Столбец13]],Таблица1[[#This Row],[Столбец14]],TRUE)+1</f>
        <v>217</v>
      </c>
      <c r="E1155">
        <v>8</v>
      </c>
      <c r="F1155">
        <v>7</v>
      </c>
      <c r="G1155" s="1">
        <f t="shared" si="18"/>
        <v>0.7823</v>
      </c>
      <c r="H1155" s="1">
        <v>0.78090000000000004</v>
      </c>
      <c r="I1155" s="1">
        <v>0.78090000000000004</v>
      </c>
      <c r="J1155" s="1">
        <v>0.78090000000000004</v>
      </c>
      <c r="K1155" s="1">
        <f>(Таблица1[[#This Row],[Столбец7]]-Таблица1[[#This Row],[Столбец4]])*10000</f>
        <v>-13.999999999999568</v>
      </c>
    </row>
    <row r="1156" spans="1:11" x14ac:dyDescent="0.2">
      <c r="A1156">
        <v>1975</v>
      </c>
      <c r="B1156" t="str">
        <f>CONCATENATE("01.","01",".",Таблица1[[#This Row],[Столбец1]])</f>
        <v>01.01.1975</v>
      </c>
      <c r="C1156" t="str">
        <f>CONCATENATE(Таблица1[[#This Row],[Столбец3]],".",Таблица1[[#This Row],[Столбец2]],".",Таблица1[[#This Row],[Столбец1]])</f>
        <v>8.8.1975</v>
      </c>
      <c r="D1156">
        <f>DAYS360(Таблица1[[#This Row],[Столбец13]],Таблица1[[#This Row],[Столбец14]],TRUE)+1</f>
        <v>218</v>
      </c>
      <c r="E1156">
        <v>8</v>
      </c>
      <c r="F1156">
        <v>8</v>
      </c>
      <c r="G1156" s="1">
        <f t="shared" si="18"/>
        <v>0.78090000000000004</v>
      </c>
      <c r="H1156" s="1">
        <v>0.78320000000000001</v>
      </c>
      <c r="I1156" s="1">
        <v>0.78320000000000001</v>
      </c>
      <c r="J1156" s="1">
        <v>0.78320000000000001</v>
      </c>
      <c r="K1156" s="1">
        <f>(Таблица1[[#This Row],[Столбец7]]-Таблица1[[#This Row],[Столбец4]])*10000</f>
        <v>22.999999999999687</v>
      </c>
    </row>
    <row r="1157" spans="1:11" x14ac:dyDescent="0.2">
      <c r="A1157">
        <v>1975</v>
      </c>
      <c r="B1157" t="str">
        <f>CONCATENATE("01.","01",".",Таблица1[[#This Row],[Столбец1]])</f>
        <v>01.01.1975</v>
      </c>
      <c r="C1157" t="str">
        <f>CONCATENATE(Таблица1[[#This Row],[Столбец3]],".",Таблица1[[#This Row],[Столбец2]],".",Таблица1[[#This Row],[Столбец1]])</f>
        <v>11.8.1975</v>
      </c>
      <c r="D1157">
        <f>DAYS360(Таблица1[[#This Row],[Столбец13]],Таблица1[[#This Row],[Столбец14]],TRUE)+1</f>
        <v>221</v>
      </c>
      <c r="E1157">
        <v>8</v>
      </c>
      <c r="F1157">
        <v>11</v>
      </c>
      <c r="G1157" s="1">
        <f t="shared" si="18"/>
        <v>0.78320000000000001</v>
      </c>
      <c r="H1157" s="1">
        <v>0.78290000000000004</v>
      </c>
      <c r="I1157" s="1">
        <v>0.78290000000000004</v>
      </c>
      <c r="J1157" s="1">
        <v>0.78290000000000004</v>
      </c>
      <c r="K1157" s="1">
        <f>(Таблица1[[#This Row],[Столбец7]]-Таблица1[[#This Row],[Столбец4]])*10000</f>
        <v>-2.9999999999996696</v>
      </c>
    </row>
    <row r="1158" spans="1:11" x14ac:dyDescent="0.2">
      <c r="A1158">
        <v>1975</v>
      </c>
      <c r="B1158" t="str">
        <f>CONCATENATE("01.","01",".",Таблица1[[#This Row],[Столбец1]])</f>
        <v>01.01.1975</v>
      </c>
      <c r="C1158" t="str">
        <f>CONCATENATE(Таблица1[[#This Row],[Столбец3]],".",Таблица1[[#This Row],[Столбец2]],".",Таблица1[[#This Row],[Столбец1]])</f>
        <v>12.8.1975</v>
      </c>
      <c r="D1158">
        <f>DAYS360(Таблица1[[#This Row],[Столбец13]],Таблица1[[#This Row],[Столбец14]],TRUE)+1</f>
        <v>222</v>
      </c>
      <c r="E1158">
        <v>8</v>
      </c>
      <c r="F1158">
        <v>12</v>
      </c>
      <c r="G1158" s="1">
        <f t="shared" si="18"/>
        <v>0.78290000000000004</v>
      </c>
      <c r="H1158" s="1">
        <v>0.78069999999999995</v>
      </c>
      <c r="I1158" s="1">
        <v>0.78069999999999995</v>
      </c>
      <c r="J1158" s="1">
        <v>0.78069999999999995</v>
      </c>
      <c r="K1158" s="1">
        <f>(Таблица1[[#This Row],[Столбец7]]-Таблица1[[#This Row],[Столбец4]])*10000</f>
        <v>-22.000000000000909</v>
      </c>
    </row>
    <row r="1159" spans="1:11" x14ac:dyDescent="0.2">
      <c r="A1159">
        <v>1975</v>
      </c>
      <c r="B1159" t="str">
        <f>CONCATENATE("01.","01",".",Таблица1[[#This Row],[Столбец1]])</f>
        <v>01.01.1975</v>
      </c>
      <c r="C1159" t="str">
        <f>CONCATENATE(Таблица1[[#This Row],[Столбец3]],".",Таблица1[[#This Row],[Столбец2]],".",Таблица1[[#This Row],[Столбец1]])</f>
        <v>13.8.1975</v>
      </c>
      <c r="D1159">
        <f>DAYS360(Таблица1[[#This Row],[Столбец13]],Таблица1[[#This Row],[Столбец14]],TRUE)+1</f>
        <v>223</v>
      </c>
      <c r="E1159">
        <v>8</v>
      </c>
      <c r="F1159">
        <v>13</v>
      </c>
      <c r="G1159" s="1">
        <f t="shared" si="18"/>
        <v>0.78069999999999995</v>
      </c>
      <c r="H1159" s="1">
        <v>0.78310000000000002</v>
      </c>
      <c r="I1159" s="1">
        <v>0.78310000000000002</v>
      </c>
      <c r="J1159" s="1">
        <v>0.78310000000000002</v>
      </c>
      <c r="K1159" s="1">
        <f>(Таблица1[[#This Row],[Столбец7]]-Таблица1[[#This Row],[Столбец4]])*10000</f>
        <v>24.000000000000689</v>
      </c>
    </row>
    <row r="1160" spans="1:11" x14ac:dyDescent="0.2">
      <c r="A1160">
        <v>1975</v>
      </c>
      <c r="B1160" t="str">
        <f>CONCATENATE("01.","01",".",Таблица1[[#This Row],[Столбец1]])</f>
        <v>01.01.1975</v>
      </c>
      <c r="C1160" t="str">
        <f>CONCATENATE(Таблица1[[#This Row],[Столбец3]],".",Таблица1[[#This Row],[Столбец2]],".",Таблица1[[#This Row],[Столбец1]])</f>
        <v>14.8.1975</v>
      </c>
      <c r="D1160">
        <f>DAYS360(Таблица1[[#This Row],[Столбец13]],Таблица1[[#This Row],[Столбец14]],TRUE)+1</f>
        <v>224</v>
      </c>
      <c r="E1160">
        <v>8</v>
      </c>
      <c r="F1160">
        <v>14</v>
      </c>
      <c r="G1160" s="1">
        <f t="shared" si="18"/>
        <v>0.78310000000000002</v>
      </c>
      <c r="H1160" s="1">
        <v>0.78600000000000003</v>
      </c>
      <c r="I1160" s="1">
        <v>0.78600000000000003</v>
      </c>
      <c r="J1160" s="1">
        <v>0.78600000000000003</v>
      </c>
      <c r="K1160" s="1">
        <f>(Таблица1[[#This Row],[Столбец7]]-Таблица1[[#This Row],[Столбец4]])*10000</f>
        <v>29.000000000000135</v>
      </c>
    </row>
    <row r="1161" spans="1:11" x14ac:dyDescent="0.2">
      <c r="A1161">
        <v>1975</v>
      </c>
      <c r="B1161" t="str">
        <f>CONCATENATE("01.","01",".",Таблица1[[#This Row],[Столбец1]])</f>
        <v>01.01.1975</v>
      </c>
      <c r="C1161" t="str">
        <f>CONCATENATE(Таблица1[[#This Row],[Столбец3]],".",Таблица1[[#This Row],[Столбец2]],".",Таблица1[[#This Row],[Столбец1]])</f>
        <v>15.8.1975</v>
      </c>
      <c r="D1161">
        <f>DAYS360(Таблица1[[#This Row],[Столбец13]],Таблица1[[#This Row],[Столбец14]],TRUE)+1</f>
        <v>225</v>
      </c>
      <c r="E1161">
        <v>8</v>
      </c>
      <c r="F1161">
        <v>15</v>
      </c>
      <c r="G1161" s="1">
        <f t="shared" si="18"/>
        <v>0.78600000000000003</v>
      </c>
      <c r="H1161" s="1">
        <v>0.78720000000000001</v>
      </c>
      <c r="I1161" s="1">
        <v>0.78720000000000001</v>
      </c>
      <c r="J1161" s="1">
        <v>0.78720000000000001</v>
      </c>
      <c r="K1161" s="1">
        <f>(Таблица1[[#This Row],[Столбец7]]-Таблица1[[#This Row],[Столбец4]])*10000</f>
        <v>11.999999999999789</v>
      </c>
    </row>
    <row r="1162" spans="1:11" x14ac:dyDescent="0.2">
      <c r="A1162">
        <v>1975</v>
      </c>
      <c r="B1162" t="str">
        <f>CONCATENATE("01.","01",".",Таблица1[[#This Row],[Столбец1]])</f>
        <v>01.01.1975</v>
      </c>
      <c r="C1162" t="str">
        <f>CONCATENATE(Таблица1[[#This Row],[Столбец3]],".",Таблица1[[#This Row],[Столбец2]],".",Таблица1[[#This Row],[Столбец1]])</f>
        <v>18.8.1975</v>
      </c>
      <c r="D1162">
        <f>DAYS360(Таблица1[[#This Row],[Столбец13]],Таблица1[[#This Row],[Столбец14]],TRUE)+1</f>
        <v>228</v>
      </c>
      <c r="E1162">
        <v>8</v>
      </c>
      <c r="F1162">
        <v>18</v>
      </c>
      <c r="G1162" s="1">
        <f t="shared" si="18"/>
        <v>0.78720000000000001</v>
      </c>
      <c r="H1162" s="1">
        <v>0.78959999999999997</v>
      </c>
      <c r="I1162" s="1">
        <v>0.78959999999999997</v>
      </c>
      <c r="J1162" s="1">
        <v>0.78959999999999997</v>
      </c>
      <c r="K1162" s="1">
        <f>(Таблица1[[#This Row],[Столбец7]]-Таблица1[[#This Row],[Столбец4]])*10000</f>
        <v>23.999999999999577</v>
      </c>
    </row>
    <row r="1163" spans="1:11" x14ac:dyDescent="0.2">
      <c r="A1163">
        <v>1975</v>
      </c>
      <c r="B1163" t="str">
        <f>CONCATENATE("01.","01",".",Таблица1[[#This Row],[Столбец1]])</f>
        <v>01.01.1975</v>
      </c>
      <c r="C1163" t="str">
        <f>CONCATENATE(Таблица1[[#This Row],[Столбец3]],".",Таблица1[[#This Row],[Столбец2]],".",Таблица1[[#This Row],[Столбец1]])</f>
        <v>19.8.1975</v>
      </c>
      <c r="D1163">
        <f>DAYS360(Таблица1[[#This Row],[Столбец13]],Таблица1[[#This Row],[Столбец14]],TRUE)+1</f>
        <v>229</v>
      </c>
      <c r="E1163">
        <v>8</v>
      </c>
      <c r="F1163">
        <v>19</v>
      </c>
      <c r="G1163" s="1">
        <f t="shared" si="18"/>
        <v>0.78959999999999997</v>
      </c>
      <c r="H1163" s="1">
        <v>0.79220000000000002</v>
      </c>
      <c r="I1163" s="1">
        <v>0.79220000000000002</v>
      </c>
      <c r="J1163" s="1">
        <v>0.79220000000000002</v>
      </c>
      <c r="K1163" s="1">
        <f>(Таблица1[[#This Row],[Столбец7]]-Таблица1[[#This Row],[Столбец4]])*10000</f>
        <v>26.000000000000469</v>
      </c>
    </row>
    <row r="1164" spans="1:11" x14ac:dyDescent="0.2">
      <c r="A1164">
        <v>1975</v>
      </c>
      <c r="B1164" t="str">
        <f>CONCATENATE("01.","01",".",Таблица1[[#This Row],[Столбец1]])</f>
        <v>01.01.1975</v>
      </c>
      <c r="C1164" t="str">
        <f>CONCATENATE(Таблица1[[#This Row],[Столбец3]],".",Таблица1[[#This Row],[Столбец2]],".",Таблица1[[#This Row],[Столбец1]])</f>
        <v>20.8.1975</v>
      </c>
      <c r="D1164">
        <f>DAYS360(Таблица1[[#This Row],[Столбец13]],Таблица1[[#This Row],[Столбец14]],TRUE)+1</f>
        <v>230</v>
      </c>
      <c r="E1164">
        <v>8</v>
      </c>
      <c r="F1164">
        <v>20</v>
      </c>
      <c r="G1164" s="1">
        <f t="shared" si="18"/>
        <v>0.79220000000000002</v>
      </c>
      <c r="H1164" s="1">
        <v>0.78839999999999999</v>
      </c>
      <c r="I1164" s="1">
        <v>0.78839999999999999</v>
      </c>
      <c r="J1164" s="1">
        <v>0.78839999999999999</v>
      </c>
      <c r="K1164" s="1">
        <f>(Таблица1[[#This Row],[Столбец7]]-Таблица1[[#This Row],[Столбец4]])*10000</f>
        <v>-38.000000000000256</v>
      </c>
    </row>
    <row r="1165" spans="1:11" x14ac:dyDescent="0.2">
      <c r="A1165">
        <v>1975</v>
      </c>
      <c r="B1165" t="str">
        <f>CONCATENATE("01.","01",".",Таблица1[[#This Row],[Столбец1]])</f>
        <v>01.01.1975</v>
      </c>
      <c r="C1165" t="str">
        <f>CONCATENATE(Таблица1[[#This Row],[Столбец3]],".",Таблица1[[#This Row],[Столбец2]],".",Таблица1[[#This Row],[Столбец1]])</f>
        <v>21.8.1975</v>
      </c>
      <c r="D1165">
        <f>DAYS360(Таблица1[[#This Row],[Столбец13]],Таблица1[[#This Row],[Столбец14]],TRUE)+1</f>
        <v>231</v>
      </c>
      <c r="E1165">
        <v>8</v>
      </c>
      <c r="F1165">
        <v>21</v>
      </c>
      <c r="G1165" s="1">
        <f t="shared" si="18"/>
        <v>0.78839999999999999</v>
      </c>
      <c r="H1165" s="1">
        <v>0.7893</v>
      </c>
      <c r="I1165" s="1">
        <v>0.7893</v>
      </c>
      <c r="J1165" s="1">
        <v>0.7893</v>
      </c>
      <c r="K1165" s="1">
        <f>(Таблица1[[#This Row],[Столбец7]]-Таблица1[[#This Row],[Столбец4]])*10000</f>
        <v>9.000000000000119</v>
      </c>
    </row>
    <row r="1166" spans="1:11" x14ac:dyDescent="0.2">
      <c r="A1166">
        <v>1975</v>
      </c>
      <c r="B1166" t="str">
        <f>CONCATENATE("01.","01",".",Таблица1[[#This Row],[Столбец1]])</f>
        <v>01.01.1975</v>
      </c>
      <c r="C1166" t="str">
        <f>CONCATENATE(Таблица1[[#This Row],[Столбец3]],".",Таблица1[[#This Row],[Столбец2]],".",Таблица1[[#This Row],[Столбец1]])</f>
        <v>22.8.1975</v>
      </c>
      <c r="D1166">
        <f>DAYS360(Таблица1[[#This Row],[Столбец13]],Таблица1[[#This Row],[Столбец14]],TRUE)+1</f>
        <v>232</v>
      </c>
      <c r="E1166">
        <v>8</v>
      </c>
      <c r="F1166">
        <v>22</v>
      </c>
      <c r="G1166" s="1">
        <f t="shared" si="18"/>
        <v>0.7893</v>
      </c>
      <c r="H1166" s="1">
        <v>0.78539999999999999</v>
      </c>
      <c r="I1166" s="1">
        <v>0.78539999999999999</v>
      </c>
      <c r="J1166" s="1">
        <v>0.78539999999999999</v>
      </c>
      <c r="K1166" s="1">
        <f>(Таблица1[[#This Row],[Столбец7]]-Таблица1[[#This Row],[Столбец4]])*10000</f>
        <v>-39.000000000000142</v>
      </c>
    </row>
    <row r="1167" spans="1:11" x14ac:dyDescent="0.2">
      <c r="A1167">
        <v>1975</v>
      </c>
      <c r="B1167" t="str">
        <f>CONCATENATE("01.","01",".",Таблица1[[#This Row],[Столбец1]])</f>
        <v>01.01.1975</v>
      </c>
      <c r="C1167" t="str">
        <f>CONCATENATE(Таблица1[[#This Row],[Столбец3]],".",Таблица1[[#This Row],[Столбец2]],".",Таблица1[[#This Row],[Столбец1]])</f>
        <v>25.8.1975</v>
      </c>
      <c r="D1167">
        <f>DAYS360(Таблица1[[#This Row],[Столбец13]],Таблица1[[#This Row],[Столбец14]],TRUE)+1</f>
        <v>235</v>
      </c>
      <c r="E1167">
        <v>8</v>
      </c>
      <c r="F1167">
        <v>25</v>
      </c>
      <c r="G1167" s="1">
        <f t="shared" si="18"/>
        <v>0.78539999999999999</v>
      </c>
      <c r="H1167" s="1">
        <v>0.78049999999999997</v>
      </c>
      <c r="I1167" s="1">
        <v>0.78049999999999997</v>
      </c>
      <c r="J1167" s="1">
        <v>0.78049999999999997</v>
      </c>
      <c r="K1167" s="1">
        <f>(Таблица1[[#This Row],[Столбец7]]-Таблица1[[#This Row],[Столбец4]])*10000</f>
        <v>-49.000000000000156</v>
      </c>
    </row>
    <row r="1168" spans="1:11" x14ac:dyDescent="0.2">
      <c r="A1168">
        <v>1975</v>
      </c>
      <c r="B1168" t="str">
        <f>CONCATENATE("01.","01",".",Таблица1[[#This Row],[Столбец1]])</f>
        <v>01.01.1975</v>
      </c>
      <c r="C1168" t="str">
        <f>CONCATENATE(Таблица1[[#This Row],[Столбец3]],".",Таблица1[[#This Row],[Столбец2]],".",Таблица1[[#This Row],[Столбец1]])</f>
        <v>26.8.1975</v>
      </c>
      <c r="D1168">
        <f>DAYS360(Таблица1[[#This Row],[Столбец13]],Таблица1[[#This Row],[Столбец14]],TRUE)+1</f>
        <v>236</v>
      </c>
      <c r="E1168">
        <v>8</v>
      </c>
      <c r="F1168">
        <v>26</v>
      </c>
      <c r="G1168" s="1">
        <f t="shared" si="18"/>
        <v>0.78049999999999997</v>
      </c>
      <c r="H1168" s="1">
        <v>0.78439999999999999</v>
      </c>
      <c r="I1168" s="1">
        <v>0.78439999999999999</v>
      </c>
      <c r="J1168" s="1">
        <v>0.78439999999999999</v>
      </c>
      <c r="K1168" s="1">
        <f>(Таблица1[[#This Row],[Столбец7]]-Таблица1[[#This Row],[Столбец4]])*10000</f>
        <v>39.000000000000142</v>
      </c>
    </row>
    <row r="1169" spans="1:11" x14ac:dyDescent="0.2">
      <c r="A1169">
        <v>1975</v>
      </c>
      <c r="B1169" t="str">
        <f>CONCATENATE("01.","01",".",Таблица1[[#This Row],[Столбец1]])</f>
        <v>01.01.1975</v>
      </c>
      <c r="C1169" t="str">
        <f>CONCATENATE(Таблица1[[#This Row],[Столбец3]],".",Таблица1[[#This Row],[Столбец2]],".",Таблица1[[#This Row],[Столбец1]])</f>
        <v>27.8.1975</v>
      </c>
      <c r="D1169">
        <f>DAYS360(Таблица1[[#This Row],[Столбец13]],Таблица1[[#This Row],[Столбец14]],TRUE)+1</f>
        <v>237</v>
      </c>
      <c r="E1169">
        <v>8</v>
      </c>
      <c r="F1169">
        <v>27</v>
      </c>
      <c r="G1169" s="1">
        <f t="shared" si="18"/>
        <v>0.78439999999999999</v>
      </c>
      <c r="H1169" s="1">
        <v>0.78290000000000004</v>
      </c>
      <c r="I1169" s="1">
        <v>0.78290000000000004</v>
      </c>
      <c r="J1169" s="1">
        <v>0.78290000000000004</v>
      </c>
      <c r="K1169" s="1">
        <f>(Таблица1[[#This Row],[Столбец7]]-Таблица1[[#This Row],[Столбец4]])*10000</f>
        <v>-14.999999999999458</v>
      </c>
    </row>
    <row r="1170" spans="1:11" x14ac:dyDescent="0.2">
      <c r="A1170">
        <v>1975</v>
      </c>
      <c r="B1170" t="str">
        <f>CONCATENATE("01.","01",".",Таблица1[[#This Row],[Столбец1]])</f>
        <v>01.01.1975</v>
      </c>
      <c r="C1170" t="str">
        <f>CONCATENATE(Таблица1[[#This Row],[Столбец3]],".",Таблица1[[#This Row],[Столбец2]],".",Таблица1[[#This Row],[Столбец1]])</f>
        <v>28.8.1975</v>
      </c>
      <c r="D1170">
        <f>DAYS360(Таблица1[[#This Row],[Столбец13]],Таблица1[[#This Row],[Столбец14]],TRUE)+1</f>
        <v>238</v>
      </c>
      <c r="E1170">
        <v>8</v>
      </c>
      <c r="F1170">
        <v>28</v>
      </c>
      <c r="G1170" s="1">
        <f t="shared" si="18"/>
        <v>0.78290000000000004</v>
      </c>
      <c r="H1170" s="1">
        <v>0.78110000000000002</v>
      </c>
      <c r="I1170" s="1">
        <v>0.78110000000000002</v>
      </c>
      <c r="J1170" s="1">
        <v>0.78110000000000002</v>
      </c>
      <c r="K1170" s="1">
        <f>(Таблица1[[#This Row],[Столбец7]]-Таблица1[[#This Row],[Столбец4]])*10000</f>
        <v>-18.000000000000238</v>
      </c>
    </row>
    <row r="1171" spans="1:11" x14ac:dyDescent="0.2">
      <c r="A1171">
        <v>1975</v>
      </c>
      <c r="B1171" t="str">
        <f>CONCATENATE("01.","01",".",Таблица1[[#This Row],[Столбец1]])</f>
        <v>01.01.1975</v>
      </c>
      <c r="C1171" t="str">
        <f>CONCATENATE(Таблица1[[#This Row],[Столбец3]],".",Таблица1[[#This Row],[Столбец2]],".",Таблица1[[#This Row],[Столбец1]])</f>
        <v>29.8.1975</v>
      </c>
      <c r="D1171">
        <f>DAYS360(Таблица1[[#This Row],[Столбец13]],Таблица1[[#This Row],[Столбец14]],TRUE)+1</f>
        <v>239</v>
      </c>
      <c r="E1171">
        <v>8</v>
      </c>
      <c r="F1171">
        <v>29</v>
      </c>
      <c r="G1171" s="1">
        <f t="shared" si="18"/>
        <v>0.78110000000000002</v>
      </c>
      <c r="H1171" s="1">
        <v>0.77990000000000004</v>
      </c>
      <c r="I1171" s="1">
        <v>0.77990000000000004</v>
      </c>
      <c r="J1171" s="1">
        <v>0.77990000000000004</v>
      </c>
      <c r="K1171" s="1">
        <f>(Таблица1[[#This Row],[Столбец7]]-Таблица1[[#This Row],[Столбец4]])*10000</f>
        <v>-11.999999999999789</v>
      </c>
    </row>
    <row r="1172" spans="1:11" x14ac:dyDescent="0.2">
      <c r="A1172">
        <v>1975</v>
      </c>
      <c r="B1172" t="str">
        <f>CONCATENATE("01.","01",".",Таблица1[[#This Row],[Столбец1]])</f>
        <v>01.01.1975</v>
      </c>
      <c r="C1172" t="str">
        <f>CONCATENATE(Таблица1[[#This Row],[Столбец3]],".",Таблица1[[#This Row],[Столбец2]],".",Таблица1[[#This Row],[Столбец1]])</f>
        <v>2.9.1975</v>
      </c>
      <c r="D1172">
        <f>DAYS360(Таблица1[[#This Row],[Столбец13]],Таблица1[[#This Row],[Столбец14]],TRUE)+1</f>
        <v>242</v>
      </c>
      <c r="E1172">
        <v>9</v>
      </c>
      <c r="F1172">
        <v>2</v>
      </c>
      <c r="G1172" s="1">
        <f t="shared" si="18"/>
        <v>0.77990000000000004</v>
      </c>
      <c r="H1172" s="1">
        <v>0.77910000000000001</v>
      </c>
      <c r="I1172" s="1">
        <v>0.77910000000000001</v>
      </c>
      <c r="J1172" s="1">
        <v>0.77910000000000001</v>
      </c>
      <c r="K1172" s="1">
        <f>(Таблица1[[#This Row],[Столбец7]]-Таблица1[[#This Row],[Столбец4]])*10000</f>
        <v>-8.0000000000002292</v>
      </c>
    </row>
    <row r="1173" spans="1:11" x14ac:dyDescent="0.2">
      <c r="A1173">
        <v>1975</v>
      </c>
      <c r="B1173" t="str">
        <f>CONCATENATE("01.","01",".",Таблица1[[#This Row],[Столбец1]])</f>
        <v>01.01.1975</v>
      </c>
      <c r="C1173" t="str">
        <f>CONCATENATE(Таблица1[[#This Row],[Столбец3]],".",Таблица1[[#This Row],[Столбец2]],".",Таблица1[[#This Row],[Столбец1]])</f>
        <v>3.9.1975</v>
      </c>
      <c r="D1173">
        <f>DAYS360(Таблица1[[#This Row],[Столбец13]],Таблица1[[#This Row],[Столбец14]],TRUE)+1</f>
        <v>243</v>
      </c>
      <c r="E1173">
        <v>9</v>
      </c>
      <c r="F1173">
        <v>3</v>
      </c>
      <c r="G1173" s="1">
        <f t="shared" si="18"/>
        <v>0.77910000000000001</v>
      </c>
      <c r="H1173" s="1">
        <v>0.78029999999999999</v>
      </c>
      <c r="I1173" s="1">
        <v>0.78029999999999999</v>
      </c>
      <c r="J1173" s="1">
        <v>0.78029999999999999</v>
      </c>
      <c r="K1173" s="1">
        <f>(Таблица1[[#This Row],[Столбец7]]-Таблица1[[#This Row],[Столбец4]])*10000</f>
        <v>11.999999999999789</v>
      </c>
    </row>
    <row r="1174" spans="1:11" x14ac:dyDescent="0.2">
      <c r="A1174">
        <v>1975</v>
      </c>
      <c r="B1174" t="str">
        <f>CONCATENATE("01.","01",".",Таблица1[[#This Row],[Столбец1]])</f>
        <v>01.01.1975</v>
      </c>
      <c r="C1174" t="str">
        <f>CONCATENATE(Таблица1[[#This Row],[Столбец3]],".",Таблица1[[#This Row],[Столбец2]],".",Таблица1[[#This Row],[Столбец1]])</f>
        <v>4.9.1975</v>
      </c>
      <c r="D1174">
        <f>DAYS360(Таблица1[[#This Row],[Столбец13]],Таблица1[[#This Row],[Столбец14]],TRUE)+1</f>
        <v>244</v>
      </c>
      <c r="E1174">
        <v>9</v>
      </c>
      <c r="F1174">
        <v>4</v>
      </c>
      <c r="G1174" s="1">
        <f t="shared" si="18"/>
        <v>0.78029999999999999</v>
      </c>
      <c r="H1174" s="1">
        <v>0.77859999999999996</v>
      </c>
      <c r="I1174" s="1">
        <v>0.77859999999999996</v>
      </c>
      <c r="J1174" s="1">
        <v>0.77859999999999996</v>
      </c>
      <c r="K1174" s="1">
        <f>(Таблица1[[#This Row],[Столбец7]]-Таблица1[[#This Row],[Столбец4]])*10000</f>
        <v>-17.000000000000348</v>
      </c>
    </row>
    <row r="1175" spans="1:11" x14ac:dyDescent="0.2">
      <c r="A1175">
        <v>1975</v>
      </c>
      <c r="B1175" t="str">
        <f>CONCATENATE("01.","01",".",Таблица1[[#This Row],[Столбец1]])</f>
        <v>01.01.1975</v>
      </c>
      <c r="C1175" t="str">
        <f>CONCATENATE(Таблица1[[#This Row],[Столбец3]],".",Таблица1[[#This Row],[Столбец2]],".",Таблица1[[#This Row],[Столбец1]])</f>
        <v>5.9.1975</v>
      </c>
      <c r="D1175">
        <f>DAYS360(Таблица1[[#This Row],[Столбец13]],Таблица1[[#This Row],[Столбец14]],TRUE)+1</f>
        <v>245</v>
      </c>
      <c r="E1175">
        <v>9</v>
      </c>
      <c r="F1175">
        <v>5</v>
      </c>
      <c r="G1175" s="1">
        <f t="shared" si="18"/>
        <v>0.77859999999999996</v>
      </c>
      <c r="H1175" s="1">
        <v>0.77680000000000005</v>
      </c>
      <c r="I1175" s="1">
        <v>0.77680000000000005</v>
      </c>
      <c r="J1175" s="1">
        <v>0.77680000000000005</v>
      </c>
      <c r="K1175" s="1">
        <f>(Таблица1[[#This Row],[Столбец7]]-Таблица1[[#This Row],[Столбец4]])*10000</f>
        <v>-17.999999999999126</v>
      </c>
    </row>
    <row r="1176" spans="1:11" x14ac:dyDescent="0.2">
      <c r="A1176">
        <v>1975</v>
      </c>
      <c r="B1176" t="str">
        <f>CONCATENATE("01.","01",".",Таблица1[[#This Row],[Столбец1]])</f>
        <v>01.01.1975</v>
      </c>
      <c r="C1176" t="str">
        <f>CONCATENATE(Таблица1[[#This Row],[Столбец3]],".",Таблица1[[#This Row],[Столбец2]],".",Таблица1[[#This Row],[Столбец1]])</f>
        <v>8.9.1975</v>
      </c>
      <c r="D1176">
        <f>DAYS360(Таблица1[[#This Row],[Столбец13]],Таблица1[[#This Row],[Столбец14]],TRUE)+1</f>
        <v>248</v>
      </c>
      <c r="E1176">
        <v>9</v>
      </c>
      <c r="F1176">
        <v>8</v>
      </c>
      <c r="G1176" s="1">
        <f t="shared" si="18"/>
        <v>0.77680000000000005</v>
      </c>
      <c r="H1176" s="1">
        <v>0.77649999999999997</v>
      </c>
      <c r="I1176" s="1">
        <v>0.77649999999999997</v>
      </c>
      <c r="J1176" s="1">
        <v>0.77649999999999997</v>
      </c>
      <c r="K1176" s="1">
        <f>(Таблица1[[#This Row],[Столбец7]]-Таблица1[[#This Row],[Столбец4]])*10000</f>
        <v>-3.0000000000007798</v>
      </c>
    </row>
    <row r="1177" spans="1:11" x14ac:dyDescent="0.2">
      <c r="A1177">
        <v>1975</v>
      </c>
      <c r="B1177" t="str">
        <f>CONCATENATE("01.","01",".",Таблица1[[#This Row],[Столбец1]])</f>
        <v>01.01.1975</v>
      </c>
      <c r="C1177" t="str">
        <f>CONCATENATE(Таблица1[[#This Row],[Столбец3]],".",Таблица1[[#This Row],[Столбец2]],".",Таблица1[[#This Row],[Столбец1]])</f>
        <v>9.9.1975</v>
      </c>
      <c r="D1177">
        <f>DAYS360(Таблица1[[#This Row],[Столбец13]],Таблица1[[#This Row],[Столбец14]],TRUE)+1</f>
        <v>249</v>
      </c>
      <c r="E1177">
        <v>9</v>
      </c>
      <c r="F1177">
        <v>9</v>
      </c>
      <c r="G1177" s="1">
        <f t="shared" si="18"/>
        <v>0.77649999999999997</v>
      </c>
      <c r="H1177" s="1">
        <v>0.77500000000000002</v>
      </c>
      <c r="I1177" s="1">
        <v>0.77500000000000002</v>
      </c>
      <c r="J1177" s="1">
        <v>0.77500000000000002</v>
      </c>
      <c r="K1177" s="1">
        <f>(Таблица1[[#This Row],[Столбец7]]-Таблица1[[#This Row],[Столбец4]])*10000</f>
        <v>-14.999999999999458</v>
      </c>
    </row>
    <row r="1178" spans="1:11" x14ac:dyDescent="0.2">
      <c r="A1178">
        <v>1975</v>
      </c>
      <c r="B1178" t="str">
        <f>CONCATENATE("01.","01",".",Таблица1[[#This Row],[Столбец1]])</f>
        <v>01.01.1975</v>
      </c>
      <c r="C1178" t="str">
        <f>CONCATENATE(Таблица1[[#This Row],[Столбец3]],".",Таблица1[[#This Row],[Столбец2]],".",Таблица1[[#This Row],[Столбец1]])</f>
        <v>10.9.1975</v>
      </c>
      <c r="D1178">
        <f>DAYS360(Таблица1[[#This Row],[Столбец13]],Таблица1[[#This Row],[Столбец14]],TRUE)+1</f>
        <v>250</v>
      </c>
      <c r="E1178">
        <v>9</v>
      </c>
      <c r="F1178">
        <v>10</v>
      </c>
      <c r="G1178" s="1">
        <f t="shared" si="18"/>
        <v>0.77500000000000002</v>
      </c>
      <c r="H1178" s="1">
        <v>0.7742</v>
      </c>
      <c r="I1178" s="1">
        <v>0.7742</v>
      </c>
      <c r="J1178" s="1">
        <v>0.7742</v>
      </c>
      <c r="K1178" s="1">
        <f>(Таблица1[[#This Row],[Столбец7]]-Таблица1[[#This Row],[Столбец4]])*10000</f>
        <v>-8.0000000000002292</v>
      </c>
    </row>
    <row r="1179" spans="1:11" x14ac:dyDescent="0.2">
      <c r="A1179">
        <v>1975</v>
      </c>
      <c r="B1179" t="str">
        <f>CONCATENATE("01.","01",".",Таблица1[[#This Row],[Столбец1]])</f>
        <v>01.01.1975</v>
      </c>
      <c r="C1179" t="str">
        <f>CONCATENATE(Таблица1[[#This Row],[Столбец3]],".",Таблица1[[#This Row],[Столбец2]],".",Таблица1[[#This Row],[Столбец1]])</f>
        <v>11.9.1975</v>
      </c>
      <c r="D1179">
        <f>DAYS360(Таблица1[[#This Row],[Столбец13]],Таблица1[[#This Row],[Столбец14]],TRUE)+1</f>
        <v>251</v>
      </c>
      <c r="E1179">
        <v>9</v>
      </c>
      <c r="F1179">
        <v>11</v>
      </c>
      <c r="G1179" s="1">
        <f t="shared" si="18"/>
        <v>0.7742</v>
      </c>
      <c r="H1179" s="1">
        <v>0.77400000000000002</v>
      </c>
      <c r="I1179" s="1">
        <v>0.77400000000000002</v>
      </c>
      <c r="J1179" s="1">
        <v>0.77400000000000002</v>
      </c>
      <c r="K1179" s="1">
        <f>(Таблица1[[#This Row],[Столбец7]]-Таблица1[[#This Row],[Столбец4]])*10000</f>
        <v>-1.9999999999997797</v>
      </c>
    </row>
    <row r="1180" spans="1:11" x14ac:dyDescent="0.2">
      <c r="A1180">
        <v>1975</v>
      </c>
      <c r="B1180" t="str">
        <f>CONCATENATE("01.","01",".",Таблица1[[#This Row],[Столбец1]])</f>
        <v>01.01.1975</v>
      </c>
      <c r="C1180" t="str">
        <f>CONCATENATE(Таблица1[[#This Row],[Столбец3]],".",Таблица1[[#This Row],[Столбец2]],".",Таблица1[[#This Row],[Столбец1]])</f>
        <v>12.9.1975</v>
      </c>
      <c r="D1180">
        <f>DAYS360(Таблица1[[#This Row],[Столбец13]],Таблица1[[#This Row],[Столбец14]],TRUE)+1</f>
        <v>252</v>
      </c>
      <c r="E1180">
        <v>9</v>
      </c>
      <c r="F1180">
        <v>12</v>
      </c>
      <c r="G1180" s="1">
        <f t="shared" si="18"/>
        <v>0.77400000000000002</v>
      </c>
      <c r="H1180" s="1">
        <v>0.77129999999999999</v>
      </c>
      <c r="I1180" s="1">
        <v>0.77129999999999999</v>
      </c>
      <c r="J1180" s="1">
        <v>0.77129999999999999</v>
      </c>
      <c r="K1180" s="1">
        <f>(Таблица1[[#This Row],[Столбец7]]-Таблица1[[#This Row],[Столбец4]])*10000</f>
        <v>-27.000000000000355</v>
      </c>
    </row>
    <row r="1181" spans="1:11" x14ac:dyDescent="0.2">
      <c r="A1181">
        <v>1975</v>
      </c>
      <c r="B1181" t="str">
        <f>CONCATENATE("01.","01",".",Таблица1[[#This Row],[Столбец1]])</f>
        <v>01.01.1975</v>
      </c>
      <c r="C1181" t="str">
        <f>CONCATENATE(Таблица1[[#This Row],[Столбец3]],".",Таблица1[[#This Row],[Столбец2]],".",Таблица1[[#This Row],[Столбец1]])</f>
        <v>15.9.1975</v>
      </c>
      <c r="D1181">
        <f>DAYS360(Таблица1[[#This Row],[Столбец13]],Таблица1[[#This Row],[Столбец14]],TRUE)+1</f>
        <v>255</v>
      </c>
      <c r="E1181">
        <v>9</v>
      </c>
      <c r="F1181">
        <v>15</v>
      </c>
      <c r="G1181" s="1">
        <f t="shared" si="18"/>
        <v>0.77129999999999999</v>
      </c>
      <c r="H1181" s="1">
        <v>0.77090000000000003</v>
      </c>
      <c r="I1181" s="1">
        <v>0.77090000000000003</v>
      </c>
      <c r="J1181" s="1">
        <v>0.77090000000000003</v>
      </c>
      <c r="K1181" s="1">
        <f>(Таблица1[[#This Row],[Столбец7]]-Таблица1[[#This Row],[Столбец4]])*10000</f>
        <v>-3.9999999999995595</v>
      </c>
    </row>
    <row r="1182" spans="1:11" x14ac:dyDescent="0.2">
      <c r="A1182">
        <v>1975</v>
      </c>
      <c r="B1182" t="str">
        <f>CONCATENATE("01.","01",".",Таблица1[[#This Row],[Столбец1]])</f>
        <v>01.01.1975</v>
      </c>
      <c r="C1182" t="str">
        <f>CONCATENATE(Таблица1[[#This Row],[Столбец3]],".",Таблица1[[#This Row],[Столбец2]],".",Таблица1[[#This Row],[Столбец1]])</f>
        <v>16.9.1975</v>
      </c>
      <c r="D1182">
        <f>DAYS360(Таблица1[[#This Row],[Столбец13]],Таблица1[[#This Row],[Столбец14]],TRUE)+1</f>
        <v>256</v>
      </c>
      <c r="E1182">
        <v>9</v>
      </c>
      <c r="F1182">
        <v>16</v>
      </c>
      <c r="G1182" s="1">
        <f t="shared" si="18"/>
        <v>0.77090000000000003</v>
      </c>
      <c r="H1182" s="1">
        <v>0.76490000000000002</v>
      </c>
      <c r="I1182" s="1">
        <v>0.76490000000000002</v>
      </c>
      <c r="J1182" s="1">
        <v>0.76490000000000002</v>
      </c>
      <c r="K1182" s="1">
        <f>(Таблица1[[#This Row],[Столбец7]]-Таблица1[[#This Row],[Столбец4]])*10000</f>
        <v>-60.000000000000057</v>
      </c>
    </row>
    <row r="1183" spans="1:11" x14ac:dyDescent="0.2">
      <c r="A1183">
        <v>1975</v>
      </c>
      <c r="B1183" t="str">
        <f>CONCATENATE("01.","01",".",Таблица1[[#This Row],[Столбец1]])</f>
        <v>01.01.1975</v>
      </c>
      <c r="C1183" t="str">
        <f>CONCATENATE(Таблица1[[#This Row],[Столбец3]],".",Таблица1[[#This Row],[Столбец2]],".",Таблица1[[#This Row],[Столбец1]])</f>
        <v>17.9.1975</v>
      </c>
      <c r="D1183">
        <f>DAYS360(Таблица1[[#This Row],[Столбец13]],Таблица1[[#This Row],[Столбец14]],TRUE)+1</f>
        <v>257</v>
      </c>
      <c r="E1183">
        <v>9</v>
      </c>
      <c r="F1183">
        <v>17</v>
      </c>
      <c r="G1183" s="1">
        <f t="shared" si="18"/>
        <v>0.76490000000000002</v>
      </c>
      <c r="H1183" s="1">
        <v>0.76</v>
      </c>
      <c r="I1183" s="1">
        <v>0.76</v>
      </c>
      <c r="J1183" s="1">
        <v>0.76</v>
      </c>
      <c r="K1183" s="1">
        <f>(Таблица1[[#This Row],[Столбец7]]-Таблица1[[#This Row],[Столбец4]])*10000</f>
        <v>-49.000000000000156</v>
      </c>
    </row>
    <row r="1184" spans="1:11" x14ac:dyDescent="0.2">
      <c r="A1184">
        <v>1975</v>
      </c>
      <c r="B1184" t="str">
        <f>CONCATENATE("01.","01",".",Таблица1[[#This Row],[Столбец1]])</f>
        <v>01.01.1975</v>
      </c>
      <c r="C1184" t="str">
        <f>CONCATENATE(Таблица1[[#This Row],[Столбец3]],".",Таблица1[[#This Row],[Столбец2]],".",Таблица1[[#This Row],[Столбец1]])</f>
        <v>18.9.1975</v>
      </c>
      <c r="D1184">
        <f>DAYS360(Таблица1[[#This Row],[Столбец13]],Таблица1[[#This Row],[Столбец14]],TRUE)+1</f>
        <v>258</v>
      </c>
      <c r="E1184">
        <v>9</v>
      </c>
      <c r="F1184">
        <v>18</v>
      </c>
      <c r="G1184" s="1">
        <f t="shared" si="18"/>
        <v>0.76</v>
      </c>
      <c r="H1184" s="1">
        <v>0.75760000000000005</v>
      </c>
      <c r="I1184" s="1">
        <v>0.75760000000000005</v>
      </c>
      <c r="J1184" s="1">
        <v>0.75760000000000005</v>
      </c>
      <c r="K1184" s="1">
        <f>(Таблица1[[#This Row],[Столбец7]]-Таблица1[[#This Row],[Столбец4]])*10000</f>
        <v>-23.999999999999577</v>
      </c>
    </row>
    <row r="1185" spans="1:11" x14ac:dyDescent="0.2">
      <c r="A1185">
        <v>1975</v>
      </c>
      <c r="B1185" t="str">
        <f>CONCATENATE("01.","01",".",Таблица1[[#This Row],[Столбец1]])</f>
        <v>01.01.1975</v>
      </c>
      <c r="C1185" t="str">
        <f>CONCATENATE(Таблица1[[#This Row],[Столбец3]],".",Таблица1[[#This Row],[Столбец2]],".",Таблица1[[#This Row],[Столбец1]])</f>
        <v>19.9.1975</v>
      </c>
      <c r="D1185">
        <f>DAYS360(Таблица1[[#This Row],[Столбец13]],Таблица1[[#This Row],[Столбец14]],TRUE)+1</f>
        <v>259</v>
      </c>
      <c r="E1185">
        <v>9</v>
      </c>
      <c r="F1185">
        <v>19</v>
      </c>
      <c r="G1185" s="1">
        <f t="shared" si="18"/>
        <v>0.75760000000000005</v>
      </c>
      <c r="H1185" s="1">
        <v>0.75800000000000001</v>
      </c>
      <c r="I1185" s="1">
        <v>0.75800000000000001</v>
      </c>
      <c r="J1185" s="1">
        <v>0.75800000000000001</v>
      </c>
      <c r="K1185" s="1">
        <f>(Таблица1[[#This Row],[Столбец7]]-Таблица1[[#This Row],[Столбец4]])*10000</f>
        <v>3.9999999999995595</v>
      </c>
    </row>
    <row r="1186" spans="1:11" x14ac:dyDescent="0.2">
      <c r="A1186">
        <v>1975</v>
      </c>
      <c r="B1186" t="str">
        <f>CONCATENATE("01.","01",".",Таблица1[[#This Row],[Столбец1]])</f>
        <v>01.01.1975</v>
      </c>
      <c r="C1186" t="str">
        <f>CONCATENATE(Таблица1[[#This Row],[Столбец3]],".",Таблица1[[#This Row],[Столбец2]],".",Таблица1[[#This Row],[Столбец1]])</f>
        <v>22.9.1975</v>
      </c>
      <c r="D1186">
        <f>DAYS360(Таблица1[[#This Row],[Столбец13]],Таблица1[[#This Row],[Столбец14]],TRUE)+1</f>
        <v>262</v>
      </c>
      <c r="E1186">
        <v>9</v>
      </c>
      <c r="F1186">
        <v>22</v>
      </c>
      <c r="G1186" s="1">
        <f t="shared" si="18"/>
        <v>0.75800000000000001</v>
      </c>
      <c r="H1186" s="1">
        <v>0.75060000000000004</v>
      </c>
      <c r="I1186" s="1">
        <v>0.75060000000000004</v>
      </c>
      <c r="J1186" s="1">
        <v>0.75060000000000004</v>
      </c>
      <c r="K1186" s="1">
        <f>(Таблица1[[#This Row],[Столбец7]]-Таблица1[[#This Row],[Столбец4]])*10000</f>
        <v>-73.999999999999616</v>
      </c>
    </row>
    <row r="1187" spans="1:11" x14ac:dyDescent="0.2">
      <c r="A1187">
        <v>1975</v>
      </c>
      <c r="B1187" t="str">
        <f>CONCATENATE("01.","01",".",Таблица1[[#This Row],[Столбец1]])</f>
        <v>01.01.1975</v>
      </c>
      <c r="C1187" t="str">
        <f>CONCATENATE(Таблица1[[#This Row],[Столбец3]],".",Таблица1[[#This Row],[Столбец2]],".",Таблица1[[#This Row],[Столбец1]])</f>
        <v>23.9.1975</v>
      </c>
      <c r="D1187">
        <f>DAYS360(Таблица1[[#This Row],[Столбец13]],Таблица1[[#This Row],[Столбец14]],TRUE)+1</f>
        <v>263</v>
      </c>
      <c r="E1187">
        <v>9</v>
      </c>
      <c r="F1187">
        <v>23</v>
      </c>
      <c r="G1187" s="1">
        <f t="shared" si="18"/>
        <v>0.75060000000000004</v>
      </c>
      <c r="H1187" s="1">
        <v>0.74609999999999999</v>
      </c>
      <c r="I1187" s="1">
        <v>0.74609999999999999</v>
      </c>
      <c r="J1187" s="1">
        <v>0.74609999999999999</v>
      </c>
      <c r="K1187" s="1">
        <f>(Таблица1[[#This Row],[Столбец7]]-Таблица1[[#This Row],[Столбец4]])*10000</f>
        <v>-45.000000000000597</v>
      </c>
    </row>
    <row r="1188" spans="1:11" x14ac:dyDescent="0.2">
      <c r="A1188">
        <v>1975</v>
      </c>
      <c r="B1188" t="str">
        <f>CONCATENATE("01.","01",".",Таблица1[[#This Row],[Столбец1]])</f>
        <v>01.01.1975</v>
      </c>
      <c r="C1188" t="str">
        <f>CONCATENATE(Таблица1[[#This Row],[Столбец3]],".",Таблица1[[#This Row],[Столбец2]],".",Таблица1[[#This Row],[Столбец1]])</f>
        <v>24.9.1975</v>
      </c>
      <c r="D1188">
        <f>DAYS360(Таблица1[[#This Row],[Столбец13]],Таблица1[[#This Row],[Столбец14]],TRUE)+1</f>
        <v>264</v>
      </c>
      <c r="E1188">
        <v>9</v>
      </c>
      <c r="F1188">
        <v>24</v>
      </c>
      <c r="G1188" s="1">
        <f t="shared" si="18"/>
        <v>0.74609999999999999</v>
      </c>
      <c r="H1188" s="1">
        <v>0.75</v>
      </c>
      <c r="I1188" s="1">
        <v>0.75</v>
      </c>
      <c r="J1188" s="1">
        <v>0.75</v>
      </c>
      <c r="K1188" s="1">
        <f>(Таблица1[[#This Row],[Столбец7]]-Таблица1[[#This Row],[Столбец4]])*10000</f>
        <v>39.000000000000142</v>
      </c>
    </row>
    <row r="1189" spans="1:11" x14ac:dyDescent="0.2">
      <c r="A1189">
        <v>1975</v>
      </c>
      <c r="B1189" t="str">
        <f>CONCATENATE("01.","01",".",Таблица1[[#This Row],[Столбец1]])</f>
        <v>01.01.1975</v>
      </c>
      <c r="C1189" t="str">
        <f>CONCATENATE(Таблица1[[#This Row],[Столбец3]],".",Таблица1[[#This Row],[Столбец2]],".",Таблица1[[#This Row],[Столбец1]])</f>
        <v>25.9.1975</v>
      </c>
      <c r="D1189">
        <f>DAYS360(Таблица1[[#This Row],[Столбец13]],Таблица1[[#This Row],[Столбец14]],TRUE)+1</f>
        <v>265</v>
      </c>
      <c r="E1189">
        <v>9</v>
      </c>
      <c r="F1189">
        <v>25</v>
      </c>
      <c r="G1189" s="1">
        <f t="shared" si="18"/>
        <v>0.75</v>
      </c>
      <c r="H1189" s="1">
        <v>0.75460000000000005</v>
      </c>
      <c r="I1189" s="1">
        <v>0.75460000000000005</v>
      </c>
      <c r="J1189" s="1">
        <v>0.75460000000000005</v>
      </c>
      <c r="K1189" s="1">
        <f>(Таблица1[[#This Row],[Столбец7]]-Таблица1[[#This Row],[Столбец4]])*10000</f>
        <v>46.000000000000483</v>
      </c>
    </row>
    <row r="1190" spans="1:11" x14ac:dyDescent="0.2">
      <c r="A1190">
        <v>1975</v>
      </c>
      <c r="B1190" t="str">
        <f>CONCATENATE("01.","01",".",Таблица1[[#This Row],[Столбец1]])</f>
        <v>01.01.1975</v>
      </c>
      <c r="C1190" t="str">
        <f>CONCATENATE(Таблица1[[#This Row],[Столбец3]],".",Таблица1[[#This Row],[Столбец2]],".",Таблица1[[#This Row],[Столбец1]])</f>
        <v>26.9.1975</v>
      </c>
      <c r="D1190">
        <f>DAYS360(Таблица1[[#This Row],[Столбец13]],Таблица1[[#This Row],[Столбец14]],TRUE)+1</f>
        <v>266</v>
      </c>
      <c r="E1190">
        <v>9</v>
      </c>
      <c r="F1190">
        <v>26</v>
      </c>
      <c r="G1190" s="1">
        <f t="shared" si="18"/>
        <v>0.75460000000000005</v>
      </c>
      <c r="H1190" s="1">
        <v>0.74990000000000001</v>
      </c>
      <c r="I1190" s="1">
        <v>0.74990000000000001</v>
      </c>
      <c r="J1190" s="1">
        <v>0.74990000000000001</v>
      </c>
      <c r="K1190" s="1">
        <f>(Таблица1[[#This Row],[Столбец7]]-Таблица1[[#This Row],[Столбец4]])*10000</f>
        <v>-47.000000000000377</v>
      </c>
    </row>
    <row r="1191" spans="1:11" x14ac:dyDescent="0.2">
      <c r="A1191">
        <v>1975</v>
      </c>
      <c r="B1191" t="str">
        <f>CONCATENATE("01.","01",".",Таблица1[[#This Row],[Столбец1]])</f>
        <v>01.01.1975</v>
      </c>
      <c r="C1191" t="str">
        <f>CONCATENATE(Таблица1[[#This Row],[Столбец3]],".",Таблица1[[#This Row],[Столбец2]],".",Таблица1[[#This Row],[Столбец1]])</f>
        <v>29.9.1975</v>
      </c>
      <c r="D1191">
        <f>DAYS360(Таблица1[[#This Row],[Столбец13]],Таблица1[[#This Row],[Столбец14]],TRUE)+1</f>
        <v>269</v>
      </c>
      <c r="E1191">
        <v>9</v>
      </c>
      <c r="F1191">
        <v>29</v>
      </c>
      <c r="G1191" s="1">
        <f t="shared" si="18"/>
        <v>0.74990000000000001</v>
      </c>
      <c r="H1191" s="1">
        <v>0.74870000000000003</v>
      </c>
      <c r="I1191" s="1">
        <v>0.74870000000000003</v>
      </c>
      <c r="J1191" s="1">
        <v>0.74870000000000003</v>
      </c>
      <c r="K1191" s="1">
        <f>(Таблица1[[#This Row],[Столбец7]]-Таблица1[[#This Row],[Столбец4]])*10000</f>
        <v>-11.999999999999789</v>
      </c>
    </row>
    <row r="1192" spans="1:11" x14ac:dyDescent="0.2">
      <c r="A1192">
        <v>1975</v>
      </c>
      <c r="B1192" t="str">
        <f>CONCATENATE("01.","01",".",Таблица1[[#This Row],[Столбец1]])</f>
        <v>01.01.1975</v>
      </c>
      <c r="C1192" t="str">
        <f>CONCATENATE(Таблица1[[#This Row],[Столбец3]],".",Таблица1[[#This Row],[Столбец2]],".",Таблица1[[#This Row],[Столбец1]])</f>
        <v>30.9.1975</v>
      </c>
      <c r="D1192">
        <f>DAYS360(Таблица1[[#This Row],[Столбец13]],Таблица1[[#This Row],[Столбец14]],TRUE)+1</f>
        <v>270</v>
      </c>
      <c r="E1192">
        <v>9</v>
      </c>
      <c r="F1192">
        <v>30</v>
      </c>
      <c r="G1192" s="1">
        <f t="shared" si="18"/>
        <v>0.74870000000000003</v>
      </c>
      <c r="H1192" s="1">
        <v>0.75519999999999998</v>
      </c>
      <c r="I1192" s="1">
        <v>0.75519999999999998</v>
      </c>
      <c r="J1192" s="1">
        <v>0.75519999999999998</v>
      </c>
      <c r="K1192" s="1">
        <f>(Таблица1[[#This Row],[Столбец7]]-Таблица1[[#This Row],[Столбец4]])*10000</f>
        <v>64.999999999999503</v>
      </c>
    </row>
    <row r="1193" spans="1:11" x14ac:dyDescent="0.2">
      <c r="A1193">
        <v>1975</v>
      </c>
      <c r="B1193" t="str">
        <f>CONCATENATE("01.","01",".",Таблица1[[#This Row],[Столбец1]])</f>
        <v>01.01.1975</v>
      </c>
      <c r="C1193" t="str">
        <f>CONCATENATE(Таблица1[[#This Row],[Столбец3]],".",Таблица1[[#This Row],[Столбец2]],".",Таблица1[[#This Row],[Столбец1]])</f>
        <v>1.10.1975</v>
      </c>
      <c r="D1193">
        <f>DAYS360(Таблица1[[#This Row],[Столбец13]],Таблица1[[#This Row],[Столбец14]],TRUE)+1</f>
        <v>271</v>
      </c>
      <c r="E1193">
        <v>10</v>
      </c>
      <c r="F1193">
        <v>1</v>
      </c>
      <c r="G1193" s="1">
        <f t="shared" si="18"/>
        <v>0.75519999999999998</v>
      </c>
      <c r="H1193" s="1">
        <v>0.76559999999999995</v>
      </c>
      <c r="I1193" s="1">
        <v>0.76559999999999995</v>
      </c>
      <c r="J1193" s="1">
        <v>0.76559999999999995</v>
      </c>
      <c r="K1193" s="1">
        <f>(Таблица1[[#This Row],[Столбец7]]-Таблица1[[#This Row],[Столбец4]])*10000</f>
        <v>103.99999999999964</v>
      </c>
    </row>
    <row r="1194" spans="1:11" x14ac:dyDescent="0.2">
      <c r="A1194">
        <v>1975</v>
      </c>
      <c r="B1194" t="str">
        <f>CONCATENATE("01.","01",".",Таблица1[[#This Row],[Столбец1]])</f>
        <v>01.01.1975</v>
      </c>
      <c r="C1194" t="str">
        <f>CONCATENATE(Таблица1[[#This Row],[Столбец3]],".",Таблица1[[#This Row],[Столбец2]],".",Таблица1[[#This Row],[Столбец1]])</f>
        <v>2.10.1975</v>
      </c>
      <c r="D1194">
        <f>DAYS360(Таблица1[[#This Row],[Столбец13]],Таблица1[[#This Row],[Столбец14]],TRUE)+1</f>
        <v>272</v>
      </c>
      <c r="E1194">
        <v>10</v>
      </c>
      <c r="F1194">
        <v>2</v>
      </c>
      <c r="G1194" s="1">
        <f t="shared" si="18"/>
        <v>0.76559999999999995</v>
      </c>
      <c r="H1194" s="1">
        <v>0.76429999999999998</v>
      </c>
      <c r="I1194" s="1">
        <v>0.76429999999999998</v>
      </c>
      <c r="J1194" s="1">
        <v>0.76429999999999998</v>
      </c>
      <c r="K1194" s="1">
        <f>(Таблица1[[#This Row],[Столбец7]]-Таблица1[[#This Row],[Столбец4]])*10000</f>
        <v>-12.999999999999678</v>
      </c>
    </row>
    <row r="1195" spans="1:11" x14ac:dyDescent="0.2">
      <c r="A1195">
        <v>1975</v>
      </c>
      <c r="B1195" t="str">
        <f>CONCATENATE("01.","01",".",Таблица1[[#This Row],[Столбец1]])</f>
        <v>01.01.1975</v>
      </c>
      <c r="C1195" t="str">
        <f>CONCATENATE(Таблица1[[#This Row],[Столбец3]],".",Таблица1[[#This Row],[Столбец2]],".",Таблица1[[#This Row],[Столбец1]])</f>
        <v>3.10.1975</v>
      </c>
      <c r="D1195">
        <f>DAYS360(Таблица1[[#This Row],[Столбец13]],Таблица1[[#This Row],[Столбец14]],TRUE)+1</f>
        <v>273</v>
      </c>
      <c r="E1195">
        <v>10</v>
      </c>
      <c r="F1195">
        <v>3</v>
      </c>
      <c r="G1195" s="1">
        <f t="shared" si="18"/>
        <v>0.76429999999999998</v>
      </c>
      <c r="H1195" s="1">
        <v>0.75939999999999996</v>
      </c>
      <c r="I1195" s="1">
        <v>0.75939999999999996</v>
      </c>
      <c r="J1195" s="1">
        <v>0.75939999999999996</v>
      </c>
      <c r="K1195" s="1">
        <f>(Таблица1[[#This Row],[Столбец7]]-Таблица1[[#This Row],[Столбец4]])*10000</f>
        <v>-49.000000000000156</v>
      </c>
    </row>
    <row r="1196" spans="1:11" x14ac:dyDescent="0.2">
      <c r="A1196">
        <v>1975</v>
      </c>
      <c r="B1196" t="str">
        <f>CONCATENATE("01.","01",".",Таблица1[[#This Row],[Столбец1]])</f>
        <v>01.01.1975</v>
      </c>
      <c r="C1196" t="str">
        <f>CONCATENATE(Таблица1[[#This Row],[Столбец3]],".",Таблица1[[#This Row],[Столбец2]],".",Таблица1[[#This Row],[Столбец1]])</f>
        <v>6.10.1975</v>
      </c>
      <c r="D1196">
        <f>DAYS360(Таблица1[[#This Row],[Столбец13]],Таблица1[[#This Row],[Столбец14]],TRUE)+1</f>
        <v>276</v>
      </c>
      <c r="E1196">
        <v>10</v>
      </c>
      <c r="F1196">
        <v>6</v>
      </c>
      <c r="G1196" s="1">
        <f t="shared" si="18"/>
        <v>0.75939999999999996</v>
      </c>
      <c r="H1196" s="1">
        <v>0.76519999999999999</v>
      </c>
      <c r="I1196" s="1">
        <v>0.76519999999999999</v>
      </c>
      <c r="J1196" s="1">
        <v>0.76519999999999999</v>
      </c>
      <c r="K1196" s="1">
        <f>(Таблица1[[#This Row],[Столбец7]]-Таблица1[[#This Row],[Столбец4]])*10000</f>
        <v>58.00000000000027</v>
      </c>
    </row>
    <row r="1197" spans="1:11" x14ac:dyDescent="0.2">
      <c r="A1197">
        <v>1975</v>
      </c>
      <c r="B1197" t="str">
        <f>CONCATENATE("01.","01",".",Таблица1[[#This Row],[Столбец1]])</f>
        <v>01.01.1975</v>
      </c>
      <c r="C1197" t="str">
        <f>CONCATENATE(Таблица1[[#This Row],[Столбец3]],".",Таблица1[[#This Row],[Столбец2]],".",Таблица1[[#This Row],[Столбец1]])</f>
        <v>7.10.1975</v>
      </c>
      <c r="D1197">
        <f>DAYS360(Таблица1[[#This Row],[Столбец13]],Таблица1[[#This Row],[Столбец14]],TRUE)+1</f>
        <v>277</v>
      </c>
      <c r="E1197">
        <v>10</v>
      </c>
      <c r="F1197">
        <v>7</v>
      </c>
      <c r="G1197" s="1">
        <f t="shared" si="18"/>
        <v>0.76519999999999999</v>
      </c>
      <c r="H1197" s="1">
        <v>0.76729999999999998</v>
      </c>
      <c r="I1197" s="1">
        <v>0.76729999999999998</v>
      </c>
      <c r="J1197" s="1">
        <v>0.76729999999999998</v>
      </c>
      <c r="K1197" s="1">
        <f>(Таблица1[[#This Row],[Столбец7]]-Таблица1[[#This Row],[Столбец4]])*10000</f>
        <v>20.999999999999908</v>
      </c>
    </row>
    <row r="1198" spans="1:11" x14ac:dyDescent="0.2">
      <c r="A1198">
        <v>1975</v>
      </c>
      <c r="B1198" t="str">
        <f>CONCATENATE("01.","01",".",Таблица1[[#This Row],[Столбец1]])</f>
        <v>01.01.1975</v>
      </c>
      <c r="C1198" t="str">
        <f>CONCATENATE(Таблица1[[#This Row],[Столбец3]],".",Таблица1[[#This Row],[Столбец2]],".",Таблица1[[#This Row],[Столбец1]])</f>
        <v>8.10.1975</v>
      </c>
      <c r="D1198">
        <f>DAYS360(Таблица1[[#This Row],[Столбец13]],Таблица1[[#This Row],[Столбец14]],TRUE)+1</f>
        <v>278</v>
      </c>
      <c r="E1198">
        <v>10</v>
      </c>
      <c r="F1198">
        <v>8</v>
      </c>
      <c r="G1198" s="1">
        <f t="shared" si="18"/>
        <v>0.76729999999999998</v>
      </c>
      <c r="H1198" s="1">
        <v>0.76670000000000005</v>
      </c>
      <c r="I1198" s="1">
        <v>0.76670000000000005</v>
      </c>
      <c r="J1198" s="1">
        <v>0.76670000000000005</v>
      </c>
      <c r="K1198" s="1">
        <f>(Таблица1[[#This Row],[Столбец7]]-Таблица1[[#This Row],[Столбец4]])*10000</f>
        <v>-5.9999999999993392</v>
      </c>
    </row>
    <row r="1199" spans="1:11" x14ac:dyDescent="0.2">
      <c r="A1199">
        <v>1975</v>
      </c>
      <c r="B1199" t="str">
        <f>CONCATENATE("01.","01",".",Таблица1[[#This Row],[Столбец1]])</f>
        <v>01.01.1975</v>
      </c>
      <c r="C1199" t="str">
        <f>CONCATENATE(Таблица1[[#This Row],[Столбец3]],".",Таблица1[[#This Row],[Столбец2]],".",Таблица1[[#This Row],[Столбец1]])</f>
        <v>9.10.1975</v>
      </c>
      <c r="D1199">
        <f>DAYS360(Таблица1[[#This Row],[Столбец13]],Таблица1[[#This Row],[Столбец14]],TRUE)+1</f>
        <v>279</v>
      </c>
      <c r="E1199">
        <v>10</v>
      </c>
      <c r="F1199">
        <v>9</v>
      </c>
      <c r="G1199" s="1">
        <f t="shared" si="18"/>
        <v>0.76670000000000005</v>
      </c>
      <c r="H1199" s="1">
        <v>0.77</v>
      </c>
      <c r="I1199" s="1">
        <v>0.77</v>
      </c>
      <c r="J1199" s="1">
        <v>0.77</v>
      </c>
      <c r="K1199" s="1">
        <f>(Таблица1[[#This Row],[Столбец7]]-Таблица1[[#This Row],[Столбец4]])*10000</f>
        <v>32.999999999999694</v>
      </c>
    </row>
    <row r="1200" spans="1:11" x14ac:dyDescent="0.2">
      <c r="A1200">
        <v>1975</v>
      </c>
      <c r="B1200" t="str">
        <f>CONCATENATE("01.","01",".",Таблица1[[#This Row],[Столбец1]])</f>
        <v>01.01.1975</v>
      </c>
      <c r="C1200" t="str">
        <f>CONCATENATE(Таблица1[[#This Row],[Столбец3]],".",Таблица1[[#This Row],[Столбец2]],".",Таблица1[[#This Row],[Столбец1]])</f>
        <v>10.10.1975</v>
      </c>
      <c r="D1200">
        <f>DAYS360(Таблица1[[#This Row],[Столбец13]],Таблица1[[#This Row],[Столбец14]],TRUE)+1</f>
        <v>280</v>
      </c>
      <c r="E1200">
        <v>10</v>
      </c>
      <c r="F1200">
        <v>10</v>
      </c>
      <c r="G1200" s="1">
        <f t="shared" si="18"/>
        <v>0.77</v>
      </c>
      <c r="H1200" s="1">
        <v>0.77649999999999997</v>
      </c>
      <c r="I1200" s="1">
        <v>0.77649999999999997</v>
      </c>
      <c r="J1200" s="1">
        <v>0.77649999999999997</v>
      </c>
      <c r="K1200" s="1">
        <f>(Таблица1[[#This Row],[Столбец7]]-Таблица1[[#This Row],[Столбец4]])*10000</f>
        <v>64.999999999999503</v>
      </c>
    </row>
    <row r="1201" spans="1:11" x14ac:dyDescent="0.2">
      <c r="A1201">
        <v>1975</v>
      </c>
      <c r="B1201" t="str">
        <f>CONCATENATE("01.","01",".",Таблица1[[#This Row],[Столбец1]])</f>
        <v>01.01.1975</v>
      </c>
      <c r="C1201" t="str">
        <f>CONCATENATE(Таблица1[[#This Row],[Столбец3]],".",Таблица1[[#This Row],[Столбец2]],".",Таблица1[[#This Row],[Столбец1]])</f>
        <v>14.10.1975</v>
      </c>
      <c r="D1201">
        <f>DAYS360(Таблица1[[#This Row],[Столбец13]],Таблица1[[#This Row],[Столбец14]],TRUE)+1</f>
        <v>284</v>
      </c>
      <c r="E1201">
        <v>10</v>
      </c>
      <c r="F1201">
        <v>14</v>
      </c>
      <c r="G1201" s="1">
        <f t="shared" si="18"/>
        <v>0.77649999999999997</v>
      </c>
      <c r="H1201" s="1">
        <v>0.77159999999999995</v>
      </c>
      <c r="I1201" s="1">
        <v>0.77159999999999995</v>
      </c>
      <c r="J1201" s="1">
        <v>0.77159999999999995</v>
      </c>
      <c r="K1201" s="1">
        <f>(Таблица1[[#This Row],[Столбец7]]-Таблица1[[#This Row],[Столбец4]])*10000</f>
        <v>-49.000000000000156</v>
      </c>
    </row>
    <row r="1202" spans="1:11" x14ac:dyDescent="0.2">
      <c r="A1202">
        <v>1975</v>
      </c>
      <c r="B1202" t="str">
        <f>CONCATENATE("01.","01",".",Таблица1[[#This Row],[Столбец1]])</f>
        <v>01.01.1975</v>
      </c>
      <c r="C1202" t="str">
        <f>CONCATENATE(Таблица1[[#This Row],[Столбец3]],".",Таблица1[[#This Row],[Столбец2]],".",Таблица1[[#This Row],[Столбец1]])</f>
        <v>15.10.1975</v>
      </c>
      <c r="D1202">
        <f>DAYS360(Таблица1[[#This Row],[Столбец13]],Таблица1[[#This Row],[Столбец14]],TRUE)+1</f>
        <v>285</v>
      </c>
      <c r="E1202">
        <v>10</v>
      </c>
      <c r="F1202">
        <v>15</v>
      </c>
      <c r="G1202" s="1">
        <f t="shared" si="18"/>
        <v>0.77159999999999995</v>
      </c>
      <c r="H1202" s="1">
        <v>0.78129999999999999</v>
      </c>
      <c r="I1202" s="1">
        <v>0.78129999999999999</v>
      </c>
      <c r="J1202" s="1">
        <v>0.78129999999999999</v>
      </c>
      <c r="K1202" s="1">
        <f>(Таблица1[[#This Row],[Столбец7]]-Таблица1[[#This Row],[Столбец4]])*10000</f>
        <v>97.000000000000426</v>
      </c>
    </row>
    <row r="1203" spans="1:11" x14ac:dyDescent="0.2">
      <c r="A1203">
        <v>1975</v>
      </c>
      <c r="B1203" t="str">
        <f>CONCATENATE("01.","01",".",Таблица1[[#This Row],[Столбец1]])</f>
        <v>01.01.1975</v>
      </c>
      <c r="C1203" t="str">
        <f>CONCATENATE(Таблица1[[#This Row],[Столбец3]],".",Таблица1[[#This Row],[Столбец2]],".",Таблица1[[#This Row],[Столбец1]])</f>
        <v>16.10.1975</v>
      </c>
      <c r="D1203">
        <f>DAYS360(Таблица1[[#This Row],[Столбец13]],Таблица1[[#This Row],[Столбец14]],TRUE)+1</f>
        <v>286</v>
      </c>
      <c r="E1203">
        <v>10</v>
      </c>
      <c r="F1203">
        <v>16</v>
      </c>
      <c r="G1203" s="1">
        <f t="shared" si="18"/>
        <v>0.78129999999999999</v>
      </c>
      <c r="H1203" s="1">
        <v>0.78300000000000003</v>
      </c>
      <c r="I1203" s="1">
        <v>0.78300000000000003</v>
      </c>
      <c r="J1203" s="1">
        <v>0.78300000000000003</v>
      </c>
      <c r="K1203" s="1">
        <f>(Таблица1[[#This Row],[Столбец7]]-Таблица1[[#This Row],[Столбец4]])*10000</f>
        <v>17.000000000000348</v>
      </c>
    </row>
    <row r="1204" spans="1:11" x14ac:dyDescent="0.2">
      <c r="A1204">
        <v>1975</v>
      </c>
      <c r="B1204" t="str">
        <f>CONCATENATE("01.","01",".",Таблица1[[#This Row],[Столбец1]])</f>
        <v>01.01.1975</v>
      </c>
      <c r="C1204" t="str">
        <f>CONCATENATE(Таблица1[[#This Row],[Столбец3]],".",Таблица1[[#This Row],[Столбец2]],".",Таблица1[[#This Row],[Столбец1]])</f>
        <v>17.10.1975</v>
      </c>
      <c r="D1204">
        <f>DAYS360(Таблица1[[#This Row],[Столбец13]],Таблица1[[#This Row],[Столбец14]],TRUE)+1</f>
        <v>287</v>
      </c>
      <c r="E1204">
        <v>10</v>
      </c>
      <c r="F1204">
        <v>17</v>
      </c>
      <c r="G1204" s="1">
        <f t="shared" si="18"/>
        <v>0.78300000000000003</v>
      </c>
      <c r="H1204" s="1">
        <v>0.78149999999999997</v>
      </c>
      <c r="I1204" s="1">
        <v>0.78149999999999997</v>
      </c>
      <c r="J1204" s="1">
        <v>0.78149999999999997</v>
      </c>
      <c r="K1204" s="1">
        <f>(Таблица1[[#This Row],[Столбец7]]-Таблица1[[#This Row],[Столбец4]])*10000</f>
        <v>-15.000000000000568</v>
      </c>
    </row>
    <row r="1205" spans="1:11" x14ac:dyDescent="0.2">
      <c r="A1205">
        <v>1975</v>
      </c>
      <c r="B1205" t="str">
        <f>CONCATENATE("01.","01",".",Таблица1[[#This Row],[Столбец1]])</f>
        <v>01.01.1975</v>
      </c>
      <c r="C1205" t="str">
        <f>CONCATENATE(Таблица1[[#This Row],[Столбец3]],".",Таблица1[[#This Row],[Столбец2]],".",Таблица1[[#This Row],[Столбец1]])</f>
        <v>20.10.1975</v>
      </c>
      <c r="D1205">
        <f>DAYS360(Таблица1[[#This Row],[Столбец13]],Таблица1[[#This Row],[Столбец14]],TRUE)+1</f>
        <v>290</v>
      </c>
      <c r="E1205">
        <v>10</v>
      </c>
      <c r="F1205">
        <v>20</v>
      </c>
      <c r="G1205" s="1">
        <f t="shared" si="18"/>
        <v>0.78149999999999997</v>
      </c>
      <c r="H1205" s="1">
        <v>0.78100000000000003</v>
      </c>
      <c r="I1205" s="1">
        <v>0.78100000000000003</v>
      </c>
      <c r="J1205" s="1">
        <v>0.78100000000000003</v>
      </c>
      <c r="K1205" s="1">
        <f>(Таблица1[[#This Row],[Столбец7]]-Таблица1[[#This Row],[Столбец4]])*10000</f>
        <v>-4.9999999999994493</v>
      </c>
    </row>
    <row r="1206" spans="1:11" x14ac:dyDescent="0.2">
      <c r="A1206">
        <v>1975</v>
      </c>
      <c r="B1206" t="str">
        <f>CONCATENATE("01.","01",".",Таблица1[[#This Row],[Столбец1]])</f>
        <v>01.01.1975</v>
      </c>
      <c r="C1206" t="str">
        <f>CONCATENATE(Таблица1[[#This Row],[Столбец3]],".",Таблица1[[#This Row],[Столбец2]],".",Таблица1[[#This Row],[Столбец1]])</f>
        <v>21.10.1975</v>
      </c>
      <c r="D1206">
        <f>DAYS360(Таблица1[[#This Row],[Столбец13]],Таблица1[[#This Row],[Столбец14]],TRUE)+1</f>
        <v>291</v>
      </c>
      <c r="E1206">
        <v>10</v>
      </c>
      <c r="F1206">
        <v>21</v>
      </c>
      <c r="G1206" s="1">
        <f t="shared" si="18"/>
        <v>0.78100000000000003</v>
      </c>
      <c r="H1206" s="1">
        <v>0.78280000000000005</v>
      </c>
      <c r="I1206" s="1">
        <v>0.78280000000000005</v>
      </c>
      <c r="J1206" s="1">
        <v>0.78280000000000005</v>
      </c>
      <c r="K1206" s="1">
        <f>(Таблица1[[#This Row],[Столбец7]]-Таблица1[[#This Row],[Столбец4]])*10000</f>
        <v>18.000000000000238</v>
      </c>
    </row>
    <row r="1207" spans="1:11" x14ac:dyDescent="0.2">
      <c r="A1207">
        <v>1975</v>
      </c>
      <c r="B1207" t="str">
        <f>CONCATENATE("01.","01",".",Таблица1[[#This Row],[Столбец1]])</f>
        <v>01.01.1975</v>
      </c>
      <c r="C1207" t="str">
        <f>CONCATENATE(Таблица1[[#This Row],[Столбец3]],".",Таблица1[[#This Row],[Столбец2]],".",Таблица1[[#This Row],[Столбец1]])</f>
        <v>22.10.1975</v>
      </c>
      <c r="D1207">
        <f>DAYS360(Таблица1[[#This Row],[Столбец13]],Таблица1[[#This Row],[Столбец14]],TRUE)+1</f>
        <v>292</v>
      </c>
      <c r="E1207">
        <v>10</v>
      </c>
      <c r="F1207">
        <v>22</v>
      </c>
      <c r="G1207" s="1">
        <f t="shared" si="18"/>
        <v>0.78280000000000005</v>
      </c>
      <c r="H1207" s="1">
        <v>0.78359999999999996</v>
      </c>
      <c r="I1207" s="1">
        <v>0.78359999999999996</v>
      </c>
      <c r="J1207" s="1">
        <v>0.78359999999999996</v>
      </c>
      <c r="K1207" s="1">
        <f>(Таблица1[[#This Row],[Столбец7]]-Таблица1[[#This Row],[Столбец4]])*10000</f>
        <v>7.9999999999991189</v>
      </c>
    </row>
    <row r="1208" spans="1:11" x14ac:dyDescent="0.2">
      <c r="A1208">
        <v>1975</v>
      </c>
      <c r="B1208" t="str">
        <f>CONCATENATE("01.","01",".",Таблица1[[#This Row],[Столбец1]])</f>
        <v>01.01.1975</v>
      </c>
      <c r="C1208" t="str">
        <f>CONCATENATE(Таблица1[[#This Row],[Столбец3]],".",Таблица1[[#This Row],[Столбец2]],".",Таблица1[[#This Row],[Столбец1]])</f>
        <v>23.10.1975</v>
      </c>
      <c r="D1208">
        <f>DAYS360(Таблица1[[#This Row],[Столбец13]],Таблица1[[#This Row],[Столбец14]],TRUE)+1</f>
        <v>293</v>
      </c>
      <c r="E1208">
        <v>10</v>
      </c>
      <c r="F1208">
        <v>23</v>
      </c>
      <c r="G1208" s="1">
        <f t="shared" si="18"/>
        <v>0.78359999999999996</v>
      </c>
      <c r="H1208" s="1">
        <v>0.77939999999999998</v>
      </c>
      <c r="I1208" s="1">
        <v>0.77939999999999998</v>
      </c>
      <c r="J1208" s="1">
        <v>0.77939999999999998</v>
      </c>
      <c r="K1208" s="1">
        <f>(Таблица1[[#This Row],[Столбец7]]-Таблица1[[#This Row],[Столбец4]])*10000</f>
        <v>-41.999999999999815</v>
      </c>
    </row>
    <row r="1209" spans="1:11" x14ac:dyDescent="0.2">
      <c r="A1209">
        <v>1975</v>
      </c>
      <c r="B1209" t="str">
        <f>CONCATENATE("01.","01",".",Таблица1[[#This Row],[Столбец1]])</f>
        <v>01.01.1975</v>
      </c>
      <c r="C1209" t="str">
        <f>CONCATENATE(Таблица1[[#This Row],[Столбец3]],".",Таблица1[[#This Row],[Столбец2]],".",Таблица1[[#This Row],[Столбец1]])</f>
        <v>24.10.1975</v>
      </c>
      <c r="D1209">
        <f>DAYS360(Таблица1[[#This Row],[Столбец13]],Таблица1[[#This Row],[Столбец14]],TRUE)+1</f>
        <v>294</v>
      </c>
      <c r="E1209">
        <v>10</v>
      </c>
      <c r="F1209">
        <v>24</v>
      </c>
      <c r="G1209" s="1">
        <f t="shared" si="18"/>
        <v>0.77939999999999998</v>
      </c>
      <c r="H1209" s="1">
        <v>0.77869999999999995</v>
      </c>
      <c r="I1209" s="1">
        <v>0.77869999999999995</v>
      </c>
      <c r="J1209" s="1">
        <v>0.77869999999999995</v>
      </c>
      <c r="K1209" s="1">
        <f>(Таблица1[[#This Row],[Столбец7]]-Таблица1[[#This Row],[Столбец4]])*10000</f>
        <v>-7.0000000000003393</v>
      </c>
    </row>
    <row r="1210" spans="1:11" x14ac:dyDescent="0.2">
      <c r="A1210">
        <v>1975</v>
      </c>
      <c r="B1210" t="str">
        <f>CONCATENATE("01.","01",".",Таблица1[[#This Row],[Столбец1]])</f>
        <v>01.01.1975</v>
      </c>
      <c r="C1210" t="str">
        <f>CONCATENATE(Таблица1[[#This Row],[Столбец3]],".",Таблица1[[#This Row],[Столбец2]],".",Таблица1[[#This Row],[Столбец1]])</f>
        <v>27.10.1975</v>
      </c>
      <c r="D1210">
        <f>DAYS360(Таблица1[[#This Row],[Столбец13]],Таблица1[[#This Row],[Столбец14]],TRUE)+1</f>
        <v>297</v>
      </c>
      <c r="E1210">
        <v>10</v>
      </c>
      <c r="F1210">
        <v>27</v>
      </c>
      <c r="G1210" s="1">
        <f t="shared" si="18"/>
        <v>0.77869999999999995</v>
      </c>
      <c r="H1210" s="1">
        <v>0.77610000000000001</v>
      </c>
      <c r="I1210" s="1">
        <v>0.77610000000000001</v>
      </c>
      <c r="J1210" s="1">
        <v>0.77610000000000001</v>
      </c>
      <c r="K1210" s="1">
        <f>(Таблица1[[#This Row],[Столбец7]]-Таблица1[[#This Row],[Столбец4]])*10000</f>
        <v>-25.999999999999357</v>
      </c>
    </row>
    <row r="1211" spans="1:11" x14ac:dyDescent="0.2">
      <c r="A1211">
        <v>1975</v>
      </c>
      <c r="B1211" t="str">
        <f>CONCATENATE("01.","01",".",Таблица1[[#This Row],[Столбец1]])</f>
        <v>01.01.1975</v>
      </c>
      <c r="C1211" t="str">
        <f>CONCATENATE(Таблица1[[#This Row],[Столбец3]],".",Таблица1[[#This Row],[Столбец2]],".",Таблица1[[#This Row],[Столбец1]])</f>
        <v>28.10.1975</v>
      </c>
      <c r="D1211">
        <f>DAYS360(Таблица1[[#This Row],[Столбец13]],Таблица1[[#This Row],[Столбец14]],TRUE)+1</f>
        <v>298</v>
      </c>
      <c r="E1211">
        <v>10</v>
      </c>
      <c r="F1211">
        <v>28</v>
      </c>
      <c r="G1211" s="1">
        <f t="shared" si="18"/>
        <v>0.77610000000000001</v>
      </c>
      <c r="H1211" s="1">
        <v>0.77359999999999995</v>
      </c>
      <c r="I1211" s="1">
        <v>0.77359999999999995</v>
      </c>
      <c r="J1211" s="1">
        <v>0.77359999999999995</v>
      </c>
      <c r="K1211" s="1">
        <f>(Таблица1[[#This Row],[Столбец7]]-Таблица1[[#This Row],[Столбец4]])*10000</f>
        <v>-25.000000000000576</v>
      </c>
    </row>
    <row r="1212" spans="1:11" x14ac:dyDescent="0.2">
      <c r="A1212">
        <v>1975</v>
      </c>
      <c r="B1212" t="str">
        <f>CONCATENATE("01.","01",".",Таблица1[[#This Row],[Столбец1]])</f>
        <v>01.01.1975</v>
      </c>
      <c r="C1212" t="str">
        <f>CONCATENATE(Таблица1[[#This Row],[Столбец3]],".",Таблица1[[#This Row],[Столбец2]],".",Таблица1[[#This Row],[Столбец1]])</f>
        <v>29.10.1975</v>
      </c>
      <c r="D1212">
        <f>DAYS360(Таблица1[[#This Row],[Столбец13]],Таблица1[[#This Row],[Столбец14]],TRUE)+1</f>
        <v>299</v>
      </c>
      <c r="E1212">
        <v>10</v>
      </c>
      <c r="F1212">
        <v>29</v>
      </c>
      <c r="G1212" s="1">
        <f t="shared" si="18"/>
        <v>0.77359999999999995</v>
      </c>
      <c r="H1212" s="1">
        <v>0.77449999999999997</v>
      </c>
      <c r="I1212" s="1">
        <v>0.77449999999999997</v>
      </c>
      <c r="J1212" s="1">
        <v>0.77449999999999997</v>
      </c>
      <c r="K1212" s="1">
        <f>(Таблица1[[#This Row],[Столбец7]]-Таблица1[[#This Row],[Столбец4]])*10000</f>
        <v>9.000000000000119</v>
      </c>
    </row>
    <row r="1213" spans="1:11" x14ac:dyDescent="0.2">
      <c r="A1213">
        <v>1975</v>
      </c>
      <c r="B1213" t="str">
        <f>CONCATENATE("01.","01",".",Таблица1[[#This Row],[Столбец1]])</f>
        <v>01.01.1975</v>
      </c>
      <c r="C1213" t="str">
        <f>CONCATENATE(Таблица1[[#This Row],[Столбец3]],".",Таблица1[[#This Row],[Столбец2]],".",Таблица1[[#This Row],[Столбец1]])</f>
        <v>30.10.1975</v>
      </c>
      <c r="D1213">
        <f>DAYS360(Таблица1[[#This Row],[Столбец13]],Таблица1[[#This Row],[Столбец14]],TRUE)+1</f>
        <v>300</v>
      </c>
      <c r="E1213">
        <v>10</v>
      </c>
      <c r="F1213">
        <v>30</v>
      </c>
      <c r="G1213" s="1">
        <f t="shared" si="18"/>
        <v>0.77449999999999997</v>
      </c>
      <c r="H1213" s="1">
        <v>0.7782</v>
      </c>
      <c r="I1213" s="1">
        <v>0.7782</v>
      </c>
      <c r="J1213" s="1">
        <v>0.7782</v>
      </c>
      <c r="K1213" s="1">
        <f>(Таблица1[[#This Row],[Столбец7]]-Таблица1[[#This Row],[Столбец4]])*10000</f>
        <v>37.000000000000369</v>
      </c>
    </row>
    <row r="1214" spans="1:11" x14ac:dyDescent="0.2">
      <c r="A1214">
        <v>1975</v>
      </c>
      <c r="B1214" t="str">
        <f>CONCATENATE("01.","01",".",Таблица1[[#This Row],[Столбец1]])</f>
        <v>01.01.1975</v>
      </c>
      <c r="C1214" t="str">
        <f>CONCATENATE(Таблица1[[#This Row],[Столбец3]],".",Таблица1[[#This Row],[Столбец2]],".",Таблица1[[#This Row],[Столбец1]])</f>
        <v>31.10.1975</v>
      </c>
      <c r="D1214">
        <f>DAYS360(Таблица1[[#This Row],[Столбец13]],Таблица1[[#This Row],[Столбец14]],TRUE)+1</f>
        <v>300</v>
      </c>
      <c r="E1214">
        <v>10</v>
      </c>
      <c r="F1214">
        <v>31</v>
      </c>
      <c r="G1214" s="1">
        <f t="shared" si="18"/>
        <v>0.7782</v>
      </c>
      <c r="H1214" s="1">
        <v>0.77590000000000003</v>
      </c>
      <c r="I1214" s="1">
        <v>0.77590000000000003</v>
      </c>
      <c r="J1214" s="1">
        <v>0.77590000000000003</v>
      </c>
      <c r="K1214" s="1">
        <f>(Таблица1[[#This Row],[Столбец7]]-Таблица1[[#This Row],[Столбец4]])*10000</f>
        <v>-22.999999999999687</v>
      </c>
    </row>
    <row r="1215" spans="1:11" x14ac:dyDescent="0.2">
      <c r="A1215">
        <v>1975</v>
      </c>
      <c r="B1215" t="str">
        <f>CONCATENATE("01.","01",".",Таблица1[[#This Row],[Столбец1]])</f>
        <v>01.01.1975</v>
      </c>
      <c r="C1215" t="str">
        <f>CONCATENATE(Таблица1[[#This Row],[Столбец3]],".",Таблица1[[#This Row],[Столбец2]],".",Таблица1[[#This Row],[Столбец1]])</f>
        <v>3.11.1975</v>
      </c>
      <c r="D1215">
        <f>DAYS360(Таблица1[[#This Row],[Столбец13]],Таблица1[[#This Row],[Столбец14]],TRUE)+1</f>
        <v>303</v>
      </c>
      <c r="E1215">
        <v>11</v>
      </c>
      <c r="F1215">
        <v>3</v>
      </c>
      <c r="G1215" s="1">
        <f t="shared" si="18"/>
        <v>0.77590000000000003</v>
      </c>
      <c r="H1215" s="1">
        <v>0.77590000000000003</v>
      </c>
      <c r="I1215" s="1">
        <v>0.77590000000000003</v>
      </c>
      <c r="J1215" s="1">
        <v>0.77590000000000003</v>
      </c>
      <c r="K1215" s="1">
        <f>(Таблица1[[#This Row],[Столбец7]]-Таблица1[[#This Row],[Столбец4]])*10000</f>
        <v>0</v>
      </c>
    </row>
    <row r="1216" spans="1:11" x14ac:dyDescent="0.2">
      <c r="A1216">
        <v>1975</v>
      </c>
      <c r="B1216" t="str">
        <f>CONCATENATE("01.","01",".",Таблица1[[#This Row],[Столбец1]])</f>
        <v>01.01.1975</v>
      </c>
      <c r="C1216" t="str">
        <f>CONCATENATE(Таблица1[[#This Row],[Столбец3]],".",Таблица1[[#This Row],[Столбец2]],".",Таблица1[[#This Row],[Столбец1]])</f>
        <v>5.11.1975</v>
      </c>
      <c r="D1216">
        <f>DAYS360(Таблица1[[#This Row],[Столбец13]],Таблица1[[#This Row],[Столбец14]],TRUE)+1</f>
        <v>305</v>
      </c>
      <c r="E1216">
        <v>11</v>
      </c>
      <c r="F1216">
        <v>5</v>
      </c>
      <c r="G1216" s="1">
        <f t="shared" si="18"/>
        <v>0.77590000000000003</v>
      </c>
      <c r="H1216" s="1">
        <v>0.77139999999999997</v>
      </c>
      <c r="I1216" s="1">
        <v>0.77139999999999997</v>
      </c>
      <c r="J1216" s="1">
        <v>0.77139999999999997</v>
      </c>
      <c r="K1216" s="1">
        <f>(Таблица1[[#This Row],[Столбец7]]-Таблица1[[#This Row],[Столбец4]])*10000</f>
        <v>-45.000000000000597</v>
      </c>
    </row>
    <row r="1217" spans="1:11" x14ac:dyDescent="0.2">
      <c r="A1217">
        <v>1975</v>
      </c>
      <c r="B1217" t="str">
        <f>CONCATENATE("01.","01",".",Таблица1[[#This Row],[Столбец1]])</f>
        <v>01.01.1975</v>
      </c>
      <c r="C1217" t="str">
        <f>CONCATENATE(Таблица1[[#This Row],[Столбец3]],".",Таблица1[[#This Row],[Столбец2]],".",Таблица1[[#This Row],[Столбец1]])</f>
        <v>6.11.1975</v>
      </c>
      <c r="D1217">
        <f>DAYS360(Таблица1[[#This Row],[Столбец13]],Таблица1[[#This Row],[Столбец14]],TRUE)+1</f>
        <v>306</v>
      </c>
      <c r="E1217">
        <v>11</v>
      </c>
      <c r="F1217">
        <v>6</v>
      </c>
      <c r="G1217" s="1">
        <f t="shared" si="18"/>
        <v>0.77139999999999997</v>
      </c>
      <c r="H1217" s="1">
        <v>0.77359999999999995</v>
      </c>
      <c r="I1217" s="1">
        <v>0.77359999999999995</v>
      </c>
      <c r="J1217" s="1">
        <v>0.77359999999999995</v>
      </c>
      <c r="K1217" s="1">
        <f>(Таблица1[[#This Row],[Столбец7]]-Таблица1[[#This Row],[Столбец4]])*10000</f>
        <v>21.999999999999797</v>
      </c>
    </row>
    <row r="1218" spans="1:11" x14ac:dyDescent="0.2">
      <c r="A1218">
        <v>1975</v>
      </c>
      <c r="B1218" t="str">
        <f>CONCATENATE("01.","01",".",Таблица1[[#This Row],[Столбец1]])</f>
        <v>01.01.1975</v>
      </c>
      <c r="C1218" t="str">
        <f>CONCATENATE(Таблица1[[#This Row],[Столбец3]],".",Таблица1[[#This Row],[Столбец2]],".",Таблица1[[#This Row],[Столбец1]])</f>
        <v>7.11.1975</v>
      </c>
      <c r="D1218">
        <f>DAYS360(Таблица1[[#This Row],[Столбец13]],Таблица1[[#This Row],[Столбец14]],TRUE)+1</f>
        <v>307</v>
      </c>
      <c r="E1218">
        <v>11</v>
      </c>
      <c r="F1218">
        <v>7</v>
      </c>
      <c r="G1218" s="1">
        <f t="shared" ref="G1218:G1281" si="19">J1217</f>
        <v>0.77359999999999995</v>
      </c>
      <c r="H1218" s="1">
        <v>0.7722</v>
      </c>
      <c r="I1218" s="1">
        <v>0.7722</v>
      </c>
      <c r="J1218" s="1">
        <v>0.7722</v>
      </c>
      <c r="K1218" s="1">
        <f>(Таблица1[[#This Row],[Столбец7]]-Таблица1[[#This Row],[Столбец4]])*10000</f>
        <v>-13.999999999999568</v>
      </c>
    </row>
    <row r="1219" spans="1:11" x14ac:dyDescent="0.2">
      <c r="A1219">
        <v>1975</v>
      </c>
      <c r="B1219" t="str">
        <f>CONCATENATE("01.","01",".",Таблица1[[#This Row],[Столбец1]])</f>
        <v>01.01.1975</v>
      </c>
      <c r="C1219" t="str">
        <f>CONCATENATE(Таблица1[[#This Row],[Столбец3]],".",Таблица1[[#This Row],[Столбец2]],".",Таблица1[[#This Row],[Столбец1]])</f>
        <v>10.11.1975</v>
      </c>
      <c r="D1219">
        <f>DAYS360(Таблица1[[#This Row],[Столбец13]],Таблица1[[#This Row],[Столбец14]],TRUE)+1</f>
        <v>310</v>
      </c>
      <c r="E1219">
        <v>11</v>
      </c>
      <c r="F1219">
        <v>10</v>
      </c>
      <c r="G1219" s="1">
        <f t="shared" si="19"/>
        <v>0.7722</v>
      </c>
      <c r="H1219" s="1">
        <v>0.77229999999999999</v>
      </c>
      <c r="I1219" s="1">
        <v>0.77229999999999999</v>
      </c>
      <c r="J1219" s="1">
        <v>0.77229999999999999</v>
      </c>
      <c r="K1219" s="1">
        <f>(Таблица1[[#This Row],[Столбец7]]-Таблица1[[#This Row],[Столбец4]])*10000</f>
        <v>0.99999999999988987</v>
      </c>
    </row>
    <row r="1220" spans="1:11" x14ac:dyDescent="0.2">
      <c r="A1220">
        <v>1975</v>
      </c>
      <c r="B1220" t="str">
        <f>CONCATENATE("01.","01",".",Таблица1[[#This Row],[Столбец1]])</f>
        <v>01.01.1975</v>
      </c>
      <c r="C1220" t="str">
        <f>CONCATENATE(Таблица1[[#This Row],[Столбец3]],".",Таблица1[[#This Row],[Столбец2]],".",Таблица1[[#This Row],[Столбец1]])</f>
        <v>12.11.1975</v>
      </c>
      <c r="D1220">
        <f>DAYS360(Таблица1[[#This Row],[Столбец13]],Таблица1[[#This Row],[Столбец14]],TRUE)+1</f>
        <v>312</v>
      </c>
      <c r="E1220">
        <v>11</v>
      </c>
      <c r="F1220">
        <v>12</v>
      </c>
      <c r="G1220" s="1">
        <f t="shared" si="19"/>
        <v>0.77229999999999999</v>
      </c>
      <c r="H1220" s="1">
        <v>0.76959999999999995</v>
      </c>
      <c r="I1220" s="1">
        <v>0.76959999999999995</v>
      </c>
      <c r="J1220" s="1">
        <v>0.76959999999999995</v>
      </c>
      <c r="K1220" s="1">
        <f>(Таблица1[[#This Row],[Столбец7]]-Таблица1[[#This Row],[Столбец4]])*10000</f>
        <v>-27.000000000000355</v>
      </c>
    </row>
    <row r="1221" spans="1:11" x14ac:dyDescent="0.2">
      <c r="A1221">
        <v>1975</v>
      </c>
      <c r="B1221" t="str">
        <f>CONCATENATE("01.","01",".",Таблица1[[#This Row],[Столбец1]])</f>
        <v>01.01.1975</v>
      </c>
      <c r="C1221" t="str">
        <f>CONCATENATE(Таблица1[[#This Row],[Столбец3]],".",Таблица1[[#This Row],[Столбец2]],".",Таблица1[[#This Row],[Столбец1]])</f>
        <v>13.11.1975</v>
      </c>
      <c r="D1221">
        <f>DAYS360(Таблица1[[#This Row],[Столбец13]],Таблица1[[#This Row],[Столбец14]],TRUE)+1</f>
        <v>313</v>
      </c>
      <c r="E1221">
        <v>11</v>
      </c>
      <c r="F1221">
        <v>13</v>
      </c>
      <c r="G1221" s="1">
        <f t="shared" si="19"/>
        <v>0.76959999999999995</v>
      </c>
      <c r="H1221" s="1">
        <v>0.7651</v>
      </c>
      <c r="I1221" s="1">
        <v>0.7651</v>
      </c>
      <c r="J1221" s="1">
        <v>0.7651</v>
      </c>
      <c r="K1221" s="1">
        <f>(Таблица1[[#This Row],[Столбец7]]-Таблица1[[#This Row],[Столбец4]])*10000</f>
        <v>-44.999999999999488</v>
      </c>
    </row>
    <row r="1222" spans="1:11" x14ac:dyDescent="0.2">
      <c r="A1222">
        <v>1975</v>
      </c>
      <c r="B1222" t="str">
        <f>CONCATENATE("01.","01",".",Таблица1[[#This Row],[Столбец1]])</f>
        <v>01.01.1975</v>
      </c>
      <c r="C1222" t="str">
        <f>CONCATENATE(Таблица1[[#This Row],[Столбец3]],".",Таблица1[[#This Row],[Столбец2]],".",Таблица1[[#This Row],[Столбец1]])</f>
        <v>14.11.1975</v>
      </c>
      <c r="D1222">
        <f>DAYS360(Таблица1[[#This Row],[Столбец13]],Таблица1[[#This Row],[Столбец14]],TRUE)+1</f>
        <v>314</v>
      </c>
      <c r="E1222">
        <v>11</v>
      </c>
      <c r="F1222">
        <v>14</v>
      </c>
      <c r="G1222" s="1">
        <f t="shared" si="19"/>
        <v>0.7651</v>
      </c>
      <c r="H1222" s="1">
        <v>0.76349999999999996</v>
      </c>
      <c r="I1222" s="1">
        <v>0.76349999999999996</v>
      </c>
      <c r="J1222" s="1">
        <v>0.76349999999999996</v>
      </c>
      <c r="K1222" s="1">
        <f>(Таблица1[[#This Row],[Столбец7]]-Таблица1[[#This Row],[Столбец4]])*10000</f>
        <v>-16.000000000000458</v>
      </c>
    </row>
    <row r="1223" spans="1:11" x14ac:dyDescent="0.2">
      <c r="A1223">
        <v>1975</v>
      </c>
      <c r="B1223" t="str">
        <f>CONCATENATE("01.","01",".",Таблица1[[#This Row],[Столбец1]])</f>
        <v>01.01.1975</v>
      </c>
      <c r="C1223" t="str">
        <f>CONCATENATE(Таблица1[[#This Row],[Столбец3]],".",Таблица1[[#This Row],[Столбец2]],".",Таблица1[[#This Row],[Столбец1]])</f>
        <v>17.11.1975</v>
      </c>
      <c r="D1223">
        <f>DAYS360(Таблица1[[#This Row],[Столбец13]],Таблица1[[#This Row],[Столбец14]],TRUE)+1</f>
        <v>317</v>
      </c>
      <c r="E1223">
        <v>11</v>
      </c>
      <c r="F1223">
        <v>17</v>
      </c>
      <c r="G1223" s="1">
        <f t="shared" si="19"/>
        <v>0.76349999999999996</v>
      </c>
      <c r="H1223" s="1">
        <v>0.75680000000000003</v>
      </c>
      <c r="I1223" s="1">
        <v>0.75680000000000003</v>
      </c>
      <c r="J1223" s="1">
        <v>0.75680000000000003</v>
      </c>
      <c r="K1223" s="1">
        <f>(Таблица1[[#This Row],[Столбец7]]-Таблица1[[#This Row],[Столбец4]])*10000</f>
        <v>-66.999999999999289</v>
      </c>
    </row>
    <row r="1224" spans="1:11" x14ac:dyDescent="0.2">
      <c r="A1224">
        <v>1975</v>
      </c>
      <c r="B1224" t="str">
        <f>CONCATENATE("01.","01",".",Таблица1[[#This Row],[Столбец1]])</f>
        <v>01.01.1975</v>
      </c>
      <c r="C1224" t="str">
        <f>CONCATENATE(Таблица1[[#This Row],[Столбец3]],".",Таблица1[[#This Row],[Столбец2]],".",Таблица1[[#This Row],[Столбец1]])</f>
        <v>18.11.1975</v>
      </c>
      <c r="D1224">
        <f>DAYS360(Таблица1[[#This Row],[Столбец13]],Таблица1[[#This Row],[Столбец14]],TRUE)+1</f>
        <v>318</v>
      </c>
      <c r="E1224">
        <v>11</v>
      </c>
      <c r="F1224">
        <v>18</v>
      </c>
      <c r="G1224" s="1">
        <f t="shared" si="19"/>
        <v>0.75680000000000003</v>
      </c>
      <c r="H1224" s="1">
        <v>0.75739999999999996</v>
      </c>
      <c r="I1224" s="1">
        <v>0.75739999999999996</v>
      </c>
      <c r="J1224" s="1">
        <v>0.75739999999999996</v>
      </c>
      <c r="K1224" s="1">
        <f>(Таблица1[[#This Row],[Столбец7]]-Таблица1[[#This Row],[Столбец4]])*10000</f>
        <v>5.9999999999993392</v>
      </c>
    </row>
    <row r="1225" spans="1:11" x14ac:dyDescent="0.2">
      <c r="A1225">
        <v>1975</v>
      </c>
      <c r="B1225" t="str">
        <f>CONCATENATE("01.","01",".",Таблица1[[#This Row],[Столбец1]])</f>
        <v>01.01.1975</v>
      </c>
      <c r="C1225" t="str">
        <f>CONCATENATE(Таблица1[[#This Row],[Столбец3]],".",Таблица1[[#This Row],[Столбец2]],".",Таблица1[[#This Row],[Столбец1]])</f>
        <v>19.11.1975</v>
      </c>
      <c r="D1225">
        <f>DAYS360(Таблица1[[#This Row],[Столбец13]],Таблица1[[#This Row],[Столбец14]],TRUE)+1</f>
        <v>319</v>
      </c>
      <c r="E1225">
        <v>11</v>
      </c>
      <c r="F1225">
        <v>19</v>
      </c>
      <c r="G1225" s="1">
        <f t="shared" si="19"/>
        <v>0.75739999999999996</v>
      </c>
      <c r="H1225" s="1">
        <v>0.75939999999999996</v>
      </c>
      <c r="I1225" s="1">
        <v>0.75939999999999996</v>
      </c>
      <c r="J1225" s="1">
        <v>0.75939999999999996</v>
      </c>
      <c r="K1225" s="1">
        <f>(Таблица1[[#This Row],[Столбец7]]-Таблица1[[#This Row],[Столбец4]])*10000</f>
        <v>20.000000000000018</v>
      </c>
    </row>
    <row r="1226" spans="1:11" x14ac:dyDescent="0.2">
      <c r="A1226">
        <v>1975</v>
      </c>
      <c r="B1226" t="str">
        <f>CONCATENATE("01.","01",".",Таблица1[[#This Row],[Столбец1]])</f>
        <v>01.01.1975</v>
      </c>
      <c r="C1226" t="str">
        <f>CONCATENATE(Таблица1[[#This Row],[Столбец3]],".",Таблица1[[#This Row],[Столбец2]],".",Таблица1[[#This Row],[Столбец1]])</f>
        <v>20.11.1975</v>
      </c>
      <c r="D1226">
        <f>DAYS360(Таблица1[[#This Row],[Столбец13]],Таблица1[[#This Row],[Столбец14]],TRUE)+1</f>
        <v>320</v>
      </c>
      <c r="E1226">
        <v>11</v>
      </c>
      <c r="F1226">
        <v>20</v>
      </c>
      <c r="G1226" s="1">
        <f t="shared" si="19"/>
        <v>0.75939999999999996</v>
      </c>
      <c r="H1226" s="1">
        <v>0.76290000000000002</v>
      </c>
      <c r="I1226" s="1">
        <v>0.76290000000000002</v>
      </c>
      <c r="J1226" s="1">
        <v>0.76290000000000002</v>
      </c>
      <c r="K1226" s="1">
        <f>(Таблица1[[#This Row],[Столбец7]]-Таблица1[[#This Row],[Столбец4]])*10000</f>
        <v>35.000000000000583</v>
      </c>
    </row>
    <row r="1227" spans="1:11" x14ac:dyDescent="0.2">
      <c r="A1227">
        <v>1975</v>
      </c>
      <c r="B1227" t="str">
        <f>CONCATENATE("01.","01",".",Таблица1[[#This Row],[Столбец1]])</f>
        <v>01.01.1975</v>
      </c>
      <c r="C1227" t="str">
        <f>CONCATENATE(Таблица1[[#This Row],[Столбец3]],".",Таблица1[[#This Row],[Столбец2]],".",Таблица1[[#This Row],[Столбец1]])</f>
        <v>21.11.1975</v>
      </c>
      <c r="D1227">
        <f>DAYS360(Таблица1[[#This Row],[Столбец13]],Таблица1[[#This Row],[Столбец14]],TRUE)+1</f>
        <v>321</v>
      </c>
      <c r="E1227">
        <v>11</v>
      </c>
      <c r="F1227">
        <v>21</v>
      </c>
      <c r="G1227" s="1">
        <f t="shared" si="19"/>
        <v>0.76290000000000002</v>
      </c>
      <c r="H1227" s="1">
        <v>0.7591</v>
      </c>
      <c r="I1227" s="1">
        <v>0.7591</v>
      </c>
      <c r="J1227" s="1">
        <v>0.7591</v>
      </c>
      <c r="K1227" s="1">
        <f>(Таблица1[[#This Row],[Столбец7]]-Таблица1[[#This Row],[Столбец4]])*10000</f>
        <v>-38.000000000000256</v>
      </c>
    </row>
    <row r="1228" spans="1:11" x14ac:dyDescent="0.2">
      <c r="A1228">
        <v>1975</v>
      </c>
      <c r="B1228" t="str">
        <f>CONCATENATE("01.","01",".",Таблица1[[#This Row],[Столбец1]])</f>
        <v>01.01.1975</v>
      </c>
      <c r="C1228" t="str">
        <f>CONCATENATE(Таблица1[[#This Row],[Столбец3]],".",Таблица1[[#This Row],[Столбец2]],".",Таблица1[[#This Row],[Столбец1]])</f>
        <v>24.11.1975</v>
      </c>
      <c r="D1228">
        <f>DAYS360(Таблица1[[#This Row],[Столбец13]],Таблица1[[#This Row],[Столбец14]],TRUE)+1</f>
        <v>324</v>
      </c>
      <c r="E1228">
        <v>11</v>
      </c>
      <c r="F1228">
        <v>24</v>
      </c>
      <c r="G1228" s="1">
        <f t="shared" si="19"/>
        <v>0.7591</v>
      </c>
      <c r="H1228" s="1">
        <v>0.75819999999999999</v>
      </c>
      <c r="I1228" s="1">
        <v>0.75819999999999999</v>
      </c>
      <c r="J1228" s="1">
        <v>0.75819999999999999</v>
      </c>
      <c r="K1228" s="1">
        <f>(Таблица1[[#This Row],[Столбец7]]-Таблица1[[#This Row],[Столбец4]])*10000</f>
        <v>-9.000000000000119</v>
      </c>
    </row>
    <row r="1229" spans="1:11" x14ac:dyDescent="0.2">
      <c r="A1229">
        <v>1975</v>
      </c>
      <c r="B1229" t="str">
        <f>CONCATENATE("01.","01",".",Таблица1[[#This Row],[Столбец1]])</f>
        <v>01.01.1975</v>
      </c>
      <c r="C1229" t="str">
        <f>CONCATENATE(Таблица1[[#This Row],[Столбец3]],".",Таблица1[[#This Row],[Столбец2]],".",Таблица1[[#This Row],[Столбец1]])</f>
        <v>25.11.1975</v>
      </c>
      <c r="D1229">
        <f>DAYS360(Таблица1[[#This Row],[Столбец13]],Таблица1[[#This Row],[Столбец14]],TRUE)+1</f>
        <v>325</v>
      </c>
      <c r="E1229">
        <v>11</v>
      </c>
      <c r="F1229">
        <v>25</v>
      </c>
      <c r="G1229" s="1">
        <f t="shared" si="19"/>
        <v>0.75819999999999999</v>
      </c>
      <c r="H1229" s="1">
        <v>0.75839999999999996</v>
      </c>
      <c r="I1229" s="1">
        <v>0.75839999999999996</v>
      </c>
      <c r="J1229" s="1">
        <v>0.75839999999999996</v>
      </c>
      <c r="K1229" s="1">
        <f>(Таблица1[[#This Row],[Столбец7]]-Таблица1[[#This Row],[Столбец4]])*10000</f>
        <v>1.9999999999997797</v>
      </c>
    </row>
    <row r="1230" spans="1:11" x14ac:dyDescent="0.2">
      <c r="A1230">
        <v>1975</v>
      </c>
      <c r="B1230" t="str">
        <f>CONCATENATE("01.","01",".",Таблица1[[#This Row],[Столбец1]])</f>
        <v>01.01.1975</v>
      </c>
      <c r="C1230" t="str">
        <f>CONCATENATE(Таблица1[[#This Row],[Столбец3]],".",Таблица1[[#This Row],[Столбец2]],".",Таблица1[[#This Row],[Столбец1]])</f>
        <v>26.11.1975</v>
      </c>
      <c r="D1230">
        <f>DAYS360(Таблица1[[#This Row],[Столбец13]],Таблица1[[#This Row],[Столбец14]],TRUE)+1</f>
        <v>326</v>
      </c>
      <c r="E1230">
        <v>11</v>
      </c>
      <c r="F1230">
        <v>26</v>
      </c>
      <c r="G1230" s="1">
        <f t="shared" si="19"/>
        <v>0.75839999999999996</v>
      </c>
      <c r="H1230" s="1">
        <v>0.75490000000000002</v>
      </c>
      <c r="I1230" s="1">
        <v>0.75490000000000002</v>
      </c>
      <c r="J1230" s="1">
        <v>0.75490000000000002</v>
      </c>
      <c r="K1230" s="1">
        <f>(Таблица1[[#This Row],[Столбец7]]-Таблица1[[#This Row],[Столбец4]])*10000</f>
        <v>-34.999999999999474</v>
      </c>
    </row>
    <row r="1231" spans="1:11" x14ac:dyDescent="0.2">
      <c r="A1231">
        <v>1975</v>
      </c>
      <c r="B1231" t="str">
        <f>CONCATENATE("01.","01",".",Таблица1[[#This Row],[Столбец1]])</f>
        <v>01.01.1975</v>
      </c>
      <c r="C1231" t="str">
        <f>CONCATENATE(Таблица1[[#This Row],[Столбец3]],".",Таблица1[[#This Row],[Столбец2]],".",Таблица1[[#This Row],[Столбец1]])</f>
        <v>28.11.1975</v>
      </c>
      <c r="D1231">
        <f>DAYS360(Таблица1[[#This Row],[Столбец13]],Таблица1[[#This Row],[Столбец14]],TRUE)+1</f>
        <v>328</v>
      </c>
      <c r="E1231">
        <v>11</v>
      </c>
      <c r="F1231">
        <v>28</v>
      </c>
      <c r="G1231" s="1">
        <f t="shared" si="19"/>
        <v>0.75490000000000002</v>
      </c>
      <c r="H1231" s="1">
        <v>0.75090000000000001</v>
      </c>
      <c r="I1231" s="1">
        <v>0.75090000000000001</v>
      </c>
      <c r="J1231" s="1">
        <v>0.75090000000000001</v>
      </c>
      <c r="K1231" s="1">
        <f>(Таблица1[[#This Row],[Столбец7]]-Таблица1[[#This Row],[Столбец4]])*10000</f>
        <v>-40.000000000000036</v>
      </c>
    </row>
    <row r="1232" spans="1:11" x14ac:dyDescent="0.2">
      <c r="A1232">
        <v>1975</v>
      </c>
      <c r="B1232" t="str">
        <f>CONCATENATE("01.","01",".",Таблица1[[#This Row],[Столбец1]])</f>
        <v>01.01.1975</v>
      </c>
      <c r="C1232" t="str">
        <f>CONCATENATE(Таблица1[[#This Row],[Столбец3]],".",Таблица1[[#This Row],[Столбец2]],".",Таблица1[[#This Row],[Столбец1]])</f>
        <v>1.12.1975</v>
      </c>
      <c r="D1232">
        <f>DAYS360(Таблица1[[#This Row],[Столбец13]],Таблица1[[#This Row],[Столбец14]],TRUE)+1</f>
        <v>331</v>
      </c>
      <c r="E1232">
        <v>12</v>
      </c>
      <c r="F1232">
        <v>1</v>
      </c>
      <c r="G1232" s="1">
        <f t="shared" si="19"/>
        <v>0.75090000000000001</v>
      </c>
      <c r="H1232" s="1">
        <v>0.75419999999999998</v>
      </c>
      <c r="I1232" s="1">
        <v>0.75419999999999998</v>
      </c>
      <c r="J1232" s="1">
        <v>0.75419999999999998</v>
      </c>
      <c r="K1232" s="1">
        <f>(Таблица1[[#This Row],[Столбец7]]-Таблица1[[#This Row],[Столбец4]])*10000</f>
        <v>32.999999999999694</v>
      </c>
    </row>
    <row r="1233" spans="1:11" x14ac:dyDescent="0.2">
      <c r="A1233">
        <v>1975</v>
      </c>
      <c r="B1233" t="str">
        <f>CONCATENATE("01.","01",".",Таблица1[[#This Row],[Столбец1]])</f>
        <v>01.01.1975</v>
      </c>
      <c r="C1233" t="str">
        <f>CONCATENATE(Таблица1[[#This Row],[Столбец3]],".",Таблица1[[#This Row],[Столбец2]],".",Таблица1[[#This Row],[Столбец1]])</f>
        <v>2.12.1975</v>
      </c>
      <c r="D1233">
        <f>DAYS360(Таблица1[[#This Row],[Столбец13]],Таблица1[[#This Row],[Столбец14]],TRUE)+1</f>
        <v>332</v>
      </c>
      <c r="E1233">
        <v>12</v>
      </c>
      <c r="F1233">
        <v>2</v>
      </c>
      <c r="G1233" s="1">
        <f t="shared" si="19"/>
        <v>0.75419999999999998</v>
      </c>
      <c r="H1233" s="1">
        <v>0.75539999999999996</v>
      </c>
      <c r="I1233" s="1">
        <v>0.75539999999999996</v>
      </c>
      <c r="J1233" s="1">
        <v>0.75539999999999996</v>
      </c>
      <c r="K1233" s="1">
        <f>(Таблица1[[#This Row],[Столбец7]]-Таблица1[[#This Row],[Столбец4]])*10000</f>
        <v>11.999999999999789</v>
      </c>
    </row>
    <row r="1234" spans="1:11" x14ac:dyDescent="0.2">
      <c r="A1234">
        <v>1975</v>
      </c>
      <c r="B1234" t="str">
        <f>CONCATENATE("01.","01",".",Таблица1[[#This Row],[Столбец1]])</f>
        <v>01.01.1975</v>
      </c>
      <c r="C1234" t="str">
        <f>CONCATENATE(Таблица1[[#This Row],[Столбец3]],".",Таблица1[[#This Row],[Столбец2]],".",Таблица1[[#This Row],[Столбец1]])</f>
        <v>3.12.1975</v>
      </c>
      <c r="D1234">
        <f>DAYS360(Таблица1[[#This Row],[Столбец13]],Таблица1[[#This Row],[Столбец14]],TRUE)+1</f>
        <v>333</v>
      </c>
      <c r="E1234">
        <v>12</v>
      </c>
      <c r="F1234">
        <v>3</v>
      </c>
      <c r="G1234" s="1">
        <f t="shared" si="19"/>
        <v>0.75539999999999996</v>
      </c>
      <c r="H1234" s="1">
        <v>0.75519999999999998</v>
      </c>
      <c r="I1234" s="1">
        <v>0.75519999999999998</v>
      </c>
      <c r="J1234" s="1">
        <v>0.75519999999999998</v>
      </c>
      <c r="K1234" s="1">
        <f>(Таблица1[[#This Row],[Столбец7]]-Таблица1[[#This Row],[Столбец4]])*10000</f>
        <v>-1.9999999999997797</v>
      </c>
    </row>
    <row r="1235" spans="1:11" x14ac:dyDescent="0.2">
      <c r="A1235">
        <v>1975</v>
      </c>
      <c r="B1235" t="str">
        <f>CONCATENATE("01.","01",".",Таблица1[[#This Row],[Столбец1]])</f>
        <v>01.01.1975</v>
      </c>
      <c r="C1235" t="str">
        <f>CONCATENATE(Таблица1[[#This Row],[Столбец3]],".",Таблица1[[#This Row],[Столбец2]],".",Таблица1[[#This Row],[Столбец1]])</f>
        <v>4.12.1975</v>
      </c>
      <c r="D1235">
        <f>DAYS360(Таблица1[[#This Row],[Столбец13]],Таблица1[[#This Row],[Столбец14]],TRUE)+1</f>
        <v>334</v>
      </c>
      <c r="E1235">
        <v>12</v>
      </c>
      <c r="F1235">
        <v>4</v>
      </c>
      <c r="G1235" s="1">
        <f t="shared" si="19"/>
        <v>0.75519999999999998</v>
      </c>
      <c r="H1235" s="1">
        <v>0.75480000000000003</v>
      </c>
      <c r="I1235" s="1">
        <v>0.75480000000000003</v>
      </c>
      <c r="J1235" s="1">
        <v>0.75480000000000003</v>
      </c>
      <c r="K1235" s="1">
        <f>(Таблица1[[#This Row],[Столбец7]]-Таблица1[[#This Row],[Столбец4]])*10000</f>
        <v>-3.9999999999995595</v>
      </c>
    </row>
    <row r="1236" spans="1:11" x14ac:dyDescent="0.2">
      <c r="A1236">
        <v>1975</v>
      </c>
      <c r="B1236" t="str">
        <f>CONCATENATE("01.","01",".",Таблица1[[#This Row],[Столбец1]])</f>
        <v>01.01.1975</v>
      </c>
      <c r="C1236" t="str">
        <f>CONCATENATE(Таблица1[[#This Row],[Столбец3]],".",Таблица1[[#This Row],[Столбец2]],".",Таблица1[[#This Row],[Столбец1]])</f>
        <v>5.12.1975</v>
      </c>
      <c r="D1236">
        <f>DAYS360(Таблица1[[#This Row],[Столбец13]],Таблица1[[#This Row],[Столбец14]],TRUE)+1</f>
        <v>335</v>
      </c>
      <c r="E1236">
        <v>12</v>
      </c>
      <c r="F1236">
        <v>5</v>
      </c>
      <c r="G1236" s="1">
        <f t="shared" si="19"/>
        <v>0.75480000000000003</v>
      </c>
      <c r="H1236" s="1">
        <v>0.75209999999999999</v>
      </c>
      <c r="I1236" s="1">
        <v>0.75209999999999999</v>
      </c>
      <c r="J1236" s="1">
        <v>0.75209999999999999</v>
      </c>
      <c r="K1236" s="1">
        <f>(Таблица1[[#This Row],[Столбец7]]-Таблица1[[#This Row],[Столбец4]])*10000</f>
        <v>-27.000000000000355</v>
      </c>
    </row>
    <row r="1237" spans="1:11" x14ac:dyDescent="0.2">
      <c r="A1237">
        <v>1975</v>
      </c>
      <c r="B1237" t="str">
        <f>CONCATENATE("01.","01",".",Таблица1[[#This Row],[Столбец1]])</f>
        <v>01.01.1975</v>
      </c>
      <c r="C1237" t="str">
        <f>CONCATENATE(Таблица1[[#This Row],[Столбец3]],".",Таблица1[[#This Row],[Столбец2]],".",Таблица1[[#This Row],[Столбец1]])</f>
        <v>8.12.1975</v>
      </c>
      <c r="D1237">
        <f>DAYS360(Таблица1[[#This Row],[Столбец13]],Таблица1[[#This Row],[Столбец14]],TRUE)+1</f>
        <v>338</v>
      </c>
      <c r="E1237">
        <v>12</v>
      </c>
      <c r="F1237">
        <v>8</v>
      </c>
      <c r="G1237" s="1">
        <f t="shared" si="19"/>
        <v>0.75209999999999999</v>
      </c>
      <c r="H1237" s="1">
        <v>0.75260000000000005</v>
      </c>
      <c r="I1237" s="1">
        <v>0.75260000000000005</v>
      </c>
      <c r="J1237" s="1">
        <v>0.75260000000000005</v>
      </c>
      <c r="K1237" s="1">
        <f>(Таблица1[[#This Row],[Столбец7]]-Таблица1[[#This Row],[Столбец4]])*10000</f>
        <v>5.0000000000005596</v>
      </c>
    </row>
    <row r="1238" spans="1:11" x14ac:dyDescent="0.2">
      <c r="A1238">
        <v>1975</v>
      </c>
      <c r="B1238" t="str">
        <f>CONCATENATE("01.","01",".",Таблица1[[#This Row],[Столбец1]])</f>
        <v>01.01.1975</v>
      </c>
      <c r="C1238" t="str">
        <f>CONCATENATE(Таблица1[[#This Row],[Столбец3]],".",Таблица1[[#This Row],[Столбец2]],".",Таблица1[[#This Row],[Столбец1]])</f>
        <v>9.12.1975</v>
      </c>
      <c r="D1238">
        <f>DAYS360(Таблица1[[#This Row],[Столбец13]],Таблица1[[#This Row],[Столбец14]],TRUE)+1</f>
        <v>339</v>
      </c>
      <c r="E1238">
        <v>12</v>
      </c>
      <c r="F1238">
        <v>9</v>
      </c>
      <c r="G1238" s="1">
        <f t="shared" si="19"/>
        <v>0.75260000000000005</v>
      </c>
      <c r="H1238" s="1">
        <v>0.75109999999999999</v>
      </c>
      <c r="I1238" s="1">
        <v>0.75109999999999999</v>
      </c>
      <c r="J1238" s="1">
        <v>0.75109999999999999</v>
      </c>
      <c r="K1238" s="1">
        <f>(Таблица1[[#This Row],[Столбец7]]-Таблица1[[#This Row],[Столбец4]])*10000</f>
        <v>-15.000000000000568</v>
      </c>
    </row>
    <row r="1239" spans="1:11" x14ac:dyDescent="0.2">
      <c r="A1239">
        <v>1975</v>
      </c>
      <c r="B1239" t="str">
        <f>CONCATENATE("01.","01",".",Таблица1[[#This Row],[Столбец1]])</f>
        <v>01.01.1975</v>
      </c>
      <c r="C1239" t="str">
        <f>CONCATENATE(Таблица1[[#This Row],[Столбец3]],".",Таблица1[[#This Row],[Столбец2]],".",Таблица1[[#This Row],[Столбец1]])</f>
        <v>10.12.1975</v>
      </c>
      <c r="D1239">
        <f>DAYS360(Таблица1[[#This Row],[Столбец13]],Таблица1[[#This Row],[Столбец14]],TRUE)+1</f>
        <v>340</v>
      </c>
      <c r="E1239">
        <v>12</v>
      </c>
      <c r="F1239">
        <v>10</v>
      </c>
      <c r="G1239" s="1">
        <f t="shared" si="19"/>
        <v>0.75109999999999999</v>
      </c>
      <c r="H1239" s="1">
        <v>0.75170000000000003</v>
      </c>
      <c r="I1239" s="1">
        <v>0.75170000000000003</v>
      </c>
      <c r="J1239" s="1">
        <v>0.75170000000000003</v>
      </c>
      <c r="K1239" s="1">
        <f>(Таблица1[[#This Row],[Столбец7]]-Таблица1[[#This Row],[Столбец4]])*10000</f>
        <v>6.0000000000004494</v>
      </c>
    </row>
    <row r="1240" spans="1:11" x14ac:dyDescent="0.2">
      <c r="A1240">
        <v>1975</v>
      </c>
      <c r="B1240" t="str">
        <f>CONCATENATE("01.","01",".",Таблица1[[#This Row],[Столбец1]])</f>
        <v>01.01.1975</v>
      </c>
      <c r="C1240" t="str">
        <f>CONCATENATE(Таблица1[[#This Row],[Столбец3]],".",Таблица1[[#This Row],[Столбец2]],".",Таблица1[[#This Row],[Столбец1]])</f>
        <v>11.12.1975</v>
      </c>
      <c r="D1240">
        <f>DAYS360(Таблица1[[#This Row],[Столбец13]],Таблица1[[#This Row],[Столбец14]],TRUE)+1</f>
        <v>341</v>
      </c>
      <c r="E1240">
        <v>12</v>
      </c>
      <c r="F1240">
        <v>11</v>
      </c>
      <c r="G1240" s="1">
        <f t="shared" si="19"/>
        <v>0.75170000000000003</v>
      </c>
      <c r="H1240" s="1">
        <v>0.75209999999999999</v>
      </c>
      <c r="I1240" s="1">
        <v>0.75209999999999999</v>
      </c>
      <c r="J1240" s="1">
        <v>0.75209999999999999</v>
      </c>
      <c r="K1240" s="1">
        <f>(Таблица1[[#This Row],[Столбец7]]-Таблица1[[#This Row],[Столбец4]])*10000</f>
        <v>3.9999999999995595</v>
      </c>
    </row>
    <row r="1241" spans="1:11" x14ac:dyDescent="0.2">
      <c r="A1241">
        <v>1975</v>
      </c>
      <c r="B1241" t="str">
        <f>CONCATENATE("01.","01",".",Таблица1[[#This Row],[Столбец1]])</f>
        <v>01.01.1975</v>
      </c>
      <c r="C1241" t="str">
        <f>CONCATENATE(Таблица1[[#This Row],[Столбец3]],".",Таблица1[[#This Row],[Столбец2]],".",Таблица1[[#This Row],[Столбец1]])</f>
        <v>12.12.1975</v>
      </c>
      <c r="D1241">
        <f>DAYS360(Таблица1[[#This Row],[Столбец13]],Таблица1[[#This Row],[Столбец14]],TRUE)+1</f>
        <v>342</v>
      </c>
      <c r="E1241">
        <v>12</v>
      </c>
      <c r="F1241">
        <v>12</v>
      </c>
      <c r="G1241" s="1">
        <f t="shared" si="19"/>
        <v>0.75209999999999999</v>
      </c>
      <c r="H1241" s="1">
        <v>0.75370000000000004</v>
      </c>
      <c r="I1241" s="1">
        <v>0.75370000000000004</v>
      </c>
      <c r="J1241" s="1">
        <v>0.75370000000000004</v>
      </c>
      <c r="K1241" s="1">
        <f>(Таблица1[[#This Row],[Столбец7]]-Таблица1[[#This Row],[Столбец4]])*10000</f>
        <v>16.000000000000458</v>
      </c>
    </row>
    <row r="1242" spans="1:11" x14ac:dyDescent="0.2">
      <c r="A1242">
        <v>1975</v>
      </c>
      <c r="B1242" t="str">
        <f>CONCATENATE("01.","01",".",Таблица1[[#This Row],[Столбец1]])</f>
        <v>01.01.1975</v>
      </c>
      <c r="C1242" t="str">
        <f>CONCATENATE(Таблица1[[#This Row],[Столбец3]],".",Таблица1[[#This Row],[Столбец2]],".",Таблица1[[#This Row],[Столбец1]])</f>
        <v>15.12.1975</v>
      </c>
      <c r="D1242">
        <f>DAYS360(Таблица1[[#This Row],[Столбец13]],Таблица1[[#This Row],[Столбец14]],TRUE)+1</f>
        <v>345</v>
      </c>
      <c r="E1242">
        <v>12</v>
      </c>
      <c r="F1242">
        <v>15</v>
      </c>
      <c r="G1242" s="1">
        <f t="shared" si="19"/>
        <v>0.75370000000000004</v>
      </c>
      <c r="H1242" s="1">
        <v>0.75019999999999998</v>
      </c>
      <c r="I1242" s="1">
        <v>0.75019999999999998</v>
      </c>
      <c r="J1242" s="1">
        <v>0.75019999999999998</v>
      </c>
      <c r="K1242" s="1">
        <f>(Таблица1[[#This Row],[Столбец7]]-Таблица1[[#This Row],[Столбец4]])*10000</f>
        <v>-35.000000000000583</v>
      </c>
    </row>
    <row r="1243" spans="1:11" x14ac:dyDescent="0.2">
      <c r="A1243">
        <v>1975</v>
      </c>
      <c r="B1243" t="str">
        <f>CONCATENATE("01.","01",".",Таблица1[[#This Row],[Столбец1]])</f>
        <v>01.01.1975</v>
      </c>
      <c r="C1243" t="str">
        <f>CONCATENATE(Таблица1[[#This Row],[Столбец3]],".",Таблица1[[#This Row],[Столбец2]],".",Таблица1[[#This Row],[Столбец1]])</f>
        <v>16.12.1975</v>
      </c>
      <c r="D1243">
        <f>DAYS360(Таблица1[[#This Row],[Столбец13]],Таблица1[[#This Row],[Столбец14]],TRUE)+1</f>
        <v>346</v>
      </c>
      <c r="E1243">
        <v>12</v>
      </c>
      <c r="F1243">
        <v>16</v>
      </c>
      <c r="G1243" s="1">
        <f t="shared" si="19"/>
        <v>0.75019999999999998</v>
      </c>
      <c r="H1243" s="1">
        <v>0.75</v>
      </c>
      <c r="I1243" s="1">
        <v>0.75</v>
      </c>
      <c r="J1243" s="1">
        <v>0.75</v>
      </c>
      <c r="K1243" s="1">
        <f>(Таблица1[[#This Row],[Столбец7]]-Таблица1[[#This Row],[Столбец4]])*10000</f>
        <v>-1.9999999999997797</v>
      </c>
    </row>
    <row r="1244" spans="1:11" x14ac:dyDescent="0.2">
      <c r="A1244">
        <v>1975</v>
      </c>
      <c r="B1244" t="str">
        <f>CONCATENATE("01.","01",".",Таблица1[[#This Row],[Столбец1]])</f>
        <v>01.01.1975</v>
      </c>
      <c r="C1244" t="str">
        <f>CONCATENATE(Таблица1[[#This Row],[Столбец3]],".",Таблица1[[#This Row],[Столбец2]],".",Таблица1[[#This Row],[Столбец1]])</f>
        <v>17.12.1975</v>
      </c>
      <c r="D1244">
        <f>DAYS360(Таблица1[[#This Row],[Столбец13]],Таблица1[[#This Row],[Столбец14]],TRUE)+1</f>
        <v>347</v>
      </c>
      <c r="E1244">
        <v>12</v>
      </c>
      <c r="F1244">
        <v>17</v>
      </c>
      <c r="G1244" s="1">
        <f t="shared" si="19"/>
        <v>0.75</v>
      </c>
      <c r="H1244" s="1">
        <v>0.75229999999999997</v>
      </c>
      <c r="I1244" s="1">
        <v>0.75229999999999997</v>
      </c>
      <c r="J1244" s="1">
        <v>0.75229999999999997</v>
      </c>
      <c r="K1244" s="1">
        <f>(Таблица1[[#This Row],[Столбец7]]-Таблица1[[#This Row],[Столбец4]])*10000</f>
        <v>22.999999999999687</v>
      </c>
    </row>
    <row r="1245" spans="1:11" x14ac:dyDescent="0.2">
      <c r="A1245">
        <v>1975</v>
      </c>
      <c r="B1245" t="str">
        <f>CONCATENATE("01.","01",".",Таблица1[[#This Row],[Столбец1]])</f>
        <v>01.01.1975</v>
      </c>
      <c r="C1245" t="str">
        <f>CONCATENATE(Таблица1[[#This Row],[Столбец3]],".",Таблица1[[#This Row],[Столбец2]],".",Таблица1[[#This Row],[Столбец1]])</f>
        <v>18.12.1975</v>
      </c>
      <c r="D1245">
        <f>DAYS360(Таблица1[[#This Row],[Столбец13]],Таблица1[[#This Row],[Столбец14]],TRUE)+1</f>
        <v>348</v>
      </c>
      <c r="E1245">
        <v>12</v>
      </c>
      <c r="F1245">
        <v>18</v>
      </c>
      <c r="G1245" s="1">
        <f t="shared" si="19"/>
        <v>0.75229999999999997</v>
      </c>
      <c r="H1245" s="1">
        <v>0.75319999999999998</v>
      </c>
      <c r="I1245" s="1">
        <v>0.75319999999999998</v>
      </c>
      <c r="J1245" s="1">
        <v>0.75319999999999998</v>
      </c>
      <c r="K1245" s="1">
        <f>(Таблица1[[#This Row],[Столбец7]]-Таблица1[[#This Row],[Столбец4]])*10000</f>
        <v>9.000000000000119</v>
      </c>
    </row>
    <row r="1246" spans="1:11" x14ac:dyDescent="0.2">
      <c r="A1246">
        <v>1975</v>
      </c>
      <c r="B1246" t="str">
        <f>CONCATENATE("01.","01",".",Таблица1[[#This Row],[Столбец1]])</f>
        <v>01.01.1975</v>
      </c>
      <c r="C1246" t="str">
        <f>CONCATENATE(Таблица1[[#This Row],[Столбец3]],".",Таблица1[[#This Row],[Столбец2]],".",Таблица1[[#This Row],[Столбец1]])</f>
        <v>19.12.1975</v>
      </c>
      <c r="D1246">
        <f>DAYS360(Таблица1[[#This Row],[Столбец13]],Таблица1[[#This Row],[Столбец14]],TRUE)+1</f>
        <v>349</v>
      </c>
      <c r="E1246">
        <v>12</v>
      </c>
      <c r="F1246">
        <v>19</v>
      </c>
      <c r="G1246" s="1">
        <f t="shared" si="19"/>
        <v>0.75319999999999998</v>
      </c>
      <c r="H1246" s="1">
        <v>0.7571</v>
      </c>
      <c r="I1246" s="1">
        <v>0.7571</v>
      </c>
      <c r="J1246" s="1">
        <v>0.7571</v>
      </c>
      <c r="K1246" s="1">
        <f>(Таблица1[[#This Row],[Столбец7]]-Таблица1[[#This Row],[Столбец4]])*10000</f>
        <v>39.000000000000142</v>
      </c>
    </row>
    <row r="1247" spans="1:11" x14ac:dyDescent="0.2">
      <c r="A1247">
        <v>1975</v>
      </c>
      <c r="B1247" t="str">
        <f>CONCATENATE("01.","01",".",Таблица1[[#This Row],[Столбец1]])</f>
        <v>01.01.1975</v>
      </c>
      <c r="C1247" t="str">
        <f>CONCATENATE(Таблица1[[#This Row],[Столбец3]],".",Таблица1[[#This Row],[Столбец2]],".",Таблица1[[#This Row],[Столбец1]])</f>
        <v>22.12.1975</v>
      </c>
      <c r="D1247">
        <f>DAYS360(Таблица1[[#This Row],[Столбец13]],Таблица1[[#This Row],[Столбец14]],TRUE)+1</f>
        <v>352</v>
      </c>
      <c r="E1247">
        <v>12</v>
      </c>
      <c r="F1247">
        <v>22</v>
      </c>
      <c r="G1247" s="1">
        <f t="shared" si="19"/>
        <v>0.7571</v>
      </c>
      <c r="H1247" s="1">
        <v>0.75629999999999997</v>
      </c>
      <c r="I1247" s="1">
        <v>0.75629999999999997</v>
      </c>
      <c r="J1247" s="1">
        <v>0.75629999999999997</v>
      </c>
      <c r="K1247" s="1">
        <f>(Таблица1[[#This Row],[Столбец7]]-Таблица1[[#This Row],[Столбец4]])*10000</f>
        <v>-8.0000000000002292</v>
      </c>
    </row>
    <row r="1248" spans="1:11" x14ac:dyDescent="0.2">
      <c r="A1248">
        <v>1975</v>
      </c>
      <c r="B1248" t="str">
        <f>CONCATENATE("01.","01",".",Таблица1[[#This Row],[Столбец1]])</f>
        <v>01.01.1975</v>
      </c>
      <c r="C1248" t="str">
        <f>CONCATENATE(Таблица1[[#This Row],[Столбец3]],".",Таблица1[[#This Row],[Столбец2]],".",Таблица1[[#This Row],[Столбец1]])</f>
        <v>23.12.1975</v>
      </c>
      <c r="D1248">
        <f>DAYS360(Таблица1[[#This Row],[Столбец13]],Таблица1[[#This Row],[Столбец14]],TRUE)+1</f>
        <v>353</v>
      </c>
      <c r="E1248">
        <v>12</v>
      </c>
      <c r="F1248">
        <v>23</v>
      </c>
      <c r="G1248" s="1">
        <f t="shared" si="19"/>
        <v>0.75629999999999997</v>
      </c>
      <c r="H1248" s="1">
        <v>0.75700000000000001</v>
      </c>
      <c r="I1248" s="1">
        <v>0.75700000000000001</v>
      </c>
      <c r="J1248" s="1">
        <v>0.75700000000000001</v>
      </c>
      <c r="K1248" s="1">
        <f>(Таблица1[[#This Row],[Столбец7]]-Таблица1[[#This Row],[Столбец4]])*10000</f>
        <v>7.0000000000003393</v>
      </c>
    </row>
    <row r="1249" spans="1:11" x14ac:dyDescent="0.2">
      <c r="A1249">
        <v>1975</v>
      </c>
      <c r="B1249" t="str">
        <f>CONCATENATE("01.","01",".",Таблица1[[#This Row],[Столбец1]])</f>
        <v>01.01.1975</v>
      </c>
      <c r="C1249" t="str">
        <f>CONCATENATE(Таблица1[[#This Row],[Столбец3]],".",Таблица1[[#This Row],[Столбец2]],".",Таблица1[[#This Row],[Столбец1]])</f>
        <v>24.12.1975</v>
      </c>
      <c r="D1249">
        <f>DAYS360(Таблица1[[#This Row],[Столбец13]],Таблица1[[#This Row],[Столбец14]],TRUE)+1</f>
        <v>354</v>
      </c>
      <c r="E1249">
        <v>12</v>
      </c>
      <c r="F1249">
        <v>24</v>
      </c>
      <c r="G1249" s="1">
        <f t="shared" si="19"/>
        <v>0.75700000000000001</v>
      </c>
      <c r="H1249" s="1">
        <v>0.75770000000000004</v>
      </c>
      <c r="I1249" s="1">
        <v>0.75770000000000004</v>
      </c>
      <c r="J1249" s="1">
        <v>0.75770000000000004</v>
      </c>
      <c r="K1249" s="1">
        <f>(Таблица1[[#This Row],[Столбец7]]-Таблица1[[#This Row],[Столбец4]])*10000</f>
        <v>7.0000000000003393</v>
      </c>
    </row>
    <row r="1250" spans="1:11" x14ac:dyDescent="0.2">
      <c r="A1250">
        <v>1975</v>
      </c>
      <c r="B1250" t="str">
        <f>CONCATENATE("01.","01",".",Таблица1[[#This Row],[Столбец1]])</f>
        <v>01.01.1975</v>
      </c>
      <c r="C1250" t="str">
        <f>CONCATENATE(Таблица1[[#This Row],[Столбец3]],".",Таблица1[[#This Row],[Столбец2]],".",Таблица1[[#This Row],[Столбец1]])</f>
        <v>26.12.1975</v>
      </c>
      <c r="D1250">
        <f>DAYS360(Таблица1[[#This Row],[Столбец13]],Таблица1[[#This Row],[Столбец14]],TRUE)+1</f>
        <v>356</v>
      </c>
      <c r="E1250">
        <v>12</v>
      </c>
      <c r="F1250">
        <v>26</v>
      </c>
      <c r="G1250" s="1">
        <f t="shared" si="19"/>
        <v>0.75770000000000004</v>
      </c>
      <c r="H1250" s="1">
        <v>0.75749999999999995</v>
      </c>
      <c r="I1250" s="1">
        <v>0.75749999999999995</v>
      </c>
      <c r="J1250" s="1">
        <v>0.75749999999999995</v>
      </c>
      <c r="K1250" s="1">
        <f>(Таблица1[[#This Row],[Столбец7]]-Таблица1[[#This Row],[Столбец4]])*10000</f>
        <v>-2.00000000000089</v>
      </c>
    </row>
    <row r="1251" spans="1:11" x14ac:dyDescent="0.2">
      <c r="A1251">
        <v>1975</v>
      </c>
      <c r="B1251" t="str">
        <f>CONCATENATE("01.","01",".",Таблица1[[#This Row],[Столбец1]])</f>
        <v>01.01.1975</v>
      </c>
      <c r="C1251" t="str">
        <f>CONCATENATE(Таблица1[[#This Row],[Столбец3]],".",Таблица1[[#This Row],[Столбец2]],".",Таблица1[[#This Row],[Столбец1]])</f>
        <v>29.12.1975</v>
      </c>
      <c r="D1251">
        <f>DAYS360(Таблица1[[#This Row],[Столбец13]],Таблица1[[#This Row],[Столбец14]],TRUE)+1</f>
        <v>359</v>
      </c>
      <c r="E1251">
        <v>12</v>
      </c>
      <c r="F1251">
        <v>29</v>
      </c>
      <c r="G1251" s="1">
        <f t="shared" si="19"/>
        <v>0.75749999999999995</v>
      </c>
      <c r="H1251" s="1">
        <v>0.75600000000000001</v>
      </c>
      <c r="I1251" s="1">
        <v>0.75600000000000001</v>
      </c>
      <c r="J1251" s="1">
        <v>0.75600000000000001</v>
      </c>
      <c r="K1251" s="1">
        <f>(Таблица1[[#This Row],[Столбец7]]-Таблица1[[#This Row],[Столбец4]])*10000</f>
        <v>-14.999999999999458</v>
      </c>
    </row>
    <row r="1252" spans="1:11" x14ac:dyDescent="0.2">
      <c r="A1252">
        <v>1975</v>
      </c>
      <c r="B1252" t="str">
        <f>CONCATENATE("01.","01",".",Таблица1[[#This Row],[Столбец1]])</f>
        <v>01.01.1975</v>
      </c>
      <c r="C1252" t="str">
        <f>CONCATENATE(Таблица1[[#This Row],[Столбец3]],".",Таблица1[[#This Row],[Столбец2]],".",Таблица1[[#This Row],[Столбец1]])</f>
        <v>30.12.1975</v>
      </c>
      <c r="D1252">
        <f>DAYS360(Таблица1[[#This Row],[Столбец13]],Таблица1[[#This Row],[Столбец14]],TRUE)+1</f>
        <v>360</v>
      </c>
      <c r="E1252">
        <v>12</v>
      </c>
      <c r="F1252">
        <v>30</v>
      </c>
      <c r="G1252" s="1">
        <f t="shared" si="19"/>
        <v>0.75600000000000001</v>
      </c>
      <c r="H1252" s="1">
        <v>0.75619999999999998</v>
      </c>
      <c r="I1252" s="1">
        <v>0.75619999999999998</v>
      </c>
      <c r="J1252" s="1">
        <v>0.75619999999999998</v>
      </c>
      <c r="K1252" s="1">
        <f>(Таблица1[[#This Row],[Столбец7]]-Таблица1[[#This Row],[Столбец4]])*10000</f>
        <v>1.9999999999997797</v>
      </c>
    </row>
    <row r="1253" spans="1:11" x14ac:dyDescent="0.2">
      <c r="A1253">
        <v>1975</v>
      </c>
      <c r="B1253" t="str">
        <f>CONCATENATE("01.","01",".",Таблица1[[#This Row],[Столбец1]])</f>
        <v>01.01.1975</v>
      </c>
      <c r="C1253" t="str">
        <f>CONCATENATE(Таблица1[[#This Row],[Столбец3]],".",Таблица1[[#This Row],[Столбец2]],".",Таблица1[[#This Row],[Столбец1]])</f>
        <v>31.12.1975</v>
      </c>
      <c r="D1253">
        <f>DAYS360(Таблица1[[#This Row],[Столбец13]],Таблица1[[#This Row],[Столбец14]],TRUE)+1</f>
        <v>360</v>
      </c>
      <c r="E1253">
        <v>12</v>
      </c>
      <c r="F1253">
        <v>31</v>
      </c>
      <c r="G1253" s="1">
        <f t="shared" si="19"/>
        <v>0.75619999999999998</v>
      </c>
      <c r="H1253" s="1">
        <v>0.75690000000000002</v>
      </c>
      <c r="I1253" s="1">
        <v>0.75690000000000002</v>
      </c>
      <c r="J1253" s="1">
        <v>0.75690000000000002</v>
      </c>
      <c r="K1253" s="1">
        <f>(Таблица1[[#This Row],[Столбец7]]-Таблица1[[#This Row],[Столбец4]])*10000</f>
        <v>7.0000000000003393</v>
      </c>
    </row>
    <row r="1254" spans="1:11" x14ac:dyDescent="0.2">
      <c r="A1254">
        <v>1976</v>
      </c>
      <c r="B1254" t="str">
        <f>CONCATENATE("01.","01",".",Таблица1[[#This Row],[Столбец1]])</f>
        <v>01.01.1976</v>
      </c>
      <c r="C1254" t="str">
        <f>CONCATENATE(Таблица1[[#This Row],[Столбец3]],".",Таблица1[[#This Row],[Столбец2]],".",Таблица1[[#This Row],[Столбец1]])</f>
        <v>2.1.1976</v>
      </c>
      <c r="D1254">
        <f>DAYS360(Таблица1[[#This Row],[Столбец13]],Таблица1[[#This Row],[Столбец14]],TRUE)+1</f>
        <v>2</v>
      </c>
      <c r="E1254">
        <v>1</v>
      </c>
      <c r="F1254">
        <v>2</v>
      </c>
      <c r="G1254" s="1">
        <f t="shared" si="19"/>
        <v>0.75690000000000002</v>
      </c>
      <c r="H1254" s="1">
        <v>0.75719999999999998</v>
      </c>
      <c r="I1254" s="1">
        <v>0.75719999999999998</v>
      </c>
      <c r="J1254" s="1">
        <v>0.75719999999999998</v>
      </c>
      <c r="K1254" s="1">
        <f>(Таблица1[[#This Row],[Столбец7]]-Таблица1[[#This Row],[Столбец4]])*10000</f>
        <v>2.9999999999996696</v>
      </c>
    </row>
    <row r="1255" spans="1:11" x14ac:dyDescent="0.2">
      <c r="A1255">
        <v>1976</v>
      </c>
      <c r="B1255" t="str">
        <f>CONCATENATE("01.","01",".",Таблица1[[#This Row],[Столбец1]])</f>
        <v>01.01.1976</v>
      </c>
      <c r="C1255" t="str">
        <f>CONCATENATE(Таблица1[[#This Row],[Столбец3]],".",Таблица1[[#This Row],[Столбец2]],".",Таблица1[[#This Row],[Столбец1]])</f>
        <v>5.1.1976</v>
      </c>
      <c r="D1255">
        <f>DAYS360(Таблица1[[#This Row],[Столбец13]],Таблица1[[#This Row],[Столбец14]],TRUE)+1</f>
        <v>5</v>
      </c>
      <c r="E1255">
        <v>1</v>
      </c>
      <c r="F1255">
        <v>5</v>
      </c>
      <c r="G1255" s="1">
        <f t="shared" si="19"/>
        <v>0.75719999999999998</v>
      </c>
      <c r="H1255" s="1">
        <v>0.76149999999999995</v>
      </c>
      <c r="I1255" s="1">
        <v>0.76149999999999995</v>
      </c>
      <c r="J1255" s="1">
        <v>0.76149999999999995</v>
      </c>
      <c r="K1255" s="1">
        <f>(Таблица1[[#This Row],[Столбец7]]-Таблица1[[#This Row],[Столбец4]])*10000</f>
        <v>42.999999999999702</v>
      </c>
    </row>
    <row r="1256" spans="1:11" x14ac:dyDescent="0.2">
      <c r="A1256">
        <v>1976</v>
      </c>
      <c r="B1256" t="str">
        <f>CONCATENATE("01.","01",".",Таблица1[[#This Row],[Столбец1]])</f>
        <v>01.01.1976</v>
      </c>
      <c r="C1256" t="str">
        <f>CONCATENATE(Таблица1[[#This Row],[Столбец3]],".",Таблица1[[#This Row],[Столбец2]],".",Таблица1[[#This Row],[Столбец1]])</f>
        <v>6.1.1976</v>
      </c>
      <c r="D1256">
        <f>DAYS360(Таблица1[[#This Row],[Столбец13]],Таблица1[[#This Row],[Столбец14]],TRUE)+1</f>
        <v>6</v>
      </c>
      <c r="E1256">
        <v>1</v>
      </c>
      <c r="F1256">
        <v>6</v>
      </c>
      <c r="G1256" s="1">
        <f t="shared" si="19"/>
        <v>0.76149999999999995</v>
      </c>
      <c r="H1256" s="1">
        <v>0.75970000000000004</v>
      </c>
      <c r="I1256" s="1">
        <v>0.75970000000000004</v>
      </c>
      <c r="J1256" s="1">
        <v>0.75970000000000004</v>
      </c>
      <c r="K1256" s="1">
        <f>(Таблица1[[#This Row],[Столбец7]]-Таблица1[[#This Row],[Столбец4]])*10000</f>
        <v>-17.999999999999126</v>
      </c>
    </row>
    <row r="1257" spans="1:11" x14ac:dyDescent="0.2">
      <c r="A1257">
        <v>1976</v>
      </c>
      <c r="B1257" t="str">
        <f>CONCATENATE("01.","01",".",Таблица1[[#This Row],[Столбец1]])</f>
        <v>01.01.1976</v>
      </c>
      <c r="C1257" t="str">
        <f>CONCATENATE(Таблица1[[#This Row],[Столбец3]],".",Таблица1[[#This Row],[Столбец2]],".",Таблица1[[#This Row],[Столбец1]])</f>
        <v>7.1.1976</v>
      </c>
      <c r="D1257">
        <f>DAYS360(Таблица1[[#This Row],[Столбец13]],Таблица1[[#This Row],[Столбец14]],TRUE)+1</f>
        <v>7</v>
      </c>
      <c r="E1257">
        <v>1</v>
      </c>
      <c r="F1257">
        <v>7</v>
      </c>
      <c r="G1257" s="1">
        <f t="shared" si="19"/>
        <v>0.75970000000000004</v>
      </c>
      <c r="H1257" s="1">
        <v>0.76019999999999999</v>
      </c>
      <c r="I1257" s="1">
        <v>0.76019999999999999</v>
      </c>
      <c r="J1257" s="1">
        <v>0.76019999999999999</v>
      </c>
      <c r="K1257" s="1">
        <f>(Таблица1[[#This Row],[Столбец7]]-Таблица1[[#This Row],[Столбец4]])*10000</f>
        <v>4.9999999999994493</v>
      </c>
    </row>
    <row r="1258" spans="1:11" x14ac:dyDescent="0.2">
      <c r="A1258">
        <v>1976</v>
      </c>
      <c r="B1258" t="str">
        <f>CONCATENATE("01.","01",".",Таблица1[[#This Row],[Столбец1]])</f>
        <v>01.01.1976</v>
      </c>
      <c r="C1258" t="str">
        <f>CONCATENATE(Таблица1[[#This Row],[Столбец3]],".",Таблица1[[#This Row],[Столбец2]],".",Таблица1[[#This Row],[Столбец1]])</f>
        <v>8.1.1976</v>
      </c>
      <c r="D1258">
        <f>DAYS360(Таблица1[[#This Row],[Столбец13]],Таблица1[[#This Row],[Столбец14]],TRUE)+1</f>
        <v>8</v>
      </c>
      <c r="E1258">
        <v>1</v>
      </c>
      <c r="F1258">
        <v>8</v>
      </c>
      <c r="G1258" s="1">
        <f t="shared" si="19"/>
        <v>0.76019999999999999</v>
      </c>
      <c r="H1258" s="1">
        <v>0.75919999999999999</v>
      </c>
      <c r="I1258" s="1">
        <v>0.75919999999999999</v>
      </c>
      <c r="J1258" s="1">
        <v>0.75919999999999999</v>
      </c>
      <c r="K1258" s="1">
        <f>(Таблица1[[#This Row],[Столбец7]]-Таблица1[[#This Row],[Столбец4]])*10000</f>
        <v>-10.000000000000009</v>
      </c>
    </row>
    <row r="1259" spans="1:11" x14ac:dyDescent="0.2">
      <c r="A1259">
        <v>1976</v>
      </c>
      <c r="B1259" t="str">
        <f>CONCATENATE("01.","01",".",Таблица1[[#This Row],[Столбец1]])</f>
        <v>01.01.1976</v>
      </c>
      <c r="C1259" t="str">
        <f>CONCATENATE(Таблица1[[#This Row],[Столбец3]],".",Таблица1[[#This Row],[Столбец2]],".",Таблица1[[#This Row],[Столбец1]])</f>
        <v>9.1.1976</v>
      </c>
      <c r="D1259">
        <f>DAYS360(Таблица1[[#This Row],[Столбец13]],Таблица1[[#This Row],[Столбец14]],TRUE)+1</f>
        <v>9</v>
      </c>
      <c r="E1259">
        <v>1</v>
      </c>
      <c r="F1259">
        <v>9</v>
      </c>
      <c r="G1259" s="1">
        <f t="shared" si="19"/>
        <v>0.75919999999999999</v>
      </c>
      <c r="H1259" s="1">
        <v>0.75900000000000001</v>
      </c>
      <c r="I1259" s="1">
        <v>0.75900000000000001</v>
      </c>
      <c r="J1259" s="1">
        <v>0.75900000000000001</v>
      </c>
      <c r="K1259" s="1">
        <f>(Таблица1[[#This Row],[Столбец7]]-Таблица1[[#This Row],[Столбец4]])*10000</f>
        <v>-1.9999999999997797</v>
      </c>
    </row>
    <row r="1260" spans="1:11" x14ac:dyDescent="0.2">
      <c r="A1260">
        <v>1976</v>
      </c>
      <c r="B1260" t="str">
        <f>CONCATENATE("01.","01",".",Таблица1[[#This Row],[Столбец1]])</f>
        <v>01.01.1976</v>
      </c>
      <c r="C1260" t="str">
        <f>CONCATENATE(Таблица1[[#This Row],[Столбец3]],".",Таблица1[[#This Row],[Столбец2]],".",Таблица1[[#This Row],[Столбец1]])</f>
        <v>12.1.1976</v>
      </c>
      <c r="D1260">
        <f>DAYS360(Таблица1[[#This Row],[Столбец13]],Таблица1[[#This Row],[Столбец14]],TRUE)+1</f>
        <v>12</v>
      </c>
      <c r="E1260">
        <v>1</v>
      </c>
      <c r="F1260">
        <v>12</v>
      </c>
      <c r="G1260" s="1">
        <f t="shared" si="19"/>
        <v>0.75900000000000001</v>
      </c>
      <c r="H1260" s="1">
        <v>0.75770000000000004</v>
      </c>
      <c r="I1260" s="1">
        <v>0.75770000000000004</v>
      </c>
      <c r="J1260" s="1">
        <v>0.75770000000000004</v>
      </c>
      <c r="K1260" s="1">
        <f>(Таблица1[[#This Row],[Столбец7]]-Таблица1[[#This Row],[Столбец4]])*10000</f>
        <v>-12.999999999999678</v>
      </c>
    </row>
    <row r="1261" spans="1:11" x14ac:dyDescent="0.2">
      <c r="A1261">
        <v>1976</v>
      </c>
      <c r="B1261" t="str">
        <f>CONCATENATE("01.","01",".",Таблица1[[#This Row],[Столбец1]])</f>
        <v>01.01.1976</v>
      </c>
      <c r="C1261" t="str">
        <f>CONCATENATE(Таблица1[[#This Row],[Столбец3]],".",Таблица1[[#This Row],[Столбец2]],".",Таблица1[[#This Row],[Столбец1]])</f>
        <v>13.1.1976</v>
      </c>
      <c r="D1261">
        <f>DAYS360(Таблица1[[#This Row],[Столбец13]],Таблица1[[#This Row],[Столбец14]],TRUE)+1</f>
        <v>13</v>
      </c>
      <c r="E1261">
        <v>1</v>
      </c>
      <c r="F1261">
        <v>13</v>
      </c>
      <c r="G1261" s="1">
        <f t="shared" si="19"/>
        <v>0.75770000000000004</v>
      </c>
      <c r="H1261" s="1">
        <v>0.75490000000000002</v>
      </c>
      <c r="I1261" s="1">
        <v>0.75490000000000002</v>
      </c>
      <c r="J1261" s="1">
        <v>0.75490000000000002</v>
      </c>
      <c r="K1261" s="1">
        <f>(Таблица1[[#This Row],[Столбец7]]-Таблица1[[#This Row],[Столбец4]])*10000</f>
        <v>-28.000000000000249</v>
      </c>
    </row>
    <row r="1262" spans="1:11" x14ac:dyDescent="0.2">
      <c r="A1262">
        <v>1976</v>
      </c>
      <c r="B1262" t="str">
        <f>CONCATENATE("01.","01",".",Таблица1[[#This Row],[Столбец1]])</f>
        <v>01.01.1976</v>
      </c>
      <c r="C1262" t="str">
        <f>CONCATENATE(Таблица1[[#This Row],[Столбец3]],".",Таблица1[[#This Row],[Столбец2]],".",Таблица1[[#This Row],[Столбец1]])</f>
        <v>14.1.1976</v>
      </c>
      <c r="D1262">
        <f>DAYS360(Таблица1[[#This Row],[Столбец13]],Таблица1[[#This Row],[Столбец14]],TRUE)+1</f>
        <v>14</v>
      </c>
      <c r="E1262">
        <v>1</v>
      </c>
      <c r="F1262">
        <v>14</v>
      </c>
      <c r="G1262" s="1">
        <f t="shared" si="19"/>
        <v>0.75490000000000002</v>
      </c>
      <c r="H1262" s="1">
        <v>0.75480000000000003</v>
      </c>
      <c r="I1262" s="1">
        <v>0.75480000000000003</v>
      </c>
      <c r="J1262" s="1">
        <v>0.75480000000000003</v>
      </c>
      <c r="K1262" s="1">
        <f>(Таблица1[[#This Row],[Столбец7]]-Таблица1[[#This Row],[Столбец4]])*10000</f>
        <v>-0.99999999999988987</v>
      </c>
    </row>
    <row r="1263" spans="1:11" x14ac:dyDescent="0.2">
      <c r="A1263">
        <v>1976</v>
      </c>
      <c r="B1263" t="str">
        <f>CONCATENATE("01.","01",".",Таблица1[[#This Row],[Столбец1]])</f>
        <v>01.01.1976</v>
      </c>
      <c r="C1263" t="str">
        <f>CONCATENATE(Таблица1[[#This Row],[Столбец3]],".",Таблица1[[#This Row],[Столбец2]],".",Таблица1[[#This Row],[Столбец1]])</f>
        <v>15.1.1976</v>
      </c>
      <c r="D1263">
        <f>DAYS360(Таблица1[[#This Row],[Столбец13]],Таблица1[[#This Row],[Столбец14]],TRUE)+1</f>
        <v>15</v>
      </c>
      <c r="E1263">
        <v>1</v>
      </c>
      <c r="F1263">
        <v>15</v>
      </c>
      <c r="G1263" s="1">
        <f t="shared" si="19"/>
        <v>0.75480000000000003</v>
      </c>
      <c r="H1263" s="1">
        <v>0.75129999999999997</v>
      </c>
      <c r="I1263" s="1">
        <v>0.75129999999999997</v>
      </c>
      <c r="J1263" s="1">
        <v>0.75129999999999997</v>
      </c>
      <c r="K1263" s="1">
        <f>(Таблица1[[#This Row],[Столбец7]]-Таблица1[[#This Row],[Столбец4]])*10000</f>
        <v>-35.000000000000583</v>
      </c>
    </row>
    <row r="1264" spans="1:11" x14ac:dyDescent="0.2">
      <c r="A1264">
        <v>1976</v>
      </c>
      <c r="B1264" t="str">
        <f>CONCATENATE("01.","01",".",Таблица1[[#This Row],[Столбец1]])</f>
        <v>01.01.1976</v>
      </c>
      <c r="C1264" t="str">
        <f>CONCATENATE(Таблица1[[#This Row],[Столбец3]],".",Таблица1[[#This Row],[Столбец2]],".",Таблица1[[#This Row],[Столбец1]])</f>
        <v>16.1.1976</v>
      </c>
      <c r="D1264">
        <f>DAYS360(Таблица1[[#This Row],[Столбец13]],Таблица1[[#This Row],[Столбец14]],TRUE)+1</f>
        <v>16</v>
      </c>
      <c r="E1264">
        <v>1</v>
      </c>
      <c r="F1264">
        <v>16</v>
      </c>
      <c r="G1264" s="1">
        <f t="shared" si="19"/>
        <v>0.75129999999999997</v>
      </c>
      <c r="H1264" s="1">
        <v>0.75460000000000005</v>
      </c>
      <c r="I1264" s="1">
        <v>0.75460000000000005</v>
      </c>
      <c r="J1264" s="1">
        <v>0.75460000000000005</v>
      </c>
      <c r="K1264" s="1">
        <f>(Таблица1[[#This Row],[Столбец7]]-Таблица1[[#This Row],[Столбец4]])*10000</f>
        <v>33.00000000000081</v>
      </c>
    </row>
    <row r="1265" spans="1:11" x14ac:dyDescent="0.2">
      <c r="A1265">
        <v>1976</v>
      </c>
      <c r="B1265" t="str">
        <f>CONCATENATE("01.","01",".",Таблица1[[#This Row],[Столбец1]])</f>
        <v>01.01.1976</v>
      </c>
      <c r="C1265" t="str">
        <f>CONCATENATE(Таблица1[[#This Row],[Столбец3]],".",Таблица1[[#This Row],[Столбец2]],".",Таблица1[[#This Row],[Столбец1]])</f>
        <v>19.1.1976</v>
      </c>
      <c r="D1265">
        <f>DAYS360(Таблица1[[#This Row],[Столбец13]],Таблица1[[#This Row],[Столбец14]],TRUE)+1</f>
        <v>19</v>
      </c>
      <c r="E1265">
        <v>1</v>
      </c>
      <c r="F1265">
        <v>19</v>
      </c>
      <c r="G1265" s="1">
        <f t="shared" si="19"/>
        <v>0.75460000000000005</v>
      </c>
      <c r="H1265" s="1">
        <v>0.75409999999999999</v>
      </c>
      <c r="I1265" s="1">
        <v>0.75409999999999999</v>
      </c>
      <c r="J1265" s="1">
        <v>0.75409999999999999</v>
      </c>
      <c r="K1265" s="1">
        <f>(Таблица1[[#This Row],[Столбец7]]-Таблица1[[#This Row],[Столбец4]])*10000</f>
        <v>-5.0000000000005596</v>
      </c>
    </row>
    <row r="1266" spans="1:11" x14ac:dyDescent="0.2">
      <c r="A1266">
        <v>1976</v>
      </c>
      <c r="B1266" t="str">
        <f>CONCATENATE("01.","01",".",Таблица1[[#This Row],[Столбец1]])</f>
        <v>01.01.1976</v>
      </c>
      <c r="C1266" t="str">
        <f>CONCATENATE(Таблица1[[#This Row],[Столбец3]],".",Таблица1[[#This Row],[Столбец2]],".",Таблица1[[#This Row],[Столбец1]])</f>
        <v>20.1.1976</v>
      </c>
      <c r="D1266">
        <f>DAYS360(Таблица1[[#This Row],[Столбец13]],Таблица1[[#This Row],[Столбец14]],TRUE)+1</f>
        <v>20</v>
      </c>
      <c r="E1266">
        <v>1</v>
      </c>
      <c r="F1266">
        <v>20</v>
      </c>
      <c r="G1266" s="1">
        <f t="shared" si="19"/>
        <v>0.75409999999999999</v>
      </c>
      <c r="H1266" s="1">
        <v>0.75080000000000002</v>
      </c>
      <c r="I1266" s="1">
        <v>0.75080000000000002</v>
      </c>
      <c r="J1266" s="1">
        <v>0.75080000000000002</v>
      </c>
      <c r="K1266" s="1">
        <f>(Таблица1[[#This Row],[Столбец7]]-Таблица1[[#This Row],[Столбец4]])*10000</f>
        <v>-32.999999999999694</v>
      </c>
    </row>
    <row r="1267" spans="1:11" x14ac:dyDescent="0.2">
      <c r="A1267">
        <v>1976</v>
      </c>
      <c r="B1267" t="str">
        <f>CONCATENATE("01.","01",".",Таблица1[[#This Row],[Столбец1]])</f>
        <v>01.01.1976</v>
      </c>
      <c r="C1267" t="str">
        <f>CONCATENATE(Таблица1[[#This Row],[Столбец3]],".",Таблица1[[#This Row],[Столбец2]],".",Таблица1[[#This Row],[Столбец1]])</f>
        <v>21.1.1976</v>
      </c>
      <c r="D1267">
        <f>DAYS360(Таблица1[[#This Row],[Столбец13]],Таблица1[[#This Row],[Столбец14]],TRUE)+1</f>
        <v>21</v>
      </c>
      <c r="E1267">
        <v>1</v>
      </c>
      <c r="F1267">
        <v>21</v>
      </c>
      <c r="G1267" s="1">
        <f t="shared" si="19"/>
        <v>0.75080000000000002</v>
      </c>
      <c r="H1267" s="1">
        <v>0.74960000000000004</v>
      </c>
      <c r="I1267" s="1">
        <v>0.74960000000000004</v>
      </c>
      <c r="J1267" s="1">
        <v>0.74960000000000004</v>
      </c>
      <c r="K1267" s="1">
        <f>(Таблица1[[#This Row],[Столбец7]]-Таблица1[[#This Row],[Столбец4]])*10000</f>
        <v>-11.999999999999789</v>
      </c>
    </row>
    <row r="1268" spans="1:11" x14ac:dyDescent="0.2">
      <c r="A1268">
        <v>1976</v>
      </c>
      <c r="B1268" t="str">
        <f>CONCATENATE("01.","01",".",Таблица1[[#This Row],[Столбец1]])</f>
        <v>01.01.1976</v>
      </c>
      <c r="C1268" t="str">
        <f>CONCATENATE(Таблица1[[#This Row],[Столбец3]],".",Таблица1[[#This Row],[Столбец2]],".",Таблица1[[#This Row],[Столбец1]])</f>
        <v>22.1.1976</v>
      </c>
      <c r="D1268">
        <f>DAYS360(Таблица1[[#This Row],[Столбец13]],Таблица1[[#This Row],[Столбец14]],TRUE)+1</f>
        <v>22</v>
      </c>
      <c r="E1268">
        <v>1</v>
      </c>
      <c r="F1268">
        <v>22</v>
      </c>
      <c r="G1268" s="1">
        <f t="shared" si="19"/>
        <v>0.74960000000000004</v>
      </c>
      <c r="H1268" s="1">
        <v>0.75049999999999994</v>
      </c>
      <c r="I1268" s="1">
        <v>0.75049999999999994</v>
      </c>
      <c r="J1268" s="1">
        <v>0.75049999999999994</v>
      </c>
      <c r="K1268" s="1">
        <f>(Таблица1[[#This Row],[Столбец7]]-Таблица1[[#This Row],[Столбец4]])*10000</f>
        <v>8.9999999999990088</v>
      </c>
    </row>
    <row r="1269" spans="1:11" x14ac:dyDescent="0.2">
      <c r="A1269">
        <v>1976</v>
      </c>
      <c r="B1269" t="str">
        <f>CONCATENATE("01.","01",".",Таблица1[[#This Row],[Столбец1]])</f>
        <v>01.01.1976</v>
      </c>
      <c r="C1269" t="str">
        <f>CONCATENATE(Таблица1[[#This Row],[Столбец3]],".",Таблица1[[#This Row],[Столбец2]],".",Таблица1[[#This Row],[Столбец1]])</f>
        <v>23.1.1976</v>
      </c>
      <c r="D1269">
        <f>DAYS360(Таблица1[[#This Row],[Столбец13]],Таблица1[[#This Row],[Столбец14]],TRUE)+1</f>
        <v>23</v>
      </c>
      <c r="E1269">
        <v>1</v>
      </c>
      <c r="F1269">
        <v>23</v>
      </c>
      <c r="G1269" s="1">
        <f t="shared" si="19"/>
        <v>0.75049999999999994</v>
      </c>
      <c r="H1269" s="1">
        <v>0.74939999999999996</v>
      </c>
      <c r="I1269" s="1">
        <v>0.74939999999999996</v>
      </c>
      <c r="J1269" s="1">
        <v>0.74939999999999996</v>
      </c>
      <c r="K1269" s="1">
        <f>(Таблица1[[#This Row],[Столбец7]]-Таблица1[[#This Row],[Столбец4]])*10000</f>
        <v>-10.999999999999899</v>
      </c>
    </row>
    <row r="1270" spans="1:11" x14ac:dyDescent="0.2">
      <c r="A1270">
        <v>1976</v>
      </c>
      <c r="B1270" t="str">
        <f>CONCATENATE("01.","01",".",Таблица1[[#This Row],[Столбец1]])</f>
        <v>01.01.1976</v>
      </c>
      <c r="C1270" t="str">
        <f>CONCATENATE(Таблица1[[#This Row],[Столбец3]],".",Таблица1[[#This Row],[Столбец2]],".",Таблица1[[#This Row],[Столбец1]])</f>
        <v>26.1.1976</v>
      </c>
      <c r="D1270">
        <f>DAYS360(Таблица1[[#This Row],[Столбец13]],Таблица1[[#This Row],[Столбец14]],TRUE)+1</f>
        <v>26</v>
      </c>
      <c r="E1270">
        <v>1</v>
      </c>
      <c r="F1270">
        <v>26</v>
      </c>
      <c r="G1270" s="1">
        <f t="shared" si="19"/>
        <v>0.74939999999999996</v>
      </c>
      <c r="H1270" s="1">
        <v>0.74870000000000003</v>
      </c>
      <c r="I1270" s="1">
        <v>0.74870000000000003</v>
      </c>
      <c r="J1270" s="1">
        <v>0.74870000000000003</v>
      </c>
      <c r="K1270" s="1">
        <f>(Таблица1[[#This Row],[Столбец7]]-Таблица1[[#This Row],[Столбец4]])*10000</f>
        <v>-6.9999999999992291</v>
      </c>
    </row>
    <row r="1271" spans="1:11" x14ac:dyDescent="0.2">
      <c r="A1271">
        <v>1976</v>
      </c>
      <c r="B1271" t="str">
        <f>CONCATENATE("01.","01",".",Таблица1[[#This Row],[Столбец1]])</f>
        <v>01.01.1976</v>
      </c>
      <c r="C1271" t="str">
        <f>CONCATENATE(Таблица1[[#This Row],[Столбец3]],".",Таблица1[[#This Row],[Столбец2]],".",Таблица1[[#This Row],[Столбец1]])</f>
        <v>27.1.1976</v>
      </c>
      <c r="D1271">
        <f>DAYS360(Таблица1[[#This Row],[Столбец13]],Таблица1[[#This Row],[Столбец14]],TRUE)+1</f>
        <v>27</v>
      </c>
      <c r="E1271">
        <v>1</v>
      </c>
      <c r="F1271">
        <v>27</v>
      </c>
      <c r="G1271" s="1">
        <f t="shared" si="19"/>
        <v>0.74870000000000003</v>
      </c>
      <c r="H1271" s="1">
        <v>0.75</v>
      </c>
      <c r="I1271" s="1">
        <v>0.75</v>
      </c>
      <c r="J1271" s="1">
        <v>0.75</v>
      </c>
      <c r="K1271" s="1">
        <f>(Таблица1[[#This Row],[Столбец7]]-Таблица1[[#This Row],[Столбец4]])*10000</f>
        <v>12.999999999999678</v>
      </c>
    </row>
    <row r="1272" spans="1:11" x14ac:dyDescent="0.2">
      <c r="A1272">
        <v>1976</v>
      </c>
      <c r="B1272" t="str">
        <f>CONCATENATE("01.","01",".",Таблица1[[#This Row],[Столбец1]])</f>
        <v>01.01.1976</v>
      </c>
      <c r="C1272" t="str">
        <f>CONCATENATE(Таблица1[[#This Row],[Столбец3]],".",Таблица1[[#This Row],[Столбец2]],".",Таблица1[[#This Row],[Столбец1]])</f>
        <v>28.1.1976</v>
      </c>
      <c r="D1272">
        <f>DAYS360(Таблица1[[#This Row],[Столбец13]],Таблица1[[#This Row],[Столбец14]],TRUE)+1</f>
        <v>28</v>
      </c>
      <c r="E1272">
        <v>1</v>
      </c>
      <c r="F1272">
        <v>28</v>
      </c>
      <c r="G1272" s="1">
        <f t="shared" si="19"/>
        <v>0.75</v>
      </c>
      <c r="H1272" s="1">
        <v>0.74950000000000006</v>
      </c>
      <c r="I1272" s="1">
        <v>0.74950000000000006</v>
      </c>
      <c r="J1272" s="1">
        <v>0.74950000000000006</v>
      </c>
      <c r="K1272" s="1">
        <f>(Таблица1[[#This Row],[Столбец7]]-Таблица1[[#This Row],[Столбец4]])*10000</f>
        <v>-4.9999999999994493</v>
      </c>
    </row>
    <row r="1273" spans="1:11" x14ac:dyDescent="0.2">
      <c r="A1273">
        <v>1976</v>
      </c>
      <c r="B1273" t="str">
        <f>CONCATENATE("01.","01",".",Таблица1[[#This Row],[Столбец1]])</f>
        <v>01.01.1976</v>
      </c>
      <c r="C1273" t="str">
        <f>CONCATENATE(Таблица1[[#This Row],[Столбец3]],".",Таблица1[[#This Row],[Столбец2]],".",Таблица1[[#This Row],[Столбец1]])</f>
        <v>29.1.1976</v>
      </c>
      <c r="D1273">
        <f>DAYS360(Таблица1[[#This Row],[Столбец13]],Таблица1[[#This Row],[Столбец14]],TRUE)+1</f>
        <v>29</v>
      </c>
      <c r="E1273">
        <v>1</v>
      </c>
      <c r="F1273">
        <v>29</v>
      </c>
      <c r="G1273" s="1">
        <f t="shared" si="19"/>
        <v>0.74950000000000006</v>
      </c>
      <c r="H1273" s="1">
        <v>0.75170000000000003</v>
      </c>
      <c r="I1273" s="1">
        <v>0.75170000000000003</v>
      </c>
      <c r="J1273" s="1">
        <v>0.75170000000000003</v>
      </c>
      <c r="K1273" s="1">
        <f>(Таблица1[[#This Row],[Столбец7]]-Таблица1[[#This Row],[Столбец4]])*10000</f>
        <v>21.999999999999797</v>
      </c>
    </row>
    <row r="1274" spans="1:11" x14ac:dyDescent="0.2">
      <c r="A1274">
        <v>1976</v>
      </c>
      <c r="B1274" t="str">
        <f>CONCATENATE("01.","01",".",Таблица1[[#This Row],[Столбец1]])</f>
        <v>01.01.1976</v>
      </c>
      <c r="C1274" t="str">
        <f>CONCATENATE(Таблица1[[#This Row],[Столбец3]],".",Таблица1[[#This Row],[Столбец2]],".",Таблица1[[#This Row],[Столбец1]])</f>
        <v>30.1.1976</v>
      </c>
      <c r="D1274">
        <f>DAYS360(Таблица1[[#This Row],[Столбец13]],Таблица1[[#This Row],[Столбец14]],TRUE)+1</f>
        <v>30</v>
      </c>
      <c r="E1274">
        <v>1</v>
      </c>
      <c r="F1274">
        <v>30</v>
      </c>
      <c r="G1274" s="1">
        <f t="shared" si="19"/>
        <v>0.75170000000000003</v>
      </c>
      <c r="H1274" s="1">
        <v>0.75419999999999998</v>
      </c>
      <c r="I1274" s="1">
        <v>0.75419999999999998</v>
      </c>
      <c r="J1274" s="1">
        <v>0.75419999999999998</v>
      </c>
      <c r="K1274" s="1">
        <f>(Таблица1[[#This Row],[Столбец7]]-Таблица1[[#This Row],[Столбец4]])*10000</f>
        <v>24.999999999999467</v>
      </c>
    </row>
    <row r="1275" spans="1:11" x14ac:dyDescent="0.2">
      <c r="A1275">
        <v>1976</v>
      </c>
      <c r="B1275" t="str">
        <f>CONCATENATE("01.","01",".",Таблица1[[#This Row],[Столбец1]])</f>
        <v>01.01.1976</v>
      </c>
      <c r="C1275" t="str">
        <f>CONCATENATE(Таблица1[[#This Row],[Столбец3]],".",Таблица1[[#This Row],[Столбец2]],".",Таблица1[[#This Row],[Столбец1]])</f>
        <v>2.2.1976</v>
      </c>
      <c r="D1275">
        <f>DAYS360(Таблица1[[#This Row],[Столбец13]],Таблица1[[#This Row],[Столбец14]],TRUE)+1</f>
        <v>32</v>
      </c>
      <c r="E1275">
        <v>2</v>
      </c>
      <c r="F1275">
        <v>2</v>
      </c>
      <c r="G1275" s="1">
        <f t="shared" si="19"/>
        <v>0.75419999999999998</v>
      </c>
      <c r="H1275" s="1">
        <v>0.75900000000000001</v>
      </c>
      <c r="I1275" s="1">
        <v>0.75900000000000001</v>
      </c>
      <c r="J1275" s="1">
        <v>0.75900000000000001</v>
      </c>
      <c r="K1275" s="1">
        <f>(Таблица1[[#This Row],[Столбец7]]-Таблица1[[#This Row],[Столбец4]])*10000</f>
        <v>48.000000000000263</v>
      </c>
    </row>
    <row r="1276" spans="1:11" x14ac:dyDescent="0.2">
      <c r="A1276">
        <v>1976</v>
      </c>
      <c r="B1276" t="str">
        <f>CONCATENATE("01.","01",".",Таблица1[[#This Row],[Столбец1]])</f>
        <v>01.01.1976</v>
      </c>
      <c r="C1276" t="str">
        <f>CONCATENATE(Таблица1[[#This Row],[Столбец3]],".",Таблица1[[#This Row],[Столбец2]],".",Таблица1[[#This Row],[Столбец1]])</f>
        <v>3.2.1976</v>
      </c>
      <c r="D1276">
        <f>DAYS360(Таблица1[[#This Row],[Столбец13]],Таблица1[[#This Row],[Столбец14]],TRUE)+1</f>
        <v>33</v>
      </c>
      <c r="E1276">
        <v>2</v>
      </c>
      <c r="F1276">
        <v>3</v>
      </c>
      <c r="G1276" s="1">
        <f t="shared" si="19"/>
        <v>0.75900000000000001</v>
      </c>
      <c r="H1276" s="1">
        <v>0.7571</v>
      </c>
      <c r="I1276" s="1">
        <v>0.7571</v>
      </c>
      <c r="J1276" s="1">
        <v>0.7571</v>
      </c>
      <c r="K1276" s="1">
        <f>(Таблица1[[#This Row],[Столбец7]]-Таблица1[[#This Row],[Столбец4]])*10000</f>
        <v>-19.000000000000128</v>
      </c>
    </row>
    <row r="1277" spans="1:11" x14ac:dyDescent="0.2">
      <c r="A1277">
        <v>1976</v>
      </c>
      <c r="B1277" t="str">
        <f>CONCATENATE("01.","01",".",Таблица1[[#This Row],[Столбец1]])</f>
        <v>01.01.1976</v>
      </c>
      <c r="C1277" t="str">
        <f>CONCATENATE(Таблица1[[#This Row],[Столбец3]],".",Таблица1[[#This Row],[Столбец2]],".",Таблица1[[#This Row],[Столбец1]])</f>
        <v>4.2.1976</v>
      </c>
      <c r="D1277">
        <f>DAYS360(Таблица1[[#This Row],[Столбец13]],Таблица1[[#This Row],[Столбец14]],TRUE)+1</f>
        <v>34</v>
      </c>
      <c r="E1277">
        <v>2</v>
      </c>
      <c r="F1277">
        <v>4</v>
      </c>
      <c r="G1277" s="1">
        <f t="shared" si="19"/>
        <v>0.7571</v>
      </c>
      <c r="H1277" s="1">
        <v>0.75790000000000002</v>
      </c>
      <c r="I1277" s="1">
        <v>0.75790000000000002</v>
      </c>
      <c r="J1277" s="1">
        <v>0.75790000000000002</v>
      </c>
      <c r="K1277" s="1">
        <f>(Таблица1[[#This Row],[Столбец7]]-Таблица1[[#This Row],[Столбец4]])*10000</f>
        <v>8.0000000000002292</v>
      </c>
    </row>
    <row r="1278" spans="1:11" x14ac:dyDescent="0.2">
      <c r="A1278">
        <v>1976</v>
      </c>
      <c r="B1278" t="str">
        <f>CONCATENATE("01.","01",".",Таблица1[[#This Row],[Столбец1]])</f>
        <v>01.01.1976</v>
      </c>
      <c r="C1278" t="str">
        <f>CONCATENATE(Таблица1[[#This Row],[Столбец3]],".",Таблица1[[#This Row],[Столбец2]],".",Таблица1[[#This Row],[Столбец1]])</f>
        <v>5.2.1976</v>
      </c>
      <c r="D1278">
        <f>DAYS360(Таблица1[[#This Row],[Столбец13]],Таблица1[[#This Row],[Столбец14]],TRUE)+1</f>
        <v>35</v>
      </c>
      <c r="E1278">
        <v>2</v>
      </c>
      <c r="F1278">
        <v>5</v>
      </c>
      <c r="G1278" s="1">
        <f t="shared" si="19"/>
        <v>0.75790000000000002</v>
      </c>
      <c r="H1278" s="1">
        <v>0.75490000000000002</v>
      </c>
      <c r="I1278" s="1">
        <v>0.75490000000000002</v>
      </c>
      <c r="J1278" s="1">
        <v>0.75490000000000002</v>
      </c>
      <c r="K1278" s="1">
        <f>(Таблица1[[#This Row],[Столбец7]]-Таблица1[[#This Row],[Столбец4]])*10000</f>
        <v>-30.000000000000028</v>
      </c>
    </row>
    <row r="1279" spans="1:11" x14ac:dyDescent="0.2">
      <c r="A1279">
        <v>1976</v>
      </c>
      <c r="B1279" t="str">
        <f>CONCATENATE("01.","01",".",Таблица1[[#This Row],[Столбец1]])</f>
        <v>01.01.1976</v>
      </c>
      <c r="C1279" t="str">
        <f>CONCATENATE(Таблица1[[#This Row],[Столбец3]],".",Таблица1[[#This Row],[Столбец2]],".",Таблица1[[#This Row],[Столбец1]])</f>
        <v>6.2.1976</v>
      </c>
      <c r="D1279">
        <f>DAYS360(Таблица1[[#This Row],[Столбец13]],Таблица1[[#This Row],[Столбец14]],TRUE)+1</f>
        <v>36</v>
      </c>
      <c r="E1279">
        <v>2</v>
      </c>
      <c r="F1279">
        <v>6</v>
      </c>
      <c r="G1279" s="1">
        <f t="shared" si="19"/>
        <v>0.75490000000000002</v>
      </c>
      <c r="H1279" s="1">
        <v>0.754</v>
      </c>
      <c r="I1279" s="1">
        <v>0.754</v>
      </c>
      <c r="J1279" s="1">
        <v>0.754</v>
      </c>
      <c r="K1279" s="1">
        <f>(Таблица1[[#This Row],[Столбец7]]-Таблица1[[#This Row],[Столбец4]])*10000</f>
        <v>-9.000000000000119</v>
      </c>
    </row>
    <row r="1280" spans="1:11" x14ac:dyDescent="0.2">
      <c r="A1280">
        <v>1976</v>
      </c>
      <c r="B1280" t="str">
        <f>CONCATENATE("01.","01",".",Таблица1[[#This Row],[Столбец1]])</f>
        <v>01.01.1976</v>
      </c>
      <c r="C1280" t="str">
        <f>CONCATENATE(Таблица1[[#This Row],[Столбец3]],".",Таблица1[[#This Row],[Столбец2]],".",Таблица1[[#This Row],[Столбец1]])</f>
        <v>9.2.1976</v>
      </c>
      <c r="D1280">
        <f>DAYS360(Таблица1[[#This Row],[Столбец13]],Таблица1[[#This Row],[Столбец14]],TRUE)+1</f>
        <v>39</v>
      </c>
      <c r="E1280">
        <v>2</v>
      </c>
      <c r="F1280">
        <v>9</v>
      </c>
      <c r="G1280" s="1">
        <f t="shared" si="19"/>
        <v>0.754</v>
      </c>
      <c r="H1280" s="1">
        <v>0.75880000000000003</v>
      </c>
      <c r="I1280" s="1">
        <v>0.75880000000000003</v>
      </c>
      <c r="J1280" s="1">
        <v>0.75880000000000003</v>
      </c>
      <c r="K1280" s="1">
        <f>(Таблица1[[#This Row],[Столбец7]]-Таблица1[[#This Row],[Столбец4]])*10000</f>
        <v>48.000000000000263</v>
      </c>
    </row>
    <row r="1281" spans="1:11" x14ac:dyDescent="0.2">
      <c r="A1281">
        <v>1976</v>
      </c>
      <c r="B1281" t="str">
        <f>CONCATENATE("01.","01",".",Таблица1[[#This Row],[Столбец1]])</f>
        <v>01.01.1976</v>
      </c>
      <c r="C1281" t="str">
        <f>CONCATENATE(Таблица1[[#This Row],[Столбец3]],".",Таблица1[[#This Row],[Столбец2]],".",Таблица1[[#This Row],[Столбец1]])</f>
        <v>10.2.1976</v>
      </c>
      <c r="D1281">
        <f>DAYS360(Таблица1[[#This Row],[Столбец13]],Таблица1[[#This Row],[Столбец14]],TRUE)+1</f>
        <v>40</v>
      </c>
      <c r="E1281">
        <v>2</v>
      </c>
      <c r="F1281">
        <v>10</v>
      </c>
      <c r="G1281" s="1">
        <f t="shared" si="19"/>
        <v>0.75880000000000003</v>
      </c>
      <c r="H1281" s="1">
        <v>0.76070000000000004</v>
      </c>
      <c r="I1281" s="1">
        <v>0.76070000000000004</v>
      </c>
      <c r="J1281" s="1">
        <v>0.76070000000000004</v>
      </c>
      <c r="K1281" s="1">
        <f>(Таблица1[[#This Row],[Столбец7]]-Таблица1[[#This Row],[Столбец4]])*10000</f>
        <v>19.000000000000128</v>
      </c>
    </row>
    <row r="1282" spans="1:11" x14ac:dyDescent="0.2">
      <c r="A1282">
        <v>1976</v>
      </c>
      <c r="B1282" t="str">
        <f>CONCATENATE("01.","01",".",Таблица1[[#This Row],[Столбец1]])</f>
        <v>01.01.1976</v>
      </c>
      <c r="C1282" t="str">
        <f>CONCATENATE(Таблица1[[#This Row],[Столбец3]],".",Таблица1[[#This Row],[Столбец2]],".",Таблица1[[#This Row],[Столбец1]])</f>
        <v>11.2.1976</v>
      </c>
      <c r="D1282">
        <f>DAYS360(Таблица1[[#This Row],[Столбец13]],Таблица1[[#This Row],[Столбец14]],TRUE)+1</f>
        <v>41</v>
      </c>
      <c r="E1282">
        <v>2</v>
      </c>
      <c r="F1282">
        <v>11</v>
      </c>
      <c r="G1282" s="1">
        <f t="shared" ref="G1282:G1345" si="20">J1281</f>
        <v>0.76070000000000004</v>
      </c>
      <c r="H1282" s="1">
        <v>0.7661</v>
      </c>
      <c r="I1282" s="1">
        <v>0.7661</v>
      </c>
      <c r="J1282" s="1">
        <v>0.7661</v>
      </c>
      <c r="K1282" s="1">
        <f>(Таблица1[[#This Row],[Столбец7]]-Таблица1[[#This Row],[Столбец4]])*10000</f>
        <v>53.999999999999602</v>
      </c>
    </row>
    <row r="1283" spans="1:11" x14ac:dyDescent="0.2">
      <c r="A1283">
        <v>1976</v>
      </c>
      <c r="B1283" t="str">
        <f>CONCATENATE("01.","01",".",Таблица1[[#This Row],[Столбец1]])</f>
        <v>01.01.1976</v>
      </c>
      <c r="C1283" t="str">
        <f>CONCATENATE(Таблица1[[#This Row],[Столбец3]],".",Таблица1[[#This Row],[Столбец2]],".",Таблица1[[#This Row],[Столбец1]])</f>
        <v>13.2.1976</v>
      </c>
      <c r="D1283">
        <f>DAYS360(Таблица1[[#This Row],[Столбец13]],Таблица1[[#This Row],[Столбец14]],TRUE)+1</f>
        <v>43</v>
      </c>
      <c r="E1283">
        <v>2</v>
      </c>
      <c r="F1283">
        <v>13</v>
      </c>
      <c r="G1283" s="1">
        <f t="shared" si="20"/>
        <v>0.7661</v>
      </c>
      <c r="H1283" s="1">
        <v>0.76270000000000004</v>
      </c>
      <c r="I1283" s="1">
        <v>0.76270000000000004</v>
      </c>
      <c r="J1283" s="1">
        <v>0.76270000000000004</v>
      </c>
      <c r="K1283" s="1">
        <f>(Таблица1[[#This Row],[Столбец7]]-Таблица1[[#This Row],[Столбец4]])*10000</f>
        <v>-33.999999999999588</v>
      </c>
    </row>
    <row r="1284" spans="1:11" x14ac:dyDescent="0.2">
      <c r="A1284">
        <v>1976</v>
      </c>
      <c r="B1284" t="str">
        <f>CONCATENATE("01.","01",".",Таблица1[[#This Row],[Столбец1]])</f>
        <v>01.01.1976</v>
      </c>
      <c r="C1284" t="str">
        <f>CONCATENATE(Таблица1[[#This Row],[Столбец3]],".",Таблица1[[#This Row],[Столбец2]],".",Таблица1[[#This Row],[Столбец1]])</f>
        <v>17.2.1976</v>
      </c>
      <c r="D1284">
        <f>DAYS360(Таблица1[[#This Row],[Столбец13]],Таблица1[[#This Row],[Столбец14]],TRUE)+1</f>
        <v>47</v>
      </c>
      <c r="E1284">
        <v>2</v>
      </c>
      <c r="F1284">
        <v>17</v>
      </c>
      <c r="G1284" s="1">
        <f t="shared" si="20"/>
        <v>0.76270000000000004</v>
      </c>
      <c r="H1284" s="1">
        <v>0.75600000000000001</v>
      </c>
      <c r="I1284" s="1">
        <v>0.75600000000000001</v>
      </c>
      <c r="J1284" s="1">
        <v>0.75600000000000001</v>
      </c>
      <c r="K1284" s="1">
        <f>(Таблица1[[#This Row],[Столбец7]]-Таблица1[[#This Row],[Столбец4]])*10000</f>
        <v>-67.000000000000398</v>
      </c>
    </row>
    <row r="1285" spans="1:11" x14ac:dyDescent="0.2">
      <c r="A1285">
        <v>1976</v>
      </c>
      <c r="B1285" t="str">
        <f>CONCATENATE("01.","01",".",Таблица1[[#This Row],[Столбец1]])</f>
        <v>01.01.1976</v>
      </c>
      <c r="C1285" t="str">
        <f>CONCATENATE(Таблица1[[#This Row],[Столбец3]],".",Таблица1[[#This Row],[Столбец2]],".",Таблица1[[#This Row],[Столбец1]])</f>
        <v>18.2.1976</v>
      </c>
      <c r="D1285">
        <f>DAYS360(Таблица1[[#This Row],[Столбец13]],Таблица1[[#This Row],[Столбец14]],TRUE)+1</f>
        <v>48</v>
      </c>
      <c r="E1285">
        <v>2</v>
      </c>
      <c r="F1285">
        <v>18</v>
      </c>
      <c r="G1285" s="1">
        <f t="shared" si="20"/>
        <v>0.75600000000000001</v>
      </c>
      <c r="H1285" s="1">
        <v>0.75639999999999996</v>
      </c>
      <c r="I1285" s="1">
        <v>0.75639999999999996</v>
      </c>
      <c r="J1285" s="1">
        <v>0.75639999999999996</v>
      </c>
      <c r="K1285" s="1">
        <f>(Таблица1[[#This Row],[Столбец7]]-Таблица1[[#This Row],[Столбец4]])*10000</f>
        <v>3.9999999999995595</v>
      </c>
    </row>
    <row r="1286" spans="1:11" x14ac:dyDescent="0.2">
      <c r="A1286">
        <v>1976</v>
      </c>
      <c r="B1286" t="str">
        <f>CONCATENATE("01.","01",".",Таблица1[[#This Row],[Столбец1]])</f>
        <v>01.01.1976</v>
      </c>
      <c r="C1286" t="str">
        <f>CONCATENATE(Таблица1[[#This Row],[Столбец3]],".",Таблица1[[#This Row],[Столбец2]],".",Таблица1[[#This Row],[Столбец1]])</f>
        <v>19.2.1976</v>
      </c>
      <c r="D1286">
        <f>DAYS360(Таблица1[[#This Row],[Столбец13]],Таблица1[[#This Row],[Столбец14]],TRUE)+1</f>
        <v>49</v>
      </c>
      <c r="E1286">
        <v>2</v>
      </c>
      <c r="F1286">
        <v>19</v>
      </c>
      <c r="G1286" s="1">
        <f t="shared" si="20"/>
        <v>0.75639999999999996</v>
      </c>
      <c r="H1286" s="1">
        <v>0.75749999999999995</v>
      </c>
      <c r="I1286" s="1">
        <v>0.75749999999999995</v>
      </c>
      <c r="J1286" s="1">
        <v>0.75749999999999995</v>
      </c>
      <c r="K1286" s="1">
        <f>(Таблица1[[#This Row],[Столбец7]]-Таблица1[[#This Row],[Столбец4]])*10000</f>
        <v>10.999999999999899</v>
      </c>
    </row>
    <row r="1287" spans="1:11" x14ac:dyDescent="0.2">
      <c r="A1287">
        <v>1976</v>
      </c>
      <c r="B1287" t="str">
        <f>CONCATENATE("01.","01",".",Таблица1[[#This Row],[Столбец1]])</f>
        <v>01.01.1976</v>
      </c>
      <c r="C1287" t="str">
        <f>CONCATENATE(Таблица1[[#This Row],[Столбец3]],".",Таблица1[[#This Row],[Столбец2]],".",Таблица1[[#This Row],[Столбец1]])</f>
        <v>20.2.1976</v>
      </c>
      <c r="D1287">
        <f>DAYS360(Таблица1[[#This Row],[Столбец13]],Таблица1[[#This Row],[Столбец14]],TRUE)+1</f>
        <v>50</v>
      </c>
      <c r="E1287">
        <v>2</v>
      </c>
      <c r="F1287">
        <v>20</v>
      </c>
      <c r="G1287" s="1">
        <f t="shared" si="20"/>
        <v>0.75749999999999995</v>
      </c>
      <c r="H1287" s="1">
        <v>0.75480000000000003</v>
      </c>
      <c r="I1287" s="1">
        <v>0.75480000000000003</v>
      </c>
      <c r="J1287" s="1">
        <v>0.75480000000000003</v>
      </c>
      <c r="K1287" s="1">
        <f>(Таблица1[[#This Row],[Столбец7]]-Таблица1[[#This Row],[Столбец4]])*10000</f>
        <v>-26.999999999999247</v>
      </c>
    </row>
    <row r="1288" spans="1:11" x14ac:dyDescent="0.2">
      <c r="A1288">
        <v>1976</v>
      </c>
      <c r="B1288" t="str">
        <f>CONCATENATE("01.","01",".",Таблица1[[#This Row],[Столбец1]])</f>
        <v>01.01.1976</v>
      </c>
      <c r="C1288" t="str">
        <f>CONCATENATE(Таблица1[[#This Row],[Столбец3]],".",Таблица1[[#This Row],[Столбец2]],".",Таблица1[[#This Row],[Столбец1]])</f>
        <v>23.2.1976</v>
      </c>
      <c r="D1288">
        <f>DAYS360(Таблица1[[#This Row],[Столбец13]],Таблица1[[#This Row],[Столбец14]],TRUE)+1</f>
        <v>53</v>
      </c>
      <c r="E1288">
        <v>2</v>
      </c>
      <c r="F1288">
        <v>23</v>
      </c>
      <c r="G1288" s="1">
        <f t="shared" si="20"/>
        <v>0.75480000000000003</v>
      </c>
      <c r="H1288" s="1">
        <v>0.75419999999999998</v>
      </c>
      <c r="I1288" s="1">
        <v>0.75419999999999998</v>
      </c>
      <c r="J1288" s="1">
        <v>0.75419999999999998</v>
      </c>
      <c r="K1288" s="1">
        <f>(Таблица1[[#This Row],[Столбец7]]-Таблица1[[#This Row],[Столбец4]])*10000</f>
        <v>-6.0000000000004494</v>
      </c>
    </row>
    <row r="1289" spans="1:11" x14ac:dyDescent="0.2">
      <c r="A1289">
        <v>1976</v>
      </c>
      <c r="B1289" t="str">
        <f>CONCATENATE("01.","01",".",Таблица1[[#This Row],[Столбец1]])</f>
        <v>01.01.1976</v>
      </c>
      <c r="C1289" t="str">
        <f>CONCATENATE(Таблица1[[#This Row],[Столбец3]],".",Таблица1[[#This Row],[Столбец2]],".",Таблица1[[#This Row],[Столбец1]])</f>
        <v>24.2.1976</v>
      </c>
      <c r="D1289">
        <f>DAYS360(Таблица1[[#This Row],[Столбец13]],Таблица1[[#This Row],[Столбец14]],TRUE)+1</f>
        <v>54</v>
      </c>
      <c r="E1289">
        <v>2</v>
      </c>
      <c r="F1289">
        <v>24</v>
      </c>
      <c r="G1289" s="1">
        <f t="shared" si="20"/>
        <v>0.75419999999999998</v>
      </c>
      <c r="H1289" s="1">
        <v>0.755</v>
      </c>
      <c r="I1289" s="1">
        <v>0.755</v>
      </c>
      <c r="J1289" s="1">
        <v>0.755</v>
      </c>
      <c r="K1289" s="1">
        <f>(Таблица1[[#This Row],[Столбец7]]-Таблица1[[#This Row],[Столбец4]])*10000</f>
        <v>8.0000000000002292</v>
      </c>
    </row>
    <row r="1290" spans="1:11" x14ac:dyDescent="0.2">
      <c r="A1290">
        <v>1976</v>
      </c>
      <c r="B1290" t="str">
        <f>CONCATENATE("01.","01",".",Таблица1[[#This Row],[Столбец1]])</f>
        <v>01.01.1976</v>
      </c>
      <c r="C1290" t="str">
        <f>CONCATENATE(Таблица1[[#This Row],[Столбец3]],".",Таблица1[[#This Row],[Столбец2]],".",Таблица1[[#This Row],[Столбец1]])</f>
        <v>25.2.1976</v>
      </c>
      <c r="D1290">
        <f>DAYS360(Таблица1[[#This Row],[Столбец13]],Таблица1[[#This Row],[Столбец14]],TRUE)+1</f>
        <v>55</v>
      </c>
      <c r="E1290">
        <v>2</v>
      </c>
      <c r="F1290">
        <v>25</v>
      </c>
      <c r="G1290" s="1">
        <f t="shared" si="20"/>
        <v>0.755</v>
      </c>
      <c r="H1290" s="1">
        <v>0.75209999999999999</v>
      </c>
      <c r="I1290" s="1">
        <v>0.75209999999999999</v>
      </c>
      <c r="J1290" s="1">
        <v>0.75209999999999999</v>
      </c>
      <c r="K1290" s="1">
        <f>(Таблица1[[#This Row],[Столбец7]]-Таблица1[[#This Row],[Столбец4]])*10000</f>
        <v>-29.000000000000135</v>
      </c>
    </row>
    <row r="1291" spans="1:11" x14ac:dyDescent="0.2">
      <c r="A1291">
        <v>1976</v>
      </c>
      <c r="B1291" t="str">
        <f>CONCATENATE("01.","01",".",Таблица1[[#This Row],[Столбец1]])</f>
        <v>01.01.1976</v>
      </c>
      <c r="C1291" t="str">
        <f>CONCATENATE(Таблица1[[#This Row],[Столбец3]],".",Таблица1[[#This Row],[Столбец2]],".",Таблица1[[#This Row],[Столбец1]])</f>
        <v>26.2.1976</v>
      </c>
      <c r="D1291">
        <f>DAYS360(Таблица1[[#This Row],[Столбец13]],Таблица1[[#This Row],[Столбец14]],TRUE)+1</f>
        <v>56</v>
      </c>
      <c r="E1291">
        <v>2</v>
      </c>
      <c r="F1291">
        <v>26</v>
      </c>
      <c r="G1291" s="1">
        <f t="shared" si="20"/>
        <v>0.75209999999999999</v>
      </c>
      <c r="H1291" s="1">
        <v>0.74909999999999999</v>
      </c>
      <c r="I1291" s="1">
        <v>0.74909999999999999</v>
      </c>
      <c r="J1291" s="1">
        <v>0.74909999999999999</v>
      </c>
      <c r="K1291" s="1">
        <f>(Таблица1[[#This Row],[Столбец7]]-Таблица1[[#This Row],[Столбец4]])*10000</f>
        <v>-30.000000000000028</v>
      </c>
    </row>
    <row r="1292" spans="1:11" x14ac:dyDescent="0.2">
      <c r="A1292">
        <v>1976</v>
      </c>
      <c r="B1292" t="str">
        <f>CONCATENATE("01.","01",".",Таблица1[[#This Row],[Столбец1]])</f>
        <v>01.01.1976</v>
      </c>
      <c r="C1292" t="str">
        <f>CONCATENATE(Таблица1[[#This Row],[Столбец3]],".",Таблица1[[#This Row],[Столбец2]],".",Таблица1[[#This Row],[Столбец1]])</f>
        <v>27.2.1976</v>
      </c>
      <c r="D1292">
        <f>DAYS360(Таблица1[[#This Row],[Столбец13]],Таблица1[[#This Row],[Столбец14]],TRUE)+1</f>
        <v>57</v>
      </c>
      <c r="E1292">
        <v>2</v>
      </c>
      <c r="F1292">
        <v>27</v>
      </c>
      <c r="G1292" s="1">
        <f t="shared" si="20"/>
        <v>0.74909999999999999</v>
      </c>
      <c r="H1292" s="1">
        <v>0.74770000000000003</v>
      </c>
      <c r="I1292" s="1">
        <v>0.74770000000000003</v>
      </c>
      <c r="J1292" s="1">
        <v>0.74770000000000003</v>
      </c>
      <c r="K1292" s="1">
        <f>(Таблица1[[#This Row],[Столбец7]]-Таблица1[[#This Row],[Столбец4]])*10000</f>
        <v>-13.999999999999568</v>
      </c>
    </row>
    <row r="1293" spans="1:11" x14ac:dyDescent="0.2">
      <c r="A1293">
        <v>1976</v>
      </c>
      <c r="B1293" t="str">
        <f>CONCATENATE("01.","01",".",Таблица1[[#This Row],[Столбец1]])</f>
        <v>01.01.1976</v>
      </c>
      <c r="C1293" t="str">
        <f>CONCATENATE(Таблица1[[#This Row],[Столбец3]],".",Таблица1[[#This Row],[Столбец2]],".",Таблица1[[#This Row],[Столбец1]])</f>
        <v>1.3.1976</v>
      </c>
      <c r="D1293">
        <f>DAYS360(Таблица1[[#This Row],[Столбец13]],Таблица1[[#This Row],[Столбец14]],TRUE)+1</f>
        <v>61</v>
      </c>
      <c r="E1293">
        <v>3</v>
      </c>
      <c r="F1293">
        <v>1</v>
      </c>
      <c r="G1293" s="1">
        <f t="shared" si="20"/>
        <v>0.74770000000000003</v>
      </c>
      <c r="H1293" s="1">
        <v>0.74819999999999998</v>
      </c>
      <c r="I1293" s="1">
        <v>0.74819999999999998</v>
      </c>
      <c r="J1293" s="1">
        <v>0.74819999999999998</v>
      </c>
      <c r="K1293" s="1">
        <f>(Таблица1[[#This Row],[Столбец7]]-Таблица1[[#This Row],[Столбец4]])*10000</f>
        <v>4.9999999999994493</v>
      </c>
    </row>
    <row r="1294" spans="1:11" x14ac:dyDescent="0.2">
      <c r="A1294">
        <v>1976</v>
      </c>
      <c r="B1294" t="str">
        <f>CONCATENATE("01.","01",".",Таблица1[[#This Row],[Столбец1]])</f>
        <v>01.01.1976</v>
      </c>
      <c r="C1294" t="str">
        <f>CONCATENATE(Таблица1[[#This Row],[Столбец3]],".",Таблица1[[#This Row],[Столбец2]],".",Таблица1[[#This Row],[Столбец1]])</f>
        <v>2.3.1976</v>
      </c>
      <c r="D1294">
        <f>DAYS360(Таблица1[[#This Row],[Столбец13]],Таблица1[[#This Row],[Столбец14]],TRUE)+1</f>
        <v>62</v>
      </c>
      <c r="E1294">
        <v>3</v>
      </c>
      <c r="F1294">
        <v>2</v>
      </c>
      <c r="G1294" s="1">
        <f t="shared" si="20"/>
        <v>0.74819999999999998</v>
      </c>
      <c r="H1294" s="1">
        <v>0.75049999999999994</v>
      </c>
      <c r="I1294" s="1">
        <v>0.75049999999999994</v>
      </c>
      <c r="J1294" s="1">
        <v>0.75049999999999994</v>
      </c>
      <c r="K1294" s="1">
        <f>(Таблица1[[#This Row],[Столбец7]]-Таблица1[[#This Row],[Столбец4]])*10000</f>
        <v>22.999999999999687</v>
      </c>
    </row>
    <row r="1295" spans="1:11" x14ac:dyDescent="0.2">
      <c r="A1295">
        <v>1976</v>
      </c>
      <c r="B1295" t="str">
        <f>CONCATENATE("01.","01",".",Таблица1[[#This Row],[Столбец1]])</f>
        <v>01.01.1976</v>
      </c>
      <c r="C1295" t="str">
        <f>CONCATENATE(Таблица1[[#This Row],[Столбец3]],".",Таблица1[[#This Row],[Столбец2]],".",Таблица1[[#This Row],[Столбец1]])</f>
        <v>3.3.1976</v>
      </c>
      <c r="D1295">
        <f>DAYS360(Таблица1[[#This Row],[Столбец13]],Таблица1[[#This Row],[Столбец14]],TRUE)+1</f>
        <v>63</v>
      </c>
      <c r="E1295">
        <v>3</v>
      </c>
      <c r="F1295">
        <v>3</v>
      </c>
      <c r="G1295" s="1">
        <f t="shared" si="20"/>
        <v>0.75049999999999994</v>
      </c>
      <c r="H1295" s="1">
        <v>0.75</v>
      </c>
      <c r="I1295" s="1">
        <v>0.75</v>
      </c>
      <c r="J1295" s="1">
        <v>0.75</v>
      </c>
      <c r="K1295" s="1">
        <f>(Таблица1[[#This Row],[Столбец7]]-Таблица1[[#This Row],[Столбец4]])*10000</f>
        <v>-4.9999999999994493</v>
      </c>
    </row>
    <row r="1296" spans="1:11" x14ac:dyDescent="0.2">
      <c r="A1296">
        <v>1976</v>
      </c>
      <c r="B1296" t="str">
        <f>CONCATENATE("01.","01",".",Таблица1[[#This Row],[Столбец1]])</f>
        <v>01.01.1976</v>
      </c>
      <c r="C1296" t="str">
        <f>CONCATENATE(Таблица1[[#This Row],[Столбец3]],".",Таблица1[[#This Row],[Столбец2]],".",Таблица1[[#This Row],[Столбец1]])</f>
        <v>4.3.1976</v>
      </c>
      <c r="D1296">
        <f>DAYS360(Таблица1[[#This Row],[Столбец13]],Таблица1[[#This Row],[Столбец14]],TRUE)+1</f>
        <v>64</v>
      </c>
      <c r="E1296">
        <v>3</v>
      </c>
      <c r="F1296">
        <v>4</v>
      </c>
      <c r="G1296" s="1">
        <f t="shared" si="20"/>
        <v>0.75</v>
      </c>
      <c r="H1296" s="1">
        <v>0.74809999999999999</v>
      </c>
      <c r="I1296" s="1">
        <v>0.74809999999999999</v>
      </c>
      <c r="J1296" s="1">
        <v>0.74809999999999999</v>
      </c>
      <c r="K1296" s="1">
        <f>(Таблица1[[#This Row],[Столбец7]]-Таблица1[[#This Row],[Столбец4]])*10000</f>
        <v>-19.000000000000128</v>
      </c>
    </row>
    <row r="1297" spans="1:11" x14ac:dyDescent="0.2">
      <c r="A1297">
        <v>1976</v>
      </c>
      <c r="B1297" t="str">
        <f>CONCATENATE("01.","01",".",Таблица1[[#This Row],[Столбец1]])</f>
        <v>01.01.1976</v>
      </c>
      <c r="C1297" t="str">
        <f>CONCATENATE(Таблица1[[#This Row],[Столбец3]],".",Таблица1[[#This Row],[Столбец2]],".",Таблица1[[#This Row],[Столбец1]])</f>
        <v>5.3.1976</v>
      </c>
      <c r="D1297">
        <f>DAYS360(Таблица1[[#This Row],[Столбец13]],Таблица1[[#This Row],[Столбец14]],TRUE)+1</f>
        <v>65</v>
      </c>
      <c r="E1297">
        <v>3</v>
      </c>
      <c r="F1297">
        <v>5</v>
      </c>
      <c r="G1297" s="1">
        <f t="shared" si="20"/>
        <v>0.74809999999999999</v>
      </c>
      <c r="H1297" s="1">
        <v>0.75249999999999995</v>
      </c>
      <c r="I1297" s="1">
        <v>0.75249999999999995</v>
      </c>
      <c r="J1297" s="1">
        <v>0.75249999999999995</v>
      </c>
      <c r="K1297" s="1">
        <f>(Таблица1[[#This Row],[Столбец7]]-Таблица1[[#This Row],[Столбец4]])*10000</f>
        <v>43.999999999999595</v>
      </c>
    </row>
    <row r="1298" spans="1:11" x14ac:dyDescent="0.2">
      <c r="A1298">
        <v>1976</v>
      </c>
      <c r="B1298" t="str">
        <f>CONCATENATE("01.","01",".",Таблица1[[#This Row],[Столбец1]])</f>
        <v>01.01.1976</v>
      </c>
      <c r="C1298" t="str">
        <f>CONCATENATE(Таблица1[[#This Row],[Столбец3]],".",Таблица1[[#This Row],[Столбец2]],".",Таблица1[[#This Row],[Столбец1]])</f>
        <v>8.3.1976</v>
      </c>
      <c r="D1298">
        <f>DAYS360(Таблица1[[#This Row],[Столбец13]],Таблица1[[#This Row],[Столбец14]],TRUE)+1</f>
        <v>68</v>
      </c>
      <c r="E1298">
        <v>3</v>
      </c>
      <c r="F1298">
        <v>8</v>
      </c>
      <c r="G1298" s="1">
        <f t="shared" si="20"/>
        <v>0.75249999999999995</v>
      </c>
      <c r="H1298" s="1">
        <v>0.74829999999999997</v>
      </c>
      <c r="I1298" s="1">
        <v>0.74829999999999997</v>
      </c>
      <c r="J1298" s="1">
        <v>0.74829999999999997</v>
      </c>
      <c r="K1298" s="1">
        <f>(Таблица1[[#This Row],[Столбец7]]-Таблица1[[#This Row],[Столбец4]])*10000</f>
        <v>-41.999999999999815</v>
      </c>
    </row>
    <row r="1299" spans="1:11" x14ac:dyDescent="0.2">
      <c r="A1299">
        <v>1976</v>
      </c>
      <c r="B1299" t="str">
        <f>CONCATENATE("01.","01",".",Таблица1[[#This Row],[Столбец1]])</f>
        <v>01.01.1976</v>
      </c>
      <c r="C1299" t="str">
        <f>CONCATENATE(Таблица1[[#This Row],[Столбец3]],".",Таблица1[[#This Row],[Столбец2]],".",Таблица1[[#This Row],[Столбец1]])</f>
        <v>9.3.1976</v>
      </c>
      <c r="D1299">
        <f>DAYS360(Таблица1[[#This Row],[Столбец13]],Таблица1[[#This Row],[Столбец14]],TRUE)+1</f>
        <v>69</v>
      </c>
      <c r="E1299">
        <v>3</v>
      </c>
      <c r="F1299">
        <v>9</v>
      </c>
      <c r="G1299" s="1">
        <f t="shared" si="20"/>
        <v>0.74829999999999997</v>
      </c>
      <c r="H1299" s="1">
        <v>0.74770000000000003</v>
      </c>
      <c r="I1299" s="1">
        <v>0.74770000000000003</v>
      </c>
      <c r="J1299" s="1">
        <v>0.74770000000000003</v>
      </c>
      <c r="K1299" s="1">
        <f>(Таблица1[[#This Row],[Столбец7]]-Таблица1[[#This Row],[Столбец4]])*10000</f>
        <v>-5.9999999999993392</v>
      </c>
    </row>
    <row r="1300" spans="1:11" x14ac:dyDescent="0.2">
      <c r="A1300">
        <v>1976</v>
      </c>
      <c r="B1300" t="str">
        <f>CONCATENATE("01.","01",".",Таблица1[[#This Row],[Столбец1]])</f>
        <v>01.01.1976</v>
      </c>
      <c r="C1300" t="str">
        <f>CONCATENATE(Таблица1[[#This Row],[Столбец3]],".",Таблица1[[#This Row],[Столбец2]],".",Таблица1[[#This Row],[Столбец1]])</f>
        <v>10.3.1976</v>
      </c>
      <c r="D1300">
        <f>DAYS360(Таблица1[[#This Row],[Столбец13]],Таблица1[[#This Row],[Столбец14]],TRUE)+1</f>
        <v>70</v>
      </c>
      <c r="E1300">
        <v>3</v>
      </c>
      <c r="F1300">
        <v>10</v>
      </c>
      <c r="G1300" s="1">
        <f t="shared" si="20"/>
        <v>0.74770000000000003</v>
      </c>
      <c r="H1300" s="1">
        <v>0.74660000000000004</v>
      </c>
      <c r="I1300" s="1">
        <v>0.74660000000000004</v>
      </c>
      <c r="J1300" s="1">
        <v>0.74660000000000004</v>
      </c>
      <c r="K1300" s="1">
        <f>(Таблица1[[#This Row],[Столбец7]]-Таблица1[[#This Row],[Столбец4]])*10000</f>
        <v>-10.999999999999899</v>
      </c>
    </row>
    <row r="1301" spans="1:11" x14ac:dyDescent="0.2">
      <c r="A1301">
        <v>1976</v>
      </c>
      <c r="B1301" t="str">
        <f>CONCATENATE("01.","01",".",Таблица1[[#This Row],[Столбец1]])</f>
        <v>01.01.1976</v>
      </c>
      <c r="C1301" t="str">
        <f>CONCATENATE(Таблица1[[#This Row],[Столбец3]],".",Таблица1[[#This Row],[Столбец2]],".",Таблица1[[#This Row],[Столбец1]])</f>
        <v>11.3.1976</v>
      </c>
      <c r="D1301">
        <f>DAYS360(Таблица1[[#This Row],[Столбец13]],Таблица1[[#This Row],[Столбец14]],TRUE)+1</f>
        <v>71</v>
      </c>
      <c r="E1301">
        <v>3</v>
      </c>
      <c r="F1301">
        <v>11</v>
      </c>
      <c r="G1301" s="1">
        <f t="shared" si="20"/>
        <v>0.74660000000000004</v>
      </c>
      <c r="H1301" s="1">
        <v>0.74439999999999995</v>
      </c>
      <c r="I1301" s="1">
        <v>0.74439999999999995</v>
      </c>
      <c r="J1301" s="1">
        <v>0.74439999999999995</v>
      </c>
      <c r="K1301" s="1">
        <f>(Таблица1[[#This Row],[Столбец7]]-Таблица1[[#This Row],[Столбец4]])*10000</f>
        <v>-22.000000000000909</v>
      </c>
    </row>
    <row r="1302" spans="1:11" x14ac:dyDescent="0.2">
      <c r="A1302">
        <v>1976</v>
      </c>
      <c r="B1302" t="str">
        <f>CONCATENATE("01.","01",".",Таблица1[[#This Row],[Столбец1]])</f>
        <v>01.01.1976</v>
      </c>
      <c r="C1302" t="str">
        <f>CONCATENATE(Таблица1[[#This Row],[Столбец3]],".",Таблица1[[#This Row],[Столбец2]],".",Таблица1[[#This Row],[Столбец1]])</f>
        <v>12.3.1976</v>
      </c>
      <c r="D1302">
        <f>DAYS360(Таблица1[[#This Row],[Столбец13]],Таблица1[[#This Row],[Столбец14]],TRUE)+1</f>
        <v>72</v>
      </c>
      <c r="E1302">
        <v>3</v>
      </c>
      <c r="F1302">
        <v>12</v>
      </c>
      <c r="G1302" s="1">
        <f t="shared" si="20"/>
        <v>0.74439999999999995</v>
      </c>
      <c r="H1302" s="1">
        <v>0.74519999999999997</v>
      </c>
      <c r="I1302" s="1">
        <v>0.74519999999999997</v>
      </c>
      <c r="J1302" s="1">
        <v>0.74519999999999997</v>
      </c>
      <c r="K1302" s="1">
        <f>(Таблица1[[#This Row],[Столбец7]]-Таблица1[[#This Row],[Столбец4]])*10000</f>
        <v>8.0000000000002292</v>
      </c>
    </row>
    <row r="1303" spans="1:11" x14ac:dyDescent="0.2">
      <c r="A1303">
        <v>1976</v>
      </c>
      <c r="B1303" t="str">
        <f>CONCATENATE("01.","01",".",Таблица1[[#This Row],[Столбец1]])</f>
        <v>01.01.1976</v>
      </c>
      <c r="C1303" t="str">
        <f>CONCATENATE(Таблица1[[#This Row],[Столбец3]],".",Таблица1[[#This Row],[Столбец2]],".",Таблица1[[#This Row],[Столбец1]])</f>
        <v>15.3.1976</v>
      </c>
      <c r="D1303">
        <f>DAYS360(Таблица1[[#This Row],[Столбец13]],Таблица1[[#This Row],[Столбец14]],TRUE)+1</f>
        <v>75</v>
      </c>
      <c r="E1303">
        <v>3</v>
      </c>
      <c r="F1303">
        <v>15</v>
      </c>
      <c r="G1303" s="1">
        <f t="shared" si="20"/>
        <v>0.74519999999999997</v>
      </c>
      <c r="H1303" s="1">
        <v>0.74739999999999995</v>
      </c>
      <c r="I1303" s="1">
        <v>0.74739999999999995</v>
      </c>
      <c r="J1303" s="1">
        <v>0.74739999999999995</v>
      </c>
      <c r="K1303" s="1">
        <f>(Таблица1[[#This Row],[Столбец7]]-Таблица1[[#This Row],[Столбец4]])*10000</f>
        <v>21.999999999999797</v>
      </c>
    </row>
    <row r="1304" spans="1:11" x14ac:dyDescent="0.2">
      <c r="A1304">
        <v>1976</v>
      </c>
      <c r="B1304" t="str">
        <f>CONCATENATE("01.","01",".",Таблица1[[#This Row],[Столбец1]])</f>
        <v>01.01.1976</v>
      </c>
      <c r="C1304" t="str">
        <f>CONCATENATE(Таблица1[[#This Row],[Столбец3]],".",Таблица1[[#This Row],[Столбец2]],".",Таблица1[[#This Row],[Столбец1]])</f>
        <v>16.3.1976</v>
      </c>
      <c r="D1304">
        <f>DAYS360(Таблица1[[#This Row],[Столбец13]],Таблица1[[#This Row],[Столбец14]],TRUE)+1</f>
        <v>76</v>
      </c>
      <c r="E1304">
        <v>3</v>
      </c>
      <c r="F1304">
        <v>16</v>
      </c>
      <c r="G1304" s="1">
        <f t="shared" si="20"/>
        <v>0.74739999999999995</v>
      </c>
      <c r="H1304" s="1">
        <v>0.74590000000000001</v>
      </c>
      <c r="I1304" s="1">
        <v>0.74590000000000001</v>
      </c>
      <c r="J1304" s="1">
        <v>0.74590000000000001</v>
      </c>
      <c r="K1304" s="1">
        <f>(Таблица1[[#This Row],[Столбец7]]-Таблица1[[#This Row],[Столбец4]])*10000</f>
        <v>-14.999999999999458</v>
      </c>
    </row>
    <row r="1305" spans="1:11" x14ac:dyDescent="0.2">
      <c r="A1305">
        <v>1976</v>
      </c>
      <c r="B1305" t="str">
        <f>CONCATENATE("01.","01",".",Таблица1[[#This Row],[Столбец1]])</f>
        <v>01.01.1976</v>
      </c>
      <c r="C1305" t="str">
        <f>CONCATENATE(Таблица1[[#This Row],[Столбец3]],".",Таблица1[[#This Row],[Столбец2]],".",Таблица1[[#This Row],[Столбец1]])</f>
        <v>17.3.1976</v>
      </c>
      <c r="D1305">
        <f>DAYS360(Таблица1[[#This Row],[Столбец13]],Таблица1[[#This Row],[Столбец14]],TRUE)+1</f>
        <v>77</v>
      </c>
      <c r="E1305">
        <v>3</v>
      </c>
      <c r="F1305">
        <v>17</v>
      </c>
      <c r="G1305" s="1">
        <f t="shared" si="20"/>
        <v>0.74590000000000001</v>
      </c>
      <c r="H1305" s="1">
        <v>0.75539999999999996</v>
      </c>
      <c r="I1305" s="1">
        <v>0.75539999999999996</v>
      </c>
      <c r="J1305" s="1">
        <v>0.75539999999999996</v>
      </c>
      <c r="K1305" s="1">
        <f>(Таблица1[[#This Row],[Столбец7]]-Таблица1[[#This Row],[Столбец4]])*10000</f>
        <v>94.999999999999531</v>
      </c>
    </row>
    <row r="1306" spans="1:11" x14ac:dyDescent="0.2">
      <c r="A1306">
        <v>1976</v>
      </c>
      <c r="B1306" t="str">
        <f>CONCATENATE("01.","01",".",Таблица1[[#This Row],[Столбец1]])</f>
        <v>01.01.1976</v>
      </c>
      <c r="C1306" t="str">
        <f>CONCATENATE(Таблица1[[#This Row],[Столбец3]],".",Таблица1[[#This Row],[Столбец2]],".",Таблица1[[#This Row],[Столбец1]])</f>
        <v>18.3.1976</v>
      </c>
      <c r="D1306">
        <f>DAYS360(Таблица1[[#This Row],[Столбец13]],Таблица1[[#This Row],[Столбец14]],TRUE)+1</f>
        <v>78</v>
      </c>
      <c r="E1306">
        <v>3</v>
      </c>
      <c r="F1306">
        <v>18</v>
      </c>
      <c r="G1306" s="1">
        <f t="shared" si="20"/>
        <v>0.75539999999999996</v>
      </c>
      <c r="H1306" s="1">
        <v>0.75790000000000002</v>
      </c>
      <c r="I1306" s="1">
        <v>0.75790000000000002</v>
      </c>
      <c r="J1306" s="1">
        <v>0.75790000000000002</v>
      </c>
      <c r="K1306" s="1">
        <f>(Таблица1[[#This Row],[Столбец7]]-Таблица1[[#This Row],[Столбец4]])*10000</f>
        <v>25.000000000000576</v>
      </c>
    </row>
    <row r="1307" spans="1:11" x14ac:dyDescent="0.2">
      <c r="A1307">
        <v>1976</v>
      </c>
      <c r="B1307" t="str">
        <f>CONCATENATE("01.","01",".",Таблица1[[#This Row],[Столбец1]])</f>
        <v>01.01.1976</v>
      </c>
      <c r="C1307" t="str">
        <f>CONCATENATE(Таблица1[[#This Row],[Столбец3]],".",Таблица1[[#This Row],[Столбец2]],".",Таблица1[[#This Row],[Столбец1]])</f>
        <v>19.3.1976</v>
      </c>
      <c r="D1307">
        <f>DAYS360(Таблица1[[#This Row],[Столбец13]],Таблица1[[#This Row],[Столбец14]],TRUE)+1</f>
        <v>79</v>
      </c>
      <c r="E1307">
        <v>3</v>
      </c>
      <c r="F1307">
        <v>19</v>
      </c>
      <c r="G1307" s="1">
        <f t="shared" si="20"/>
        <v>0.75790000000000002</v>
      </c>
      <c r="H1307" s="1">
        <v>0.75980000000000003</v>
      </c>
      <c r="I1307" s="1">
        <v>0.75980000000000003</v>
      </c>
      <c r="J1307" s="1">
        <v>0.75980000000000003</v>
      </c>
      <c r="K1307" s="1">
        <f>(Таблица1[[#This Row],[Столбец7]]-Таблица1[[#This Row],[Столбец4]])*10000</f>
        <v>19.000000000000128</v>
      </c>
    </row>
    <row r="1308" spans="1:11" x14ac:dyDescent="0.2">
      <c r="A1308">
        <v>1976</v>
      </c>
      <c r="B1308" t="str">
        <f>CONCATENATE("01.","01",".",Таблица1[[#This Row],[Столбец1]])</f>
        <v>01.01.1976</v>
      </c>
      <c r="C1308" t="str">
        <f>CONCATENATE(Таблица1[[#This Row],[Столбец3]],".",Таблица1[[#This Row],[Столбец2]],".",Таблица1[[#This Row],[Столбец1]])</f>
        <v>22.3.1976</v>
      </c>
      <c r="D1308">
        <f>DAYS360(Таблица1[[#This Row],[Столбец13]],Таблица1[[#This Row],[Столбец14]],TRUE)+1</f>
        <v>82</v>
      </c>
      <c r="E1308">
        <v>3</v>
      </c>
      <c r="F1308">
        <v>22</v>
      </c>
      <c r="G1308" s="1">
        <f t="shared" si="20"/>
        <v>0.75980000000000003</v>
      </c>
      <c r="H1308" s="1">
        <v>0.75649999999999995</v>
      </c>
      <c r="I1308" s="1">
        <v>0.75649999999999995</v>
      </c>
      <c r="J1308" s="1">
        <v>0.75649999999999995</v>
      </c>
      <c r="K1308" s="1">
        <f>(Таблица1[[#This Row],[Столбец7]]-Таблица1[[#This Row],[Столбец4]])*10000</f>
        <v>-33.00000000000081</v>
      </c>
    </row>
    <row r="1309" spans="1:11" x14ac:dyDescent="0.2">
      <c r="A1309">
        <v>1976</v>
      </c>
      <c r="B1309" t="str">
        <f>CONCATENATE("01.","01",".",Таблица1[[#This Row],[Столбец1]])</f>
        <v>01.01.1976</v>
      </c>
      <c r="C1309" t="str">
        <f>CONCATENATE(Таблица1[[#This Row],[Столбец3]],".",Таблица1[[#This Row],[Столбец2]],".",Таблица1[[#This Row],[Столбец1]])</f>
        <v>23.3.1976</v>
      </c>
      <c r="D1309">
        <f>DAYS360(Таблица1[[#This Row],[Столбец13]],Таблица1[[#This Row],[Столбец14]],TRUE)+1</f>
        <v>83</v>
      </c>
      <c r="E1309">
        <v>3</v>
      </c>
      <c r="F1309">
        <v>23</v>
      </c>
      <c r="G1309" s="1">
        <f t="shared" si="20"/>
        <v>0.75649999999999995</v>
      </c>
      <c r="H1309" s="1">
        <v>0.74960000000000004</v>
      </c>
      <c r="I1309" s="1">
        <v>0.74960000000000004</v>
      </c>
      <c r="J1309" s="1">
        <v>0.74960000000000004</v>
      </c>
      <c r="K1309" s="1">
        <f>(Таблица1[[#This Row],[Столбец7]]-Таблица1[[#This Row],[Столбец4]])*10000</f>
        <v>-68.999999999999062</v>
      </c>
    </row>
    <row r="1310" spans="1:11" x14ac:dyDescent="0.2">
      <c r="A1310">
        <v>1976</v>
      </c>
      <c r="B1310" t="str">
        <f>CONCATENATE("01.","01",".",Таблица1[[#This Row],[Столбец1]])</f>
        <v>01.01.1976</v>
      </c>
      <c r="C1310" t="str">
        <f>CONCATENATE(Таблица1[[#This Row],[Столбец3]],".",Таблица1[[#This Row],[Столбец2]],".",Таблица1[[#This Row],[Столбец1]])</f>
        <v>24.3.1976</v>
      </c>
      <c r="D1310">
        <f>DAYS360(Таблица1[[#This Row],[Столбец13]],Таблица1[[#This Row],[Столбец14]],TRUE)+1</f>
        <v>84</v>
      </c>
      <c r="E1310">
        <v>3</v>
      </c>
      <c r="F1310">
        <v>24</v>
      </c>
      <c r="G1310" s="1">
        <f t="shared" si="20"/>
        <v>0.74960000000000004</v>
      </c>
      <c r="H1310" s="1">
        <v>0.75149999999999995</v>
      </c>
      <c r="I1310" s="1">
        <v>0.75149999999999995</v>
      </c>
      <c r="J1310" s="1">
        <v>0.75149999999999995</v>
      </c>
      <c r="K1310" s="1">
        <f>(Таблица1[[#This Row],[Столбец7]]-Таблица1[[#This Row],[Столбец4]])*10000</f>
        <v>18.999999999999019</v>
      </c>
    </row>
    <row r="1311" spans="1:11" x14ac:dyDescent="0.2">
      <c r="A1311">
        <v>1976</v>
      </c>
      <c r="B1311" t="str">
        <f>CONCATENATE("01.","01",".",Таблица1[[#This Row],[Столбец1]])</f>
        <v>01.01.1976</v>
      </c>
      <c r="C1311" t="str">
        <f>CONCATENATE(Таблица1[[#This Row],[Столбец3]],".",Таблица1[[#This Row],[Столбец2]],".",Таблица1[[#This Row],[Столбец1]])</f>
        <v>25.3.1976</v>
      </c>
      <c r="D1311">
        <f>DAYS360(Таблица1[[#This Row],[Столбец13]],Таблица1[[#This Row],[Столбец14]],TRUE)+1</f>
        <v>85</v>
      </c>
      <c r="E1311">
        <v>3</v>
      </c>
      <c r="F1311">
        <v>25</v>
      </c>
      <c r="G1311" s="1">
        <f t="shared" si="20"/>
        <v>0.75149999999999995</v>
      </c>
      <c r="H1311" s="1">
        <v>0.75309999999999999</v>
      </c>
      <c r="I1311" s="1">
        <v>0.75309999999999999</v>
      </c>
      <c r="J1311" s="1">
        <v>0.75309999999999999</v>
      </c>
      <c r="K1311" s="1">
        <f>(Таблица1[[#This Row],[Столбец7]]-Таблица1[[#This Row],[Столбец4]])*10000</f>
        <v>16.000000000000458</v>
      </c>
    </row>
    <row r="1312" spans="1:11" x14ac:dyDescent="0.2">
      <c r="A1312">
        <v>1976</v>
      </c>
      <c r="B1312" t="str">
        <f>CONCATENATE("01.","01",".",Таблица1[[#This Row],[Столбец1]])</f>
        <v>01.01.1976</v>
      </c>
      <c r="C1312" t="str">
        <f>CONCATENATE(Таблица1[[#This Row],[Столбец3]],".",Таблица1[[#This Row],[Столбец2]],".",Таблица1[[#This Row],[Столбец1]])</f>
        <v>26.3.1976</v>
      </c>
      <c r="D1312">
        <f>DAYS360(Таблица1[[#This Row],[Столбец13]],Таблица1[[#This Row],[Столбец14]],TRUE)+1</f>
        <v>86</v>
      </c>
      <c r="E1312">
        <v>3</v>
      </c>
      <c r="F1312">
        <v>26</v>
      </c>
      <c r="G1312" s="1">
        <f t="shared" si="20"/>
        <v>0.75309999999999999</v>
      </c>
      <c r="H1312" s="1">
        <v>0.75119999999999998</v>
      </c>
      <c r="I1312" s="1">
        <v>0.75119999999999998</v>
      </c>
      <c r="J1312" s="1">
        <v>0.75119999999999998</v>
      </c>
      <c r="K1312" s="1">
        <f>(Таблица1[[#This Row],[Столбец7]]-Таблица1[[#This Row],[Столбец4]])*10000</f>
        <v>-19.000000000000128</v>
      </c>
    </row>
    <row r="1313" spans="1:11" x14ac:dyDescent="0.2">
      <c r="A1313">
        <v>1976</v>
      </c>
      <c r="B1313" t="str">
        <f>CONCATENATE("01.","01",".",Таблица1[[#This Row],[Столбец1]])</f>
        <v>01.01.1976</v>
      </c>
      <c r="C1313" t="str">
        <f>CONCATENATE(Таблица1[[#This Row],[Столбец3]],".",Таблица1[[#This Row],[Столбец2]],".",Таблица1[[#This Row],[Столбец1]])</f>
        <v>29.3.1976</v>
      </c>
      <c r="D1313">
        <f>DAYS360(Таблица1[[#This Row],[Столбец13]],Таблица1[[#This Row],[Столбец14]],TRUE)+1</f>
        <v>89</v>
      </c>
      <c r="E1313">
        <v>3</v>
      </c>
      <c r="F1313">
        <v>29</v>
      </c>
      <c r="G1313" s="1">
        <f t="shared" si="20"/>
        <v>0.75119999999999998</v>
      </c>
      <c r="H1313" s="1">
        <v>0.75270000000000004</v>
      </c>
      <c r="I1313" s="1">
        <v>0.75270000000000004</v>
      </c>
      <c r="J1313" s="1">
        <v>0.75270000000000004</v>
      </c>
      <c r="K1313" s="1">
        <f>(Таблица1[[#This Row],[Столбец7]]-Таблица1[[#This Row],[Столбец4]])*10000</f>
        <v>15.000000000000568</v>
      </c>
    </row>
    <row r="1314" spans="1:11" x14ac:dyDescent="0.2">
      <c r="A1314">
        <v>1976</v>
      </c>
      <c r="B1314" t="str">
        <f>CONCATENATE("01.","01",".",Таблица1[[#This Row],[Столбец1]])</f>
        <v>01.01.1976</v>
      </c>
      <c r="C1314" t="str">
        <f>CONCATENATE(Таблица1[[#This Row],[Столбец3]],".",Таблица1[[#This Row],[Столбец2]],".",Таблица1[[#This Row],[Столбец1]])</f>
        <v>30.3.1976</v>
      </c>
      <c r="D1314">
        <f>DAYS360(Таблица1[[#This Row],[Столбец13]],Таблица1[[#This Row],[Столбец14]],TRUE)+1</f>
        <v>90</v>
      </c>
      <c r="E1314">
        <v>3</v>
      </c>
      <c r="F1314">
        <v>30</v>
      </c>
      <c r="G1314" s="1">
        <f t="shared" si="20"/>
        <v>0.75270000000000004</v>
      </c>
      <c r="H1314" s="1">
        <v>0.75600000000000001</v>
      </c>
      <c r="I1314" s="1">
        <v>0.75600000000000001</v>
      </c>
      <c r="J1314" s="1">
        <v>0.75600000000000001</v>
      </c>
      <c r="K1314" s="1">
        <f>(Таблица1[[#This Row],[Столбец7]]-Таблица1[[#This Row],[Столбец4]])*10000</f>
        <v>32.999999999999694</v>
      </c>
    </row>
    <row r="1315" spans="1:11" x14ac:dyDescent="0.2">
      <c r="A1315">
        <v>1976</v>
      </c>
      <c r="B1315" t="str">
        <f>CONCATENATE("01.","01",".",Таблица1[[#This Row],[Столбец1]])</f>
        <v>01.01.1976</v>
      </c>
      <c r="C1315" t="str">
        <f>CONCATENATE(Таблица1[[#This Row],[Столбец3]],".",Таблица1[[#This Row],[Столбец2]],".",Таблица1[[#This Row],[Столбец1]])</f>
        <v>31.3.1976</v>
      </c>
      <c r="D1315">
        <f>DAYS360(Таблица1[[#This Row],[Столбец13]],Таблица1[[#This Row],[Столбец14]],TRUE)+1</f>
        <v>90</v>
      </c>
      <c r="E1315">
        <v>3</v>
      </c>
      <c r="F1315">
        <v>31</v>
      </c>
      <c r="G1315" s="1">
        <f t="shared" si="20"/>
        <v>0.75600000000000001</v>
      </c>
      <c r="H1315" s="1">
        <v>0.75590000000000002</v>
      </c>
      <c r="I1315" s="1">
        <v>0.75590000000000002</v>
      </c>
      <c r="J1315" s="1">
        <v>0.75590000000000002</v>
      </c>
      <c r="K1315" s="1">
        <f>(Таблица1[[#This Row],[Столбец7]]-Таблица1[[#This Row],[Столбец4]])*10000</f>
        <v>-0.99999999999988987</v>
      </c>
    </row>
    <row r="1316" spans="1:11" x14ac:dyDescent="0.2">
      <c r="A1316">
        <v>1976</v>
      </c>
      <c r="B1316" t="str">
        <f>CONCATENATE("01.","01",".",Таблица1[[#This Row],[Столбец1]])</f>
        <v>01.01.1976</v>
      </c>
      <c r="C1316" t="str">
        <f>CONCATENATE(Таблица1[[#This Row],[Столбец3]],".",Таблица1[[#This Row],[Столбец2]],".",Таблица1[[#This Row],[Столбец1]])</f>
        <v>1.4.1976</v>
      </c>
      <c r="D1316">
        <f>DAYS360(Таблица1[[#This Row],[Столбец13]],Таблица1[[#This Row],[Столбец14]],TRUE)+1</f>
        <v>91</v>
      </c>
      <c r="E1316">
        <v>4</v>
      </c>
      <c r="F1316">
        <v>1</v>
      </c>
      <c r="G1316" s="1">
        <f t="shared" si="20"/>
        <v>0.75590000000000002</v>
      </c>
      <c r="H1316" s="1">
        <v>0.75990000000000002</v>
      </c>
      <c r="I1316" s="1">
        <v>0.75990000000000002</v>
      </c>
      <c r="J1316" s="1">
        <v>0.75990000000000002</v>
      </c>
      <c r="K1316" s="1">
        <f>(Таблица1[[#This Row],[Столбец7]]-Таблица1[[#This Row],[Столбец4]])*10000</f>
        <v>40.000000000000036</v>
      </c>
    </row>
    <row r="1317" spans="1:11" x14ac:dyDescent="0.2">
      <c r="A1317">
        <v>1976</v>
      </c>
      <c r="B1317" t="str">
        <f>CONCATENATE("01.","01",".",Таблица1[[#This Row],[Столбец1]])</f>
        <v>01.01.1976</v>
      </c>
      <c r="C1317" t="str">
        <f>CONCATENATE(Таблица1[[#This Row],[Столбец3]],".",Таблица1[[#This Row],[Столбец2]],".",Таблица1[[#This Row],[Столбец1]])</f>
        <v>2.4.1976</v>
      </c>
      <c r="D1317">
        <f>DAYS360(Таблица1[[#This Row],[Столбец13]],Таблица1[[#This Row],[Столбец14]],TRUE)+1</f>
        <v>92</v>
      </c>
      <c r="E1317">
        <v>4</v>
      </c>
      <c r="F1317">
        <v>2</v>
      </c>
      <c r="G1317" s="1">
        <f t="shared" si="20"/>
        <v>0.75990000000000002</v>
      </c>
      <c r="H1317" s="1">
        <v>0.75429999999999997</v>
      </c>
      <c r="I1317" s="1">
        <v>0.75429999999999997</v>
      </c>
      <c r="J1317" s="1">
        <v>0.75429999999999997</v>
      </c>
      <c r="K1317" s="1">
        <f>(Таблица1[[#This Row],[Столбец7]]-Таблица1[[#This Row],[Столбец4]])*10000</f>
        <v>-56.000000000000497</v>
      </c>
    </row>
    <row r="1318" spans="1:11" x14ac:dyDescent="0.2">
      <c r="A1318">
        <v>1976</v>
      </c>
      <c r="B1318" t="str">
        <f>CONCATENATE("01.","01",".",Таблица1[[#This Row],[Столбец1]])</f>
        <v>01.01.1976</v>
      </c>
      <c r="C1318" t="str">
        <f>CONCATENATE(Таблица1[[#This Row],[Столбец3]],".",Таблица1[[#This Row],[Столбец2]],".",Таблица1[[#This Row],[Столбец1]])</f>
        <v>5.4.1976</v>
      </c>
      <c r="D1318">
        <f>DAYS360(Таблица1[[#This Row],[Столбец13]],Таблица1[[#This Row],[Столбец14]],TRUE)+1</f>
        <v>95</v>
      </c>
      <c r="E1318">
        <v>4</v>
      </c>
      <c r="F1318">
        <v>5</v>
      </c>
      <c r="G1318" s="1">
        <f t="shared" si="20"/>
        <v>0.75429999999999997</v>
      </c>
      <c r="H1318" s="1">
        <v>0.75439999999999996</v>
      </c>
      <c r="I1318" s="1">
        <v>0.75439999999999996</v>
      </c>
      <c r="J1318" s="1">
        <v>0.75439999999999996</v>
      </c>
      <c r="K1318" s="1">
        <f>(Таблица1[[#This Row],[Столбец7]]-Таблица1[[#This Row],[Столбец4]])*10000</f>
        <v>0.99999999999988987</v>
      </c>
    </row>
    <row r="1319" spans="1:11" x14ac:dyDescent="0.2">
      <c r="A1319">
        <v>1976</v>
      </c>
      <c r="B1319" t="str">
        <f>CONCATENATE("01.","01",".",Таблица1[[#This Row],[Столбец1]])</f>
        <v>01.01.1976</v>
      </c>
      <c r="C1319" t="str">
        <f>CONCATENATE(Таблица1[[#This Row],[Столбец3]],".",Таблица1[[#This Row],[Столбец2]],".",Таблица1[[#This Row],[Столбец1]])</f>
        <v>6.4.1976</v>
      </c>
      <c r="D1319">
        <f>DAYS360(Таблица1[[#This Row],[Столбец13]],Таблица1[[#This Row],[Столбец14]],TRUE)+1</f>
        <v>96</v>
      </c>
      <c r="E1319">
        <v>4</v>
      </c>
      <c r="F1319">
        <v>6</v>
      </c>
      <c r="G1319" s="1">
        <f t="shared" si="20"/>
        <v>0.75439999999999996</v>
      </c>
      <c r="H1319" s="1">
        <v>0.75519999999999998</v>
      </c>
      <c r="I1319" s="1">
        <v>0.75519999999999998</v>
      </c>
      <c r="J1319" s="1">
        <v>0.75519999999999998</v>
      </c>
      <c r="K1319" s="1">
        <f>(Таблица1[[#This Row],[Столбец7]]-Таблица1[[#This Row],[Столбец4]])*10000</f>
        <v>8.0000000000002292</v>
      </c>
    </row>
    <row r="1320" spans="1:11" x14ac:dyDescent="0.2">
      <c r="A1320">
        <v>1976</v>
      </c>
      <c r="B1320" t="str">
        <f>CONCATENATE("01.","01",".",Таблица1[[#This Row],[Столбец1]])</f>
        <v>01.01.1976</v>
      </c>
      <c r="C1320" t="str">
        <f>CONCATENATE(Таблица1[[#This Row],[Столбец3]],".",Таблица1[[#This Row],[Столбец2]],".",Таблица1[[#This Row],[Столбец1]])</f>
        <v>7.4.1976</v>
      </c>
      <c r="D1320">
        <f>DAYS360(Таблица1[[#This Row],[Столбец13]],Таблица1[[#This Row],[Столбец14]],TRUE)+1</f>
        <v>97</v>
      </c>
      <c r="E1320">
        <v>4</v>
      </c>
      <c r="F1320">
        <v>7</v>
      </c>
      <c r="G1320" s="1">
        <f t="shared" si="20"/>
        <v>0.75519999999999998</v>
      </c>
      <c r="H1320" s="1">
        <v>0.75119999999999998</v>
      </c>
      <c r="I1320" s="1">
        <v>0.75119999999999998</v>
      </c>
      <c r="J1320" s="1">
        <v>0.75119999999999998</v>
      </c>
      <c r="K1320" s="1">
        <f>(Таблица1[[#This Row],[Столбец7]]-Таблица1[[#This Row],[Столбец4]])*10000</f>
        <v>-40.000000000000036</v>
      </c>
    </row>
    <row r="1321" spans="1:11" x14ac:dyDescent="0.2">
      <c r="A1321">
        <v>1976</v>
      </c>
      <c r="B1321" t="str">
        <f>CONCATENATE("01.","01",".",Таблица1[[#This Row],[Столбец1]])</f>
        <v>01.01.1976</v>
      </c>
      <c r="C1321" t="str">
        <f>CONCATENATE(Таблица1[[#This Row],[Столбец3]],".",Таблица1[[#This Row],[Столбец2]],".",Таблица1[[#This Row],[Столбец1]])</f>
        <v>8.4.1976</v>
      </c>
      <c r="D1321">
        <f>DAYS360(Таблица1[[#This Row],[Столбец13]],Таблица1[[#This Row],[Столбец14]],TRUE)+1</f>
        <v>98</v>
      </c>
      <c r="E1321">
        <v>4</v>
      </c>
      <c r="F1321">
        <v>8</v>
      </c>
      <c r="G1321" s="1">
        <f t="shared" si="20"/>
        <v>0.75119999999999998</v>
      </c>
      <c r="H1321" s="1">
        <v>0.75380000000000003</v>
      </c>
      <c r="I1321" s="1">
        <v>0.75380000000000003</v>
      </c>
      <c r="J1321" s="1">
        <v>0.75380000000000003</v>
      </c>
      <c r="K1321" s="1">
        <f>(Таблица1[[#This Row],[Столбец7]]-Таблица1[[#This Row],[Столбец4]])*10000</f>
        <v>26.000000000000469</v>
      </c>
    </row>
    <row r="1322" spans="1:11" x14ac:dyDescent="0.2">
      <c r="A1322">
        <v>1976</v>
      </c>
      <c r="B1322" t="str">
        <f>CONCATENATE("01.","01",".",Таблица1[[#This Row],[Столбец1]])</f>
        <v>01.01.1976</v>
      </c>
      <c r="C1322" t="str">
        <f>CONCATENATE(Таблица1[[#This Row],[Столбец3]],".",Таблица1[[#This Row],[Столбец2]],".",Таблица1[[#This Row],[Столбец1]])</f>
        <v>9.4.1976</v>
      </c>
      <c r="D1322">
        <f>DAYS360(Таблица1[[#This Row],[Столбец13]],Таблица1[[#This Row],[Столбец14]],TRUE)+1</f>
        <v>99</v>
      </c>
      <c r="E1322">
        <v>4</v>
      </c>
      <c r="F1322">
        <v>9</v>
      </c>
      <c r="G1322" s="1">
        <f t="shared" si="20"/>
        <v>0.75380000000000003</v>
      </c>
      <c r="H1322" s="1">
        <v>0.753</v>
      </c>
      <c r="I1322" s="1">
        <v>0.753</v>
      </c>
      <c r="J1322" s="1">
        <v>0.753</v>
      </c>
      <c r="K1322" s="1">
        <f>(Таблица1[[#This Row],[Столбец7]]-Таблица1[[#This Row],[Столбец4]])*10000</f>
        <v>-8.0000000000002292</v>
      </c>
    </row>
    <row r="1323" spans="1:11" x14ac:dyDescent="0.2">
      <c r="A1323">
        <v>1976</v>
      </c>
      <c r="B1323" t="str">
        <f>CONCATENATE("01.","01",".",Таблица1[[#This Row],[Столбец1]])</f>
        <v>01.01.1976</v>
      </c>
      <c r="C1323" t="str">
        <f>CONCATENATE(Таблица1[[#This Row],[Столбец3]],".",Таблица1[[#This Row],[Столбец2]],".",Таблица1[[#This Row],[Столбец1]])</f>
        <v>12.4.1976</v>
      </c>
      <c r="D1323">
        <f>DAYS360(Таблица1[[#This Row],[Столбец13]],Таблица1[[#This Row],[Столбец14]],TRUE)+1</f>
        <v>102</v>
      </c>
      <c r="E1323">
        <v>4</v>
      </c>
      <c r="F1323">
        <v>12</v>
      </c>
      <c r="G1323" s="1">
        <f t="shared" si="20"/>
        <v>0.753</v>
      </c>
      <c r="H1323" s="1">
        <v>0.75380000000000003</v>
      </c>
      <c r="I1323" s="1">
        <v>0.75380000000000003</v>
      </c>
      <c r="J1323" s="1">
        <v>0.75380000000000003</v>
      </c>
      <c r="K1323" s="1">
        <f>(Таблица1[[#This Row],[Столбец7]]-Таблица1[[#This Row],[Столбец4]])*10000</f>
        <v>8.0000000000002292</v>
      </c>
    </row>
    <row r="1324" spans="1:11" x14ac:dyDescent="0.2">
      <c r="A1324">
        <v>1976</v>
      </c>
      <c r="B1324" t="str">
        <f>CONCATENATE("01.","01",".",Таблица1[[#This Row],[Столбец1]])</f>
        <v>01.01.1976</v>
      </c>
      <c r="C1324" t="str">
        <f>CONCATENATE(Таблица1[[#This Row],[Столбец3]],".",Таблица1[[#This Row],[Столбец2]],".",Таблица1[[#This Row],[Столбец1]])</f>
        <v>13.4.1976</v>
      </c>
      <c r="D1324">
        <f>DAYS360(Таблица1[[#This Row],[Столбец13]],Таблица1[[#This Row],[Столбец14]],TRUE)+1</f>
        <v>103</v>
      </c>
      <c r="E1324">
        <v>4</v>
      </c>
      <c r="F1324">
        <v>13</v>
      </c>
      <c r="G1324" s="1">
        <f t="shared" si="20"/>
        <v>0.75380000000000003</v>
      </c>
      <c r="H1324" s="1">
        <v>0.75819999999999999</v>
      </c>
      <c r="I1324" s="1">
        <v>0.75819999999999999</v>
      </c>
      <c r="J1324" s="1">
        <v>0.75819999999999999</v>
      </c>
      <c r="K1324" s="1">
        <f>(Таблица1[[#This Row],[Столбец7]]-Таблица1[[#This Row],[Столбец4]])*10000</f>
        <v>43.999999999999595</v>
      </c>
    </row>
    <row r="1325" spans="1:11" x14ac:dyDescent="0.2">
      <c r="A1325">
        <v>1976</v>
      </c>
      <c r="B1325" t="str">
        <f>CONCATENATE("01.","01",".",Таблица1[[#This Row],[Столбец1]])</f>
        <v>01.01.1976</v>
      </c>
      <c r="C1325" t="str">
        <f>CONCATENATE(Таблица1[[#This Row],[Столбец3]],".",Таблица1[[#This Row],[Столбец2]],".",Таблица1[[#This Row],[Столбец1]])</f>
        <v>14.4.1976</v>
      </c>
      <c r="D1325">
        <f>DAYS360(Таблица1[[#This Row],[Столбец13]],Таблица1[[#This Row],[Столбец14]],TRUE)+1</f>
        <v>104</v>
      </c>
      <c r="E1325">
        <v>4</v>
      </c>
      <c r="F1325">
        <v>14</v>
      </c>
      <c r="G1325" s="1">
        <f t="shared" si="20"/>
        <v>0.75819999999999999</v>
      </c>
      <c r="H1325" s="1">
        <v>0.76070000000000004</v>
      </c>
      <c r="I1325" s="1">
        <v>0.76070000000000004</v>
      </c>
      <c r="J1325" s="1">
        <v>0.76070000000000004</v>
      </c>
      <c r="K1325" s="1">
        <f>(Таблица1[[#This Row],[Столбец7]]-Таблица1[[#This Row],[Столбец4]])*10000</f>
        <v>25.000000000000576</v>
      </c>
    </row>
    <row r="1326" spans="1:11" x14ac:dyDescent="0.2">
      <c r="A1326">
        <v>1976</v>
      </c>
      <c r="B1326" t="str">
        <f>CONCATENATE("01.","01",".",Таблица1[[#This Row],[Столбец1]])</f>
        <v>01.01.1976</v>
      </c>
      <c r="C1326" t="str">
        <f>CONCATENATE(Таблица1[[#This Row],[Столбец3]],".",Таблица1[[#This Row],[Столбец2]],".",Таблица1[[#This Row],[Столбец1]])</f>
        <v>15.4.1976</v>
      </c>
      <c r="D1326">
        <f>DAYS360(Таблица1[[#This Row],[Столбец13]],Таблица1[[#This Row],[Столбец14]],TRUE)+1</f>
        <v>105</v>
      </c>
      <c r="E1326">
        <v>4</v>
      </c>
      <c r="F1326">
        <v>15</v>
      </c>
      <c r="G1326" s="1">
        <f t="shared" si="20"/>
        <v>0.76070000000000004</v>
      </c>
      <c r="H1326" s="1">
        <v>0.76049999999999995</v>
      </c>
      <c r="I1326" s="1">
        <v>0.76049999999999995</v>
      </c>
      <c r="J1326" s="1">
        <v>0.76049999999999995</v>
      </c>
      <c r="K1326" s="1">
        <f>(Таблица1[[#This Row],[Столбец7]]-Таблица1[[#This Row],[Столбец4]])*10000</f>
        <v>-2.00000000000089</v>
      </c>
    </row>
    <row r="1327" spans="1:11" x14ac:dyDescent="0.2">
      <c r="A1327">
        <v>1976</v>
      </c>
      <c r="B1327" t="str">
        <f>CONCATENATE("01.","01",".",Таблица1[[#This Row],[Столбец1]])</f>
        <v>01.01.1976</v>
      </c>
      <c r="C1327" t="str">
        <f>CONCATENATE(Таблица1[[#This Row],[Столбец3]],".",Таблица1[[#This Row],[Столбец2]],".",Таблица1[[#This Row],[Столбец1]])</f>
        <v>16.4.1976</v>
      </c>
      <c r="D1327">
        <f>DAYS360(Таблица1[[#This Row],[Столбец13]],Таблица1[[#This Row],[Столбец14]],TRUE)+1</f>
        <v>106</v>
      </c>
      <c r="E1327">
        <v>4</v>
      </c>
      <c r="F1327">
        <v>16</v>
      </c>
      <c r="G1327" s="1">
        <f t="shared" si="20"/>
        <v>0.76049999999999995</v>
      </c>
      <c r="H1327" s="1">
        <v>0.75919999999999999</v>
      </c>
      <c r="I1327" s="1">
        <v>0.75919999999999999</v>
      </c>
      <c r="J1327" s="1">
        <v>0.75919999999999999</v>
      </c>
      <c r="K1327" s="1">
        <f>(Таблица1[[#This Row],[Столбец7]]-Таблица1[[#This Row],[Столбец4]])*10000</f>
        <v>-12.999999999999678</v>
      </c>
    </row>
    <row r="1328" spans="1:11" x14ac:dyDescent="0.2">
      <c r="A1328">
        <v>1976</v>
      </c>
      <c r="B1328" t="str">
        <f>CONCATENATE("01.","01",".",Таблица1[[#This Row],[Столбец1]])</f>
        <v>01.01.1976</v>
      </c>
      <c r="C1328" t="str">
        <f>CONCATENATE(Таблица1[[#This Row],[Столбец3]],".",Таблица1[[#This Row],[Столбец2]],".",Таблица1[[#This Row],[Столбец1]])</f>
        <v>19.4.1976</v>
      </c>
      <c r="D1328">
        <f>DAYS360(Таблица1[[#This Row],[Столбец13]],Таблица1[[#This Row],[Столбец14]],TRUE)+1</f>
        <v>109</v>
      </c>
      <c r="E1328">
        <v>4</v>
      </c>
      <c r="F1328">
        <v>19</v>
      </c>
      <c r="G1328" s="1">
        <f t="shared" si="20"/>
        <v>0.75919999999999999</v>
      </c>
      <c r="H1328" s="1">
        <v>0.75790000000000002</v>
      </c>
      <c r="I1328" s="1">
        <v>0.75790000000000002</v>
      </c>
      <c r="J1328" s="1">
        <v>0.75790000000000002</v>
      </c>
      <c r="K1328" s="1">
        <f>(Таблица1[[#This Row],[Столбец7]]-Таблица1[[#This Row],[Столбец4]])*10000</f>
        <v>-12.999999999999678</v>
      </c>
    </row>
    <row r="1329" spans="1:11" x14ac:dyDescent="0.2">
      <c r="A1329">
        <v>1976</v>
      </c>
      <c r="B1329" t="str">
        <f>CONCATENATE("01.","01",".",Таблица1[[#This Row],[Столбец1]])</f>
        <v>01.01.1976</v>
      </c>
      <c r="C1329" t="str">
        <f>CONCATENATE(Таблица1[[#This Row],[Столбец3]],".",Таблица1[[#This Row],[Столбец2]],".",Таблица1[[#This Row],[Столбец1]])</f>
        <v>20.4.1976</v>
      </c>
      <c r="D1329">
        <f>DAYS360(Таблица1[[#This Row],[Столбец13]],Таблица1[[#This Row],[Столбец14]],TRUE)+1</f>
        <v>110</v>
      </c>
      <c r="E1329">
        <v>4</v>
      </c>
      <c r="F1329">
        <v>20</v>
      </c>
      <c r="G1329" s="1">
        <f t="shared" si="20"/>
        <v>0.75790000000000002</v>
      </c>
      <c r="H1329" s="1">
        <v>0.75670000000000004</v>
      </c>
      <c r="I1329" s="1">
        <v>0.75670000000000004</v>
      </c>
      <c r="J1329" s="1">
        <v>0.75670000000000004</v>
      </c>
      <c r="K1329" s="1">
        <f>(Таблица1[[#This Row],[Столбец7]]-Таблица1[[#This Row],[Столбец4]])*10000</f>
        <v>-11.999999999999789</v>
      </c>
    </row>
    <row r="1330" spans="1:11" x14ac:dyDescent="0.2">
      <c r="A1330">
        <v>1976</v>
      </c>
      <c r="B1330" t="str">
        <f>CONCATENATE("01.","01",".",Таблица1[[#This Row],[Столбец1]])</f>
        <v>01.01.1976</v>
      </c>
      <c r="C1330" t="str">
        <f>CONCATENATE(Таблица1[[#This Row],[Столбец3]],".",Таблица1[[#This Row],[Столбец2]],".",Таблица1[[#This Row],[Столбец1]])</f>
        <v>21.4.1976</v>
      </c>
      <c r="D1330">
        <f>DAYS360(Таблица1[[#This Row],[Столбец13]],Таблица1[[#This Row],[Столбец14]],TRUE)+1</f>
        <v>111</v>
      </c>
      <c r="E1330">
        <v>4</v>
      </c>
      <c r="F1330">
        <v>21</v>
      </c>
      <c r="G1330" s="1">
        <f t="shared" si="20"/>
        <v>0.75670000000000004</v>
      </c>
      <c r="H1330" s="1">
        <v>0.75419999999999998</v>
      </c>
      <c r="I1330" s="1">
        <v>0.75419999999999998</v>
      </c>
      <c r="J1330" s="1">
        <v>0.75419999999999998</v>
      </c>
      <c r="K1330" s="1">
        <f>(Таблица1[[#This Row],[Столбец7]]-Таблица1[[#This Row],[Столбец4]])*10000</f>
        <v>-25.000000000000576</v>
      </c>
    </row>
    <row r="1331" spans="1:11" x14ac:dyDescent="0.2">
      <c r="A1331">
        <v>1976</v>
      </c>
      <c r="B1331" t="str">
        <f>CONCATENATE("01.","01",".",Таблица1[[#This Row],[Столбец1]])</f>
        <v>01.01.1976</v>
      </c>
      <c r="C1331" t="str">
        <f>CONCATENATE(Таблица1[[#This Row],[Столбец3]],".",Таблица1[[#This Row],[Столбец2]],".",Таблица1[[#This Row],[Столбец1]])</f>
        <v>22.4.1976</v>
      </c>
      <c r="D1331">
        <f>DAYS360(Таблица1[[#This Row],[Столбец13]],Таблица1[[#This Row],[Столбец14]],TRUE)+1</f>
        <v>112</v>
      </c>
      <c r="E1331">
        <v>4</v>
      </c>
      <c r="F1331">
        <v>22</v>
      </c>
      <c r="G1331" s="1">
        <f t="shared" si="20"/>
        <v>0.75419999999999998</v>
      </c>
      <c r="H1331" s="1">
        <v>0.75629999999999997</v>
      </c>
      <c r="I1331" s="1">
        <v>0.75629999999999997</v>
      </c>
      <c r="J1331" s="1">
        <v>0.75629999999999997</v>
      </c>
      <c r="K1331" s="1">
        <f>(Таблица1[[#This Row],[Столбец7]]-Таблица1[[#This Row],[Столбец4]])*10000</f>
        <v>20.999999999999908</v>
      </c>
    </row>
    <row r="1332" spans="1:11" x14ac:dyDescent="0.2">
      <c r="A1332">
        <v>1976</v>
      </c>
      <c r="B1332" t="str">
        <f>CONCATENATE("01.","01",".",Таблица1[[#This Row],[Столбец1]])</f>
        <v>01.01.1976</v>
      </c>
      <c r="C1332" t="str">
        <f>CONCATENATE(Таблица1[[#This Row],[Столбец3]],".",Таблица1[[#This Row],[Столбец2]],".",Таблица1[[#This Row],[Столбец1]])</f>
        <v>23.4.1976</v>
      </c>
      <c r="D1332">
        <f>DAYS360(Таблица1[[#This Row],[Столбец13]],Таблица1[[#This Row],[Столбец14]],TRUE)+1</f>
        <v>113</v>
      </c>
      <c r="E1332">
        <v>4</v>
      </c>
      <c r="F1332">
        <v>23</v>
      </c>
      <c r="G1332" s="1">
        <f t="shared" si="20"/>
        <v>0.75629999999999997</v>
      </c>
      <c r="H1332" s="1">
        <v>0.75629999999999997</v>
      </c>
      <c r="I1332" s="1">
        <v>0.75629999999999997</v>
      </c>
      <c r="J1332" s="1">
        <v>0.75629999999999997</v>
      </c>
      <c r="K1332" s="1">
        <f>(Таблица1[[#This Row],[Столбец7]]-Таблица1[[#This Row],[Столбец4]])*10000</f>
        <v>0</v>
      </c>
    </row>
    <row r="1333" spans="1:11" x14ac:dyDescent="0.2">
      <c r="A1333">
        <v>1976</v>
      </c>
      <c r="B1333" t="str">
        <f>CONCATENATE("01.","01",".",Таблица1[[#This Row],[Столбец1]])</f>
        <v>01.01.1976</v>
      </c>
      <c r="C1333" t="str">
        <f>CONCATENATE(Таблица1[[#This Row],[Столбец3]],".",Таблица1[[#This Row],[Столбец2]],".",Таблица1[[#This Row],[Столбец1]])</f>
        <v>26.4.1976</v>
      </c>
      <c r="D1333">
        <f>DAYS360(Таблица1[[#This Row],[Столбец13]],Таблица1[[#This Row],[Столбец14]],TRUE)+1</f>
        <v>116</v>
      </c>
      <c r="E1333">
        <v>4</v>
      </c>
      <c r="F1333">
        <v>26</v>
      </c>
      <c r="G1333" s="1">
        <f t="shared" si="20"/>
        <v>0.75629999999999997</v>
      </c>
      <c r="H1333" s="1">
        <v>0.75539999999999996</v>
      </c>
      <c r="I1333" s="1">
        <v>0.75539999999999996</v>
      </c>
      <c r="J1333" s="1">
        <v>0.75539999999999996</v>
      </c>
      <c r="K1333" s="1">
        <f>(Таблица1[[#This Row],[Столбец7]]-Таблица1[[#This Row],[Столбец4]])*10000</f>
        <v>-9.000000000000119</v>
      </c>
    </row>
    <row r="1334" spans="1:11" x14ac:dyDescent="0.2">
      <c r="A1334">
        <v>1976</v>
      </c>
      <c r="B1334" t="str">
        <f>CONCATENATE("01.","01",".",Таблица1[[#This Row],[Столбец1]])</f>
        <v>01.01.1976</v>
      </c>
      <c r="C1334" t="str">
        <f>CONCATENATE(Таблица1[[#This Row],[Столбец3]],".",Таблица1[[#This Row],[Столбец2]],".",Таблица1[[#This Row],[Столбец1]])</f>
        <v>27.4.1976</v>
      </c>
      <c r="D1334">
        <f>DAYS360(Таблица1[[#This Row],[Столбец13]],Таблица1[[#This Row],[Столбец14]],TRUE)+1</f>
        <v>117</v>
      </c>
      <c r="E1334">
        <v>4</v>
      </c>
      <c r="F1334">
        <v>27</v>
      </c>
      <c r="G1334" s="1">
        <f t="shared" si="20"/>
        <v>0.75539999999999996</v>
      </c>
      <c r="H1334" s="1">
        <v>0.75449999999999995</v>
      </c>
      <c r="I1334" s="1">
        <v>0.75449999999999995</v>
      </c>
      <c r="J1334" s="1">
        <v>0.75449999999999995</v>
      </c>
      <c r="K1334" s="1">
        <f>(Таблица1[[#This Row],[Столбец7]]-Таблица1[[#This Row],[Столбец4]])*10000</f>
        <v>-9.000000000000119</v>
      </c>
    </row>
    <row r="1335" spans="1:11" x14ac:dyDescent="0.2">
      <c r="A1335">
        <v>1976</v>
      </c>
      <c r="B1335" t="str">
        <f>CONCATENATE("01.","01",".",Таблица1[[#This Row],[Столбец1]])</f>
        <v>01.01.1976</v>
      </c>
      <c r="C1335" t="str">
        <f>CONCATENATE(Таблица1[[#This Row],[Столбец3]],".",Таблица1[[#This Row],[Столбец2]],".",Таблица1[[#This Row],[Столбец1]])</f>
        <v>28.4.1976</v>
      </c>
      <c r="D1335">
        <f>DAYS360(Таблица1[[#This Row],[Столбец13]],Таблица1[[#This Row],[Столбец14]],TRUE)+1</f>
        <v>118</v>
      </c>
      <c r="E1335">
        <v>4</v>
      </c>
      <c r="F1335">
        <v>28</v>
      </c>
      <c r="G1335" s="1">
        <f t="shared" si="20"/>
        <v>0.75449999999999995</v>
      </c>
      <c r="H1335" s="1">
        <v>0.75470000000000004</v>
      </c>
      <c r="I1335" s="1">
        <v>0.75470000000000004</v>
      </c>
      <c r="J1335" s="1">
        <v>0.75470000000000004</v>
      </c>
      <c r="K1335" s="1">
        <f>(Таблица1[[#This Row],[Столбец7]]-Таблица1[[#This Row],[Столбец4]])*10000</f>
        <v>2.00000000000089</v>
      </c>
    </row>
    <row r="1336" spans="1:11" x14ac:dyDescent="0.2">
      <c r="A1336">
        <v>1976</v>
      </c>
      <c r="B1336" t="str">
        <f>CONCATENATE("01.","01",".",Таблица1[[#This Row],[Столбец1]])</f>
        <v>01.01.1976</v>
      </c>
      <c r="C1336" t="str">
        <f>CONCATENATE(Таблица1[[#This Row],[Столбец3]],".",Таблица1[[#This Row],[Столбец2]],".",Таблица1[[#This Row],[Столбец1]])</f>
        <v>29.4.1976</v>
      </c>
      <c r="D1336">
        <f>DAYS360(Таблица1[[#This Row],[Столбец13]],Таблица1[[#This Row],[Столбец14]],TRUE)+1</f>
        <v>119</v>
      </c>
      <c r="E1336">
        <v>4</v>
      </c>
      <c r="F1336">
        <v>29</v>
      </c>
      <c r="G1336" s="1">
        <f t="shared" si="20"/>
        <v>0.75470000000000004</v>
      </c>
      <c r="H1336" s="1">
        <v>0.75519999999999998</v>
      </c>
      <c r="I1336" s="1">
        <v>0.75519999999999998</v>
      </c>
      <c r="J1336" s="1">
        <v>0.75519999999999998</v>
      </c>
      <c r="K1336" s="1">
        <f>(Таблица1[[#This Row],[Столбец7]]-Таблица1[[#This Row],[Столбец4]])*10000</f>
        <v>4.9999999999994493</v>
      </c>
    </row>
    <row r="1337" spans="1:11" x14ac:dyDescent="0.2">
      <c r="A1337">
        <v>1976</v>
      </c>
      <c r="B1337" t="str">
        <f>CONCATENATE("01.","01",".",Таблица1[[#This Row],[Столбец1]])</f>
        <v>01.01.1976</v>
      </c>
      <c r="C1337" t="str">
        <f>CONCATENATE(Таблица1[[#This Row],[Столбец3]],".",Таблица1[[#This Row],[Столбец2]],".",Таблица1[[#This Row],[Столбец1]])</f>
        <v>30.4.1976</v>
      </c>
      <c r="D1337">
        <f>DAYS360(Таблица1[[#This Row],[Столбец13]],Таблица1[[#This Row],[Столбец14]],TRUE)+1</f>
        <v>120</v>
      </c>
      <c r="E1337">
        <v>4</v>
      </c>
      <c r="F1337">
        <v>30</v>
      </c>
      <c r="G1337" s="1">
        <f t="shared" si="20"/>
        <v>0.75519999999999998</v>
      </c>
      <c r="H1337" s="1">
        <v>0.75280000000000002</v>
      </c>
      <c r="I1337" s="1">
        <v>0.75280000000000002</v>
      </c>
      <c r="J1337" s="1">
        <v>0.75280000000000002</v>
      </c>
      <c r="K1337" s="1">
        <f>(Таблица1[[#This Row],[Столбец7]]-Таблица1[[#This Row],[Столбец4]])*10000</f>
        <v>-23.999999999999577</v>
      </c>
    </row>
    <row r="1338" spans="1:11" x14ac:dyDescent="0.2">
      <c r="A1338">
        <v>1976</v>
      </c>
      <c r="B1338" t="str">
        <f>CONCATENATE("01.","01",".",Таблица1[[#This Row],[Столбец1]])</f>
        <v>01.01.1976</v>
      </c>
      <c r="C1338" t="str">
        <f>CONCATENATE(Таблица1[[#This Row],[Столбец3]],".",Таблица1[[#This Row],[Столбец2]],".",Таблица1[[#This Row],[Столбец1]])</f>
        <v>3.5.1976</v>
      </c>
      <c r="D1338">
        <f>DAYS360(Таблица1[[#This Row],[Столбец13]],Таблица1[[#This Row],[Столбец14]],TRUE)+1</f>
        <v>123</v>
      </c>
      <c r="E1338">
        <v>5</v>
      </c>
      <c r="F1338">
        <v>3</v>
      </c>
      <c r="G1338" s="1">
        <f t="shared" si="20"/>
        <v>0.75280000000000002</v>
      </c>
      <c r="H1338" s="1">
        <v>0.75429999999999997</v>
      </c>
      <c r="I1338" s="1">
        <v>0.75429999999999997</v>
      </c>
      <c r="J1338" s="1">
        <v>0.75429999999999997</v>
      </c>
      <c r="K1338" s="1">
        <f>(Таблица1[[#This Row],[Столбец7]]-Таблица1[[#This Row],[Столбец4]])*10000</f>
        <v>14.999999999999458</v>
      </c>
    </row>
    <row r="1339" spans="1:11" x14ac:dyDescent="0.2">
      <c r="A1339">
        <v>1976</v>
      </c>
      <c r="B1339" t="str">
        <f>CONCATENATE("01.","01",".",Таблица1[[#This Row],[Столбец1]])</f>
        <v>01.01.1976</v>
      </c>
      <c r="C1339" t="str">
        <f>CONCATENATE(Таблица1[[#This Row],[Столбец3]],".",Таблица1[[#This Row],[Столбец2]],".",Таблица1[[#This Row],[Столбец1]])</f>
        <v>4.5.1976</v>
      </c>
      <c r="D1339">
        <f>DAYS360(Таблица1[[#This Row],[Столбец13]],Таблица1[[#This Row],[Столбец14]],TRUE)+1</f>
        <v>124</v>
      </c>
      <c r="E1339">
        <v>5</v>
      </c>
      <c r="F1339">
        <v>4</v>
      </c>
      <c r="G1339" s="1">
        <f t="shared" si="20"/>
        <v>0.75429999999999997</v>
      </c>
      <c r="H1339" s="1">
        <v>0.75600000000000001</v>
      </c>
      <c r="I1339" s="1">
        <v>0.75600000000000001</v>
      </c>
      <c r="J1339" s="1">
        <v>0.75600000000000001</v>
      </c>
      <c r="K1339" s="1">
        <f>(Таблица1[[#This Row],[Столбец7]]-Таблица1[[#This Row],[Столбец4]])*10000</f>
        <v>17.000000000000348</v>
      </c>
    </row>
    <row r="1340" spans="1:11" x14ac:dyDescent="0.2">
      <c r="A1340">
        <v>1976</v>
      </c>
      <c r="B1340" t="str">
        <f>CONCATENATE("01.","01",".",Таблица1[[#This Row],[Столбец1]])</f>
        <v>01.01.1976</v>
      </c>
      <c r="C1340" t="str">
        <f>CONCATENATE(Таблица1[[#This Row],[Столбец3]],".",Таблица1[[#This Row],[Столбец2]],".",Таблица1[[#This Row],[Столбец1]])</f>
        <v>5.5.1976</v>
      </c>
      <c r="D1340">
        <f>DAYS360(Таблица1[[#This Row],[Столбец13]],Таблица1[[#This Row],[Столбец14]],TRUE)+1</f>
        <v>125</v>
      </c>
      <c r="E1340">
        <v>5</v>
      </c>
      <c r="F1340">
        <v>5</v>
      </c>
      <c r="G1340" s="1">
        <f t="shared" si="20"/>
        <v>0.75600000000000001</v>
      </c>
      <c r="H1340" s="1">
        <v>0.755</v>
      </c>
      <c r="I1340" s="1">
        <v>0.755</v>
      </c>
      <c r="J1340" s="1">
        <v>0.755</v>
      </c>
      <c r="K1340" s="1">
        <f>(Таблица1[[#This Row],[Столбец7]]-Таблица1[[#This Row],[Столбец4]])*10000</f>
        <v>-10.000000000000009</v>
      </c>
    </row>
    <row r="1341" spans="1:11" x14ac:dyDescent="0.2">
      <c r="A1341">
        <v>1976</v>
      </c>
      <c r="B1341" t="str">
        <f>CONCATENATE("01.","01",".",Таблица1[[#This Row],[Столбец1]])</f>
        <v>01.01.1976</v>
      </c>
      <c r="C1341" t="str">
        <f>CONCATENATE(Таблица1[[#This Row],[Столбец3]],".",Таблица1[[#This Row],[Столбец2]],".",Таблица1[[#This Row],[Столбец1]])</f>
        <v>6.5.1976</v>
      </c>
      <c r="D1341">
        <f>DAYS360(Таблица1[[#This Row],[Столбец13]],Таблица1[[#This Row],[Столбец14]],TRUE)+1</f>
        <v>126</v>
      </c>
      <c r="E1341">
        <v>5</v>
      </c>
      <c r="F1341">
        <v>6</v>
      </c>
      <c r="G1341" s="1">
        <f t="shared" si="20"/>
        <v>0.755</v>
      </c>
      <c r="H1341" s="1">
        <v>0.75549999999999995</v>
      </c>
      <c r="I1341" s="1">
        <v>0.75549999999999995</v>
      </c>
      <c r="J1341" s="1">
        <v>0.75549999999999995</v>
      </c>
      <c r="K1341" s="1">
        <f>(Таблица1[[#This Row],[Столбец7]]-Таблица1[[#This Row],[Столбец4]])*10000</f>
        <v>4.9999999999994493</v>
      </c>
    </row>
    <row r="1342" spans="1:11" x14ac:dyDescent="0.2">
      <c r="A1342">
        <v>1976</v>
      </c>
      <c r="B1342" t="str">
        <f>CONCATENATE("01.","01",".",Таблица1[[#This Row],[Столбец1]])</f>
        <v>01.01.1976</v>
      </c>
      <c r="C1342" t="str">
        <f>CONCATENATE(Таблица1[[#This Row],[Столбец3]],".",Таблица1[[#This Row],[Столбец2]],".",Таблица1[[#This Row],[Столбец1]])</f>
        <v>7.5.1976</v>
      </c>
      <c r="D1342">
        <f>DAYS360(Таблица1[[#This Row],[Столбец13]],Таблица1[[#This Row],[Столбец14]],TRUE)+1</f>
        <v>127</v>
      </c>
      <c r="E1342">
        <v>5</v>
      </c>
      <c r="F1342">
        <v>7</v>
      </c>
      <c r="G1342" s="1">
        <f t="shared" si="20"/>
        <v>0.75549999999999995</v>
      </c>
      <c r="H1342" s="1">
        <v>0.75509999999999999</v>
      </c>
      <c r="I1342" s="1">
        <v>0.75509999999999999</v>
      </c>
      <c r="J1342" s="1">
        <v>0.75509999999999999</v>
      </c>
      <c r="K1342" s="1">
        <f>(Таблица1[[#This Row],[Столбец7]]-Таблица1[[#This Row],[Столбец4]])*10000</f>
        <v>-3.9999999999995595</v>
      </c>
    </row>
    <row r="1343" spans="1:11" x14ac:dyDescent="0.2">
      <c r="A1343">
        <v>1976</v>
      </c>
      <c r="B1343" t="str">
        <f>CONCATENATE("01.","01",".",Таблица1[[#This Row],[Столбец1]])</f>
        <v>01.01.1976</v>
      </c>
      <c r="C1343" t="str">
        <f>CONCATENATE(Таблица1[[#This Row],[Столбец3]],".",Таблица1[[#This Row],[Столбец2]],".",Таблица1[[#This Row],[Столбец1]])</f>
        <v>10.5.1976</v>
      </c>
      <c r="D1343">
        <f>DAYS360(Таблица1[[#This Row],[Столбец13]],Таблица1[[#This Row],[Столбец14]],TRUE)+1</f>
        <v>130</v>
      </c>
      <c r="E1343">
        <v>5</v>
      </c>
      <c r="F1343">
        <v>10</v>
      </c>
      <c r="G1343" s="1">
        <f t="shared" si="20"/>
        <v>0.75509999999999999</v>
      </c>
      <c r="H1343" s="1">
        <v>0.75080000000000002</v>
      </c>
      <c r="I1343" s="1">
        <v>0.75080000000000002</v>
      </c>
      <c r="J1343" s="1">
        <v>0.75080000000000002</v>
      </c>
      <c r="K1343" s="1">
        <f>(Таблица1[[#This Row],[Столбец7]]-Таблица1[[#This Row],[Столбец4]])*10000</f>
        <v>-42.999999999999702</v>
      </c>
    </row>
    <row r="1344" spans="1:11" x14ac:dyDescent="0.2">
      <c r="A1344">
        <v>1976</v>
      </c>
      <c r="B1344" t="str">
        <f>CONCATENATE("01.","01",".",Таблица1[[#This Row],[Столбец1]])</f>
        <v>01.01.1976</v>
      </c>
      <c r="C1344" t="str">
        <f>CONCATENATE(Таблица1[[#This Row],[Столбец3]],".",Таблица1[[#This Row],[Столбец2]],".",Таблица1[[#This Row],[Столбец1]])</f>
        <v>11.5.1976</v>
      </c>
      <c r="D1344">
        <f>DAYS360(Таблица1[[#This Row],[Столбец13]],Таблица1[[#This Row],[Столбец14]],TRUE)+1</f>
        <v>131</v>
      </c>
      <c r="E1344">
        <v>5</v>
      </c>
      <c r="F1344">
        <v>11</v>
      </c>
      <c r="G1344" s="1">
        <f t="shared" si="20"/>
        <v>0.75080000000000002</v>
      </c>
      <c r="H1344" s="1">
        <v>0.75</v>
      </c>
      <c r="I1344" s="1">
        <v>0.75</v>
      </c>
      <c r="J1344" s="1">
        <v>0.75</v>
      </c>
      <c r="K1344" s="1">
        <f>(Таблица1[[#This Row],[Столбец7]]-Таблица1[[#This Row],[Столбец4]])*10000</f>
        <v>-8.0000000000002292</v>
      </c>
    </row>
    <row r="1345" spans="1:11" x14ac:dyDescent="0.2">
      <c r="A1345">
        <v>1976</v>
      </c>
      <c r="B1345" t="str">
        <f>CONCATENATE("01.","01",".",Таблица1[[#This Row],[Столбец1]])</f>
        <v>01.01.1976</v>
      </c>
      <c r="C1345" t="str">
        <f>CONCATENATE(Таблица1[[#This Row],[Столбец3]],".",Таблица1[[#This Row],[Столбец2]],".",Таблица1[[#This Row],[Столбец1]])</f>
        <v>12.5.1976</v>
      </c>
      <c r="D1345">
        <f>DAYS360(Таблица1[[#This Row],[Столбец13]],Таблица1[[#This Row],[Столбец14]],TRUE)+1</f>
        <v>132</v>
      </c>
      <c r="E1345">
        <v>5</v>
      </c>
      <c r="F1345">
        <v>12</v>
      </c>
      <c r="G1345" s="1">
        <f t="shared" si="20"/>
        <v>0.75</v>
      </c>
      <c r="H1345" s="1">
        <v>0.74870000000000003</v>
      </c>
      <c r="I1345" s="1">
        <v>0.74870000000000003</v>
      </c>
      <c r="J1345" s="1">
        <v>0.74870000000000003</v>
      </c>
      <c r="K1345" s="1">
        <f>(Таблица1[[#This Row],[Столбец7]]-Таблица1[[#This Row],[Столбец4]])*10000</f>
        <v>-12.999999999999678</v>
      </c>
    </row>
    <row r="1346" spans="1:11" x14ac:dyDescent="0.2">
      <c r="A1346">
        <v>1976</v>
      </c>
      <c r="B1346" t="str">
        <f>CONCATENATE("01.","01",".",Таблица1[[#This Row],[Столбец1]])</f>
        <v>01.01.1976</v>
      </c>
      <c r="C1346" t="str">
        <f>CONCATENATE(Таблица1[[#This Row],[Столбец3]],".",Таблица1[[#This Row],[Столбец2]],".",Таблица1[[#This Row],[Столбец1]])</f>
        <v>13.5.1976</v>
      </c>
      <c r="D1346">
        <f>DAYS360(Таблица1[[#This Row],[Столбец13]],Таблица1[[#This Row],[Столбец14]],TRUE)+1</f>
        <v>133</v>
      </c>
      <c r="E1346">
        <v>5</v>
      </c>
      <c r="F1346">
        <v>13</v>
      </c>
      <c r="G1346" s="1">
        <f t="shared" ref="G1346:G1409" si="21">J1345</f>
        <v>0.74870000000000003</v>
      </c>
      <c r="H1346" s="1">
        <v>0.74819999999999998</v>
      </c>
      <c r="I1346" s="1">
        <v>0.74819999999999998</v>
      </c>
      <c r="J1346" s="1">
        <v>0.74819999999999998</v>
      </c>
      <c r="K1346" s="1">
        <f>(Таблица1[[#This Row],[Столбец7]]-Таблица1[[#This Row],[Столбец4]])*10000</f>
        <v>-5.0000000000005596</v>
      </c>
    </row>
    <row r="1347" spans="1:11" x14ac:dyDescent="0.2">
      <c r="A1347">
        <v>1976</v>
      </c>
      <c r="B1347" t="str">
        <f>CONCATENATE("01.","01",".",Таблица1[[#This Row],[Столбец1]])</f>
        <v>01.01.1976</v>
      </c>
      <c r="C1347" t="str">
        <f>CONCATENATE(Таблица1[[#This Row],[Столбец3]],".",Таблица1[[#This Row],[Столбец2]],".",Таблица1[[#This Row],[Столбец1]])</f>
        <v>14.5.1976</v>
      </c>
      <c r="D1347">
        <f>DAYS360(Таблица1[[#This Row],[Столбец13]],Таблица1[[#This Row],[Столбец14]],TRUE)+1</f>
        <v>134</v>
      </c>
      <c r="E1347">
        <v>5</v>
      </c>
      <c r="F1347">
        <v>14</v>
      </c>
      <c r="G1347" s="1">
        <f t="shared" si="21"/>
        <v>0.74819999999999998</v>
      </c>
      <c r="H1347" s="1">
        <v>0.74560000000000004</v>
      </c>
      <c r="I1347" s="1">
        <v>0.74560000000000004</v>
      </c>
      <c r="J1347" s="1">
        <v>0.74560000000000004</v>
      </c>
      <c r="K1347" s="1">
        <f>(Таблица1[[#This Row],[Столбец7]]-Таблица1[[#This Row],[Столбец4]])*10000</f>
        <v>-25.999999999999357</v>
      </c>
    </row>
    <row r="1348" spans="1:11" x14ac:dyDescent="0.2">
      <c r="A1348">
        <v>1976</v>
      </c>
      <c r="B1348" t="str">
        <f>CONCATENATE("01.","01",".",Таблица1[[#This Row],[Столбец1]])</f>
        <v>01.01.1976</v>
      </c>
      <c r="C1348" t="str">
        <f>CONCATENATE(Таблица1[[#This Row],[Столбец3]],".",Таблица1[[#This Row],[Столбец2]],".",Таблица1[[#This Row],[Столбец1]])</f>
        <v>17.5.1976</v>
      </c>
      <c r="D1348">
        <f>DAYS360(Таблица1[[#This Row],[Столбец13]],Таблица1[[#This Row],[Столбец14]],TRUE)+1</f>
        <v>137</v>
      </c>
      <c r="E1348">
        <v>5</v>
      </c>
      <c r="F1348">
        <v>17</v>
      </c>
      <c r="G1348" s="1">
        <f t="shared" si="21"/>
        <v>0.74560000000000004</v>
      </c>
      <c r="H1348" s="1">
        <v>0.74070000000000003</v>
      </c>
      <c r="I1348" s="1">
        <v>0.74070000000000003</v>
      </c>
      <c r="J1348" s="1">
        <v>0.74070000000000003</v>
      </c>
      <c r="K1348" s="1">
        <f>(Таблица1[[#This Row],[Столбец7]]-Таблица1[[#This Row],[Столбец4]])*10000</f>
        <v>-49.000000000000156</v>
      </c>
    </row>
    <row r="1349" spans="1:11" x14ac:dyDescent="0.2">
      <c r="A1349">
        <v>1976</v>
      </c>
      <c r="B1349" t="str">
        <f>CONCATENATE("01.","01",".",Таблица1[[#This Row],[Столбец1]])</f>
        <v>01.01.1976</v>
      </c>
      <c r="C1349" t="str">
        <f>CONCATENATE(Таблица1[[#This Row],[Столбец3]],".",Таблица1[[#This Row],[Столбец2]],".",Таблица1[[#This Row],[Столбец1]])</f>
        <v>18.5.1976</v>
      </c>
      <c r="D1349">
        <f>DAYS360(Таблица1[[#This Row],[Столбец13]],Таблица1[[#This Row],[Столбец14]],TRUE)+1</f>
        <v>138</v>
      </c>
      <c r="E1349">
        <v>5</v>
      </c>
      <c r="F1349">
        <v>18</v>
      </c>
      <c r="G1349" s="1">
        <f t="shared" si="21"/>
        <v>0.74070000000000003</v>
      </c>
      <c r="H1349" s="1">
        <v>0.74029999999999996</v>
      </c>
      <c r="I1349" s="1">
        <v>0.74029999999999996</v>
      </c>
      <c r="J1349" s="1">
        <v>0.74029999999999996</v>
      </c>
      <c r="K1349" s="1">
        <f>(Таблица1[[#This Row],[Столбец7]]-Таблица1[[#This Row],[Столбец4]])*10000</f>
        <v>-4.0000000000006697</v>
      </c>
    </row>
    <row r="1350" spans="1:11" x14ac:dyDescent="0.2">
      <c r="A1350">
        <v>1976</v>
      </c>
      <c r="B1350" t="str">
        <f>CONCATENATE("01.","01",".",Таблица1[[#This Row],[Столбец1]])</f>
        <v>01.01.1976</v>
      </c>
      <c r="C1350" t="str">
        <f>CONCATENATE(Таблица1[[#This Row],[Столбец3]],".",Таблица1[[#This Row],[Столбец2]],".",Таблица1[[#This Row],[Столбец1]])</f>
        <v>19.5.1976</v>
      </c>
      <c r="D1350">
        <f>DAYS360(Таблица1[[#This Row],[Столбец13]],Таблица1[[#This Row],[Столбец14]],TRUE)+1</f>
        <v>139</v>
      </c>
      <c r="E1350">
        <v>5</v>
      </c>
      <c r="F1350">
        <v>19</v>
      </c>
      <c r="G1350" s="1">
        <f t="shared" si="21"/>
        <v>0.74029999999999996</v>
      </c>
      <c r="H1350" s="1">
        <v>0.74309999999999998</v>
      </c>
      <c r="I1350" s="1">
        <v>0.74309999999999998</v>
      </c>
      <c r="J1350" s="1">
        <v>0.74309999999999998</v>
      </c>
      <c r="K1350" s="1">
        <f>(Таблица1[[#This Row],[Столбец7]]-Таблица1[[#This Row],[Столбец4]])*10000</f>
        <v>28.000000000000249</v>
      </c>
    </row>
    <row r="1351" spans="1:11" x14ac:dyDescent="0.2">
      <c r="A1351">
        <v>1976</v>
      </c>
      <c r="B1351" t="str">
        <f>CONCATENATE("01.","01",".",Таблица1[[#This Row],[Столбец1]])</f>
        <v>01.01.1976</v>
      </c>
      <c r="C1351" t="str">
        <f>CONCATENATE(Таблица1[[#This Row],[Столбец3]],".",Таблица1[[#This Row],[Столбец2]],".",Таблица1[[#This Row],[Столбец1]])</f>
        <v>20.5.1976</v>
      </c>
      <c r="D1351">
        <f>DAYS360(Таблица1[[#This Row],[Столбец13]],Таблица1[[#This Row],[Столбец14]],TRUE)+1</f>
        <v>140</v>
      </c>
      <c r="E1351">
        <v>5</v>
      </c>
      <c r="F1351">
        <v>20</v>
      </c>
      <c r="G1351" s="1">
        <f t="shared" si="21"/>
        <v>0.74309999999999998</v>
      </c>
      <c r="H1351" s="1">
        <v>0.7419</v>
      </c>
      <c r="I1351" s="1">
        <v>0.7419</v>
      </c>
      <c r="J1351" s="1">
        <v>0.7419</v>
      </c>
      <c r="K1351" s="1">
        <f>(Таблица1[[#This Row],[Столбец7]]-Таблица1[[#This Row],[Столбец4]])*10000</f>
        <v>-11.999999999999789</v>
      </c>
    </row>
    <row r="1352" spans="1:11" x14ac:dyDescent="0.2">
      <c r="A1352">
        <v>1976</v>
      </c>
      <c r="B1352" t="str">
        <f>CONCATENATE("01.","01",".",Таблица1[[#This Row],[Столбец1]])</f>
        <v>01.01.1976</v>
      </c>
      <c r="C1352" t="str">
        <f>CONCATENATE(Таблица1[[#This Row],[Столбец3]],".",Таблица1[[#This Row],[Столбец2]],".",Таблица1[[#This Row],[Столбец1]])</f>
        <v>21.5.1976</v>
      </c>
      <c r="D1352">
        <f>DAYS360(Таблица1[[#This Row],[Столбец13]],Таблица1[[#This Row],[Столбец14]],TRUE)+1</f>
        <v>141</v>
      </c>
      <c r="E1352">
        <v>5</v>
      </c>
      <c r="F1352">
        <v>21</v>
      </c>
      <c r="G1352" s="1">
        <f t="shared" si="21"/>
        <v>0.7419</v>
      </c>
      <c r="H1352" s="1">
        <v>0.74080000000000001</v>
      </c>
      <c r="I1352" s="1">
        <v>0.74080000000000001</v>
      </c>
      <c r="J1352" s="1">
        <v>0.74080000000000001</v>
      </c>
      <c r="K1352" s="1">
        <f>(Таблица1[[#This Row],[Столбец7]]-Таблица1[[#This Row],[Столбец4]])*10000</f>
        <v>-10.999999999999899</v>
      </c>
    </row>
    <row r="1353" spans="1:11" x14ac:dyDescent="0.2">
      <c r="A1353">
        <v>1976</v>
      </c>
      <c r="B1353" t="str">
        <f>CONCATENATE("01.","01",".",Таблица1[[#This Row],[Столбец1]])</f>
        <v>01.01.1976</v>
      </c>
      <c r="C1353" t="str">
        <f>CONCATENATE(Таблица1[[#This Row],[Столбец3]],".",Таблица1[[#This Row],[Столбец2]],".",Таблица1[[#This Row],[Столбец1]])</f>
        <v>24.5.1976</v>
      </c>
      <c r="D1353">
        <f>DAYS360(Таблица1[[#This Row],[Столбец13]],Таблица1[[#This Row],[Столбец14]],TRUE)+1</f>
        <v>144</v>
      </c>
      <c r="E1353">
        <v>5</v>
      </c>
      <c r="F1353">
        <v>24</v>
      </c>
      <c r="G1353" s="1">
        <f t="shared" si="21"/>
        <v>0.74080000000000001</v>
      </c>
      <c r="H1353" s="1">
        <v>0.74229999999999996</v>
      </c>
      <c r="I1353" s="1">
        <v>0.74229999999999996</v>
      </c>
      <c r="J1353" s="1">
        <v>0.74229999999999996</v>
      </c>
      <c r="K1353" s="1">
        <f>(Таблица1[[#This Row],[Столбец7]]-Таблица1[[#This Row],[Столбец4]])*10000</f>
        <v>14.999999999999458</v>
      </c>
    </row>
    <row r="1354" spans="1:11" x14ac:dyDescent="0.2">
      <c r="A1354">
        <v>1976</v>
      </c>
      <c r="B1354" t="str">
        <f>CONCATENATE("01.","01",".",Таблица1[[#This Row],[Столбец1]])</f>
        <v>01.01.1976</v>
      </c>
      <c r="C1354" t="str">
        <f>CONCATENATE(Таблица1[[#This Row],[Столбец3]],".",Таблица1[[#This Row],[Столбец2]],".",Таблица1[[#This Row],[Столбец1]])</f>
        <v>25.5.1976</v>
      </c>
      <c r="D1354">
        <f>DAYS360(Таблица1[[#This Row],[Столбец13]],Таблица1[[#This Row],[Столбец14]],TRUE)+1</f>
        <v>145</v>
      </c>
      <c r="E1354">
        <v>5</v>
      </c>
      <c r="F1354">
        <v>25</v>
      </c>
      <c r="G1354" s="1">
        <f t="shared" si="21"/>
        <v>0.74229999999999996</v>
      </c>
      <c r="H1354" s="1">
        <v>0.73980000000000001</v>
      </c>
      <c r="I1354" s="1">
        <v>0.73980000000000001</v>
      </c>
      <c r="J1354" s="1">
        <v>0.73980000000000001</v>
      </c>
      <c r="K1354" s="1">
        <f>(Таблица1[[#This Row],[Столбец7]]-Таблица1[[#This Row],[Столбец4]])*10000</f>
        <v>-24.999999999999467</v>
      </c>
    </row>
    <row r="1355" spans="1:11" x14ac:dyDescent="0.2">
      <c r="A1355">
        <v>1976</v>
      </c>
      <c r="B1355" t="str">
        <f>CONCATENATE("01.","01",".",Таблица1[[#This Row],[Столбец1]])</f>
        <v>01.01.1976</v>
      </c>
      <c r="C1355" t="str">
        <f>CONCATENATE(Таблица1[[#This Row],[Столбец3]],".",Таблица1[[#This Row],[Столбец2]],".",Таблица1[[#This Row],[Столбец1]])</f>
        <v>26.5.1976</v>
      </c>
      <c r="D1355">
        <f>DAYS360(Таблица1[[#This Row],[Столбец13]],Таблица1[[#This Row],[Столбец14]],TRUE)+1</f>
        <v>146</v>
      </c>
      <c r="E1355">
        <v>5</v>
      </c>
      <c r="F1355">
        <v>26</v>
      </c>
      <c r="G1355" s="1">
        <f t="shared" si="21"/>
        <v>0.73980000000000001</v>
      </c>
      <c r="H1355" s="1">
        <v>0.73970000000000002</v>
      </c>
      <c r="I1355" s="1">
        <v>0.73970000000000002</v>
      </c>
      <c r="J1355" s="1">
        <v>0.73970000000000002</v>
      </c>
      <c r="K1355" s="1">
        <f>(Таблица1[[#This Row],[Столбец7]]-Таблица1[[#This Row],[Столбец4]])*10000</f>
        <v>-0.99999999999988987</v>
      </c>
    </row>
    <row r="1356" spans="1:11" x14ac:dyDescent="0.2">
      <c r="A1356">
        <v>1976</v>
      </c>
      <c r="B1356" t="str">
        <f>CONCATENATE("01.","01",".",Таблица1[[#This Row],[Столбец1]])</f>
        <v>01.01.1976</v>
      </c>
      <c r="C1356" t="str">
        <f>CONCATENATE(Таблица1[[#This Row],[Столбец3]],".",Таблица1[[#This Row],[Столбец2]],".",Таблица1[[#This Row],[Столбец1]])</f>
        <v>27.5.1976</v>
      </c>
      <c r="D1356">
        <f>DAYS360(Таблица1[[#This Row],[Столбец13]],Таблица1[[#This Row],[Столбец14]],TRUE)+1</f>
        <v>147</v>
      </c>
      <c r="E1356">
        <v>5</v>
      </c>
      <c r="F1356">
        <v>27</v>
      </c>
      <c r="G1356" s="1">
        <f t="shared" si="21"/>
        <v>0.73970000000000002</v>
      </c>
      <c r="H1356" s="1">
        <v>0.7389</v>
      </c>
      <c r="I1356" s="1">
        <v>0.7389</v>
      </c>
      <c r="J1356" s="1">
        <v>0.7389</v>
      </c>
      <c r="K1356" s="1">
        <f>(Таблица1[[#This Row],[Столбец7]]-Таблица1[[#This Row],[Столбец4]])*10000</f>
        <v>-8.0000000000002292</v>
      </c>
    </row>
    <row r="1357" spans="1:11" x14ac:dyDescent="0.2">
      <c r="A1357">
        <v>1976</v>
      </c>
      <c r="B1357" t="str">
        <f>CONCATENATE("01.","01",".",Таблица1[[#This Row],[Столбец1]])</f>
        <v>01.01.1976</v>
      </c>
      <c r="C1357" t="str">
        <f>CONCATENATE(Таблица1[[#This Row],[Столбец3]],".",Таблица1[[#This Row],[Столбец2]],".",Таблица1[[#This Row],[Столбец1]])</f>
        <v>28.5.1976</v>
      </c>
      <c r="D1357">
        <f>DAYS360(Таблица1[[#This Row],[Столбец13]],Таблица1[[#This Row],[Столбец14]],TRUE)+1</f>
        <v>148</v>
      </c>
      <c r="E1357">
        <v>5</v>
      </c>
      <c r="F1357">
        <v>28</v>
      </c>
      <c r="G1357" s="1">
        <f t="shared" si="21"/>
        <v>0.7389</v>
      </c>
      <c r="H1357" s="1">
        <v>0.73709999999999998</v>
      </c>
      <c r="I1357" s="1">
        <v>0.73709999999999998</v>
      </c>
      <c r="J1357" s="1">
        <v>0.73709999999999998</v>
      </c>
      <c r="K1357" s="1">
        <f>(Таблица1[[#This Row],[Столбец7]]-Таблица1[[#This Row],[Столбец4]])*10000</f>
        <v>-18.000000000000238</v>
      </c>
    </row>
    <row r="1358" spans="1:11" x14ac:dyDescent="0.2">
      <c r="A1358">
        <v>1976</v>
      </c>
      <c r="B1358" t="str">
        <f>CONCATENATE("01.","01",".",Таблица1[[#This Row],[Столбец1]])</f>
        <v>01.01.1976</v>
      </c>
      <c r="C1358" t="str">
        <f>CONCATENATE(Таблица1[[#This Row],[Столбец3]],".",Таблица1[[#This Row],[Столбец2]],".",Таблица1[[#This Row],[Столбец1]])</f>
        <v>1.6.1976</v>
      </c>
      <c r="D1358">
        <f>DAYS360(Таблица1[[#This Row],[Столбец13]],Таблица1[[#This Row],[Столбец14]],TRUE)+1</f>
        <v>151</v>
      </c>
      <c r="E1358">
        <v>6</v>
      </c>
      <c r="F1358">
        <v>1</v>
      </c>
      <c r="G1358" s="1">
        <f t="shared" si="21"/>
        <v>0.73709999999999998</v>
      </c>
      <c r="H1358" s="1">
        <v>0.73560000000000003</v>
      </c>
      <c r="I1358" s="1">
        <v>0.73560000000000003</v>
      </c>
      <c r="J1358" s="1">
        <v>0.73560000000000003</v>
      </c>
      <c r="K1358" s="1">
        <f>(Таблица1[[#This Row],[Столбец7]]-Таблица1[[#This Row],[Столбец4]])*10000</f>
        <v>-14.999999999999458</v>
      </c>
    </row>
    <row r="1359" spans="1:11" x14ac:dyDescent="0.2">
      <c r="A1359">
        <v>1976</v>
      </c>
      <c r="B1359" t="str">
        <f>CONCATENATE("01.","01",".",Таблица1[[#This Row],[Столбец1]])</f>
        <v>01.01.1976</v>
      </c>
      <c r="C1359" t="str">
        <f>CONCATENATE(Таблица1[[#This Row],[Столбец3]],".",Таблица1[[#This Row],[Столбец2]],".",Таблица1[[#This Row],[Столбец1]])</f>
        <v>2.6.1976</v>
      </c>
      <c r="D1359">
        <f>DAYS360(Таблица1[[#This Row],[Столбец13]],Таблица1[[#This Row],[Столбец14]],TRUE)+1</f>
        <v>152</v>
      </c>
      <c r="E1359">
        <v>6</v>
      </c>
      <c r="F1359">
        <v>2</v>
      </c>
      <c r="G1359" s="1">
        <f t="shared" si="21"/>
        <v>0.73560000000000003</v>
      </c>
      <c r="H1359" s="1">
        <v>0.73650000000000004</v>
      </c>
      <c r="I1359" s="1">
        <v>0.73650000000000004</v>
      </c>
      <c r="J1359" s="1">
        <v>0.73650000000000004</v>
      </c>
      <c r="K1359" s="1">
        <f>(Таблица1[[#This Row],[Столбец7]]-Таблица1[[#This Row],[Столбец4]])*10000</f>
        <v>9.000000000000119</v>
      </c>
    </row>
    <row r="1360" spans="1:11" x14ac:dyDescent="0.2">
      <c r="A1360">
        <v>1976</v>
      </c>
      <c r="B1360" t="str">
        <f>CONCATENATE("01.","01",".",Таблица1[[#This Row],[Столбец1]])</f>
        <v>01.01.1976</v>
      </c>
      <c r="C1360" t="str">
        <f>CONCATENATE(Таблица1[[#This Row],[Столбец3]],".",Таблица1[[#This Row],[Столбец2]],".",Таблица1[[#This Row],[Столбец1]])</f>
        <v>3.6.1976</v>
      </c>
      <c r="D1360">
        <f>DAYS360(Таблица1[[#This Row],[Столбец13]],Таблица1[[#This Row],[Столбец14]],TRUE)+1</f>
        <v>153</v>
      </c>
      <c r="E1360">
        <v>6</v>
      </c>
      <c r="F1360">
        <v>3</v>
      </c>
      <c r="G1360" s="1">
        <f t="shared" si="21"/>
        <v>0.73650000000000004</v>
      </c>
      <c r="H1360" s="1">
        <v>0.73709999999999998</v>
      </c>
      <c r="I1360" s="1">
        <v>0.73709999999999998</v>
      </c>
      <c r="J1360" s="1">
        <v>0.73709999999999998</v>
      </c>
      <c r="K1360" s="1">
        <f>(Таблица1[[#This Row],[Столбец7]]-Таблица1[[#This Row],[Столбец4]])*10000</f>
        <v>5.9999999999993392</v>
      </c>
    </row>
    <row r="1361" spans="1:11" x14ac:dyDescent="0.2">
      <c r="A1361">
        <v>1976</v>
      </c>
      <c r="B1361" t="str">
        <f>CONCATENATE("01.","01",".",Таблица1[[#This Row],[Столбец1]])</f>
        <v>01.01.1976</v>
      </c>
      <c r="C1361" t="str">
        <f>CONCATENATE(Таблица1[[#This Row],[Столбец3]],".",Таблица1[[#This Row],[Столбец2]],".",Таблица1[[#This Row],[Столбец1]])</f>
        <v>4.6.1976</v>
      </c>
      <c r="D1361">
        <f>DAYS360(Таблица1[[#This Row],[Столбец13]],Таблица1[[#This Row],[Столбец14]],TRUE)+1</f>
        <v>154</v>
      </c>
      <c r="E1361">
        <v>6</v>
      </c>
      <c r="F1361">
        <v>4</v>
      </c>
      <c r="G1361" s="1">
        <f t="shared" si="21"/>
        <v>0.73709999999999998</v>
      </c>
      <c r="H1361" s="1">
        <v>0.73809999999999998</v>
      </c>
      <c r="I1361" s="1">
        <v>0.73809999999999998</v>
      </c>
      <c r="J1361" s="1">
        <v>0.73809999999999998</v>
      </c>
      <c r="K1361" s="1">
        <f>(Таблица1[[#This Row],[Столбец7]]-Таблица1[[#This Row],[Столбец4]])*10000</f>
        <v>10.000000000000009</v>
      </c>
    </row>
    <row r="1362" spans="1:11" x14ac:dyDescent="0.2">
      <c r="A1362">
        <v>1976</v>
      </c>
      <c r="B1362" t="str">
        <f>CONCATENATE("01.","01",".",Таблица1[[#This Row],[Столбец1]])</f>
        <v>01.01.1976</v>
      </c>
      <c r="C1362" t="str">
        <f>CONCATENATE(Таблица1[[#This Row],[Столбец3]],".",Таблица1[[#This Row],[Столбец2]],".",Таблица1[[#This Row],[Столбец1]])</f>
        <v>7.6.1976</v>
      </c>
      <c r="D1362">
        <f>DAYS360(Таблица1[[#This Row],[Столбец13]],Таблица1[[#This Row],[Столбец14]],TRUE)+1</f>
        <v>157</v>
      </c>
      <c r="E1362">
        <v>6</v>
      </c>
      <c r="F1362">
        <v>7</v>
      </c>
      <c r="G1362" s="1">
        <f t="shared" si="21"/>
        <v>0.73809999999999998</v>
      </c>
      <c r="H1362" s="1">
        <v>0.7409</v>
      </c>
      <c r="I1362" s="1">
        <v>0.7409</v>
      </c>
      <c r="J1362" s="1">
        <v>0.7409</v>
      </c>
      <c r="K1362" s="1">
        <f>(Таблица1[[#This Row],[Столбец7]]-Таблица1[[#This Row],[Столбец4]])*10000</f>
        <v>28.000000000000249</v>
      </c>
    </row>
    <row r="1363" spans="1:11" x14ac:dyDescent="0.2">
      <c r="A1363">
        <v>1976</v>
      </c>
      <c r="B1363" t="str">
        <f>CONCATENATE("01.","01",".",Таблица1[[#This Row],[Столбец1]])</f>
        <v>01.01.1976</v>
      </c>
      <c r="C1363" t="str">
        <f>CONCATENATE(Таблица1[[#This Row],[Столбец3]],".",Таблица1[[#This Row],[Столбец2]],".",Таблица1[[#This Row],[Столбец1]])</f>
        <v>8.6.1976</v>
      </c>
      <c r="D1363">
        <f>DAYS360(Таблица1[[#This Row],[Столбец13]],Таблица1[[#This Row],[Столбец14]],TRUE)+1</f>
        <v>158</v>
      </c>
      <c r="E1363">
        <v>6</v>
      </c>
      <c r="F1363">
        <v>8</v>
      </c>
      <c r="G1363" s="1">
        <f t="shared" si="21"/>
        <v>0.7409</v>
      </c>
      <c r="H1363" s="1">
        <v>0.74260000000000004</v>
      </c>
      <c r="I1363" s="1">
        <v>0.74260000000000004</v>
      </c>
      <c r="J1363" s="1">
        <v>0.74260000000000004</v>
      </c>
      <c r="K1363" s="1">
        <f>(Таблица1[[#This Row],[Столбец7]]-Таблица1[[#This Row],[Столбец4]])*10000</f>
        <v>17.000000000000348</v>
      </c>
    </row>
    <row r="1364" spans="1:11" x14ac:dyDescent="0.2">
      <c r="A1364">
        <v>1976</v>
      </c>
      <c r="B1364" t="str">
        <f>CONCATENATE("01.","01",".",Таблица1[[#This Row],[Столбец1]])</f>
        <v>01.01.1976</v>
      </c>
      <c r="C1364" t="str">
        <f>CONCATENATE(Таблица1[[#This Row],[Столбец3]],".",Таблица1[[#This Row],[Столбец2]],".",Таблица1[[#This Row],[Столбец1]])</f>
        <v>9.6.1976</v>
      </c>
      <c r="D1364">
        <f>DAYS360(Таблица1[[#This Row],[Столбец13]],Таблица1[[#This Row],[Столбец14]],TRUE)+1</f>
        <v>159</v>
      </c>
      <c r="E1364">
        <v>6</v>
      </c>
      <c r="F1364">
        <v>9</v>
      </c>
      <c r="G1364" s="1">
        <f t="shared" si="21"/>
        <v>0.74260000000000004</v>
      </c>
      <c r="H1364" s="1">
        <v>0.74319999999999997</v>
      </c>
      <c r="I1364" s="1">
        <v>0.74319999999999997</v>
      </c>
      <c r="J1364" s="1">
        <v>0.74319999999999997</v>
      </c>
      <c r="K1364" s="1">
        <f>(Таблица1[[#This Row],[Столбец7]]-Таблица1[[#This Row],[Столбец4]])*10000</f>
        <v>5.9999999999993392</v>
      </c>
    </row>
    <row r="1365" spans="1:11" x14ac:dyDescent="0.2">
      <c r="A1365">
        <v>1976</v>
      </c>
      <c r="B1365" t="str">
        <f>CONCATENATE("01.","01",".",Таблица1[[#This Row],[Столбец1]])</f>
        <v>01.01.1976</v>
      </c>
      <c r="C1365" t="str">
        <f>CONCATENATE(Таблица1[[#This Row],[Столбец3]],".",Таблица1[[#This Row],[Столбец2]],".",Таблица1[[#This Row],[Столбец1]])</f>
        <v>10.6.1976</v>
      </c>
      <c r="D1365">
        <f>DAYS360(Таблица1[[#This Row],[Столбец13]],Таблица1[[#This Row],[Столбец14]],TRUE)+1</f>
        <v>160</v>
      </c>
      <c r="E1365">
        <v>6</v>
      </c>
      <c r="F1365">
        <v>10</v>
      </c>
      <c r="G1365" s="1">
        <f t="shared" si="21"/>
        <v>0.74319999999999997</v>
      </c>
      <c r="H1365" s="1">
        <v>0.73970000000000002</v>
      </c>
      <c r="I1365" s="1">
        <v>0.73970000000000002</v>
      </c>
      <c r="J1365" s="1">
        <v>0.73970000000000002</v>
      </c>
      <c r="K1365" s="1">
        <f>(Таблица1[[#This Row],[Столбец7]]-Таблица1[[#This Row],[Столбец4]])*10000</f>
        <v>-34.999999999999474</v>
      </c>
    </row>
    <row r="1366" spans="1:11" x14ac:dyDescent="0.2">
      <c r="A1366">
        <v>1976</v>
      </c>
      <c r="B1366" t="str">
        <f>CONCATENATE("01.","01",".",Таблица1[[#This Row],[Столбец1]])</f>
        <v>01.01.1976</v>
      </c>
      <c r="C1366" t="str">
        <f>CONCATENATE(Таблица1[[#This Row],[Столбец3]],".",Таблица1[[#This Row],[Столбец2]],".",Таблица1[[#This Row],[Столбец1]])</f>
        <v>11.6.1976</v>
      </c>
      <c r="D1366">
        <f>DAYS360(Таблица1[[#This Row],[Столбец13]],Таблица1[[#This Row],[Столбец14]],TRUE)+1</f>
        <v>161</v>
      </c>
      <c r="E1366">
        <v>6</v>
      </c>
      <c r="F1366">
        <v>11</v>
      </c>
      <c r="G1366" s="1">
        <f t="shared" si="21"/>
        <v>0.73970000000000002</v>
      </c>
      <c r="H1366" s="1">
        <v>0.74</v>
      </c>
      <c r="I1366" s="1">
        <v>0.74</v>
      </c>
      <c r="J1366" s="1">
        <v>0.74</v>
      </c>
      <c r="K1366" s="1">
        <f>(Таблица1[[#This Row],[Столбец7]]-Таблица1[[#This Row],[Столбец4]])*10000</f>
        <v>2.9999999999996696</v>
      </c>
    </row>
    <row r="1367" spans="1:11" x14ac:dyDescent="0.2">
      <c r="A1367">
        <v>1976</v>
      </c>
      <c r="B1367" t="str">
        <f>CONCATENATE("01.","01",".",Таблица1[[#This Row],[Столбец1]])</f>
        <v>01.01.1976</v>
      </c>
      <c r="C1367" t="str">
        <f>CONCATENATE(Таблица1[[#This Row],[Столбец3]],".",Таблица1[[#This Row],[Столбец2]],".",Таблица1[[#This Row],[Столбец1]])</f>
        <v>14.6.1976</v>
      </c>
      <c r="D1367">
        <f>DAYS360(Таблица1[[#This Row],[Столбец13]],Таблица1[[#This Row],[Столбец14]],TRUE)+1</f>
        <v>164</v>
      </c>
      <c r="E1367">
        <v>6</v>
      </c>
      <c r="F1367">
        <v>14</v>
      </c>
      <c r="G1367" s="1">
        <f t="shared" si="21"/>
        <v>0.74</v>
      </c>
      <c r="H1367" s="1">
        <v>0.7389</v>
      </c>
      <c r="I1367" s="1">
        <v>0.7389</v>
      </c>
      <c r="J1367" s="1">
        <v>0.7389</v>
      </c>
      <c r="K1367" s="1">
        <f>(Таблица1[[#This Row],[Столбец7]]-Таблица1[[#This Row],[Столбец4]])*10000</f>
        <v>-10.999999999999899</v>
      </c>
    </row>
    <row r="1368" spans="1:11" x14ac:dyDescent="0.2">
      <c r="A1368">
        <v>1976</v>
      </c>
      <c r="B1368" t="str">
        <f>CONCATENATE("01.","01",".",Таблица1[[#This Row],[Столбец1]])</f>
        <v>01.01.1976</v>
      </c>
      <c r="C1368" t="str">
        <f>CONCATENATE(Таблица1[[#This Row],[Столбец3]],".",Таблица1[[#This Row],[Столбец2]],".",Таблица1[[#This Row],[Столбец1]])</f>
        <v>15.6.1976</v>
      </c>
      <c r="D1368">
        <f>DAYS360(Таблица1[[#This Row],[Столбец13]],Таблица1[[#This Row],[Столбец14]],TRUE)+1</f>
        <v>165</v>
      </c>
      <c r="E1368">
        <v>6</v>
      </c>
      <c r="F1368">
        <v>15</v>
      </c>
      <c r="G1368" s="1">
        <f t="shared" si="21"/>
        <v>0.7389</v>
      </c>
      <c r="H1368" s="1">
        <v>0.73880000000000001</v>
      </c>
      <c r="I1368" s="1">
        <v>0.73880000000000001</v>
      </c>
      <c r="J1368" s="1">
        <v>0.73880000000000001</v>
      </c>
      <c r="K1368" s="1">
        <f>(Таблица1[[#This Row],[Столбец7]]-Таблица1[[#This Row],[Столбец4]])*10000</f>
        <v>-0.99999999999988987</v>
      </c>
    </row>
    <row r="1369" spans="1:11" x14ac:dyDescent="0.2">
      <c r="A1369">
        <v>1976</v>
      </c>
      <c r="B1369" t="str">
        <f>CONCATENATE("01.","01",".",Таблица1[[#This Row],[Столбец1]])</f>
        <v>01.01.1976</v>
      </c>
      <c r="C1369" t="str">
        <f>CONCATENATE(Таблица1[[#This Row],[Столбец3]],".",Таблица1[[#This Row],[Столбец2]],".",Таблица1[[#This Row],[Столбец1]])</f>
        <v>16.6.1976</v>
      </c>
      <c r="D1369">
        <f>DAYS360(Таблица1[[#This Row],[Столбец13]],Таблица1[[#This Row],[Столбец14]],TRUE)+1</f>
        <v>166</v>
      </c>
      <c r="E1369">
        <v>6</v>
      </c>
      <c r="F1369">
        <v>16</v>
      </c>
      <c r="G1369" s="1">
        <f t="shared" si="21"/>
        <v>0.73880000000000001</v>
      </c>
      <c r="H1369" s="1">
        <v>0.73809999999999998</v>
      </c>
      <c r="I1369" s="1">
        <v>0.73809999999999998</v>
      </c>
      <c r="J1369" s="1">
        <v>0.73809999999999998</v>
      </c>
      <c r="K1369" s="1">
        <f>(Таблица1[[#This Row],[Столбец7]]-Таблица1[[#This Row],[Столбец4]])*10000</f>
        <v>-7.0000000000003393</v>
      </c>
    </row>
    <row r="1370" spans="1:11" x14ac:dyDescent="0.2">
      <c r="A1370">
        <v>1976</v>
      </c>
      <c r="B1370" t="str">
        <f>CONCATENATE("01.","01",".",Таблица1[[#This Row],[Столбец1]])</f>
        <v>01.01.1976</v>
      </c>
      <c r="C1370" t="str">
        <f>CONCATENATE(Таблица1[[#This Row],[Столбец3]],".",Таблица1[[#This Row],[Столбец2]],".",Таблица1[[#This Row],[Столбец1]])</f>
        <v>17.6.1976</v>
      </c>
      <c r="D1370">
        <f>DAYS360(Таблица1[[#This Row],[Столбец13]],Таблица1[[#This Row],[Столбец14]],TRUE)+1</f>
        <v>167</v>
      </c>
      <c r="E1370">
        <v>6</v>
      </c>
      <c r="F1370">
        <v>17</v>
      </c>
      <c r="G1370" s="1">
        <f t="shared" si="21"/>
        <v>0.73809999999999998</v>
      </c>
      <c r="H1370" s="1">
        <v>0.73629999999999995</v>
      </c>
      <c r="I1370" s="1">
        <v>0.73629999999999995</v>
      </c>
      <c r="J1370" s="1">
        <v>0.73629999999999995</v>
      </c>
      <c r="K1370" s="1">
        <f>(Таблица1[[#This Row],[Столбец7]]-Таблица1[[#This Row],[Столбец4]])*10000</f>
        <v>-18.000000000000238</v>
      </c>
    </row>
    <row r="1371" spans="1:11" x14ac:dyDescent="0.2">
      <c r="A1371">
        <v>1976</v>
      </c>
      <c r="B1371" t="str">
        <f>CONCATENATE("01.","01",".",Таблица1[[#This Row],[Столбец1]])</f>
        <v>01.01.1976</v>
      </c>
      <c r="C1371" t="str">
        <f>CONCATENATE(Таблица1[[#This Row],[Столбец3]],".",Таблица1[[#This Row],[Столбец2]],".",Таблица1[[#This Row],[Столбец1]])</f>
        <v>18.6.1976</v>
      </c>
      <c r="D1371">
        <f>DAYS360(Таблица1[[#This Row],[Столбец13]],Таблица1[[#This Row],[Столбец14]],TRUE)+1</f>
        <v>168</v>
      </c>
      <c r="E1371">
        <v>6</v>
      </c>
      <c r="F1371">
        <v>18</v>
      </c>
      <c r="G1371" s="1">
        <f t="shared" si="21"/>
        <v>0.73629999999999995</v>
      </c>
      <c r="H1371" s="1">
        <v>0.73670000000000002</v>
      </c>
      <c r="I1371" s="1">
        <v>0.73670000000000002</v>
      </c>
      <c r="J1371" s="1">
        <v>0.73670000000000002</v>
      </c>
      <c r="K1371" s="1">
        <f>(Таблица1[[#This Row],[Столбец7]]-Таблица1[[#This Row],[Столбец4]])*10000</f>
        <v>4.0000000000006697</v>
      </c>
    </row>
    <row r="1372" spans="1:11" x14ac:dyDescent="0.2">
      <c r="A1372">
        <v>1976</v>
      </c>
      <c r="B1372" t="str">
        <f>CONCATENATE("01.","01",".",Таблица1[[#This Row],[Столбец1]])</f>
        <v>01.01.1976</v>
      </c>
      <c r="C1372" t="str">
        <f>CONCATENATE(Таблица1[[#This Row],[Столбец3]],".",Таблица1[[#This Row],[Столбец2]],".",Таблица1[[#This Row],[Столбец1]])</f>
        <v>21.6.1976</v>
      </c>
      <c r="D1372">
        <f>DAYS360(Таблица1[[#This Row],[Столбец13]],Таблица1[[#This Row],[Столбец14]],TRUE)+1</f>
        <v>171</v>
      </c>
      <c r="E1372">
        <v>6</v>
      </c>
      <c r="F1372">
        <v>21</v>
      </c>
      <c r="G1372" s="1">
        <f t="shared" si="21"/>
        <v>0.73670000000000002</v>
      </c>
      <c r="H1372" s="1">
        <v>0.73370000000000002</v>
      </c>
      <c r="I1372" s="1">
        <v>0.73370000000000002</v>
      </c>
      <c r="J1372" s="1">
        <v>0.73370000000000002</v>
      </c>
      <c r="K1372" s="1">
        <f>(Таблица1[[#This Row],[Столбец7]]-Таблица1[[#This Row],[Столбец4]])*10000</f>
        <v>-30.000000000000028</v>
      </c>
    </row>
    <row r="1373" spans="1:11" x14ac:dyDescent="0.2">
      <c r="A1373">
        <v>1976</v>
      </c>
      <c r="B1373" t="str">
        <f>CONCATENATE("01.","01",".",Таблица1[[#This Row],[Столбец1]])</f>
        <v>01.01.1976</v>
      </c>
      <c r="C1373" t="str">
        <f>CONCATENATE(Таблица1[[#This Row],[Столбец3]],".",Таблица1[[#This Row],[Столбец2]],".",Таблица1[[#This Row],[Столбец1]])</f>
        <v>22.6.1976</v>
      </c>
      <c r="D1373">
        <f>DAYS360(Таблица1[[#This Row],[Столбец13]],Таблица1[[#This Row],[Столбец14]],TRUE)+1</f>
        <v>172</v>
      </c>
      <c r="E1373">
        <v>6</v>
      </c>
      <c r="F1373">
        <v>22</v>
      </c>
      <c r="G1373" s="1">
        <f t="shared" si="21"/>
        <v>0.73370000000000002</v>
      </c>
      <c r="H1373" s="1">
        <v>0.73399999999999999</v>
      </c>
      <c r="I1373" s="1">
        <v>0.73399999999999999</v>
      </c>
      <c r="J1373" s="1">
        <v>0.73399999999999999</v>
      </c>
      <c r="K1373" s="1">
        <f>(Таблица1[[#This Row],[Столбец7]]-Таблица1[[#This Row],[Столбец4]])*10000</f>
        <v>2.9999999999996696</v>
      </c>
    </row>
    <row r="1374" spans="1:11" x14ac:dyDescent="0.2">
      <c r="A1374">
        <v>1976</v>
      </c>
      <c r="B1374" t="str">
        <f>CONCATENATE("01.","01",".",Таблица1[[#This Row],[Столбец1]])</f>
        <v>01.01.1976</v>
      </c>
      <c r="C1374" t="str">
        <f>CONCATENATE(Таблица1[[#This Row],[Столбец3]],".",Таблица1[[#This Row],[Столбец2]],".",Таблица1[[#This Row],[Столбец1]])</f>
        <v>23.6.1976</v>
      </c>
      <c r="D1374">
        <f>DAYS360(Таблица1[[#This Row],[Столбец13]],Таблица1[[#This Row],[Столбец14]],TRUE)+1</f>
        <v>173</v>
      </c>
      <c r="E1374">
        <v>6</v>
      </c>
      <c r="F1374">
        <v>23</v>
      </c>
      <c r="G1374" s="1">
        <f t="shared" si="21"/>
        <v>0.73399999999999999</v>
      </c>
      <c r="H1374" s="1">
        <v>0.73319999999999996</v>
      </c>
      <c r="I1374" s="1">
        <v>0.73319999999999996</v>
      </c>
      <c r="J1374" s="1">
        <v>0.73319999999999996</v>
      </c>
      <c r="K1374" s="1">
        <f>(Таблица1[[#This Row],[Столбец7]]-Таблица1[[#This Row],[Столбец4]])*10000</f>
        <v>-8.0000000000002292</v>
      </c>
    </row>
    <row r="1375" spans="1:11" x14ac:dyDescent="0.2">
      <c r="A1375">
        <v>1976</v>
      </c>
      <c r="B1375" t="str">
        <f>CONCATENATE("01.","01",".",Таблица1[[#This Row],[Столбец1]])</f>
        <v>01.01.1976</v>
      </c>
      <c r="C1375" t="str">
        <f>CONCATENATE(Таблица1[[#This Row],[Столбец3]],".",Таблица1[[#This Row],[Столбец2]],".",Таблица1[[#This Row],[Столбец1]])</f>
        <v>24.6.1976</v>
      </c>
      <c r="D1375">
        <f>DAYS360(Таблица1[[#This Row],[Столбец13]],Таблица1[[#This Row],[Столбец14]],TRUE)+1</f>
        <v>174</v>
      </c>
      <c r="E1375">
        <v>6</v>
      </c>
      <c r="F1375">
        <v>24</v>
      </c>
      <c r="G1375" s="1">
        <f t="shared" si="21"/>
        <v>0.73319999999999996</v>
      </c>
      <c r="H1375" s="1">
        <v>0.73</v>
      </c>
      <c r="I1375" s="1">
        <v>0.73</v>
      </c>
      <c r="J1375" s="1">
        <v>0.73</v>
      </c>
      <c r="K1375" s="1">
        <f>(Таблица1[[#This Row],[Столбец7]]-Таблица1[[#This Row],[Столбец4]])*10000</f>
        <v>-31.999999999999808</v>
      </c>
    </row>
    <row r="1376" spans="1:11" x14ac:dyDescent="0.2">
      <c r="A1376">
        <v>1976</v>
      </c>
      <c r="B1376" t="str">
        <f>CONCATENATE("01.","01",".",Таблица1[[#This Row],[Столбец1]])</f>
        <v>01.01.1976</v>
      </c>
      <c r="C1376" t="str">
        <f>CONCATENATE(Таблица1[[#This Row],[Столбец3]],".",Таблица1[[#This Row],[Столбец2]],".",Таблица1[[#This Row],[Столбец1]])</f>
        <v>25.6.1976</v>
      </c>
      <c r="D1376">
        <f>DAYS360(Таблица1[[#This Row],[Столбец13]],Таблица1[[#This Row],[Столбец14]],TRUE)+1</f>
        <v>175</v>
      </c>
      <c r="E1376">
        <v>6</v>
      </c>
      <c r="F1376">
        <v>25</v>
      </c>
      <c r="G1376" s="1">
        <f t="shared" si="21"/>
        <v>0.73</v>
      </c>
      <c r="H1376" s="1">
        <v>0.73150000000000004</v>
      </c>
      <c r="I1376" s="1">
        <v>0.73150000000000004</v>
      </c>
      <c r="J1376" s="1">
        <v>0.73150000000000004</v>
      </c>
      <c r="K1376" s="1">
        <f>(Таблица1[[#This Row],[Столбец7]]-Таблица1[[#This Row],[Столбец4]])*10000</f>
        <v>15.000000000000568</v>
      </c>
    </row>
    <row r="1377" spans="1:11" x14ac:dyDescent="0.2">
      <c r="A1377">
        <v>1976</v>
      </c>
      <c r="B1377" t="str">
        <f>CONCATENATE("01.","01",".",Таблица1[[#This Row],[Столбец1]])</f>
        <v>01.01.1976</v>
      </c>
      <c r="C1377" t="str">
        <f>CONCATENATE(Таблица1[[#This Row],[Столбец3]],".",Таблица1[[#This Row],[Столбец2]],".",Таблица1[[#This Row],[Столбец1]])</f>
        <v>28.6.1976</v>
      </c>
      <c r="D1377">
        <f>DAYS360(Таблица1[[#This Row],[Столбец13]],Таблица1[[#This Row],[Столбец14]],TRUE)+1</f>
        <v>178</v>
      </c>
      <c r="E1377">
        <v>6</v>
      </c>
      <c r="F1377">
        <v>28</v>
      </c>
      <c r="G1377" s="1">
        <f t="shared" si="21"/>
        <v>0.73150000000000004</v>
      </c>
      <c r="H1377" s="1">
        <v>0.73219999999999996</v>
      </c>
      <c r="I1377" s="1">
        <v>0.73219999999999996</v>
      </c>
      <c r="J1377" s="1">
        <v>0.73219999999999996</v>
      </c>
      <c r="K1377" s="1">
        <f>(Таблица1[[#This Row],[Столбец7]]-Таблица1[[#This Row],[Столбец4]])*10000</f>
        <v>6.9999999999992291</v>
      </c>
    </row>
    <row r="1378" spans="1:11" x14ac:dyDescent="0.2">
      <c r="A1378">
        <v>1976</v>
      </c>
      <c r="B1378" t="str">
        <f>CONCATENATE("01.","01",".",Таблица1[[#This Row],[Столбец1]])</f>
        <v>01.01.1976</v>
      </c>
      <c r="C1378" t="str">
        <f>CONCATENATE(Таблица1[[#This Row],[Столбец3]],".",Таблица1[[#This Row],[Столбец2]],".",Таблица1[[#This Row],[Столбец1]])</f>
        <v>29.6.1976</v>
      </c>
      <c r="D1378">
        <f>DAYS360(Таблица1[[#This Row],[Столбец13]],Таблица1[[#This Row],[Столбец14]],TRUE)+1</f>
        <v>179</v>
      </c>
      <c r="E1378">
        <v>6</v>
      </c>
      <c r="F1378">
        <v>29</v>
      </c>
      <c r="G1378" s="1">
        <f t="shared" si="21"/>
        <v>0.73219999999999996</v>
      </c>
      <c r="H1378" s="1">
        <v>0.73560000000000003</v>
      </c>
      <c r="I1378" s="1">
        <v>0.73560000000000003</v>
      </c>
      <c r="J1378" s="1">
        <v>0.73560000000000003</v>
      </c>
      <c r="K1378" s="1">
        <f>(Таблица1[[#This Row],[Столбец7]]-Таблица1[[#This Row],[Столбец4]])*10000</f>
        <v>34.000000000000696</v>
      </c>
    </row>
    <row r="1379" spans="1:11" x14ac:dyDescent="0.2">
      <c r="A1379">
        <v>1976</v>
      </c>
      <c r="B1379" t="str">
        <f>CONCATENATE("01.","01",".",Таблица1[[#This Row],[Столбец1]])</f>
        <v>01.01.1976</v>
      </c>
      <c r="C1379" t="str">
        <f>CONCATENATE(Таблица1[[#This Row],[Столбец3]],".",Таблица1[[#This Row],[Столбец2]],".",Таблица1[[#This Row],[Столбец1]])</f>
        <v>30.6.1976</v>
      </c>
      <c r="D1379">
        <f>DAYS360(Таблица1[[#This Row],[Столбец13]],Таблица1[[#This Row],[Столбец14]],TRUE)+1</f>
        <v>180</v>
      </c>
      <c r="E1379">
        <v>6</v>
      </c>
      <c r="F1379">
        <v>30</v>
      </c>
      <c r="G1379" s="1">
        <f t="shared" si="21"/>
        <v>0.73560000000000003</v>
      </c>
      <c r="H1379" s="1">
        <v>0.73370000000000002</v>
      </c>
      <c r="I1379" s="1">
        <v>0.73370000000000002</v>
      </c>
      <c r="J1379" s="1">
        <v>0.73370000000000002</v>
      </c>
      <c r="K1379" s="1">
        <f>(Таблица1[[#This Row],[Столбец7]]-Таблица1[[#This Row],[Столбец4]])*10000</f>
        <v>-19.000000000000128</v>
      </c>
    </row>
    <row r="1380" spans="1:11" x14ac:dyDescent="0.2">
      <c r="A1380">
        <v>1976</v>
      </c>
      <c r="B1380" t="str">
        <f>CONCATENATE("01.","01",".",Таблица1[[#This Row],[Столбец1]])</f>
        <v>01.01.1976</v>
      </c>
      <c r="C1380" t="str">
        <f>CONCATENATE(Таблица1[[#This Row],[Столбец3]],".",Таблица1[[#This Row],[Столбец2]],".",Таблица1[[#This Row],[Столбец1]])</f>
        <v>1.7.1976</v>
      </c>
      <c r="D1380">
        <f>DAYS360(Таблица1[[#This Row],[Столбец13]],Таблица1[[#This Row],[Столбец14]],TRUE)+1</f>
        <v>181</v>
      </c>
      <c r="E1380">
        <v>7</v>
      </c>
      <c r="F1380">
        <v>1</v>
      </c>
      <c r="G1380" s="1">
        <f t="shared" si="21"/>
        <v>0.73370000000000002</v>
      </c>
      <c r="H1380" s="1">
        <v>0.7329</v>
      </c>
      <c r="I1380" s="1">
        <v>0.7329</v>
      </c>
      <c r="J1380" s="1">
        <v>0.7329</v>
      </c>
      <c r="K1380" s="1">
        <f>(Таблица1[[#This Row],[Столбец7]]-Таблица1[[#This Row],[Столбец4]])*10000</f>
        <v>-8.0000000000002292</v>
      </c>
    </row>
    <row r="1381" spans="1:11" x14ac:dyDescent="0.2">
      <c r="A1381">
        <v>1976</v>
      </c>
      <c r="B1381" t="str">
        <f>CONCATENATE("01.","01",".",Таблица1[[#This Row],[Столбец1]])</f>
        <v>01.01.1976</v>
      </c>
      <c r="C1381" t="str">
        <f>CONCATENATE(Таблица1[[#This Row],[Столбец3]],".",Таблица1[[#This Row],[Столбец2]],".",Таблица1[[#This Row],[Столбец1]])</f>
        <v>2.7.1976</v>
      </c>
      <c r="D1381">
        <f>DAYS360(Таблица1[[#This Row],[Столбец13]],Таблица1[[#This Row],[Столбец14]],TRUE)+1</f>
        <v>182</v>
      </c>
      <c r="E1381">
        <v>7</v>
      </c>
      <c r="F1381">
        <v>2</v>
      </c>
      <c r="G1381" s="1">
        <f t="shared" si="21"/>
        <v>0.7329</v>
      </c>
      <c r="H1381" s="1">
        <v>0.73429999999999995</v>
      </c>
      <c r="I1381" s="1">
        <v>0.73429999999999995</v>
      </c>
      <c r="J1381" s="1">
        <v>0.73429999999999995</v>
      </c>
      <c r="K1381" s="1">
        <f>(Таблица1[[#This Row],[Столбец7]]-Таблица1[[#This Row],[Столбец4]])*10000</f>
        <v>13.999999999999568</v>
      </c>
    </row>
    <row r="1382" spans="1:11" x14ac:dyDescent="0.2">
      <c r="A1382">
        <v>1976</v>
      </c>
      <c r="B1382" t="str">
        <f>CONCATENATE("01.","01",".",Таблица1[[#This Row],[Столбец1]])</f>
        <v>01.01.1976</v>
      </c>
      <c r="C1382" t="str">
        <f>CONCATENATE(Таблица1[[#This Row],[Столбец3]],".",Таблица1[[#This Row],[Столбец2]],".",Таблица1[[#This Row],[Столбец1]])</f>
        <v>6.7.1976</v>
      </c>
      <c r="D1382">
        <f>DAYS360(Таблица1[[#This Row],[Столбец13]],Таблица1[[#This Row],[Столбец14]],TRUE)+1</f>
        <v>186</v>
      </c>
      <c r="E1382">
        <v>7</v>
      </c>
      <c r="F1382">
        <v>6</v>
      </c>
      <c r="G1382" s="1">
        <f t="shared" si="21"/>
        <v>0.73429999999999995</v>
      </c>
      <c r="H1382" s="1">
        <v>0.7329</v>
      </c>
      <c r="I1382" s="1">
        <v>0.7329</v>
      </c>
      <c r="J1382" s="1">
        <v>0.7329</v>
      </c>
      <c r="K1382" s="1">
        <f>(Таблица1[[#This Row],[Столбец7]]-Таблица1[[#This Row],[Столбец4]])*10000</f>
        <v>-13.999999999999568</v>
      </c>
    </row>
    <row r="1383" spans="1:11" x14ac:dyDescent="0.2">
      <c r="A1383">
        <v>1976</v>
      </c>
      <c r="B1383" t="str">
        <f>CONCATENATE("01.","01",".",Таблица1[[#This Row],[Столбец1]])</f>
        <v>01.01.1976</v>
      </c>
      <c r="C1383" t="str">
        <f>CONCATENATE(Таблица1[[#This Row],[Столбец3]],".",Таблица1[[#This Row],[Столбец2]],".",Таблица1[[#This Row],[Столбец1]])</f>
        <v>7.7.1976</v>
      </c>
      <c r="D1383">
        <f>DAYS360(Таблица1[[#This Row],[Столбец13]],Таблица1[[#This Row],[Столбец14]],TRUE)+1</f>
        <v>187</v>
      </c>
      <c r="E1383">
        <v>7</v>
      </c>
      <c r="F1383">
        <v>7</v>
      </c>
      <c r="G1383" s="1">
        <f t="shared" si="21"/>
        <v>0.7329</v>
      </c>
      <c r="H1383" s="1">
        <v>0.73250000000000004</v>
      </c>
      <c r="I1383" s="1">
        <v>0.73250000000000004</v>
      </c>
      <c r="J1383" s="1">
        <v>0.73250000000000004</v>
      </c>
      <c r="K1383" s="1">
        <f>(Таблица1[[#This Row],[Столбец7]]-Таблица1[[#This Row],[Столбец4]])*10000</f>
        <v>-3.9999999999995595</v>
      </c>
    </row>
    <row r="1384" spans="1:11" x14ac:dyDescent="0.2">
      <c r="A1384">
        <v>1976</v>
      </c>
      <c r="B1384" t="str">
        <f>CONCATENATE("01.","01",".",Таблица1[[#This Row],[Столбец1]])</f>
        <v>01.01.1976</v>
      </c>
      <c r="C1384" t="str">
        <f>CONCATENATE(Таблица1[[#This Row],[Столбец3]],".",Таблица1[[#This Row],[Столбец2]],".",Таблица1[[#This Row],[Столбец1]])</f>
        <v>8.7.1976</v>
      </c>
      <c r="D1384">
        <f>DAYS360(Таблица1[[#This Row],[Столбец13]],Таблица1[[#This Row],[Столбец14]],TRUE)+1</f>
        <v>188</v>
      </c>
      <c r="E1384">
        <v>7</v>
      </c>
      <c r="F1384">
        <v>8</v>
      </c>
      <c r="G1384" s="1">
        <f t="shared" si="21"/>
        <v>0.73250000000000004</v>
      </c>
      <c r="H1384" s="1">
        <v>0.73219999999999996</v>
      </c>
      <c r="I1384" s="1">
        <v>0.73219999999999996</v>
      </c>
      <c r="J1384" s="1">
        <v>0.73219999999999996</v>
      </c>
      <c r="K1384" s="1">
        <f>(Таблица1[[#This Row],[Столбец7]]-Таблица1[[#This Row],[Столбец4]])*10000</f>
        <v>-3.0000000000007798</v>
      </c>
    </row>
    <row r="1385" spans="1:11" x14ac:dyDescent="0.2">
      <c r="A1385">
        <v>1976</v>
      </c>
      <c r="B1385" t="str">
        <f>CONCATENATE("01.","01",".",Таблица1[[#This Row],[Столбец1]])</f>
        <v>01.01.1976</v>
      </c>
      <c r="C1385" t="str">
        <f>CONCATENATE(Таблица1[[#This Row],[Столбец3]],".",Таблица1[[#This Row],[Столбец2]],".",Таблица1[[#This Row],[Столбец1]])</f>
        <v>9.7.1976</v>
      </c>
      <c r="D1385">
        <f>DAYS360(Таблица1[[#This Row],[Столбец13]],Таблица1[[#This Row],[Столбец14]],TRUE)+1</f>
        <v>189</v>
      </c>
      <c r="E1385">
        <v>7</v>
      </c>
      <c r="F1385">
        <v>9</v>
      </c>
      <c r="G1385" s="1">
        <f t="shared" si="21"/>
        <v>0.73219999999999996</v>
      </c>
      <c r="H1385" s="1">
        <v>0.73209999999999997</v>
      </c>
      <c r="I1385" s="1">
        <v>0.73209999999999997</v>
      </c>
      <c r="J1385" s="1">
        <v>0.73209999999999997</v>
      </c>
      <c r="K1385" s="1">
        <f>(Таблица1[[#This Row],[Столбец7]]-Таблица1[[#This Row],[Столбец4]])*10000</f>
        <v>-0.99999999999988987</v>
      </c>
    </row>
    <row r="1386" spans="1:11" x14ac:dyDescent="0.2">
      <c r="A1386">
        <v>1976</v>
      </c>
      <c r="B1386" t="str">
        <f>CONCATENATE("01.","01",".",Таблица1[[#This Row],[Столбец1]])</f>
        <v>01.01.1976</v>
      </c>
      <c r="C1386" t="str">
        <f>CONCATENATE(Таблица1[[#This Row],[Столбец3]],".",Таблица1[[#This Row],[Столбец2]],".",Таблица1[[#This Row],[Столбец1]])</f>
        <v>12.7.1976</v>
      </c>
      <c r="D1386">
        <f>DAYS360(Таблица1[[#This Row],[Столбец13]],Таблица1[[#This Row],[Столбец14]],TRUE)+1</f>
        <v>192</v>
      </c>
      <c r="E1386">
        <v>7</v>
      </c>
      <c r="F1386">
        <v>12</v>
      </c>
      <c r="G1386" s="1">
        <f t="shared" si="21"/>
        <v>0.73209999999999997</v>
      </c>
      <c r="H1386" s="1">
        <v>0.73170000000000002</v>
      </c>
      <c r="I1386" s="1">
        <v>0.73170000000000002</v>
      </c>
      <c r="J1386" s="1">
        <v>0.73170000000000002</v>
      </c>
      <c r="K1386" s="1">
        <f>(Таблица1[[#This Row],[Столбец7]]-Таблица1[[#This Row],[Столбец4]])*10000</f>
        <v>-3.9999999999995595</v>
      </c>
    </row>
    <row r="1387" spans="1:11" x14ac:dyDescent="0.2">
      <c r="A1387">
        <v>1976</v>
      </c>
      <c r="B1387" t="str">
        <f>CONCATENATE("01.","01",".",Таблица1[[#This Row],[Столбец1]])</f>
        <v>01.01.1976</v>
      </c>
      <c r="C1387" t="str">
        <f>CONCATENATE(Таблица1[[#This Row],[Столбец3]],".",Таблица1[[#This Row],[Столбец2]],".",Таблица1[[#This Row],[Столбец1]])</f>
        <v>13.7.1976</v>
      </c>
      <c r="D1387">
        <f>DAYS360(Таблица1[[#This Row],[Столбец13]],Таблица1[[#This Row],[Столбец14]],TRUE)+1</f>
        <v>193</v>
      </c>
      <c r="E1387">
        <v>7</v>
      </c>
      <c r="F1387">
        <v>13</v>
      </c>
      <c r="G1387" s="1">
        <f t="shared" si="21"/>
        <v>0.73170000000000002</v>
      </c>
      <c r="H1387" s="1">
        <v>0.73199999999999998</v>
      </c>
      <c r="I1387" s="1">
        <v>0.73199999999999998</v>
      </c>
      <c r="J1387" s="1">
        <v>0.73199999999999998</v>
      </c>
      <c r="K1387" s="1">
        <f>(Таблица1[[#This Row],[Столбец7]]-Таблица1[[#This Row],[Столбец4]])*10000</f>
        <v>2.9999999999996696</v>
      </c>
    </row>
    <row r="1388" spans="1:11" x14ac:dyDescent="0.2">
      <c r="A1388">
        <v>1976</v>
      </c>
      <c r="B1388" t="str">
        <f>CONCATENATE("01.","01",".",Таблица1[[#This Row],[Столбец1]])</f>
        <v>01.01.1976</v>
      </c>
      <c r="C1388" t="str">
        <f>CONCATENATE(Таблица1[[#This Row],[Столбец3]],".",Таблица1[[#This Row],[Столбец2]],".",Таблица1[[#This Row],[Столбец1]])</f>
        <v>14.7.1976</v>
      </c>
      <c r="D1388">
        <f>DAYS360(Таблица1[[#This Row],[Столбец13]],Таблица1[[#This Row],[Столбец14]],TRUE)+1</f>
        <v>194</v>
      </c>
      <c r="E1388">
        <v>7</v>
      </c>
      <c r="F1388">
        <v>14</v>
      </c>
      <c r="G1388" s="1">
        <f t="shared" si="21"/>
        <v>0.73199999999999998</v>
      </c>
      <c r="H1388" s="1">
        <v>0.7359</v>
      </c>
      <c r="I1388" s="1">
        <v>0.7359</v>
      </c>
      <c r="J1388" s="1">
        <v>0.7359</v>
      </c>
      <c r="K1388" s="1">
        <f>(Таблица1[[#This Row],[Столбец7]]-Таблица1[[#This Row],[Столбец4]])*10000</f>
        <v>39.000000000000142</v>
      </c>
    </row>
    <row r="1389" spans="1:11" x14ac:dyDescent="0.2">
      <c r="A1389">
        <v>1976</v>
      </c>
      <c r="B1389" t="str">
        <f>CONCATENATE("01.","01",".",Таблица1[[#This Row],[Столбец1]])</f>
        <v>01.01.1976</v>
      </c>
      <c r="C1389" t="str">
        <f>CONCATENATE(Таблица1[[#This Row],[Столбец3]],".",Таблица1[[#This Row],[Столбец2]],".",Таблица1[[#This Row],[Столбец1]])</f>
        <v>15.7.1976</v>
      </c>
      <c r="D1389">
        <f>DAYS360(Таблица1[[#This Row],[Столбец13]],Таблица1[[#This Row],[Столбец14]],TRUE)+1</f>
        <v>195</v>
      </c>
      <c r="E1389">
        <v>7</v>
      </c>
      <c r="F1389">
        <v>15</v>
      </c>
      <c r="G1389" s="1">
        <f t="shared" si="21"/>
        <v>0.7359</v>
      </c>
      <c r="H1389" s="1">
        <v>0.7369</v>
      </c>
      <c r="I1389" s="1">
        <v>0.7369</v>
      </c>
      <c r="J1389" s="1">
        <v>0.7369</v>
      </c>
      <c r="K1389" s="1">
        <f>(Таблица1[[#This Row],[Столбец7]]-Таблица1[[#This Row],[Столбец4]])*10000</f>
        <v>10.000000000000009</v>
      </c>
    </row>
    <row r="1390" spans="1:11" x14ac:dyDescent="0.2">
      <c r="A1390">
        <v>1976</v>
      </c>
      <c r="B1390" t="str">
        <f>CONCATENATE("01.","01",".",Таблица1[[#This Row],[Столбец1]])</f>
        <v>01.01.1976</v>
      </c>
      <c r="C1390" t="str">
        <f>CONCATENATE(Таблица1[[#This Row],[Столбец3]],".",Таблица1[[#This Row],[Столбец2]],".",Таблица1[[#This Row],[Столбец1]])</f>
        <v>16.7.1976</v>
      </c>
      <c r="D1390">
        <f>DAYS360(Таблица1[[#This Row],[Столбец13]],Таблица1[[#This Row],[Столбец14]],TRUE)+1</f>
        <v>196</v>
      </c>
      <c r="E1390">
        <v>7</v>
      </c>
      <c r="F1390">
        <v>16</v>
      </c>
      <c r="G1390" s="1">
        <f t="shared" si="21"/>
        <v>0.7369</v>
      </c>
      <c r="H1390" s="1">
        <v>0.73719999999999997</v>
      </c>
      <c r="I1390" s="1">
        <v>0.73719999999999997</v>
      </c>
      <c r="J1390" s="1">
        <v>0.73719999999999997</v>
      </c>
      <c r="K1390" s="1">
        <f>(Таблица1[[#This Row],[Столбец7]]-Таблица1[[#This Row],[Столбец4]])*10000</f>
        <v>2.9999999999996696</v>
      </c>
    </row>
    <row r="1391" spans="1:11" x14ac:dyDescent="0.2">
      <c r="A1391">
        <v>1976</v>
      </c>
      <c r="B1391" t="str">
        <f>CONCATENATE("01.","01",".",Таблица1[[#This Row],[Столбец1]])</f>
        <v>01.01.1976</v>
      </c>
      <c r="C1391" t="str">
        <f>CONCATENATE(Таблица1[[#This Row],[Столбец3]],".",Таблица1[[#This Row],[Столбец2]],".",Таблица1[[#This Row],[Столбец1]])</f>
        <v>19.7.1976</v>
      </c>
      <c r="D1391">
        <f>DAYS360(Таблица1[[#This Row],[Столбец13]],Таблица1[[#This Row],[Столбец14]],TRUE)+1</f>
        <v>199</v>
      </c>
      <c r="E1391">
        <v>7</v>
      </c>
      <c r="F1391">
        <v>19</v>
      </c>
      <c r="G1391" s="1">
        <f t="shared" si="21"/>
        <v>0.73719999999999997</v>
      </c>
      <c r="H1391" s="1">
        <v>0.73809999999999998</v>
      </c>
      <c r="I1391" s="1">
        <v>0.73809999999999998</v>
      </c>
      <c r="J1391" s="1">
        <v>0.73809999999999998</v>
      </c>
      <c r="K1391" s="1">
        <f>(Таблица1[[#This Row],[Столбец7]]-Таблица1[[#This Row],[Столбец4]])*10000</f>
        <v>9.000000000000119</v>
      </c>
    </row>
    <row r="1392" spans="1:11" x14ac:dyDescent="0.2">
      <c r="A1392">
        <v>1976</v>
      </c>
      <c r="B1392" t="str">
        <f>CONCATENATE("01.","01",".",Таблица1[[#This Row],[Столбец1]])</f>
        <v>01.01.1976</v>
      </c>
      <c r="C1392" t="str">
        <f>CONCATENATE(Таблица1[[#This Row],[Столбец3]],".",Таблица1[[#This Row],[Столбец2]],".",Таблица1[[#This Row],[Столбец1]])</f>
        <v>20.7.1976</v>
      </c>
      <c r="D1392">
        <f>DAYS360(Таблица1[[#This Row],[Столбец13]],Таблица1[[#This Row],[Столбец14]],TRUE)+1</f>
        <v>200</v>
      </c>
      <c r="E1392">
        <v>7</v>
      </c>
      <c r="F1392">
        <v>20</v>
      </c>
      <c r="G1392" s="1">
        <f t="shared" si="21"/>
        <v>0.73809999999999998</v>
      </c>
      <c r="H1392" s="1">
        <v>0.73770000000000002</v>
      </c>
      <c r="I1392" s="1">
        <v>0.73770000000000002</v>
      </c>
      <c r="J1392" s="1">
        <v>0.73770000000000002</v>
      </c>
      <c r="K1392" s="1">
        <f>(Таблица1[[#This Row],[Столбец7]]-Таблица1[[#This Row],[Столбец4]])*10000</f>
        <v>-3.9999999999995595</v>
      </c>
    </row>
    <row r="1393" spans="1:11" x14ac:dyDescent="0.2">
      <c r="A1393">
        <v>1976</v>
      </c>
      <c r="B1393" t="str">
        <f>CONCATENATE("01.","01",".",Таблица1[[#This Row],[Столбец1]])</f>
        <v>01.01.1976</v>
      </c>
      <c r="C1393" t="str">
        <f>CONCATENATE(Таблица1[[#This Row],[Столбец3]],".",Таблица1[[#This Row],[Столбец2]],".",Таблица1[[#This Row],[Столбец1]])</f>
        <v>21.7.1976</v>
      </c>
      <c r="D1393">
        <f>DAYS360(Таблица1[[#This Row],[Столбец13]],Таблица1[[#This Row],[Столбец14]],TRUE)+1</f>
        <v>201</v>
      </c>
      <c r="E1393">
        <v>7</v>
      </c>
      <c r="F1393">
        <v>21</v>
      </c>
      <c r="G1393" s="1">
        <f t="shared" si="21"/>
        <v>0.73770000000000002</v>
      </c>
      <c r="H1393" s="1">
        <v>0.73709999999999998</v>
      </c>
      <c r="I1393" s="1">
        <v>0.73709999999999998</v>
      </c>
      <c r="J1393" s="1">
        <v>0.73709999999999998</v>
      </c>
      <c r="K1393" s="1">
        <f>(Таблица1[[#This Row],[Столбец7]]-Таблица1[[#This Row],[Столбец4]])*10000</f>
        <v>-6.0000000000004494</v>
      </c>
    </row>
    <row r="1394" spans="1:11" x14ac:dyDescent="0.2">
      <c r="A1394">
        <v>1976</v>
      </c>
      <c r="B1394" t="str">
        <f>CONCATENATE("01.","01",".",Таблица1[[#This Row],[Столбец1]])</f>
        <v>01.01.1976</v>
      </c>
      <c r="C1394" t="str">
        <f>CONCATENATE(Таблица1[[#This Row],[Столбец3]],".",Таблица1[[#This Row],[Столбец2]],".",Таблица1[[#This Row],[Столбец1]])</f>
        <v>22.7.1976</v>
      </c>
      <c r="D1394">
        <f>DAYS360(Таблица1[[#This Row],[Столбец13]],Таблица1[[#This Row],[Столбец14]],TRUE)+1</f>
        <v>202</v>
      </c>
      <c r="E1394">
        <v>7</v>
      </c>
      <c r="F1394">
        <v>22</v>
      </c>
      <c r="G1394" s="1">
        <f t="shared" si="21"/>
        <v>0.73709999999999998</v>
      </c>
      <c r="H1394" s="1">
        <v>0.73729999999999996</v>
      </c>
      <c r="I1394" s="1">
        <v>0.73729999999999996</v>
      </c>
      <c r="J1394" s="1">
        <v>0.73729999999999996</v>
      </c>
      <c r="K1394" s="1">
        <f>(Таблица1[[#This Row],[Столбец7]]-Таблица1[[#This Row],[Столбец4]])*10000</f>
        <v>1.9999999999997797</v>
      </c>
    </row>
    <row r="1395" spans="1:11" x14ac:dyDescent="0.2">
      <c r="A1395">
        <v>1976</v>
      </c>
      <c r="B1395" t="str">
        <f>CONCATENATE("01.","01",".",Таблица1[[#This Row],[Столбец1]])</f>
        <v>01.01.1976</v>
      </c>
      <c r="C1395" t="str">
        <f>CONCATENATE(Таблица1[[#This Row],[Столбец3]],".",Таблица1[[#This Row],[Столбец2]],".",Таблица1[[#This Row],[Столбец1]])</f>
        <v>23.7.1976</v>
      </c>
      <c r="D1395">
        <f>DAYS360(Таблица1[[#This Row],[Столбец13]],Таблица1[[#This Row],[Столбец14]],TRUE)+1</f>
        <v>203</v>
      </c>
      <c r="E1395">
        <v>7</v>
      </c>
      <c r="F1395">
        <v>23</v>
      </c>
      <c r="G1395" s="1">
        <f t="shared" si="21"/>
        <v>0.73729999999999996</v>
      </c>
      <c r="H1395" s="1">
        <v>0.7369</v>
      </c>
      <c r="I1395" s="1">
        <v>0.7369</v>
      </c>
      <c r="J1395" s="1">
        <v>0.7369</v>
      </c>
      <c r="K1395" s="1">
        <f>(Таблица1[[#This Row],[Столбец7]]-Таблица1[[#This Row],[Столбец4]])*10000</f>
        <v>-3.9999999999995595</v>
      </c>
    </row>
    <row r="1396" spans="1:11" x14ac:dyDescent="0.2">
      <c r="A1396">
        <v>1976</v>
      </c>
      <c r="B1396" t="str">
        <f>CONCATENATE("01.","01",".",Таблица1[[#This Row],[Столбец1]])</f>
        <v>01.01.1976</v>
      </c>
      <c r="C1396" t="str">
        <f>CONCATENATE(Таблица1[[#This Row],[Столбец3]],".",Таблица1[[#This Row],[Столбец2]],".",Таблица1[[#This Row],[Столбец1]])</f>
        <v>26.7.1976</v>
      </c>
      <c r="D1396">
        <f>DAYS360(Таблица1[[#This Row],[Столбец13]],Таблица1[[#This Row],[Столбец14]],TRUE)+1</f>
        <v>206</v>
      </c>
      <c r="E1396">
        <v>7</v>
      </c>
      <c r="F1396">
        <v>26</v>
      </c>
      <c r="G1396" s="1">
        <f t="shared" si="21"/>
        <v>0.7369</v>
      </c>
      <c r="H1396" s="1">
        <v>0.7379</v>
      </c>
      <c r="I1396" s="1">
        <v>0.7379</v>
      </c>
      <c r="J1396" s="1">
        <v>0.7379</v>
      </c>
      <c r="K1396" s="1">
        <f>(Таблица1[[#This Row],[Столбец7]]-Таблица1[[#This Row],[Столбец4]])*10000</f>
        <v>10.000000000000009</v>
      </c>
    </row>
    <row r="1397" spans="1:11" x14ac:dyDescent="0.2">
      <c r="A1397">
        <v>1976</v>
      </c>
      <c r="B1397" t="str">
        <f>CONCATENATE("01.","01",".",Таблица1[[#This Row],[Столбец1]])</f>
        <v>01.01.1976</v>
      </c>
      <c r="C1397" t="str">
        <f>CONCATENATE(Таблица1[[#This Row],[Столбец3]],".",Таблица1[[#This Row],[Столбец2]],".",Таблица1[[#This Row],[Столбец1]])</f>
        <v>27.7.1976</v>
      </c>
      <c r="D1397">
        <f>DAYS360(Таблица1[[#This Row],[Столбец13]],Таблица1[[#This Row],[Столбец14]],TRUE)+1</f>
        <v>207</v>
      </c>
      <c r="E1397">
        <v>7</v>
      </c>
      <c r="F1397">
        <v>27</v>
      </c>
      <c r="G1397" s="1">
        <f t="shared" si="21"/>
        <v>0.7379</v>
      </c>
      <c r="H1397" s="1">
        <v>0.73799999999999999</v>
      </c>
      <c r="I1397" s="1">
        <v>0.73799999999999999</v>
      </c>
      <c r="J1397" s="1">
        <v>0.73799999999999999</v>
      </c>
      <c r="K1397" s="1">
        <f>(Таблица1[[#This Row],[Столбец7]]-Таблица1[[#This Row],[Столбец4]])*10000</f>
        <v>0.99999999999988987</v>
      </c>
    </row>
    <row r="1398" spans="1:11" x14ac:dyDescent="0.2">
      <c r="A1398">
        <v>1976</v>
      </c>
      <c r="B1398" t="str">
        <f>CONCATENATE("01.","01",".",Таблица1[[#This Row],[Столбец1]])</f>
        <v>01.01.1976</v>
      </c>
      <c r="C1398" t="str">
        <f>CONCATENATE(Таблица1[[#This Row],[Столбец3]],".",Таблица1[[#This Row],[Столбец2]],".",Таблица1[[#This Row],[Столбец1]])</f>
        <v>28.7.1976</v>
      </c>
      <c r="D1398">
        <f>DAYS360(Таблица1[[#This Row],[Столбец13]],Таблица1[[#This Row],[Столбец14]],TRUE)+1</f>
        <v>208</v>
      </c>
      <c r="E1398">
        <v>7</v>
      </c>
      <c r="F1398">
        <v>28</v>
      </c>
      <c r="G1398" s="1">
        <f t="shared" si="21"/>
        <v>0.73799999999999999</v>
      </c>
      <c r="H1398" s="1">
        <v>0.74</v>
      </c>
      <c r="I1398" s="1">
        <v>0.74</v>
      </c>
      <c r="J1398" s="1">
        <v>0.74</v>
      </c>
      <c r="K1398" s="1">
        <f>(Таблица1[[#This Row],[Столбец7]]-Таблица1[[#This Row],[Столбец4]])*10000</f>
        <v>20.000000000000018</v>
      </c>
    </row>
    <row r="1399" spans="1:11" x14ac:dyDescent="0.2">
      <c r="A1399">
        <v>1976</v>
      </c>
      <c r="B1399" t="str">
        <f>CONCATENATE("01.","01",".",Таблица1[[#This Row],[Столбец1]])</f>
        <v>01.01.1976</v>
      </c>
      <c r="C1399" t="str">
        <f>CONCATENATE(Таблица1[[#This Row],[Столбец3]],".",Таблица1[[#This Row],[Столбец2]],".",Таблица1[[#This Row],[Столбец1]])</f>
        <v>29.7.1976</v>
      </c>
      <c r="D1399">
        <f>DAYS360(Таблица1[[#This Row],[Столбец13]],Таблица1[[#This Row],[Столбец14]],TRUE)+1</f>
        <v>209</v>
      </c>
      <c r="E1399">
        <v>7</v>
      </c>
      <c r="F1399">
        <v>29</v>
      </c>
      <c r="G1399" s="1">
        <f t="shared" si="21"/>
        <v>0.74</v>
      </c>
      <c r="H1399" s="1">
        <v>0.74419999999999997</v>
      </c>
      <c r="I1399" s="1">
        <v>0.74419999999999997</v>
      </c>
      <c r="J1399" s="1">
        <v>0.74419999999999997</v>
      </c>
      <c r="K1399" s="1">
        <f>(Таблица1[[#This Row],[Столбец7]]-Таблица1[[#This Row],[Столбец4]])*10000</f>
        <v>41.999999999999815</v>
      </c>
    </row>
    <row r="1400" spans="1:11" x14ac:dyDescent="0.2">
      <c r="A1400">
        <v>1976</v>
      </c>
      <c r="B1400" t="str">
        <f>CONCATENATE("01.","01",".",Таблица1[[#This Row],[Столбец1]])</f>
        <v>01.01.1976</v>
      </c>
      <c r="C1400" t="str">
        <f>CONCATENATE(Таблица1[[#This Row],[Столбец3]],".",Таблица1[[#This Row],[Столбец2]],".",Таблица1[[#This Row],[Столбец1]])</f>
        <v>30.7.1976</v>
      </c>
      <c r="D1400">
        <f>DAYS360(Таблица1[[#This Row],[Столбец13]],Таблица1[[#This Row],[Столбец14]],TRUE)+1</f>
        <v>210</v>
      </c>
      <c r="E1400">
        <v>7</v>
      </c>
      <c r="F1400">
        <v>30</v>
      </c>
      <c r="G1400" s="1">
        <f t="shared" si="21"/>
        <v>0.74419999999999997</v>
      </c>
      <c r="H1400" s="1">
        <v>0.748</v>
      </c>
      <c r="I1400" s="1">
        <v>0.748</v>
      </c>
      <c r="J1400" s="1">
        <v>0.748</v>
      </c>
      <c r="K1400" s="1">
        <f>(Таблица1[[#This Row],[Столбец7]]-Таблица1[[#This Row],[Столбец4]])*10000</f>
        <v>38.000000000000256</v>
      </c>
    </row>
    <row r="1401" spans="1:11" x14ac:dyDescent="0.2">
      <c r="A1401">
        <v>1976</v>
      </c>
      <c r="B1401" t="str">
        <f>CONCATENATE("01.","01",".",Таблица1[[#This Row],[Столбец1]])</f>
        <v>01.01.1976</v>
      </c>
      <c r="C1401" t="str">
        <f>CONCATENATE(Таблица1[[#This Row],[Столбец3]],".",Таблица1[[#This Row],[Столбец2]],".",Таблица1[[#This Row],[Столбец1]])</f>
        <v>2.8.1976</v>
      </c>
      <c r="D1401">
        <f>DAYS360(Таблица1[[#This Row],[Столбец13]],Таблица1[[#This Row],[Столбец14]],TRUE)+1</f>
        <v>212</v>
      </c>
      <c r="E1401">
        <v>8</v>
      </c>
      <c r="F1401">
        <v>2</v>
      </c>
      <c r="G1401" s="1">
        <f t="shared" si="21"/>
        <v>0.748</v>
      </c>
      <c r="H1401" s="1">
        <v>0.75149999999999995</v>
      </c>
      <c r="I1401" s="1">
        <v>0.75149999999999995</v>
      </c>
      <c r="J1401" s="1">
        <v>0.75149999999999995</v>
      </c>
      <c r="K1401" s="1">
        <f>(Таблица1[[#This Row],[Столбец7]]-Таблица1[[#This Row],[Столбец4]])*10000</f>
        <v>34.999999999999474</v>
      </c>
    </row>
    <row r="1402" spans="1:11" x14ac:dyDescent="0.2">
      <c r="A1402">
        <v>1976</v>
      </c>
      <c r="B1402" t="str">
        <f>CONCATENATE("01.","01",".",Таблица1[[#This Row],[Столбец1]])</f>
        <v>01.01.1976</v>
      </c>
      <c r="C1402" t="str">
        <f>CONCATENATE(Таблица1[[#This Row],[Столбец3]],".",Таблица1[[#This Row],[Столбец2]],".",Таблица1[[#This Row],[Столбец1]])</f>
        <v>3.8.1976</v>
      </c>
      <c r="D1402">
        <f>DAYS360(Таблица1[[#This Row],[Столбец13]],Таблица1[[#This Row],[Столбец14]],TRUE)+1</f>
        <v>213</v>
      </c>
      <c r="E1402">
        <v>8</v>
      </c>
      <c r="F1402">
        <v>3</v>
      </c>
      <c r="G1402" s="1">
        <f t="shared" si="21"/>
        <v>0.75149999999999995</v>
      </c>
      <c r="H1402" s="1">
        <v>0.75090000000000001</v>
      </c>
      <c r="I1402" s="1">
        <v>0.75090000000000001</v>
      </c>
      <c r="J1402" s="1">
        <v>0.75090000000000001</v>
      </c>
      <c r="K1402" s="1">
        <f>(Таблица1[[#This Row],[Столбец7]]-Таблица1[[#This Row],[Столбец4]])*10000</f>
        <v>-5.9999999999993392</v>
      </c>
    </row>
    <row r="1403" spans="1:11" x14ac:dyDescent="0.2">
      <c r="A1403">
        <v>1976</v>
      </c>
      <c r="B1403" t="str">
        <f>CONCATENATE("01.","01",".",Таблица1[[#This Row],[Столбец1]])</f>
        <v>01.01.1976</v>
      </c>
      <c r="C1403" t="str">
        <f>CONCATENATE(Таблица1[[#This Row],[Столбец3]],".",Таблица1[[#This Row],[Столбец2]],".",Таблица1[[#This Row],[Столбец1]])</f>
        <v>4.8.1976</v>
      </c>
      <c r="D1403">
        <f>DAYS360(Таблица1[[#This Row],[Столбец13]],Таблица1[[#This Row],[Столбец14]],TRUE)+1</f>
        <v>214</v>
      </c>
      <c r="E1403">
        <v>8</v>
      </c>
      <c r="F1403">
        <v>4</v>
      </c>
      <c r="G1403" s="1">
        <f t="shared" si="21"/>
        <v>0.75090000000000001</v>
      </c>
      <c r="H1403" s="1">
        <v>0.75560000000000005</v>
      </c>
      <c r="I1403" s="1">
        <v>0.75560000000000005</v>
      </c>
      <c r="J1403" s="1">
        <v>0.75560000000000005</v>
      </c>
      <c r="K1403" s="1">
        <f>(Таблица1[[#This Row],[Столбец7]]-Таблица1[[#This Row],[Столбец4]])*10000</f>
        <v>47.000000000000377</v>
      </c>
    </row>
    <row r="1404" spans="1:11" x14ac:dyDescent="0.2">
      <c r="A1404">
        <v>1976</v>
      </c>
      <c r="B1404" t="str">
        <f>CONCATENATE("01.","01",".",Таблица1[[#This Row],[Столбец1]])</f>
        <v>01.01.1976</v>
      </c>
      <c r="C1404" t="str">
        <f>CONCATENATE(Таблица1[[#This Row],[Столбец3]],".",Таблица1[[#This Row],[Столбец2]],".",Таблица1[[#This Row],[Столбец1]])</f>
        <v>5.8.1976</v>
      </c>
      <c r="D1404">
        <f>DAYS360(Таблица1[[#This Row],[Столбец13]],Таблица1[[#This Row],[Столбец14]],TRUE)+1</f>
        <v>215</v>
      </c>
      <c r="E1404">
        <v>8</v>
      </c>
      <c r="F1404">
        <v>5</v>
      </c>
      <c r="G1404" s="1">
        <f t="shared" si="21"/>
        <v>0.75560000000000005</v>
      </c>
      <c r="H1404" s="1">
        <v>0.75680000000000003</v>
      </c>
      <c r="I1404" s="1">
        <v>0.75680000000000003</v>
      </c>
      <c r="J1404" s="1">
        <v>0.75680000000000003</v>
      </c>
      <c r="K1404" s="1">
        <f>(Таблица1[[#This Row],[Столбец7]]-Таблица1[[#This Row],[Столбец4]])*10000</f>
        <v>11.999999999999789</v>
      </c>
    </row>
    <row r="1405" spans="1:11" x14ac:dyDescent="0.2">
      <c r="A1405">
        <v>1976</v>
      </c>
      <c r="B1405" t="str">
        <f>CONCATENATE("01.","01",".",Таблица1[[#This Row],[Столбец1]])</f>
        <v>01.01.1976</v>
      </c>
      <c r="C1405" t="str">
        <f>CONCATENATE(Таблица1[[#This Row],[Столбец3]],".",Таблица1[[#This Row],[Столбец2]],".",Таблица1[[#This Row],[Столбец1]])</f>
        <v>6.8.1976</v>
      </c>
      <c r="D1405">
        <f>DAYS360(Таблица1[[#This Row],[Столбец13]],Таблица1[[#This Row],[Столбец14]],TRUE)+1</f>
        <v>216</v>
      </c>
      <c r="E1405">
        <v>8</v>
      </c>
      <c r="F1405">
        <v>6</v>
      </c>
      <c r="G1405" s="1">
        <f t="shared" si="21"/>
        <v>0.75680000000000003</v>
      </c>
      <c r="H1405" s="1">
        <v>0.75960000000000005</v>
      </c>
      <c r="I1405" s="1">
        <v>0.75960000000000005</v>
      </c>
      <c r="J1405" s="1">
        <v>0.75960000000000005</v>
      </c>
      <c r="K1405" s="1">
        <f>(Таблица1[[#This Row],[Столбец7]]-Таблица1[[#This Row],[Столбец4]])*10000</f>
        <v>28.000000000000249</v>
      </c>
    </row>
    <row r="1406" spans="1:11" x14ac:dyDescent="0.2">
      <c r="A1406">
        <v>1976</v>
      </c>
      <c r="B1406" t="str">
        <f>CONCATENATE("01.","01",".",Таблица1[[#This Row],[Столбец1]])</f>
        <v>01.01.1976</v>
      </c>
      <c r="C1406" t="str">
        <f>CONCATENATE(Таблица1[[#This Row],[Столбец3]],".",Таблица1[[#This Row],[Столбец2]],".",Таблица1[[#This Row],[Столбец1]])</f>
        <v>9.8.1976</v>
      </c>
      <c r="D1406">
        <f>DAYS360(Таблица1[[#This Row],[Столбец13]],Таблица1[[#This Row],[Столбец14]],TRUE)+1</f>
        <v>219</v>
      </c>
      <c r="E1406">
        <v>8</v>
      </c>
      <c r="F1406">
        <v>9</v>
      </c>
      <c r="G1406" s="1">
        <f t="shared" si="21"/>
        <v>0.75960000000000005</v>
      </c>
      <c r="H1406" s="1">
        <v>0.75719999999999998</v>
      </c>
      <c r="I1406" s="1">
        <v>0.75719999999999998</v>
      </c>
      <c r="J1406" s="1">
        <v>0.75719999999999998</v>
      </c>
      <c r="K1406" s="1">
        <f>(Таблица1[[#This Row],[Столбец7]]-Таблица1[[#This Row],[Столбец4]])*10000</f>
        <v>-24.000000000000689</v>
      </c>
    </row>
    <row r="1407" spans="1:11" x14ac:dyDescent="0.2">
      <c r="A1407">
        <v>1976</v>
      </c>
      <c r="B1407" t="str">
        <f>CONCATENATE("01.","01",".",Таблица1[[#This Row],[Столбец1]])</f>
        <v>01.01.1976</v>
      </c>
      <c r="C1407" t="str">
        <f>CONCATENATE(Таблица1[[#This Row],[Столбец3]],".",Таблица1[[#This Row],[Столбец2]],".",Таблица1[[#This Row],[Столбец1]])</f>
        <v>10.8.1976</v>
      </c>
      <c r="D1407">
        <f>DAYS360(Таблица1[[#This Row],[Столбец13]],Таблица1[[#This Row],[Столбец14]],TRUE)+1</f>
        <v>220</v>
      </c>
      <c r="E1407">
        <v>8</v>
      </c>
      <c r="F1407">
        <v>10</v>
      </c>
      <c r="G1407" s="1">
        <f t="shared" si="21"/>
        <v>0.75719999999999998</v>
      </c>
      <c r="H1407" s="1">
        <v>0.75619999999999998</v>
      </c>
      <c r="I1407" s="1">
        <v>0.75619999999999998</v>
      </c>
      <c r="J1407" s="1">
        <v>0.75619999999999998</v>
      </c>
      <c r="K1407" s="1">
        <f>(Таблица1[[#This Row],[Столбец7]]-Таблица1[[#This Row],[Столбец4]])*10000</f>
        <v>-10.000000000000009</v>
      </c>
    </row>
    <row r="1408" spans="1:11" x14ac:dyDescent="0.2">
      <c r="A1408">
        <v>1976</v>
      </c>
      <c r="B1408" t="str">
        <f>CONCATENATE("01.","01",".",Таблица1[[#This Row],[Столбец1]])</f>
        <v>01.01.1976</v>
      </c>
      <c r="C1408" t="str">
        <f>CONCATENATE(Таблица1[[#This Row],[Столбец3]],".",Таблица1[[#This Row],[Столбец2]],".",Таблица1[[#This Row],[Столбец1]])</f>
        <v>11.8.1976</v>
      </c>
      <c r="D1408">
        <f>DAYS360(Таблица1[[#This Row],[Столбец13]],Таблица1[[#This Row],[Столбец14]],TRUE)+1</f>
        <v>221</v>
      </c>
      <c r="E1408">
        <v>8</v>
      </c>
      <c r="F1408">
        <v>11</v>
      </c>
      <c r="G1408" s="1">
        <f t="shared" si="21"/>
        <v>0.75619999999999998</v>
      </c>
      <c r="H1408" s="1">
        <v>0.7591</v>
      </c>
      <c r="I1408" s="1">
        <v>0.7591</v>
      </c>
      <c r="J1408" s="1">
        <v>0.7591</v>
      </c>
      <c r="K1408" s="1">
        <f>(Таблица1[[#This Row],[Столбец7]]-Таблица1[[#This Row],[Столбец4]])*10000</f>
        <v>29.000000000000135</v>
      </c>
    </row>
    <row r="1409" spans="1:11" x14ac:dyDescent="0.2">
      <c r="A1409">
        <v>1976</v>
      </c>
      <c r="B1409" t="str">
        <f>CONCATENATE("01.","01",".",Таблица1[[#This Row],[Столбец1]])</f>
        <v>01.01.1976</v>
      </c>
      <c r="C1409" t="str">
        <f>CONCATENATE(Таблица1[[#This Row],[Столбец3]],".",Таблица1[[#This Row],[Столбец2]],".",Таблица1[[#This Row],[Столбец1]])</f>
        <v>12.8.1976</v>
      </c>
      <c r="D1409">
        <f>DAYS360(Таблица1[[#This Row],[Столбец13]],Таблица1[[#This Row],[Столбец14]],TRUE)+1</f>
        <v>222</v>
      </c>
      <c r="E1409">
        <v>8</v>
      </c>
      <c r="F1409">
        <v>12</v>
      </c>
      <c r="G1409" s="1">
        <f t="shared" si="21"/>
        <v>0.7591</v>
      </c>
      <c r="H1409" s="1">
        <v>0.75629999999999997</v>
      </c>
      <c r="I1409" s="1">
        <v>0.75629999999999997</v>
      </c>
      <c r="J1409" s="1">
        <v>0.75629999999999997</v>
      </c>
      <c r="K1409" s="1">
        <f>(Таблица1[[#This Row],[Столбец7]]-Таблица1[[#This Row],[Столбец4]])*10000</f>
        <v>-28.000000000000249</v>
      </c>
    </row>
    <row r="1410" spans="1:11" x14ac:dyDescent="0.2">
      <c r="A1410">
        <v>1976</v>
      </c>
      <c r="B1410" t="str">
        <f>CONCATENATE("01.","01",".",Таблица1[[#This Row],[Столбец1]])</f>
        <v>01.01.1976</v>
      </c>
      <c r="C1410" t="str">
        <f>CONCATENATE(Таблица1[[#This Row],[Столбец3]],".",Таблица1[[#This Row],[Столбец2]],".",Таблица1[[#This Row],[Столбец1]])</f>
        <v>13.8.1976</v>
      </c>
      <c r="D1410">
        <f>DAYS360(Таблица1[[#This Row],[Столбец13]],Таблица1[[#This Row],[Столбец14]],TRUE)+1</f>
        <v>223</v>
      </c>
      <c r="E1410">
        <v>8</v>
      </c>
      <c r="F1410">
        <v>13</v>
      </c>
      <c r="G1410" s="1">
        <f t="shared" ref="G1410:G1473" si="22">J1409</f>
        <v>0.75629999999999997</v>
      </c>
      <c r="H1410" s="1">
        <v>0.76039999999999996</v>
      </c>
      <c r="I1410" s="1">
        <v>0.76039999999999996</v>
      </c>
      <c r="J1410" s="1">
        <v>0.76039999999999996</v>
      </c>
      <c r="K1410" s="1">
        <f>(Таблица1[[#This Row],[Столбец7]]-Таблица1[[#This Row],[Столбец4]])*10000</f>
        <v>40.999999999999929</v>
      </c>
    </row>
    <row r="1411" spans="1:11" x14ac:dyDescent="0.2">
      <c r="A1411">
        <v>1976</v>
      </c>
      <c r="B1411" t="str">
        <f>CONCATENATE("01.","01",".",Таблица1[[#This Row],[Столбец1]])</f>
        <v>01.01.1976</v>
      </c>
      <c r="C1411" t="str">
        <f>CONCATENATE(Таблица1[[#This Row],[Столбец3]],".",Таблица1[[#This Row],[Столбец2]],".",Таблица1[[#This Row],[Столбец1]])</f>
        <v>16.8.1976</v>
      </c>
      <c r="D1411">
        <f>DAYS360(Таблица1[[#This Row],[Столбец13]],Таблица1[[#This Row],[Столбец14]],TRUE)+1</f>
        <v>226</v>
      </c>
      <c r="E1411">
        <v>8</v>
      </c>
      <c r="F1411">
        <v>16</v>
      </c>
      <c r="G1411" s="1">
        <f t="shared" si="22"/>
        <v>0.76039999999999996</v>
      </c>
      <c r="H1411" s="1">
        <v>0.76149999999999995</v>
      </c>
      <c r="I1411" s="1">
        <v>0.76149999999999995</v>
      </c>
      <c r="J1411" s="1">
        <v>0.76149999999999995</v>
      </c>
      <c r="K1411" s="1">
        <f>(Таблица1[[#This Row],[Столбец7]]-Таблица1[[#This Row],[Столбец4]])*10000</f>
        <v>10.999999999999899</v>
      </c>
    </row>
    <row r="1412" spans="1:11" x14ac:dyDescent="0.2">
      <c r="A1412">
        <v>1976</v>
      </c>
      <c r="B1412" t="str">
        <f>CONCATENATE("01.","01",".",Таблица1[[#This Row],[Столбец1]])</f>
        <v>01.01.1976</v>
      </c>
      <c r="C1412" t="str">
        <f>CONCATENATE(Таблица1[[#This Row],[Столбец3]],".",Таблица1[[#This Row],[Столбец2]],".",Таблица1[[#This Row],[Столбец1]])</f>
        <v>17.8.1976</v>
      </c>
      <c r="D1412">
        <f>DAYS360(Таблица1[[#This Row],[Столбец13]],Таблица1[[#This Row],[Столбец14]],TRUE)+1</f>
        <v>227</v>
      </c>
      <c r="E1412">
        <v>8</v>
      </c>
      <c r="F1412">
        <v>17</v>
      </c>
      <c r="G1412" s="1">
        <f t="shared" si="22"/>
        <v>0.76149999999999995</v>
      </c>
      <c r="H1412" s="1">
        <v>0.76900000000000002</v>
      </c>
      <c r="I1412" s="1">
        <v>0.76900000000000002</v>
      </c>
      <c r="J1412" s="1">
        <v>0.76900000000000002</v>
      </c>
      <c r="K1412" s="1">
        <f>(Таблица1[[#This Row],[Столбец7]]-Таблица1[[#This Row],[Столбец4]])*10000</f>
        <v>75.000000000000625</v>
      </c>
    </row>
    <row r="1413" spans="1:11" x14ac:dyDescent="0.2">
      <c r="A1413">
        <v>1976</v>
      </c>
      <c r="B1413" t="str">
        <f>CONCATENATE("01.","01",".",Таблица1[[#This Row],[Столбец1]])</f>
        <v>01.01.1976</v>
      </c>
      <c r="C1413" t="str">
        <f>CONCATENATE(Таблица1[[#This Row],[Столбец3]],".",Таблица1[[#This Row],[Столбец2]],".",Таблица1[[#This Row],[Столбец1]])</f>
        <v>18.8.1976</v>
      </c>
      <c r="D1413">
        <f>DAYS360(Таблица1[[#This Row],[Столбец13]],Таблица1[[#This Row],[Столбец14]],TRUE)+1</f>
        <v>228</v>
      </c>
      <c r="E1413">
        <v>8</v>
      </c>
      <c r="F1413">
        <v>18</v>
      </c>
      <c r="G1413" s="1">
        <f t="shared" si="22"/>
        <v>0.76900000000000002</v>
      </c>
      <c r="H1413" s="1">
        <v>0.76639999999999997</v>
      </c>
      <c r="I1413" s="1">
        <v>0.76639999999999997</v>
      </c>
      <c r="J1413" s="1">
        <v>0.76639999999999997</v>
      </c>
      <c r="K1413" s="1">
        <f>(Таблица1[[#This Row],[Столбец7]]-Таблица1[[#This Row],[Столбец4]])*10000</f>
        <v>-26.000000000000469</v>
      </c>
    </row>
    <row r="1414" spans="1:11" x14ac:dyDescent="0.2">
      <c r="A1414">
        <v>1976</v>
      </c>
      <c r="B1414" t="str">
        <f>CONCATENATE("01.","01",".",Таблица1[[#This Row],[Столбец1]])</f>
        <v>01.01.1976</v>
      </c>
      <c r="C1414" t="str">
        <f>CONCATENATE(Таблица1[[#This Row],[Столбец3]],".",Таблица1[[#This Row],[Столбец2]],".",Таблица1[[#This Row],[Столбец1]])</f>
        <v>19.8.1976</v>
      </c>
      <c r="D1414">
        <f>DAYS360(Таблица1[[#This Row],[Столбец13]],Таблица1[[#This Row],[Столбец14]],TRUE)+1</f>
        <v>229</v>
      </c>
      <c r="E1414">
        <v>8</v>
      </c>
      <c r="F1414">
        <v>19</v>
      </c>
      <c r="G1414" s="1">
        <f t="shared" si="22"/>
        <v>0.76639999999999997</v>
      </c>
      <c r="H1414" s="1">
        <v>0.76429999999999998</v>
      </c>
      <c r="I1414" s="1">
        <v>0.76429999999999998</v>
      </c>
      <c r="J1414" s="1">
        <v>0.76429999999999998</v>
      </c>
      <c r="K1414" s="1">
        <f>(Таблица1[[#This Row],[Столбец7]]-Таблица1[[#This Row],[Столбец4]])*10000</f>
        <v>-20.999999999999908</v>
      </c>
    </row>
    <row r="1415" spans="1:11" x14ac:dyDescent="0.2">
      <c r="A1415">
        <v>1976</v>
      </c>
      <c r="B1415" t="str">
        <f>CONCATENATE("01.","01",".",Таблица1[[#This Row],[Столбец1]])</f>
        <v>01.01.1976</v>
      </c>
      <c r="C1415" t="str">
        <f>CONCATENATE(Таблица1[[#This Row],[Столбец3]],".",Таблица1[[#This Row],[Столбец2]],".",Таблица1[[#This Row],[Столбец1]])</f>
        <v>20.8.1976</v>
      </c>
      <c r="D1415">
        <f>DAYS360(Таблица1[[#This Row],[Столбец13]],Таблица1[[#This Row],[Столбец14]],TRUE)+1</f>
        <v>230</v>
      </c>
      <c r="E1415">
        <v>8</v>
      </c>
      <c r="F1415">
        <v>20</v>
      </c>
      <c r="G1415" s="1">
        <f t="shared" si="22"/>
        <v>0.76429999999999998</v>
      </c>
      <c r="H1415" s="1">
        <v>0.76459999999999995</v>
      </c>
      <c r="I1415" s="1">
        <v>0.76459999999999995</v>
      </c>
      <c r="J1415" s="1">
        <v>0.76459999999999995</v>
      </c>
      <c r="K1415" s="1">
        <f>(Таблица1[[#This Row],[Столбец7]]-Таблица1[[#This Row],[Столбец4]])*10000</f>
        <v>2.9999999999996696</v>
      </c>
    </row>
    <row r="1416" spans="1:11" x14ac:dyDescent="0.2">
      <c r="A1416">
        <v>1976</v>
      </c>
      <c r="B1416" t="str">
        <f>CONCATENATE("01.","01",".",Таблица1[[#This Row],[Столбец1]])</f>
        <v>01.01.1976</v>
      </c>
      <c r="C1416" t="str">
        <f>CONCATENATE(Таблица1[[#This Row],[Столбец3]],".",Таблица1[[#This Row],[Столбец2]],".",Таблица1[[#This Row],[Столбец1]])</f>
        <v>23.8.1976</v>
      </c>
      <c r="D1416">
        <f>DAYS360(Таблица1[[#This Row],[Столбец13]],Таблица1[[#This Row],[Столбец14]],TRUE)+1</f>
        <v>233</v>
      </c>
      <c r="E1416">
        <v>8</v>
      </c>
      <c r="F1416">
        <v>23</v>
      </c>
      <c r="G1416" s="1">
        <f t="shared" si="22"/>
        <v>0.76459999999999995</v>
      </c>
      <c r="H1416" s="1">
        <v>0.76480000000000004</v>
      </c>
      <c r="I1416" s="1">
        <v>0.76480000000000004</v>
      </c>
      <c r="J1416" s="1">
        <v>0.76480000000000004</v>
      </c>
      <c r="K1416" s="1">
        <f>(Таблица1[[#This Row],[Столбец7]]-Таблица1[[#This Row],[Столбец4]])*10000</f>
        <v>2.00000000000089</v>
      </c>
    </row>
    <row r="1417" spans="1:11" x14ac:dyDescent="0.2">
      <c r="A1417">
        <v>1976</v>
      </c>
      <c r="B1417" t="str">
        <f>CONCATENATE("01.","01",".",Таблица1[[#This Row],[Столбец1]])</f>
        <v>01.01.1976</v>
      </c>
      <c r="C1417" t="str">
        <f>CONCATENATE(Таблица1[[#This Row],[Столбец3]],".",Таблица1[[#This Row],[Столбец2]],".",Таблица1[[#This Row],[Столбец1]])</f>
        <v>24.8.1976</v>
      </c>
      <c r="D1417">
        <f>DAYS360(Таблица1[[#This Row],[Столбец13]],Таблица1[[#This Row],[Столбец14]],TRUE)+1</f>
        <v>234</v>
      </c>
      <c r="E1417">
        <v>8</v>
      </c>
      <c r="F1417">
        <v>24</v>
      </c>
      <c r="G1417" s="1">
        <f t="shared" si="22"/>
        <v>0.76480000000000004</v>
      </c>
      <c r="H1417" s="1">
        <v>0.76400000000000001</v>
      </c>
      <c r="I1417" s="1">
        <v>0.76400000000000001</v>
      </c>
      <c r="J1417" s="1">
        <v>0.76400000000000001</v>
      </c>
      <c r="K1417" s="1">
        <f>(Таблица1[[#This Row],[Столбец7]]-Таблица1[[#This Row],[Столбец4]])*10000</f>
        <v>-8.0000000000002292</v>
      </c>
    </row>
    <row r="1418" spans="1:11" x14ac:dyDescent="0.2">
      <c r="A1418">
        <v>1976</v>
      </c>
      <c r="B1418" t="str">
        <f>CONCATENATE("01.","01",".",Таблица1[[#This Row],[Столбец1]])</f>
        <v>01.01.1976</v>
      </c>
      <c r="C1418" t="str">
        <f>CONCATENATE(Таблица1[[#This Row],[Столбец3]],".",Таблица1[[#This Row],[Столбец2]],".",Таблица1[[#This Row],[Столбец1]])</f>
        <v>25.8.1976</v>
      </c>
      <c r="D1418">
        <f>DAYS360(Таблица1[[#This Row],[Столбец13]],Таблица1[[#This Row],[Столбец14]],TRUE)+1</f>
        <v>235</v>
      </c>
      <c r="E1418">
        <v>8</v>
      </c>
      <c r="F1418">
        <v>25</v>
      </c>
      <c r="G1418" s="1">
        <f t="shared" si="22"/>
        <v>0.76400000000000001</v>
      </c>
      <c r="H1418" s="1">
        <v>0.7601</v>
      </c>
      <c r="I1418" s="1">
        <v>0.7601</v>
      </c>
      <c r="J1418" s="1">
        <v>0.7601</v>
      </c>
      <c r="K1418" s="1">
        <f>(Таблица1[[#This Row],[Столбец7]]-Таблица1[[#This Row],[Столбец4]])*10000</f>
        <v>-39.000000000000142</v>
      </c>
    </row>
    <row r="1419" spans="1:11" x14ac:dyDescent="0.2">
      <c r="A1419">
        <v>1976</v>
      </c>
      <c r="B1419" t="str">
        <f>CONCATENATE("01.","01",".",Таблица1[[#This Row],[Столбец1]])</f>
        <v>01.01.1976</v>
      </c>
      <c r="C1419" t="str">
        <f>CONCATENATE(Таблица1[[#This Row],[Столбец3]],".",Таблица1[[#This Row],[Столбец2]],".",Таблица1[[#This Row],[Столбец1]])</f>
        <v>26.8.1976</v>
      </c>
      <c r="D1419">
        <f>DAYS360(Таблица1[[#This Row],[Столбец13]],Таблица1[[#This Row],[Столбец14]],TRUE)+1</f>
        <v>236</v>
      </c>
      <c r="E1419">
        <v>8</v>
      </c>
      <c r="F1419">
        <v>26</v>
      </c>
      <c r="G1419" s="1">
        <f t="shared" si="22"/>
        <v>0.7601</v>
      </c>
      <c r="H1419" s="1">
        <v>0.7611</v>
      </c>
      <c r="I1419" s="1">
        <v>0.7611</v>
      </c>
      <c r="J1419" s="1">
        <v>0.7611</v>
      </c>
      <c r="K1419" s="1">
        <f>(Таблица1[[#This Row],[Столбец7]]-Таблица1[[#This Row],[Столбец4]])*10000</f>
        <v>10.000000000000009</v>
      </c>
    </row>
    <row r="1420" spans="1:11" x14ac:dyDescent="0.2">
      <c r="A1420">
        <v>1976</v>
      </c>
      <c r="B1420" t="str">
        <f>CONCATENATE("01.","01",".",Таблица1[[#This Row],[Столбец1]])</f>
        <v>01.01.1976</v>
      </c>
      <c r="C1420" t="str">
        <f>CONCATENATE(Таблица1[[#This Row],[Столбец3]],".",Таблица1[[#This Row],[Столбец2]],".",Таблица1[[#This Row],[Столбец1]])</f>
        <v>27.8.1976</v>
      </c>
      <c r="D1420">
        <f>DAYS360(Таблица1[[#This Row],[Столбец13]],Таблица1[[#This Row],[Столбец14]],TRUE)+1</f>
        <v>237</v>
      </c>
      <c r="E1420">
        <v>8</v>
      </c>
      <c r="F1420">
        <v>27</v>
      </c>
      <c r="G1420" s="1">
        <f t="shared" si="22"/>
        <v>0.7611</v>
      </c>
      <c r="H1420" s="1">
        <v>0.76019999999999999</v>
      </c>
      <c r="I1420" s="1">
        <v>0.76019999999999999</v>
      </c>
      <c r="J1420" s="1">
        <v>0.76019999999999999</v>
      </c>
      <c r="K1420" s="1">
        <f>(Таблица1[[#This Row],[Столбец7]]-Таблица1[[#This Row],[Столбец4]])*10000</f>
        <v>-9.000000000000119</v>
      </c>
    </row>
    <row r="1421" spans="1:11" x14ac:dyDescent="0.2">
      <c r="A1421">
        <v>1976</v>
      </c>
      <c r="B1421" t="str">
        <f>CONCATENATE("01.","01",".",Таблица1[[#This Row],[Столбец1]])</f>
        <v>01.01.1976</v>
      </c>
      <c r="C1421" t="str">
        <f>CONCATENATE(Таблица1[[#This Row],[Столбец3]],".",Таблица1[[#This Row],[Столбец2]],".",Таблица1[[#This Row],[Столбец1]])</f>
        <v>30.8.1976</v>
      </c>
      <c r="D1421">
        <f>DAYS360(Таблица1[[#This Row],[Столбец13]],Таблица1[[#This Row],[Столбец14]],TRUE)+1</f>
        <v>240</v>
      </c>
      <c r="E1421">
        <v>8</v>
      </c>
      <c r="F1421">
        <v>30</v>
      </c>
      <c r="G1421" s="1">
        <f t="shared" si="22"/>
        <v>0.76019999999999999</v>
      </c>
      <c r="H1421" s="1">
        <v>0.75890000000000002</v>
      </c>
      <c r="I1421" s="1">
        <v>0.75890000000000002</v>
      </c>
      <c r="J1421" s="1">
        <v>0.75890000000000002</v>
      </c>
      <c r="K1421" s="1">
        <f>(Таблица1[[#This Row],[Столбец7]]-Таблица1[[#This Row],[Столбец4]])*10000</f>
        <v>-12.999999999999678</v>
      </c>
    </row>
    <row r="1422" spans="1:11" x14ac:dyDescent="0.2">
      <c r="A1422">
        <v>1976</v>
      </c>
      <c r="B1422" t="str">
        <f>CONCATENATE("01.","01",".",Таблица1[[#This Row],[Столбец1]])</f>
        <v>01.01.1976</v>
      </c>
      <c r="C1422" t="str">
        <f>CONCATENATE(Таблица1[[#This Row],[Столбец3]],".",Таблица1[[#This Row],[Столбец2]],".",Таблица1[[#This Row],[Столбец1]])</f>
        <v>31.8.1976</v>
      </c>
      <c r="D1422">
        <f>DAYS360(Таблица1[[#This Row],[Столбец13]],Таблица1[[#This Row],[Столбец14]],TRUE)+1</f>
        <v>240</v>
      </c>
      <c r="E1422">
        <v>8</v>
      </c>
      <c r="F1422">
        <v>31</v>
      </c>
      <c r="G1422" s="1">
        <f t="shared" si="22"/>
        <v>0.75890000000000002</v>
      </c>
      <c r="H1422" s="1">
        <v>0.75729999999999997</v>
      </c>
      <c r="I1422" s="1">
        <v>0.75729999999999997</v>
      </c>
      <c r="J1422" s="1">
        <v>0.75729999999999997</v>
      </c>
      <c r="K1422" s="1">
        <f>(Таблица1[[#This Row],[Столбец7]]-Таблица1[[#This Row],[Столбец4]])*10000</f>
        <v>-16.000000000000458</v>
      </c>
    </row>
    <row r="1423" spans="1:11" x14ac:dyDescent="0.2">
      <c r="A1423">
        <v>1976</v>
      </c>
      <c r="B1423" t="str">
        <f>CONCATENATE("01.","01",".",Таблица1[[#This Row],[Столбец1]])</f>
        <v>01.01.1976</v>
      </c>
      <c r="C1423" t="str">
        <f>CONCATENATE(Таблица1[[#This Row],[Столбец3]],".",Таблица1[[#This Row],[Столбец2]],".",Таблица1[[#This Row],[Столбец1]])</f>
        <v>1.9.1976</v>
      </c>
      <c r="D1423">
        <f>DAYS360(Таблица1[[#This Row],[Столбец13]],Таблица1[[#This Row],[Столбец14]],TRUE)+1</f>
        <v>241</v>
      </c>
      <c r="E1423">
        <v>9</v>
      </c>
      <c r="F1423">
        <v>1</v>
      </c>
      <c r="G1423" s="1">
        <f t="shared" si="22"/>
        <v>0.75729999999999997</v>
      </c>
      <c r="H1423" s="1">
        <v>0.755</v>
      </c>
      <c r="I1423" s="1">
        <v>0.755</v>
      </c>
      <c r="J1423" s="1">
        <v>0.755</v>
      </c>
      <c r="K1423" s="1">
        <f>(Таблица1[[#This Row],[Столбец7]]-Таблица1[[#This Row],[Столбец4]])*10000</f>
        <v>-22.999999999999687</v>
      </c>
    </row>
    <row r="1424" spans="1:11" x14ac:dyDescent="0.2">
      <c r="A1424">
        <v>1976</v>
      </c>
      <c r="B1424" t="str">
        <f>CONCATENATE("01.","01",".",Таблица1[[#This Row],[Столбец1]])</f>
        <v>01.01.1976</v>
      </c>
      <c r="C1424" t="str">
        <f>CONCATENATE(Таблица1[[#This Row],[Столбец3]],".",Таблица1[[#This Row],[Столбец2]],".",Таблица1[[#This Row],[Столбец1]])</f>
        <v>2.9.1976</v>
      </c>
      <c r="D1424">
        <f>DAYS360(Таблица1[[#This Row],[Столбец13]],Таблица1[[#This Row],[Столбец14]],TRUE)+1</f>
        <v>242</v>
      </c>
      <c r="E1424">
        <v>9</v>
      </c>
      <c r="F1424">
        <v>2</v>
      </c>
      <c r="G1424" s="1">
        <f t="shared" si="22"/>
        <v>0.755</v>
      </c>
      <c r="H1424" s="1">
        <v>0.75690000000000002</v>
      </c>
      <c r="I1424" s="1">
        <v>0.75690000000000002</v>
      </c>
      <c r="J1424" s="1">
        <v>0.75690000000000002</v>
      </c>
      <c r="K1424" s="1">
        <f>(Таблица1[[#This Row],[Столбец7]]-Таблица1[[#This Row],[Столбец4]])*10000</f>
        <v>19.000000000000128</v>
      </c>
    </row>
    <row r="1425" spans="1:11" x14ac:dyDescent="0.2">
      <c r="A1425">
        <v>1976</v>
      </c>
      <c r="B1425" t="str">
        <f>CONCATENATE("01.","01",".",Таблица1[[#This Row],[Столбец1]])</f>
        <v>01.01.1976</v>
      </c>
      <c r="C1425" t="str">
        <f>CONCATENATE(Таблица1[[#This Row],[Столбец3]],".",Таблица1[[#This Row],[Столбец2]],".",Таблица1[[#This Row],[Столбец1]])</f>
        <v>3.9.1976</v>
      </c>
      <c r="D1425">
        <f>DAYS360(Таблица1[[#This Row],[Столбец13]],Таблица1[[#This Row],[Столбец14]],TRUE)+1</f>
        <v>243</v>
      </c>
      <c r="E1425">
        <v>9</v>
      </c>
      <c r="F1425">
        <v>3</v>
      </c>
      <c r="G1425" s="1">
        <f t="shared" si="22"/>
        <v>0.75690000000000002</v>
      </c>
      <c r="H1425" s="1">
        <v>0.75780000000000003</v>
      </c>
      <c r="I1425" s="1">
        <v>0.75780000000000003</v>
      </c>
      <c r="J1425" s="1">
        <v>0.75780000000000003</v>
      </c>
      <c r="K1425" s="1">
        <f>(Таблица1[[#This Row],[Столбец7]]-Таблица1[[#This Row],[Столбец4]])*10000</f>
        <v>9.000000000000119</v>
      </c>
    </row>
    <row r="1426" spans="1:11" x14ac:dyDescent="0.2">
      <c r="A1426">
        <v>1976</v>
      </c>
      <c r="B1426" t="str">
        <f>CONCATENATE("01.","01",".",Таблица1[[#This Row],[Столбец1]])</f>
        <v>01.01.1976</v>
      </c>
      <c r="C1426" t="str">
        <f>CONCATENATE(Таблица1[[#This Row],[Столбец3]],".",Таблица1[[#This Row],[Столбец2]],".",Таблица1[[#This Row],[Столбец1]])</f>
        <v>7.9.1976</v>
      </c>
      <c r="D1426">
        <f>DAYS360(Таблица1[[#This Row],[Столбец13]],Таблица1[[#This Row],[Столбец14]],TRUE)+1</f>
        <v>247</v>
      </c>
      <c r="E1426">
        <v>9</v>
      </c>
      <c r="F1426">
        <v>7</v>
      </c>
      <c r="G1426" s="1">
        <f t="shared" si="22"/>
        <v>0.75780000000000003</v>
      </c>
      <c r="H1426" s="1">
        <v>0.75509999999999999</v>
      </c>
      <c r="I1426" s="1">
        <v>0.75509999999999999</v>
      </c>
      <c r="J1426" s="1">
        <v>0.75509999999999999</v>
      </c>
      <c r="K1426" s="1">
        <f>(Таблица1[[#This Row],[Столбец7]]-Таблица1[[#This Row],[Столбец4]])*10000</f>
        <v>-27.000000000000355</v>
      </c>
    </row>
    <row r="1427" spans="1:11" x14ac:dyDescent="0.2">
      <c r="A1427">
        <v>1976</v>
      </c>
      <c r="B1427" t="str">
        <f>CONCATENATE("01.","01",".",Таблица1[[#This Row],[Столбец1]])</f>
        <v>01.01.1976</v>
      </c>
      <c r="C1427" t="str">
        <f>CONCATENATE(Таблица1[[#This Row],[Столбец3]],".",Таблица1[[#This Row],[Столбец2]],".",Таблица1[[#This Row],[Столбец1]])</f>
        <v>8.9.1976</v>
      </c>
      <c r="D1427">
        <f>DAYS360(Таблица1[[#This Row],[Столбец13]],Таблица1[[#This Row],[Столбец14]],TRUE)+1</f>
        <v>248</v>
      </c>
      <c r="E1427">
        <v>9</v>
      </c>
      <c r="F1427">
        <v>8</v>
      </c>
      <c r="G1427" s="1">
        <f t="shared" si="22"/>
        <v>0.75509999999999999</v>
      </c>
      <c r="H1427" s="1">
        <v>0.75690000000000002</v>
      </c>
      <c r="I1427" s="1">
        <v>0.75690000000000002</v>
      </c>
      <c r="J1427" s="1">
        <v>0.75690000000000002</v>
      </c>
      <c r="K1427" s="1">
        <f>(Таблица1[[#This Row],[Столбец7]]-Таблица1[[#This Row],[Столбец4]])*10000</f>
        <v>18.000000000000238</v>
      </c>
    </row>
    <row r="1428" spans="1:11" x14ac:dyDescent="0.2">
      <c r="A1428">
        <v>1976</v>
      </c>
      <c r="B1428" t="str">
        <f>CONCATENATE("01.","01",".",Таблица1[[#This Row],[Столбец1]])</f>
        <v>01.01.1976</v>
      </c>
      <c r="C1428" t="str">
        <f>CONCATENATE(Таблица1[[#This Row],[Столбец3]],".",Таблица1[[#This Row],[Столбец2]],".",Таблица1[[#This Row],[Столбец1]])</f>
        <v>9.9.1976</v>
      </c>
      <c r="D1428">
        <f>DAYS360(Таблица1[[#This Row],[Столбец13]],Таблица1[[#This Row],[Столбец14]],TRUE)+1</f>
        <v>249</v>
      </c>
      <c r="E1428">
        <v>9</v>
      </c>
      <c r="F1428">
        <v>9</v>
      </c>
      <c r="G1428" s="1">
        <f t="shared" si="22"/>
        <v>0.75690000000000002</v>
      </c>
      <c r="H1428" s="1">
        <v>0.75929999999999997</v>
      </c>
      <c r="I1428" s="1">
        <v>0.75929999999999997</v>
      </c>
      <c r="J1428" s="1">
        <v>0.75929999999999997</v>
      </c>
      <c r="K1428" s="1">
        <f>(Таблица1[[#This Row],[Столбец7]]-Таблица1[[#This Row],[Столбец4]])*10000</f>
        <v>23.999999999999577</v>
      </c>
    </row>
    <row r="1429" spans="1:11" x14ac:dyDescent="0.2">
      <c r="A1429">
        <v>1976</v>
      </c>
      <c r="B1429" t="str">
        <f>CONCATENATE("01.","01",".",Таблица1[[#This Row],[Столбец1]])</f>
        <v>01.01.1976</v>
      </c>
      <c r="C1429" t="str">
        <f>CONCATENATE(Таблица1[[#This Row],[Столбец3]],".",Таблица1[[#This Row],[Столбец2]],".",Таблица1[[#This Row],[Столбец1]])</f>
        <v>10.9.1976</v>
      </c>
      <c r="D1429">
        <f>DAYS360(Таблица1[[#This Row],[Столбец13]],Таблица1[[#This Row],[Столбец14]],TRUE)+1</f>
        <v>250</v>
      </c>
      <c r="E1429">
        <v>9</v>
      </c>
      <c r="F1429">
        <v>10</v>
      </c>
      <c r="G1429" s="1">
        <f t="shared" si="22"/>
        <v>0.75929999999999997</v>
      </c>
      <c r="H1429" s="1">
        <v>0.75870000000000004</v>
      </c>
      <c r="I1429" s="1">
        <v>0.75870000000000004</v>
      </c>
      <c r="J1429" s="1">
        <v>0.75870000000000004</v>
      </c>
      <c r="K1429" s="1">
        <f>(Таблица1[[#This Row],[Столбец7]]-Таблица1[[#This Row],[Столбец4]])*10000</f>
        <v>-5.9999999999993392</v>
      </c>
    </row>
    <row r="1430" spans="1:11" x14ac:dyDescent="0.2">
      <c r="A1430">
        <v>1976</v>
      </c>
      <c r="B1430" t="str">
        <f>CONCATENATE("01.","01",".",Таблица1[[#This Row],[Столбец1]])</f>
        <v>01.01.1976</v>
      </c>
      <c r="C1430" t="str">
        <f>CONCATENATE(Таблица1[[#This Row],[Столбец3]],".",Таблица1[[#This Row],[Столбец2]],".",Таблица1[[#This Row],[Столбец1]])</f>
        <v>13.9.1976</v>
      </c>
      <c r="D1430">
        <f>DAYS360(Таблица1[[#This Row],[Столбец13]],Таблица1[[#This Row],[Столбец14]],TRUE)+1</f>
        <v>253</v>
      </c>
      <c r="E1430">
        <v>9</v>
      </c>
      <c r="F1430">
        <v>13</v>
      </c>
      <c r="G1430" s="1">
        <f t="shared" si="22"/>
        <v>0.75870000000000004</v>
      </c>
      <c r="H1430" s="1">
        <v>0.75790000000000002</v>
      </c>
      <c r="I1430" s="1">
        <v>0.75790000000000002</v>
      </c>
      <c r="J1430" s="1">
        <v>0.75790000000000002</v>
      </c>
      <c r="K1430" s="1">
        <f>(Таблица1[[#This Row],[Столбец7]]-Таблица1[[#This Row],[Столбец4]])*10000</f>
        <v>-8.0000000000002292</v>
      </c>
    </row>
    <row r="1431" spans="1:11" x14ac:dyDescent="0.2">
      <c r="A1431">
        <v>1976</v>
      </c>
      <c r="B1431" t="str">
        <f>CONCATENATE("01.","01",".",Таблица1[[#This Row],[Столбец1]])</f>
        <v>01.01.1976</v>
      </c>
      <c r="C1431" t="str">
        <f>CONCATENATE(Таблица1[[#This Row],[Столбец3]],".",Таблица1[[#This Row],[Столбец2]],".",Таблица1[[#This Row],[Столбец1]])</f>
        <v>14.9.1976</v>
      </c>
      <c r="D1431">
        <f>DAYS360(Таблица1[[#This Row],[Столбец13]],Таблица1[[#This Row],[Столбец14]],TRUE)+1</f>
        <v>254</v>
      </c>
      <c r="E1431">
        <v>9</v>
      </c>
      <c r="F1431">
        <v>14</v>
      </c>
      <c r="G1431" s="1">
        <f t="shared" si="22"/>
        <v>0.75790000000000002</v>
      </c>
      <c r="H1431" s="1">
        <v>0.75949999999999995</v>
      </c>
      <c r="I1431" s="1">
        <v>0.75949999999999995</v>
      </c>
      <c r="J1431" s="1">
        <v>0.75949999999999995</v>
      </c>
      <c r="K1431" s="1">
        <f>(Таблица1[[#This Row],[Столбец7]]-Таблица1[[#This Row],[Столбец4]])*10000</f>
        <v>15.999999999999348</v>
      </c>
    </row>
    <row r="1432" spans="1:11" x14ac:dyDescent="0.2">
      <c r="A1432">
        <v>1976</v>
      </c>
      <c r="B1432" t="str">
        <f>CONCATENATE("01.","01",".",Таблица1[[#This Row],[Столбец1]])</f>
        <v>01.01.1976</v>
      </c>
      <c r="C1432" t="str">
        <f>CONCATENATE(Таблица1[[#This Row],[Столбец3]],".",Таблица1[[#This Row],[Столбец2]],".",Таблица1[[#This Row],[Столбец1]])</f>
        <v>15.9.1976</v>
      </c>
      <c r="D1432">
        <f>DAYS360(Таблица1[[#This Row],[Столбец13]],Таблица1[[#This Row],[Столбец14]],TRUE)+1</f>
        <v>255</v>
      </c>
      <c r="E1432">
        <v>9</v>
      </c>
      <c r="F1432">
        <v>15</v>
      </c>
      <c r="G1432" s="1">
        <f t="shared" si="22"/>
        <v>0.75949999999999995</v>
      </c>
      <c r="H1432" s="1">
        <v>0.76519999999999999</v>
      </c>
      <c r="I1432" s="1">
        <v>0.76519999999999999</v>
      </c>
      <c r="J1432" s="1">
        <v>0.76519999999999999</v>
      </c>
      <c r="K1432" s="1">
        <f>(Таблица1[[#This Row],[Столбец7]]-Таблица1[[#This Row],[Столбец4]])*10000</f>
        <v>57.000000000000384</v>
      </c>
    </row>
    <row r="1433" spans="1:11" x14ac:dyDescent="0.2">
      <c r="A1433">
        <v>1976</v>
      </c>
      <c r="B1433" t="str">
        <f>CONCATENATE("01.","01",".",Таблица1[[#This Row],[Столбец1]])</f>
        <v>01.01.1976</v>
      </c>
      <c r="C1433" t="str">
        <f>CONCATENATE(Таблица1[[#This Row],[Столбец3]],".",Таблица1[[#This Row],[Столбец2]],".",Таблица1[[#This Row],[Столбец1]])</f>
        <v>16.9.1976</v>
      </c>
      <c r="D1433">
        <f>DAYS360(Таблица1[[#This Row],[Столбец13]],Таблица1[[#This Row],[Столбец14]],TRUE)+1</f>
        <v>256</v>
      </c>
      <c r="E1433">
        <v>9</v>
      </c>
      <c r="F1433">
        <v>16</v>
      </c>
      <c r="G1433" s="1">
        <f t="shared" si="22"/>
        <v>0.76519999999999999</v>
      </c>
      <c r="H1433" s="1">
        <v>0.7681</v>
      </c>
      <c r="I1433" s="1">
        <v>0.7681</v>
      </c>
      <c r="J1433" s="1">
        <v>0.7681</v>
      </c>
      <c r="K1433" s="1">
        <f>(Таблица1[[#This Row],[Столбец7]]-Таблица1[[#This Row],[Столбец4]])*10000</f>
        <v>29.000000000000135</v>
      </c>
    </row>
    <row r="1434" spans="1:11" x14ac:dyDescent="0.2">
      <c r="A1434">
        <v>1976</v>
      </c>
      <c r="B1434" t="str">
        <f>CONCATENATE("01.","01",".",Таблица1[[#This Row],[Столбец1]])</f>
        <v>01.01.1976</v>
      </c>
      <c r="C1434" t="str">
        <f>CONCATENATE(Таблица1[[#This Row],[Столбец3]],".",Таблица1[[#This Row],[Столбец2]],".",Таблица1[[#This Row],[Столбец1]])</f>
        <v>17.9.1976</v>
      </c>
      <c r="D1434">
        <f>DAYS360(Таблица1[[#This Row],[Столбец13]],Таблица1[[#This Row],[Столбец14]],TRUE)+1</f>
        <v>257</v>
      </c>
      <c r="E1434">
        <v>9</v>
      </c>
      <c r="F1434">
        <v>17</v>
      </c>
      <c r="G1434" s="1">
        <f t="shared" si="22"/>
        <v>0.7681</v>
      </c>
      <c r="H1434" s="1">
        <v>0.76670000000000005</v>
      </c>
      <c r="I1434" s="1">
        <v>0.76670000000000005</v>
      </c>
      <c r="J1434" s="1">
        <v>0.76670000000000005</v>
      </c>
      <c r="K1434" s="1">
        <f>(Таблица1[[#This Row],[Столбец7]]-Таблица1[[#This Row],[Столбец4]])*10000</f>
        <v>-13.999999999999568</v>
      </c>
    </row>
    <row r="1435" spans="1:11" x14ac:dyDescent="0.2">
      <c r="A1435">
        <v>1976</v>
      </c>
      <c r="B1435" t="str">
        <f>CONCATENATE("01.","01",".",Таблица1[[#This Row],[Столбец1]])</f>
        <v>01.01.1976</v>
      </c>
      <c r="C1435" t="str">
        <f>CONCATENATE(Таблица1[[#This Row],[Столбец3]],".",Таблица1[[#This Row],[Столбец2]],".",Таблица1[[#This Row],[Столбец1]])</f>
        <v>20.9.1976</v>
      </c>
      <c r="D1435">
        <f>DAYS360(Таблица1[[#This Row],[Столбец13]],Таблица1[[#This Row],[Столбец14]],TRUE)+1</f>
        <v>260</v>
      </c>
      <c r="E1435">
        <v>9</v>
      </c>
      <c r="F1435">
        <v>20</v>
      </c>
      <c r="G1435" s="1">
        <f t="shared" si="22"/>
        <v>0.76670000000000005</v>
      </c>
      <c r="H1435" s="1">
        <v>0.76619999999999999</v>
      </c>
      <c r="I1435" s="1">
        <v>0.76619999999999999</v>
      </c>
      <c r="J1435" s="1">
        <v>0.76619999999999999</v>
      </c>
      <c r="K1435" s="1">
        <f>(Таблица1[[#This Row],[Столбец7]]-Таблица1[[#This Row],[Столбец4]])*10000</f>
        <v>-5.0000000000005596</v>
      </c>
    </row>
    <row r="1436" spans="1:11" x14ac:dyDescent="0.2">
      <c r="A1436">
        <v>1976</v>
      </c>
      <c r="B1436" t="str">
        <f>CONCATENATE("01.","01",".",Таблица1[[#This Row],[Столбец1]])</f>
        <v>01.01.1976</v>
      </c>
      <c r="C1436" t="str">
        <f>CONCATENATE(Таблица1[[#This Row],[Столбец3]],".",Таблица1[[#This Row],[Столбец2]],".",Таблица1[[#This Row],[Столбец1]])</f>
        <v>21.9.1976</v>
      </c>
      <c r="D1436">
        <f>DAYS360(Таблица1[[#This Row],[Столбец13]],Таблица1[[#This Row],[Столбец14]],TRUE)+1</f>
        <v>261</v>
      </c>
      <c r="E1436">
        <v>9</v>
      </c>
      <c r="F1436">
        <v>21</v>
      </c>
      <c r="G1436" s="1">
        <f t="shared" si="22"/>
        <v>0.76619999999999999</v>
      </c>
      <c r="H1436" s="1">
        <v>0.76490000000000002</v>
      </c>
      <c r="I1436" s="1">
        <v>0.76490000000000002</v>
      </c>
      <c r="J1436" s="1">
        <v>0.76490000000000002</v>
      </c>
      <c r="K1436" s="1">
        <f>(Таблица1[[#This Row],[Столбец7]]-Таблица1[[#This Row],[Столбец4]])*10000</f>
        <v>-12.999999999999678</v>
      </c>
    </row>
    <row r="1437" spans="1:11" x14ac:dyDescent="0.2">
      <c r="A1437">
        <v>1976</v>
      </c>
      <c r="B1437" t="str">
        <f>CONCATENATE("01.","01",".",Таблица1[[#This Row],[Столбец1]])</f>
        <v>01.01.1976</v>
      </c>
      <c r="C1437" t="str">
        <f>CONCATENATE(Таблица1[[#This Row],[Столбец3]],".",Таблица1[[#This Row],[Столбец2]],".",Таблица1[[#This Row],[Столбец1]])</f>
        <v>22.9.1976</v>
      </c>
      <c r="D1437">
        <f>DAYS360(Таблица1[[#This Row],[Столбец13]],Таблица1[[#This Row],[Столбец14]],TRUE)+1</f>
        <v>262</v>
      </c>
      <c r="E1437">
        <v>9</v>
      </c>
      <c r="F1437">
        <v>22</v>
      </c>
      <c r="G1437" s="1">
        <f t="shared" si="22"/>
        <v>0.76490000000000002</v>
      </c>
      <c r="H1437" s="1">
        <v>0.76919999999999999</v>
      </c>
      <c r="I1437" s="1">
        <v>0.76919999999999999</v>
      </c>
      <c r="J1437" s="1">
        <v>0.76919999999999999</v>
      </c>
      <c r="K1437" s="1">
        <f>(Таблица1[[#This Row],[Столбец7]]-Таблица1[[#This Row],[Столбец4]])*10000</f>
        <v>42.999999999999702</v>
      </c>
    </row>
    <row r="1438" spans="1:11" x14ac:dyDescent="0.2">
      <c r="A1438">
        <v>1976</v>
      </c>
      <c r="B1438" t="str">
        <f>CONCATENATE("01.","01",".",Таблица1[[#This Row],[Столбец1]])</f>
        <v>01.01.1976</v>
      </c>
      <c r="C1438" t="str">
        <f>CONCATENATE(Таблица1[[#This Row],[Столбец3]],".",Таблица1[[#This Row],[Столбец2]],".",Таблица1[[#This Row],[Столбец1]])</f>
        <v>23.9.1976</v>
      </c>
      <c r="D1438">
        <f>DAYS360(Таблица1[[#This Row],[Столбец13]],Таблица1[[#This Row],[Столбец14]],TRUE)+1</f>
        <v>263</v>
      </c>
      <c r="E1438">
        <v>9</v>
      </c>
      <c r="F1438">
        <v>23</v>
      </c>
      <c r="G1438" s="1">
        <f t="shared" si="22"/>
        <v>0.76919999999999999</v>
      </c>
      <c r="H1438" s="1">
        <v>0.76580000000000004</v>
      </c>
      <c r="I1438" s="1">
        <v>0.76580000000000004</v>
      </c>
      <c r="J1438" s="1">
        <v>0.76580000000000004</v>
      </c>
      <c r="K1438" s="1">
        <f>(Таблица1[[#This Row],[Столбец7]]-Таблица1[[#This Row],[Столбец4]])*10000</f>
        <v>-33.999999999999588</v>
      </c>
    </row>
    <row r="1439" spans="1:11" x14ac:dyDescent="0.2">
      <c r="A1439">
        <v>1976</v>
      </c>
      <c r="B1439" t="str">
        <f>CONCATENATE("01.","01",".",Таблица1[[#This Row],[Столбец1]])</f>
        <v>01.01.1976</v>
      </c>
      <c r="C1439" t="str">
        <f>CONCATENATE(Таблица1[[#This Row],[Столбец3]],".",Таблица1[[#This Row],[Столбец2]],".",Таблица1[[#This Row],[Столбец1]])</f>
        <v>24.9.1976</v>
      </c>
      <c r="D1439">
        <f>DAYS360(Таблица1[[#This Row],[Столбец13]],Таблица1[[#This Row],[Столбец14]],TRUE)+1</f>
        <v>264</v>
      </c>
      <c r="E1439">
        <v>9</v>
      </c>
      <c r="F1439">
        <v>24</v>
      </c>
      <c r="G1439" s="1">
        <f t="shared" si="22"/>
        <v>0.76580000000000004</v>
      </c>
      <c r="H1439" s="1">
        <v>0.7661</v>
      </c>
      <c r="I1439" s="1">
        <v>0.7661</v>
      </c>
      <c r="J1439" s="1">
        <v>0.7661</v>
      </c>
      <c r="K1439" s="1">
        <f>(Таблица1[[#This Row],[Столбец7]]-Таблица1[[#This Row],[Столбец4]])*10000</f>
        <v>2.9999999999996696</v>
      </c>
    </row>
    <row r="1440" spans="1:11" x14ac:dyDescent="0.2">
      <c r="A1440">
        <v>1976</v>
      </c>
      <c r="B1440" t="str">
        <f>CONCATENATE("01.","01",".",Таблица1[[#This Row],[Столбец1]])</f>
        <v>01.01.1976</v>
      </c>
      <c r="C1440" t="str">
        <f>CONCATENATE(Таблица1[[#This Row],[Столбец3]],".",Таблица1[[#This Row],[Столбец2]],".",Таблица1[[#This Row],[Столбец1]])</f>
        <v>27.9.1976</v>
      </c>
      <c r="D1440">
        <f>DAYS360(Таблица1[[#This Row],[Столбец13]],Таблица1[[#This Row],[Столбец14]],TRUE)+1</f>
        <v>267</v>
      </c>
      <c r="E1440">
        <v>9</v>
      </c>
      <c r="F1440">
        <v>27</v>
      </c>
      <c r="G1440" s="1">
        <f t="shared" si="22"/>
        <v>0.7661</v>
      </c>
      <c r="H1440" s="1">
        <v>0.76929999999999998</v>
      </c>
      <c r="I1440" s="1">
        <v>0.76929999999999998</v>
      </c>
      <c r="J1440" s="1">
        <v>0.76929999999999998</v>
      </c>
      <c r="K1440" s="1">
        <f>(Таблица1[[#This Row],[Столбец7]]-Таблица1[[#This Row],[Столбец4]])*10000</f>
        <v>31.999999999999808</v>
      </c>
    </row>
    <row r="1441" spans="1:11" x14ac:dyDescent="0.2">
      <c r="A1441">
        <v>1976</v>
      </c>
      <c r="B1441" t="str">
        <f>CONCATENATE("01.","01",".",Таблица1[[#This Row],[Столбец1]])</f>
        <v>01.01.1976</v>
      </c>
      <c r="C1441" t="str">
        <f>CONCATENATE(Таблица1[[#This Row],[Столбец3]],".",Таблица1[[#This Row],[Столбец2]],".",Таблица1[[#This Row],[Столбец1]])</f>
        <v>28.9.1976</v>
      </c>
      <c r="D1441">
        <f>DAYS360(Таблица1[[#This Row],[Столбец13]],Таблица1[[#This Row],[Столбец14]],TRUE)+1</f>
        <v>268</v>
      </c>
      <c r="E1441">
        <v>9</v>
      </c>
      <c r="F1441">
        <v>28</v>
      </c>
      <c r="G1441" s="1">
        <f t="shared" si="22"/>
        <v>0.76929999999999998</v>
      </c>
      <c r="H1441" s="1">
        <v>0.76970000000000005</v>
      </c>
      <c r="I1441" s="1">
        <v>0.76970000000000005</v>
      </c>
      <c r="J1441" s="1">
        <v>0.76970000000000005</v>
      </c>
      <c r="K1441" s="1">
        <f>(Таблица1[[#This Row],[Столбец7]]-Таблица1[[#This Row],[Столбец4]])*10000</f>
        <v>4.0000000000006697</v>
      </c>
    </row>
    <row r="1442" spans="1:11" x14ac:dyDescent="0.2">
      <c r="A1442">
        <v>1976</v>
      </c>
      <c r="B1442" t="str">
        <f>CONCATENATE("01.","01",".",Таблица1[[#This Row],[Столбец1]])</f>
        <v>01.01.1976</v>
      </c>
      <c r="C1442" t="str">
        <f>CONCATENATE(Таблица1[[#This Row],[Столбец3]],".",Таблица1[[#This Row],[Столбец2]],".",Таблица1[[#This Row],[Столбец1]])</f>
        <v>29.9.1976</v>
      </c>
      <c r="D1442">
        <f>DAYS360(Таблица1[[#This Row],[Столбец13]],Таблица1[[#This Row],[Столбец14]],TRUE)+1</f>
        <v>269</v>
      </c>
      <c r="E1442">
        <v>9</v>
      </c>
      <c r="F1442">
        <v>29</v>
      </c>
      <c r="G1442" s="1">
        <f t="shared" si="22"/>
        <v>0.76970000000000005</v>
      </c>
      <c r="H1442" s="1">
        <v>0.77290000000000003</v>
      </c>
      <c r="I1442" s="1">
        <v>0.77290000000000003</v>
      </c>
      <c r="J1442" s="1">
        <v>0.77290000000000003</v>
      </c>
      <c r="K1442" s="1">
        <f>(Таблица1[[#This Row],[Столбец7]]-Таблица1[[#This Row],[Столбец4]])*10000</f>
        <v>31.999999999999808</v>
      </c>
    </row>
    <row r="1443" spans="1:11" x14ac:dyDescent="0.2">
      <c r="A1443">
        <v>1976</v>
      </c>
      <c r="B1443" t="str">
        <f>CONCATENATE("01.","01",".",Таблица1[[#This Row],[Столбец1]])</f>
        <v>01.01.1976</v>
      </c>
      <c r="C1443" t="str">
        <f>CONCATENATE(Таблица1[[#This Row],[Столбец3]],".",Таблица1[[#This Row],[Столбец2]],".",Таблица1[[#This Row],[Столбец1]])</f>
        <v>30.9.1976</v>
      </c>
      <c r="D1443">
        <f>DAYS360(Таблица1[[#This Row],[Столбец13]],Таблица1[[#This Row],[Столбец14]],TRUE)+1</f>
        <v>270</v>
      </c>
      <c r="E1443">
        <v>9</v>
      </c>
      <c r="F1443">
        <v>30</v>
      </c>
      <c r="G1443" s="1">
        <f t="shared" si="22"/>
        <v>0.77290000000000003</v>
      </c>
      <c r="H1443" s="1">
        <v>0.77939999999999998</v>
      </c>
      <c r="I1443" s="1">
        <v>0.77939999999999998</v>
      </c>
      <c r="J1443" s="1">
        <v>0.77939999999999998</v>
      </c>
      <c r="K1443" s="1">
        <f>(Таблица1[[#This Row],[Столбец7]]-Таблица1[[#This Row],[Столбец4]])*10000</f>
        <v>64.999999999999503</v>
      </c>
    </row>
    <row r="1444" spans="1:11" x14ac:dyDescent="0.2">
      <c r="A1444">
        <v>1976</v>
      </c>
      <c r="B1444" t="str">
        <f>CONCATENATE("01.","01",".",Таблица1[[#This Row],[Столбец1]])</f>
        <v>01.01.1976</v>
      </c>
      <c r="C1444" t="str">
        <f>CONCATENATE(Таблица1[[#This Row],[Столбец3]],".",Таблица1[[#This Row],[Столбец2]],".",Таблица1[[#This Row],[Столбец1]])</f>
        <v>1.10.1976</v>
      </c>
      <c r="D1444">
        <f>DAYS360(Таблица1[[#This Row],[Столбец13]],Таблица1[[#This Row],[Столбец14]],TRUE)+1</f>
        <v>271</v>
      </c>
      <c r="E1444">
        <v>10</v>
      </c>
      <c r="F1444">
        <v>1</v>
      </c>
      <c r="G1444" s="1">
        <f t="shared" si="22"/>
        <v>0.77939999999999998</v>
      </c>
      <c r="H1444" s="1">
        <v>0.77359999999999995</v>
      </c>
      <c r="I1444" s="1">
        <v>0.77359999999999995</v>
      </c>
      <c r="J1444" s="1">
        <v>0.77359999999999995</v>
      </c>
      <c r="K1444" s="1">
        <f>(Таблица1[[#This Row],[Столбец7]]-Таблица1[[#This Row],[Столбец4]])*10000</f>
        <v>-58.00000000000027</v>
      </c>
    </row>
    <row r="1445" spans="1:11" x14ac:dyDescent="0.2">
      <c r="A1445">
        <v>1976</v>
      </c>
      <c r="B1445" t="str">
        <f>CONCATENATE("01.","01",".",Таблица1[[#This Row],[Столбец1]])</f>
        <v>01.01.1976</v>
      </c>
      <c r="C1445" t="str">
        <f>CONCATENATE(Таблица1[[#This Row],[Столбец3]],".",Таблица1[[#This Row],[Столбец2]],".",Таблица1[[#This Row],[Столбец1]])</f>
        <v>4.10.1976</v>
      </c>
      <c r="D1445">
        <f>DAYS360(Таблица1[[#This Row],[Столбец13]],Таблица1[[#This Row],[Столбец14]],TRUE)+1</f>
        <v>274</v>
      </c>
      <c r="E1445">
        <v>10</v>
      </c>
      <c r="F1445">
        <v>4</v>
      </c>
      <c r="G1445" s="1">
        <f t="shared" si="22"/>
        <v>0.77359999999999995</v>
      </c>
      <c r="H1445" s="1">
        <v>0.77110000000000001</v>
      </c>
      <c r="I1445" s="1">
        <v>0.77110000000000001</v>
      </c>
      <c r="J1445" s="1">
        <v>0.77110000000000001</v>
      </c>
      <c r="K1445" s="1">
        <f>(Таблица1[[#This Row],[Столбец7]]-Таблица1[[#This Row],[Столбец4]])*10000</f>
        <v>-24.999999999999467</v>
      </c>
    </row>
    <row r="1446" spans="1:11" x14ac:dyDescent="0.2">
      <c r="A1446">
        <v>1976</v>
      </c>
      <c r="B1446" t="str">
        <f>CONCATENATE("01.","01",".",Таблица1[[#This Row],[Столбец1]])</f>
        <v>01.01.1976</v>
      </c>
      <c r="C1446" t="str">
        <f>CONCATENATE(Таблица1[[#This Row],[Столбец3]],".",Таблица1[[#This Row],[Столбец2]],".",Таблица1[[#This Row],[Столбец1]])</f>
        <v>5.10.1976</v>
      </c>
      <c r="D1446">
        <f>DAYS360(Таблица1[[#This Row],[Столбец13]],Таблица1[[#This Row],[Столбец14]],TRUE)+1</f>
        <v>275</v>
      </c>
      <c r="E1446">
        <v>10</v>
      </c>
      <c r="F1446">
        <v>5</v>
      </c>
      <c r="G1446" s="1">
        <f t="shared" si="22"/>
        <v>0.77110000000000001</v>
      </c>
      <c r="H1446" s="1">
        <v>0.77769999999999995</v>
      </c>
      <c r="I1446" s="1">
        <v>0.77769999999999995</v>
      </c>
      <c r="J1446" s="1">
        <v>0.77769999999999995</v>
      </c>
      <c r="K1446" s="1">
        <f>(Таблица1[[#This Row],[Столбец7]]-Таблица1[[#This Row],[Столбец4]])*10000</f>
        <v>65.999999999999389</v>
      </c>
    </row>
    <row r="1447" spans="1:11" x14ac:dyDescent="0.2">
      <c r="A1447">
        <v>1976</v>
      </c>
      <c r="B1447" t="str">
        <f>CONCATENATE("01.","01",".",Таблица1[[#This Row],[Столбец1]])</f>
        <v>01.01.1976</v>
      </c>
      <c r="C1447" t="str">
        <f>CONCATENATE(Таблица1[[#This Row],[Столбец3]],".",Таблица1[[#This Row],[Столбец2]],".",Таблица1[[#This Row],[Столбец1]])</f>
        <v>6.10.1976</v>
      </c>
      <c r="D1447">
        <f>DAYS360(Таблица1[[#This Row],[Столбец13]],Таблица1[[#This Row],[Столбец14]],TRUE)+1</f>
        <v>276</v>
      </c>
      <c r="E1447">
        <v>10</v>
      </c>
      <c r="F1447">
        <v>6</v>
      </c>
      <c r="G1447" s="1">
        <f t="shared" si="22"/>
        <v>0.77769999999999995</v>
      </c>
      <c r="H1447" s="1">
        <v>0.77900000000000003</v>
      </c>
      <c r="I1447" s="1">
        <v>0.77900000000000003</v>
      </c>
      <c r="J1447" s="1">
        <v>0.77900000000000003</v>
      </c>
      <c r="K1447" s="1">
        <f>(Таблица1[[#This Row],[Столбец7]]-Таблица1[[#This Row],[Столбец4]])*10000</f>
        <v>13.000000000000789</v>
      </c>
    </row>
    <row r="1448" spans="1:11" x14ac:dyDescent="0.2">
      <c r="A1448">
        <v>1976</v>
      </c>
      <c r="B1448" t="str">
        <f>CONCATENATE("01.","01",".",Таблица1[[#This Row],[Столбец1]])</f>
        <v>01.01.1976</v>
      </c>
      <c r="C1448" t="str">
        <f>CONCATENATE(Таблица1[[#This Row],[Столбец3]],".",Таблица1[[#This Row],[Столбец2]],".",Таблица1[[#This Row],[Столбец1]])</f>
        <v>7.10.1976</v>
      </c>
      <c r="D1448">
        <f>DAYS360(Таблица1[[#This Row],[Столбец13]],Таблица1[[#This Row],[Столбец14]],TRUE)+1</f>
        <v>277</v>
      </c>
      <c r="E1448">
        <v>10</v>
      </c>
      <c r="F1448">
        <v>7</v>
      </c>
      <c r="G1448" s="1">
        <f t="shared" si="22"/>
        <v>0.77900000000000003</v>
      </c>
      <c r="H1448" s="1">
        <v>0.77700000000000002</v>
      </c>
      <c r="I1448" s="1">
        <v>0.77700000000000002</v>
      </c>
      <c r="J1448" s="1">
        <v>0.77700000000000002</v>
      </c>
      <c r="K1448" s="1">
        <f>(Таблица1[[#This Row],[Столбец7]]-Таблица1[[#This Row],[Столбец4]])*10000</f>
        <v>-20.000000000000018</v>
      </c>
    </row>
    <row r="1449" spans="1:11" x14ac:dyDescent="0.2">
      <c r="A1449">
        <v>1976</v>
      </c>
      <c r="B1449" t="str">
        <f>CONCATENATE("01.","01",".",Таблица1[[#This Row],[Столбец1]])</f>
        <v>01.01.1976</v>
      </c>
      <c r="C1449" t="str">
        <f>CONCATENATE(Таблица1[[#This Row],[Столбец3]],".",Таблица1[[#This Row],[Столбец2]],".",Таблица1[[#This Row],[Столбец1]])</f>
        <v>8.10.1976</v>
      </c>
      <c r="D1449">
        <f>DAYS360(Таблица1[[#This Row],[Столбец13]],Таблица1[[#This Row],[Столбец14]],TRUE)+1</f>
        <v>278</v>
      </c>
      <c r="E1449">
        <v>10</v>
      </c>
      <c r="F1449">
        <v>8</v>
      </c>
      <c r="G1449" s="1">
        <f t="shared" si="22"/>
        <v>0.77700000000000002</v>
      </c>
      <c r="H1449" s="1">
        <v>0.77749999999999997</v>
      </c>
      <c r="I1449" s="1">
        <v>0.77749999999999997</v>
      </c>
      <c r="J1449" s="1">
        <v>0.77749999999999997</v>
      </c>
      <c r="K1449" s="1">
        <f>(Таблица1[[#This Row],[Столбец7]]-Таблица1[[#This Row],[Столбец4]])*10000</f>
        <v>4.9999999999994493</v>
      </c>
    </row>
    <row r="1450" spans="1:11" x14ac:dyDescent="0.2">
      <c r="A1450">
        <v>1976</v>
      </c>
      <c r="B1450" t="str">
        <f>CONCATENATE("01.","01",".",Таблица1[[#This Row],[Столбец1]])</f>
        <v>01.01.1976</v>
      </c>
      <c r="C1450" t="str">
        <f>CONCATENATE(Таблица1[[#This Row],[Столбец3]],".",Таблица1[[#This Row],[Столбец2]],".",Таблица1[[#This Row],[Столбец1]])</f>
        <v>12.10.1976</v>
      </c>
      <c r="D1450">
        <f>DAYS360(Таблица1[[#This Row],[Столбец13]],Таблица1[[#This Row],[Столбец14]],TRUE)+1</f>
        <v>282</v>
      </c>
      <c r="E1450">
        <v>10</v>
      </c>
      <c r="F1450">
        <v>12</v>
      </c>
      <c r="G1450" s="1">
        <f t="shared" si="22"/>
        <v>0.77749999999999997</v>
      </c>
      <c r="H1450" s="1">
        <v>0.7792</v>
      </c>
      <c r="I1450" s="1">
        <v>0.7792</v>
      </c>
      <c r="J1450" s="1">
        <v>0.7792</v>
      </c>
      <c r="K1450" s="1">
        <f>(Таблица1[[#This Row],[Столбец7]]-Таблица1[[#This Row],[Столбец4]])*10000</f>
        <v>17.000000000000348</v>
      </c>
    </row>
    <row r="1451" spans="1:11" x14ac:dyDescent="0.2">
      <c r="A1451">
        <v>1976</v>
      </c>
      <c r="B1451" t="str">
        <f>CONCATENATE("01.","01",".",Таблица1[[#This Row],[Столбец1]])</f>
        <v>01.01.1976</v>
      </c>
      <c r="C1451" t="str">
        <f>CONCATENATE(Таблица1[[#This Row],[Столбец3]],".",Таблица1[[#This Row],[Столбец2]],".",Таблица1[[#This Row],[Столбец1]])</f>
        <v>13.10.1976</v>
      </c>
      <c r="D1451">
        <f>DAYS360(Таблица1[[#This Row],[Столбец13]],Таблица1[[#This Row],[Столбец14]],TRUE)+1</f>
        <v>283</v>
      </c>
      <c r="E1451">
        <v>10</v>
      </c>
      <c r="F1451">
        <v>13</v>
      </c>
      <c r="G1451" s="1">
        <f t="shared" si="22"/>
        <v>0.7792</v>
      </c>
      <c r="H1451" s="1">
        <v>0.78059999999999996</v>
      </c>
      <c r="I1451" s="1">
        <v>0.78059999999999996</v>
      </c>
      <c r="J1451" s="1">
        <v>0.78059999999999996</v>
      </c>
      <c r="K1451" s="1">
        <f>(Таблица1[[#This Row],[Столбец7]]-Таблица1[[#This Row],[Столбец4]])*10000</f>
        <v>13.999999999999568</v>
      </c>
    </row>
    <row r="1452" spans="1:11" x14ac:dyDescent="0.2">
      <c r="A1452">
        <v>1976</v>
      </c>
      <c r="B1452" t="str">
        <f>CONCATENATE("01.","01",".",Таблица1[[#This Row],[Столбец1]])</f>
        <v>01.01.1976</v>
      </c>
      <c r="C1452" t="str">
        <f>CONCATENATE(Таблица1[[#This Row],[Столбец3]],".",Таблица1[[#This Row],[Столбец2]],".",Таблица1[[#This Row],[Столбец1]])</f>
        <v>14.10.1976</v>
      </c>
      <c r="D1452">
        <f>DAYS360(Таблица1[[#This Row],[Столбец13]],Таблица1[[#This Row],[Столбец14]],TRUE)+1</f>
        <v>284</v>
      </c>
      <c r="E1452">
        <v>10</v>
      </c>
      <c r="F1452">
        <v>14</v>
      </c>
      <c r="G1452" s="1">
        <f t="shared" si="22"/>
        <v>0.78059999999999996</v>
      </c>
      <c r="H1452" s="1">
        <v>0.78039999999999998</v>
      </c>
      <c r="I1452" s="1">
        <v>0.78039999999999998</v>
      </c>
      <c r="J1452" s="1">
        <v>0.78039999999999998</v>
      </c>
      <c r="K1452" s="1">
        <f>(Таблица1[[#This Row],[Столбец7]]-Таблица1[[#This Row],[Столбец4]])*10000</f>
        <v>-1.9999999999997797</v>
      </c>
    </row>
    <row r="1453" spans="1:11" x14ac:dyDescent="0.2">
      <c r="A1453">
        <v>1976</v>
      </c>
      <c r="B1453" t="str">
        <f>CONCATENATE("01.","01",".",Таблица1[[#This Row],[Столбец1]])</f>
        <v>01.01.1976</v>
      </c>
      <c r="C1453" t="str">
        <f>CONCATENATE(Таблица1[[#This Row],[Столбец3]],".",Таблица1[[#This Row],[Столбец2]],".",Таблица1[[#This Row],[Столбец1]])</f>
        <v>15.10.1976</v>
      </c>
      <c r="D1453">
        <f>DAYS360(Таблица1[[#This Row],[Столбец13]],Таблица1[[#This Row],[Столбец14]],TRUE)+1</f>
        <v>285</v>
      </c>
      <c r="E1453">
        <v>10</v>
      </c>
      <c r="F1453">
        <v>15</v>
      </c>
      <c r="G1453" s="1">
        <f t="shared" si="22"/>
        <v>0.78039999999999998</v>
      </c>
      <c r="H1453" s="1">
        <v>0.77759999999999996</v>
      </c>
      <c r="I1453" s="1">
        <v>0.77759999999999996</v>
      </c>
      <c r="J1453" s="1">
        <v>0.77759999999999996</v>
      </c>
      <c r="K1453" s="1">
        <f>(Таблица1[[#This Row],[Столбец7]]-Таблица1[[#This Row],[Столбец4]])*10000</f>
        <v>-28.000000000000249</v>
      </c>
    </row>
    <row r="1454" spans="1:11" x14ac:dyDescent="0.2">
      <c r="A1454">
        <v>1976</v>
      </c>
      <c r="B1454" t="str">
        <f>CONCATENATE("01.","01",".",Таблица1[[#This Row],[Столбец1]])</f>
        <v>01.01.1976</v>
      </c>
      <c r="C1454" t="str">
        <f>CONCATENATE(Таблица1[[#This Row],[Столбец3]],".",Таблица1[[#This Row],[Столбец2]],".",Таблица1[[#This Row],[Столбец1]])</f>
        <v>18.10.1976</v>
      </c>
      <c r="D1454">
        <f>DAYS360(Таблица1[[#This Row],[Столбец13]],Таблица1[[#This Row],[Столбец14]],TRUE)+1</f>
        <v>288</v>
      </c>
      <c r="E1454">
        <v>10</v>
      </c>
      <c r="F1454">
        <v>18</v>
      </c>
      <c r="G1454" s="1">
        <f t="shared" si="22"/>
        <v>0.77759999999999996</v>
      </c>
      <c r="H1454" s="1">
        <v>0.77549999999999997</v>
      </c>
      <c r="I1454" s="1">
        <v>0.77549999999999997</v>
      </c>
      <c r="J1454" s="1">
        <v>0.77549999999999997</v>
      </c>
      <c r="K1454" s="1">
        <f>(Таблица1[[#This Row],[Столбец7]]-Таблица1[[#This Row],[Столбец4]])*10000</f>
        <v>-20.999999999999908</v>
      </c>
    </row>
    <row r="1455" spans="1:11" x14ac:dyDescent="0.2">
      <c r="A1455">
        <v>1976</v>
      </c>
      <c r="B1455" t="str">
        <f>CONCATENATE("01.","01",".",Таблица1[[#This Row],[Столбец1]])</f>
        <v>01.01.1976</v>
      </c>
      <c r="C1455" t="str">
        <f>CONCATENATE(Таблица1[[#This Row],[Столбец3]],".",Таблица1[[#This Row],[Столбец2]],".",Таблица1[[#This Row],[Столбец1]])</f>
        <v>19.10.1976</v>
      </c>
      <c r="D1455">
        <f>DAYS360(Таблица1[[#This Row],[Столбец13]],Таблица1[[#This Row],[Столбец14]],TRUE)+1</f>
        <v>289</v>
      </c>
      <c r="E1455">
        <v>10</v>
      </c>
      <c r="F1455">
        <v>19</v>
      </c>
      <c r="G1455" s="1">
        <f t="shared" si="22"/>
        <v>0.77549999999999997</v>
      </c>
      <c r="H1455" s="1">
        <v>0.77969999999999995</v>
      </c>
      <c r="I1455" s="1">
        <v>0.77969999999999995</v>
      </c>
      <c r="J1455" s="1">
        <v>0.77969999999999995</v>
      </c>
      <c r="K1455" s="1">
        <f>(Таблица1[[#This Row],[Столбец7]]-Таблица1[[#This Row],[Столбец4]])*10000</f>
        <v>41.999999999999815</v>
      </c>
    </row>
    <row r="1456" spans="1:11" x14ac:dyDescent="0.2">
      <c r="A1456">
        <v>1976</v>
      </c>
      <c r="B1456" t="str">
        <f>CONCATENATE("01.","01",".",Таблица1[[#This Row],[Столбец1]])</f>
        <v>01.01.1976</v>
      </c>
      <c r="C1456" t="str">
        <f>CONCATENATE(Таблица1[[#This Row],[Столбец3]],".",Таблица1[[#This Row],[Столбец2]],".",Таблица1[[#This Row],[Столбец1]])</f>
        <v>20.10.1976</v>
      </c>
      <c r="D1456">
        <f>DAYS360(Таблица1[[#This Row],[Столбец13]],Таблица1[[#This Row],[Столбец14]],TRUE)+1</f>
        <v>290</v>
      </c>
      <c r="E1456">
        <v>10</v>
      </c>
      <c r="F1456">
        <v>20</v>
      </c>
      <c r="G1456" s="1">
        <f t="shared" si="22"/>
        <v>0.77969999999999995</v>
      </c>
      <c r="H1456" s="1">
        <v>0.78280000000000005</v>
      </c>
      <c r="I1456" s="1">
        <v>0.78280000000000005</v>
      </c>
      <c r="J1456" s="1">
        <v>0.78280000000000005</v>
      </c>
      <c r="K1456" s="1">
        <f>(Таблица1[[#This Row],[Столбец7]]-Таблица1[[#This Row],[Столбец4]])*10000</f>
        <v>31.000000000001027</v>
      </c>
    </row>
    <row r="1457" spans="1:11" x14ac:dyDescent="0.2">
      <c r="A1457">
        <v>1976</v>
      </c>
      <c r="B1457" t="str">
        <f>CONCATENATE("01.","01",".",Таблица1[[#This Row],[Столбец1]])</f>
        <v>01.01.1976</v>
      </c>
      <c r="C1457" t="str">
        <f>CONCATENATE(Таблица1[[#This Row],[Столбец3]],".",Таблица1[[#This Row],[Столбец2]],".",Таблица1[[#This Row],[Столбец1]])</f>
        <v>21.10.1976</v>
      </c>
      <c r="D1457">
        <f>DAYS360(Таблица1[[#This Row],[Столбец13]],Таблица1[[#This Row],[Столбец14]],TRUE)+1</f>
        <v>291</v>
      </c>
      <c r="E1457">
        <v>10</v>
      </c>
      <c r="F1457">
        <v>21</v>
      </c>
      <c r="G1457" s="1">
        <f t="shared" si="22"/>
        <v>0.78280000000000005</v>
      </c>
      <c r="H1457" s="1">
        <v>0.78149999999999997</v>
      </c>
      <c r="I1457" s="1">
        <v>0.78149999999999997</v>
      </c>
      <c r="J1457" s="1">
        <v>0.78149999999999997</v>
      </c>
      <c r="K1457" s="1">
        <f>(Таблица1[[#This Row],[Столбец7]]-Таблица1[[#This Row],[Столбец4]])*10000</f>
        <v>-13.000000000000789</v>
      </c>
    </row>
    <row r="1458" spans="1:11" x14ac:dyDescent="0.2">
      <c r="A1458">
        <v>1976</v>
      </c>
      <c r="B1458" t="str">
        <f>CONCATENATE("01.","01",".",Таблица1[[#This Row],[Столбец1]])</f>
        <v>01.01.1976</v>
      </c>
      <c r="C1458" t="str">
        <f>CONCATENATE(Таблица1[[#This Row],[Столбец3]],".",Таблица1[[#This Row],[Столбец2]],".",Таблица1[[#This Row],[Столбец1]])</f>
        <v>22.10.1976</v>
      </c>
      <c r="D1458">
        <f>DAYS360(Таблица1[[#This Row],[Столбец13]],Таблица1[[#This Row],[Столбец14]],TRUE)+1</f>
        <v>292</v>
      </c>
      <c r="E1458">
        <v>10</v>
      </c>
      <c r="F1458">
        <v>22</v>
      </c>
      <c r="G1458" s="1">
        <f t="shared" si="22"/>
        <v>0.78149999999999997</v>
      </c>
      <c r="H1458" s="1">
        <v>0.78359999999999996</v>
      </c>
      <c r="I1458" s="1">
        <v>0.78359999999999996</v>
      </c>
      <c r="J1458" s="1">
        <v>0.78359999999999996</v>
      </c>
      <c r="K1458" s="1">
        <f>(Таблица1[[#This Row],[Столбец7]]-Таблица1[[#This Row],[Столбец4]])*10000</f>
        <v>20.999999999999908</v>
      </c>
    </row>
    <row r="1459" spans="1:11" x14ac:dyDescent="0.2">
      <c r="A1459">
        <v>1976</v>
      </c>
      <c r="B1459" t="str">
        <f>CONCATENATE("01.","01",".",Таблица1[[#This Row],[Столбец1]])</f>
        <v>01.01.1976</v>
      </c>
      <c r="C1459" t="str">
        <f>CONCATENATE(Таблица1[[#This Row],[Столбец3]],".",Таблица1[[#This Row],[Столбец2]],".",Таблица1[[#This Row],[Столбец1]])</f>
        <v>25.10.1976</v>
      </c>
      <c r="D1459">
        <f>DAYS360(Таблица1[[#This Row],[Столбец13]],Таблица1[[#This Row],[Столбец14]],TRUE)+1</f>
        <v>295</v>
      </c>
      <c r="E1459">
        <v>10</v>
      </c>
      <c r="F1459">
        <v>25</v>
      </c>
      <c r="G1459" s="1">
        <f t="shared" si="22"/>
        <v>0.78359999999999996</v>
      </c>
      <c r="H1459" s="1">
        <v>0.78769999999999996</v>
      </c>
      <c r="I1459" s="1">
        <v>0.78769999999999996</v>
      </c>
      <c r="J1459" s="1">
        <v>0.78769999999999996</v>
      </c>
      <c r="K1459" s="1">
        <f>(Таблица1[[#This Row],[Столбец7]]-Таблица1[[#This Row],[Столбец4]])*10000</f>
        <v>40.999999999999929</v>
      </c>
    </row>
    <row r="1460" spans="1:11" x14ac:dyDescent="0.2">
      <c r="A1460">
        <v>1976</v>
      </c>
      <c r="B1460" t="str">
        <f>CONCATENATE("01.","01",".",Таблица1[[#This Row],[Столбец1]])</f>
        <v>01.01.1976</v>
      </c>
      <c r="C1460" t="str">
        <f>CONCATENATE(Таблица1[[#This Row],[Столбец3]],".",Таблица1[[#This Row],[Столбец2]],".",Таблица1[[#This Row],[Столбец1]])</f>
        <v>26.10.1976</v>
      </c>
      <c r="D1460">
        <f>DAYS360(Таблица1[[#This Row],[Столбец13]],Таблица1[[#This Row],[Столбец14]],TRUE)+1</f>
        <v>296</v>
      </c>
      <c r="E1460">
        <v>10</v>
      </c>
      <c r="F1460">
        <v>26</v>
      </c>
      <c r="G1460" s="1">
        <f t="shared" si="22"/>
        <v>0.78769999999999996</v>
      </c>
      <c r="H1460" s="1">
        <v>0.78410000000000002</v>
      </c>
      <c r="I1460" s="1">
        <v>0.78410000000000002</v>
      </c>
      <c r="J1460" s="1">
        <v>0.78410000000000002</v>
      </c>
      <c r="K1460" s="1">
        <f>(Таблица1[[#This Row],[Столбец7]]-Таблица1[[#This Row],[Столбец4]])*10000</f>
        <v>-35.999999999999368</v>
      </c>
    </row>
    <row r="1461" spans="1:11" x14ac:dyDescent="0.2">
      <c r="A1461">
        <v>1976</v>
      </c>
      <c r="B1461" t="str">
        <f>CONCATENATE("01.","01",".",Таблица1[[#This Row],[Столбец1]])</f>
        <v>01.01.1976</v>
      </c>
      <c r="C1461" t="str">
        <f>CONCATENATE(Таблица1[[#This Row],[Столбец3]],".",Таблица1[[#This Row],[Столбец2]],".",Таблица1[[#This Row],[Столбец1]])</f>
        <v>27.10.1976</v>
      </c>
      <c r="D1461">
        <f>DAYS360(Таблица1[[#This Row],[Столбец13]],Таблица1[[#This Row],[Столбец14]],TRUE)+1</f>
        <v>297</v>
      </c>
      <c r="E1461">
        <v>10</v>
      </c>
      <c r="F1461">
        <v>27</v>
      </c>
      <c r="G1461" s="1">
        <f t="shared" si="22"/>
        <v>0.78410000000000002</v>
      </c>
      <c r="H1461" s="1">
        <v>0.78900000000000003</v>
      </c>
      <c r="I1461" s="1">
        <v>0.78900000000000003</v>
      </c>
      <c r="J1461" s="1">
        <v>0.78900000000000003</v>
      </c>
      <c r="K1461" s="1">
        <f>(Таблица1[[#This Row],[Столбец7]]-Таблица1[[#This Row],[Столбец4]])*10000</f>
        <v>49.000000000000156</v>
      </c>
    </row>
    <row r="1462" spans="1:11" x14ac:dyDescent="0.2">
      <c r="A1462">
        <v>1976</v>
      </c>
      <c r="B1462" t="str">
        <f>CONCATENATE("01.","01",".",Таблица1[[#This Row],[Столбец1]])</f>
        <v>01.01.1976</v>
      </c>
      <c r="C1462" t="str">
        <f>CONCATENATE(Таблица1[[#This Row],[Столбец3]],".",Таблица1[[#This Row],[Столбец2]],".",Таблица1[[#This Row],[Столбец1]])</f>
        <v>28.10.1976</v>
      </c>
      <c r="D1462">
        <f>DAYS360(Таблица1[[#This Row],[Столбец13]],Таблица1[[#This Row],[Столбец14]],TRUE)+1</f>
        <v>298</v>
      </c>
      <c r="E1462">
        <v>10</v>
      </c>
      <c r="F1462">
        <v>28</v>
      </c>
      <c r="G1462" s="1">
        <f t="shared" si="22"/>
        <v>0.78900000000000003</v>
      </c>
      <c r="H1462" s="1">
        <v>0.79010000000000002</v>
      </c>
      <c r="I1462" s="1">
        <v>0.79010000000000002</v>
      </c>
      <c r="J1462" s="1">
        <v>0.79010000000000002</v>
      </c>
      <c r="K1462" s="1">
        <f>(Таблица1[[#This Row],[Столбец7]]-Таблица1[[#This Row],[Столбец4]])*10000</f>
        <v>10.999999999999899</v>
      </c>
    </row>
    <row r="1463" spans="1:11" x14ac:dyDescent="0.2">
      <c r="A1463">
        <v>1976</v>
      </c>
      <c r="B1463" t="str">
        <f>CONCATENATE("01.","01",".",Таблица1[[#This Row],[Столбец1]])</f>
        <v>01.01.1976</v>
      </c>
      <c r="C1463" t="str">
        <f>CONCATENATE(Таблица1[[#This Row],[Столбец3]],".",Таблица1[[#This Row],[Столбец2]],".",Таблица1[[#This Row],[Столбец1]])</f>
        <v>29.10.1976</v>
      </c>
      <c r="D1463">
        <f>DAYS360(Таблица1[[#This Row],[Столбец13]],Таблица1[[#This Row],[Столбец14]],TRUE)+1</f>
        <v>299</v>
      </c>
      <c r="E1463">
        <v>10</v>
      </c>
      <c r="F1463">
        <v>29</v>
      </c>
      <c r="G1463" s="1">
        <f t="shared" si="22"/>
        <v>0.79010000000000002</v>
      </c>
      <c r="H1463" s="1">
        <v>0.79010000000000002</v>
      </c>
      <c r="I1463" s="1">
        <v>0.79010000000000002</v>
      </c>
      <c r="J1463" s="1">
        <v>0.79010000000000002</v>
      </c>
      <c r="K1463" s="1">
        <f>(Таблица1[[#This Row],[Столбец7]]-Таблица1[[#This Row],[Столбец4]])*10000</f>
        <v>0</v>
      </c>
    </row>
    <row r="1464" spans="1:11" x14ac:dyDescent="0.2">
      <c r="A1464">
        <v>1976</v>
      </c>
      <c r="B1464" t="str">
        <f>CONCATENATE("01.","01",".",Таблица1[[#This Row],[Столбец1]])</f>
        <v>01.01.1976</v>
      </c>
      <c r="C1464" t="str">
        <f>CONCATENATE(Таблица1[[#This Row],[Столбец3]],".",Таблица1[[#This Row],[Столбец2]],".",Таблица1[[#This Row],[Столбец1]])</f>
        <v>1.11.1976</v>
      </c>
      <c r="D1464">
        <f>DAYS360(Таблица1[[#This Row],[Столбец13]],Таблица1[[#This Row],[Столбец14]],TRUE)+1</f>
        <v>301</v>
      </c>
      <c r="E1464">
        <v>11</v>
      </c>
      <c r="F1464">
        <v>1</v>
      </c>
      <c r="G1464" s="1">
        <f t="shared" si="22"/>
        <v>0.79010000000000002</v>
      </c>
      <c r="H1464" s="1">
        <v>0.78680000000000005</v>
      </c>
      <c r="I1464" s="1">
        <v>0.78680000000000005</v>
      </c>
      <c r="J1464" s="1">
        <v>0.78680000000000005</v>
      </c>
      <c r="K1464" s="1">
        <f>(Таблица1[[#This Row],[Столбец7]]-Таблица1[[#This Row],[Столбец4]])*10000</f>
        <v>-32.999999999999694</v>
      </c>
    </row>
    <row r="1465" spans="1:11" x14ac:dyDescent="0.2">
      <c r="A1465">
        <v>1976</v>
      </c>
      <c r="B1465" t="str">
        <f>CONCATENATE("01.","01",".",Таблица1[[#This Row],[Столбец1]])</f>
        <v>01.01.1976</v>
      </c>
      <c r="C1465" t="str">
        <f>CONCATENATE(Таблица1[[#This Row],[Столбец3]],".",Таблица1[[#This Row],[Столбец2]],".",Таблица1[[#This Row],[Столбец1]])</f>
        <v>3.11.1976</v>
      </c>
      <c r="D1465">
        <f>DAYS360(Таблица1[[#This Row],[Столбец13]],Таблица1[[#This Row],[Столбец14]],TRUE)+1</f>
        <v>303</v>
      </c>
      <c r="E1465">
        <v>11</v>
      </c>
      <c r="F1465">
        <v>3</v>
      </c>
      <c r="G1465" s="1">
        <f t="shared" si="22"/>
        <v>0.78680000000000005</v>
      </c>
      <c r="H1465" s="1">
        <v>0.78849999999999998</v>
      </c>
      <c r="I1465" s="1">
        <v>0.78849999999999998</v>
      </c>
      <c r="J1465" s="1">
        <v>0.78849999999999998</v>
      </c>
      <c r="K1465" s="1">
        <f>(Таблица1[[#This Row],[Столбец7]]-Таблица1[[#This Row],[Столбец4]])*10000</f>
        <v>16.99999999999924</v>
      </c>
    </row>
    <row r="1466" spans="1:11" x14ac:dyDescent="0.2">
      <c r="A1466">
        <v>1976</v>
      </c>
      <c r="B1466" t="str">
        <f>CONCATENATE("01.","01",".",Таблица1[[#This Row],[Столбец1]])</f>
        <v>01.01.1976</v>
      </c>
      <c r="C1466" t="str">
        <f>CONCATENATE(Таблица1[[#This Row],[Столбец3]],".",Таблица1[[#This Row],[Столбец2]],".",Таблица1[[#This Row],[Столбец1]])</f>
        <v>4.11.1976</v>
      </c>
      <c r="D1466">
        <f>DAYS360(Таблица1[[#This Row],[Столбец13]],Таблица1[[#This Row],[Столбец14]],TRUE)+1</f>
        <v>304</v>
      </c>
      <c r="E1466">
        <v>11</v>
      </c>
      <c r="F1466">
        <v>4</v>
      </c>
      <c r="G1466" s="1">
        <f t="shared" si="22"/>
        <v>0.78849999999999998</v>
      </c>
      <c r="H1466" s="1">
        <v>0.78559999999999997</v>
      </c>
      <c r="I1466" s="1">
        <v>0.78559999999999997</v>
      </c>
      <c r="J1466" s="1">
        <v>0.78559999999999997</v>
      </c>
      <c r="K1466" s="1">
        <f>(Таблица1[[#This Row],[Столбец7]]-Таблица1[[#This Row],[Столбец4]])*10000</f>
        <v>-29.000000000000135</v>
      </c>
    </row>
    <row r="1467" spans="1:11" x14ac:dyDescent="0.2">
      <c r="A1467">
        <v>1976</v>
      </c>
      <c r="B1467" t="str">
        <f>CONCATENATE("01.","01",".",Таблица1[[#This Row],[Столбец1]])</f>
        <v>01.01.1976</v>
      </c>
      <c r="C1467" t="str">
        <f>CONCATENATE(Таблица1[[#This Row],[Столбец3]],".",Таблица1[[#This Row],[Столбец2]],".",Таблица1[[#This Row],[Столбец1]])</f>
        <v>5.11.1976</v>
      </c>
      <c r="D1467">
        <f>DAYS360(Таблица1[[#This Row],[Столбец13]],Таблица1[[#This Row],[Столбец14]],TRUE)+1</f>
        <v>305</v>
      </c>
      <c r="E1467">
        <v>11</v>
      </c>
      <c r="F1467">
        <v>5</v>
      </c>
      <c r="G1467" s="1">
        <f t="shared" si="22"/>
        <v>0.78559999999999997</v>
      </c>
      <c r="H1467" s="1">
        <v>0.7843</v>
      </c>
      <c r="I1467" s="1">
        <v>0.7843</v>
      </c>
      <c r="J1467" s="1">
        <v>0.7843</v>
      </c>
      <c r="K1467" s="1">
        <f>(Таблица1[[#This Row],[Столбец7]]-Таблица1[[#This Row],[Столбец4]])*10000</f>
        <v>-12.999999999999678</v>
      </c>
    </row>
    <row r="1468" spans="1:11" x14ac:dyDescent="0.2">
      <c r="A1468">
        <v>1976</v>
      </c>
      <c r="B1468" t="str">
        <f>CONCATENATE("01.","01",".",Таблица1[[#This Row],[Столбец1]])</f>
        <v>01.01.1976</v>
      </c>
      <c r="C1468" t="str">
        <f>CONCATENATE(Таблица1[[#This Row],[Столбец3]],".",Таблица1[[#This Row],[Столбец2]],".",Таблица1[[#This Row],[Столбец1]])</f>
        <v>8.11.1976</v>
      </c>
      <c r="D1468">
        <f>DAYS360(Таблица1[[#This Row],[Столбец13]],Таблица1[[#This Row],[Столбец14]],TRUE)+1</f>
        <v>308</v>
      </c>
      <c r="E1468">
        <v>11</v>
      </c>
      <c r="F1468">
        <v>8</v>
      </c>
      <c r="G1468" s="1">
        <f t="shared" si="22"/>
        <v>0.7843</v>
      </c>
      <c r="H1468" s="1">
        <v>0.78620000000000001</v>
      </c>
      <c r="I1468" s="1">
        <v>0.78620000000000001</v>
      </c>
      <c r="J1468" s="1">
        <v>0.78620000000000001</v>
      </c>
      <c r="K1468" s="1">
        <f>(Таблица1[[#This Row],[Столбец7]]-Таблица1[[#This Row],[Столбец4]])*10000</f>
        <v>19.000000000000128</v>
      </c>
    </row>
    <row r="1469" spans="1:11" x14ac:dyDescent="0.2">
      <c r="A1469">
        <v>1976</v>
      </c>
      <c r="B1469" t="str">
        <f>CONCATENATE("01.","01",".",Таблица1[[#This Row],[Столбец1]])</f>
        <v>01.01.1976</v>
      </c>
      <c r="C1469" t="str">
        <f>CONCATENATE(Таблица1[[#This Row],[Столбец3]],".",Таблица1[[#This Row],[Столбец2]],".",Таблица1[[#This Row],[Столбец1]])</f>
        <v>9.11.1976</v>
      </c>
      <c r="D1469">
        <f>DAYS360(Таблица1[[#This Row],[Столбец13]],Таблица1[[#This Row],[Столбец14]],TRUE)+1</f>
        <v>309</v>
      </c>
      <c r="E1469">
        <v>11</v>
      </c>
      <c r="F1469">
        <v>9</v>
      </c>
      <c r="G1469" s="1">
        <f t="shared" si="22"/>
        <v>0.78620000000000001</v>
      </c>
      <c r="H1469" s="1">
        <v>0.78500000000000003</v>
      </c>
      <c r="I1469" s="1">
        <v>0.78500000000000003</v>
      </c>
      <c r="J1469" s="1">
        <v>0.78500000000000003</v>
      </c>
      <c r="K1469" s="1">
        <f>(Таблица1[[#This Row],[Столбец7]]-Таблица1[[#This Row],[Столбец4]])*10000</f>
        <v>-11.999999999999789</v>
      </c>
    </row>
    <row r="1470" spans="1:11" x14ac:dyDescent="0.2">
      <c r="A1470">
        <v>1976</v>
      </c>
      <c r="B1470" t="str">
        <f>CONCATENATE("01.","01",".",Таблица1[[#This Row],[Столбец1]])</f>
        <v>01.01.1976</v>
      </c>
      <c r="C1470" t="str">
        <f>CONCATENATE(Таблица1[[#This Row],[Столбец3]],".",Таблица1[[#This Row],[Столбец2]],".",Таблица1[[#This Row],[Столбец1]])</f>
        <v>10.11.1976</v>
      </c>
      <c r="D1470">
        <f>DAYS360(Таблица1[[#This Row],[Столбец13]],Таблица1[[#This Row],[Столбец14]],TRUE)+1</f>
        <v>310</v>
      </c>
      <c r="E1470">
        <v>11</v>
      </c>
      <c r="F1470">
        <v>10</v>
      </c>
      <c r="G1470" s="1">
        <f t="shared" si="22"/>
        <v>0.78500000000000003</v>
      </c>
      <c r="H1470" s="1">
        <v>0.78800000000000003</v>
      </c>
      <c r="I1470" s="1">
        <v>0.78800000000000003</v>
      </c>
      <c r="J1470" s="1">
        <v>0.78800000000000003</v>
      </c>
      <c r="K1470" s="1">
        <f>(Таблица1[[#This Row],[Столбец7]]-Таблица1[[#This Row],[Столбец4]])*10000</f>
        <v>30.000000000000028</v>
      </c>
    </row>
    <row r="1471" spans="1:11" x14ac:dyDescent="0.2">
      <c r="A1471">
        <v>1976</v>
      </c>
      <c r="B1471" t="str">
        <f>CONCATENATE("01.","01",".",Таблица1[[#This Row],[Столбец1]])</f>
        <v>01.01.1976</v>
      </c>
      <c r="C1471" t="str">
        <f>CONCATENATE(Таблица1[[#This Row],[Столбец3]],".",Таблица1[[#This Row],[Столбец2]],".",Таблица1[[#This Row],[Столбец1]])</f>
        <v>12.11.1976</v>
      </c>
      <c r="D1471">
        <f>DAYS360(Таблица1[[#This Row],[Столбец13]],Таблица1[[#This Row],[Столбец14]],TRUE)+1</f>
        <v>312</v>
      </c>
      <c r="E1471">
        <v>11</v>
      </c>
      <c r="F1471">
        <v>12</v>
      </c>
      <c r="G1471" s="1">
        <f t="shared" si="22"/>
        <v>0.78800000000000003</v>
      </c>
      <c r="H1471" s="1">
        <v>0.78949999999999998</v>
      </c>
      <c r="I1471" s="1">
        <v>0.78949999999999998</v>
      </c>
      <c r="J1471" s="1">
        <v>0.78949999999999998</v>
      </c>
      <c r="K1471" s="1">
        <f>(Таблица1[[#This Row],[Столбец7]]-Таблица1[[#This Row],[Столбец4]])*10000</f>
        <v>14.999999999999458</v>
      </c>
    </row>
    <row r="1472" spans="1:11" x14ac:dyDescent="0.2">
      <c r="A1472">
        <v>1976</v>
      </c>
      <c r="B1472" t="str">
        <f>CONCATENATE("01.","01",".",Таблица1[[#This Row],[Столбец1]])</f>
        <v>01.01.1976</v>
      </c>
      <c r="C1472" t="str">
        <f>CONCATENATE(Таблица1[[#This Row],[Столбец3]],".",Таблица1[[#This Row],[Столбец2]],".",Таблица1[[#This Row],[Столбец1]])</f>
        <v>15.11.1976</v>
      </c>
      <c r="D1472">
        <f>DAYS360(Таблица1[[#This Row],[Столбец13]],Таблица1[[#This Row],[Столбец14]],TRUE)+1</f>
        <v>315</v>
      </c>
      <c r="E1472">
        <v>11</v>
      </c>
      <c r="F1472">
        <v>15</v>
      </c>
      <c r="G1472" s="1">
        <f t="shared" si="22"/>
        <v>0.78949999999999998</v>
      </c>
      <c r="H1472" s="1">
        <v>0.78669999999999995</v>
      </c>
      <c r="I1472" s="1">
        <v>0.78669999999999995</v>
      </c>
      <c r="J1472" s="1">
        <v>0.78669999999999995</v>
      </c>
      <c r="K1472" s="1">
        <f>(Таблица1[[#This Row],[Столбец7]]-Таблица1[[#This Row],[Столбец4]])*10000</f>
        <v>-28.000000000000249</v>
      </c>
    </row>
    <row r="1473" spans="1:11" x14ac:dyDescent="0.2">
      <c r="A1473">
        <v>1976</v>
      </c>
      <c r="B1473" t="str">
        <f>CONCATENATE("01.","01",".",Таблица1[[#This Row],[Столбец1]])</f>
        <v>01.01.1976</v>
      </c>
      <c r="C1473" t="str">
        <f>CONCATENATE(Таблица1[[#This Row],[Столбец3]],".",Таблица1[[#This Row],[Столбец2]],".",Таблица1[[#This Row],[Столбец1]])</f>
        <v>16.11.1976</v>
      </c>
      <c r="D1473">
        <f>DAYS360(Таблица1[[#This Row],[Столбец13]],Таблица1[[#This Row],[Столбец14]],TRUE)+1</f>
        <v>316</v>
      </c>
      <c r="E1473">
        <v>11</v>
      </c>
      <c r="F1473">
        <v>16</v>
      </c>
      <c r="G1473" s="1">
        <f t="shared" si="22"/>
        <v>0.78669999999999995</v>
      </c>
      <c r="H1473" s="1">
        <v>0.79069999999999996</v>
      </c>
      <c r="I1473" s="1">
        <v>0.79069999999999996</v>
      </c>
      <c r="J1473" s="1">
        <v>0.79069999999999996</v>
      </c>
      <c r="K1473" s="1">
        <f>(Таблица1[[#This Row],[Столбец7]]-Таблица1[[#This Row],[Столбец4]])*10000</f>
        <v>40.000000000000036</v>
      </c>
    </row>
    <row r="1474" spans="1:11" x14ac:dyDescent="0.2">
      <c r="A1474">
        <v>1976</v>
      </c>
      <c r="B1474" t="str">
        <f>CONCATENATE("01.","01",".",Таблица1[[#This Row],[Столбец1]])</f>
        <v>01.01.1976</v>
      </c>
      <c r="C1474" t="str">
        <f>CONCATENATE(Таблица1[[#This Row],[Столбец3]],".",Таблица1[[#This Row],[Столбец2]],".",Таблица1[[#This Row],[Столбец1]])</f>
        <v>17.11.1976</v>
      </c>
      <c r="D1474">
        <f>DAYS360(Таблица1[[#This Row],[Столбец13]],Таблица1[[#This Row],[Столбец14]],TRUE)+1</f>
        <v>317</v>
      </c>
      <c r="E1474">
        <v>11</v>
      </c>
      <c r="F1474">
        <v>17</v>
      </c>
      <c r="G1474" s="1">
        <f t="shared" ref="G1474:G1537" si="23">J1473</f>
        <v>0.79069999999999996</v>
      </c>
      <c r="H1474" s="1">
        <v>0.7883</v>
      </c>
      <c r="I1474" s="1">
        <v>0.7883</v>
      </c>
      <c r="J1474" s="1">
        <v>0.7883</v>
      </c>
      <c r="K1474" s="1">
        <f>(Таблица1[[#This Row],[Столбец7]]-Таблица1[[#This Row],[Столбец4]])*10000</f>
        <v>-23.999999999999577</v>
      </c>
    </row>
    <row r="1475" spans="1:11" x14ac:dyDescent="0.2">
      <c r="A1475">
        <v>1976</v>
      </c>
      <c r="B1475" t="str">
        <f>CONCATENATE("01.","01",".",Таблица1[[#This Row],[Столбец1]])</f>
        <v>01.01.1976</v>
      </c>
      <c r="C1475" t="str">
        <f>CONCATENATE(Таблица1[[#This Row],[Столбец3]],".",Таблица1[[#This Row],[Столбец2]],".",Таблица1[[#This Row],[Столбец1]])</f>
        <v>18.11.1976</v>
      </c>
      <c r="D1475">
        <f>DAYS360(Таблица1[[#This Row],[Столбец13]],Таблица1[[#This Row],[Столбец14]],TRUE)+1</f>
        <v>318</v>
      </c>
      <c r="E1475">
        <v>11</v>
      </c>
      <c r="F1475">
        <v>18</v>
      </c>
      <c r="G1475" s="1">
        <f t="shared" si="23"/>
        <v>0.7883</v>
      </c>
      <c r="H1475" s="1">
        <v>0.78979999999999995</v>
      </c>
      <c r="I1475" s="1">
        <v>0.78979999999999995</v>
      </c>
      <c r="J1475" s="1">
        <v>0.78979999999999995</v>
      </c>
      <c r="K1475" s="1">
        <f>(Таблица1[[#This Row],[Столбец7]]-Таблица1[[#This Row],[Столбец4]])*10000</f>
        <v>14.999999999999458</v>
      </c>
    </row>
    <row r="1476" spans="1:11" x14ac:dyDescent="0.2">
      <c r="A1476">
        <v>1976</v>
      </c>
      <c r="B1476" t="str">
        <f>CONCATENATE("01.","01",".",Таблица1[[#This Row],[Столбец1]])</f>
        <v>01.01.1976</v>
      </c>
      <c r="C1476" t="str">
        <f>CONCATENATE(Таблица1[[#This Row],[Столбец3]],".",Таблица1[[#This Row],[Столбец2]],".",Таблица1[[#This Row],[Столбец1]])</f>
        <v>19.11.1976</v>
      </c>
      <c r="D1476">
        <f>DAYS360(Таблица1[[#This Row],[Столбец13]],Таблица1[[#This Row],[Столбец14]],TRUE)+1</f>
        <v>319</v>
      </c>
      <c r="E1476">
        <v>11</v>
      </c>
      <c r="F1476">
        <v>19</v>
      </c>
      <c r="G1476" s="1">
        <f t="shared" si="23"/>
        <v>0.78979999999999995</v>
      </c>
      <c r="H1476" s="1">
        <v>0.79369999999999996</v>
      </c>
      <c r="I1476" s="1">
        <v>0.79369999999999996</v>
      </c>
      <c r="J1476" s="1">
        <v>0.79369999999999996</v>
      </c>
      <c r="K1476" s="1">
        <f>(Таблица1[[#This Row],[Столбец7]]-Таблица1[[#This Row],[Столбец4]])*10000</f>
        <v>39.000000000000142</v>
      </c>
    </row>
    <row r="1477" spans="1:11" x14ac:dyDescent="0.2">
      <c r="A1477">
        <v>1976</v>
      </c>
      <c r="B1477" t="str">
        <f>CONCATENATE("01.","01",".",Таблица1[[#This Row],[Столбец1]])</f>
        <v>01.01.1976</v>
      </c>
      <c r="C1477" t="str">
        <f>CONCATENATE(Таблица1[[#This Row],[Столбец3]],".",Таблица1[[#This Row],[Столбец2]],".",Таблица1[[#This Row],[Столбец1]])</f>
        <v>22.11.1976</v>
      </c>
      <c r="D1477">
        <f>DAYS360(Таблица1[[#This Row],[Столбец13]],Таблица1[[#This Row],[Столбец14]],TRUE)+1</f>
        <v>322</v>
      </c>
      <c r="E1477">
        <v>11</v>
      </c>
      <c r="F1477">
        <v>22</v>
      </c>
      <c r="G1477" s="1">
        <f t="shared" si="23"/>
        <v>0.79369999999999996</v>
      </c>
      <c r="H1477" s="1">
        <v>0.80189999999999995</v>
      </c>
      <c r="I1477" s="1">
        <v>0.80189999999999995</v>
      </c>
      <c r="J1477" s="1">
        <v>0.80189999999999995</v>
      </c>
      <c r="K1477" s="1">
        <f>(Таблица1[[#This Row],[Столбец7]]-Таблица1[[#This Row],[Столбец4]])*10000</f>
        <v>81.999999999999858</v>
      </c>
    </row>
    <row r="1478" spans="1:11" x14ac:dyDescent="0.2">
      <c r="A1478">
        <v>1976</v>
      </c>
      <c r="B1478" t="str">
        <f>CONCATENATE("01.","01",".",Таблица1[[#This Row],[Столбец1]])</f>
        <v>01.01.1976</v>
      </c>
      <c r="C1478" t="str">
        <f>CONCATENATE(Таблица1[[#This Row],[Столбец3]],".",Таблица1[[#This Row],[Столбец2]],".",Таблица1[[#This Row],[Столбец1]])</f>
        <v>23.11.1976</v>
      </c>
      <c r="D1478">
        <f>DAYS360(Таблица1[[#This Row],[Столбец13]],Таблица1[[#This Row],[Столбец14]],TRUE)+1</f>
        <v>323</v>
      </c>
      <c r="E1478">
        <v>11</v>
      </c>
      <c r="F1478">
        <v>23</v>
      </c>
      <c r="G1478" s="1">
        <f t="shared" si="23"/>
        <v>0.80189999999999995</v>
      </c>
      <c r="H1478" s="1">
        <v>0.80610000000000004</v>
      </c>
      <c r="I1478" s="1">
        <v>0.80610000000000004</v>
      </c>
      <c r="J1478" s="1">
        <v>0.80610000000000004</v>
      </c>
      <c r="K1478" s="1">
        <f>(Таблица1[[#This Row],[Столбец7]]-Таблица1[[#This Row],[Столбец4]])*10000</f>
        <v>42.000000000000924</v>
      </c>
    </row>
    <row r="1479" spans="1:11" x14ac:dyDescent="0.2">
      <c r="A1479">
        <v>1976</v>
      </c>
      <c r="B1479" t="str">
        <f>CONCATENATE("01.","01",".",Таблица1[[#This Row],[Столбец1]])</f>
        <v>01.01.1976</v>
      </c>
      <c r="C1479" t="str">
        <f>CONCATENATE(Таблица1[[#This Row],[Столбец3]],".",Таблица1[[#This Row],[Столбец2]],".",Таблица1[[#This Row],[Столбец1]])</f>
        <v>24.11.1976</v>
      </c>
      <c r="D1479">
        <f>DAYS360(Таблица1[[#This Row],[Столбец13]],Таблица1[[#This Row],[Столбец14]],TRUE)+1</f>
        <v>324</v>
      </c>
      <c r="E1479">
        <v>11</v>
      </c>
      <c r="F1479">
        <v>24</v>
      </c>
      <c r="G1479" s="1">
        <f t="shared" si="23"/>
        <v>0.80610000000000004</v>
      </c>
      <c r="H1479" s="1">
        <v>0.80430000000000001</v>
      </c>
      <c r="I1479" s="1">
        <v>0.80430000000000001</v>
      </c>
      <c r="J1479" s="1">
        <v>0.80430000000000001</v>
      </c>
      <c r="K1479" s="1">
        <f>(Таблица1[[#This Row],[Столбец7]]-Таблица1[[#This Row],[Столбец4]])*10000</f>
        <v>-18.000000000000238</v>
      </c>
    </row>
    <row r="1480" spans="1:11" x14ac:dyDescent="0.2">
      <c r="A1480">
        <v>1976</v>
      </c>
      <c r="B1480" t="str">
        <f>CONCATENATE("01.","01",".",Таблица1[[#This Row],[Столбец1]])</f>
        <v>01.01.1976</v>
      </c>
      <c r="C1480" t="str">
        <f>CONCATENATE(Таблица1[[#This Row],[Столбец3]],".",Таблица1[[#This Row],[Столбец2]],".",Таблица1[[#This Row],[Столбец1]])</f>
        <v>26.11.1976</v>
      </c>
      <c r="D1480">
        <f>DAYS360(Таблица1[[#This Row],[Столбец13]],Таблица1[[#This Row],[Столбец14]],TRUE)+1</f>
        <v>326</v>
      </c>
      <c r="E1480">
        <v>11</v>
      </c>
      <c r="F1480">
        <v>26</v>
      </c>
      <c r="G1480" s="1">
        <f t="shared" si="23"/>
        <v>0.80430000000000001</v>
      </c>
      <c r="H1480" s="1">
        <v>0.81420000000000003</v>
      </c>
      <c r="I1480" s="1">
        <v>0.81420000000000003</v>
      </c>
      <c r="J1480" s="1">
        <v>0.81420000000000003</v>
      </c>
      <c r="K1480" s="1">
        <f>(Таблица1[[#This Row],[Столбец7]]-Таблица1[[#This Row],[Столбец4]])*10000</f>
        <v>99.000000000000199</v>
      </c>
    </row>
    <row r="1481" spans="1:11" x14ac:dyDescent="0.2">
      <c r="A1481">
        <v>1976</v>
      </c>
      <c r="B1481" t="str">
        <f>CONCATENATE("01.","01",".",Таблица1[[#This Row],[Столбец1]])</f>
        <v>01.01.1976</v>
      </c>
      <c r="C1481" t="str">
        <f>CONCATENATE(Таблица1[[#This Row],[Столбец3]],".",Таблица1[[#This Row],[Столбец2]],".",Таблица1[[#This Row],[Столбец1]])</f>
        <v>29.11.1976</v>
      </c>
      <c r="D1481">
        <f>DAYS360(Таблица1[[#This Row],[Столбец13]],Таблица1[[#This Row],[Столбец14]],TRUE)+1</f>
        <v>329</v>
      </c>
      <c r="E1481">
        <v>11</v>
      </c>
      <c r="F1481">
        <v>29</v>
      </c>
      <c r="G1481" s="1">
        <f t="shared" si="23"/>
        <v>0.81420000000000003</v>
      </c>
      <c r="H1481" s="1">
        <v>0.83079999999999998</v>
      </c>
      <c r="I1481" s="1">
        <v>0.83079999999999998</v>
      </c>
      <c r="J1481" s="1">
        <v>0.83079999999999998</v>
      </c>
      <c r="K1481" s="1">
        <f>(Таблица1[[#This Row],[Столбец7]]-Таблица1[[#This Row],[Столбец4]])*10000</f>
        <v>165.99999999999949</v>
      </c>
    </row>
    <row r="1482" spans="1:11" x14ac:dyDescent="0.2">
      <c r="A1482">
        <v>1976</v>
      </c>
      <c r="B1482" t="str">
        <f>CONCATENATE("01.","01",".",Таблица1[[#This Row],[Столбец1]])</f>
        <v>01.01.1976</v>
      </c>
      <c r="C1482" t="str">
        <f>CONCATENATE(Таблица1[[#This Row],[Столбец3]],".",Таблица1[[#This Row],[Столбец2]],".",Таблица1[[#This Row],[Столбец1]])</f>
        <v>30.11.1976</v>
      </c>
      <c r="D1482">
        <f>DAYS360(Таблица1[[#This Row],[Столбец13]],Таблица1[[#This Row],[Столбец14]],TRUE)+1</f>
        <v>330</v>
      </c>
      <c r="E1482">
        <v>11</v>
      </c>
      <c r="F1482">
        <v>30</v>
      </c>
      <c r="G1482" s="1">
        <f t="shared" si="23"/>
        <v>0.83079999999999998</v>
      </c>
      <c r="H1482" s="1">
        <v>0.83950000000000002</v>
      </c>
      <c r="I1482" s="1">
        <v>0.83950000000000002</v>
      </c>
      <c r="J1482" s="1">
        <v>0.83950000000000002</v>
      </c>
      <c r="K1482" s="1">
        <f>(Таблица1[[#This Row],[Столбец7]]-Таблица1[[#This Row],[Столбец4]])*10000</f>
        <v>87.000000000000412</v>
      </c>
    </row>
    <row r="1483" spans="1:11" x14ac:dyDescent="0.2">
      <c r="A1483">
        <v>1976</v>
      </c>
      <c r="B1483" t="str">
        <f>CONCATENATE("01.","01",".",Таблица1[[#This Row],[Столбец1]])</f>
        <v>01.01.1976</v>
      </c>
      <c r="C1483" t="str">
        <f>CONCATENATE(Таблица1[[#This Row],[Столбец3]],".",Таблица1[[#This Row],[Столбец2]],".",Таблица1[[#This Row],[Столбец1]])</f>
        <v>1.12.1976</v>
      </c>
      <c r="D1483">
        <f>DAYS360(Таблица1[[#This Row],[Столбец13]],Таблица1[[#This Row],[Столбец14]],TRUE)+1</f>
        <v>331</v>
      </c>
      <c r="E1483">
        <v>12</v>
      </c>
      <c r="F1483">
        <v>1</v>
      </c>
      <c r="G1483" s="1">
        <f t="shared" si="23"/>
        <v>0.83950000000000002</v>
      </c>
      <c r="H1483" s="1">
        <v>0.83540000000000003</v>
      </c>
      <c r="I1483" s="1">
        <v>0.83540000000000003</v>
      </c>
      <c r="J1483" s="1">
        <v>0.83540000000000003</v>
      </c>
      <c r="K1483" s="1">
        <f>(Таблица1[[#This Row],[Столбец7]]-Таблица1[[#This Row],[Столбец4]])*10000</f>
        <v>-40.999999999999929</v>
      </c>
    </row>
    <row r="1484" spans="1:11" x14ac:dyDescent="0.2">
      <c r="A1484">
        <v>1976</v>
      </c>
      <c r="B1484" t="str">
        <f>CONCATENATE("01.","01",".",Таблица1[[#This Row],[Столбец1]])</f>
        <v>01.01.1976</v>
      </c>
      <c r="C1484" t="str">
        <f>CONCATENATE(Таблица1[[#This Row],[Столбец3]],".",Таблица1[[#This Row],[Столбец2]],".",Таблица1[[#This Row],[Столбец1]])</f>
        <v>2.12.1976</v>
      </c>
      <c r="D1484">
        <f>DAYS360(Таблица1[[#This Row],[Столбец13]],Таблица1[[#This Row],[Столбец14]],TRUE)+1</f>
        <v>332</v>
      </c>
      <c r="E1484">
        <v>12</v>
      </c>
      <c r="F1484">
        <v>2</v>
      </c>
      <c r="G1484" s="1">
        <f t="shared" si="23"/>
        <v>0.83540000000000003</v>
      </c>
      <c r="H1484" s="1">
        <v>0.83109999999999995</v>
      </c>
      <c r="I1484" s="1">
        <v>0.83109999999999995</v>
      </c>
      <c r="J1484" s="1">
        <v>0.83109999999999995</v>
      </c>
      <c r="K1484" s="1">
        <f>(Таблица1[[#This Row],[Столбец7]]-Таблица1[[#This Row],[Столбец4]])*10000</f>
        <v>-43.000000000000817</v>
      </c>
    </row>
    <row r="1485" spans="1:11" x14ac:dyDescent="0.2">
      <c r="A1485">
        <v>1976</v>
      </c>
      <c r="B1485" t="str">
        <f>CONCATENATE("01.","01",".",Таблица1[[#This Row],[Столбец1]])</f>
        <v>01.01.1976</v>
      </c>
      <c r="C1485" t="str">
        <f>CONCATENATE(Таблица1[[#This Row],[Столбец3]],".",Таблица1[[#This Row],[Столбец2]],".",Таблица1[[#This Row],[Столбец1]])</f>
        <v>3.12.1976</v>
      </c>
      <c r="D1485">
        <f>DAYS360(Таблица1[[#This Row],[Столбец13]],Таблица1[[#This Row],[Столбец14]],TRUE)+1</f>
        <v>333</v>
      </c>
      <c r="E1485">
        <v>12</v>
      </c>
      <c r="F1485">
        <v>3</v>
      </c>
      <c r="G1485" s="1">
        <f t="shared" si="23"/>
        <v>0.83109999999999995</v>
      </c>
      <c r="H1485" s="1">
        <v>0.83120000000000005</v>
      </c>
      <c r="I1485" s="1">
        <v>0.83120000000000005</v>
      </c>
      <c r="J1485" s="1">
        <v>0.83120000000000005</v>
      </c>
      <c r="K1485" s="1">
        <f>(Таблица1[[#This Row],[Столбец7]]-Таблица1[[#This Row],[Столбец4]])*10000</f>
        <v>1.0000000000010001</v>
      </c>
    </row>
    <row r="1486" spans="1:11" x14ac:dyDescent="0.2">
      <c r="A1486">
        <v>1976</v>
      </c>
      <c r="B1486" t="str">
        <f>CONCATENATE("01.","01",".",Таблица1[[#This Row],[Столбец1]])</f>
        <v>01.01.1976</v>
      </c>
      <c r="C1486" t="str">
        <f>CONCATENATE(Таблица1[[#This Row],[Столбец3]],".",Таблица1[[#This Row],[Столбец2]],".",Таблица1[[#This Row],[Столбец1]])</f>
        <v>6.12.1976</v>
      </c>
      <c r="D1486">
        <f>DAYS360(Таблица1[[#This Row],[Столбец13]],Таблица1[[#This Row],[Столбец14]],TRUE)+1</f>
        <v>336</v>
      </c>
      <c r="E1486">
        <v>12</v>
      </c>
      <c r="F1486">
        <v>6</v>
      </c>
      <c r="G1486" s="1">
        <f t="shared" si="23"/>
        <v>0.83120000000000005</v>
      </c>
      <c r="H1486" s="1">
        <v>0.83340000000000003</v>
      </c>
      <c r="I1486" s="1">
        <v>0.83340000000000003</v>
      </c>
      <c r="J1486" s="1">
        <v>0.83340000000000003</v>
      </c>
      <c r="K1486" s="1">
        <f>(Таблица1[[#This Row],[Столбец7]]-Таблица1[[#This Row],[Столбец4]])*10000</f>
        <v>21.999999999999797</v>
      </c>
    </row>
    <row r="1487" spans="1:11" x14ac:dyDescent="0.2">
      <c r="A1487">
        <v>1976</v>
      </c>
      <c r="B1487" t="str">
        <f>CONCATENATE("01.","01",".",Таблица1[[#This Row],[Столбец1]])</f>
        <v>01.01.1976</v>
      </c>
      <c r="C1487" t="str">
        <f>CONCATENATE(Таблица1[[#This Row],[Столбец3]],".",Таблица1[[#This Row],[Столбец2]],".",Таблица1[[#This Row],[Столбец1]])</f>
        <v>7.12.1976</v>
      </c>
      <c r="D1487">
        <f>DAYS360(Таблица1[[#This Row],[Столбец13]],Таблица1[[#This Row],[Столбец14]],TRUE)+1</f>
        <v>337</v>
      </c>
      <c r="E1487">
        <v>12</v>
      </c>
      <c r="F1487">
        <v>7</v>
      </c>
      <c r="G1487" s="1">
        <f t="shared" si="23"/>
        <v>0.83340000000000003</v>
      </c>
      <c r="H1487" s="1">
        <v>0.83220000000000005</v>
      </c>
      <c r="I1487" s="1">
        <v>0.83220000000000005</v>
      </c>
      <c r="J1487" s="1">
        <v>0.83220000000000005</v>
      </c>
      <c r="K1487" s="1">
        <f>(Таблица1[[#This Row],[Столбец7]]-Таблица1[[#This Row],[Столбец4]])*10000</f>
        <v>-11.999999999999789</v>
      </c>
    </row>
    <row r="1488" spans="1:11" x14ac:dyDescent="0.2">
      <c r="A1488">
        <v>1976</v>
      </c>
      <c r="B1488" t="str">
        <f>CONCATENATE("01.","01",".",Таблица1[[#This Row],[Столбец1]])</f>
        <v>01.01.1976</v>
      </c>
      <c r="C1488" t="str">
        <f>CONCATENATE(Таблица1[[#This Row],[Столбец3]],".",Таблица1[[#This Row],[Столбец2]],".",Таблица1[[#This Row],[Столбец1]])</f>
        <v>8.12.1976</v>
      </c>
      <c r="D1488">
        <f>DAYS360(Таблица1[[#This Row],[Столбец13]],Таблица1[[#This Row],[Столбец14]],TRUE)+1</f>
        <v>338</v>
      </c>
      <c r="E1488">
        <v>12</v>
      </c>
      <c r="F1488">
        <v>8</v>
      </c>
      <c r="G1488" s="1">
        <f t="shared" si="23"/>
        <v>0.83220000000000005</v>
      </c>
      <c r="H1488" s="1">
        <v>0.83209999999999995</v>
      </c>
      <c r="I1488" s="1">
        <v>0.83209999999999995</v>
      </c>
      <c r="J1488" s="1">
        <v>0.83209999999999995</v>
      </c>
      <c r="K1488" s="1">
        <f>(Таблица1[[#This Row],[Столбец7]]-Таблица1[[#This Row],[Столбец4]])*10000</f>
        <v>-1.0000000000010001</v>
      </c>
    </row>
    <row r="1489" spans="1:11" x14ac:dyDescent="0.2">
      <c r="A1489">
        <v>1976</v>
      </c>
      <c r="B1489" t="str">
        <f>CONCATENATE("01.","01",".",Таблица1[[#This Row],[Столбец1]])</f>
        <v>01.01.1976</v>
      </c>
      <c r="C1489" t="str">
        <f>CONCATENATE(Таблица1[[#This Row],[Столбец3]],".",Таблица1[[#This Row],[Столбец2]],".",Таблица1[[#This Row],[Столбец1]])</f>
        <v>9.12.1976</v>
      </c>
      <c r="D1489">
        <f>DAYS360(Таблица1[[#This Row],[Столбец13]],Таблица1[[#This Row],[Столбец14]],TRUE)+1</f>
        <v>339</v>
      </c>
      <c r="E1489">
        <v>12</v>
      </c>
      <c r="F1489">
        <v>9</v>
      </c>
      <c r="G1489" s="1">
        <f t="shared" si="23"/>
        <v>0.83209999999999995</v>
      </c>
      <c r="H1489" s="1">
        <v>0.83409999999999995</v>
      </c>
      <c r="I1489" s="1">
        <v>0.83409999999999995</v>
      </c>
      <c r="J1489" s="1">
        <v>0.83409999999999995</v>
      </c>
      <c r="K1489" s="1">
        <f>(Таблица1[[#This Row],[Столбец7]]-Таблица1[[#This Row],[Столбец4]])*10000</f>
        <v>20.000000000000018</v>
      </c>
    </row>
    <row r="1490" spans="1:11" x14ac:dyDescent="0.2">
      <c r="A1490">
        <v>1976</v>
      </c>
      <c r="B1490" t="str">
        <f>CONCATENATE("01.","01",".",Таблица1[[#This Row],[Столбец1]])</f>
        <v>01.01.1976</v>
      </c>
      <c r="C1490" t="str">
        <f>CONCATENATE(Таблица1[[#This Row],[Столбец3]],".",Таблица1[[#This Row],[Столбец2]],".",Таблица1[[#This Row],[Столбец1]])</f>
        <v>10.12.1976</v>
      </c>
      <c r="D1490">
        <f>DAYS360(Таблица1[[#This Row],[Столбец13]],Таблица1[[#This Row],[Столбец14]],TRUE)+1</f>
        <v>340</v>
      </c>
      <c r="E1490">
        <v>12</v>
      </c>
      <c r="F1490">
        <v>10</v>
      </c>
      <c r="G1490" s="1">
        <f t="shared" si="23"/>
        <v>0.83409999999999995</v>
      </c>
      <c r="H1490" s="1">
        <v>0.8337</v>
      </c>
      <c r="I1490" s="1">
        <v>0.8337</v>
      </c>
      <c r="J1490" s="1">
        <v>0.8337</v>
      </c>
      <c r="K1490" s="1">
        <f>(Таблица1[[#This Row],[Столбец7]]-Таблица1[[#This Row],[Столбец4]])*10000</f>
        <v>-3.9999999999995595</v>
      </c>
    </row>
    <row r="1491" spans="1:11" x14ac:dyDescent="0.2">
      <c r="A1491">
        <v>1976</v>
      </c>
      <c r="B1491" t="str">
        <f>CONCATENATE("01.","01",".",Таблица1[[#This Row],[Столбец1]])</f>
        <v>01.01.1976</v>
      </c>
      <c r="C1491" t="str">
        <f>CONCATENATE(Таблица1[[#This Row],[Столбец3]],".",Таблица1[[#This Row],[Столбец2]],".",Таблица1[[#This Row],[Столбец1]])</f>
        <v>13.12.1976</v>
      </c>
      <c r="D1491">
        <f>DAYS360(Таблица1[[#This Row],[Столбец13]],Таблица1[[#This Row],[Столбец14]],TRUE)+1</f>
        <v>343</v>
      </c>
      <c r="E1491">
        <v>12</v>
      </c>
      <c r="F1491">
        <v>13</v>
      </c>
      <c r="G1491" s="1">
        <f t="shared" si="23"/>
        <v>0.8337</v>
      </c>
      <c r="H1491" s="1">
        <v>0.83160000000000001</v>
      </c>
      <c r="I1491" s="1">
        <v>0.83160000000000001</v>
      </c>
      <c r="J1491" s="1">
        <v>0.83160000000000001</v>
      </c>
      <c r="K1491" s="1">
        <f>(Таблица1[[#This Row],[Столбец7]]-Таблица1[[#This Row],[Столбец4]])*10000</f>
        <v>-20.999999999999908</v>
      </c>
    </row>
    <row r="1492" spans="1:11" x14ac:dyDescent="0.2">
      <c r="A1492">
        <v>1976</v>
      </c>
      <c r="B1492" t="str">
        <f>CONCATENATE("01.","01",".",Таблица1[[#This Row],[Столбец1]])</f>
        <v>01.01.1976</v>
      </c>
      <c r="C1492" t="str">
        <f>CONCATENATE(Таблица1[[#This Row],[Столбец3]],".",Таблица1[[#This Row],[Столбец2]],".",Таблица1[[#This Row],[Столбец1]])</f>
        <v>14.12.1976</v>
      </c>
      <c r="D1492">
        <f>DAYS360(Таблица1[[#This Row],[Столбец13]],Таблица1[[#This Row],[Столбец14]],TRUE)+1</f>
        <v>344</v>
      </c>
      <c r="E1492">
        <v>12</v>
      </c>
      <c r="F1492">
        <v>14</v>
      </c>
      <c r="G1492" s="1">
        <f t="shared" si="23"/>
        <v>0.83160000000000001</v>
      </c>
      <c r="H1492" s="1">
        <v>0.82909999999999995</v>
      </c>
      <c r="I1492" s="1">
        <v>0.82909999999999995</v>
      </c>
      <c r="J1492" s="1">
        <v>0.82909999999999995</v>
      </c>
      <c r="K1492" s="1">
        <f>(Таблица1[[#This Row],[Столбец7]]-Таблица1[[#This Row],[Столбец4]])*10000</f>
        <v>-25.000000000000576</v>
      </c>
    </row>
    <row r="1493" spans="1:11" x14ac:dyDescent="0.2">
      <c r="A1493">
        <v>1976</v>
      </c>
      <c r="B1493" t="str">
        <f>CONCATENATE("01.","01",".",Таблица1[[#This Row],[Столбец1]])</f>
        <v>01.01.1976</v>
      </c>
      <c r="C1493" t="str">
        <f>CONCATENATE(Таблица1[[#This Row],[Столбец3]],".",Таблица1[[#This Row],[Столбец2]],".",Таблица1[[#This Row],[Столбец1]])</f>
        <v>15.12.1976</v>
      </c>
      <c r="D1493">
        <f>DAYS360(Таблица1[[#This Row],[Столбец13]],Таблица1[[#This Row],[Столбец14]],TRUE)+1</f>
        <v>345</v>
      </c>
      <c r="E1493">
        <v>12</v>
      </c>
      <c r="F1493">
        <v>15</v>
      </c>
      <c r="G1493" s="1">
        <f t="shared" si="23"/>
        <v>0.82909999999999995</v>
      </c>
      <c r="H1493" s="1">
        <v>0.82779999999999998</v>
      </c>
      <c r="I1493" s="1">
        <v>0.82779999999999998</v>
      </c>
      <c r="J1493" s="1">
        <v>0.82779999999999998</v>
      </c>
      <c r="K1493" s="1">
        <f>(Таблица1[[#This Row],[Столбец7]]-Таблица1[[#This Row],[Столбец4]])*10000</f>
        <v>-12.999999999999678</v>
      </c>
    </row>
    <row r="1494" spans="1:11" x14ac:dyDescent="0.2">
      <c r="A1494">
        <v>1976</v>
      </c>
      <c r="B1494" t="str">
        <f>CONCATENATE("01.","01",".",Таблица1[[#This Row],[Столбец1]])</f>
        <v>01.01.1976</v>
      </c>
      <c r="C1494" t="str">
        <f>CONCATENATE(Таблица1[[#This Row],[Столбец3]],".",Таблица1[[#This Row],[Столбец2]],".",Таблица1[[#This Row],[Столбец1]])</f>
        <v>16.12.1976</v>
      </c>
      <c r="D1494">
        <f>DAYS360(Таблица1[[#This Row],[Столбец13]],Таблица1[[#This Row],[Столбец14]],TRUE)+1</f>
        <v>346</v>
      </c>
      <c r="E1494">
        <v>12</v>
      </c>
      <c r="F1494">
        <v>16</v>
      </c>
      <c r="G1494" s="1">
        <f t="shared" si="23"/>
        <v>0.82779999999999998</v>
      </c>
      <c r="H1494" s="1">
        <v>0.83020000000000005</v>
      </c>
      <c r="I1494" s="1">
        <v>0.83020000000000005</v>
      </c>
      <c r="J1494" s="1">
        <v>0.83020000000000005</v>
      </c>
      <c r="K1494" s="1">
        <f>(Таблица1[[#This Row],[Столбец7]]-Таблица1[[#This Row],[Столбец4]])*10000</f>
        <v>24.000000000000689</v>
      </c>
    </row>
    <row r="1495" spans="1:11" x14ac:dyDescent="0.2">
      <c r="A1495">
        <v>1976</v>
      </c>
      <c r="B1495" t="str">
        <f>CONCATENATE("01.","01",".",Таблица1[[#This Row],[Столбец1]])</f>
        <v>01.01.1976</v>
      </c>
      <c r="C1495" t="str">
        <f>CONCATENATE(Таблица1[[#This Row],[Столбец3]],".",Таблица1[[#This Row],[Столбец2]],".",Таблица1[[#This Row],[Столбец1]])</f>
        <v>17.12.1976</v>
      </c>
      <c r="D1495">
        <f>DAYS360(Таблица1[[#This Row],[Столбец13]],Таблица1[[#This Row],[Столбец14]],TRUE)+1</f>
        <v>347</v>
      </c>
      <c r="E1495">
        <v>12</v>
      </c>
      <c r="F1495">
        <v>17</v>
      </c>
      <c r="G1495" s="1">
        <f t="shared" si="23"/>
        <v>0.83020000000000005</v>
      </c>
      <c r="H1495" s="1">
        <v>0.83050000000000002</v>
      </c>
      <c r="I1495" s="1">
        <v>0.83050000000000002</v>
      </c>
      <c r="J1495" s="1">
        <v>0.83050000000000002</v>
      </c>
      <c r="K1495" s="1">
        <f>(Таблица1[[#This Row],[Столбец7]]-Таблица1[[#This Row],[Столбец4]])*10000</f>
        <v>2.9999999999996696</v>
      </c>
    </row>
    <row r="1496" spans="1:11" x14ac:dyDescent="0.2">
      <c r="A1496">
        <v>1976</v>
      </c>
      <c r="B1496" t="str">
        <f>CONCATENATE("01.","01",".",Таблица1[[#This Row],[Столбец1]])</f>
        <v>01.01.1976</v>
      </c>
      <c r="C1496" t="str">
        <f>CONCATENATE(Таблица1[[#This Row],[Столбец3]],".",Таблица1[[#This Row],[Столбец2]],".",Таблица1[[#This Row],[Столбец1]])</f>
        <v>20.12.1976</v>
      </c>
      <c r="D1496">
        <f>DAYS360(Таблица1[[#This Row],[Столбец13]],Таблица1[[#This Row],[Столбец14]],TRUE)+1</f>
        <v>350</v>
      </c>
      <c r="E1496">
        <v>12</v>
      </c>
      <c r="F1496">
        <v>20</v>
      </c>
      <c r="G1496" s="1">
        <f t="shared" si="23"/>
        <v>0.83050000000000002</v>
      </c>
      <c r="H1496" s="1">
        <v>0.83179999999999998</v>
      </c>
      <c r="I1496" s="1">
        <v>0.83179999999999998</v>
      </c>
      <c r="J1496" s="1">
        <v>0.83179999999999998</v>
      </c>
      <c r="K1496" s="1">
        <f>(Таблица1[[#This Row],[Столбец7]]-Таблица1[[#This Row],[Столбец4]])*10000</f>
        <v>12.999999999999678</v>
      </c>
    </row>
    <row r="1497" spans="1:11" x14ac:dyDescent="0.2">
      <c r="A1497">
        <v>1976</v>
      </c>
      <c r="B1497" t="str">
        <f>CONCATENATE("01.","01",".",Таблица1[[#This Row],[Столбец1]])</f>
        <v>01.01.1976</v>
      </c>
      <c r="C1497" t="str">
        <f>CONCATENATE(Таблица1[[#This Row],[Столбец3]],".",Таблица1[[#This Row],[Столбец2]],".",Таблица1[[#This Row],[Столбец1]])</f>
        <v>21.12.1976</v>
      </c>
      <c r="D1497">
        <f>DAYS360(Таблица1[[#This Row],[Столбец13]],Таблица1[[#This Row],[Столбец14]],TRUE)+1</f>
        <v>351</v>
      </c>
      <c r="E1497">
        <v>12</v>
      </c>
      <c r="F1497">
        <v>21</v>
      </c>
      <c r="G1497" s="1">
        <f t="shared" si="23"/>
        <v>0.83179999999999998</v>
      </c>
      <c r="H1497" s="1">
        <v>0.83450000000000002</v>
      </c>
      <c r="I1497" s="1">
        <v>0.83450000000000002</v>
      </c>
      <c r="J1497" s="1">
        <v>0.83450000000000002</v>
      </c>
      <c r="K1497" s="1">
        <f>(Таблица1[[#This Row],[Столбец7]]-Таблица1[[#This Row],[Столбец4]])*10000</f>
        <v>27.000000000000355</v>
      </c>
    </row>
    <row r="1498" spans="1:11" x14ac:dyDescent="0.2">
      <c r="A1498">
        <v>1976</v>
      </c>
      <c r="B1498" t="str">
        <f>CONCATENATE("01.","01",".",Таблица1[[#This Row],[Столбец1]])</f>
        <v>01.01.1976</v>
      </c>
      <c r="C1498" t="str">
        <f>CONCATENATE(Таблица1[[#This Row],[Столбец3]],".",Таблица1[[#This Row],[Столбец2]],".",Таблица1[[#This Row],[Столбец1]])</f>
        <v>22.12.1976</v>
      </c>
      <c r="D1498">
        <f>DAYS360(Таблица1[[#This Row],[Столбец13]],Таблица1[[#This Row],[Столбец14]],TRUE)+1</f>
        <v>352</v>
      </c>
      <c r="E1498">
        <v>12</v>
      </c>
      <c r="F1498">
        <v>22</v>
      </c>
      <c r="G1498" s="1">
        <f t="shared" si="23"/>
        <v>0.83450000000000002</v>
      </c>
      <c r="H1498" s="1">
        <v>0.83599999999999997</v>
      </c>
      <c r="I1498" s="1">
        <v>0.83599999999999997</v>
      </c>
      <c r="J1498" s="1">
        <v>0.83599999999999997</v>
      </c>
      <c r="K1498" s="1">
        <f>(Таблица1[[#This Row],[Столбец7]]-Таблица1[[#This Row],[Столбец4]])*10000</f>
        <v>14.999999999999458</v>
      </c>
    </row>
    <row r="1499" spans="1:11" x14ac:dyDescent="0.2">
      <c r="A1499">
        <v>1976</v>
      </c>
      <c r="B1499" t="str">
        <f>CONCATENATE("01.","01",".",Таблица1[[#This Row],[Столбец1]])</f>
        <v>01.01.1976</v>
      </c>
      <c r="C1499" t="str">
        <f>CONCATENATE(Таблица1[[#This Row],[Столбец3]],".",Таблица1[[#This Row],[Столбец2]],".",Таблица1[[#This Row],[Столбец1]])</f>
        <v>23.12.1976</v>
      </c>
      <c r="D1499">
        <f>DAYS360(Таблица1[[#This Row],[Столбец13]],Таблица1[[#This Row],[Столбец14]],TRUE)+1</f>
        <v>353</v>
      </c>
      <c r="E1499">
        <v>12</v>
      </c>
      <c r="F1499">
        <v>23</v>
      </c>
      <c r="G1499" s="1">
        <f t="shared" si="23"/>
        <v>0.83599999999999997</v>
      </c>
      <c r="H1499" s="1">
        <v>0.83340000000000003</v>
      </c>
      <c r="I1499" s="1">
        <v>0.83340000000000003</v>
      </c>
      <c r="J1499" s="1">
        <v>0.83340000000000003</v>
      </c>
      <c r="K1499" s="1">
        <f>(Таблица1[[#This Row],[Столбец7]]-Таблица1[[#This Row],[Столбец4]])*10000</f>
        <v>-25.999999999999357</v>
      </c>
    </row>
    <row r="1500" spans="1:11" x14ac:dyDescent="0.2">
      <c r="A1500">
        <v>1976</v>
      </c>
      <c r="B1500" t="str">
        <f>CONCATENATE("01.","01",".",Таблица1[[#This Row],[Столбец1]])</f>
        <v>01.01.1976</v>
      </c>
      <c r="C1500" t="str">
        <f>CONCATENATE(Таблица1[[#This Row],[Столбец3]],".",Таблица1[[#This Row],[Столбец2]],".",Таблица1[[#This Row],[Столбец1]])</f>
        <v>24.12.1976</v>
      </c>
      <c r="D1500">
        <f>DAYS360(Таблица1[[#This Row],[Столбец13]],Таблица1[[#This Row],[Столбец14]],TRUE)+1</f>
        <v>354</v>
      </c>
      <c r="E1500">
        <v>12</v>
      </c>
      <c r="F1500">
        <v>24</v>
      </c>
      <c r="G1500" s="1">
        <f t="shared" si="23"/>
        <v>0.83340000000000003</v>
      </c>
      <c r="H1500" s="1">
        <v>0.83520000000000005</v>
      </c>
      <c r="I1500" s="1">
        <v>0.83520000000000005</v>
      </c>
      <c r="J1500" s="1">
        <v>0.83520000000000005</v>
      </c>
      <c r="K1500" s="1">
        <f>(Таблица1[[#This Row],[Столбец7]]-Таблица1[[#This Row],[Столбец4]])*10000</f>
        <v>18.000000000000238</v>
      </c>
    </row>
    <row r="1501" spans="1:11" x14ac:dyDescent="0.2">
      <c r="A1501">
        <v>1976</v>
      </c>
      <c r="B1501" t="str">
        <f>CONCATENATE("01.","01",".",Таблица1[[#This Row],[Столбец1]])</f>
        <v>01.01.1976</v>
      </c>
      <c r="C1501" t="str">
        <f>CONCATENATE(Таблица1[[#This Row],[Столбец3]],".",Таблица1[[#This Row],[Столбец2]],".",Таблица1[[#This Row],[Столбец1]])</f>
        <v>27.12.1976</v>
      </c>
      <c r="D1501">
        <f>DAYS360(Таблица1[[#This Row],[Столбец13]],Таблица1[[#This Row],[Столбец14]],TRUE)+1</f>
        <v>357</v>
      </c>
      <c r="E1501">
        <v>12</v>
      </c>
      <c r="F1501">
        <v>27</v>
      </c>
      <c r="G1501" s="1">
        <f t="shared" si="23"/>
        <v>0.83520000000000005</v>
      </c>
      <c r="H1501" s="1">
        <v>0.83699999999999997</v>
      </c>
      <c r="I1501" s="1">
        <v>0.83699999999999997</v>
      </c>
      <c r="J1501" s="1">
        <v>0.83699999999999997</v>
      </c>
      <c r="K1501" s="1">
        <f>(Таблица1[[#This Row],[Столбец7]]-Таблица1[[#This Row],[Столбец4]])*10000</f>
        <v>17.999999999999126</v>
      </c>
    </row>
    <row r="1502" spans="1:11" x14ac:dyDescent="0.2">
      <c r="A1502">
        <v>1976</v>
      </c>
      <c r="B1502" t="str">
        <f>CONCATENATE("01.","01",".",Таблица1[[#This Row],[Столбец1]])</f>
        <v>01.01.1976</v>
      </c>
      <c r="C1502" t="str">
        <f>CONCATENATE(Таблица1[[#This Row],[Столбец3]],".",Таблица1[[#This Row],[Столбец2]],".",Таблица1[[#This Row],[Столбец1]])</f>
        <v>28.12.1976</v>
      </c>
      <c r="D1502">
        <f>DAYS360(Таблица1[[#This Row],[Столбец13]],Таблица1[[#This Row],[Столбец14]],TRUE)+1</f>
        <v>358</v>
      </c>
      <c r="E1502">
        <v>12</v>
      </c>
      <c r="F1502">
        <v>28</v>
      </c>
      <c r="G1502" s="1">
        <f t="shared" si="23"/>
        <v>0.83699999999999997</v>
      </c>
      <c r="H1502" s="1">
        <v>0.83730000000000004</v>
      </c>
      <c r="I1502" s="1">
        <v>0.83730000000000004</v>
      </c>
      <c r="J1502" s="1">
        <v>0.83730000000000004</v>
      </c>
      <c r="K1502" s="1">
        <f>(Таблица1[[#This Row],[Столбец7]]-Таблица1[[#This Row],[Столбец4]])*10000</f>
        <v>3.0000000000007798</v>
      </c>
    </row>
    <row r="1503" spans="1:11" x14ac:dyDescent="0.2">
      <c r="A1503">
        <v>1976</v>
      </c>
      <c r="B1503" t="str">
        <f>CONCATENATE("01.","01",".",Таблица1[[#This Row],[Столбец1]])</f>
        <v>01.01.1976</v>
      </c>
      <c r="C1503" t="str">
        <f>CONCATENATE(Таблица1[[#This Row],[Столбец3]],".",Таблица1[[#This Row],[Столбец2]],".",Таблица1[[#This Row],[Столбец1]])</f>
        <v>29.12.1976</v>
      </c>
      <c r="D1503">
        <f>DAYS360(Таблица1[[#This Row],[Столбец13]],Таблица1[[#This Row],[Столбец14]],TRUE)+1</f>
        <v>359</v>
      </c>
      <c r="E1503">
        <v>12</v>
      </c>
      <c r="F1503">
        <v>29</v>
      </c>
      <c r="G1503" s="1">
        <f t="shared" si="23"/>
        <v>0.83730000000000004</v>
      </c>
      <c r="H1503" s="1">
        <v>0.83909999999999996</v>
      </c>
      <c r="I1503" s="1">
        <v>0.83909999999999996</v>
      </c>
      <c r="J1503" s="1">
        <v>0.83909999999999996</v>
      </c>
      <c r="K1503" s="1">
        <f>(Таблица1[[#This Row],[Столбец7]]-Таблица1[[#This Row],[Столбец4]])*10000</f>
        <v>17.999999999999126</v>
      </c>
    </row>
    <row r="1504" spans="1:11" x14ac:dyDescent="0.2">
      <c r="A1504">
        <v>1976</v>
      </c>
      <c r="B1504" t="str">
        <f>CONCATENATE("01.","01",".",Таблица1[[#This Row],[Столбец1]])</f>
        <v>01.01.1976</v>
      </c>
      <c r="C1504" t="str">
        <f>CONCATENATE(Таблица1[[#This Row],[Столбец3]],".",Таблица1[[#This Row],[Столбец2]],".",Таблица1[[#This Row],[Столбец1]])</f>
        <v>30.12.1976</v>
      </c>
      <c r="D1504">
        <f>DAYS360(Таблица1[[#This Row],[Столбец13]],Таблица1[[#This Row],[Столбец14]],TRUE)+1</f>
        <v>360</v>
      </c>
      <c r="E1504">
        <v>12</v>
      </c>
      <c r="F1504">
        <v>30</v>
      </c>
      <c r="G1504" s="1">
        <f t="shared" si="23"/>
        <v>0.83909999999999996</v>
      </c>
      <c r="H1504" s="1">
        <v>0.83699999999999997</v>
      </c>
      <c r="I1504" s="1">
        <v>0.83699999999999997</v>
      </c>
      <c r="J1504" s="1">
        <v>0.83699999999999997</v>
      </c>
      <c r="K1504" s="1">
        <f>(Таблица1[[#This Row],[Столбец7]]-Таблица1[[#This Row],[Столбец4]])*10000</f>
        <v>-20.999999999999908</v>
      </c>
    </row>
    <row r="1505" spans="1:11" x14ac:dyDescent="0.2">
      <c r="A1505">
        <v>1976</v>
      </c>
      <c r="B1505" t="str">
        <f>CONCATENATE("01.","01",".",Таблица1[[#This Row],[Столбец1]])</f>
        <v>01.01.1976</v>
      </c>
      <c r="C1505" t="str">
        <f>CONCATENATE(Таблица1[[#This Row],[Столбец3]],".",Таблица1[[#This Row],[Столбец2]],".",Таблица1[[#This Row],[Столбец1]])</f>
        <v>31.12.1976</v>
      </c>
      <c r="D1505">
        <f>DAYS360(Таблица1[[#This Row],[Столбец13]],Таблица1[[#This Row],[Столбец14]],TRUE)+1</f>
        <v>360</v>
      </c>
      <c r="E1505">
        <v>12</v>
      </c>
      <c r="F1505">
        <v>31</v>
      </c>
      <c r="G1505" s="1">
        <f t="shared" si="23"/>
        <v>0.83699999999999997</v>
      </c>
      <c r="H1505" s="1">
        <v>0.83409999999999995</v>
      </c>
      <c r="I1505" s="1">
        <v>0.83409999999999995</v>
      </c>
      <c r="J1505" s="1">
        <v>0.83409999999999995</v>
      </c>
      <c r="K1505" s="1">
        <f>(Таблица1[[#This Row],[Столбец7]]-Таблица1[[#This Row],[Столбец4]])*10000</f>
        <v>-29.000000000000135</v>
      </c>
    </row>
    <row r="1506" spans="1:11" x14ac:dyDescent="0.2">
      <c r="A1506">
        <v>1977</v>
      </c>
      <c r="B1506" t="str">
        <f>CONCATENATE("01.","01",".",Таблица1[[#This Row],[Столбец1]])</f>
        <v>01.01.1977</v>
      </c>
      <c r="C1506" t="str">
        <f>CONCATENATE(Таблица1[[#This Row],[Столбец3]],".",Таблица1[[#This Row],[Столбец2]],".",Таблица1[[#This Row],[Столбец1]])</f>
        <v>3.1.1977</v>
      </c>
      <c r="D1506">
        <f>DAYS360(Таблица1[[#This Row],[Столбец13]],Таблица1[[#This Row],[Столбец14]],TRUE)+1</f>
        <v>3</v>
      </c>
      <c r="E1506">
        <v>1</v>
      </c>
      <c r="F1506">
        <v>3</v>
      </c>
      <c r="G1506" s="1">
        <f t="shared" si="23"/>
        <v>0.83409999999999995</v>
      </c>
      <c r="H1506" s="1">
        <v>0.83840000000000003</v>
      </c>
      <c r="I1506" s="1">
        <v>0.83840000000000003</v>
      </c>
      <c r="J1506" s="1">
        <v>0.83840000000000003</v>
      </c>
      <c r="K1506" s="1">
        <f>(Таблица1[[#This Row],[Столбец7]]-Таблица1[[#This Row],[Столбец4]])*10000</f>
        <v>43.000000000000817</v>
      </c>
    </row>
    <row r="1507" spans="1:11" x14ac:dyDescent="0.2">
      <c r="A1507">
        <v>1977</v>
      </c>
      <c r="B1507" t="str">
        <f>CONCATENATE("01.","01",".",Таблица1[[#This Row],[Столбец1]])</f>
        <v>01.01.1977</v>
      </c>
      <c r="C1507" t="str">
        <f>CONCATENATE(Таблица1[[#This Row],[Столбец3]],".",Таблица1[[#This Row],[Столбец2]],".",Таблица1[[#This Row],[Столбец1]])</f>
        <v>4.1.1977</v>
      </c>
      <c r="D1507">
        <f>DAYS360(Таблица1[[#This Row],[Столбец13]],Таблица1[[#This Row],[Столбец14]],TRUE)+1</f>
        <v>4</v>
      </c>
      <c r="E1507">
        <v>1</v>
      </c>
      <c r="F1507">
        <v>4</v>
      </c>
      <c r="G1507" s="1">
        <f t="shared" si="23"/>
        <v>0.83840000000000003</v>
      </c>
      <c r="H1507" s="1">
        <v>0.83520000000000005</v>
      </c>
      <c r="I1507" s="1">
        <v>0.83520000000000005</v>
      </c>
      <c r="J1507" s="1">
        <v>0.83520000000000005</v>
      </c>
      <c r="K1507" s="1">
        <f>(Таблица1[[#This Row],[Столбец7]]-Таблица1[[#This Row],[Столбец4]])*10000</f>
        <v>-31.999999999999808</v>
      </c>
    </row>
    <row r="1508" spans="1:11" x14ac:dyDescent="0.2">
      <c r="A1508">
        <v>1977</v>
      </c>
      <c r="B1508" t="str">
        <f>CONCATENATE("01.","01",".",Таблица1[[#This Row],[Столбец1]])</f>
        <v>01.01.1977</v>
      </c>
      <c r="C1508" t="str">
        <f>CONCATENATE(Таблица1[[#This Row],[Столбец3]],".",Таблица1[[#This Row],[Столбец2]],".",Таблица1[[#This Row],[Столбец1]])</f>
        <v>5.1.1977</v>
      </c>
      <c r="D1508">
        <f>DAYS360(Таблица1[[#This Row],[Столбец13]],Таблица1[[#This Row],[Столбец14]],TRUE)+1</f>
        <v>5</v>
      </c>
      <c r="E1508">
        <v>1</v>
      </c>
      <c r="F1508">
        <v>5</v>
      </c>
      <c r="G1508" s="1">
        <f t="shared" si="23"/>
        <v>0.83520000000000005</v>
      </c>
      <c r="H1508" s="1">
        <v>0.83120000000000005</v>
      </c>
      <c r="I1508" s="1">
        <v>0.83120000000000005</v>
      </c>
      <c r="J1508" s="1">
        <v>0.83120000000000005</v>
      </c>
      <c r="K1508" s="1">
        <f>(Таблица1[[#This Row],[Столбец7]]-Таблица1[[#This Row],[Столбец4]])*10000</f>
        <v>-40.000000000000036</v>
      </c>
    </row>
    <row r="1509" spans="1:11" x14ac:dyDescent="0.2">
      <c r="A1509">
        <v>1977</v>
      </c>
      <c r="B1509" t="str">
        <f>CONCATENATE("01.","01",".",Таблица1[[#This Row],[Столбец1]])</f>
        <v>01.01.1977</v>
      </c>
      <c r="C1509" t="str">
        <f>CONCATENATE(Таблица1[[#This Row],[Столбец3]],".",Таблица1[[#This Row],[Столбец2]],".",Таблица1[[#This Row],[Столбец1]])</f>
        <v>6.1.1977</v>
      </c>
      <c r="D1509">
        <f>DAYS360(Таблица1[[#This Row],[Столбец13]],Таблица1[[#This Row],[Столбец14]],TRUE)+1</f>
        <v>6</v>
      </c>
      <c r="E1509">
        <v>1</v>
      </c>
      <c r="F1509">
        <v>6</v>
      </c>
      <c r="G1509" s="1">
        <f t="shared" si="23"/>
        <v>0.83120000000000005</v>
      </c>
      <c r="H1509" s="1">
        <v>0.82979999999999998</v>
      </c>
      <c r="I1509" s="1">
        <v>0.82979999999999998</v>
      </c>
      <c r="J1509" s="1">
        <v>0.82979999999999998</v>
      </c>
      <c r="K1509" s="1">
        <f>(Таблица1[[#This Row],[Столбец7]]-Таблица1[[#This Row],[Столбец4]])*10000</f>
        <v>-14.000000000000679</v>
      </c>
    </row>
    <row r="1510" spans="1:11" x14ac:dyDescent="0.2">
      <c r="A1510">
        <v>1977</v>
      </c>
      <c r="B1510" t="str">
        <f>CONCATENATE("01.","01",".",Таблица1[[#This Row],[Столбец1]])</f>
        <v>01.01.1977</v>
      </c>
      <c r="C1510" t="str">
        <f>CONCATENATE(Таблица1[[#This Row],[Столбец3]],".",Таблица1[[#This Row],[Столбец2]],".",Таблица1[[#This Row],[Столбец1]])</f>
        <v>7.1.1977</v>
      </c>
      <c r="D1510">
        <f>DAYS360(Таблица1[[#This Row],[Столбец13]],Таблица1[[#This Row],[Столбец14]],TRUE)+1</f>
        <v>7</v>
      </c>
      <c r="E1510">
        <v>1</v>
      </c>
      <c r="F1510">
        <v>7</v>
      </c>
      <c r="G1510" s="1">
        <f t="shared" si="23"/>
        <v>0.82979999999999998</v>
      </c>
      <c r="H1510" s="1">
        <v>0.82850000000000001</v>
      </c>
      <c r="I1510" s="1">
        <v>0.82850000000000001</v>
      </c>
      <c r="J1510" s="1">
        <v>0.82850000000000001</v>
      </c>
      <c r="K1510" s="1">
        <f>(Таблица1[[#This Row],[Столбец7]]-Таблица1[[#This Row],[Столбец4]])*10000</f>
        <v>-12.999999999999678</v>
      </c>
    </row>
    <row r="1511" spans="1:11" x14ac:dyDescent="0.2">
      <c r="A1511">
        <v>1977</v>
      </c>
      <c r="B1511" t="str">
        <f>CONCATENATE("01.","01",".",Таблица1[[#This Row],[Столбец1]])</f>
        <v>01.01.1977</v>
      </c>
      <c r="C1511" t="str">
        <f>CONCATENATE(Таблица1[[#This Row],[Столбец3]],".",Таблица1[[#This Row],[Столбец2]],".",Таблица1[[#This Row],[Столбец1]])</f>
        <v>10.1.1977</v>
      </c>
      <c r="D1511">
        <f>DAYS360(Таблица1[[#This Row],[Столбец13]],Таблица1[[#This Row],[Столбец14]],TRUE)+1</f>
        <v>10</v>
      </c>
      <c r="E1511">
        <v>1</v>
      </c>
      <c r="F1511">
        <v>10</v>
      </c>
      <c r="G1511" s="1">
        <f t="shared" si="23"/>
        <v>0.82850000000000001</v>
      </c>
      <c r="H1511" s="1">
        <v>0.82440000000000002</v>
      </c>
      <c r="I1511" s="1">
        <v>0.82440000000000002</v>
      </c>
      <c r="J1511" s="1">
        <v>0.82440000000000002</v>
      </c>
      <c r="K1511" s="1">
        <f>(Таблица1[[#This Row],[Столбец7]]-Таблица1[[#This Row],[Столбец4]])*10000</f>
        <v>-40.999999999999929</v>
      </c>
    </row>
    <row r="1512" spans="1:11" x14ac:dyDescent="0.2">
      <c r="A1512">
        <v>1977</v>
      </c>
      <c r="B1512" t="str">
        <f>CONCATENATE("01.","01",".",Таблица1[[#This Row],[Столбец1]])</f>
        <v>01.01.1977</v>
      </c>
      <c r="C1512" t="str">
        <f>CONCATENATE(Таблица1[[#This Row],[Столбец3]],".",Таблица1[[#This Row],[Столбец2]],".",Таблица1[[#This Row],[Столбец1]])</f>
        <v>11.1.1977</v>
      </c>
      <c r="D1512">
        <f>DAYS360(Таблица1[[#This Row],[Столбец13]],Таблица1[[#This Row],[Столбец14]],TRUE)+1</f>
        <v>11</v>
      </c>
      <c r="E1512">
        <v>1</v>
      </c>
      <c r="F1512">
        <v>11</v>
      </c>
      <c r="G1512" s="1">
        <f t="shared" si="23"/>
        <v>0.82440000000000002</v>
      </c>
      <c r="H1512" s="1">
        <v>0.82750000000000001</v>
      </c>
      <c r="I1512" s="1">
        <v>0.82750000000000001</v>
      </c>
      <c r="J1512" s="1">
        <v>0.82750000000000001</v>
      </c>
      <c r="K1512" s="1">
        <f>(Таблица1[[#This Row],[Столбец7]]-Таблица1[[#This Row],[Столбец4]])*10000</f>
        <v>30.999999999999915</v>
      </c>
    </row>
    <row r="1513" spans="1:11" x14ac:dyDescent="0.2">
      <c r="A1513">
        <v>1977</v>
      </c>
      <c r="B1513" t="str">
        <f>CONCATENATE("01.","01",".",Таблица1[[#This Row],[Столбец1]])</f>
        <v>01.01.1977</v>
      </c>
      <c r="C1513" t="str">
        <f>CONCATENATE(Таблица1[[#This Row],[Столбец3]],".",Таблица1[[#This Row],[Столбец2]],".",Таблица1[[#This Row],[Столбец1]])</f>
        <v>12.1.1977</v>
      </c>
      <c r="D1513">
        <f>DAYS360(Таблица1[[#This Row],[Столбец13]],Таблица1[[#This Row],[Столбец14]],TRUE)+1</f>
        <v>12</v>
      </c>
      <c r="E1513">
        <v>1</v>
      </c>
      <c r="F1513">
        <v>12</v>
      </c>
      <c r="G1513" s="1">
        <f t="shared" si="23"/>
        <v>0.82750000000000001</v>
      </c>
      <c r="H1513" s="1">
        <v>0.82379999999999998</v>
      </c>
      <c r="I1513" s="1">
        <v>0.82379999999999998</v>
      </c>
      <c r="J1513" s="1">
        <v>0.82379999999999998</v>
      </c>
      <c r="K1513" s="1">
        <f>(Таблица1[[#This Row],[Столбец7]]-Таблица1[[#This Row],[Столбец4]])*10000</f>
        <v>-37.000000000000369</v>
      </c>
    </row>
    <row r="1514" spans="1:11" x14ac:dyDescent="0.2">
      <c r="A1514">
        <v>1977</v>
      </c>
      <c r="B1514" t="str">
        <f>CONCATENATE("01.","01",".",Таблица1[[#This Row],[Столбец1]])</f>
        <v>01.01.1977</v>
      </c>
      <c r="C1514" t="str">
        <f>CONCATENATE(Таблица1[[#This Row],[Столбец3]],".",Таблица1[[#This Row],[Столбец2]],".",Таблица1[[#This Row],[Столбец1]])</f>
        <v>13.1.1977</v>
      </c>
      <c r="D1514">
        <f>DAYS360(Таблица1[[#This Row],[Столбец13]],Таблица1[[#This Row],[Столбец14]],TRUE)+1</f>
        <v>13</v>
      </c>
      <c r="E1514">
        <v>1</v>
      </c>
      <c r="F1514">
        <v>13</v>
      </c>
      <c r="G1514" s="1">
        <f t="shared" si="23"/>
        <v>0.82379999999999998</v>
      </c>
      <c r="H1514" s="1">
        <v>0.82169999999999999</v>
      </c>
      <c r="I1514" s="1">
        <v>0.82169999999999999</v>
      </c>
      <c r="J1514" s="1">
        <v>0.82169999999999999</v>
      </c>
      <c r="K1514" s="1">
        <f>(Таблица1[[#This Row],[Столбец7]]-Таблица1[[#This Row],[Столбец4]])*10000</f>
        <v>-20.999999999999908</v>
      </c>
    </row>
    <row r="1515" spans="1:11" x14ac:dyDescent="0.2">
      <c r="A1515">
        <v>1977</v>
      </c>
      <c r="B1515" t="str">
        <f>CONCATENATE("01.","01",".",Таблица1[[#This Row],[Столбец1]])</f>
        <v>01.01.1977</v>
      </c>
      <c r="C1515" t="str">
        <f>CONCATENATE(Таблица1[[#This Row],[Столбец3]],".",Таблица1[[#This Row],[Столбец2]],".",Таблица1[[#This Row],[Столбец1]])</f>
        <v>14.1.1977</v>
      </c>
      <c r="D1515">
        <f>DAYS360(Таблица1[[#This Row],[Столбец13]],Таблица1[[#This Row],[Столбец14]],TRUE)+1</f>
        <v>14</v>
      </c>
      <c r="E1515">
        <v>1</v>
      </c>
      <c r="F1515">
        <v>14</v>
      </c>
      <c r="G1515" s="1">
        <f t="shared" si="23"/>
        <v>0.82169999999999999</v>
      </c>
      <c r="H1515" s="1">
        <v>0.81540000000000001</v>
      </c>
      <c r="I1515" s="1">
        <v>0.81540000000000001</v>
      </c>
      <c r="J1515" s="1">
        <v>0.81540000000000001</v>
      </c>
      <c r="K1515" s="1">
        <f>(Таблица1[[#This Row],[Столбец7]]-Таблица1[[#This Row],[Столбец4]])*10000</f>
        <v>-62.999999999999723</v>
      </c>
    </row>
    <row r="1516" spans="1:11" x14ac:dyDescent="0.2">
      <c r="A1516">
        <v>1977</v>
      </c>
      <c r="B1516" t="str">
        <f>CONCATENATE("01.","01",".",Таблица1[[#This Row],[Столбец1]])</f>
        <v>01.01.1977</v>
      </c>
      <c r="C1516" t="str">
        <f>CONCATENATE(Таблица1[[#This Row],[Столбец3]],".",Таблица1[[#This Row],[Столбец2]],".",Таблица1[[#This Row],[Столбец1]])</f>
        <v>17.1.1977</v>
      </c>
      <c r="D1516">
        <f>DAYS360(Таблица1[[#This Row],[Столбец13]],Таблица1[[#This Row],[Столбец14]],TRUE)+1</f>
        <v>17</v>
      </c>
      <c r="E1516">
        <v>1</v>
      </c>
      <c r="F1516">
        <v>17</v>
      </c>
      <c r="G1516" s="1">
        <f t="shared" si="23"/>
        <v>0.81540000000000001</v>
      </c>
      <c r="H1516" s="1">
        <v>0.82340000000000002</v>
      </c>
      <c r="I1516" s="1">
        <v>0.82340000000000002</v>
      </c>
      <c r="J1516" s="1">
        <v>0.82340000000000002</v>
      </c>
      <c r="K1516" s="1">
        <f>(Таблица1[[#This Row],[Столбец7]]-Таблица1[[#This Row],[Столбец4]])*10000</f>
        <v>80.000000000000071</v>
      </c>
    </row>
    <row r="1517" spans="1:11" x14ac:dyDescent="0.2">
      <c r="A1517">
        <v>1977</v>
      </c>
      <c r="B1517" t="str">
        <f>CONCATENATE("01.","01",".",Таблица1[[#This Row],[Столбец1]])</f>
        <v>01.01.1977</v>
      </c>
      <c r="C1517" t="str">
        <f>CONCATENATE(Таблица1[[#This Row],[Столбец3]],".",Таблица1[[#This Row],[Столбец2]],".",Таблица1[[#This Row],[Столбец1]])</f>
        <v>18.1.1977</v>
      </c>
      <c r="D1517">
        <f>DAYS360(Таблица1[[#This Row],[Столбец13]],Таблица1[[#This Row],[Столбец14]],TRUE)+1</f>
        <v>18</v>
      </c>
      <c r="E1517">
        <v>1</v>
      </c>
      <c r="F1517">
        <v>18</v>
      </c>
      <c r="G1517" s="1">
        <f t="shared" si="23"/>
        <v>0.82340000000000002</v>
      </c>
      <c r="H1517" s="1">
        <v>0.82140000000000002</v>
      </c>
      <c r="I1517" s="1">
        <v>0.82140000000000002</v>
      </c>
      <c r="J1517" s="1">
        <v>0.82140000000000002</v>
      </c>
      <c r="K1517" s="1">
        <f>(Таблица1[[#This Row],[Столбец7]]-Таблица1[[#This Row],[Столбец4]])*10000</f>
        <v>-20.000000000000018</v>
      </c>
    </row>
    <row r="1518" spans="1:11" x14ac:dyDescent="0.2">
      <c r="A1518">
        <v>1977</v>
      </c>
      <c r="B1518" t="str">
        <f>CONCATENATE("01.","01",".",Таблица1[[#This Row],[Столбец1]])</f>
        <v>01.01.1977</v>
      </c>
      <c r="C1518" t="str">
        <f>CONCATENATE(Таблица1[[#This Row],[Столбец3]],".",Таблица1[[#This Row],[Столбец2]],".",Таблица1[[#This Row],[Столбец1]])</f>
        <v>19.1.1977</v>
      </c>
      <c r="D1518">
        <f>DAYS360(Таблица1[[#This Row],[Столбец13]],Таблица1[[#This Row],[Столбец14]],TRUE)+1</f>
        <v>19</v>
      </c>
      <c r="E1518">
        <v>1</v>
      </c>
      <c r="F1518">
        <v>19</v>
      </c>
      <c r="G1518" s="1">
        <f t="shared" si="23"/>
        <v>0.82140000000000002</v>
      </c>
      <c r="H1518" s="1">
        <v>0.81859999999999999</v>
      </c>
      <c r="I1518" s="1">
        <v>0.81859999999999999</v>
      </c>
      <c r="J1518" s="1">
        <v>0.81859999999999999</v>
      </c>
      <c r="K1518" s="1">
        <f>(Таблица1[[#This Row],[Столбец7]]-Таблица1[[#This Row],[Столбец4]])*10000</f>
        <v>-28.000000000000249</v>
      </c>
    </row>
    <row r="1519" spans="1:11" x14ac:dyDescent="0.2">
      <c r="A1519">
        <v>1977</v>
      </c>
      <c r="B1519" t="str">
        <f>CONCATENATE("01.","01",".",Таблица1[[#This Row],[Столбец1]])</f>
        <v>01.01.1977</v>
      </c>
      <c r="C1519" t="str">
        <f>CONCATENATE(Таблица1[[#This Row],[Столбец3]],".",Таблица1[[#This Row],[Столбец2]],".",Таблица1[[#This Row],[Столбец1]])</f>
        <v>20.1.1977</v>
      </c>
      <c r="D1519">
        <f>DAYS360(Таблица1[[#This Row],[Столбец13]],Таблица1[[#This Row],[Столбец14]],TRUE)+1</f>
        <v>20</v>
      </c>
      <c r="E1519">
        <v>1</v>
      </c>
      <c r="F1519">
        <v>20</v>
      </c>
      <c r="G1519" s="1">
        <f t="shared" si="23"/>
        <v>0.81859999999999999</v>
      </c>
      <c r="H1519" s="1">
        <v>0.81850000000000001</v>
      </c>
      <c r="I1519" s="1">
        <v>0.81850000000000001</v>
      </c>
      <c r="J1519" s="1">
        <v>0.81850000000000001</v>
      </c>
      <c r="K1519" s="1">
        <f>(Таблица1[[#This Row],[Столбец7]]-Таблица1[[#This Row],[Столбец4]])*10000</f>
        <v>-0.99999999999988987</v>
      </c>
    </row>
    <row r="1520" spans="1:11" x14ac:dyDescent="0.2">
      <c r="A1520">
        <v>1977</v>
      </c>
      <c r="B1520" t="str">
        <f>CONCATENATE("01.","01",".",Таблица1[[#This Row],[Столбец1]])</f>
        <v>01.01.1977</v>
      </c>
      <c r="C1520" t="str">
        <f>CONCATENATE(Таблица1[[#This Row],[Столбец3]],".",Таблица1[[#This Row],[Столбец2]],".",Таблица1[[#This Row],[Столбец1]])</f>
        <v>21.1.1977</v>
      </c>
      <c r="D1520">
        <f>DAYS360(Таблица1[[#This Row],[Столбец13]],Таблица1[[#This Row],[Столбец14]],TRUE)+1</f>
        <v>21</v>
      </c>
      <c r="E1520">
        <v>1</v>
      </c>
      <c r="F1520">
        <v>21</v>
      </c>
      <c r="G1520" s="1">
        <f t="shared" si="23"/>
        <v>0.81850000000000001</v>
      </c>
      <c r="H1520" s="1">
        <v>0.82010000000000005</v>
      </c>
      <c r="I1520" s="1">
        <v>0.82010000000000005</v>
      </c>
      <c r="J1520" s="1">
        <v>0.82010000000000005</v>
      </c>
      <c r="K1520" s="1">
        <f>(Таблица1[[#This Row],[Столбец7]]-Таблица1[[#This Row],[Столбец4]])*10000</f>
        <v>16.000000000000458</v>
      </c>
    </row>
    <row r="1521" spans="1:11" x14ac:dyDescent="0.2">
      <c r="A1521">
        <v>1977</v>
      </c>
      <c r="B1521" t="str">
        <f>CONCATENATE("01.","01",".",Таблица1[[#This Row],[Столбец1]])</f>
        <v>01.01.1977</v>
      </c>
      <c r="C1521" t="str">
        <f>CONCATENATE(Таблица1[[#This Row],[Столбец3]],".",Таблица1[[#This Row],[Столбец2]],".",Таблица1[[#This Row],[Столбец1]])</f>
        <v>24.1.1977</v>
      </c>
      <c r="D1521">
        <f>DAYS360(Таблица1[[#This Row],[Столбец13]],Таблица1[[#This Row],[Столбец14]],TRUE)+1</f>
        <v>24</v>
      </c>
      <c r="E1521">
        <v>1</v>
      </c>
      <c r="F1521">
        <v>24</v>
      </c>
      <c r="G1521" s="1">
        <f t="shared" si="23"/>
        <v>0.82010000000000005</v>
      </c>
      <c r="H1521" s="1">
        <v>0.81430000000000002</v>
      </c>
      <c r="I1521" s="1">
        <v>0.81430000000000002</v>
      </c>
      <c r="J1521" s="1">
        <v>0.81430000000000002</v>
      </c>
      <c r="K1521" s="1">
        <f>(Таблица1[[#This Row],[Столбец7]]-Таблица1[[#This Row],[Столбец4]])*10000</f>
        <v>-58.00000000000027</v>
      </c>
    </row>
    <row r="1522" spans="1:11" x14ac:dyDescent="0.2">
      <c r="A1522">
        <v>1977</v>
      </c>
      <c r="B1522" t="str">
        <f>CONCATENATE("01.","01",".",Таблица1[[#This Row],[Столбец1]])</f>
        <v>01.01.1977</v>
      </c>
      <c r="C1522" t="str">
        <f>CONCATENATE(Таблица1[[#This Row],[Столбец3]],".",Таблица1[[#This Row],[Столбец2]],".",Таблица1[[#This Row],[Столбец1]])</f>
        <v>25.1.1977</v>
      </c>
      <c r="D1522">
        <f>DAYS360(Таблица1[[#This Row],[Столбец13]],Таблица1[[#This Row],[Столбец14]],TRUE)+1</f>
        <v>25</v>
      </c>
      <c r="E1522">
        <v>1</v>
      </c>
      <c r="F1522">
        <v>25</v>
      </c>
      <c r="G1522" s="1">
        <f t="shared" si="23"/>
        <v>0.81430000000000002</v>
      </c>
      <c r="H1522" s="1">
        <v>0.81440000000000001</v>
      </c>
      <c r="I1522" s="1">
        <v>0.81440000000000001</v>
      </c>
      <c r="J1522" s="1">
        <v>0.81440000000000001</v>
      </c>
      <c r="K1522" s="1">
        <f>(Таблица1[[#This Row],[Столбец7]]-Таблица1[[#This Row],[Столбец4]])*10000</f>
        <v>0.99999999999988987</v>
      </c>
    </row>
    <row r="1523" spans="1:11" x14ac:dyDescent="0.2">
      <c r="A1523">
        <v>1977</v>
      </c>
      <c r="B1523" t="str">
        <f>CONCATENATE("01.","01",".",Таблица1[[#This Row],[Столбец1]])</f>
        <v>01.01.1977</v>
      </c>
      <c r="C1523" t="str">
        <f>CONCATENATE(Таблица1[[#This Row],[Столбец3]],".",Таблица1[[#This Row],[Столбец2]],".",Таблица1[[#This Row],[Столбец1]])</f>
        <v>26.1.1977</v>
      </c>
      <c r="D1523">
        <f>DAYS360(Таблица1[[#This Row],[Столбец13]],Таблица1[[#This Row],[Столбец14]],TRUE)+1</f>
        <v>26</v>
      </c>
      <c r="E1523">
        <v>1</v>
      </c>
      <c r="F1523">
        <v>26</v>
      </c>
      <c r="G1523" s="1">
        <f t="shared" si="23"/>
        <v>0.81440000000000001</v>
      </c>
      <c r="H1523" s="1">
        <v>0.81659999999999999</v>
      </c>
      <c r="I1523" s="1">
        <v>0.81659999999999999</v>
      </c>
      <c r="J1523" s="1">
        <v>0.81659999999999999</v>
      </c>
      <c r="K1523" s="1">
        <f>(Таблица1[[#This Row],[Столбец7]]-Таблица1[[#This Row],[Столбец4]])*10000</f>
        <v>21.999999999999797</v>
      </c>
    </row>
    <row r="1524" spans="1:11" x14ac:dyDescent="0.2">
      <c r="A1524">
        <v>1977</v>
      </c>
      <c r="B1524" t="str">
        <f>CONCATENATE("01.","01",".",Таблица1[[#This Row],[Столбец1]])</f>
        <v>01.01.1977</v>
      </c>
      <c r="C1524" t="str">
        <f>CONCATENATE(Таблица1[[#This Row],[Столбец3]],".",Таблица1[[#This Row],[Столбец2]],".",Таблица1[[#This Row],[Столбец1]])</f>
        <v>27.1.1977</v>
      </c>
      <c r="D1524">
        <f>DAYS360(Таблица1[[#This Row],[Столбец13]],Таблица1[[#This Row],[Столбец14]],TRUE)+1</f>
        <v>27</v>
      </c>
      <c r="E1524">
        <v>1</v>
      </c>
      <c r="F1524">
        <v>27</v>
      </c>
      <c r="G1524" s="1">
        <f t="shared" si="23"/>
        <v>0.81659999999999999</v>
      </c>
      <c r="H1524" s="1">
        <v>0.8206</v>
      </c>
      <c r="I1524" s="1">
        <v>0.8206</v>
      </c>
      <c r="J1524" s="1">
        <v>0.8206</v>
      </c>
      <c r="K1524" s="1">
        <f>(Таблица1[[#This Row],[Столбец7]]-Таблица1[[#This Row],[Столбец4]])*10000</f>
        <v>40.000000000000036</v>
      </c>
    </row>
    <row r="1525" spans="1:11" x14ac:dyDescent="0.2">
      <c r="A1525">
        <v>1977</v>
      </c>
      <c r="B1525" t="str">
        <f>CONCATENATE("01.","01",".",Таблица1[[#This Row],[Столбец1]])</f>
        <v>01.01.1977</v>
      </c>
      <c r="C1525" t="str">
        <f>CONCATENATE(Таблица1[[#This Row],[Столбец3]],".",Таблица1[[#This Row],[Столбец2]],".",Таблица1[[#This Row],[Столбец1]])</f>
        <v>28.1.1977</v>
      </c>
      <c r="D1525">
        <f>DAYS360(Таблица1[[#This Row],[Столбец13]],Таблица1[[#This Row],[Столбец14]],TRUE)+1</f>
        <v>28</v>
      </c>
      <c r="E1525">
        <v>1</v>
      </c>
      <c r="F1525">
        <v>28</v>
      </c>
      <c r="G1525" s="1">
        <f t="shared" si="23"/>
        <v>0.8206</v>
      </c>
      <c r="H1525" s="1">
        <v>0.82079999999999997</v>
      </c>
      <c r="I1525" s="1">
        <v>0.82079999999999997</v>
      </c>
      <c r="J1525" s="1">
        <v>0.82079999999999997</v>
      </c>
      <c r="K1525" s="1">
        <f>(Таблица1[[#This Row],[Столбец7]]-Таблица1[[#This Row],[Столбец4]])*10000</f>
        <v>1.9999999999997797</v>
      </c>
    </row>
    <row r="1526" spans="1:11" x14ac:dyDescent="0.2">
      <c r="A1526">
        <v>1977</v>
      </c>
      <c r="B1526" t="str">
        <f>CONCATENATE("01.","01",".",Таблица1[[#This Row],[Столбец1]])</f>
        <v>01.01.1977</v>
      </c>
      <c r="C1526" t="str">
        <f>CONCATENATE(Таблица1[[#This Row],[Столбец3]],".",Таблица1[[#This Row],[Столбец2]],".",Таблица1[[#This Row],[Столбец1]])</f>
        <v>31.1.1977</v>
      </c>
      <c r="D1526">
        <f>DAYS360(Таблица1[[#This Row],[Столбец13]],Таблица1[[#This Row],[Столбец14]],TRUE)+1</f>
        <v>30</v>
      </c>
      <c r="E1526">
        <v>1</v>
      </c>
      <c r="F1526">
        <v>31</v>
      </c>
      <c r="G1526" s="1">
        <f t="shared" si="23"/>
        <v>0.82079999999999997</v>
      </c>
      <c r="H1526" s="1">
        <v>0.82630000000000003</v>
      </c>
      <c r="I1526" s="1">
        <v>0.82630000000000003</v>
      </c>
      <c r="J1526" s="1">
        <v>0.82630000000000003</v>
      </c>
      <c r="K1526" s="1">
        <f>(Таблица1[[#This Row],[Столбец7]]-Таблица1[[#This Row],[Столбец4]])*10000</f>
        <v>55.000000000000604</v>
      </c>
    </row>
    <row r="1527" spans="1:11" x14ac:dyDescent="0.2">
      <c r="A1527">
        <v>1977</v>
      </c>
      <c r="B1527" t="str">
        <f>CONCATENATE("01.","01",".",Таблица1[[#This Row],[Столбец1]])</f>
        <v>01.01.1977</v>
      </c>
      <c r="C1527" t="str">
        <f>CONCATENATE(Таблица1[[#This Row],[Столбец3]],".",Таблица1[[#This Row],[Столбец2]],".",Таблица1[[#This Row],[Столбец1]])</f>
        <v>1.2.1977</v>
      </c>
      <c r="D1527">
        <f>DAYS360(Таблица1[[#This Row],[Столбец13]],Таблица1[[#This Row],[Столбец14]],TRUE)+1</f>
        <v>31</v>
      </c>
      <c r="E1527">
        <v>2</v>
      </c>
      <c r="F1527">
        <v>1</v>
      </c>
      <c r="G1527" s="1">
        <f t="shared" si="23"/>
        <v>0.82630000000000003</v>
      </c>
      <c r="H1527" s="1">
        <v>0.82569999999999999</v>
      </c>
      <c r="I1527" s="1">
        <v>0.82569999999999999</v>
      </c>
      <c r="J1527" s="1">
        <v>0.82569999999999999</v>
      </c>
      <c r="K1527" s="1">
        <f>(Таблица1[[#This Row],[Столбец7]]-Таблица1[[#This Row],[Столбец4]])*10000</f>
        <v>-6.0000000000004494</v>
      </c>
    </row>
    <row r="1528" spans="1:11" x14ac:dyDescent="0.2">
      <c r="A1528">
        <v>1977</v>
      </c>
      <c r="B1528" t="str">
        <f>CONCATENATE("01.","01",".",Таблица1[[#This Row],[Столбец1]])</f>
        <v>01.01.1977</v>
      </c>
      <c r="C1528" t="str">
        <f>CONCATENATE(Таблица1[[#This Row],[Столбец3]],".",Таблица1[[#This Row],[Столбец2]],".",Таблица1[[#This Row],[Столбец1]])</f>
        <v>2.2.1977</v>
      </c>
      <c r="D1528">
        <f>DAYS360(Таблица1[[#This Row],[Столбец13]],Таблица1[[#This Row],[Столбец14]],TRUE)+1</f>
        <v>32</v>
      </c>
      <c r="E1528">
        <v>2</v>
      </c>
      <c r="F1528">
        <v>2</v>
      </c>
      <c r="G1528" s="1">
        <f t="shared" si="23"/>
        <v>0.82569999999999999</v>
      </c>
      <c r="H1528" s="1">
        <v>0.82509999999999994</v>
      </c>
      <c r="I1528" s="1">
        <v>0.82509999999999994</v>
      </c>
      <c r="J1528" s="1">
        <v>0.82509999999999994</v>
      </c>
      <c r="K1528" s="1">
        <f>(Таблица1[[#This Row],[Столбец7]]-Таблица1[[#This Row],[Столбец4]])*10000</f>
        <v>-6.0000000000004494</v>
      </c>
    </row>
    <row r="1529" spans="1:11" x14ac:dyDescent="0.2">
      <c r="A1529">
        <v>1977</v>
      </c>
      <c r="B1529" t="str">
        <f>CONCATENATE("01.","01",".",Таблица1[[#This Row],[Столбец1]])</f>
        <v>01.01.1977</v>
      </c>
      <c r="C1529" t="str">
        <f>CONCATENATE(Таблица1[[#This Row],[Столбец3]],".",Таблица1[[#This Row],[Столбец2]],".",Таблица1[[#This Row],[Столбец1]])</f>
        <v>3.2.1977</v>
      </c>
      <c r="D1529">
        <f>DAYS360(Таблица1[[#This Row],[Столбец13]],Таблица1[[#This Row],[Столбец14]],TRUE)+1</f>
        <v>33</v>
      </c>
      <c r="E1529">
        <v>2</v>
      </c>
      <c r="F1529">
        <v>3</v>
      </c>
      <c r="G1529" s="1">
        <f t="shared" si="23"/>
        <v>0.82509999999999994</v>
      </c>
      <c r="H1529" s="1">
        <v>0.82310000000000005</v>
      </c>
      <c r="I1529" s="1">
        <v>0.82310000000000005</v>
      </c>
      <c r="J1529" s="1">
        <v>0.82310000000000005</v>
      </c>
      <c r="K1529" s="1">
        <f>(Таблица1[[#This Row],[Столбец7]]-Таблица1[[#This Row],[Столбец4]])*10000</f>
        <v>-19.999999999998906</v>
      </c>
    </row>
    <row r="1530" spans="1:11" x14ac:dyDescent="0.2">
      <c r="A1530">
        <v>1977</v>
      </c>
      <c r="B1530" t="str">
        <f>CONCATENATE("01.","01",".",Таблица1[[#This Row],[Столбец1]])</f>
        <v>01.01.1977</v>
      </c>
      <c r="C1530" t="str">
        <f>CONCATENATE(Таблица1[[#This Row],[Столбец3]],".",Таблица1[[#This Row],[Столбец2]],".",Таблица1[[#This Row],[Столбец1]])</f>
        <v>4.2.1977</v>
      </c>
      <c r="D1530">
        <f>DAYS360(Таблица1[[#This Row],[Столбец13]],Таблица1[[#This Row],[Столбец14]],TRUE)+1</f>
        <v>34</v>
      </c>
      <c r="E1530">
        <v>2</v>
      </c>
      <c r="F1530">
        <v>4</v>
      </c>
      <c r="G1530" s="1">
        <f t="shared" si="23"/>
        <v>0.82310000000000005</v>
      </c>
      <c r="H1530" s="1">
        <v>0.82269999999999999</v>
      </c>
      <c r="I1530" s="1">
        <v>0.82269999999999999</v>
      </c>
      <c r="J1530" s="1">
        <v>0.82269999999999999</v>
      </c>
      <c r="K1530" s="1">
        <f>(Таблица1[[#This Row],[Столбец7]]-Таблица1[[#This Row],[Столбец4]])*10000</f>
        <v>-4.0000000000006697</v>
      </c>
    </row>
    <row r="1531" spans="1:11" x14ac:dyDescent="0.2">
      <c r="A1531">
        <v>1977</v>
      </c>
      <c r="B1531" t="str">
        <f>CONCATENATE("01.","01",".",Таблица1[[#This Row],[Столбец1]])</f>
        <v>01.01.1977</v>
      </c>
      <c r="C1531" t="str">
        <f>CONCATENATE(Таблица1[[#This Row],[Столбец3]],".",Таблица1[[#This Row],[Столбец2]],".",Таблица1[[#This Row],[Столбец1]])</f>
        <v>7.2.1977</v>
      </c>
      <c r="D1531">
        <f>DAYS360(Таблица1[[#This Row],[Столбец13]],Таблица1[[#This Row],[Столбец14]],TRUE)+1</f>
        <v>37</v>
      </c>
      <c r="E1531">
        <v>2</v>
      </c>
      <c r="F1531">
        <v>7</v>
      </c>
      <c r="G1531" s="1">
        <f t="shared" si="23"/>
        <v>0.82269999999999999</v>
      </c>
      <c r="H1531" s="1">
        <v>0.82579999999999998</v>
      </c>
      <c r="I1531" s="1">
        <v>0.82579999999999998</v>
      </c>
      <c r="J1531" s="1">
        <v>0.82579999999999998</v>
      </c>
      <c r="K1531" s="1">
        <f>(Таблица1[[#This Row],[Столбец7]]-Таблица1[[#This Row],[Столбец4]])*10000</f>
        <v>30.999999999999915</v>
      </c>
    </row>
    <row r="1532" spans="1:11" x14ac:dyDescent="0.2">
      <c r="A1532">
        <v>1977</v>
      </c>
      <c r="B1532" t="str">
        <f>CONCATENATE("01.","01",".",Таблица1[[#This Row],[Столбец1]])</f>
        <v>01.01.1977</v>
      </c>
      <c r="C1532" t="str">
        <f>CONCATENATE(Таблица1[[#This Row],[Столбец3]],".",Таблица1[[#This Row],[Столбец2]],".",Таблица1[[#This Row],[Столбец1]])</f>
        <v>8.2.1977</v>
      </c>
      <c r="D1532">
        <f>DAYS360(Таблица1[[#This Row],[Столбец13]],Таблица1[[#This Row],[Столбец14]],TRUE)+1</f>
        <v>38</v>
      </c>
      <c r="E1532">
        <v>2</v>
      </c>
      <c r="F1532">
        <v>8</v>
      </c>
      <c r="G1532" s="1">
        <f t="shared" si="23"/>
        <v>0.82579999999999998</v>
      </c>
      <c r="H1532" s="1">
        <v>0.82599999999999996</v>
      </c>
      <c r="I1532" s="1">
        <v>0.82599999999999996</v>
      </c>
      <c r="J1532" s="1">
        <v>0.82599999999999996</v>
      </c>
      <c r="K1532" s="1">
        <f>(Таблица1[[#This Row],[Столбец7]]-Таблица1[[#This Row],[Столбец4]])*10000</f>
        <v>1.9999999999997797</v>
      </c>
    </row>
    <row r="1533" spans="1:11" x14ac:dyDescent="0.2">
      <c r="A1533">
        <v>1977</v>
      </c>
      <c r="B1533" t="str">
        <f>CONCATENATE("01.","01",".",Таблица1[[#This Row],[Столбец1]])</f>
        <v>01.01.1977</v>
      </c>
      <c r="C1533" t="str">
        <f>CONCATENATE(Таблица1[[#This Row],[Столбец3]],".",Таблица1[[#This Row],[Столбец2]],".",Таблица1[[#This Row],[Столбец1]])</f>
        <v>9.2.1977</v>
      </c>
      <c r="D1533">
        <f>DAYS360(Таблица1[[#This Row],[Столбец13]],Таблица1[[#This Row],[Столбец14]],TRUE)+1</f>
        <v>39</v>
      </c>
      <c r="E1533">
        <v>2</v>
      </c>
      <c r="F1533">
        <v>9</v>
      </c>
      <c r="G1533" s="1">
        <f t="shared" si="23"/>
        <v>0.82599999999999996</v>
      </c>
      <c r="H1533" s="1">
        <v>0.82809999999999995</v>
      </c>
      <c r="I1533" s="1">
        <v>0.82809999999999995</v>
      </c>
      <c r="J1533" s="1">
        <v>0.82809999999999995</v>
      </c>
      <c r="K1533" s="1">
        <f>(Таблица1[[#This Row],[Столбец7]]-Таблица1[[#This Row],[Столбец4]])*10000</f>
        <v>20.999999999999908</v>
      </c>
    </row>
    <row r="1534" spans="1:11" x14ac:dyDescent="0.2">
      <c r="A1534">
        <v>1977</v>
      </c>
      <c r="B1534" t="str">
        <f>CONCATENATE("01.","01",".",Таблица1[[#This Row],[Столбец1]])</f>
        <v>01.01.1977</v>
      </c>
      <c r="C1534" t="str">
        <f>CONCATENATE(Таблица1[[#This Row],[Столбец3]],".",Таблица1[[#This Row],[Столбец2]],".",Таблица1[[#This Row],[Столбец1]])</f>
        <v>10.2.1977</v>
      </c>
      <c r="D1534">
        <f>DAYS360(Таблица1[[#This Row],[Столбец13]],Таблица1[[#This Row],[Столбец14]],TRUE)+1</f>
        <v>40</v>
      </c>
      <c r="E1534">
        <v>2</v>
      </c>
      <c r="F1534">
        <v>10</v>
      </c>
      <c r="G1534" s="1">
        <f t="shared" si="23"/>
        <v>0.82809999999999995</v>
      </c>
      <c r="H1534" s="1">
        <v>0.82730000000000004</v>
      </c>
      <c r="I1534" s="1">
        <v>0.82730000000000004</v>
      </c>
      <c r="J1534" s="1">
        <v>0.82730000000000004</v>
      </c>
      <c r="K1534" s="1">
        <f>(Таблица1[[#This Row],[Столбец7]]-Таблица1[[#This Row],[Столбец4]])*10000</f>
        <v>-7.9999999999991189</v>
      </c>
    </row>
    <row r="1535" spans="1:11" x14ac:dyDescent="0.2">
      <c r="A1535">
        <v>1977</v>
      </c>
      <c r="B1535" t="str">
        <f>CONCATENATE("01.","01",".",Таблица1[[#This Row],[Столбец1]])</f>
        <v>01.01.1977</v>
      </c>
      <c r="C1535" t="str">
        <f>CONCATENATE(Таблица1[[#This Row],[Столбец3]],".",Таблица1[[#This Row],[Столбец2]],".",Таблица1[[#This Row],[Столбец1]])</f>
        <v>11.2.1977</v>
      </c>
      <c r="D1535">
        <f>DAYS360(Таблица1[[#This Row],[Столбец13]],Таблица1[[#This Row],[Столбец14]],TRUE)+1</f>
        <v>41</v>
      </c>
      <c r="E1535">
        <v>2</v>
      </c>
      <c r="F1535">
        <v>11</v>
      </c>
      <c r="G1535" s="1">
        <f t="shared" si="23"/>
        <v>0.82730000000000004</v>
      </c>
      <c r="H1535" s="1">
        <v>0.83099999999999996</v>
      </c>
      <c r="I1535" s="1">
        <v>0.83099999999999996</v>
      </c>
      <c r="J1535" s="1">
        <v>0.83099999999999996</v>
      </c>
      <c r="K1535" s="1">
        <f>(Таблица1[[#This Row],[Столбец7]]-Таблица1[[#This Row],[Столбец4]])*10000</f>
        <v>36.999999999999254</v>
      </c>
    </row>
    <row r="1536" spans="1:11" x14ac:dyDescent="0.2">
      <c r="A1536">
        <v>1977</v>
      </c>
      <c r="B1536" t="str">
        <f>CONCATENATE("01.","01",".",Таблица1[[#This Row],[Столбец1]])</f>
        <v>01.01.1977</v>
      </c>
      <c r="C1536" t="str">
        <f>CONCATENATE(Таблица1[[#This Row],[Столбец3]],".",Таблица1[[#This Row],[Столбец2]],".",Таблица1[[#This Row],[Столбец1]])</f>
        <v>14.2.1977</v>
      </c>
      <c r="D1536">
        <f>DAYS360(Таблица1[[#This Row],[Столбец13]],Таблица1[[#This Row],[Столбец14]],TRUE)+1</f>
        <v>44</v>
      </c>
      <c r="E1536">
        <v>2</v>
      </c>
      <c r="F1536">
        <v>14</v>
      </c>
      <c r="G1536" s="1">
        <f t="shared" si="23"/>
        <v>0.83099999999999996</v>
      </c>
      <c r="H1536" s="1">
        <v>0.83489999999999998</v>
      </c>
      <c r="I1536" s="1">
        <v>0.83489999999999998</v>
      </c>
      <c r="J1536" s="1">
        <v>0.83489999999999998</v>
      </c>
      <c r="K1536" s="1">
        <f>(Таблица1[[#This Row],[Столбец7]]-Таблица1[[#This Row],[Столбец4]])*10000</f>
        <v>39.000000000000142</v>
      </c>
    </row>
    <row r="1537" spans="1:11" x14ac:dyDescent="0.2">
      <c r="A1537">
        <v>1977</v>
      </c>
      <c r="B1537" t="str">
        <f>CONCATENATE("01.","01",".",Таблица1[[#This Row],[Столбец1]])</f>
        <v>01.01.1977</v>
      </c>
      <c r="C1537" t="str">
        <f>CONCATENATE(Таблица1[[#This Row],[Столбец3]],".",Таблица1[[#This Row],[Столбец2]],".",Таблица1[[#This Row],[Столбец1]])</f>
        <v>15.2.1977</v>
      </c>
      <c r="D1537">
        <f>DAYS360(Таблица1[[#This Row],[Столбец13]],Таблица1[[#This Row],[Столбец14]],TRUE)+1</f>
        <v>45</v>
      </c>
      <c r="E1537">
        <v>2</v>
      </c>
      <c r="F1537">
        <v>15</v>
      </c>
      <c r="G1537" s="1">
        <f t="shared" si="23"/>
        <v>0.83489999999999998</v>
      </c>
      <c r="H1537" s="1">
        <v>0.83120000000000005</v>
      </c>
      <c r="I1537" s="1">
        <v>0.83120000000000005</v>
      </c>
      <c r="J1537" s="1">
        <v>0.83120000000000005</v>
      </c>
      <c r="K1537" s="1">
        <f>(Таблица1[[#This Row],[Столбец7]]-Таблица1[[#This Row],[Столбец4]])*10000</f>
        <v>-36.999999999999254</v>
      </c>
    </row>
    <row r="1538" spans="1:11" x14ac:dyDescent="0.2">
      <c r="A1538">
        <v>1977</v>
      </c>
      <c r="B1538" t="str">
        <f>CONCATENATE("01.","01",".",Таблица1[[#This Row],[Столбец1]])</f>
        <v>01.01.1977</v>
      </c>
      <c r="C1538" t="str">
        <f>CONCATENATE(Таблица1[[#This Row],[Столбец3]],".",Таблица1[[#This Row],[Столбец2]],".",Таблица1[[#This Row],[Столбец1]])</f>
        <v>16.2.1977</v>
      </c>
      <c r="D1538">
        <f>DAYS360(Таблица1[[#This Row],[Столбец13]],Таблица1[[#This Row],[Столбец14]],TRUE)+1</f>
        <v>46</v>
      </c>
      <c r="E1538">
        <v>2</v>
      </c>
      <c r="F1538">
        <v>16</v>
      </c>
      <c r="G1538" s="1">
        <f t="shared" ref="G1538:G1601" si="24">J1537</f>
        <v>0.83120000000000005</v>
      </c>
      <c r="H1538" s="1">
        <v>0.83350000000000002</v>
      </c>
      <c r="I1538" s="1">
        <v>0.83350000000000002</v>
      </c>
      <c r="J1538" s="1">
        <v>0.83350000000000002</v>
      </c>
      <c r="K1538" s="1">
        <f>(Таблица1[[#This Row],[Столбец7]]-Таблица1[[#This Row],[Столбец4]])*10000</f>
        <v>22.999999999999687</v>
      </c>
    </row>
    <row r="1539" spans="1:11" x14ac:dyDescent="0.2">
      <c r="A1539">
        <v>1977</v>
      </c>
      <c r="B1539" t="str">
        <f>CONCATENATE("01.","01",".",Таблица1[[#This Row],[Столбец1]])</f>
        <v>01.01.1977</v>
      </c>
      <c r="C1539" t="str">
        <f>CONCATENATE(Таблица1[[#This Row],[Столбец3]],".",Таблица1[[#This Row],[Столбец2]],".",Таблица1[[#This Row],[Столбец1]])</f>
        <v>17.2.1977</v>
      </c>
      <c r="D1539">
        <f>DAYS360(Таблица1[[#This Row],[Столбец13]],Таблица1[[#This Row],[Столбец14]],TRUE)+1</f>
        <v>47</v>
      </c>
      <c r="E1539">
        <v>2</v>
      </c>
      <c r="F1539">
        <v>17</v>
      </c>
      <c r="G1539" s="1">
        <f t="shared" si="24"/>
        <v>0.83350000000000002</v>
      </c>
      <c r="H1539" s="1">
        <v>0.8337</v>
      </c>
      <c r="I1539" s="1">
        <v>0.8337</v>
      </c>
      <c r="J1539" s="1">
        <v>0.8337</v>
      </c>
      <c r="K1539" s="1">
        <f>(Таблица1[[#This Row],[Столбец7]]-Таблица1[[#This Row],[Столбец4]])*10000</f>
        <v>1.9999999999997797</v>
      </c>
    </row>
    <row r="1540" spans="1:11" x14ac:dyDescent="0.2">
      <c r="A1540">
        <v>1977</v>
      </c>
      <c r="B1540" t="str">
        <f>CONCATENATE("01.","01",".",Таблица1[[#This Row],[Столбец1]])</f>
        <v>01.01.1977</v>
      </c>
      <c r="C1540" t="str">
        <f>CONCATENATE(Таблица1[[#This Row],[Столбец3]],".",Таблица1[[#This Row],[Столбец2]],".",Таблица1[[#This Row],[Столбец1]])</f>
        <v>18.2.1977</v>
      </c>
      <c r="D1540">
        <f>DAYS360(Таблица1[[#This Row],[Столбец13]],Таблица1[[#This Row],[Столбец14]],TRUE)+1</f>
        <v>48</v>
      </c>
      <c r="E1540">
        <v>2</v>
      </c>
      <c r="F1540">
        <v>18</v>
      </c>
      <c r="G1540" s="1">
        <f t="shared" si="24"/>
        <v>0.8337</v>
      </c>
      <c r="H1540" s="1">
        <v>0.83879999999999999</v>
      </c>
      <c r="I1540" s="1">
        <v>0.83879999999999999</v>
      </c>
      <c r="J1540" s="1">
        <v>0.83879999999999999</v>
      </c>
      <c r="K1540" s="1">
        <f>(Таблица1[[#This Row],[Столбец7]]-Таблица1[[#This Row],[Столбец4]])*10000</f>
        <v>50.999999999999936</v>
      </c>
    </row>
    <row r="1541" spans="1:11" x14ac:dyDescent="0.2">
      <c r="A1541">
        <v>1977</v>
      </c>
      <c r="B1541" t="str">
        <f>CONCATENATE("01.","01",".",Таблица1[[#This Row],[Столбец1]])</f>
        <v>01.01.1977</v>
      </c>
      <c r="C1541" t="str">
        <f>CONCATENATE(Таблица1[[#This Row],[Столбец3]],".",Таблица1[[#This Row],[Столбец2]],".",Таблица1[[#This Row],[Столбец1]])</f>
        <v>22.2.1977</v>
      </c>
      <c r="D1541">
        <f>DAYS360(Таблица1[[#This Row],[Столбец13]],Таблица1[[#This Row],[Столбец14]],TRUE)+1</f>
        <v>52</v>
      </c>
      <c r="E1541">
        <v>2</v>
      </c>
      <c r="F1541">
        <v>22</v>
      </c>
      <c r="G1541" s="1">
        <f t="shared" si="24"/>
        <v>0.83879999999999999</v>
      </c>
      <c r="H1541" s="1">
        <v>0.84060000000000001</v>
      </c>
      <c r="I1541" s="1">
        <v>0.84060000000000001</v>
      </c>
      <c r="J1541" s="1">
        <v>0.84060000000000001</v>
      </c>
      <c r="K1541" s="1">
        <f>(Таблица1[[#This Row],[Столбец7]]-Таблица1[[#This Row],[Столбец4]])*10000</f>
        <v>18.000000000000238</v>
      </c>
    </row>
    <row r="1542" spans="1:11" x14ac:dyDescent="0.2">
      <c r="A1542">
        <v>1977</v>
      </c>
      <c r="B1542" t="str">
        <f>CONCATENATE("01.","01",".",Таблица1[[#This Row],[Столбец1]])</f>
        <v>01.01.1977</v>
      </c>
      <c r="C1542" t="str">
        <f>CONCATENATE(Таблица1[[#This Row],[Столбец3]],".",Таблица1[[#This Row],[Столбец2]],".",Таблица1[[#This Row],[Столбец1]])</f>
        <v>23.2.1977</v>
      </c>
      <c r="D1542">
        <f>DAYS360(Таблица1[[#This Row],[Столбец13]],Таблица1[[#This Row],[Столбец14]],TRUE)+1</f>
        <v>53</v>
      </c>
      <c r="E1542">
        <v>2</v>
      </c>
      <c r="F1542">
        <v>23</v>
      </c>
      <c r="G1542" s="1">
        <f t="shared" si="24"/>
        <v>0.84060000000000001</v>
      </c>
      <c r="H1542" s="1">
        <v>0.8407</v>
      </c>
      <c r="I1542" s="1">
        <v>0.8407</v>
      </c>
      <c r="J1542" s="1">
        <v>0.8407</v>
      </c>
      <c r="K1542" s="1">
        <f>(Таблица1[[#This Row],[Столбец7]]-Таблица1[[#This Row],[Столбец4]])*10000</f>
        <v>0.99999999999988987</v>
      </c>
    </row>
    <row r="1543" spans="1:11" x14ac:dyDescent="0.2">
      <c r="A1543">
        <v>1977</v>
      </c>
      <c r="B1543" t="str">
        <f>CONCATENATE("01.","01",".",Таблица1[[#This Row],[Столбец1]])</f>
        <v>01.01.1977</v>
      </c>
      <c r="C1543" t="str">
        <f>CONCATENATE(Таблица1[[#This Row],[Столбец3]],".",Таблица1[[#This Row],[Столбец2]],".",Таблица1[[#This Row],[Столбец1]])</f>
        <v>24.2.1977</v>
      </c>
      <c r="D1543">
        <f>DAYS360(Таблица1[[#This Row],[Столбец13]],Таблица1[[#This Row],[Столбец14]],TRUE)+1</f>
        <v>54</v>
      </c>
      <c r="E1543">
        <v>2</v>
      </c>
      <c r="F1543">
        <v>24</v>
      </c>
      <c r="G1543" s="1">
        <f t="shared" si="24"/>
        <v>0.8407</v>
      </c>
      <c r="H1543" s="1">
        <v>0.84360000000000002</v>
      </c>
      <c r="I1543" s="1">
        <v>0.84360000000000002</v>
      </c>
      <c r="J1543" s="1">
        <v>0.84360000000000002</v>
      </c>
      <c r="K1543" s="1">
        <f>(Таблица1[[#This Row],[Столбец7]]-Таблица1[[#This Row],[Столбец4]])*10000</f>
        <v>29.000000000000135</v>
      </c>
    </row>
    <row r="1544" spans="1:11" x14ac:dyDescent="0.2">
      <c r="A1544">
        <v>1977</v>
      </c>
      <c r="B1544" t="str">
        <f>CONCATENATE("01.","01",".",Таблица1[[#This Row],[Столбец1]])</f>
        <v>01.01.1977</v>
      </c>
      <c r="C1544" t="str">
        <f>CONCATENATE(Таблица1[[#This Row],[Столбец3]],".",Таблица1[[#This Row],[Столбец2]],".",Таблица1[[#This Row],[Столбец1]])</f>
        <v>25.2.1977</v>
      </c>
      <c r="D1544">
        <f>DAYS360(Таблица1[[#This Row],[Столбец13]],Таблица1[[#This Row],[Столбец14]],TRUE)+1</f>
        <v>55</v>
      </c>
      <c r="E1544">
        <v>2</v>
      </c>
      <c r="F1544">
        <v>25</v>
      </c>
      <c r="G1544" s="1">
        <f t="shared" si="24"/>
        <v>0.84360000000000002</v>
      </c>
      <c r="H1544" s="1">
        <v>0.85119999999999996</v>
      </c>
      <c r="I1544" s="1">
        <v>0.85119999999999996</v>
      </c>
      <c r="J1544" s="1">
        <v>0.85119999999999996</v>
      </c>
      <c r="K1544" s="1">
        <f>(Таблица1[[#This Row],[Столбец7]]-Таблица1[[#This Row],[Столбец4]])*10000</f>
        <v>75.999999999999403</v>
      </c>
    </row>
    <row r="1545" spans="1:11" x14ac:dyDescent="0.2">
      <c r="A1545">
        <v>1977</v>
      </c>
      <c r="B1545" t="str">
        <f>CONCATENATE("01.","01",".",Таблица1[[#This Row],[Столбец1]])</f>
        <v>01.01.1977</v>
      </c>
      <c r="C1545" t="str">
        <f>CONCATENATE(Таблица1[[#This Row],[Столбец3]],".",Таблица1[[#This Row],[Столбец2]],".",Таблица1[[#This Row],[Столбец1]])</f>
        <v>28.2.1977</v>
      </c>
      <c r="D1545">
        <f>DAYS360(Таблица1[[#This Row],[Столбец13]],Таблица1[[#This Row],[Столбец14]],TRUE)+1</f>
        <v>58</v>
      </c>
      <c r="E1545">
        <v>2</v>
      </c>
      <c r="F1545">
        <v>28</v>
      </c>
      <c r="G1545" s="1">
        <f t="shared" si="24"/>
        <v>0.85119999999999996</v>
      </c>
      <c r="H1545" s="1">
        <v>0.85440000000000005</v>
      </c>
      <c r="I1545" s="1">
        <v>0.85440000000000005</v>
      </c>
      <c r="J1545" s="1">
        <v>0.85440000000000005</v>
      </c>
      <c r="K1545" s="1">
        <f>(Таблица1[[#This Row],[Столбец7]]-Таблица1[[#This Row],[Столбец4]])*10000</f>
        <v>32.000000000000917</v>
      </c>
    </row>
    <row r="1546" spans="1:11" x14ac:dyDescent="0.2">
      <c r="A1546">
        <v>1977</v>
      </c>
      <c r="B1546" t="str">
        <f>CONCATENATE("01.","01",".",Таблица1[[#This Row],[Столбец1]])</f>
        <v>01.01.1977</v>
      </c>
      <c r="C1546" t="str">
        <f>CONCATENATE(Таблица1[[#This Row],[Столбец3]],".",Таблица1[[#This Row],[Столбец2]],".",Таблица1[[#This Row],[Столбец1]])</f>
        <v>1.3.1977</v>
      </c>
      <c r="D1546">
        <f>DAYS360(Таблица1[[#This Row],[Столбец13]],Таблица1[[#This Row],[Столбец14]],TRUE)+1</f>
        <v>61</v>
      </c>
      <c r="E1546">
        <v>3</v>
      </c>
      <c r="F1546">
        <v>1</v>
      </c>
      <c r="G1546" s="1">
        <f t="shared" si="24"/>
        <v>0.85440000000000005</v>
      </c>
      <c r="H1546" s="1">
        <v>0.85440000000000005</v>
      </c>
      <c r="I1546" s="1">
        <v>0.85440000000000005</v>
      </c>
      <c r="J1546" s="1">
        <v>0.85440000000000005</v>
      </c>
      <c r="K1546" s="1">
        <f>(Таблица1[[#This Row],[Столбец7]]-Таблица1[[#This Row],[Столбец4]])*10000</f>
        <v>0</v>
      </c>
    </row>
    <row r="1547" spans="1:11" x14ac:dyDescent="0.2">
      <c r="A1547">
        <v>1977</v>
      </c>
      <c r="B1547" t="str">
        <f>CONCATENATE("01.","01",".",Таблица1[[#This Row],[Столбец1]])</f>
        <v>01.01.1977</v>
      </c>
      <c r="C1547" t="str">
        <f>CONCATENATE(Таблица1[[#This Row],[Столбец3]],".",Таблица1[[#This Row],[Столбец2]],".",Таблица1[[#This Row],[Столбец1]])</f>
        <v>2.3.1977</v>
      </c>
      <c r="D1547">
        <f>DAYS360(Таблица1[[#This Row],[Столбец13]],Таблица1[[#This Row],[Столбец14]],TRUE)+1</f>
        <v>62</v>
      </c>
      <c r="E1547">
        <v>3</v>
      </c>
      <c r="F1547">
        <v>2</v>
      </c>
      <c r="G1547" s="1">
        <f t="shared" si="24"/>
        <v>0.85440000000000005</v>
      </c>
      <c r="H1547" s="1">
        <v>0.85050000000000003</v>
      </c>
      <c r="I1547" s="1">
        <v>0.85050000000000003</v>
      </c>
      <c r="J1547" s="1">
        <v>0.85050000000000003</v>
      </c>
      <c r="K1547" s="1">
        <f>(Таблица1[[#This Row],[Столбец7]]-Таблица1[[#This Row],[Столбец4]])*10000</f>
        <v>-39.000000000000142</v>
      </c>
    </row>
    <row r="1548" spans="1:11" x14ac:dyDescent="0.2">
      <c r="A1548">
        <v>1977</v>
      </c>
      <c r="B1548" t="str">
        <f>CONCATENATE("01.","01",".",Таблица1[[#This Row],[Столбец1]])</f>
        <v>01.01.1977</v>
      </c>
      <c r="C1548" t="str">
        <f>CONCATENATE(Таблица1[[#This Row],[Столбец3]],".",Таблица1[[#This Row],[Столбец2]],".",Таблица1[[#This Row],[Столбец1]])</f>
        <v>3.3.1977</v>
      </c>
      <c r="D1548">
        <f>DAYS360(Таблица1[[#This Row],[Столбец13]],Таблица1[[#This Row],[Столбец14]],TRUE)+1</f>
        <v>63</v>
      </c>
      <c r="E1548">
        <v>3</v>
      </c>
      <c r="F1548">
        <v>3</v>
      </c>
      <c r="G1548" s="1">
        <f t="shared" si="24"/>
        <v>0.85050000000000003</v>
      </c>
      <c r="H1548" s="1">
        <v>0.85199999999999998</v>
      </c>
      <c r="I1548" s="1">
        <v>0.85199999999999998</v>
      </c>
      <c r="J1548" s="1">
        <v>0.85199999999999998</v>
      </c>
      <c r="K1548" s="1">
        <f>(Таблица1[[#This Row],[Столбец7]]-Таблица1[[#This Row],[Столбец4]])*10000</f>
        <v>14.999999999999458</v>
      </c>
    </row>
    <row r="1549" spans="1:11" x14ac:dyDescent="0.2">
      <c r="A1549">
        <v>1977</v>
      </c>
      <c r="B1549" t="str">
        <f>CONCATENATE("01.","01",".",Таблица1[[#This Row],[Столбец1]])</f>
        <v>01.01.1977</v>
      </c>
      <c r="C1549" t="str">
        <f>CONCATENATE(Таблица1[[#This Row],[Столбец3]],".",Таблица1[[#This Row],[Столбец2]],".",Таблица1[[#This Row],[Столбец1]])</f>
        <v>4.3.1977</v>
      </c>
      <c r="D1549">
        <f>DAYS360(Таблица1[[#This Row],[Столбец13]],Таблица1[[#This Row],[Столбец14]],TRUE)+1</f>
        <v>64</v>
      </c>
      <c r="E1549">
        <v>3</v>
      </c>
      <c r="F1549">
        <v>4</v>
      </c>
      <c r="G1549" s="1">
        <f t="shared" si="24"/>
        <v>0.85199999999999998</v>
      </c>
      <c r="H1549" s="1">
        <v>0.85760000000000003</v>
      </c>
      <c r="I1549" s="1">
        <v>0.85760000000000003</v>
      </c>
      <c r="J1549" s="1">
        <v>0.85760000000000003</v>
      </c>
      <c r="K1549" s="1">
        <f>(Таблица1[[#This Row],[Столбец7]]-Таблица1[[#This Row],[Столбец4]])*10000</f>
        <v>56.000000000000497</v>
      </c>
    </row>
    <row r="1550" spans="1:11" x14ac:dyDescent="0.2">
      <c r="A1550">
        <v>1977</v>
      </c>
      <c r="B1550" t="str">
        <f>CONCATENATE("01.","01",".",Таблица1[[#This Row],[Столбец1]])</f>
        <v>01.01.1977</v>
      </c>
      <c r="C1550" t="str">
        <f>CONCATENATE(Таблица1[[#This Row],[Столбец3]],".",Таблица1[[#This Row],[Столбец2]],".",Таблица1[[#This Row],[Столбец1]])</f>
        <v>7.3.1977</v>
      </c>
      <c r="D1550">
        <f>DAYS360(Таблица1[[#This Row],[Столбец13]],Таблица1[[#This Row],[Столбец14]],TRUE)+1</f>
        <v>67</v>
      </c>
      <c r="E1550">
        <v>3</v>
      </c>
      <c r="F1550">
        <v>7</v>
      </c>
      <c r="G1550" s="1">
        <f t="shared" si="24"/>
        <v>0.85760000000000003</v>
      </c>
      <c r="H1550" s="1">
        <v>0.85429999999999995</v>
      </c>
      <c r="I1550" s="1">
        <v>0.85429999999999995</v>
      </c>
      <c r="J1550" s="1">
        <v>0.85429999999999995</v>
      </c>
      <c r="K1550" s="1">
        <f>(Таблица1[[#This Row],[Столбец7]]-Таблица1[[#This Row],[Столбец4]])*10000</f>
        <v>-33.00000000000081</v>
      </c>
    </row>
    <row r="1551" spans="1:11" x14ac:dyDescent="0.2">
      <c r="A1551">
        <v>1977</v>
      </c>
      <c r="B1551" t="str">
        <f>CONCATENATE("01.","01",".",Таблица1[[#This Row],[Столбец1]])</f>
        <v>01.01.1977</v>
      </c>
      <c r="C1551" t="str">
        <f>CONCATENATE(Таблица1[[#This Row],[Столбец3]],".",Таблица1[[#This Row],[Столбец2]],".",Таблица1[[#This Row],[Столбец1]])</f>
        <v>8.3.1977</v>
      </c>
      <c r="D1551">
        <f>DAYS360(Таблица1[[#This Row],[Столбец13]],Таблица1[[#This Row],[Столбец14]],TRUE)+1</f>
        <v>68</v>
      </c>
      <c r="E1551">
        <v>3</v>
      </c>
      <c r="F1551">
        <v>8</v>
      </c>
      <c r="G1551" s="1">
        <f t="shared" si="24"/>
        <v>0.85429999999999995</v>
      </c>
      <c r="H1551" s="1">
        <v>0.85240000000000005</v>
      </c>
      <c r="I1551" s="1">
        <v>0.85240000000000005</v>
      </c>
      <c r="J1551" s="1">
        <v>0.85240000000000005</v>
      </c>
      <c r="K1551" s="1">
        <f>(Таблица1[[#This Row],[Столбец7]]-Таблица1[[#This Row],[Столбец4]])*10000</f>
        <v>-18.999999999999019</v>
      </c>
    </row>
    <row r="1552" spans="1:11" x14ac:dyDescent="0.2">
      <c r="A1552">
        <v>1977</v>
      </c>
      <c r="B1552" t="str">
        <f>CONCATENATE("01.","01",".",Таблица1[[#This Row],[Столбец1]])</f>
        <v>01.01.1977</v>
      </c>
      <c r="C1552" t="str">
        <f>CONCATENATE(Таблица1[[#This Row],[Столбец3]],".",Таблица1[[#This Row],[Столбец2]],".",Таблица1[[#This Row],[Столбец1]])</f>
        <v>9.3.1977</v>
      </c>
      <c r="D1552">
        <f>DAYS360(Таблица1[[#This Row],[Столбец13]],Таблица1[[#This Row],[Столбец14]],TRUE)+1</f>
        <v>69</v>
      </c>
      <c r="E1552">
        <v>3</v>
      </c>
      <c r="F1552">
        <v>9</v>
      </c>
      <c r="G1552" s="1">
        <f t="shared" si="24"/>
        <v>0.85240000000000005</v>
      </c>
      <c r="H1552" s="1">
        <v>0.85229999999999995</v>
      </c>
      <c r="I1552" s="1">
        <v>0.85229999999999995</v>
      </c>
      <c r="J1552" s="1">
        <v>0.85229999999999995</v>
      </c>
      <c r="K1552" s="1">
        <f>(Таблица1[[#This Row],[Столбец7]]-Таблица1[[#This Row],[Столбец4]])*10000</f>
        <v>-1.0000000000010001</v>
      </c>
    </row>
    <row r="1553" spans="1:11" x14ac:dyDescent="0.2">
      <c r="A1553">
        <v>1977</v>
      </c>
      <c r="B1553" t="str">
        <f>CONCATENATE("01.","01",".",Таблица1[[#This Row],[Столбец1]])</f>
        <v>01.01.1977</v>
      </c>
      <c r="C1553" t="str">
        <f>CONCATENATE(Таблица1[[#This Row],[Столбец3]],".",Таблица1[[#This Row],[Столбец2]],".",Таблица1[[#This Row],[Столбец1]])</f>
        <v>10.3.1977</v>
      </c>
      <c r="D1553">
        <f>DAYS360(Таблица1[[#This Row],[Столбец13]],Таблица1[[#This Row],[Столбец14]],TRUE)+1</f>
        <v>70</v>
      </c>
      <c r="E1553">
        <v>3</v>
      </c>
      <c r="F1553">
        <v>10</v>
      </c>
      <c r="G1553" s="1">
        <f t="shared" si="24"/>
        <v>0.85229999999999995</v>
      </c>
      <c r="H1553" s="1">
        <v>0.86339999999999995</v>
      </c>
      <c r="I1553" s="1">
        <v>0.86339999999999995</v>
      </c>
      <c r="J1553" s="1">
        <v>0.86339999999999995</v>
      </c>
      <c r="K1553" s="1">
        <f>(Таблица1[[#This Row],[Столбец7]]-Таблица1[[#This Row],[Столбец4]])*10000</f>
        <v>110.99999999999999</v>
      </c>
    </row>
    <row r="1554" spans="1:11" x14ac:dyDescent="0.2">
      <c r="A1554">
        <v>1977</v>
      </c>
      <c r="B1554" t="str">
        <f>CONCATENATE("01.","01",".",Таблица1[[#This Row],[Столбец1]])</f>
        <v>01.01.1977</v>
      </c>
      <c r="C1554" t="str">
        <f>CONCATENATE(Таблица1[[#This Row],[Столбец3]],".",Таблица1[[#This Row],[Столбец2]],".",Таблица1[[#This Row],[Столбец1]])</f>
        <v>11.3.1977</v>
      </c>
      <c r="D1554">
        <f>DAYS360(Таблица1[[#This Row],[Столбец13]],Таблица1[[#This Row],[Столбец14]],TRUE)+1</f>
        <v>71</v>
      </c>
      <c r="E1554">
        <v>3</v>
      </c>
      <c r="F1554">
        <v>11</v>
      </c>
      <c r="G1554" s="1">
        <f t="shared" si="24"/>
        <v>0.86339999999999995</v>
      </c>
      <c r="H1554" s="1">
        <v>0.8589</v>
      </c>
      <c r="I1554" s="1">
        <v>0.8589</v>
      </c>
      <c r="J1554" s="1">
        <v>0.8589</v>
      </c>
      <c r="K1554" s="1">
        <f>(Таблица1[[#This Row],[Столбец7]]-Таблица1[[#This Row],[Столбец4]])*10000</f>
        <v>-44.999999999999488</v>
      </c>
    </row>
    <row r="1555" spans="1:11" x14ac:dyDescent="0.2">
      <c r="A1555">
        <v>1977</v>
      </c>
      <c r="B1555" t="str">
        <f>CONCATENATE("01.","01",".",Таблица1[[#This Row],[Столбец1]])</f>
        <v>01.01.1977</v>
      </c>
      <c r="C1555" t="str">
        <f>CONCATENATE(Таблица1[[#This Row],[Столбец3]],".",Таблица1[[#This Row],[Столбец2]],".",Таблица1[[#This Row],[Столбец1]])</f>
        <v>14.3.1977</v>
      </c>
      <c r="D1555">
        <f>DAYS360(Таблица1[[#This Row],[Столбец13]],Таблица1[[#This Row],[Столбец14]],TRUE)+1</f>
        <v>74</v>
      </c>
      <c r="E1555">
        <v>3</v>
      </c>
      <c r="F1555">
        <v>14</v>
      </c>
      <c r="G1555" s="1">
        <f t="shared" si="24"/>
        <v>0.8589</v>
      </c>
      <c r="H1555" s="1">
        <v>0.85670000000000002</v>
      </c>
      <c r="I1555" s="1">
        <v>0.85670000000000002</v>
      </c>
      <c r="J1555" s="1">
        <v>0.85670000000000002</v>
      </c>
      <c r="K1555" s="1">
        <f>(Таблица1[[#This Row],[Столбец7]]-Таблица1[[#This Row],[Столбец4]])*10000</f>
        <v>-21.999999999999797</v>
      </c>
    </row>
    <row r="1556" spans="1:11" x14ac:dyDescent="0.2">
      <c r="A1556">
        <v>1977</v>
      </c>
      <c r="B1556" t="str">
        <f>CONCATENATE("01.","01",".",Таблица1[[#This Row],[Столбец1]])</f>
        <v>01.01.1977</v>
      </c>
      <c r="C1556" t="str">
        <f>CONCATENATE(Таблица1[[#This Row],[Столбец3]],".",Таблица1[[#This Row],[Столбец2]],".",Таблица1[[#This Row],[Столбец1]])</f>
        <v>15.3.1977</v>
      </c>
      <c r="D1556">
        <f>DAYS360(Таблица1[[#This Row],[Столбец13]],Таблица1[[#This Row],[Столбец14]],TRUE)+1</f>
        <v>75</v>
      </c>
      <c r="E1556">
        <v>3</v>
      </c>
      <c r="F1556">
        <v>15</v>
      </c>
      <c r="G1556" s="1">
        <f t="shared" si="24"/>
        <v>0.85670000000000002</v>
      </c>
      <c r="H1556" s="1">
        <v>0.85960000000000003</v>
      </c>
      <c r="I1556" s="1">
        <v>0.85960000000000003</v>
      </c>
      <c r="J1556" s="1">
        <v>0.85960000000000003</v>
      </c>
      <c r="K1556" s="1">
        <f>(Таблица1[[#This Row],[Столбец7]]-Таблица1[[#This Row],[Столбец4]])*10000</f>
        <v>29.000000000000135</v>
      </c>
    </row>
    <row r="1557" spans="1:11" x14ac:dyDescent="0.2">
      <c r="A1557">
        <v>1977</v>
      </c>
      <c r="B1557" t="str">
        <f>CONCATENATE("01.","01",".",Таблица1[[#This Row],[Столбец1]])</f>
        <v>01.01.1977</v>
      </c>
      <c r="C1557" t="str">
        <f>CONCATENATE(Таблица1[[#This Row],[Столбец3]],".",Таблица1[[#This Row],[Столбец2]],".",Таблица1[[#This Row],[Столбец1]])</f>
        <v>16.3.1977</v>
      </c>
      <c r="D1557">
        <f>DAYS360(Таблица1[[#This Row],[Столбец13]],Таблица1[[#This Row],[Столбец14]],TRUE)+1</f>
        <v>76</v>
      </c>
      <c r="E1557">
        <v>3</v>
      </c>
      <c r="F1557">
        <v>16</v>
      </c>
      <c r="G1557" s="1">
        <f t="shared" si="24"/>
        <v>0.85960000000000003</v>
      </c>
      <c r="H1557" s="1">
        <v>0.85709999999999997</v>
      </c>
      <c r="I1557" s="1">
        <v>0.85709999999999997</v>
      </c>
      <c r="J1557" s="1">
        <v>0.85709999999999997</v>
      </c>
      <c r="K1557" s="1">
        <f>(Таблица1[[#This Row],[Столбец7]]-Таблица1[[#This Row],[Столбец4]])*10000</f>
        <v>-25.000000000000576</v>
      </c>
    </row>
    <row r="1558" spans="1:11" x14ac:dyDescent="0.2">
      <c r="A1558">
        <v>1977</v>
      </c>
      <c r="B1558" t="str">
        <f>CONCATENATE("01.","01",".",Таблица1[[#This Row],[Столбец1]])</f>
        <v>01.01.1977</v>
      </c>
      <c r="C1558" t="str">
        <f>CONCATENATE(Таблица1[[#This Row],[Столбец3]],".",Таблица1[[#This Row],[Столбец2]],".",Таблица1[[#This Row],[Столбец1]])</f>
        <v>17.3.1977</v>
      </c>
      <c r="D1558">
        <f>DAYS360(Таблица1[[#This Row],[Столбец13]],Таблица1[[#This Row],[Столбец14]],TRUE)+1</f>
        <v>77</v>
      </c>
      <c r="E1558">
        <v>3</v>
      </c>
      <c r="F1558">
        <v>17</v>
      </c>
      <c r="G1558" s="1">
        <f t="shared" si="24"/>
        <v>0.85709999999999997</v>
      </c>
      <c r="H1558" s="1">
        <v>0.85780000000000001</v>
      </c>
      <c r="I1558" s="1">
        <v>0.85780000000000001</v>
      </c>
      <c r="J1558" s="1">
        <v>0.85780000000000001</v>
      </c>
      <c r="K1558" s="1">
        <f>(Таблица1[[#This Row],[Столбец7]]-Таблица1[[#This Row],[Столбец4]])*10000</f>
        <v>7.0000000000003393</v>
      </c>
    </row>
    <row r="1559" spans="1:11" x14ac:dyDescent="0.2">
      <c r="A1559">
        <v>1977</v>
      </c>
      <c r="B1559" t="str">
        <f>CONCATENATE("01.","01",".",Таблица1[[#This Row],[Столбец1]])</f>
        <v>01.01.1977</v>
      </c>
      <c r="C1559" t="str">
        <f>CONCATENATE(Таблица1[[#This Row],[Столбец3]],".",Таблица1[[#This Row],[Столбец2]],".",Таблица1[[#This Row],[Столбец1]])</f>
        <v>18.3.1977</v>
      </c>
      <c r="D1559">
        <f>DAYS360(Таблица1[[#This Row],[Столбец13]],Таблица1[[#This Row],[Столбец14]],TRUE)+1</f>
        <v>78</v>
      </c>
      <c r="E1559">
        <v>3</v>
      </c>
      <c r="F1559">
        <v>18</v>
      </c>
      <c r="G1559" s="1">
        <f t="shared" si="24"/>
        <v>0.85780000000000001</v>
      </c>
      <c r="H1559" s="1">
        <v>0.86019999999999996</v>
      </c>
      <c r="I1559" s="1">
        <v>0.86019999999999996</v>
      </c>
      <c r="J1559" s="1">
        <v>0.86019999999999996</v>
      </c>
      <c r="K1559" s="1">
        <f>(Таблица1[[#This Row],[Столбец7]]-Таблица1[[#This Row],[Столбец4]])*10000</f>
        <v>23.999999999999577</v>
      </c>
    </row>
    <row r="1560" spans="1:11" x14ac:dyDescent="0.2">
      <c r="A1560">
        <v>1977</v>
      </c>
      <c r="B1560" t="str">
        <f>CONCATENATE("01.","01",".",Таблица1[[#This Row],[Столбец1]])</f>
        <v>01.01.1977</v>
      </c>
      <c r="C1560" t="str">
        <f>CONCATENATE(Таблица1[[#This Row],[Столбец3]],".",Таблица1[[#This Row],[Столбец2]],".",Таблица1[[#This Row],[Столбец1]])</f>
        <v>21.3.1977</v>
      </c>
      <c r="D1560">
        <f>DAYS360(Таблица1[[#This Row],[Столбец13]],Таблица1[[#This Row],[Столбец14]],TRUE)+1</f>
        <v>81</v>
      </c>
      <c r="E1560">
        <v>3</v>
      </c>
      <c r="F1560">
        <v>21</v>
      </c>
      <c r="G1560" s="1">
        <f t="shared" si="24"/>
        <v>0.86019999999999996</v>
      </c>
      <c r="H1560" s="1">
        <v>0.8569</v>
      </c>
      <c r="I1560" s="1">
        <v>0.8569</v>
      </c>
      <c r="J1560" s="1">
        <v>0.8569</v>
      </c>
      <c r="K1560" s="1">
        <f>(Таблица1[[#This Row],[Столбец7]]-Таблица1[[#This Row],[Столбец4]])*10000</f>
        <v>-32.999999999999694</v>
      </c>
    </row>
    <row r="1561" spans="1:11" x14ac:dyDescent="0.2">
      <c r="A1561">
        <v>1977</v>
      </c>
      <c r="B1561" t="str">
        <f>CONCATENATE("01.","01",".",Таблица1[[#This Row],[Столбец1]])</f>
        <v>01.01.1977</v>
      </c>
      <c r="C1561" t="str">
        <f>CONCATENATE(Таблица1[[#This Row],[Столбец3]],".",Таблица1[[#This Row],[Столбец2]],".",Таблица1[[#This Row],[Столбец1]])</f>
        <v>22.3.1977</v>
      </c>
      <c r="D1561">
        <f>DAYS360(Таблица1[[#This Row],[Столбец13]],Таблица1[[#This Row],[Столбец14]],TRUE)+1</f>
        <v>82</v>
      </c>
      <c r="E1561">
        <v>3</v>
      </c>
      <c r="F1561">
        <v>22</v>
      </c>
      <c r="G1561" s="1">
        <f t="shared" si="24"/>
        <v>0.8569</v>
      </c>
      <c r="H1561" s="1">
        <v>0.85650000000000004</v>
      </c>
      <c r="I1561" s="1">
        <v>0.85650000000000004</v>
      </c>
      <c r="J1561" s="1">
        <v>0.85650000000000004</v>
      </c>
      <c r="K1561" s="1">
        <f>(Таблица1[[#This Row],[Столбец7]]-Таблица1[[#This Row],[Столбец4]])*10000</f>
        <v>-3.9999999999995595</v>
      </c>
    </row>
    <row r="1562" spans="1:11" x14ac:dyDescent="0.2">
      <c r="A1562">
        <v>1977</v>
      </c>
      <c r="B1562" t="str">
        <f>CONCATENATE("01.","01",".",Таблица1[[#This Row],[Столбец1]])</f>
        <v>01.01.1977</v>
      </c>
      <c r="C1562" t="str">
        <f>CONCATENATE(Таблица1[[#This Row],[Столбец3]],".",Таблица1[[#This Row],[Столбец2]],".",Таблица1[[#This Row],[Столбец1]])</f>
        <v>23.3.1977</v>
      </c>
      <c r="D1562">
        <f>DAYS360(Таблица1[[#This Row],[Столбец13]],Таблица1[[#This Row],[Столбец14]],TRUE)+1</f>
        <v>83</v>
      </c>
      <c r="E1562">
        <v>3</v>
      </c>
      <c r="F1562">
        <v>23</v>
      </c>
      <c r="G1562" s="1">
        <f t="shared" si="24"/>
        <v>0.85650000000000004</v>
      </c>
      <c r="H1562" s="1">
        <v>0.85960000000000003</v>
      </c>
      <c r="I1562" s="1">
        <v>0.85960000000000003</v>
      </c>
      <c r="J1562" s="1">
        <v>0.85960000000000003</v>
      </c>
      <c r="K1562" s="1">
        <f>(Таблица1[[#This Row],[Столбец7]]-Таблица1[[#This Row],[Столбец4]])*10000</f>
        <v>30.999999999999915</v>
      </c>
    </row>
    <row r="1563" spans="1:11" x14ac:dyDescent="0.2">
      <c r="A1563">
        <v>1977</v>
      </c>
      <c r="B1563" t="str">
        <f>CONCATENATE("01.","01",".",Таблица1[[#This Row],[Столбец1]])</f>
        <v>01.01.1977</v>
      </c>
      <c r="C1563" t="str">
        <f>CONCATENATE(Таблица1[[#This Row],[Столбец3]],".",Таблица1[[#This Row],[Столбец2]],".",Таблица1[[#This Row],[Столбец1]])</f>
        <v>24.3.1977</v>
      </c>
      <c r="D1563">
        <f>DAYS360(Таблица1[[#This Row],[Столбец13]],Таблица1[[#This Row],[Столбец14]],TRUE)+1</f>
        <v>84</v>
      </c>
      <c r="E1563">
        <v>3</v>
      </c>
      <c r="F1563">
        <v>24</v>
      </c>
      <c r="G1563" s="1">
        <f t="shared" si="24"/>
        <v>0.85960000000000003</v>
      </c>
      <c r="H1563" s="1">
        <v>0.85729999999999995</v>
      </c>
      <c r="I1563" s="1">
        <v>0.85729999999999995</v>
      </c>
      <c r="J1563" s="1">
        <v>0.85729999999999995</v>
      </c>
      <c r="K1563" s="1">
        <f>(Таблица1[[#This Row],[Столбец7]]-Таблица1[[#This Row],[Столбец4]])*10000</f>
        <v>-23.000000000000796</v>
      </c>
    </row>
    <row r="1564" spans="1:11" x14ac:dyDescent="0.2">
      <c r="A1564">
        <v>1977</v>
      </c>
      <c r="B1564" t="str">
        <f>CONCATENATE("01.","01",".",Таблица1[[#This Row],[Столбец1]])</f>
        <v>01.01.1977</v>
      </c>
      <c r="C1564" t="str">
        <f>CONCATENATE(Таблица1[[#This Row],[Столбец3]],".",Таблица1[[#This Row],[Столбец2]],".",Таблица1[[#This Row],[Столбец1]])</f>
        <v>25.3.1977</v>
      </c>
      <c r="D1564">
        <f>DAYS360(Таблица1[[#This Row],[Столбец13]],Таблица1[[#This Row],[Столбец14]],TRUE)+1</f>
        <v>85</v>
      </c>
      <c r="E1564">
        <v>3</v>
      </c>
      <c r="F1564">
        <v>25</v>
      </c>
      <c r="G1564" s="1">
        <f t="shared" si="24"/>
        <v>0.85729999999999995</v>
      </c>
      <c r="H1564" s="1">
        <v>0.85699999999999998</v>
      </c>
      <c r="I1564" s="1">
        <v>0.85699999999999998</v>
      </c>
      <c r="J1564" s="1">
        <v>0.85699999999999998</v>
      </c>
      <c r="K1564" s="1">
        <f>(Таблица1[[#This Row],[Столбец7]]-Таблица1[[#This Row],[Столбец4]])*10000</f>
        <v>-2.9999999999996696</v>
      </c>
    </row>
    <row r="1565" spans="1:11" x14ac:dyDescent="0.2">
      <c r="A1565">
        <v>1977</v>
      </c>
      <c r="B1565" t="str">
        <f>CONCATENATE("01.","01",".",Таблица1[[#This Row],[Столбец1]])</f>
        <v>01.01.1977</v>
      </c>
      <c r="C1565" t="str">
        <f>CONCATENATE(Таблица1[[#This Row],[Столбец3]],".",Таблица1[[#This Row],[Столбец2]],".",Таблица1[[#This Row],[Столбец1]])</f>
        <v>28.3.1977</v>
      </c>
      <c r="D1565">
        <f>DAYS360(Таблица1[[#This Row],[Столбец13]],Таблица1[[#This Row],[Столбец14]],TRUE)+1</f>
        <v>88</v>
      </c>
      <c r="E1565">
        <v>3</v>
      </c>
      <c r="F1565">
        <v>28</v>
      </c>
      <c r="G1565" s="1">
        <f t="shared" si="24"/>
        <v>0.85699999999999998</v>
      </c>
      <c r="H1565" s="1">
        <v>0.85829999999999995</v>
      </c>
      <c r="I1565" s="1">
        <v>0.85829999999999995</v>
      </c>
      <c r="J1565" s="1">
        <v>0.85829999999999995</v>
      </c>
      <c r="K1565" s="1">
        <f>(Таблица1[[#This Row],[Столбец7]]-Таблица1[[#This Row],[Столбец4]])*10000</f>
        <v>12.999999999999678</v>
      </c>
    </row>
    <row r="1566" spans="1:11" x14ac:dyDescent="0.2">
      <c r="A1566">
        <v>1977</v>
      </c>
      <c r="B1566" t="str">
        <f>CONCATENATE("01.","01",".",Таблица1[[#This Row],[Столбец1]])</f>
        <v>01.01.1977</v>
      </c>
      <c r="C1566" t="str">
        <f>CONCATENATE(Таблица1[[#This Row],[Столбец3]],".",Таблица1[[#This Row],[Столбец2]],".",Таблица1[[#This Row],[Столбец1]])</f>
        <v>29.3.1977</v>
      </c>
      <c r="D1566">
        <f>DAYS360(Таблица1[[#This Row],[Столбец13]],Таблица1[[#This Row],[Столбец14]],TRUE)+1</f>
        <v>89</v>
      </c>
      <c r="E1566">
        <v>3</v>
      </c>
      <c r="F1566">
        <v>29</v>
      </c>
      <c r="G1566" s="1">
        <f t="shared" si="24"/>
        <v>0.85829999999999995</v>
      </c>
      <c r="H1566" s="1">
        <v>0.86</v>
      </c>
      <c r="I1566" s="1">
        <v>0.86</v>
      </c>
      <c r="J1566" s="1">
        <v>0.86</v>
      </c>
      <c r="K1566" s="1">
        <f>(Таблица1[[#This Row],[Столбец7]]-Таблица1[[#This Row],[Столбец4]])*10000</f>
        <v>17.000000000000348</v>
      </c>
    </row>
    <row r="1567" spans="1:11" x14ac:dyDescent="0.2">
      <c r="A1567">
        <v>1977</v>
      </c>
      <c r="B1567" t="str">
        <f>CONCATENATE("01.","01",".",Таблица1[[#This Row],[Столбец1]])</f>
        <v>01.01.1977</v>
      </c>
      <c r="C1567" t="str">
        <f>CONCATENATE(Таблица1[[#This Row],[Столбец3]],".",Таблица1[[#This Row],[Столбец2]],".",Таблица1[[#This Row],[Столбец1]])</f>
        <v>30.3.1977</v>
      </c>
      <c r="D1567">
        <f>DAYS360(Таблица1[[#This Row],[Столбец13]],Таблица1[[#This Row],[Столбец14]],TRUE)+1</f>
        <v>90</v>
      </c>
      <c r="E1567">
        <v>3</v>
      </c>
      <c r="F1567">
        <v>30</v>
      </c>
      <c r="G1567" s="1">
        <f t="shared" si="24"/>
        <v>0.86</v>
      </c>
      <c r="H1567" s="1">
        <v>0.86080000000000001</v>
      </c>
      <c r="I1567" s="1">
        <v>0.86080000000000001</v>
      </c>
      <c r="J1567" s="1">
        <v>0.86080000000000001</v>
      </c>
      <c r="K1567" s="1">
        <f>(Таблица1[[#This Row],[Столбец7]]-Таблица1[[#This Row],[Столбец4]])*10000</f>
        <v>8.0000000000002292</v>
      </c>
    </row>
    <row r="1568" spans="1:11" x14ac:dyDescent="0.2">
      <c r="A1568">
        <v>1977</v>
      </c>
      <c r="B1568" t="str">
        <f>CONCATENATE("01.","01",".",Таблица1[[#This Row],[Столбец1]])</f>
        <v>01.01.1977</v>
      </c>
      <c r="C1568" t="str">
        <f>CONCATENATE(Таблица1[[#This Row],[Столбец3]],".",Таблица1[[#This Row],[Столбец2]],".",Таблица1[[#This Row],[Столбец1]])</f>
        <v>31.3.1977</v>
      </c>
      <c r="D1568">
        <f>DAYS360(Таблица1[[#This Row],[Столбец13]],Таблица1[[#This Row],[Столбец14]],TRUE)+1</f>
        <v>90</v>
      </c>
      <c r="E1568">
        <v>3</v>
      </c>
      <c r="F1568">
        <v>31</v>
      </c>
      <c r="G1568" s="1">
        <f t="shared" si="24"/>
        <v>0.86080000000000001</v>
      </c>
      <c r="H1568" s="1">
        <v>0.86240000000000006</v>
      </c>
      <c r="I1568" s="1">
        <v>0.86240000000000006</v>
      </c>
      <c r="J1568" s="1">
        <v>0.86240000000000006</v>
      </c>
      <c r="K1568" s="1">
        <f>(Таблица1[[#This Row],[Столбец7]]-Таблица1[[#This Row],[Столбец4]])*10000</f>
        <v>16.000000000000458</v>
      </c>
    </row>
    <row r="1569" spans="1:11" x14ac:dyDescent="0.2">
      <c r="A1569">
        <v>1977</v>
      </c>
      <c r="B1569" t="str">
        <f>CONCATENATE("01.","01",".",Таблица1[[#This Row],[Столбец1]])</f>
        <v>01.01.1977</v>
      </c>
      <c r="C1569" t="str">
        <f>CONCATENATE(Таблица1[[#This Row],[Столбец3]],".",Таблица1[[#This Row],[Столбец2]],".",Таблица1[[#This Row],[Столбец1]])</f>
        <v>1.4.1977</v>
      </c>
      <c r="D1569">
        <f>DAYS360(Таблица1[[#This Row],[Столбец13]],Таблица1[[#This Row],[Столбец14]],TRUE)+1</f>
        <v>91</v>
      </c>
      <c r="E1569">
        <v>4</v>
      </c>
      <c r="F1569">
        <v>1</v>
      </c>
      <c r="G1569" s="1">
        <f t="shared" si="24"/>
        <v>0.86240000000000006</v>
      </c>
      <c r="H1569" s="1">
        <v>0.85799999999999998</v>
      </c>
      <c r="I1569" s="1">
        <v>0.85799999999999998</v>
      </c>
      <c r="J1569" s="1">
        <v>0.85799999999999998</v>
      </c>
      <c r="K1569" s="1">
        <f>(Таблица1[[#This Row],[Столбец7]]-Таблица1[[#This Row],[Столбец4]])*10000</f>
        <v>-44.000000000000703</v>
      </c>
    </row>
    <row r="1570" spans="1:11" x14ac:dyDescent="0.2">
      <c r="A1570">
        <v>1977</v>
      </c>
      <c r="B1570" t="str">
        <f>CONCATENATE("01.","01",".",Таблица1[[#This Row],[Столбец1]])</f>
        <v>01.01.1977</v>
      </c>
      <c r="C1570" t="str">
        <f>CONCATENATE(Таблица1[[#This Row],[Столбец3]],".",Таблица1[[#This Row],[Столбец2]],".",Таблица1[[#This Row],[Столбец1]])</f>
        <v>4.4.1977</v>
      </c>
      <c r="D1570">
        <f>DAYS360(Таблица1[[#This Row],[Столбец13]],Таблица1[[#This Row],[Столбец14]],TRUE)+1</f>
        <v>94</v>
      </c>
      <c r="E1570">
        <v>4</v>
      </c>
      <c r="F1570">
        <v>4</v>
      </c>
      <c r="G1570" s="1">
        <f t="shared" si="24"/>
        <v>0.85799999999999998</v>
      </c>
      <c r="H1570" s="1">
        <v>0.8629</v>
      </c>
      <c r="I1570" s="1">
        <v>0.8629</v>
      </c>
      <c r="J1570" s="1">
        <v>0.8629</v>
      </c>
      <c r="K1570" s="1">
        <f>(Таблица1[[#This Row],[Столбец7]]-Таблица1[[#This Row],[Столбец4]])*10000</f>
        <v>49.000000000000156</v>
      </c>
    </row>
    <row r="1571" spans="1:11" x14ac:dyDescent="0.2">
      <c r="A1571">
        <v>1977</v>
      </c>
      <c r="B1571" t="str">
        <f>CONCATENATE("01.","01",".",Таблица1[[#This Row],[Столбец1]])</f>
        <v>01.01.1977</v>
      </c>
      <c r="C1571" t="str">
        <f>CONCATENATE(Таблица1[[#This Row],[Столбец3]],".",Таблица1[[#This Row],[Столбец2]],".",Таблица1[[#This Row],[Столбец1]])</f>
        <v>5.4.1977</v>
      </c>
      <c r="D1571">
        <f>DAYS360(Таблица1[[#This Row],[Столбец13]],Таблица1[[#This Row],[Столбец14]],TRUE)+1</f>
        <v>95</v>
      </c>
      <c r="E1571">
        <v>4</v>
      </c>
      <c r="F1571">
        <v>5</v>
      </c>
      <c r="G1571" s="1">
        <f t="shared" si="24"/>
        <v>0.8629</v>
      </c>
      <c r="H1571" s="1">
        <v>0.86229999999999996</v>
      </c>
      <c r="I1571" s="1">
        <v>0.86229999999999996</v>
      </c>
      <c r="J1571" s="1">
        <v>0.86229999999999996</v>
      </c>
      <c r="K1571" s="1">
        <f>(Таблица1[[#This Row],[Столбец7]]-Таблица1[[#This Row],[Столбец4]])*10000</f>
        <v>-6.0000000000004494</v>
      </c>
    </row>
    <row r="1572" spans="1:11" x14ac:dyDescent="0.2">
      <c r="A1572">
        <v>1977</v>
      </c>
      <c r="B1572" t="str">
        <f>CONCATENATE("01.","01",".",Таблица1[[#This Row],[Столбец1]])</f>
        <v>01.01.1977</v>
      </c>
      <c r="C1572" t="str">
        <f>CONCATENATE(Таблица1[[#This Row],[Столбец3]],".",Таблица1[[#This Row],[Столбец2]],".",Таблица1[[#This Row],[Столбец1]])</f>
        <v>6.4.1977</v>
      </c>
      <c r="D1572">
        <f>DAYS360(Таблица1[[#This Row],[Столбец13]],Таблица1[[#This Row],[Столбец14]],TRUE)+1</f>
        <v>96</v>
      </c>
      <c r="E1572">
        <v>4</v>
      </c>
      <c r="F1572">
        <v>6</v>
      </c>
      <c r="G1572" s="1">
        <f t="shared" si="24"/>
        <v>0.86229999999999996</v>
      </c>
      <c r="H1572" s="1">
        <v>0.86209999999999998</v>
      </c>
      <c r="I1572" s="1">
        <v>0.86209999999999998</v>
      </c>
      <c r="J1572" s="1">
        <v>0.86209999999999998</v>
      </c>
      <c r="K1572" s="1">
        <f>(Таблица1[[#This Row],[Столбец7]]-Таблица1[[#This Row],[Столбец4]])*10000</f>
        <v>-1.9999999999997797</v>
      </c>
    </row>
    <row r="1573" spans="1:11" x14ac:dyDescent="0.2">
      <c r="A1573">
        <v>1977</v>
      </c>
      <c r="B1573" t="str">
        <f>CONCATENATE("01.","01",".",Таблица1[[#This Row],[Столбец1]])</f>
        <v>01.01.1977</v>
      </c>
      <c r="C1573" t="str">
        <f>CONCATENATE(Таблица1[[#This Row],[Столбец3]],".",Таблица1[[#This Row],[Столбец2]],".",Таблица1[[#This Row],[Столбец1]])</f>
        <v>7.4.1977</v>
      </c>
      <c r="D1573">
        <f>DAYS360(Таблица1[[#This Row],[Столбец13]],Таблица1[[#This Row],[Столбец14]],TRUE)+1</f>
        <v>97</v>
      </c>
      <c r="E1573">
        <v>4</v>
      </c>
      <c r="F1573">
        <v>7</v>
      </c>
      <c r="G1573" s="1">
        <f t="shared" si="24"/>
        <v>0.86209999999999998</v>
      </c>
      <c r="H1573" s="1">
        <v>0.86460000000000004</v>
      </c>
      <c r="I1573" s="1">
        <v>0.86460000000000004</v>
      </c>
      <c r="J1573" s="1">
        <v>0.86460000000000004</v>
      </c>
      <c r="K1573" s="1">
        <f>(Таблица1[[#This Row],[Столбец7]]-Таблица1[[#This Row],[Столбец4]])*10000</f>
        <v>25.000000000000576</v>
      </c>
    </row>
    <row r="1574" spans="1:11" x14ac:dyDescent="0.2">
      <c r="A1574">
        <v>1977</v>
      </c>
      <c r="B1574" t="str">
        <f>CONCATENATE("01.","01",".",Таблица1[[#This Row],[Столбец1]])</f>
        <v>01.01.1977</v>
      </c>
      <c r="C1574" t="str">
        <f>CONCATENATE(Таблица1[[#This Row],[Столбец3]],".",Таблица1[[#This Row],[Столбец2]],".",Таблица1[[#This Row],[Столбец1]])</f>
        <v>8.4.1977</v>
      </c>
      <c r="D1574">
        <f>DAYS360(Таблица1[[#This Row],[Столбец13]],Таблица1[[#This Row],[Столбец14]],TRUE)+1</f>
        <v>98</v>
      </c>
      <c r="E1574">
        <v>4</v>
      </c>
      <c r="F1574">
        <v>8</v>
      </c>
      <c r="G1574" s="1">
        <f t="shared" si="24"/>
        <v>0.86460000000000004</v>
      </c>
      <c r="H1574" s="1">
        <v>0.86419999999999997</v>
      </c>
      <c r="I1574" s="1">
        <v>0.86419999999999997</v>
      </c>
      <c r="J1574" s="1">
        <v>0.86419999999999997</v>
      </c>
      <c r="K1574" s="1">
        <f>(Таблица1[[#This Row],[Столбец7]]-Таблица1[[#This Row],[Столбец4]])*10000</f>
        <v>-4.0000000000006697</v>
      </c>
    </row>
    <row r="1575" spans="1:11" x14ac:dyDescent="0.2">
      <c r="A1575">
        <v>1977</v>
      </c>
      <c r="B1575" t="str">
        <f>CONCATENATE("01.","01",".",Таблица1[[#This Row],[Столбец1]])</f>
        <v>01.01.1977</v>
      </c>
      <c r="C1575" t="str">
        <f>CONCATENATE(Таблица1[[#This Row],[Столбец3]],".",Таблица1[[#This Row],[Столбец2]],".",Таблица1[[#This Row],[Столбец1]])</f>
        <v>11.4.1977</v>
      </c>
      <c r="D1575">
        <f>DAYS360(Таблица1[[#This Row],[Столбец13]],Таблица1[[#This Row],[Столбец14]],TRUE)+1</f>
        <v>101</v>
      </c>
      <c r="E1575">
        <v>4</v>
      </c>
      <c r="F1575">
        <v>11</v>
      </c>
      <c r="G1575" s="1">
        <f t="shared" si="24"/>
        <v>0.86419999999999997</v>
      </c>
      <c r="H1575" s="1">
        <v>0.86329999999999996</v>
      </c>
      <c r="I1575" s="1">
        <v>0.86329999999999996</v>
      </c>
      <c r="J1575" s="1">
        <v>0.86329999999999996</v>
      </c>
      <c r="K1575" s="1">
        <f>(Таблица1[[#This Row],[Столбец7]]-Таблица1[[#This Row],[Столбец4]])*10000</f>
        <v>-9.000000000000119</v>
      </c>
    </row>
    <row r="1576" spans="1:11" x14ac:dyDescent="0.2">
      <c r="A1576">
        <v>1977</v>
      </c>
      <c r="B1576" t="str">
        <f>CONCATENATE("01.","01",".",Таблица1[[#This Row],[Столбец1]])</f>
        <v>01.01.1977</v>
      </c>
      <c r="C1576" t="str">
        <f>CONCATENATE(Таблица1[[#This Row],[Столбец3]],".",Таблица1[[#This Row],[Столбец2]],".",Таблица1[[#This Row],[Столбец1]])</f>
        <v>12.4.1977</v>
      </c>
      <c r="D1576">
        <f>DAYS360(Таблица1[[#This Row],[Столбец13]],Таблица1[[#This Row],[Столбец14]],TRUE)+1</f>
        <v>102</v>
      </c>
      <c r="E1576">
        <v>4</v>
      </c>
      <c r="F1576">
        <v>12</v>
      </c>
      <c r="G1576" s="1">
        <f t="shared" si="24"/>
        <v>0.86329999999999996</v>
      </c>
      <c r="H1576" s="1">
        <v>0.86460000000000004</v>
      </c>
      <c r="I1576" s="1">
        <v>0.86460000000000004</v>
      </c>
      <c r="J1576" s="1">
        <v>0.86460000000000004</v>
      </c>
      <c r="K1576" s="1">
        <f>(Таблица1[[#This Row],[Столбец7]]-Таблица1[[#This Row],[Столбец4]])*10000</f>
        <v>13.000000000000789</v>
      </c>
    </row>
    <row r="1577" spans="1:11" x14ac:dyDescent="0.2">
      <c r="A1577">
        <v>1977</v>
      </c>
      <c r="B1577" t="str">
        <f>CONCATENATE("01.","01",".",Таблица1[[#This Row],[Столбец1]])</f>
        <v>01.01.1977</v>
      </c>
      <c r="C1577" t="str">
        <f>CONCATENATE(Таблица1[[#This Row],[Столбец3]],".",Таблица1[[#This Row],[Столбец2]],".",Таблица1[[#This Row],[Столбец1]])</f>
        <v>13.4.1977</v>
      </c>
      <c r="D1577">
        <f>DAYS360(Таблица1[[#This Row],[Столбец13]],Таблица1[[#This Row],[Столбец14]],TRUE)+1</f>
        <v>103</v>
      </c>
      <c r="E1577">
        <v>4</v>
      </c>
      <c r="F1577">
        <v>13</v>
      </c>
      <c r="G1577" s="1">
        <f t="shared" si="24"/>
        <v>0.86460000000000004</v>
      </c>
      <c r="H1577" s="1">
        <v>0.86580000000000001</v>
      </c>
      <c r="I1577" s="1">
        <v>0.86580000000000001</v>
      </c>
      <c r="J1577" s="1">
        <v>0.86580000000000001</v>
      </c>
      <c r="K1577" s="1">
        <f>(Таблица1[[#This Row],[Столбец7]]-Таблица1[[#This Row],[Столбец4]])*10000</f>
        <v>11.999999999999789</v>
      </c>
    </row>
    <row r="1578" spans="1:11" x14ac:dyDescent="0.2">
      <c r="A1578">
        <v>1977</v>
      </c>
      <c r="B1578" t="str">
        <f>CONCATENATE("01.","01",".",Таблица1[[#This Row],[Столбец1]])</f>
        <v>01.01.1977</v>
      </c>
      <c r="C1578" t="str">
        <f>CONCATENATE(Таблица1[[#This Row],[Столбец3]],".",Таблица1[[#This Row],[Столбец2]],".",Таблица1[[#This Row],[Столбец1]])</f>
        <v>14.4.1977</v>
      </c>
      <c r="D1578">
        <f>DAYS360(Таблица1[[#This Row],[Столбец13]],Таблица1[[#This Row],[Столбец14]],TRUE)+1</f>
        <v>104</v>
      </c>
      <c r="E1578">
        <v>4</v>
      </c>
      <c r="F1578">
        <v>14</v>
      </c>
      <c r="G1578" s="1">
        <f t="shared" si="24"/>
        <v>0.86580000000000001</v>
      </c>
      <c r="H1578" s="1">
        <v>0.86360000000000003</v>
      </c>
      <c r="I1578" s="1">
        <v>0.86360000000000003</v>
      </c>
      <c r="J1578" s="1">
        <v>0.86360000000000003</v>
      </c>
      <c r="K1578" s="1">
        <f>(Таблица1[[#This Row],[Столбец7]]-Таблица1[[#This Row],[Столбец4]])*10000</f>
        <v>-21.999999999999797</v>
      </c>
    </row>
    <row r="1579" spans="1:11" x14ac:dyDescent="0.2">
      <c r="A1579">
        <v>1977</v>
      </c>
      <c r="B1579" t="str">
        <f>CONCATENATE("01.","01",".",Таблица1[[#This Row],[Столбец1]])</f>
        <v>01.01.1977</v>
      </c>
      <c r="C1579" t="str">
        <f>CONCATENATE(Таблица1[[#This Row],[Столбец3]],".",Таблица1[[#This Row],[Столбец2]],".",Таблица1[[#This Row],[Столбец1]])</f>
        <v>15.4.1977</v>
      </c>
      <c r="D1579">
        <f>DAYS360(Таблица1[[#This Row],[Столбец13]],Таблица1[[#This Row],[Столбец14]],TRUE)+1</f>
        <v>105</v>
      </c>
      <c r="E1579">
        <v>4</v>
      </c>
      <c r="F1579">
        <v>15</v>
      </c>
      <c r="G1579" s="1">
        <f t="shared" si="24"/>
        <v>0.86360000000000003</v>
      </c>
      <c r="H1579" s="1">
        <v>0.86660000000000004</v>
      </c>
      <c r="I1579" s="1">
        <v>0.86660000000000004</v>
      </c>
      <c r="J1579" s="1">
        <v>0.86660000000000004</v>
      </c>
      <c r="K1579" s="1">
        <f>(Таблица1[[#This Row],[Столбец7]]-Таблица1[[#This Row],[Столбец4]])*10000</f>
        <v>30.000000000000028</v>
      </c>
    </row>
    <row r="1580" spans="1:11" x14ac:dyDescent="0.2">
      <c r="A1580">
        <v>1977</v>
      </c>
      <c r="B1580" t="str">
        <f>CONCATENATE("01.","01",".",Таблица1[[#This Row],[Столбец1]])</f>
        <v>01.01.1977</v>
      </c>
      <c r="C1580" t="str">
        <f>CONCATENATE(Таблица1[[#This Row],[Столбец3]],".",Таблица1[[#This Row],[Столбец2]],".",Таблица1[[#This Row],[Столбец1]])</f>
        <v>18.4.1977</v>
      </c>
      <c r="D1580">
        <f>DAYS360(Таблица1[[#This Row],[Столбец13]],Таблица1[[#This Row],[Столбец14]],TRUE)+1</f>
        <v>108</v>
      </c>
      <c r="E1580">
        <v>4</v>
      </c>
      <c r="F1580">
        <v>18</v>
      </c>
      <c r="G1580" s="1">
        <f t="shared" si="24"/>
        <v>0.86660000000000004</v>
      </c>
      <c r="H1580" s="1">
        <v>0.86760000000000004</v>
      </c>
      <c r="I1580" s="1">
        <v>0.86760000000000004</v>
      </c>
      <c r="J1580" s="1">
        <v>0.86760000000000004</v>
      </c>
      <c r="K1580" s="1">
        <f>(Таблица1[[#This Row],[Столбец7]]-Таблица1[[#This Row],[Столбец4]])*10000</f>
        <v>10.000000000000009</v>
      </c>
    </row>
    <row r="1581" spans="1:11" x14ac:dyDescent="0.2">
      <c r="A1581">
        <v>1977</v>
      </c>
      <c r="B1581" t="str">
        <f>CONCATENATE("01.","01",".",Таблица1[[#This Row],[Столбец1]])</f>
        <v>01.01.1977</v>
      </c>
      <c r="C1581" t="str">
        <f>CONCATENATE(Таблица1[[#This Row],[Столбец3]],".",Таблица1[[#This Row],[Столбец2]],".",Таблица1[[#This Row],[Столбец1]])</f>
        <v>19.4.1977</v>
      </c>
      <c r="D1581">
        <f>DAYS360(Таблица1[[#This Row],[Столбец13]],Таблица1[[#This Row],[Столбец14]],TRUE)+1</f>
        <v>109</v>
      </c>
      <c r="E1581">
        <v>4</v>
      </c>
      <c r="F1581">
        <v>19</v>
      </c>
      <c r="G1581" s="1">
        <f t="shared" si="24"/>
        <v>0.86760000000000004</v>
      </c>
      <c r="H1581" s="1">
        <v>0.86350000000000005</v>
      </c>
      <c r="I1581" s="1">
        <v>0.86350000000000005</v>
      </c>
      <c r="J1581" s="1">
        <v>0.86350000000000005</v>
      </c>
      <c r="K1581" s="1">
        <f>(Таблица1[[#This Row],[Столбец7]]-Таблица1[[#This Row],[Столбец4]])*10000</f>
        <v>-40.999999999999929</v>
      </c>
    </row>
    <row r="1582" spans="1:11" x14ac:dyDescent="0.2">
      <c r="A1582">
        <v>1977</v>
      </c>
      <c r="B1582" t="str">
        <f>CONCATENATE("01.","01",".",Таблица1[[#This Row],[Столбец1]])</f>
        <v>01.01.1977</v>
      </c>
      <c r="C1582" t="str">
        <f>CONCATENATE(Таблица1[[#This Row],[Столбец3]],".",Таблица1[[#This Row],[Столбец2]],".",Таблица1[[#This Row],[Столбец1]])</f>
        <v>20.4.1977</v>
      </c>
      <c r="D1582">
        <f>DAYS360(Таблица1[[#This Row],[Столбец13]],Таблица1[[#This Row],[Столбец14]],TRUE)+1</f>
        <v>110</v>
      </c>
      <c r="E1582">
        <v>4</v>
      </c>
      <c r="F1582">
        <v>20</v>
      </c>
      <c r="G1582" s="1">
        <f t="shared" si="24"/>
        <v>0.86350000000000005</v>
      </c>
      <c r="H1582" s="1">
        <v>0.85940000000000005</v>
      </c>
      <c r="I1582" s="1">
        <v>0.85940000000000005</v>
      </c>
      <c r="J1582" s="1">
        <v>0.85940000000000005</v>
      </c>
      <c r="K1582" s="1">
        <f>(Таблица1[[#This Row],[Столбец7]]-Таблица1[[#This Row],[Столбец4]])*10000</f>
        <v>-40.999999999999929</v>
      </c>
    </row>
    <row r="1583" spans="1:11" x14ac:dyDescent="0.2">
      <c r="A1583">
        <v>1977</v>
      </c>
      <c r="B1583" t="str">
        <f>CONCATENATE("01.","01",".",Таблица1[[#This Row],[Столбец1]])</f>
        <v>01.01.1977</v>
      </c>
      <c r="C1583" t="str">
        <f>CONCATENATE(Таблица1[[#This Row],[Столбец3]],".",Таблица1[[#This Row],[Столбец2]],".",Таблица1[[#This Row],[Столбец1]])</f>
        <v>21.4.1977</v>
      </c>
      <c r="D1583">
        <f>DAYS360(Таблица1[[#This Row],[Столбец13]],Таблица1[[#This Row],[Столбец14]],TRUE)+1</f>
        <v>111</v>
      </c>
      <c r="E1583">
        <v>4</v>
      </c>
      <c r="F1583">
        <v>21</v>
      </c>
      <c r="G1583" s="1">
        <f t="shared" si="24"/>
        <v>0.85940000000000005</v>
      </c>
      <c r="H1583" s="1">
        <v>0.86229999999999996</v>
      </c>
      <c r="I1583" s="1">
        <v>0.86229999999999996</v>
      </c>
      <c r="J1583" s="1">
        <v>0.86229999999999996</v>
      </c>
      <c r="K1583" s="1">
        <f>(Таблица1[[#This Row],[Столбец7]]-Таблица1[[#This Row],[Столбец4]])*10000</f>
        <v>28.999999999999027</v>
      </c>
    </row>
    <row r="1584" spans="1:11" x14ac:dyDescent="0.2">
      <c r="A1584">
        <v>1977</v>
      </c>
      <c r="B1584" t="str">
        <f>CONCATENATE("01.","01",".",Таблица1[[#This Row],[Столбец1]])</f>
        <v>01.01.1977</v>
      </c>
      <c r="C1584" t="str">
        <f>CONCATENATE(Таблица1[[#This Row],[Столбец3]],".",Таблица1[[#This Row],[Столбец2]],".",Таблица1[[#This Row],[Столбец1]])</f>
        <v>22.4.1977</v>
      </c>
      <c r="D1584">
        <f>DAYS360(Таблица1[[#This Row],[Столбец13]],Таблица1[[#This Row],[Столбец14]],TRUE)+1</f>
        <v>112</v>
      </c>
      <c r="E1584">
        <v>4</v>
      </c>
      <c r="F1584">
        <v>22</v>
      </c>
      <c r="G1584" s="1">
        <f t="shared" si="24"/>
        <v>0.86229999999999996</v>
      </c>
      <c r="H1584" s="1">
        <v>0.86240000000000006</v>
      </c>
      <c r="I1584" s="1">
        <v>0.86240000000000006</v>
      </c>
      <c r="J1584" s="1">
        <v>0.86240000000000006</v>
      </c>
      <c r="K1584" s="1">
        <f>(Таблица1[[#This Row],[Столбец7]]-Таблица1[[#This Row],[Столбец4]])*10000</f>
        <v>1.0000000000010001</v>
      </c>
    </row>
    <row r="1585" spans="1:11" x14ac:dyDescent="0.2">
      <c r="A1585">
        <v>1977</v>
      </c>
      <c r="B1585" t="str">
        <f>CONCATENATE("01.","01",".",Таблица1[[#This Row],[Столбец1]])</f>
        <v>01.01.1977</v>
      </c>
      <c r="C1585" t="str">
        <f>CONCATENATE(Таблица1[[#This Row],[Столбец3]],".",Таблица1[[#This Row],[Столбец2]],".",Таблица1[[#This Row],[Столбец1]])</f>
        <v>25.4.1977</v>
      </c>
      <c r="D1585">
        <f>DAYS360(Таблица1[[#This Row],[Столбец13]],Таблица1[[#This Row],[Столбец14]],TRUE)+1</f>
        <v>115</v>
      </c>
      <c r="E1585">
        <v>4</v>
      </c>
      <c r="F1585">
        <v>25</v>
      </c>
      <c r="G1585" s="1">
        <f t="shared" si="24"/>
        <v>0.86240000000000006</v>
      </c>
      <c r="H1585" s="1">
        <v>0.86170000000000002</v>
      </c>
      <c r="I1585" s="1">
        <v>0.86170000000000002</v>
      </c>
      <c r="J1585" s="1">
        <v>0.86170000000000002</v>
      </c>
      <c r="K1585" s="1">
        <f>(Таблица1[[#This Row],[Столбец7]]-Таблица1[[#This Row],[Столбец4]])*10000</f>
        <v>-7.0000000000003393</v>
      </c>
    </row>
    <row r="1586" spans="1:11" x14ac:dyDescent="0.2">
      <c r="A1586">
        <v>1977</v>
      </c>
      <c r="B1586" t="str">
        <f>CONCATENATE("01.","01",".",Таблица1[[#This Row],[Столбец1]])</f>
        <v>01.01.1977</v>
      </c>
      <c r="C1586" t="str">
        <f>CONCATENATE(Таблица1[[#This Row],[Столбец3]],".",Таблица1[[#This Row],[Столбец2]],".",Таблица1[[#This Row],[Столбец1]])</f>
        <v>26.4.1977</v>
      </c>
      <c r="D1586">
        <f>DAYS360(Таблица1[[#This Row],[Столбец13]],Таблица1[[#This Row],[Столбец14]],TRUE)+1</f>
        <v>116</v>
      </c>
      <c r="E1586">
        <v>4</v>
      </c>
      <c r="F1586">
        <v>26</v>
      </c>
      <c r="G1586" s="1">
        <f t="shared" si="24"/>
        <v>0.86170000000000002</v>
      </c>
      <c r="H1586" s="1">
        <v>0.86270000000000002</v>
      </c>
      <c r="I1586" s="1">
        <v>0.86270000000000002</v>
      </c>
      <c r="J1586" s="1">
        <v>0.86270000000000002</v>
      </c>
      <c r="K1586" s="1">
        <f>(Таблица1[[#This Row],[Столбец7]]-Таблица1[[#This Row],[Столбец4]])*10000</f>
        <v>10.000000000000009</v>
      </c>
    </row>
    <row r="1587" spans="1:11" x14ac:dyDescent="0.2">
      <c r="A1587">
        <v>1977</v>
      </c>
      <c r="B1587" t="str">
        <f>CONCATENATE("01.","01",".",Таблица1[[#This Row],[Столбец1]])</f>
        <v>01.01.1977</v>
      </c>
      <c r="C1587" t="str">
        <f>CONCATENATE(Таблица1[[#This Row],[Столбец3]],".",Таблица1[[#This Row],[Столбец2]],".",Таблица1[[#This Row],[Столбец1]])</f>
        <v>27.4.1977</v>
      </c>
      <c r="D1587">
        <f>DAYS360(Таблица1[[#This Row],[Столбец13]],Таблица1[[#This Row],[Столбец14]],TRUE)+1</f>
        <v>117</v>
      </c>
      <c r="E1587">
        <v>4</v>
      </c>
      <c r="F1587">
        <v>27</v>
      </c>
      <c r="G1587" s="1">
        <f t="shared" si="24"/>
        <v>0.86270000000000002</v>
      </c>
      <c r="H1587" s="1">
        <v>0.8649</v>
      </c>
      <c r="I1587" s="1">
        <v>0.8649</v>
      </c>
      <c r="J1587" s="1">
        <v>0.8649</v>
      </c>
      <c r="K1587" s="1">
        <f>(Таблица1[[#This Row],[Столбец7]]-Таблица1[[#This Row],[Столбец4]])*10000</f>
        <v>21.999999999999797</v>
      </c>
    </row>
    <row r="1588" spans="1:11" x14ac:dyDescent="0.2">
      <c r="A1588">
        <v>1977</v>
      </c>
      <c r="B1588" t="str">
        <f>CONCATENATE("01.","01",".",Таблица1[[#This Row],[Столбец1]])</f>
        <v>01.01.1977</v>
      </c>
      <c r="C1588" t="str">
        <f>CONCATENATE(Таблица1[[#This Row],[Столбец3]],".",Таблица1[[#This Row],[Столбец2]],".",Таблица1[[#This Row],[Столбец1]])</f>
        <v>28.4.1977</v>
      </c>
      <c r="D1588">
        <f>DAYS360(Таблица1[[#This Row],[Столбец13]],Таблица1[[#This Row],[Столбец14]],TRUE)+1</f>
        <v>118</v>
      </c>
      <c r="E1588">
        <v>4</v>
      </c>
      <c r="F1588">
        <v>28</v>
      </c>
      <c r="G1588" s="1">
        <f t="shared" si="24"/>
        <v>0.8649</v>
      </c>
      <c r="H1588" s="1">
        <v>0.86770000000000003</v>
      </c>
      <c r="I1588" s="1">
        <v>0.86770000000000003</v>
      </c>
      <c r="J1588" s="1">
        <v>0.86770000000000003</v>
      </c>
      <c r="K1588" s="1">
        <f>(Таблица1[[#This Row],[Столбец7]]-Таблица1[[#This Row],[Столбец4]])*10000</f>
        <v>28.000000000000249</v>
      </c>
    </row>
    <row r="1589" spans="1:11" x14ac:dyDescent="0.2">
      <c r="A1589">
        <v>1977</v>
      </c>
      <c r="B1589" t="str">
        <f>CONCATENATE("01.","01",".",Таблица1[[#This Row],[Столбец1]])</f>
        <v>01.01.1977</v>
      </c>
      <c r="C1589" t="str">
        <f>CONCATENATE(Таблица1[[#This Row],[Столбец3]],".",Таблица1[[#This Row],[Столбец2]],".",Таблица1[[#This Row],[Столбец1]])</f>
        <v>29.4.1977</v>
      </c>
      <c r="D1589">
        <f>DAYS360(Таблица1[[#This Row],[Столбец13]],Таблица1[[#This Row],[Столбец14]],TRUE)+1</f>
        <v>119</v>
      </c>
      <c r="E1589">
        <v>4</v>
      </c>
      <c r="F1589">
        <v>29</v>
      </c>
      <c r="G1589" s="1">
        <f t="shared" si="24"/>
        <v>0.86770000000000003</v>
      </c>
      <c r="H1589" s="1">
        <v>0.8679</v>
      </c>
      <c r="I1589" s="1">
        <v>0.8679</v>
      </c>
      <c r="J1589" s="1">
        <v>0.8679</v>
      </c>
      <c r="K1589" s="1">
        <f>(Таблица1[[#This Row],[Столбец7]]-Таблица1[[#This Row],[Столбец4]])*10000</f>
        <v>1.9999999999997797</v>
      </c>
    </row>
    <row r="1590" spans="1:11" x14ac:dyDescent="0.2">
      <c r="A1590">
        <v>1977</v>
      </c>
      <c r="B1590" t="str">
        <f>CONCATENATE("01.","01",".",Таблица1[[#This Row],[Столбец1]])</f>
        <v>01.01.1977</v>
      </c>
      <c r="C1590" t="str">
        <f>CONCATENATE(Таблица1[[#This Row],[Столбец3]],".",Таблица1[[#This Row],[Столбец2]],".",Таблица1[[#This Row],[Столбец1]])</f>
        <v>2.5.1977</v>
      </c>
      <c r="D1590">
        <f>DAYS360(Таблица1[[#This Row],[Столбец13]],Таблица1[[#This Row],[Столбец14]],TRUE)+1</f>
        <v>122</v>
      </c>
      <c r="E1590">
        <v>5</v>
      </c>
      <c r="F1590">
        <v>2</v>
      </c>
      <c r="G1590" s="1">
        <f t="shared" si="24"/>
        <v>0.8679</v>
      </c>
      <c r="H1590" s="1">
        <v>0.86560000000000004</v>
      </c>
      <c r="I1590" s="1">
        <v>0.86560000000000004</v>
      </c>
      <c r="J1590" s="1">
        <v>0.86560000000000004</v>
      </c>
      <c r="K1590" s="1">
        <f>(Таблица1[[#This Row],[Столбец7]]-Таблица1[[#This Row],[Столбец4]])*10000</f>
        <v>-22.999999999999687</v>
      </c>
    </row>
    <row r="1591" spans="1:11" x14ac:dyDescent="0.2">
      <c r="A1591">
        <v>1977</v>
      </c>
      <c r="B1591" t="str">
        <f>CONCATENATE("01.","01",".",Таблица1[[#This Row],[Столбец1]])</f>
        <v>01.01.1977</v>
      </c>
      <c r="C1591" t="str">
        <f>CONCATENATE(Таблица1[[#This Row],[Столбец3]],".",Таблица1[[#This Row],[Столбец2]],".",Таблица1[[#This Row],[Столбец1]])</f>
        <v>3.5.1977</v>
      </c>
      <c r="D1591">
        <f>DAYS360(Таблица1[[#This Row],[Столбец13]],Таблица1[[#This Row],[Столбец14]],TRUE)+1</f>
        <v>123</v>
      </c>
      <c r="E1591">
        <v>5</v>
      </c>
      <c r="F1591">
        <v>3</v>
      </c>
      <c r="G1591" s="1">
        <f t="shared" si="24"/>
        <v>0.86560000000000004</v>
      </c>
      <c r="H1591" s="1">
        <v>0.86419999999999997</v>
      </c>
      <c r="I1591" s="1">
        <v>0.86419999999999997</v>
      </c>
      <c r="J1591" s="1">
        <v>0.86419999999999997</v>
      </c>
      <c r="K1591" s="1">
        <f>(Таблица1[[#This Row],[Столбец7]]-Таблица1[[#This Row],[Столбец4]])*10000</f>
        <v>-14.000000000000679</v>
      </c>
    </row>
    <row r="1592" spans="1:11" x14ac:dyDescent="0.2">
      <c r="A1592">
        <v>1977</v>
      </c>
      <c r="B1592" t="str">
        <f>CONCATENATE("01.","01",".",Таблица1[[#This Row],[Столбец1]])</f>
        <v>01.01.1977</v>
      </c>
      <c r="C1592" t="str">
        <f>CONCATENATE(Таблица1[[#This Row],[Столбец3]],".",Таблица1[[#This Row],[Столбец2]],".",Таблица1[[#This Row],[Столбец1]])</f>
        <v>4.5.1977</v>
      </c>
      <c r="D1592">
        <f>DAYS360(Таблица1[[#This Row],[Столбец13]],Таблица1[[#This Row],[Столбец14]],TRUE)+1</f>
        <v>124</v>
      </c>
      <c r="E1592">
        <v>5</v>
      </c>
      <c r="F1592">
        <v>4</v>
      </c>
      <c r="G1592" s="1">
        <f t="shared" si="24"/>
        <v>0.86419999999999997</v>
      </c>
      <c r="H1592" s="1">
        <v>0.86939999999999995</v>
      </c>
      <c r="I1592" s="1">
        <v>0.86939999999999995</v>
      </c>
      <c r="J1592" s="1">
        <v>0.86939999999999995</v>
      </c>
      <c r="K1592" s="1">
        <f>(Таблица1[[#This Row],[Столбец7]]-Таблица1[[#This Row],[Столбец4]])*10000</f>
        <v>51.999999999999822</v>
      </c>
    </row>
    <row r="1593" spans="1:11" x14ac:dyDescent="0.2">
      <c r="A1593">
        <v>1977</v>
      </c>
      <c r="B1593" t="str">
        <f>CONCATENATE("01.","01",".",Таблица1[[#This Row],[Столбец1]])</f>
        <v>01.01.1977</v>
      </c>
      <c r="C1593" t="str">
        <f>CONCATENATE(Таблица1[[#This Row],[Столбец3]],".",Таблица1[[#This Row],[Столбец2]],".",Таблица1[[#This Row],[Столбец1]])</f>
        <v>5.5.1977</v>
      </c>
      <c r="D1593">
        <f>DAYS360(Таблица1[[#This Row],[Столбец13]],Таблица1[[#This Row],[Столбец14]],TRUE)+1</f>
        <v>125</v>
      </c>
      <c r="E1593">
        <v>5</v>
      </c>
      <c r="F1593">
        <v>5</v>
      </c>
      <c r="G1593" s="1">
        <f t="shared" si="24"/>
        <v>0.86939999999999995</v>
      </c>
      <c r="H1593" s="1">
        <v>0.86929999999999996</v>
      </c>
      <c r="I1593" s="1">
        <v>0.86929999999999996</v>
      </c>
      <c r="J1593" s="1">
        <v>0.86929999999999996</v>
      </c>
      <c r="K1593" s="1">
        <f>(Таблица1[[#This Row],[Столбец7]]-Таблица1[[#This Row],[Столбец4]])*10000</f>
        <v>-0.99999999999988987</v>
      </c>
    </row>
    <row r="1594" spans="1:11" x14ac:dyDescent="0.2">
      <c r="A1594">
        <v>1977</v>
      </c>
      <c r="B1594" t="str">
        <f>CONCATENATE("01.","01",".",Таблица1[[#This Row],[Столбец1]])</f>
        <v>01.01.1977</v>
      </c>
      <c r="C1594" t="str">
        <f>CONCATENATE(Таблица1[[#This Row],[Столбец3]],".",Таблица1[[#This Row],[Столбец2]],".",Таблица1[[#This Row],[Столбец1]])</f>
        <v>6.5.1977</v>
      </c>
      <c r="D1594">
        <f>DAYS360(Таблица1[[#This Row],[Столбец13]],Таблица1[[#This Row],[Столбец14]],TRUE)+1</f>
        <v>126</v>
      </c>
      <c r="E1594">
        <v>5</v>
      </c>
      <c r="F1594">
        <v>6</v>
      </c>
      <c r="G1594" s="1">
        <f t="shared" si="24"/>
        <v>0.86929999999999996</v>
      </c>
      <c r="H1594" s="1">
        <v>0.86919999999999997</v>
      </c>
      <c r="I1594" s="1">
        <v>0.86919999999999997</v>
      </c>
      <c r="J1594" s="1">
        <v>0.86919999999999997</v>
      </c>
      <c r="K1594" s="1">
        <f>(Таблица1[[#This Row],[Столбец7]]-Таблица1[[#This Row],[Столбец4]])*10000</f>
        <v>-0.99999999999988987</v>
      </c>
    </row>
    <row r="1595" spans="1:11" x14ac:dyDescent="0.2">
      <c r="A1595">
        <v>1977</v>
      </c>
      <c r="B1595" t="str">
        <f>CONCATENATE("01.","01",".",Таблица1[[#This Row],[Столбец1]])</f>
        <v>01.01.1977</v>
      </c>
      <c r="C1595" t="str">
        <f>CONCATENATE(Таблица1[[#This Row],[Столбец3]],".",Таблица1[[#This Row],[Столбец2]],".",Таблица1[[#This Row],[Столбец1]])</f>
        <v>9.5.1977</v>
      </c>
      <c r="D1595">
        <f>DAYS360(Таблица1[[#This Row],[Столбец13]],Таблица1[[#This Row],[Столбец14]],TRUE)+1</f>
        <v>129</v>
      </c>
      <c r="E1595">
        <v>5</v>
      </c>
      <c r="F1595">
        <v>9</v>
      </c>
      <c r="G1595" s="1">
        <f t="shared" si="24"/>
        <v>0.86919999999999997</v>
      </c>
      <c r="H1595" s="1">
        <v>0.86750000000000005</v>
      </c>
      <c r="I1595" s="1">
        <v>0.86750000000000005</v>
      </c>
      <c r="J1595" s="1">
        <v>0.86750000000000005</v>
      </c>
      <c r="K1595" s="1">
        <f>(Таблица1[[#This Row],[Столбец7]]-Таблица1[[#This Row],[Столбец4]])*10000</f>
        <v>-16.99999999999924</v>
      </c>
    </row>
    <row r="1596" spans="1:11" x14ac:dyDescent="0.2">
      <c r="A1596">
        <v>1977</v>
      </c>
      <c r="B1596" t="str">
        <f>CONCATENATE("01.","01",".",Таблица1[[#This Row],[Столбец1]])</f>
        <v>01.01.1977</v>
      </c>
      <c r="C1596" t="str">
        <f>CONCATENATE(Таблица1[[#This Row],[Столбец3]],".",Таблица1[[#This Row],[Столбец2]],".",Таблица1[[#This Row],[Столбец1]])</f>
        <v>10.5.1977</v>
      </c>
      <c r="D1596">
        <f>DAYS360(Таблица1[[#This Row],[Столбец13]],Таблица1[[#This Row],[Столбец14]],TRUE)+1</f>
        <v>130</v>
      </c>
      <c r="E1596">
        <v>5</v>
      </c>
      <c r="F1596">
        <v>10</v>
      </c>
      <c r="G1596" s="1">
        <f t="shared" si="24"/>
        <v>0.86750000000000005</v>
      </c>
      <c r="H1596" s="1">
        <v>0.86429999999999996</v>
      </c>
      <c r="I1596" s="1">
        <v>0.86429999999999996</v>
      </c>
      <c r="J1596" s="1">
        <v>0.86429999999999996</v>
      </c>
      <c r="K1596" s="1">
        <f>(Таблица1[[#This Row],[Столбец7]]-Таблица1[[#This Row],[Столбец4]])*10000</f>
        <v>-32.000000000000917</v>
      </c>
    </row>
    <row r="1597" spans="1:11" x14ac:dyDescent="0.2">
      <c r="A1597">
        <v>1977</v>
      </c>
      <c r="B1597" t="str">
        <f>CONCATENATE("01.","01",".",Таблица1[[#This Row],[Столбец1]])</f>
        <v>01.01.1977</v>
      </c>
      <c r="C1597" t="str">
        <f>CONCATENATE(Таблица1[[#This Row],[Столбец3]],".",Таблица1[[#This Row],[Столбец2]],".",Таблица1[[#This Row],[Столбец1]])</f>
        <v>11.5.1977</v>
      </c>
      <c r="D1597">
        <f>DAYS360(Таблица1[[#This Row],[Столбец13]],Таблица1[[#This Row],[Столбец14]],TRUE)+1</f>
        <v>131</v>
      </c>
      <c r="E1597">
        <v>5</v>
      </c>
      <c r="F1597">
        <v>11</v>
      </c>
      <c r="G1597" s="1">
        <f t="shared" si="24"/>
        <v>0.86429999999999996</v>
      </c>
      <c r="H1597" s="1">
        <v>0.86170000000000002</v>
      </c>
      <c r="I1597" s="1">
        <v>0.86170000000000002</v>
      </c>
      <c r="J1597" s="1">
        <v>0.86170000000000002</v>
      </c>
      <c r="K1597" s="1">
        <f>(Таблица1[[#This Row],[Столбец7]]-Таблица1[[#This Row],[Столбец4]])*10000</f>
        <v>-25.999999999999357</v>
      </c>
    </row>
    <row r="1598" spans="1:11" x14ac:dyDescent="0.2">
      <c r="A1598">
        <v>1977</v>
      </c>
      <c r="B1598" t="str">
        <f>CONCATENATE("01.","01",".",Таблица1[[#This Row],[Столбец1]])</f>
        <v>01.01.1977</v>
      </c>
      <c r="C1598" t="str">
        <f>CONCATENATE(Таблица1[[#This Row],[Столбец3]],".",Таблица1[[#This Row],[Столбец2]],".",Таблица1[[#This Row],[Столбец1]])</f>
        <v>12.5.1977</v>
      </c>
      <c r="D1598">
        <f>DAYS360(Таблица1[[#This Row],[Столбец13]],Таблица1[[#This Row],[Столбец14]],TRUE)+1</f>
        <v>132</v>
      </c>
      <c r="E1598">
        <v>5</v>
      </c>
      <c r="F1598">
        <v>12</v>
      </c>
      <c r="G1598" s="1">
        <f t="shared" si="24"/>
        <v>0.86170000000000002</v>
      </c>
      <c r="H1598" s="1">
        <v>0.8659</v>
      </c>
      <c r="I1598" s="1">
        <v>0.8659</v>
      </c>
      <c r="J1598" s="1">
        <v>0.8659</v>
      </c>
      <c r="K1598" s="1">
        <f>(Таблица1[[#This Row],[Столбец7]]-Таблица1[[#This Row],[Столбец4]])*10000</f>
        <v>41.999999999999815</v>
      </c>
    </row>
    <row r="1599" spans="1:11" x14ac:dyDescent="0.2">
      <c r="A1599">
        <v>1977</v>
      </c>
      <c r="B1599" t="str">
        <f>CONCATENATE("01.","01",".",Таблица1[[#This Row],[Столбец1]])</f>
        <v>01.01.1977</v>
      </c>
      <c r="C1599" t="str">
        <f>CONCATENATE(Таблица1[[#This Row],[Столбец3]],".",Таблица1[[#This Row],[Столбец2]],".",Таблица1[[#This Row],[Столбец1]])</f>
        <v>13.5.1977</v>
      </c>
      <c r="D1599">
        <f>DAYS360(Таблица1[[#This Row],[Столбец13]],Таблица1[[#This Row],[Столбец14]],TRUE)+1</f>
        <v>133</v>
      </c>
      <c r="E1599">
        <v>5</v>
      </c>
      <c r="F1599">
        <v>13</v>
      </c>
      <c r="G1599" s="1">
        <f t="shared" si="24"/>
        <v>0.8659</v>
      </c>
      <c r="H1599" s="1">
        <v>0.86639999999999995</v>
      </c>
      <c r="I1599" s="1">
        <v>0.86639999999999995</v>
      </c>
      <c r="J1599" s="1">
        <v>0.86639999999999995</v>
      </c>
      <c r="K1599" s="1">
        <f>(Таблица1[[#This Row],[Столбец7]]-Таблица1[[#This Row],[Столбец4]])*10000</f>
        <v>4.9999999999994493</v>
      </c>
    </row>
    <row r="1600" spans="1:11" x14ac:dyDescent="0.2">
      <c r="A1600">
        <v>1977</v>
      </c>
      <c r="B1600" t="str">
        <f>CONCATENATE("01.","01",".",Таблица1[[#This Row],[Столбец1]])</f>
        <v>01.01.1977</v>
      </c>
      <c r="C1600" t="str">
        <f>CONCATENATE(Таблица1[[#This Row],[Столбец3]],".",Таблица1[[#This Row],[Столбец2]],".",Таблица1[[#This Row],[Столбец1]])</f>
        <v>16.5.1977</v>
      </c>
      <c r="D1600">
        <f>DAYS360(Таблица1[[#This Row],[Столбец13]],Таблица1[[#This Row],[Столбец14]],TRUE)+1</f>
        <v>136</v>
      </c>
      <c r="E1600">
        <v>5</v>
      </c>
      <c r="F1600">
        <v>16</v>
      </c>
      <c r="G1600" s="1">
        <f t="shared" si="24"/>
        <v>0.86639999999999995</v>
      </c>
      <c r="H1600" s="1">
        <v>0.86550000000000005</v>
      </c>
      <c r="I1600" s="1">
        <v>0.86550000000000005</v>
      </c>
      <c r="J1600" s="1">
        <v>0.86550000000000005</v>
      </c>
      <c r="K1600" s="1">
        <f>(Таблица1[[#This Row],[Столбец7]]-Таблица1[[#This Row],[Столбец4]])*10000</f>
        <v>-8.9999999999990088</v>
      </c>
    </row>
    <row r="1601" spans="1:11" x14ac:dyDescent="0.2">
      <c r="A1601">
        <v>1977</v>
      </c>
      <c r="B1601" t="str">
        <f>CONCATENATE("01.","01",".",Таблица1[[#This Row],[Столбец1]])</f>
        <v>01.01.1977</v>
      </c>
      <c r="C1601" t="str">
        <f>CONCATENATE(Таблица1[[#This Row],[Столбец3]],".",Таблица1[[#This Row],[Столбец2]],".",Таблица1[[#This Row],[Столбец1]])</f>
        <v>17.5.1977</v>
      </c>
      <c r="D1601">
        <f>DAYS360(Таблица1[[#This Row],[Столбец13]],Таблица1[[#This Row],[Столбец14]],TRUE)+1</f>
        <v>137</v>
      </c>
      <c r="E1601">
        <v>5</v>
      </c>
      <c r="F1601">
        <v>17</v>
      </c>
      <c r="G1601" s="1">
        <f t="shared" si="24"/>
        <v>0.86550000000000005</v>
      </c>
      <c r="H1601" s="1">
        <v>0.8659</v>
      </c>
      <c r="I1601" s="1">
        <v>0.8659</v>
      </c>
      <c r="J1601" s="1">
        <v>0.8659</v>
      </c>
      <c r="K1601" s="1">
        <f>(Таблица1[[#This Row],[Столбец7]]-Таблица1[[#This Row],[Столбец4]])*10000</f>
        <v>3.9999999999995595</v>
      </c>
    </row>
    <row r="1602" spans="1:11" x14ac:dyDescent="0.2">
      <c r="A1602">
        <v>1977</v>
      </c>
      <c r="B1602" t="str">
        <f>CONCATENATE("01.","01",".",Таблица1[[#This Row],[Столбец1]])</f>
        <v>01.01.1977</v>
      </c>
      <c r="C1602" t="str">
        <f>CONCATENATE(Таблица1[[#This Row],[Столбец3]],".",Таблица1[[#This Row],[Столбец2]],".",Таблица1[[#This Row],[Столбец1]])</f>
        <v>18.5.1977</v>
      </c>
      <c r="D1602">
        <f>DAYS360(Таблица1[[#This Row],[Столбец13]],Таблица1[[#This Row],[Столбец14]],TRUE)+1</f>
        <v>138</v>
      </c>
      <c r="E1602">
        <v>5</v>
      </c>
      <c r="F1602">
        <v>18</v>
      </c>
      <c r="G1602" s="1">
        <f t="shared" ref="G1602:G1665" si="25">J1601</f>
        <v>0.8659</v>
      </c>
      <c r="H1602" s="1">
        <v>0.86619999999999997</v>
      </c>
      <c r="I1602" s="1">
        <v>0.86619999999999997</v>
      </c>
      <c r="J1602" s="1">
        <v>0.86619999999999997</v>
      </c>
      <c r="K1602" s="1">
        <f>(Таблица1[[#This Row],[Столбец7]]-Таблица1[[#This Row],[Столбец4]])*10000</f>
        <v>2.9999999999996696</v>
      </c>
    </row>
    <row r="1603" spans="1:11" x14ac:dyDescent="0.2">
      <c r="A1603">
        <v>1977</v>
      </c>
      <c r="B1603" t="str">
        <f>CONCATENATE("01.","01",".",Таблица1[[#This Row],[Столбец1]])</f>
        <v>01.01.1977</v>
      </c>
      <c r="C1603" t="str">
        <f>CONCATENATE(Таблица1[[#This Row],[Столбец3]],".",Таблица1[[#This Row],[Столбец2]],".",Таблица1[[#This Row],[Столбец1]])</f>
        <v>19.5.1977</v>
      </c>
      <c r="D1603">
        <f>DAYS360(Таблица1[[#This Row],[Столбец13]],Таблица1[[#This Row],[Столбец14]],TRUE)+1</f>
        <v>139</v>
      </c>
      <c r="E1603">
        <v>5</v>
      </c>
      <c r="F1603">
        <v>19</v>
      </c>
      <c r="G1603" s="1">
        <f t="shared" si="25"/>
        <v>0.86619999999999997</v>
      </c>
      <c r="H1603" s="1">
        <v>0.86760000000000004</v>
      </c>
      <c r="I1603" s="1">
        <v>0.86760000000000004</v>
      </c>
      <c r="J1603" s="1">
        <v>0.86760000000000004</v>
      </c>
      <c r="K1603" s="1">
        <f>(Таблица1[[#This Row],[Столбец7]]-Таблица1[[#This Row],[Столбец4]])*10000</f>
        <v>14.000000000000679</v>
      </c>
    </row>
    <row r="1604" spans="1:11" x14ac:dyDescent="0.2">
      <c r="A1604">
        <v>1977</v>
      </c>
      <c r="B1604" t="str">
        <f>CONCATENATE("01.","01",".",Таблица1[[#This Row],[Столбец1]])</f>
        <v>01.01.1977</v>
      </c>
      <c r="C1604" t="str">
        <f>CONCATENATE(Таблица1[[#This Row],[Столбец3]],".",Таблица1[[#This Row],[Столбец2]],".",Таблица1[[#This Row],[Столбец1]])</f>
        <v>20.5.1977</v>
      </c>
      <c r="D1604">
        <f>DAYS360(Таблица1[[#This Row],[Столбец13]],Таблица1[[#This Row],[Столбец14]],TRUE)+1</f>
        <v>140</v>
      </c>
      <c r="E1604">
        <v>5</v>
      </c>
      <c r="F1604">
        <v>20</v>
      </c>
      <c r="G1604" s="1">
        <f t="shared" si="25"/>
        <v>0.86760000000000004</v>
      </c>
      <c r="H1604" s="1">
        <v>0.86819999999999997</v>
      </c>
      <c r="I1604" s="1">
        <v>0.86819999999999997</v>
      </c>
      <c r="J1604" s="1">
        <v>0.86819999999999997</v>
      </c>
      <c r="K1604" s="1">
        <f>(Таблица1[[#This Row],[Столбец7]]-Таблица1[[#This Row],[Столбец4]])*10000</f>
        <v>5.9999999999993392</v>
      </c>
    </row>
    <row r="1605" spans="1:11" x14ac:dyDescent="0.2">
      <c r="A1605">
        <v>1977</v>
      </c>
      <c r="B1605" t="str">
        <f>CONCATENATE("01.","01",".",Таблица1[[#This Row],[Столбец1]])</f>
        <v>01.01.1977</v>
      </c>
      <c r="C1605" t="str">
        <f>CONCATENATE(Таблица1[[#This Row],[Столбец3]],".",Таблица1[[#This Row],[Столбец2]],".",Таблица1[[#This Row],[Столбец1]])</f>
        <v>23.5.1977</v>
      </c>
      <c r="D1605">
        <f>DAYS360(Таблица1[[#This Row],[Столбец13]],Таблица1[[#This Row],[Столбец14]],TRUE)+1</f>
        <v>143</v>
      </c>
      <c r="E1605">
        <v>5</v>
      </c>
      <c r="F1605">
        <v>23</v>
      </c>
      <c r="G1605" s="1">
        <f t="shared" si="25"/>
        <v>0.86819999999999997</v>
      </c>
      <c r="H1605" s="1">
        <v>0.86560000000000004</v>
      </c>
      <c r="I1605" s="1">
        <v>0.86560000000000004</v>
      </c>
      <c r="J1605" s="1">
        <v>0.86560000000000004</v>
      </c>
      <c r="K1605" s="1">
        <f>(Таблица1[[#This Row],[Столбец7]]-Таблица1[[#This Row],[Столбец4]])*10000</f>
        <v>-25.999999999999357</v>
      </c>
    </row>
    <row r="1606" spans="1:11" x14ac:dyDescent="0.2">
      <c r="A1606">
        <v>1977</v>
      </c>
      <c r="B1606" t="str">
        <f>CONCATENATE("01.","01",".",Таблица1[[#This Row],[Столбец1]])</f>
        <v>01.01.1977</v>
      </c>
      <c r="C1606" t="str">
        <f>CONCATENATE(Таблица1[[#This Row],[Столбец3]],".",Таблица1[[#This Row],[Столбец2]],".",Таблица1[[#This Row],[Столбец1]])</f>
        <v>24.5.1977</v>
      </c>
      <c r="D1606">
        <f>DAYS360(Таблица1[[#This Row],[Столбец13]],Таблица1[[#This Row],[Столбец14]],TRUE)+1</f>
        <v>144</v>
      </c>
      <c r="E1606">
        <v>5</v>
      </c>
      <c r="F1606">
        <v>24</v>
      </c>
      <c r="G1606" s="1">
        <f t="shared" si="25"/>
        <v>0.86560000000000004</v>
      </c>
      <c r="H1606" s="1">
        <v>0.86839999999999995</v>
      </c>
      <c r="I1606" s="1">
        <v>0.86839999999999995</v>
      </c>
      <c r="J1606" s="1">
        <v>0.86839999999999995</v>
      </c>
      <c r="K1606" s="1">
        <f>(Таблица1[[#This Row],[Столбец7]]-Таблица1[[#This Row],[Столбец4]])*10000</f>
        <v>27.999999999999137</v>
      </c>
    </row>
    <row r="1607" spans="1:11" x14ac:dyDescent="0.2">
      <c r="A1607">
        <v>1977</v>
      </c>
      <c r="B1607" t="str">
        <f>CONCATENATE("01.","01",".",Таблица1[[#This Row],[Столбец1]])</f>
        <v>01.01.1977</v>
      </c>
      <c r="C1607" t="str">
        <f>CONCATENATE(Таблица1[[#This Row],[Столбец3]],".",Таблица1[[#This Row],[Столбец2]],".",Таблица1[[#This Row],[Столбец1]])</f>
        <v>25.5.1977</v>
      </c>
      <c r="D1607">
        <f>DAYS360(Таблица1[[#This Row],[Столбец13]],Таблица1[[#This Row],[Столбец14]],TRUE)+1</f>
        <v>145</v>
      </c>
      <c r="E1607">
        <v>5</v>
      </c>
      <c r="F1607">
        <v>25</v>
      </c>
      <c r="G1607" s="1">
        <f t="shared" si="25"/>
        <v>0.86839999999999995</v>
      </c>
      <c r="H1607" s="1">
        <v>0.86909999999999998</v>
      </c>
      <c r="I1607" s="1">
        <v>0.86909999999999998</v>
      </c>
      <c r="J1607" s="1">
        <v>0.86909999999999998</v>
      </c>
      <c r="K1607" s="1">
        <f>(Таблица1[[#This Row],[Столбец7]]-Таблица1[[#This Row],[Столбец4]])*10000</f>
        <v>7.0000000000003393</v>
      </c>
    </row>
    <row r="1608" spans="1:11" x14ac:dyDescent="0.2">
      <c r="A1608">
        <v>1977</v>
      </c>
      <c r="B1608" t="str">
        <f>CONCATENATE("01.","01",".",Таблица1[[#This Row],[Столбец1]])</f>
        <v>01.01.1977</v>
      </c>
      <c r="C1608" t="str">
        <f>CONCATENATE(Таблица1[[#This Row],[Столбец3]],".",Таблица1[[#This Row],[Столбец2]],".",Таблица1[[#This Row],[Столбец1]])</f>
        <v>26.5.1977</v>
      </c>
      <c r="D1608">
        <f>DAYS360(Таблица1[[#This Row],[Столбец13]],Таблица1[[#This Row],[Столбец14]],TRUE)+1</f>
        <v>146</v>
      </c>
      <c r="E1608">
        <v>5</v>
      </c>
      <c r="F1608">
        <v>26</v>
      </c>
      <c r="G1608" s="1">
        <f t="shared" si="25"/>
        <v>0.86909999999999998</v>
      </c>
      <c r="H1608" s="1">
        <v>0.86890000000000001</v>
      </c>
      <c r="I1608" s="1">
        <v>0.86890000000000001</v>
      </c>
      <c r="J1608" s="1">
        <v>0.86890000000000001</v>
      </c>
      <c r="K1608" s="1">
        <f>(Таблица1[[#This Row],[Столбец7]]-Таблица1[[#This Row],[Столбец4]])*10000</f>
        <v>-1.9999999999997797</v>
      </c>
    </row>
    <row r="1609" spans="1:11" x14ac:dyDescent="0.2">
      <c r="A1609">
        <v>1977</v>
      </c>
      <c r="B1609" t="str">
        <f>CONCATENATE("01.","01",".",Таблица1[[#This Row],[Столбец1]])</f>
        <v>01.01.1977</v>
      </c>
      <c r="C1609" t="str">
        <f>CONCATENATE(Таблица1[[#This Row],[Столбец3]],".",Таблица1[[#This Row],[Столбец2]],".",Таблица1[[#This Row],[Столбец1]])</f>
        <v>27.5.1977</v>
      </c>
      <c r="D1609">
        <f>DAYS360(Таблица1[[#This Row],[Столбец13]],Таблица1[[#This Row],[Столбец14]],TRUE)+1</f>
        <v>147</v>
      </c>
      <c r="E1609">
        <v>5</v>
      </c>
      <c r="F1609">
        <v>27</v>
      </c>
      <c r="G1609" s="1">
        <f t="shared" si="25"/>
        <v>0.86890000000000001</v>
      </c>
      <c r="H1609" s="1">
        <v>0.86780000000000002</v>
      </c>
      <c r="I1609" s="1">
        <v>0.86780000000000002</v>
      </c>
      <c r="J1609" s="1">
        <v>0.86780000000000002</v>
      </c>
      <c r="K1609" s="1">
        <f>(Таблица1[[#This Row],[Столбец7]]-Таблица1[[#This Row],[Столбец4]])*10000</f>
        <v>-10.999999999999899</v>
      </c>
    </row>
    <row r="1610" spans="1:11" x14ac:dyDescent="0.2">
      <c r="A1610">
        <v>1977</v>
      </c>
      <c r="B1610" t="str">
        <f>CONCATENATE("01.","01",".",Таблица1[[#This Row],[Столбец1]])</f>
        <v>01.01.1977</v>
      </c>
      <c r="C1610" t="str">
        <f>CONCATENATE(Таблица1[[#This Row],[Столбец3]],".",Таблица1[[#This Row],[Столбец2]],".",Таблица1[[#This Row],[Столбец1]])</f>
        <v>31.5.1977</v>
      </c>
      <c r="D1610">
        <f>DAYS360(Таблица1[[#This Row],[Столбец13]],Таблица1[[#This Row],[Столбец14]],TRUE)+1</f>
        <v>150</v>
      </c>
      <c r="E1610">
        <v>5</v>
      </c>
      <c r="F1610">
        <v>31</v>
      </c>
      <c r="G1610" s="1">
        <f t="shared" si="25"/>
        <v>0.86780000000000002</v>
      </c>
      <c r="H1610" s="1">
        <v>0.86909999999999998</v>
      </c>
      <c r="I1610" s="1">
        <v>0.86909999999999998</v>
      </c>
      <c r="J1610" s="1">
        <v>0.86909999999999998</v>
      </c>
      <c r="K1610" s="1">
        <f>(Таблица1[[#This Row],[Столбец7]]-Таблица1[[#This Row],[Столбец4]])*10000</f>
        <v>12.999999999999678</v>
      </c>
    </row>
    <row r="1611" spans="1:11" x14ac:dyDescent="0.2">
      <c r="A1611">
        <v>1977</v>
      </c>
      <c r="B1611" t="str">
        <f>CONCATENATE("01.","01",".",Таблица1[[#This Row],[Столбец1]])</f>
        <v>01.01.1977</v>
      </c>
      <c r="C1611" t="str">
        <f>CONCATENATE(Таблица1[[#This Row],[Столбец3]],".",Таблица1[[#This Row],[Столбец2]],".",Таблица1[[#This Row],[Столбец1]])</f>
        <v>1.6.1977</v>
      </c>
      <c r="D1611">
        <f>DAYS360(Таблица1[[#This Row],[Столбец13]],Таблица1[[#This Row],[Столбец14]],TRUE)+1</f>
        <v>151</v>
      </c>
      <c r="E1611">
        <v>6</v>
      </c>
      <c r="F1611">
        <v>1</v>
      </c>
      <c r="G1611" s="1">
        <f t="shared" si="25"/>
        <v>0.86909999999999998</v>
      </c>
      <c r="H1611" s="1">
        <v>0.87209999999999999</v>
      </c>
      <c r="I1611" s="1">
        <v>0.87209999999999999</v>
      </c>
      <c r="J1611" s="1">
        <v>0.87209999999999999</v>
      </c>
      <c r="K1611" s="1">
        <f>(Таблица1[[#This Row],[Столбец7]]-Таблица1[[#This Row],[Столбец4]])*10000</f>
        <v>30.000000000000028</v>
      </c>
    </row>
    <row r="1612" spans="1:11" x14ac:dyDescent="0.2">
      <c r="A1612">
        <v>1977</v>
      </c>
      <c r="B1612" t="str">
        <f>CONCATENATE("01.","01",".",Таблица1[[#This Row],[Столбец1]])</f>
        <v>01.01.1977</v>
      </c>
      <c r="C1612" t="str">
        <f>CONCATENATE(Таблица1[[#This Row],[Столбец3]],".",Таблица1[[#This Row],[Столбец2]],".",Таблица1[[#This Row],[Столбец1]])</f>
        <v>2.6.1977</v>
      </c>
      <c r="D1612">
        <f>DAYS360(Таблица1[[#This Row],[Столбец13]],Таблица1[[#This Row],[Столбец14]],TRUE)+1</f>
        <v>152</v>
      </c>
      <c r="E1612">
        <v>6</v>
      </c>
      <c r="F1612">
        <v>2</v>
      </c>
      <c r="G1612" s="1">
        <f t="shared" si="25"/>
        <v>0.87209999999999999</v>
      </c>
      <c r="H1612" s="1">
        <v>0.87450000000000006</v>
      </c>
      <c r="I1612" s="1">
        <v>0.87450000000000006</v>
      </c>
      <c r="J1612" s="1">
        <v>0.87450000000000006</v>
      </c>
      <c r="K1612" s="1">
        <f>(Таблица1[[#This Row],[Столбец7]]-Таблица1[[#This Row],[Столбец4]])*10000</f>
        <v>24.000000000000689</v>
      </c>
    </row>
    <row r="1613" spans="1:11" x14ac:dyDescent="0.2">
      <c r="A1613">
        <v>1977</v>
      </c>
      <c r="B1613" t="str">
        <f>CONCATENATE("01.","01",".",Таблица1[[#This Row],[Столбец1]])</f>
        <v>01.01.1977</v>
      </c>
      <c r="C1613" t="str">
        <f>CONCATENATE(Таблица1[[#This Row],[Столбец3]],".",Таблица1[[#This Row],[Столбец2]],".",Таблица1[[#This Row],[Столбец1]])</f>
        <v>3.6.1977</v>
      </c>
      <c r="D1613">
        <f>DAYS360(Таблица1[[#This Row],[Столбец13]],Таблица1[[#This Row],[Столбец14]],TRUE)+1</f>
        <v>153</v>
      </c>
      <c r="E1613">
        <v>6</v>
      </c>
      <c r="F1613">
        <v>3</v>
      </c>
      <c r="G1613" s="1">
        <f t="shared" si="25"/>
        <v>0.87450000000000006</v>
      </c>
      <c r="H1613" s="1">
        <v>0.87229999999999996</v>
      </c>
      <c r="I1613" s="1">
        <v>0.87229999999999996</v>
      </c>
      <c r="J1613" s="1">
        <v>0.87229999999999996</v>
      </c>
      <c r="K1613" s="1">
        <f>(Таблица1[[#This Row],[Столбец7]]-Таблица1[[#This Row],[Столбец4]])*10000</f>
        <v>-22.000000000000909</v>
      </c>
    </row>
    <row r="1614" spans="1:11" x14ac:dyDescent="0.2">
      <c r="A1614">
        <v>1977</v>
      </c>
      <c r="B1614" t="str">
        <f>CONCATENATE("01.","01",".",Таблица1[[#This Row],[Столбец1]])</f>
        <v>01.01.1977</v>
      </c>
      <c r="C1614" t="str">
        <f>CONCATENATE(Таблица1[[#This Row],[Столбец3]],".",Таблица1[[#This Row],[Столбец2]],".",Таблица1[[#This Row],[Столбец1]])</f>
        <v>6.6.1977</v>
      </c>
      <c r="D1614">
        <f>DAYS360(Таблица1[[#This Row],[Столбец13]],Таблица1[[#This Row],[Столбец14]],TRUE)+1</f>
        <v>156</v>
      </c>
      <c r="E1614">
        <v>6</v>
      </c>
      <c r="F1614">
        <v>6</v>
      </c>
      <c r="G1614" s="1">
        <f t="shared" si="25"/>
        <v>0.87229999999999996</v>
      </c>
      <c r="H1614" s="1">
        <v>0.87070000000000003</v>
      </c>
      <c r="I1614" s="1">
        <v>0.87070000000000003</v>
      </c>
      <c r="J1614" s="1">
        <v>0.87070000000000003</v>
      </c>
      <c r="K1614" s="1">
        <f>(Таблица1[[#This Row],[Столбец7]]-Таблица1[[#This Row],[Столбец4]])*10000</f>
        <v>-15.999999999999348</v>
      </c>
    </row>
    <row r="1615" spans="1:11" x14ac:dyDescent="0.2">
      <c r="A1615">
        <v>1977</v>
      </c>
      <c r="B1615" t="str">
        <f>CONCATENATE("01.","01",".",Таблица1[[#This Row],[Столбец1]])</f>
        <v>01.01.1977</v>
      </c>
      <c r="C1615" t="str">
        <f>CONCATENATE(Таблица1[[#This Row],[Столбец3]],".",Таблица1[[#This Row],[Столбец2]],".",Таблица1[[#This Row],[Столбец1]])</f>
        <v>7.6.1977</v>
      </c>
      <c r="D1615">
        <f>DAYS360(Таблица1[[#This Row],[Столбец13]],Таблица1[[#This Row],[Столбец14]],TRUE)+1</f>
        <v>157</v>
      </c>
      <c r="E1615">
        <v>6</v>
      </c>
      <c r="F1615">
        <v>7</v>
      </c>
      <c r="G1615" s="1">
        <f t="shared" si="25"/>
        <v>0.87070000000000003</v>
      </c>
      <c r="H1615" s="1">
        <v>0.87219999999999998</v>
      </c>
      <c r="I1615" s="1">
        <v>0.87219999999999998</v>
      </c>
      <c r="J1615" s="1">
        <v>0.87219999999999998</v>
      </c>
      <c r="K1615" s="1">
        <f>(Таблица1[[#This Row],[Столбец7]]-Таблица1[[#This Row],[Столбец4]])*10000</f>
        <v>14.999999999999458</v>
      </c>
    </row>
    <row r="1616" spans="1:11" x14ac:dyDescent="0.2">
      <c r="A1616">
        <v>1977</v>
      </c>
      <c r="B1616" t="str">
        <f>CONCATENATE("01.","01",".",Таблица1[[#This Row],[Столбец1]])</f>
        <v>01.01.1977</v>
      </c>
      <c r="C1616" t="str">
        <f>CONCATENATE(Таблица1[[#This Row],[Столбец3]],".",Таблица1[[#This Row],[Столбец2]],".",Таблица1[[#This Row],[Столбец1]])</f>
        <v>8.6.1977</v>
      </c>
      <c r="D1616">
        <f>DAYS360(Таблица1[[#This Row],[Столбец13]],Таблица1[[#This Row],[Столбец14]],TRUE)+1</f>
        <v>158</v>
      </c>
      <c r="E1616">
        <v>6</v>
      </c>
      <c r="F1616">
        <v>8</v>
      </c>
      <c r="G1616" s="1">
        <f t="shared" si="25"/>
        <v>0.87219999999999998</v>
      </c>
      <c r="H1616" s="1">
        <v>0.87150000000000005</v>
      </c>
      <c r="I1616" s="1">
        <v>0.87150000000000005</v>
      </c>
      <c r="J1616" s="1">
        <v>0.87150000000000005</v>
      </c>
      <c r="K1616" s="1">
        <f>(Таблица1[[#This Row],[Столбец7]]-Таблица1[[#This Row],[Столбец4]])*10000</f>
        <v>-6.9999999999992291</v>
      </c>
    </row>
    <row r="1617" spans="1:11" x14ac:dyDescent="0.2">
      <c r="A1617">
        <v>1977</v>
      </c>
      <c r="B1617" t="str">
        <f>CONCATENATE("01.","01",".",Таблица1[[#This Row],[Столбец1]])</f>
        <v>01.01.1977</v>
      </c>
      <c r="C1617" t="str">
        <f>CONCATENATE(Таблица1[[#This Row],[Столбец3]],".",Таблица1[[#This Row],[Столбец2]],".",Таблица1[[#This Row],[Столбец1]])</f>
        <v>9.6.1977</v>
      </c>
      <c r="D1617">
        <f>DAYS360(Таблица1[[#This Row],[Столбец13]],Таблица1[[#This Row],[Столбец14]],TRUE)+1</f>
        <v>159</v>
      </c>
      <c r="E1617">
        <v>6</v>
      </c>
      <c r="F1617">
        <v>9</v>
      </c>
      <c r="G1617" s="1">
        <f t="shared" si="25"/>
        <v>0.87150000000000005</v>
      </c>
      <c r="H1617" s="1">
        <v>0.87119999999999997</v>
      </c>
      <c r="I1617" s="1">
        <v>0.87119999999999997</v>
      </c>
      <c r="J1617" s="1">
        <v>0.87119999999999997</v>
      </c>
      <c r="K1617" s="1">
        <f>(Таблица1[[#This Row],[Столбец7]]-Таблица1[[#This Row],[Столбец4]])*10000</f>
        <v>-3.0000000000007798</v>
      </c>
    </row>
    <row r="1618" spans="1:11" x14ac:dyDescent="0.2">
      <c r="A1618">
        <v>1977</v>
      </c>
      <c r="B1618" t="str">
        <f>CONCATENATE("01.","01",".",Таблица1[[#This Row],[Столбец1]])</f>
        <v>01.01.1977</v>
      </c>
      <c r="C1618" t="str">
        <f>CONCATENATE(Таблица1[[#This Row],[Столбец3]],".",Таблица1[[#This Row],[Столбец2]],".",Таблица1[[#This Row],[Столбец1]])</f>
        <v>10.6.1977</v>
      </c>
      <c r="D1618">
        <f>DAYS360(Таблица1[[#This Row],[Столбец13]],Таблица1[[#This Row],[Столбец14]],TRUE)+1</f>
        <v>160</v>
      </c>
      <c r="E1618">
        <v>6</v>
      </c>
      <c r="F1618">
        <v>10</v>
      </c>
      <c r="G1618" s="1">
        <f t="shared" si="25"/>
        <v>0.87119999999999997</v>
      </c>
      <c r="H1618" s="1">
        <v>0.87329999999999997</v>
      </c>
      <c r="I1618" s="1">
        <v>0.87329999999999997</v>
      </c>
      <c r="J1618" s="1">
        <v>0.87329999999999997</v>
      </c>
      <c r="K1618" s="1">
        <f>(Таблица1[[#This Row],[Столбец7]]-Таблица1[[#This Row],[Столбец4]])*10000</f>
        <v>20.999999999999908</v>
      </c>
    </row>
    <row r="1619" spans="1:11" x14ac:dyDescent="0.2">
      <c r="A1619">
        <v>1977</v>
      </c>
      <c r="B1619" t="str">
        <f>CONCATENATE("01.","01",".",Таблица1[[#This Row],[Столбец1]])</f>
        <v>01.01.1977</v>
      </c>
      <c r="C1619" t="str">
        <f>CONCATENATE(Таблица1[[#This Row],[Столбец3]],".",Таблица1[[#This Row],[Столбец2]],".",Таблица1[[#This Row],[Столбец1]])</f>
        <v>13.6.1977</v>
      </c>
      <c r="D1619">
        <f>DAYS360(Таблица1[[#This Row],[Столбец13]],Таблица1[[#This Row],[Столбец14]],TRUE)+1</f>
        <v>163</v>
      </c>
      <c r="E1619">
        <v>6</v>
      </c>
      <c r="F1619">
        <v>13</v>
      </c>
      <c r="G1619" s="1">
        <f t="shared" si="25"/>
        <v>0.87329999999999997</v>
      </c>
      <c r="H1619" s="1">
        <v>0.87339999999999995</v>
      </c>
      <c r="I1619" s="1">
        <v>0.87339999999999995</v>
      </c>
      <c r="J1619" s="1">
        <v>0.87339999999999995</v>
      </c>
      <c r="K1619" s="1">
        <f>(Таблица1[[#This Row],[Столбец7]]-Таблица1[[#This Row],[Столбец4]])*10000</f>
        <v>0.99999999999988987</v>
      </c>
    </row>
    <row r="1620" spans="1:11" x14ac:dyDescent="0.2">
      <c r="A1620">
        <v>1977</v>
      </c>
      <c r="B1620" t="str">
        <f>CONCATENATE("01.","01",".",Таблица1[[#This Row],[Столбец1]])</f>
        <v>01.01.1977</v>
      </c>
      <c r="C1620" t="str">
        <f>CONCATENATE(Таблица1[[#This Row],[Столбец3]],".",Таблица1[[#This Row],[Столбец2]],".",Таблица1[[#This Row],[Столбец1]])</f>
        <v>14.6.1977</v>
      </c>
      <c r="D1620">
        <f>DAYS360(Таблица1[[#This Row],[Столбец13]],Таблица1[[#This Row],[Столбец14]],TRUE)+1</f>
        <v>164</v>
      </c>
      <c r="E1620">
        <v>6</v>
      </c>
      <c r="F1620">
        <v>14</v>
      </c>
      <c r="G1620" s="1">
        <f t="shared" si="25"/>
        <v>0.87339999999999995</v>
      </c>
      <c r="H1620" s="1">
        <v>0.87509999999999999</v>
      </c>
      <c r="I1620" s="1">
        <v>0.87509999999999999</v>
      </c>
      <c r="J1620" s="1">
        <v>0.87509999999999999</v>
      </c>
      <c r="K1620" s="1">
        <f>(Таблица1[[#This Row],[Столбец7]]-Таблица1[[#This Row],[Столбец4]])*10000</f>
        <v>17.000000000000348</v>
      </c>
    </row>
    <row r="1621" spans="1:11" x14ac:dyDescent="0.2">
      <c r="A1621">
        <v>1977</v>
      </c>
      <c r="B1621" t="str">
        <f>CONCATENATE("01.","01",".",Таблица1[[#This Row],[Столбец1]])</f>
        <v>01.01.1977</v>
      </c>
      <c r="C1621" t="str">
        <f>CONCATENATE(Таблица1[[#This Row],[Столбец3]],".",Таблица1[[#This Row],[Столбец2]],".",Таблица1[[#This Row],[Столбец1]])</f>
        <v>15.6.1977</v>
      </c>
      <c r="D1621">
        <f>DAYS360(Таблица1[[#This Row],[Столбец13]],Таблица1[[#This Row],[Столбец14]],TRUE)+1</f>
        <v>165</v>
      </c>
      <c r="E1621">
        <v>6</v>
      </c>
      <c r="F1621">
        <v>15</v>
      </c>
      <c r="G1621" s="1">
        <f t="shared" si="25"/>
        <v>0.87509999999999999</v>
      </c>
      <c r="H1621" s="1">
        <v>0.87439999999999996</v>
      </c>
      <c r="I1621" s="1">
        <v>0.87439999999999996</v>
      </c>
      <c r="J1621" s="1">
        <v>0.87439999999999996</v>
      </c>
      <c r="K1621" s="1">
        <f>(Таблица1[[#This Row],[Столбец7]]-Таблица1[[#This Row],[Столбец4]])*10000</f>
        <v>-7.0000000000003393</v>
      </c>
    </row>
    <row r="1622" spans="1:11" x14ac:dyDescent="0.2">
      <c r="A1622">
        <v>1977</v>
      </c>
      <c r="B1622" t="str">
        <f>CONCATENATE("01.","01",".",Таблица1[[#This Row],[Столбец1]])</f>
        <v>01.01.1977</v>
      </c>
      <c r="C1622" t="str">
        <f>CONCATENATE(Таблица1[[#This Row],[Столбец3]],".",Таблица1[[#This Row],[Столбец2]],".",Таблица1[[#This Row],[Столбец1]])</f>
        <v>16.6.1977</v>
      </c>
      <c r="D1622">
        <f>DAYS360(Таблица1[[#This Row],[Столбец13]],Таблица1[[#This Row],[Столбец14]],TRUE)+1</f>
        <v>166</v>
      </c>
      <c r="E1622">
        <v>6</v>
      </c>
      <c r="F1622">
        <v>16</v>
      </c>
      <c r="G1622" s="1">
        <f t="shared" si="25"/>
        <v>0.87439999999999996</v>
      </c>
      <c r="H1622" s="1">
        <v>0.87490000000000001</v>
      </c>
      <c r="I1622" s="1">
        <v>0.87490000000000001</v>
      </c>
      <c r="J1622" s="1">
        <v>0.87490000000000001</v>
      </c>
      <c r="K1622" s="1">
        <f>(Таблица1[[#This Row],[Столбец7]]-Таблица1[[#This Row],[Столбец4]])*10000</f>
        <v>5.0000000000005596</v>
      </c>
    </row>
    <row r="1623" spans="1:11" x14ac:dyDescent="0.2">
      <c r="A1623">
        <v>1977</v>
      </c>
      <c r="B1623" t="str">
        <f>CONCATENATE("01.","01",".",Таблица1[[#This Row],[Столбец1]])</f>
        <v>01.01.1977</v>
      </c>
      <c r="C1623" t="str">
        <f>CONCATENATE(Таблица1[[#This Row],[Столбец3]],".",Таблица1[[#This Row],[Столбец2]],".",Таблица1[[#This Row],[Столбец1]])</f>
        <v>17.6.1977</v>
      </c>
      <c r="D1623">
        <f>DAYS360(Таблица1[[#This Row],[Столбец13]],Таблица1[[#This Row],[Столбец14]],TRUE)+1</f>
        <v>167</v>
      </c>
      <c r="E1623">
        <v>6</v>
      </c>
      <c r="F1623">
        <v>17</v>
      </c>
      <c r="G1623" s="1">
        <f t="shared" si="25"/>
        <v>0.87490000000000001</v>
      </c>
      <c r="H1623" s="1">
        <v>0.876</v>
      </c>
      <c r="I1623" s="1">
        <v>0.876</v>
      </c>
      <c r="J1623" s="1">
        <v>0.876</v>
      </c>
      <c r="K1623" s="1">
        <f>(Таблица1[[#This Row],[Столбец7]]-Таблица1[[#This Row],[Столбец4]])*10000</f>
        <v>10.999999999999899</v>
      </c>
    </row>
    <row r="1624" spans="1:11" x14ac:dyDescent="0.2">
      <c r="A1624">
        <v>1977</v>
      </c>
      <c r="B1624" t="str">
        <f>CONCATENATE("01.","01",".",Таблица1[[#This Row],[Столбец1]])</f>
        <v>01.01.1977</v>
      </c>
      <c r="C1624" t="str">
        <f>CONCATENATE(Таблица1[[#This Row],[Столбец3]],".",Таблица1[[#This Row],[Столбец2]],".",Таблица1[[#This Row],[Столбец1]])</f>
        <v>20.6.1977</v>
      </c>
      <c r="D1624">
        <f>DAYS360(Таблица1[[#This Row],[Столбец13]],Таблица1[[#This Row],[Столбец14]],TRUE)+1</f>
        <v>170</v>
      </c>
      <c r="E1624">
        <v>6</v>
      </c>
      <c r="F1624">
        <v>20</v>
      </c>
      <c r="G1624" s="1">
        <f t="shared" si="25"/>
        <v>0.876</v>
      </c>
      <c r="H1624" s="1">
        <v>0.87560000000000004</v>
      </c>
      <c r="I1624" s="1">
        <v>0.87560000000000004</v>
      </c>
      <c r="J1624" s="1">
        <v>0.87560000000000004</v>
      </c>
      <c r="K1624" s="1">
        <f>(Таблица1[[#This Row],[Столбец7]]-Таблица1[[#This Row],[Столбец4]])*10000</f>
        <v>-3.9999999999995595</v>
      </c>
    </row>
    <row r="1625" spans="1:11" x14ac:dyDescent="0.2">
      <c r="A1625">
        <v>1977</v>
      </c>
      <c r="B1625" t="str">
        <f>CONCATENATE("01.","01",".",Таблица1[[#This Row],[Столбец1]])</f>
        <v>01.01.1977</v>
      </c>
      <c r="C1625" t="str">
        <f>CONCATENATE(Таблица1[[#This Row],[Столбец3]],".",Таблица1[[#This Row],[Столбец2]],".",Таблица1[[#This Row],[Столбец1]])</f>
        <v>21.6.1977</v>
      </c>
      <c r="D1625">
        <f>DAYS360(Таблица1[[#This Row],[Столбец13]],Таблица1[[#This Row],[Столбец14]],TRUE)+1</f>
        <v>171</v>
      </c>
      <c r="E1625">
        <v>6</v>
      </c>
      <c r="F1625">
        <v>21</v>
      </c>
      <c r="G1625" s="1">
        <f t="shared" si="25"/>
        <v>0.87560000000000004</v>
      </c>
      <c r="H1625" s="1">
        <v>0.877</v>
      </c>
      <c r="I1625" s="1">
        <v>0.877</v>
      </c>
      <c r="J1625" s="1">
        <v>0.877</v>
      </c>
      <c r="K1625" s="1">
        <f>(Таблица1[[#This Row],[Столбец7]]-Таблица1[[#This Row],[Столбец4]])*10000</f>
        <v>13.999999999999568</v>
      </c>
    </row>
    <row r="1626" spans="1:11" x14ac:dyDescent="0.2">
      <c r="A1626">
        <v>1977</v>
      </c>
      <c r="B1626" t="str">
        <f>CONCATENATE("01.","01",".",Таблица1[[#This Row],[Столбец1]])</f>
        <v>01.01.1977</v>
      </c>
      <c r="C1626" t="str">
        <f>CONCATENATE(Таблица1[[#This Row],[Столбец3]],".",Таблица1[[#This Row],[Столбец2]],".",Таблица1[[#This Row],[Столбец1]])</f>
        <v>22.6.1977</v>
      </c>
      <c r="D1626">
        <f>DAYS360(Таблица1[[#This Row],[Столбец13]],Таблица1[[#This Row],[Столбец14]],TRUE)+1</f>
        <v>172</v>
      </c>
      <c r="E1626">
        <v>6</v>
      </c>
      <c r="F1626">
        <v>22</v>
      </c>
      <c r="G1626" s="1">
        <f t="shared" si="25"/>
        <v>0.877</v>
      </c>
      <c r="H1626" s="1">
        <v>0.87729999999999997</v>
      </c>
      <c r="I1626" s="1">
        <v>0.87729999999999997</v>
      </c>
      <c r="J1626" s="1">
        <v>0.87729999999999997</v>
      </c>
      <c r="K1626" s="1">
        <f>(Таблица1[[#This Row],[Столбец7]]-Таблица1[[#This Row],[Столбец4]])*10000</f>
        <v>2.9999999999996696</v>
      </c>
    </row>
    <row r="1627" spans="1:11" x14ac:dyDescent="0.2">
      <c r="A1627">
        <v>1977</v>
      </c>
      <c r="B1627" t="str">
        <f>CONCATENATE("01.","01",".",Таблица1[[#This Row],[Столбец1]])</f>
        <v>01.01.1977</v>
      </c>
      <c r="C1627" t="str">
        <f>CONCATENATE(Таблица1[[#This Row],[Столбец3]],".",Таблица1[[#This Row],[Столбец2]],".",Таблица1[[#This Row],[Столбец1]])</f>
        <v>23.6.1977</v>
      </c>
      <c r="D1627">
        <f>DAYS360(Таблица1[[#This Row],[Столбец13]],Таблица1[[#This Row],[Столбец14]],TRUE)+1</f>
        <v>173</v>
      </c>
      <c r="E1627">
        <v>6</v>
      </c>
      <c r="F1627">
        <v>23</v>
      </c>
      <c r="G1627" s="1">
        <f t="shared" si="25"/>
        <v>0.87729999999999997</v>
      </c>
      <c r="H1627" s="1">
        <v>0.87770000000000004</v>
      </c>
      <c r="I1627" s="1">
        <v>0.87770000000000004</v>
      </c>
      <c r="J1627" s="1">
        <v>0.87770000000000004</v>
      </c>
      <c r="K1627" s="1">
        <f>(Таблица1[[#This Row],[Столбец7]]-Таблица1[[#This Row],[Столбец4]])*10000</f>
        <v>4.0000000000006697</v>
      </c>
    </row>
    <row r="1628" spans="1:11" x14ac:dyDescent="0.2">
      <c r="A1628">
        <v>1977</v>
      </c>
      <c r="B1628" t="str">
        <f>CONCATENATE("01.","01",".",Таблица1[[#This Row],[Столбец1]])</f>
        <v>01.01.1977</v>
      </c>
      <c r="C1628" t="str">
        <f>CONCATENATE(Таблица1[[#This Row],[Столбец3]],".",Таблица1[[#This Row],[Столбец2]],".",Таблица1[[#This Row],[Столбец1]])</f>
        <v>24.6.1977</v>
      </c>
      <c r="D1628">
        <f>DAYS360(Таблица1[[#This Row],[Столбец13]],Таблица1[[#This Row],[Столбец14]],TRUE)+1</f>
        <v>174</v>
      </c>
      <c r="E1628">
        <v>6</v>
      </c>
      <c r="F1628">
        <v>24</v>
      </c>
      <c r="G1628" s="1">
        <f t="shared" si="25"/>
        <v>0.87770000000000004</v>
      </c>
      <c r="H1628" s="1">
        <v>0.87749999999999995</v>
      </c>
      <c r="I1628" s="1">
        <v>0.87749999999999995</v>
      </c>
      <c r="J1628" s="1">
        <v>0.87749999999999995</v>
      </c>
      <c r="K1628" s="1">
        <f>(Таблица1[[#This Row],[Столбец7]]-Таблица1[[#This Row],[Столбец4]])*10000</f>
        <v>-2.00000000000089</v>
      </c>
    </row>
    <row r="1629" spans="1:11" x14ac:dyDescent="0.2">
      <c r="A1629">
        <v>1977</v>
      </c>
      <c r="B1629" t="str">
        <f>CONCATENATE("01.","01",".",Таблица1[[#This Row],[Столбец1]])</f>
        <v>01.01.1977</v>
      </c>
      <c r="C1629" t="str">
        <f>CONCATENATE(Таблица1[[#This Row],[Столбец3]],".",Таблица1[[#This Row],[Столбец2]],".",Таблица1[[#This Row],[Столбец1]])</f>
        <v>27.6.1977</v>
      </c>
      <c r="D1629">
        <f>DAYS360(Таблица1[[#This Row],[Столбец13]],Таблица1[[#This Row],[Столбец14]],TRUE)+1</f>
        <v>177</v>
      </c>
      <c r="E1629">
        <v>6</v>
      </c>
      <c r="F1629">
        <v>27</v>
      </c>
      <c r="G1629" s="1">
        <f t="shared" si="25"/>
        <v>0.87749999999999995</v>
      </c>
      <c r="H1629" s="1">
        <v>0.88019999999999998</v>
      </c>
      <c r="I1629" s="1">
        <v>0.88019999999999998</v>
      </c>
      <c r="J1629" s="1">
        <v>0.88019999999999998</v>
      </c>
      <c r="K1629" s="1">
        <f>(Таблица1[[#This Row],[Столбец7]]-Таблица1[[#This Row],[Столбец4]])*10000</f>
        <v>27.000000000000355</v>
      </c>
    </row>
    <row r="1630" spans="1:11" x14ac:dyDescent="0.2">
      <c r="A1630">
        <v>1977</v>
      </c>
      <c r="B1630" t="str">
        <f>CONCATENATE("01.","01",".",Таблица1[[#This Row],[Столбец1]])</f>
        <v>01.01.1977</v>
      </c>
      <c r="C1630" t="str">
        <f>CONCATENATE(Таблица1[[#This Row],[Столбец3]],".",Таблица1[[#This Row],[Столбец2]],".",Таблица1[[#This Row],[Столбец1]])</f>
        <v>28.6.1977</v>
      </c>
      <c r="D1630">
        <f>DAYS360(Таблица1[[#This Row],[Столбец13]],Таблица1[[#This Row],[Столбец14]],TRUE)+1</f>
        <v>178</v>
      </c>
      <c r="E1630">
        <v>6</v>
      </c>
      <c r="F1630">
        <v>28</v>
      </c>
      <c r="G1630" s="1">
        <f t="shared" si="25"/>
        <v>0.88019999999999998</v>
      </c>
      <c r="H1630" s="1">
        <v>0.87960000000000005</v>
      </c>
      <c r="I1630" s="1">
        <v>0.87960000000000005</v>
      </c>
      <c r="J1630" s="1">
        <v>0.87960000000000005</v>
      </c>
      <c r="K1630" s="1">
        <f>(Таблица1[[#This Row],[Столбец7]]-Таблица1[[#This Row],[Столбец4]])*10000</f>
        <v>-5.9999999999993392</v>
      </c>
    </row>
    <row r="1631" spans="1:11" x14ac:dyDescent="0.2">
      <c r="A1631">
        <v>1977</v>
      </c>
      <c r="B1631" t="str">
        <f>CONCATENATE("01.","01",".",Таблица1[[#This Row],[Столбец1]])</f>
        <v>01.01.1977</v>
      </c>
      <c r="C1631" t="str">
        <f>CONCATENATE(Таблица1[[#This Row],[Столбец3]],".",Таблица1[[#This Row],[Столбец2]],".",Таблица1[[#This Row],[Столбец1]])</f>
        <v>29.6.1977</v>
      </c>
      <c r="D1631">
        <f>DAYS360(Таблица1[[#This Row],[Столбец13]],Таблица1[[#This Row],[Столбец14]],TRUE)+1</f>
        <v>179</v>
      </c>
      <c r="E1631">
        <v>6</v>
      </c>
      <c r="F1631">
        <v>29</v>
      </c>
      <c r="G1631" s="1">
        <f t="shared" si="25"/>
        <v>0.87960000000000005</v>
      </c>
      <c r="H1631" s="1">
        <v>0.88529999999999998</v>
      </c>
      <c r="I1631" s="1">
        <v>0.88529999999999998</v>
      </c>
      <c r="J1631" s="1">
        <v>0.88529999999999998</v>
      </c>
      <c r="K1631" s="1">
        <f>(Таблица1[[#This Row],[Столбец7]]-Таблица1[[#This Row],[Столбец4]])*10000</f>
        <v>56.999999999999275</v>
      </c>
    </row>
    <row r="1632" spans="1:11" x14ac:dyDescent="0.2">
      <c r="A1632">
        <v>1977</v>
      </c>
      <c r="B1632" t="str">
        <f>CONCATENATE("01.","01",".",Таблица1[[#This Row],[Столбец1]])</f>
        <v>01.01.1977</v>
      </c>
      <c r="C1632" t="str">
        <f>CONCATENATE(Таблица1[[#This Row],[Столбец3]],".",Таблица1[[#This Row],[Столбец2]],".",Таблица1[[#This Row],[Столбец1]])</f>
        <v>30.6.1977</v>
      </c>
      <c r="D1632">
        <f>DAYS360(Таблица1[[#This Row],[Столбец13]],Таблица1[[#This Row],[Столбец14]],TRUE)+1</f>
        <v>180</v>
      </c>
      <c r="E1632">
        <v>6</v>
      </c>
      <c r="F1632">
        <v>30</v>
      </c>
      <c r="G1632" s="1">
        <f t="shared" si="25"/>
        <v>0.88529999999999998</v>
      </c>
      <c r="H1632" s="1">
        <v>0.88300000000000001</v>
      </c>
      <c r="I1632" s="1">
        <v>0.88300000000000001</v>
      </c>
      <c r="J1632" s="1">
        <v>0.88300000000000001</v>
      </c>
      <c r="K1632" s="1">
        <f>(Таблица1[[#This Row],[Столбец7]]-Таблица1[[#This Row],[Столбец4]])*10000</f>
        <v>-22.999999999999687</v>
      </c>
    </row>
    <row r="1633" spans="1:11" x14ac:dyDescent="0.2">
      <c r="A1633">
        <v>1977</v>
      </c>
      <c r="B1633" t="str">
        <f>CONCATENATE("01.","01",".",Таблица1[[#This Row],[Столбец1]])</f>
        <v>01.01.1977</v>
      </c>
      <c r="C1633" t="str">
        <f>CONCATENATE(Таблица1[[#This Row],[Столбец3]],".",Таблица1[[#This Row],[Столбец2]],".",Таблица1[[#This Row],[Столбец1]])</f>
        <v>1.7.1977</v>
      </c>
      <c r="D1633">
        <f>DAYS360(Таблица1[[#This Row],[Столбец13]],Таблица1[[#This Row],[Столбец14]],TRUE)+1</f>
        <v>181</v>
      </c>
      <c r="E1633">
        <v>7</v>
      </c>
      <c r="F1633">
        <v>1</v>
      </c>
      <c r="G1633" s="1">
        <f t="shared" si="25"/>
        <v>0.88300000000000001</v>
      </c>
      <c r="H1633" s="1">
        <v>0.8831</v>
      </c>
      <c r="I1633" s="1">
        <v>0.8831</v>
      </c>
      <c r="J1633" s="1">
        <v>0.8831</v>
      </c>
      <c r="K1633" s="1">
        <f>(Таблица1[[#This Row],[Столбец7]]-Таблица1[[#This Row],[Столбец4]])*10000</f>
        <v>0.99999999999988987</v>
      </c>
    </row>
    <row r="1634" spans="1:11" x14ac:dyDescent="0.2">
      <c r="A1634">
        <v>1977</v>
      </c>
      <c r="B1634" t="str">
        <f>CONCATENATE("01.","01",".",Таблица1[[#This Row],[Столбец1]])</f>
        <v>01.01.1977</v>
      </c>
      <c r="C1634" t="str">
        <f>CONCATENATE(Таблица1[[#This Row],[Столбец3]],".",Таблица1[[#This Row],[Столбец2]],".",Таблица1[[#This Row],[Столбец1]])</f>
        <v>5.7.1977</v>
      </c>
      <c r="D1634">
        <f>DAYS360(Таблица1[[#This Row],[Столбец13]],Таблица1[[#This Row],[Столбец14]],TRUE)+1</f>
        <v>185</v>
      </c>
      <c r="E1634">
        <v>7</v>
      </c>
      <c r="F1634">
        <v>5</v>
      </c>
      <c r="G1634" s="1">
        <f t="shared" si="25"/>
        <v>0.8831</v>
      </c>
      <c r="H1634" s="1">
        <v>0.89190000000000003</v>
      </c>
      <c r="I1634" s="1">
        <v>0.89190000000000003</v>
      </c>
      <c r="J1634" s="1">
        <v>0.89190000000000003</v>
      </c>
      <c r="K1634" s="1">
        <f>(Таблица1[[#This Row],[Столбец7]]-Таблица1[[#This Row],[Столбец4]])*10000</f>
        <v>88.000000000000298</v>
      </c>
    </row>
    <row r="1635" spans="1:11" x14ac:dyDescent="0.2">
      <c r="A1635">
        <v>1977</v>
      </c>
      <c r="B1635" t="str">
        <f>CONCATENATE("01.","01",".",Таблица1[[#This Row],[Столбец1]])</f>
        <v>01.01.1977</v>
      </c>
      <c r="C1635" t="str">
        <f>CONCATENATE(Таблица1[[#This Row],[Столбец3]],".",Таблица1[[#This Row],[Столбец2]],".",Таблица1[[#This Row],[Столбец1]])</f>
        <v>6.7.1977</v>
      </c>
      <c r="D1635">
        <f>DAYS360(Таблица1[[#This Row],[Столбец13]],Таблица1[[#This Row],[Столбец14]],TRUE)+1</f>
        <v>186</v>
      </c>
      <c r="E1635">
        <v>7</v>
      </c>
      <c r="F1635">
        <v>6</v>
      </c>
      <c r="G1635" s="1">
        <f t="shared" si="25"/>
        <v>0.89190000000000003</v>
      </c>
      <c r="H1635" s="1">
        <v>0.89159999999999995</v>
      </c>
      <c r="I1635" s="1">
        <v>0.89159999999999995</v>
      </c>
      <c r="J1635" s="1">
        <v>0.89159999999999995</v>
      </c>
      <c r="K1635" s="1">
        <f>(Таблица1[[#This Row],[Столбец7]]-Таблица1[[#This Row],[Столбец4]])*10000</f>
        <v>-3.0000000000007798</v>
      </c>
    </row>
    <row r="1636" spans="1:11" x14ac:dyDescent="0.2">
      <c r="A1636">
        <v>1977</v>
      </c>
      <c r="B1636" t="str">
        <f>CONCATENATE("01.","01",".",Таблица1[[#This Row],[Столбец1]])</f>
        <v>01.01.1977</v>
      </c>
      <c r="C1636" t="str">
        <f>CONCATENATE(Таблица1[[#This Row],[Столбец3]],".",Таблица1[[#This Row],[Столбец2]],".",Таблица1[[#This Row],[Столбец1]])</f>
        <v>7.7.1977</v>
      </c>
      <c r="D1636">
        <f>DAYS360(Таблица1[[#This Row],[Столбец13]],Таблица1[[#This Row],[Столбец14]],TRUE)+1</f>
        <v>187</v>
      </c>
      <c r="E1636">
        <v>7</v>
      </c>
      <c r="F1636">
        <v>7</v>
      </c>
      <c r="G1636" s="1">
        <f t="shared" si="25"/>
        <v>0.89159999999999995</v>
      </c>
      <c r="H1636" s="1">
        <v>0.89680000000000004</v>
      </c>
      <c r="I1636" s="1">
        <v>0.89680000000000004</v>
      </c>
      <c r="J1636" s="1">
        <v>0.89680000000000004</v>
      </c>
      <c r="K1636" s="1">
        <f>(Таблица1[[#This Row],[Столбец7]]-Таблица1[[#This Row],[Столбец4]])*10000</f>
        <v>52.000000000000938</v>
      </c>
    </row>
    <row r="1637" spans="1:11" x14ac:dyDescent="0.2">
      <c r="A1637">
        <v>1977</v>
      </c>
      <c r="B1637" t="str">
        <f>CONCATENATE("01.","01",".",Таблица1[[#This Row],[Столбец1]])</f>
        <v>01.01.1977</v>
      </c>
      <c r="C1637" t="str">
        <f>CONCATENATE(Таблица1[[#This Row],[Столбец3]],".",Таблица1[[#This Row],[Столбец2]],".",Таблица1[[#This Row],[Столбец1]])</f>
        <v>8.7.1977</v>
      </c>
      <c r="D1637">
        <f>DAYS360(Таблица1[[#This Row],[Столбец13]],Таблица1[[#This Row],[Столбец14]],TRUE)+1</f>
        <v>188</v>
      </c>
      <c r="E1637">
        <v>7</v>
      </c>
      <c r="F1637">
        <v>8</v>
      </c>
      <c r="G1637" s="1">
        <f t="shared" si="25"/>
        <v>0.89680000000000004</v>
      </c>
      <c r="H1637" s="1">
        <v>0.89790000000000003</v>
      </c>
      <c r="I1637" s="1">
        <v>0.89790000000000003</v>
      </c>
      <c r="J1637" s="1">
        <v>0.89790000000000003</v>
      </c>
      <c r="K1637" s="1">
        <f>(Таблица1[[#This Row],[Столбец7]]-Таблица1[[#This Row],[Столбец4]])*10000</f>
        <v>10.999999999999899</v>
      </c>
    </row>
    <row r="1638" spans="1:11" x14ac:dyDescent="0.2">
      <c r="A1638">
        <v>1977</v>
      </c>
      <c r="B1638" t="str">
        <f>CONCATENATE("01.","01",".",Таблица1[[#This Row],[Столбец1]])</f>
        <v>01.01.1977</v>
      </c>
      <c r="C1638" t="str">
        <f>CONCATENATE(Таблица1[[#This Row],[Столбец3]],".",Таблица1[[#This Row],[Столбец2]],".",Таблица1[[#This Row],[Столбец1]])</f>
        <v>11.7.1977</v>
      </c>
      <c r="D1638">
        <f>DAYS360(Таблица1[[#This Row],[Столбец13]],Таблица1[[#This Row],[Столбец14]],TRUE)+1</f>
        <v>191</v>
      </c>
      <c r="E1638">
        <v>7</v>
      </c>
      <c r="F1638">
        <v>11</v>
      </c>
      <c r="G1638" s="1">
        <f t="shared" si="25"/>
        <v>0.89790000000000003</v>
      </c>
      <c r="H1638" s="1">
        <v>0.90439999999999998</v>
      </c>
      <c r="I1638" s="1">
        <v>0.90439999999999998</v>
      </c>
      <c r="J1638" s="1">
        <v>0.90439999999999998</v>
      </c>
      <c r="K1638" s="1">
        <f>(Таблица1[[#This Row],[Столбец7]]-Таблица1[[#This Row],[Столбец4]])*10000</f>
        <v>64.999999999999503</v>
      </c>
    </row>
    <row r="1639" spans="1:11" x14ac:dyDescent="0.2">
      <c r="A1639">
        <v>1977</v>
      </c>
      <c r="B1639" t="str">
        <f>CONCATENATE("01.","01",".",Таблица1[[#This Row],[Столбец1]])</f>
        <v>01.01.1977</v>
      </c>
      <c r="C1639" t="str">
        <f>CONCATENATE(Таблица1[[#This Row],[Столбец3]],".",Таблица1[[#This Row],[Столбец2]],".",Таблица1[[#This Row],[Столбец1]])</f>
        <v>12.7.1977</v>
      </c>
      <c r="D1639">
        <f>DAYS360(Таблица1[[#This Row],[Столбец13]],Таблица1[[#This Row],[Столбец14]],TRUE)+1</f>
        <v>192</v>
      </c>
      <c r="E1639">
        <v>7</v>
      </c>
      <c r="F1639">
        <v>12</v>
      </c>
      <c r="G1639" s="1">
        <f t="shared" si="25"/>
        <v>0.90439999999999998</v>
      </c>
      <c r="H1639" s="1">
        <v>0.90049999999999997</v>
      </c>
      <c r="I1639" s="1">
        <v>0.90049999999999997</v>
      </c>
      <c r="J1639" s="1">
        <v>0.90049999999999997</v>
      </c>
      <c r="K1639" s="1">
        <f>(Таблица1[[#This Row],[Столбец7]]-Таблица1[[#This Row],[Столбец4]])*10000</f>
        <v>-39.000000000000142</v>
      </c>
    </row>
    <row r="1640" spans="1:11" x14ac:dyDescent="0.2">
      <c r="A1640">
        <v>1977</v>
      </c>
      <c r="B1640" t="str">
        <f>CONCATENATE("01.","01",".",Таблица1[[#This Row],[Столбец1]])</f>
        <v>01.01.1977</v>
      </c>
      <c r="C1640" t="str">
        <f>CONCATENATE(Таблица1[[#This Row],[Столбец3]],".",Таблица1[[#This Row],[Столбец2]],".",Таблица1[[#This Row],[Столбец1]])</f>
        <v>13.7.1977</v>
      </c>
      <c r="D1640">
        <f>DAYS360(Таблица1[[#This Row],[Столбец13]],Таблица1[[#This Row],[Столбец14]],TRUE)+1</f>
        <v>193</v>
      </c>
      <c r="E1640">
        <v>7</v>
      </c>
      <c r="F1640">
        <v>13</v>
      </c>
      <c r="G1640" s="1">
        <f t="shared" si="25"/>
        <v>0.90049999999999997</v>
      </c>
      <c r="H1640" s="1">
        <v>0.90590000000000004</v>
      </c>
      <c r="I1640" s="1">
        <v>0.90590000000000004</v>
      </c>
      <c r="J1640" s="1">
        <v>0.90590000000000004</v>
      </c>
      <c r="K1640" s="1">
        <f>(Таблица1[[#This Row],[Столбец7]]-Таблица1[[#This Row],[Столбец4]])*10000</f>
        <v>54.000000000000711</v>
      </c>
    </row>
    <row r="1641" spans="1:11" x14ac:dyDescent="0.2">
      <c r="A1641">
        <v>1977</v>
      </c>
      <c r="B1641" t="str">
        <f>CONCATENATE("01.","01",".",Таблица1[[#This Row],[Столбец1]])</f>
        <v>01.01.1977</v>
      </c>
      <c r="C1641" t="str">
        <f>CONCATENATE(Таблица1[[#This Row],[Столбец3]],".",Таблица1[[#This Row],[Столбец2]],".",Таблица1[[#This Row],[Столбец1]])</f>
        <v>15.7.1977</v>
      </c>
      <c r="D1641">
        <f>DAYS360(Таблица1[[#This Row],[Столбец13]],Таблица1[[#This Row],[Столбец14]],TRUE)+1</f>
        <v>195</v>
      </c>
      <c r="E1641">
        <v>7</v>
      </c>
      <c r="F1641">
        <v>15</v>
      </c>
      <c r="G1641" s="1">
        <f t="shared" si="25"/>
        <v>0.90590000000000004</v>
      </c>
      <c r="H1641" s="1">
        <v>0.9052</v>
      </c>
      <c r="I1641" s="1">
        <v>0.9052</v>
      </c>
      <c r="J1641" s="1">
        <v>0.9052</v>
      </c>
      <c r="K1641" s="1">
        <f>(Таблица1[[#This Row],[Столбец7]]-Таблица1[[#This Row],[Столбец4]])*10000</f>
        <v>-7.0000000000003393</v>
      </c>
    </row>
    <row r="1642" spans="1:11" x14ac:dyDescent="0.2">
      <c r="A1642">
        <v>1977</v>
      </c>
      <c r="B1642" t="str">
        <f>CONCATENATE("01.","01",".",Таблица1[[#This Row],[Столбец1]])</f>
        <v>01.01.1977</v>
      </c>
      <c r="C1642" t="str">
        <f>CONCATENATE(Таблица1[[#This Row],[Столбец3]],".",Таблица1[[#This Row],[Столбец2]],".",Таблица1[[#This Row],[Столбец1]])</f>
        <v>18.7.1977</v>
      </c>
      <c r="D1642">
        <f>DAYS360(Таблица1[[#This Row],[Столбец13]],Таблица1[[#This Row],[Столбец14]],TRUE)+1</f>
        <v>198</v>
      </c>
      <c r="E1642">
        <v>7</v>
      </c>
      <c r="F1642">
        <v>18</v>
      </c>
      <c r="G1642" s="1">
        <f t="shared" si="25"/>
        <v>0.9052</v>
      </c>
      <c r="H1642" s="1">
        <v>0.91059999999999997</v>
      </c>
      <c r="I1642" s="1">
        <v>0.91059999999999997</v>
      </c>
      <c r="J1642" s="1">
        <v>0.91059999999999997</v>
      </c>
      <c r="K1642" s="1">
        <f>(Таблица1[[#This Row],[Столбец7]]-Таблица1[[#This Row],[Столбец4]])*10000</f>
        <v>53.999999999999602</v>
      </c>
    </row>
    <row r="1643" spans="1:11" x14ac:dyDescent="0.2">
      <c r="A1643">
        <v>1977</v>
      </c>
      <c r="B1643" t="str">
        <f>CONCATENATE("01.","01",".",Таблица1[[#This Row],[Столбец1]])</f>
        <v>01.01.1977</v>
      </c>
      <c r="C1643" t="str">
        <f>CONCATENATE(Таблица1[[#This Row],[Столбец3]],".",Таблица1[[#This Row],[Столбец2]],".",Таблица1[[#This Row],[Столбец1]])</f>
        <v>19.7.1977</v>
      </c>
      <c r="D1643">
        <f>DAYS360(Таблица1[[#This Row],[Столбец13]],Таблица1[[#This Row],[Столбец14]],TRUE)+1</f>
        <v>199</v>
      </c>
      <c r="E1643">
        <v>7</v>
      </c>
      <c r="F1643">
        <v>19</v>
      </c>
      <c r="G1643" s="1">
        <f t="shared" si="25"/>
        <v>0.91059999999999997</v>
      </c>
      <c r="H1643" s="1">
        <v>0.91069999999999995</v>
      </c>
      <c r="I1643" s="1">
        <v>0.91069999999999995</v>
      </c>
      <c r="J1643" s="1">
        <v>0.91069999999999995</v>
      </c>
      <c r="K1643" s="1">
        <f>(Таблица1[[#This Row],[Столбец7]]-Таблица1[[#This Row],[Столбец4]])*10000</f>
        <v>0.99999999999988987</v>
      </c>
    </row>
    <row r="1644" spans="1:11" x14ac:dyDescent="0.2">
      <c r="A1644">
        <v>1977</v>
      </c>
      <c r="B1644" t="str">
        <f>CONCATENATE("01.","01",".",Таблица1[[#This Row],[Столбец1]])</f>
        <v>01.01.1977</v>
      </c>
      <c r="C1644" t="str">
        <f>CONCATENATE(Таблица1[[#This Row],[Столбец3]],".",Таблица1[[#This Row],[Столбец2]],".",Таблица1[[#This Row],[Столбец1]])</f>
        <v>20.7.1977</v>
      </c>
      <c r="D1644">
        <f>DAYS360(Таблица1[[#This Row],[Столбец13]],Таблица1[[#This Row],[Столбец14]],TRUE)+1</f>
        <v>200</v>
      </c>
      <c r="E1644">
        <v>7</v>
      </c>
      <c r="F1644">
        <v>20</v>
      </c>
      <c r="G1644" s="1">
        <f t="shared" si="25"/>
        <v>0.91069999999999995</v>
      </c>
      <c r="H1644" s="1">
        <v>0.91459999999999997</v>
      </c>
      <c r="I1644" s="1">
        <v>0.91459999999999997</v>
      </c>
      <c r="J1644" s="1">
        <v>0.91459999999999997</v>
      </c>
      <c r="K1644" s="1">
        <f>(Таблица1[[#This Row],[Столбец7]]-Таблица1[[#This Row],[Столбец4]])*10000</f>
        <v>39.000000000000142</v>
      </c>
    </row>
    <row r="1645" spans="1:11" x14ac:dyDescent="0.2">
      <c r="A1645">
        <v>1977</v>
      </c>
      <c r="B1645" t="str">
        <f>CONCATENATE("01.","01",".",Таблица1[[#This Row],[Столбец1]])</f>
        <v>01.01.1977</v>
      </c>
      <c r="C1645" t="str">
        <f>CONCATENATE(Таблица1[[#This Row],[Столбец3]],".",Таблица1[[#This Row],[Столбец2]],".",Таблица1[[#This Row],[Столбец1]])</f>
        <v>21.7.1977</v>
      </c>
      <c r="D1645">
        <f>DAYS360(Таблица1[[#This Row],[Столбец13]],Таблица1[[#This Row],[Столбец14]],TRUE)+1</f>
        <v>201</v>
      </c>
      <c r="E1645">
        <v>7</v>
      </c>
      <c r="F1645">
        <v>21</v>
      </c>
      <c r="G1645" s="1">
        <f t="shared" si="25"/>
        <v>0.91459999999999997</v>
      </c>
      <c r="H1645" s="1">
        <v>0.91520000000000001</v>
      </c>
      <c r="I1645" s="1">
        <v>0.91520000000000001</v>
      </c>
      <c r="J1645" s="1">
        <v>0.91520000000000001</v>
      </c>
      <c r="K1645" s="1">
        <f>(Таблица1[[#This Row],[Столбец7]]-Таблица1[[#This Row],[Столбец4]])*10000</f>
        <v>6.0000000000004494</v>
      </c>
    </row>
    <row r="1646" spans="1:11" x14ac:dyDescent="0.2">
      <c r="A1646">
        <v>1977</v>
      </c>
      <c r="B1646" t="str">
        <f>CONCATENATE("01.","01",".",Таблица1[[#This Row],[Столбец1]])</f>
        <v>01.01.1977</v>
      </c>
      <c r="C1646" t="str">
        <f>CONCATENATE(Таблица1[[#This Row],[Столбец3]],".",Таблица1[[#This Row],[Столбец2]],".",Таблица1[[#This Row],[Столбец1]])</f>
        <v>22.7.1977</v>
      </c>
      <c r="D1646">
        <f>DAYS360(Таблица1[[#This Row],[Столбец13]],Таблица1[[#This Row],[Столбец14]],TRUE)+1</f>
        <v>202</v>
      </c>
      <c r="E1646">
        <v>7</v>
      </c>
      <c r="F1646">
        <v>22</v>
      </c>
      <c r="G1646" s="1">
        <f t="shared" si="25"/>
        <v>0.91520000000000001</v>
      </c>
      <c r="H1646" s="1">
        <v>0.91569999999999996</v>
      </c>
      <c r="I1646" s="1">
        <v>0.91569999999999996</v>
      </c>
      <c r="J1646" s="1">
        <v>0.91569999999999996</v>
      </c>
      <c r="K1646" s="1">
        <f>(Таблица1[[#This Row],[Столбец7]]-Таблица1[[#This Row],[Столбец4]])*10000</f>
        <v>4.9999999999994493</v>
      </c>
    </row>
    <row r="1647" spans="1:11" x14ac:dyDescent="0.2">
      <c r="A1647">
        <v>1977</v>
      </c>
      <c r="B1647" t="str">
        <f>CONCATENATE("01.","01",".",Таблица1[[#This Row],[Столбец1]])</f>
        <v>01.01.1977</v>
      </c>
      <c r="C1647" t="str">
        <f>CONCATENATE(Таблица1[[#This Row],[Столбец3]],".",Таблица1[[#This Row],[Столбец2]],".",Таблица1[[#This Row],[Столбец1]])</f>
        <v>25.7.1977</v>
      </c>
      <c r="D1647">
        <f>DAYS360(Таблица1[[#This Row],[Столбец13]],Таблица1[[#This Row],[Столбец14]],TRUE)+1</f>
        <v>205</v>
      </c>
      <c r="E1647">
        <v>7</v>
      </c>
      <c r="F1647">
        <v>25</v>
      </c>
      <c r="G1647" s="1">
        <f t="shared" si="25"/>
        <v>0.91569999999999996</v>
      </c>
      <c r="H1647" s="1">
        <v>0.92030000000000001</v>
      </c>
      <c r="I1647" s="1">
        <v>0.92030000000000001</v>
      </c>
      <c r="J1647" s="1">
        <v>0.92030000000000001</v>
      </c>
      <c r="K1647" s="1">
        <f>(Таблица1[[#This Row],[Столбец7]]-Таблица1[[#This Row],[Столбец4]])*10000</f>
        <v>46.000000000000483</v>
      </c>
    </row>
    <row r="1648" spans="1:11" x14ac:dyDescent="0.2">
      <c r="A1648">
        <v>1977</v>
      </c>
      <c r="B1648" t="str">
        <f>CONCATENATE("01.","01",".",Таблица1[[#This Row],[Столбец1]])</f>
        <v>01.01.1977</v>
      </c>
      <c r="C1648" t="str">
        <f>CONCATENATE(Таблица1[[#This Row],[Столбец3]],".",Таблица1[[#This Row],[Столбец2]],".",Таблица1[[#This Row],[Столбец1]])</f>
        <v>26.7.1977</v>
      </c>
      <c r="D1648">
        <f>DAYS360(Таблица1[[#This Row],[Столбец13]],Таблица1[[#This Row],[Столбец14]],TRUE)+1</f>
        <v>206</v>
      </c>
      <c r="E1648">
        <v>7</v>
      </c>
      <c r="F1648">
        <v>26</v>
      </c>
      <c r="G1648" s="1">
        <f t="shared" si="25"/>
        <v>0.92030000000000001</v>
      </c>
      <c r="H1648" s="1">
        <v>0.92469999999999997</v>
      </c>
      <c r="I1648" s="1">
        <v>0.92469999999999997</v>
      </c>
      <c r="J1648" s="1">
        <v>0.92469999999999997</v>
      </c>
      <c r="K1648" s="1">
        <f>(Таблица1[[#This Row],[Столбец7]]-Таблица1[[#This Row],[Столбец4]])*10000</f>
        <v>43.999999999999595</v>
      </c>
    </row>
    <row r="1649" spans="1:11" x14ac:dyDescent="0.2">
      <c r="A1649">
        <v>1977</v>
      </c>
      <c r="B1649" t="str">
        <f>CONCATENATE("01.","01",".",Таблица1[[#This Row],[Столбец1]])</f>
        <v>01.01.1977</v>
      </c>
      <c r="C1649" t="str">
        <f>CONCATENATE(Таблица1[[#This Row],[Столбец3]],".",Таблица1[[#This Row],[Столбец2]],".",Таблица1[[#This Row],[Столбец1]])</f>
        <v>27.7.1977</v>
      </c>
      <c r="D1649">
        <f>DAYS360(Таблица1[[#This Row],[Столбец13]],Таблица1[[#This Row],[Столбец14]],TRUE)+1</f>
        <v>207</v>
      </c>
      <c r="E1649">
        <v>7</v>
      </c>
      <c r="F1649">
        <v>27</v>
      </c>
      <c r="G1649" s="1">
        <f t="shared" si="25"/>
        <v>0.92469999999999997</v>
      </c>
      <c r="H1649" s="1">
        <v>0.92090000000000005</v>
      </c>
      <c r="I1649" s="1">
        <v>0.92090000000000005</v>
      </c>
      <c r="J1649" s="1">
        <v>0.92090000000000005</v>
      </c>
      <c r="K1649" s="1">
        <f>(Таблица1[[#This Row],[Столбец7]]-Таблица1[[#This Row],[Столбец4]])*10000</f>
        <v>-37.999999999999147</v>
      </c>
    </row>
    <row r="1650" spans="1:11" x14ac:dyDescent="0.2">
      <c r="A1650">
        <v>1977</v>
      </c>
      <c r="B1650" t="str">
        <f>CONCATENATE("01.","01",".",Таблица1[[#This Row],[Столбец1]])</f>
        <v>01.01.1977</v>
      </c>
      <c r="C1650" t="str">
        <f>CONCATENATE(Таблица1[[#This Row],[Столбец3]],".",Таблица1[[#This Row],[Столбец2]],".",Таблица1[[#This Row],[Столбец1]])</f>
        <v>28.7.1977</v>
      </c>
      <c r="D1650">
        <f>DAYS360(Таблица1[[#This Row],[Столбец13]],Таблица1[[#This Row],[Столбец14]],TRUE)+1</f>
        <v>208</v>
      </c>
      <c r="E1650">
        <v>7</v>
      </c>
      <c r="F1650">
        <v>28</v>
      </c>
      <c r="G1650" s="1">
        <f t="shared" si="25"/>
        <v>0.92090000000000005</v>
      </c>
      <c r="H1650" s="1">
        <v>0.91400000000000003</v>
      </c>
      <c r="I1650" s="1">
        <v>0.91400000000000003</v>
      </c>
      <c r="J1650" s="1">
        <v>0.91400000000000003</v>
      </c>
      <c r="K1650" s="1">
        <f>(Таблица1[[#This Row],[Столбец7]]-Таблица1[[#This Row],[Столбец4]])*10000</f>
        <v>-69.000000000000171</v>
      </c>
    </row>
    <row r="1651" spans="1:11" x14ac:dyDescent="0.2">
      <c r="A1651">
        <v>1977</v>
      </c>
      <c r="B1651" t="str">
        <f>CONCATENATE("01.","01",".",Таблица1[[#This Row],[Столбец1]])</f>
        <v>01.01.1977</v>
      </c>
      <c r="C1651" t="str">
        <f>CONCATENATE(Таблица1[[#This Row],[Столбец3]],".",Таблица1[[#This Row],[Столбец2]],".",Таблица1[[#This Row],[Столбец1]])</f>
        <v>29.7.1977</v>
      </c>
      <c r="D1651">
        <f>DAYS360(Таблица1[[#This Row],[Столбец13]],Таблица1[[#This Row],[Столбец14]],TRUE)+1</f>
        <v>209</v>
      </c>
      <c r="E1651">
        <v>7</v>
      </c>
      <c r="F1651">
        <v>29</v>
      </c>
      <c r="G1651" s="1">
        <f t="shared" si="25"/>
        <v>0.91400000000000003</v>
      </c>
      <c r="H1651" s="1">
        <v>0.91020000000000001</v>
      </c>
      <c r="I1651" s="1">
        <v>0.91020000000000001</v>
      </c>
      <c r="J1651" s="1">
        <v>0.91020000000000001</v>
      </c>
      <c r="K1651" s="1">
        <f>(Таблица1[[#This Row],[Столбец7]]-Таблица1[[#This Row],[Столбец4]])*10000</f>
        <v>-38.000000000000256</v>
      </c>
    </row>
    <row r="1652" spans="1:11" x14ac:dyDescent="0.2">
      <c r="A1652">
        <v>1977</v>
      </c>
      <c r="B1652" t="str">
        <f>CONCATENATE("01.","01",".",Таблица1[[#This Row],[Столбец1]])</f>
        <v>01.01.1977</v>
      </c>
      <c r="C1652" t="str">
        <f>CONCATENATE(Таблица1[[#This Row],[Столбец3]],".",Таблица1[[#This Row],[Столбец2]],".",Таблица1[[#This Row],[Столбец1]])</f>
        <v>1.8.1977</v>
      </c>
      <c r="D1652">
        <f>DAYS360(Таблица1[[#This Row],[Столбец13]],Таблица1[[#This Row],[Столбец14]],TRUE)+1</f>
        <v>211</v>
      </c>
      <c r="E1652">
        <v>8</v>
      </c>
      <c r="F1652">
        <v>1</v>
      </c>
      <c r="G1652" s="1">
        <f t="shared" si="25"/>
        <v>0.91020000000000001</v>
      </c>
      <c r="H1652" s="1">
        <v>0.90800000000000003</v>
      </c>
      <c r="I1652" s="1">
        <v>0.90800000000000003</v>
      </c>
      <c r="J1652" s="1">
        <v>0.90800000000000003</v>
      </c>
      <c r="K1652" s="1">
        <f>(Таблица1[[#This Row],[Столбец7]]-Таблица1[[#This Row],[Столбец4]])*10000</f>
        <v>-21.999999999999797</v>
      </c>
    </row>
    <row r="1653" spans="1:11" x14ac:dyDescent="0.2">
      <c r="A1653">
        <v>1977</v>
      </c>
      <c r="B1653" t="str">
        <f>CONCATENATE("01.","01",".",Таблица1[[#This Row],[Столбец1]])</f>
        <v>01.01.1977</v>
      </c>
      <c r="C1653" t="str">
        <f>CONCATENATE(Таблица1[[#This Row],[Столбец3]],".",Таблица1[[#This Row],[Столбец2]],".",Таблица1[[#This Row],[Столбец1]])</f>
        <v>2.8.1977</v>
      </c>
      <c r="D1653">
        <f>DAYS360(Таблица1[[#This Row],[Столбец13]],Таблица1[[#This Row],[Столбец14]],TRUE)+1</f>
        <v>212</v>
      </c>
      <c r="E1653">
        <v>8</v>
      </c>
      <c r="F1653">
        <v>2</v>
      </c>
      <c r="G1653" s="1">
        <f t="shared" si="25"/>
        <v>0.90800000000000003</v>
      </c>
      <c r="H1653" s="1">
        <v>0.91379999999999995</v>
      </c>
      <c r="I1653" s="1">
        <v>0.91379999999999995</v>
      </c>
      <c r="J1653" s="1">
        <v>0.91379999999999995</v>
      </c>
      <c r="K1653" s="1">
        <f>(Таблица1[[#This Row],[Столбец7]]-Таблица1[[#This Row],[Столбец4]])*10000</f>
        <v>57.999999999999162</v>
      </c>
    </row>
    <row r="1654" spans="1:11" x14ac:dyDescent="0.2">
      <c r="A1654">
        <v>1977</v>
      </c>
      <c r="B1654" t="str">
        <f>CONCATENATE("01.","01",".",Таблица1[[#This Row],[Столбец1]])</f>
        <v>01.01.1977</v>
      </c>
      <c r="C1654" t="str">
        <f>CONCATENATE(Таблица1[[#This Row],[Столбец3]],".",Таблица1[[#This Row],[Столбец2]],".",Таблица1[[#This Row],[Столбец1]])</f>
        <v>3.8.1977</v>
      </c>
      <c r="D1654">
        <f>DAYS360(Таблица1[[#This Row],[Столбец13]],Таблица1[[#This Row],[Столбец14]],TRUE)+1</f>
        <v>213</v>
      </c>
      <c r="E1654">
        <v>8</v>
      </c>
      <c r="F1654">
        <v>3</v>
      </c>
      <c r="G1654" s="1">
        <f t="shared" si="25"/>
        <v>0.91379999999999995</v>
      </c>
      <c r="H1654" s="1">
        <v>0.91369999999999996</v>
      </c>
      <c r="I1654" s="1">
        <v>0.91369999999999996</v>
      </c>
      <c r="J1654" s="1">
        <v>0.91369999999999996</v>
      </c>
      <c r="K1654" s="1">
        <f>(Таблица1[[#This Row],[Столбец7]]-Таблица1[[#This Row],[Столбец4]])*10000</f>
        <v>-0.99999999999988987</v>
      </c>
    </row>
    <row r="1655" spans="1:11" x14ac:dyDescent="0.2">
      <c r="A1655">
        <v>1977</v>
      </c>
      <c r="B1655" t="str">
        <f>CONCATENATE("01.","01",".",Таблица1[[#This Row],[Столбец1]])</f>
        <v>01.01.1977</v>
      </c>
      <c r="C1655" t="str">
        <f>CONCATENATE(Таблица1[[#This Row],[Столбец3]],".",Таблица1[[#This Row],[Столбец2]],".",Таблица1[[#This Row],[Столбец1]])</f>
        <v>4.8.1977</v>
      </c>
      <c r="D1655">
        <f>DAYS360(Таблица1[[#This Row],[Столбец13]],Таблица1[[#This Row],[Столбец14]],TRUE)+1</f>
        <v>214</v>
      </c>
      <c r="E1655">
        <v>8</v>
      </c>
      <c r="F1655">
        <v>4</v>
      </c>
      <c r="G1655" s="1">
        <f t="shared" si="25"/>
        <v>0.91369999999999996</v>
      </c>
      <c r="H1655" s="1">
        <v>0.91039999999999999</v>
      </c>
      <c r="I1655" s="1">
        <v>0.91039999999999999</v>
      </c>
      <c r="J1655" s="1">
        <v>0.91039999999999999</v>
      </c>
      <c r="K1655" s="1">
        <f>(Таблица1[[#This Row],[Столбец7]]-Таблица1[[#This Row],[Столбец4]])*10000</f>
        <v>-32.999999999999694</v>
      </c>
    </row>
    <row r="1656" spans="1:11" x14ac:dyDescent="0.2">
      <c r="A1656">
        <v>1977</v>
      </c>
      <c r="B1656" t="str">
        <f>CONCATENATE("01.","01",".",Таблица1[[#This Row],[Столбец1]])</f>
        <v>01.01.1977</v>
      </c>
      <c r="C1656" t="str">
        <f>CONCATENATE(Таблица1[[#This Row],[Столбец3]],".",Таблица1[[#This Row],[Столбец2]],".",Таблица1[[#This Row],[Столбец1]])</f>
        <v>5.8.1977</v>
      </c>
      <c r="D1656">
        <f>DAYS360(Таблица1[[#This Row],[Столбец13]],Таблица1[[#This Row],[Столбец14]],TRUE)+1</f>
        <v>215</v>
      </c>
      <c r="E1656">
        <v>8</v>
      </c>
      <c r="F1656">
        <v>5</v>
      </c>
      <c r="G1656" s="1">
        <f t="shared" si="25"/>
        <v>0.91039999999999999</v>
      </c>
      <c r="H1656" s="1">
        <v>0.91169999999999995</v>
      </c>
      <c r="I1656" s="1">
        <v>0.91169999999999995</v>
      </c>
      <c r="J1656" s="1">
        <v>0.91169999999999995</v>
      </c>
      <c r="K1656" s="1">
        <f>(Таблица1[[#This Row],[Столбец7]]-Таблица1[[#This Row],[Столбец4]])*10000</f>
        <v>12.999999999999678</v>
      </c>
    </row>
    <row r="1657" spans="1:11" x14ac:dyDescent="0.2">
      <c r="A1657">
        <v>1977</v>
      </c>
      <c r="B1657" t="str">
        <f>CONCATENATE("01.","01",".",Таблица1[[#This Row],[Столбец1]])</f>
        <v>01.01.1977</v>
      </c>
      <c r="C1657" t="str">
        <f>CONCATENATE(Таблица1[[#This Row],[Столбец3]],".",Таблица1[[#This Row],[Столбец2]],".",Таблица1[[#This Row],[Столбец1]])</f>
        <v>8.8.1977</v>
      </c>
      <c r="D1657">
        <f>DAYS360(Таблица1[[#This Row],[Столбец13]],Таблица1[[#This Row],[Столбец14]],TRUE)+1</f>
        <v>218</v>
      </c>
      <c r="E1657">
        <v>8</v>
      </c>
      <c r="F1657">
        <v>8</v>
      </c>
      <c r="G1657" s="1">
        <f t="shared" si="25"/>
        <v>0.91169999999999995</v>
      </c>
      <c r="H1657" s="1">
        <v>0.90490000000000004</v>
      </c>
      <c r="I1657" s="1">
        <v>0.90490000000000004</v>
      </c>
      <c r="J1657" s="1">
        <v>0.90490000000000004</v>
      </c>
      <c r="K1657" s="1">
        <f>(Таблица1[[#This Row],[Столбец7]]-Таблица1[[#This Row],[Столбец4]])*10000</f>
        <v>-67.999999999999176</v>
      </c>
    </row>
    <row r="1658" spans="1:11" x14ac:dyDescent="0.2">
      <c r="A1658">
        <v>1977</v>
      </c>
      <c r="B1658" t="str">
        <f>CONCATENATE("01.","01",".",Таблица1[[#This Row],[Столбец1]])</f>
        <v>01.01.1977</v>
      </c>
      <c r="C1658" t="str">
        <f>CONCATENATE(Таблица1[[#This Row],[Столбец3]],".",Таблица1[[#This Row],[Столбец2]],".",Таблица1[[#This Row],[Столбец1]])</f>
        <v>9.8.1977</v>
      </c>
      <c r="D1658">
        <f>DAYS360(Таблица1[[#This Row],[Столбец13]],Таблица1[[#This Row],[Столбец14]],TRUE)+1</f>
        <v>219</v>
      </c>
      <c r="E1658">
        <v>8</v>
      </c>
      <c r="F1658">
        <v>9</v>
      </c>
      <c r="G1658" s="1">
        <f t="shared" si="25"/>
        <v>0.90490000000000004</v>
      </c>
      <c r="H1658" s="1">
        <v>0.90890000000000004</v>
      </c>
      <c r="I1658" s="1">
        <v>0.90890000000000004</v>
      </c>
      <c r="J1658" s="1">
        <v>0.90890000000000004</v>
      </c>
      <c r="K1658" s="1">
        <f>(Таблица1[[#This Row],[Столбец7]]-Таблица1[[#This Row],[Столбец4]])*10000</f>
        <v>40.000000000000036</v>
      </c>
    </row>
    <row r="1659" spans="1:11" x14ac:dyDescent="0.2">
      <c r="A1659">
        <v>1977</v>
      </c>
      <c r="B1659" t="str">
        <f>CONCATENATE("01.","01",".",Таблица1[[#This Row],[Столбец1]])</f>
        <v>01.01.1977</v>
      </c>
      <c r="C1659" t="str">
        <f>CONCATENATE(Таблица1[[#This Row],[Столбец3]],".",Таблица1[[#This Row],[Столбец2]],".",Таблица1[[#This Row],[Столбец1]])</f>
        <v>10.8.1977</v>
      </c>
      <c r="D1659">
        <f>DAYS360(Таблица1[[#This Row],[Столбец13]],Таблица1[[#This Row],[Столбец14]],TRUE)+1</f>
        <v>220</v>
      </c>
      <c r="E1659">
        <v>8</v>
      </c>
      <c r="F1659">
        <v>10</v>
      </c>
      <c r="G1659" s="1">
        <f t="shared" si="25"/>
        <v>0.90890000000000004</v>
      </c>
      <c r="H1659" s="1">
        <v>0.90639999999999998</v>
      </c>
      <c r="I1659" s="1">
        <v>0.90639999999999998</v>
      </c>
      <c r="J1659" s="1">
        <v>0.90639999999999998</v>
      </c>
      <c r="K1659" s="1">
        <f>(Таблица1[[#This Row],[Столбец7]]-Таблица1[[#This Row],[Столбец4]])*10000</f>
        <v>-25.000000000000576</v>
      </c>
    </row>
    <row r="1660" spans="1:11" x14ac:dyDescent="0.2">
      <c r="A1660">
        <v>1977</v>
      </c>
      <c r="B1660" t="str">
        <f>CONCATENATE("01.","01",".",Таблица1[[#This Row],[Столбец1]])</f>
        <v>01.01.1977</v>
      </c>
      <c r="C1660" t="str">
        <f>CONCATENATE(Таблица1[[#This Row],[Столбец3]],".",Таблица1[[#This Row],[Столбец2]],".",Таблица1[[#This Row],[Столбец1]])</f>
        <v>11.8.1977</v>
      </c>
      <c r="D1660">
        <f>DAYS360(Таблица1[[#This Row],[Столбец13]],Таблица1[[#This Row],[Столбец14]],TRUE)+1</f>
        <v>221</v>
      </c>
      <c r="E1660">
        <v>8</v>
      </c>
      <c r="F1660">
        <v>11</v>
      </c>
      <c r="G1660" s="1">
        <f t="shared" si="25"/>
        <v>0.90639999999999998</v>
      </c>
      <c r="H1660" s="1">
        <v>0.90400000000000003</v>
      </c>
      <c r="I1660" s="1">
        <v>0.90400000000000003</v>
      </c>
      <c r="J1660" s="1">
        <v>0.90400000000000003</v>
      </c>
      <c r="K1660" s="1">
        <f>(Таблица1[[#This Row],[Столбец7]]-Таблица1[[#This Row],[Столбец4]])*10000</f>
        <v>-23.999999999999577</v>
      </c>
    </row>
    <row r="1661" spans="1:11" x14ac:dyDescent="0.2">
      <c r="A1661">
        <v>1977</v>
      </c>
      <c r="B1661" t="str">
        <f>CONCATENATE("01.","01",".",Таблица1[[#This Row],[Столбец1]])</f>
        <v>01.01.1977</v>
      </c>
      <c r="C1661" t="str">
        <f>CONCATENATE(Таблица1[[#This Row],[Столбец3]],".",Таблица1[[#This Row],[Столбец2]],".",Таблица1[[#This Row],[Столбец1]])</f>
        <v>12.8.1977</v>
      </c>
      <c r="D1661">
        <f>DAYS360(Таблица1[[#This Row],[Столбец13]],Таблица1[[#This Row],[Столбец14]],TRUE)+1</f>
        <v>222</v>
      </c>
      <c r="E1661">
        <v>8</v>
      </c>
      <c r="F1661">
        <v>12</v>
      </c>
      <c r="G1661" s="1">
        <f t="shared" si="25"/>
        <v>0.90400000000000003</v>
      </c>
      <c r="H1661" s="1">
        <v>0.90139999999999998</v>
      </c>
      <c r="I1661" s="1">
        <v>0.90139999999999998</v>
      </c>
      <c r="J1661" s="1">
        <v>0.90139999999999998</v>
      </c>
      <c r="K1661" s="1">
        <f>(Таблица1[[#This Row],[Столбец7]]-Таблица1[[#This Row],[Столбец4]])*10000</f>
        <v>-26.000000000000469</v>
      </c>
    </row>
    <row r="1662" spans="1:11" x14ac:dyDescent="0.2">
      <c r="A1662">
        <v>1977</v>
      </c>
      <c r="B1662" t="str">
        <f>CONCATENATE("01.","01",".",Таблица1[[#This Row],[Столбец1]])</f>
        <v>01.01.1977</v>
      </c>
      <c r="C1662" t="str">
        <f>CONCATENATE(Таблица1[[#This Row],[Столбец3]],".",Таблица1[[#This Row],[Столбец2]],".",Таблица1[[#This Row],[Столбец1]])</f>
        <v>15.8.1977</v>
      </c>
      <c r="D1662">
        <f>DAYS360(Таблица1[[#This Row],[Столбец13]],Таблица1[[#This Row],[Столбец14]],TRUE)+1</f>
        <v>225</v>
      </c>
      <c r="E1662">
        <v>8</v>
      </c>
      <c r="F1662">
        <v>15</v>
      </c>
      <c r="G1662" s="1">
        <f t="shared" si="25"/>
        <v>0.90139999999999998</v>
      </c>
      <c r="H1662" s="1">
        <v>0.89910000000000001</v>
      </c>
      <c r="I1662" s="1">
        <v>0.89910000000000001</v>
      </c>
      <c r="J1662" s="1">
        <v>0.89910000000000001</v>
      </c>
      <c r="K1662" s="1">
        <f>(Таблица1[[#This Row],[Столбец7]]-Таблица1[[#This Row],[Столбец4]])*10000</f>
        <v>-22.999999999999687</v>
      </c>
    </row>
    <row r="1663" spans="1:11" x14ac:dyDescent="0.2">
      <c r="A1663">
        <v>1977</v>
      </c>
      <c r="B1663" t="str">
        <f>CONCATENATE("01.","01",".",Таблица1[[#This Row],[Столбец1]])</f>
        <v>01.01.1977</v>
      </c>
      <c r="C1663" t="str">
        <f>CONCATENATE(Таблица1[[#This Row],[Столбец3]],".",Таблица1[[#This Row],[Столбец2]],".",Таблица1[[#This Row],[Столбец1]])</f>
        <v>16.8.1977</v>
      </c>
      <c r="D1663">
        <f>DAYS360(Таблица1[[#This Row],[Столбец13]],Таблица1[[#This Row],[Столбец14]],TRUE)+1</f>
        <v>226</v>
      </c>
      <c r="E1663">
        <v>8</v>
      </c>
      <c r="F1663">
        <v>16</v>
      </c>
      <c r="G1663" s="1">
        <f t="shared" si="25"/>
        <v>0.89910000000000001</v>
      </c>
      <c r="H1663" s="1">
        <v>0.89780000000000004</v>
      </c>
      <c r="I1663" s="1">
        <v>0.89780000000000004</v>
      </c>
      <c r="J1663" s="1">
        <v>0.89780000000000004</v>
      </c>
      <c r="K1663" s="1">
        <f>(Таблица1[[#This Row],[Столбец7]]-Таблица1[[#This Row],[Столбец4]])*10000</f>
        <v>-12.999999999999678</v>
      </c>
    </row>
    <row r="1664" spans="1:11" x14ac:dyDescent="0.2">
      <c r="A1664">
        <v>1977</v>
      </c>
      <c r="B1664" t="str">
        <f>CONCATENATE("01.","01",".",Таблица1[[#This Row],[Столбец1]])</f>
        <v>01.01.1977</v>
      </c>
      <c r="C1664" t="str">
        <f>CONCATENATE(Таблица1[[#This Row],[Столбец3]],".",Таблица1[[#This Row],[Столбец2]],".",Таблица1[[#This Row],[Столбец1]])</f>
        <v>17.8.1977</v>
      </c>
      <c r="D1664">
        <f>DAYS360(Таблица1[[#This Row],[Столбец13]],Таблица1[[#This Row],[Столбец14]],TRUE)+1</f>
        <v>227</v>
      </c>
      <c r="E1664">
        <v>8</v>
      </c>
      <c r="F1664">
        <v>17</v>
      </c>
      <c r="G1664" s="1">
        <f t="shared" si="25"/>
        <v>0.89780000000000004</v>
      </c>
      <c r="H1664" s="1">
        <v>0.90049999999999997</v>
      </c>
      <c r="I1664" s="1">
        <v>0.90049999999999997</v>
      </c>
      <c r="J1664" s="1">
        <v>0.90049999999999997</v>
      </c>
      <c r="K1664" s="1">
        <f>(Таблица1[[#This Row],[Столбец7]]-Таблица1[[#This Row],[Столбец4]])*10000</f>
        <v>26.999999999999247</v>
      </c>
    </row>
    <row r="1665" spans="1:11" x14ac:dyDescent="0.2">
      <c r="A1665">
        <v>1977</v>
      </c>
      <c r="B1665" t="str">
        <f>CONCATENATE("01.","01",".",Таблица1[[#This Row],[Столбец1]])</f>
        <v>01.01.1977</v>
      </c>
      <c r="C1665" t="str">
        <f>CONCATENATE(Таблица1[[#This Row],[Столбец3]],".",Таблица1[[#This Row],[Столбец2]],".",Таблица1[[#This Row],[Столбец1]])</f>
        <v>18.8.1977</v>
      </c>
      <c r="D1665">
        <f>DAYS360(Таблица1[[#This Row],[Столбец13]],Таблица1[[#This Row],[Столбец14]],TRUE)+1</f>
        <v>228</v>
      </c>
      <c r="E1665">
        <v>8</v>
      </c>
      <c r="F1665">
        <v>18</v>
      </c>
      <c r="G1665" s="1">
        <f t="shared" si="25"/>
        <v>0.90049999999999997</v>
      </c>
      <c r="H1665" s="1">
        <v>0.90169999999999995</v>
      </c>
      <c r="I1665" s="1">
        <v>0.90169999999999995</v>
      </c>
      <c r="J1665" s="1">
        <v>0.90169999999999995</v>
      </c>
      <c r="K1665" s="1">
        <f>(Таблица1[[#This Row],[Столбец7]]-Таблица1[[#This Row],[Столбец4]])*10000</f>
        <v>11.999999999999789</v>
      </c>
    </row>
    <row r="1666" spans="1:11" x14ac:dyDescent="0.2">
      <c r="A1666">
        <v>1977</v>
      </c>
      <c r="B1666" t="str">
        <f>CONCATENATE("01.","01",".",Таблица1[[#This Row],[Столбец1]])</f>
        <v>01.01.1977</v>
      </c>
      <c r="C1666" t="str">
        <f>CONCATENATE(Таблица1[[#This Row],[Столбец3]],".",Таблица1[[#This Row],[Столбец2]],".",Таблица1[[#This Row],[Столбец1]])</f>
        <v>19.8.1977</v>
      </c>
      <c r="D1666">
        <f>DAYS360(Таблица1[[#This Row],[Столбец13]],Таблица1[[#This Row],[Столбец14]],TRUE)+1</f>
        <v>229</v>
      </c>
      <c r="E1666">
        <v>8</v>
      </c>
      <c r="F1666">
        <v>19</v>
      </c>
      <c r="G1666" s="1">
        <f t="shared" ref="G1666:G1729" si="26">J1665</f>
        <v>0.90169999999999995</v>
      </c>
      <c r="H1666" s="1">
        <v>0.90139999999999998</v>
      </c>
      <c r="I1666" s="1">
        <v>0.90139999999999998</v>
      </c>
      <c r="J1666" s="1">
        <v>0.90139999999999998</v>
      </c>
      <c r="K1666" s="1">
        <f>(Таблица1[[#This Row],[Столбец7]]-Таблица1[[#This Row],[Столбец4]])*10000</f>
        <v>-2.9999999999996696</v>
      </c>
    </row>
    <row r="1667" spans="1:11" x14ac:dyDescent="0.2">
      <c r="A1667">
        <v>1977</v>
      </c>
      <c r="B1667" t="str">
        <f>CONCATENATE("01.","01",".",Таблица1[[#This Row],[Столбец1]])</f>
        <v>01.01.1977</v>
      </c>
      <c r="C1667" t="str">
        <f>CONCATENATE(Таблица1[[#This Row],[Столбец3]],".",Таблица1[[#This Row],[Столбец2]],".",Таблица1[[#This Row],[Столбец1]])</f>
        <v>22.8.1977</v>
      </c>
      <c r="D1667">
        <f>DAYS360(Таблица1[[#This Row],[Столбец13]],Таблица1[[#This Row],[Столбец14]],TRUE)+1</f>
        <v>232</v>
      </c>
      <c r="E1667">
        <v>8</v>
      </c>
      <c r="F1667">
        <v>22</v>
      </c>
      <c r="G1667" s="1">
        <f t="shared" si="26"/>
        <v>0.90139999999999998</v>
      </c>
      <c r="H1667" s="1">
        <v>0.90310000000000001</v>
      </c>
      <c r="I1667" s="1">
        <v>0.90310000000000001</v>
      </c>
      <c r="J1667" s="1">
        <v>0.90310000000000001</v>
      </c>
      <c r="K1667" s="1">
        <f>(Таблица1[[#This Row],[Столбец7]]-Таблица1[[#This Row],[Столбец4]])*10000</f>
        <v>17.000000000000348</v>
      </c>
    </row>
    <row r="1668" spans="1:11" x14ac:dyDescent="0.2">
      <c r="A1668">
        <v>1977</v>
      </c>
      <c r="B1668" t="str">
        <f>CONCATENATE("01.","01",".",Таблица1[[#This Row],[Столбец1]])</f>
        <v>01.01.1977</v>
      </c>
      <c r="C1668" t="str">
        <f>CONCATENATE(Таблица1[[#This Row],[Столбец3]],".",Таблица1[[#This Row],[Столбец2]],".",Таблица1[[#This Row],[Столбец1]])</f>
        <v>23.8.1977</v>
      </c>
      <c r="D1668">
        <f>DAYS360(Таблица1[[#This Row],[Столбец13]],Таблица1[[#This Row],[Столбец14]],TRUE)+1</f>
        <v>233</v>
      </c>
      <c r="E1668">
        <v>8</v>
      </c>
      <c r="F1668">
        <v>23</v>
      </c>
      <c r="G1668" s="1">
        <f t="shared" si="26"/>
        <v>0.90310000000000001</v>
      </c>
      <c r="H1668" s="1">
        <v>0.90210000000000001</v>
      </c>
      <c r="I1668" s="1">
        <v>0.90210000000000001</v>
      </c>
      <c r="J1668" s="1">
        <v>0.90210000000000001</v>
      </c>
      <c r="K1668" s="1">
        <f>(Таблица1[[#This Row],[Столбец7]]-Таблица1[[#This Row],[Столбец4]])*10000</f>
        <v>-10.000000000000009</v>
      </c>
    </row>
    <row r="1669" spans="1:11" x14ac:dyDescent="0.2">
      <c r="A1669">
        <v>1977</v>
      </c>
      <c r="B1669" t="str">
        <f>CONCATENATE("01.","01",".",Таблица1[[#This Row],[Столбец1]])</f>
        <v>01.01.1977</v>
      </c>
      <c r="C1669" t="str">
        <f>CONCATENATE(Таблица1[[#This Row],[Столбец3]],".",Таблица1[[#This Row],[Столбец2]],".",Таблица1[[#This Row],[Столбец1]])</f>
        <v>24.8.1977</v>
      </c>
      <c r="D1669">
        <f>DAYS360(Таблица1[[#This Row],[Столбец13]],Таблица1[[#This Row],[Столбец14]],TRUE)+1</f>
        <v>234</v>
      </c>
      <c r="E1669">
        <v>8</v>
      </c>
      <c r="F1669">
        <v>24</v>
      </c>
      <c r="G1669" s="1">
        <f t="shared" si="26"/>
        <v>0.90210000000000001</v>
      </c>
      <c r="H1669" s="1">
        <v>0.90649999999999997</v>
      </c>
      <c r="I1669" s="1">
        <v>0.90649999999999997</v>
      </c>
      <c r="J1669" s="1">
        <v>0.90649999999999997</v>
      </c>
      <c r="K1669" s="1">
        <f>(Таблица1[[#This Row],[Столбец7]]-Таблица1[[#This Row],[Столбец4]])*10000</f>
        <v>43.999999999999595</v>
      </c>
    </row>
    <row r="1670" spans="1:11" x14ac:dyDescent="0.2">
      <c r="A1670">
        <v>1977</v>
      </c>
      <c r="B1670" t="str">
        <f>CONCATENATE("01.","01",".",Таблица1[[#This Row],[Столбец1]])</f>
        <v>01.01.1977</v>
      </c>
      <c r="C1670" t="str">
        <f>CONCATENATE(Таблица1[[#This Row],[Столбец3]],".",Таблица1[[#This Row],[Столбец2]],".",Таблица1[[#This Row],[Столбец1]])</f>
        <v>25.8.1977</v>
      </c>
      <c r="D1670">
        <f>DAYS360(Таблица1[[#This Row],[Столбец13]],Таблица1[[#This Row],[Столбец14]],TRUE)+1</f>
        <v>235</v>
      </c>
      <c r="E1670">
        <v>8</v>
      </c>
      <c r="F1670">
        <v>25</v>
      </c>
      <c r="G1670" s="1">
        <f t="shared" si="26"/>
        <v>0.90649999999999997</v>
      </c>
      <c r="H1670" s="1">
        <v>0.90190000000000003</v>
      </c>
      <c r="I1670" s="1">
        <v>0.90190000000000003</v>
      </c>
      <c r="J1670" s="1">
        <v>0.90190000000000003</v>
      </c>
      <c r="K1670" s="1">
        <f>(Таблица1[[#This Row],[Столбец7]]-Таблица1[[#This Row],[Столбец4]])*10000</f>
        <v>-45.999999999999375</v>
      </c>
    </row>
    <row r="1671" spans="1:11" x14ac:dyDescent="0.2">
      <c r="A1671">
        <v>1977</v>
      </c>
      <c r="B1671" t="str">
        <f>CONCATENATE("01.","01",".",Таблица1[[#This Row],[Столбец1]])</f>
        <v>01.01.1977</v>
      </c>
      <c r="C1671" t="str">
        <f>CONCATENATE(Таблица1[[#This Row],[Столбец3]],".",Таблица1[[#This Row],[Столбец2]],".",Таблица1[[#This Row],[Столбец1]])</f>
        <v>26.8.1977</v>
      </c>
      <c r="D1671">
        <f>DAYS360(Таблица1[[#This Row],[Столбец13]],Таблица1[[#This Row],[Столбец14]],TRUE)+1</f>
        <v>236</v>
      </c>
      <c r="E1671">
        <v>8</v>
      </c>
      <c r="F1671">
        <v>26</v>
      </c>
      <c r="G1671" s="1">
        <f t="shared" si="26"/>
        <v>0.90190000000000003</v>
      </c>
      <c r="H1671" s="1">
        <v>0.90710000000000002</v>
      </c>
      <c r="I1671" s="1">
        <v>0.90710000000000002</v>
      </c>
      <c r="J1671" s="1">
        <v>0.90710000000000002</v>
      </c>
      <c r="K1671" s="1">
        <f>(Таблица1[[#This Row],[Столбец7]]-Таблица1[[#This Row],[Столбец4]])*10000</f>
        <v>51.999999999999822</v>
      </c>
    </row>
    <row r="1672" spans="1:11" x14ac:dyDescent="0.2">
      <c r="A1672">
        <v>1977</v>
      </c>
      <c r="B1672" t="str">
        <f>CONCATENATE("01.","01",".",Таблица1[[#This Row],[Столбец1]])</f>
        <v>01.01.1977</v>
      </c>
      <c r="C1672" t="str">
        <f>CONCATENATE(Таблица1[[#This Row],[Столбец3]],".",Таблица1[[#This Row],[Столбец2]],".",Таблица1[[#This Row],[Столбец1]])</f>
        <v>29.8.1977</v>
      </c>
      <c r="D1672">
        <f>DAYS360(Таблица1[[#This Row],[Столбец13]],Таблица1[[#This Row],[Столбец14]],TRUE)+1</f>
        <v>239</v>
      </c>
      <c r="E1672">
        <v>8</v>
      </c>
      <c r="F1672">
        <v>29</v>
      </c>
      <c r="G1672" s="1">
        <f t="shared" si="26"/>
        <v>0.90710000000000002</v>
      </c>
      <c r="H1672" s="1">
        <v>0.90180000000000005</v>
      </c>
      <c r="I1672" s="1">
        <v>0.90180000000000005</v>
      </c>
      <c r="J1672" s="1">
        <v>0.90180000000000005</v>
      </c>
      <c r="K1672" s="1">
        <f>(Таблица1[[#This Row],[Столбец7]]-Таблица1[[#This Row],[Столбец4]])*10000</f>
        <v>-52.999999999999716</v>
      </c>
    </row>
    <row r="1673" spans="1:11" x14ac:dyDescent="0.2">
      <c r="A1673">
        <v>1977</v>
      </c>
      <c r="B1673" t="str">
        <f>CONCATENATE("01.","01",".",Таблица1[[#This Row],[Столбец1]])</f>
        <v>01.01.1977</v>
      </c>
      <c r="C1673" t="str">
        <f>CONCATENATE(Таблица1[[#This Row],[Столбец3]],".",Таблица1[[#This Row],[Столбец2]],".",Таблица1[[#This Row],[Столбец1]])</f>
        <v>30.8.1977</v>
      </c>
      <c r="D1673">
        <f>DAYS360(Таблица1[[#This Row],[Столбец13]],Таблица1[[#This Row],[Столбец14]],TRUE)+1</f>
        <v>240</v>
      </c>
      <c r="E1673">
        <v>8</v>
      </c>
      <c r="F1673">
        <v>30</v>
      </c>
      <c r="G1673" s="1">
        <f t="shared" si="26"/>
        <v>0.90180000000000005</v>
      </c>
      <c r="H1673" s="1">
        <v>0.90359999999999996</v>
      </c>
      <c r="I1673" s="1">
        <v>0.90359999999999996</v>
      </c>
      <c r="J1673" s="1">
        <v>0.90359999999999996</v>
      </c>
      <c r="K1673" s="1">
        <f>(Таблица1[[#This Row],[Столбец7]]-Таблица1[[#This Row],[Столбец4]])*10000</f>
        <v>17.999999999999126</v>
      </c>
    </row>
    <row r="1674" spans="1:11" x14ac:dyDescent="0.2">
      <c r="A1674">
        <v>1977</v>
      </c>
      <c r="B1674" t="str">
        <f>CONCATENATE("01.","01",".",Таблица1[[#This Row],[Столбец1]])</f>
        <v>01.01.1977</v>
      </c>
      <c r="C1674" t="str">
        <f>CONCATENATE(Таблица1[[#This Row],[Столбец3]],".",Таблица1[[#This Row],[Столбец2]],".",Таблица1[[#This Row],[Столбец1]])</f>
        <v>31.8.1977</v>
      </c>
      <c r="D1674">
        <f>DAYS360(Таблица1[[#This Row],[Столбец13]],Таблица1[[#This Row],[Столбец14]],TRUE)+1</f>
        <v>240</v>
      </c>
      <c r="E1674">
        <v>8</v>
      </c>
      <c r="F1674">
        <v>31</v>
      </c>
      <c r="G1674" s="1">
        <f t="shared" si="26"/>
        <v>0.90359999999999996</v>
      </c>
      <c r="H1674" s="1">
        <v>0.90429999999999999</v>
      </c>
      <c r="I1674" s="1">
        <v>0.90429999999999999</v>
      </c>
      <c r="J1674" s="1">
        <v>0.90429999999999999</v>
      </c>
      <c r="K1674" s="1">
        <f>(Таблица1[[#This Row],[Столбец7]]-Таблица1[[#This Row],[Столбец4]])*10000</f>
        <v>7.0000000000003393</v>
      </c>
    </row>
    <row r="1675" spans="1:11" x14ac:dyDescent="0.2">
      <c r="A1675">
        <v>1977</v>
      </c>
      <c r="B1675" t="str">
        <f>CONCATENATE("01.","01",".",Таблица1[[#This Row],[Столбец1]])</f>
        <v>01.01.1977</v>
      </c>
      <c r="C1675" t="str">
        <f>CONCATENATE(Таблица1[[#This Row],[Столбец3]],".",Таблица1[[#This Row],[Столбец2]],".",Таблица1[[#This Row],[Столбец1]])</f>
        <v>1.9.1977</v>
      </c>
      <c r="D1675">
        <f>DAYS360(Таблица1[[#This Row],[Столбец13]],Таблица1[[#This Row],[Столбец14]],TRUE)+1</f>
        <v>241</v>
      </c>
      <c r="E1675">
        <v>9</v>
      </c>
      <c r="F1675">
        <v>1</v>
      </c>
      <c r="G1675" s="1">
        <f t="shared" si="26"/>
        <v>0.90429999999999999</v>
      </c>
      <c r="H1675" s="1">
        <v>0.90280000000000005</v>
      </c>
      <c r="I1675" s="1">
        <v>0.90280000000000005</v>
      </c>
      <c r="J1675" s="1">
        <v>0.90280000000000005</v>
      </c>
      <c r="K1675" s="1">
        <f>(Таблица1[[#This Row],[Столбец7]]-Таблица1[[#This Row],[Столбец4]])*10000</f>
        <v>-14.999999999999458</v>
      </c>
    </row>
    <row r="1676" spans="1:11" x14ac:dyDescent="0.2">
      <c r="A1676">
        <v>1977</v>
      </c>
      <c r="B1676" t="str">
        <f>CONCATENATE("01.","01",".",Таблица1[[#This Row],[Столбец1]])</f>
        <v>01.01.1977</v>
      </c>
      <c r="C1676" t="str">
        <f>CONCATENATE(Таблица1[[#This Row],[Столбец3]],".",Таблица1[[#This Row],[Столбец2]],".",Таблица1[[#This Row],[Столбец1]])</f>
        <v>2.9.1977</v>
      </c>
      <c r="D1676">
        <f>DAYS360(Таблица1[[#This Row],[Столбец13]],Таблица1[[#This Row],[Столбец14]],TRUE)+1</f>
        <v>242</v>
      </c>
      <c r="E1676">
        <v>9</v>
      </c>
      <c r="F1676">
        <v>2</v>
      </c>
      <c r="G1676" s="1">
        <f t="shared" si="26"/>
        <v>0.90280000000000005</v>
      </c>
      <c r="H1676" s="1">
        <v>0.90280000000000005</v>
      </c>
      <c r="I1676" s="1">
        <v>0.90280000000000005</v>
      </c>
      <c r="J1676" s="1">
        <v>0.90280000000000005</v>
      </c>
      <c r="K1676" s="1">
        <f>(Таблица1[[#This Row],[Столбец7]]-Таблица1[[#This Row],[Столбец4]])*10000</f>
        <v>0</v>
      </c>
    </row>
    <row r="1677" spans="1:11" x14ac:dyDescent="0.2">
      <c r="A1677">
        <v>1977</v>
      </c>
      <c r="B1677" t="str">
        <f>CONCATENATE("01.","01",".",Таблица1[[#This Row],[Столбец1]])</f>
        <v>01.01.1977</v>
      </c>
      <c r="C1677" t="str">
        <f>CONCATENATE(Таблица1[[#This Row],[Столбец3]],".",Таблица1[[#This Row],[Столбец2]],".",Таблица1[[#This Row],[Столбец1]])</f>
        <v>6.9.1977</v>
      </c>
      <c r="D1677">
        <f>DAYS360(Таблица1[[#This Row],[Столбец13]],Таблица1[[#This Row],[Столбец14]],TRUE)+1</f>
        <v>246</v>
      </c>
      <c r="E1677">
        <v>9</v>
      </c>
      <c r="F1677">
        <v>6</v>
      </c>
      <c r="G1677" s="1">
        <f t="shared" si="26"/>
        <v>0.90280000000000005</v>
      </c>
      <c r="H1677" s="1">
        <v>0.90310000000000001</v>
      </c>
      <c r="I1677" s="1">
        <v>0.90310000000000001</v>
      </c>
      <c r="J1677" s="1">
        <v>0.90310000000000001</v>
      </c>
      <c r="K1677" s="1">
        <f>(Таблица1[[#This Row],[Столбец7]]-Таблица1[[#This Row],[Столбец4]])*10000</f>
        <v>2.9999999999996696</v>
      </c>
    </row>
    <row r="1678" spans="1:11" x14ac:dyDescent="0.2">
      <c r="A1678">
        <v>1977</v>
      </c>
      <c r="B1678" t="str">
        <f>CONCATENATE("01.","01",".",Таблица1[[#This Row],[Столбец1]])</f>
        <v>01.01.1977</v>
      </c>
      <c r="C1678" t="str">
        <f>CONCATENATE(Таблица1[[#This Row],[Столбец3]],".",Таблица1[[#This Row],[Столбец2]],".",Таблица1[[#This Row],[Столбец1]])</f>
        <v>7.9.1977</v>
      </c>
      <c r="D1678">
        <f>DAYS360(Таблица1[[#This Row],[Столбец13]],Таблица1[[#This Row],[Столбец14]],TRUE)+1</f>
        <v>247</v>
      </c>
      <c r="E1678">
        <v>9</v>
      </c>
      <c r="F1678">
        <v>7</v>
      </c>
      <c r="G1678" s="1">
        <f t="shared" si="26"/>
        <v>0.90310000000000001</v>
      </c>
      <c r="H1678" s="1">
        <v>0.90410000000000001</v>
      </c>
      <c r="I1678" s="1">
        <v>0.90410000000000001</v>
      </c>
      <c r="J1678" s="1">
        <v>0.90410000000000001</v>
      </c>
      <c r="K1678" s="1">
        <f>(Таблица1[[#This Row],[Столбец7]]-Таблица1[[#This Row],[Столбец4]])*10000</f>
        <v>10.000000000000009</v>
      </c>
    </row>
    <row r="1679" spans="1:11" x14ac:dyDescent="0.2">
      <c r="A1679">
        <v>1977</v>
      </c>
      <c r="B1679" t="str">
        <f>CONCATENATE("01.","01",".",Таблица1[[#This Row],[Столбец1]])</f>
        <v>01.01.1977</v>
      </c>
      <c r="C1679" t="str">
        <f>CONCATENATE(Таблица1[[#This Row],[Столбец3]],".",Таблица1[[#This Row],[Столбец2]],".",Таблица1[[#This Row],[Столбец1]])</f>
        <v>8.9.1977</v>
      </c>
      <c r="D1679">
        <f>DAYS360(Таблица1[[#This Row],[Столбец13]],Таблица1[[#This Row],[Столбец14]],TRUE)+1</f>
        <v>248</v>
      </c>
      <c r="E1679">
        <v>9</v>
      </c>
      <c r="F1679">
        <v>8</v>
      </c>
      <c r="G1679" s="1">
        <f t="shared" si="26"/>
        <v>0.90410000000000001</v>
      </c>
      <c r="H1679" s="1">
        <v>0.90090000000000003</v>
      </c>
      <c r="I1679" s="1">
        <v>0.90090000000000003</v>
      </c>
      <c r="J1679" s="1">
        <v>0.90090000000000003</v>
      </c>
      <c r="K1679" s="1">
        <f>(Таблица1[[#This Row],[Столбец7]]-Таблица1[[#This Row],[Столбец4]])*10000</f>
        <v>-31.999999999999808</v>
      </c>
    </row>
    <row r="1680" spans="1:11" x14ac:dyDescent="0.2">
      <c r="A1680">
        <v>1977</v>
      </c>
      <c r="B1680" t="str">
        <f>CONCATENATE("01.","01",".",Таблица1[[#This Row],[Столбец1]])</f>
        <v>01.01.1977</v>
      </c>
      <c r="C1680" t="str">
        <f>CONCATENATE(Таблица1[[#This Row],[Столбец3]],".",Таблица1[[#This Row],[Столбец2]],".",Таблица1[[#This Row],[Столбец1]])</f>
        <v>9.9.1977</v>
      </c>
      <c r="D1680">
        <f>DAYS360(Таблица1[[#This Row],[Столбец13]],Таблица1[[#This Row],[Столбец14]],TRUE)+1</f>
        <v>249</v>
      </c>
      <c r="E1680">
        <v>9</v>
      </c>
      <c r="F1680">
        <v>9</v>
      </c>
      <c r="G1680" s="1">
        <f t="shared" si="26"/>
        <v>0.90090000000000003</v>
      </c>
      <c r="H1680" s="1">
        <v>0.90080000000000005</v>
      </c>
      <c r="I1680" s="1">
        <v>0.90080000000000005</v>
      </c>
      <c r="J1680" s="1">
        <v>0.90080000000000005</v>
      </c>
      <c r="K1680" s="1">
        <f>(Таблица1[[#This Row],[Столбец7]]-Таблица1[[#This Row],[Столбец4]])*10000</f>
        <v>-0.99999999999988987</v>
      </c>
    </row>
    <row r="1681" spans="1:11" x14ac:dyDescent="0.2">
      <c r="A1681">
        <v>1977</v>
      </c>
      <c r="B1681" t="str">
        <f>CONCATENATE("01.","01",".",Таблица1[[#This Row],[Столбец1]])</f>
        <v>01.01.1977</v>
      </c>
      <c r="C1681" t="str">
        <f>CONCATENATE(Таблица1[[#This Row],[Столбец3]],".",Таблица1[[#This Row],[Столбец2]],".",Таблица1[[#This Row],[Столбец1]])</f>
        <v>12.9.1977</v>
      </c>
      <c r="D1681">
        <f>DAYS360(Таблица1[[#This Row],[Столбец13]],Таблица1[[#This Row],[Столбец14]],TRUE)+1</f>
        <v>252</v>
      </c>
      <c r="E1681">
        <v>9</v>
      </c>
      <c r="F1681">
        <v>12</v>
      </c>
      <c r="G1681" s="1">
        <f t="shared" si="26"/>
        <v>0.90080000000000005</v>
      </c>
      <c r="H1681" s="1">
        <v>0.90010000000000001</v>
      </c>
      <c r="I1681" s="1">
        <v>0.90010000000000001</v>
      </c>
      <c r="J1681" s="1">
        <v>0.90010000000000001</v>
      </c>
      <c r="K1681" s="1">
        <f>(Таблица1[[#This Row],[Столбец7]]-Таблица1[[#This Row],[Столбец4]])*10000</f>
        <v>-7.0000000000003393</v>
      </c>
    </row>
    <row r="1682" spans="1:11" x14ac:dyDescent="0.2">
      <c r="A1682">
        <v>1977</v>
      </c>
      <c r="B1682" t="str">
        <f>CONCATENATE("01.","01",".",Таблица1[[#This Row],[Столбец1]])</f>
        <v>01.01.1977</v>
      </c>
      <c r="C1682" t="str">
        <f>CONCATENATE(Таблица1[[#This Row],[Столбец3]],".",Таблица1[[#This Row],[Столбец2]],".",Таблица1[[#This Row],[Столбец1]])</f>
        <v>13.9.1977</v>
      </c>
      <c r="D1682">
        <f>DAYS360(Таблица1[[#This Row],[Столбец13]],Таблица1[[#This Row],[Столбец14]],TRUE)+1</f>
        <v>253</v>
      </c>
      <c r="E1682">
        <v>9</v>
      </c>
      <c r="F1682">
        <v>13</v>
      </c>
      <c r="G1682" s="1">
        <f t="shared" si="26"/>
        <v>0.90010000000000001</v>
      </c>
      <c r="H1682" s="1">
        <v>0.89839999999999998</v>
      </c>
      <c r="I1682" s="1">
        <v>0.89839999999999998</v>
      </c>
      <c r="J1682" s="1">
        <v>0.89839999999999998</v>
      </c>
      <c r="K1682" s="1">
        <f>(Таблица1[[#This Row],[Столбец7]]-Таблица1[[#This Row],[Столбец4]])*10000</f>
        <v>-17.000000000000348</v>
      </c>
    </row>
    <row r="1683" spans="1:11" x14ac:dyDescent="0.2">
      <c r="A1683">
        <v>1977</v>
      </c>
      <c r="B1683" t="str">
        <f>CONCATENATE("01.","01",".",Таблица1[[#This Row],[Столбец1]])</f>
        <v>01.01.1977</v>
      </c>
      <c r="C1683" t="str">
        <f>CONCATENATE(Таблица1[[#This Row],[Столбец3]],".",Таблица1[[#This Row],[Столбец2]],".",Таблица1[[#This Row],[Столбец1]])</f>
        <v>14.9.1977</v>
      </c>
      <c r="D1683">
        <f>DAYS360(Таблица1[[#This Row],[Столбец13]],Таблица1[[#This Row],[Столбец14]],TRUE)+1</f>
        <v>254</v>
      </c>
      <c r="E1683">
        <v>9</v>
      </c>
      <c r="F1683">
        <v>14</v>
      </c>
      <c r="G1683" s="1">
        <f t="shared" si="26"/>
        <v>0.89839999999999998</v>
      </c>
      <c r="H1683" s="1">
        <v>0.89780000000000004</v>
      </c>
      <c r="I1683" s="1">
        <v>0.89780000000000004</v>
      </c>
      <c r="J1683" s="1">
        <v>0.89780000000000004</v>
      </c>
      <c r="K1683" s="1">
        <f>(Таблица1[[#This Row],[Столбец7]]-Таблица1[[#This Row],[Столбец4]])*10000</f>
        <v>-5.9999999999993392</v>
      </c>
    </row>
    <row r="1684" spans="1:11" x14ac:dyDescent="0.2">
      <c r="A1684">
        <v>1977</v>
      </c>
      <c r="B1684" t="str">
        <f>CONCATENATE("01.","01",".",Таблица1[[#This Row],[Столбец1]])</f>
        <v>01.01.1977</v>
      </c>
      <c r="C1684" t="str">
        <f>CONCATENATE(Таблица1[[#This Row],[Столбец3]],".",Таблица1[[#This Row],[Столбец2]],".",Таблица1[[#This Row],[Столбец1]])</f>
        <v>15.9.1977</v>
      </c>
      <c r="D1684">
        <f>DAYS360(Таблица1[[#This Row],[Столбец13]],Таблица1[[#This Row],[Столбец14]],TRUE)+1</f>
        <v>255</v>
      </c>
      <c r="E1684">
        <v>9</v>
      </c>
      <c r="F1684">
        <v>15</v>
      </c>
      <c r="G1684" s="1">
        <f t="shared" si="26"/>
        <v>0.89780000000000004</v>
      </c>
      <c r="H1684" s="1">
        <v>0.8992</v>
      </c>
      <c r="I1684" s="1">
        <v>0.8992</v>
      </c>
      <c r="J1684" s="1">
        <v>0.8992</v>
      </c>
      <c r="K1684" s="1">
        <f>(Таблица1[[#This Row],[Столбец7]]-Таблица1[[#This Row],[Столбец4]])*10000</f>
        <v>13.999999999999568</v>
      </c>
    </row>
    <row r="1685" spans="1:11" x14ac:dyDescent="0.2">
      <c r="A1685">
        <v>1977</v>
      </c>
      <c r="B1685" t="str">
        <f>CONCATENATE("01.","01",".",Таблица1[[#This Row],[Столбец1]])</f>
        <v>01.01.1977</v>
      </c>
      <c r="C1685" t="str">
        <f>CONCATENATE(Таблица1[[#This Row],[Столбец3]],".",Таблица1[[#This Row],[Столбец2]],".",Таблица1[[#This Row],[Столбец1]])</f>
        <v>16.9.1977</v>
      </c>
      <c r="D1685">
        <f>DAYS360(Таблица1[[#This Row],[Столбец13]],Таблица1[[#This Row],[Столбец14]],TRUE)+1</f>
        <v>256</v>
      </c>
      <c r="E1685">
        <v>9</v>
      </c>
      <c r="F1685">
        <v>16</v>
      </c>
      <c r="G1685" s="1">
        <f t="shared" si="26"/>
        <v>0.8992</v>
      </c>
      <c r="H1685" s="1">
        <v>0.9</v>
      </c>
      <c r="I1685" s="1">
        <v>0.9</v>
      </c>
      <c r="J1685" s="1">
        <v>0.9</v>
      </c>
      <c r="K1685" s="1">
        <f>(Таблица1[[#This Row],[Столбец7]]-Таблица1[[#This Row],[Столбец4]])*10000</f>
        <v>8.0000000000002292</v>
      </c>
    </row>
    <row r="1686" spans="1:11" x14ac:dyDescent="0.2">
      <c r="A1686">
        <v>1977</v>
      </c>
      <c r="B1686" t="str">
        <f>CONCATENATE("01.","01",".",Таблица1[[#This Row],[Столбец1]])</f>
        <v>01.01.1977</v>
      </c>
      <c r="C1686" t="str">
        <f>CONCATENATE(Таблица1[[#This Row],[Столбец3]],".",Таблица1[[#This Row],[Столбец2]],".",Таблица1[[#This Row],[Столбец1]])</f>
        <v>19.9.1977</v>
      </c>
      <c r="D1686">
        <f>DAYS360(Таблица1[[#This Row],[Столбец13]],Таблица1[[#This Row],[Столбец14]],TRUE)+1</f>
        <v>259</v>
      </c>
      <c r="E1686">
        <v>9</v>
      </c>
      <c r="F1686">
        <v>19</v>
      </c>
      <c r="G1686" s="1">
        <f t="shared" si="26"/>
        <v>0.9</v>
      </c>
      <c r="H1686" s="1">
        <v>0.90090000000000003</v>
      </c>
      <c r="I1686" s="1">
        <v>0.90090000000000003</v>
      </c>
      <c r="J1686" s="1">
        <v>0.90090000000000003</v>
      </c>
      <c r="K1686" s="1">
        <f>(Таблица1[[#This Row],[Столбец7]]-Таблица1[[#This Row],[Столбец4]])*10000</f>
        <v>9.000000000000119</v>
      </c>
    </row>
    <row r="1687" spans="1:11" x14ac:dyDescent="0.2">
      <c r="A1687">
        <v>1977</v>
      </c>
      <c r="B1687" t="str">
        <f>CONCATENATE("01.","01",".",Таблица1[[#This Row],[Столбец1]])</f>
        <v>01.01.1977</v>
      </c>
      <c r="C1687" t="str">
        <f>CONCATENATE(Таблица1[[#This Row],[Столбец3]],".",Таблица1[[#This Row],[Столбец2]],".",Таблица1[[#This Row],[Столбец1]])</f>
        <v>20.9.1977</v>
      </c>
      <c r="D1687">
        <f>DAYS360(Таблица1[[#This Row],[Столбец13]],Таблица1[[#This Row],[Столбец14]],TRUE)+1</f>
        <v>260</v>
      </c>
      <c r="E1687">
        <v>9</v>
      </c>
      <c r="F1687">
        <v>20</v>
      </c>
      <c r="G1687" s="1">
        <f t="shared" si="26"/>
        <v>0.90090000000000003</v>
      </c>
      <c r="H1687" s="1">
        <v>0.9012</v>
      </c>
      <c r="I1687" s="1">
        <v>0.9012</v>
      </c>
      <c r="J1687" s="1">
        <v>0.9012</v>
      </c>
      <c r="K1687" s="1">
        <f>(Таблица1[[#This Row],[Столбец7]]-Таблица1[[#This Row],[Столбец4]])*10000</f>
        <v>2.9999999999996696</v>
      </c>
    </row>
    <row r="1688" spans="1:11" x14ac:dyDescent="0.2">
      <c r="A1688">
        <v>1977</v>
      </c>
      <c r="B1688" t="str">
        <f>CONCATENATE("01.","01",".",Таблица1[[#This Row],[Столбец1]])</f>
        <v>01.01.1977</v>
      </c>
      <c r="C1688" t="str">
        <f>CONCATENATE(Таблица1[[#This Row],[Столбец3]],".",Таблица1[[#This Row],[Столбец2]],".",Таблица1[[#This Row],[Столбец1]])</f>
        <v>21.9.1977</v>
      </c>
      <c r="D1688">
        <f>DAYS360(Таблица1[[#This Row],[Столбец13]],Таблица1[[#This Row],[Столбец14]],TRUE)+1</f>
        <v>261</v>
      </c>
      <c r="E1688">
        <v>9</v>
      </c>
      <c r="F1688">
        <v>21</v>
      </c>
      <c r="G1688" s="1">
        <f t="shared" si="26"/>
        <v>0.9012</v>
      </c>
      <c r="H1688" s="1">
        <v>0.90039999999999998</v>
      </c>
      <c r="I1688" s="1">
        <v>0.90039999999999998</v>
      </c>
      <c r="J1688" s="1">
        <v>0.90039999999999998</v>
      </c>
      <c r="K1688" s="1">
        <f>(Таблица1[[#This Row],[Столбец7]]-Таблица1[[#This Row],[Столбец4]])*10000</f>
        <v>-8.0000000000002292</v>
      </c>
    </row>
    <row r="1689" spans="1:11" x14ac:dyDescent="0.2">
      <c r="A1689">
        <v>1977</v>
      </c>
      <c r="B1689" t="str">
        <f>CONCATENATE("01.","01",".",Таблица1[[#This Row],[Столбец1]])</f>
        <v>01.01.1977</v>
      </c>
      <c r="C1689" t="str">
        <f>CONCATENATE(Таблица1[[#This Row],[Столбец3]],".",Таблица1[[#This Row],[Столбец2]],".",Таблица1[[#This Row],[Столбец1]])</f>
        <v>22.9.1977</v>
      </c>
      <c r="D1689">
        <f>DAYS360(Таблица1[[#This Row],[Столбец13]],Таблица1[[#This Row],[Столбец14]],TRUE)+1</f>
        <v>262</v>
      </c>
      <c r="E1689">
        <v>9</v>
      </c>
      <c r="F1689">
        <v>22</v>
      </c>
      <c r="G1689" s="1">
        <f t="shared" si="26"/>
        <v>0.90039999999999998</v>
      </c>
      <c r="H1689" s="1">
        <v>0.8982</v>
      </c>
      <c r="I1689" s="1">
        <v>0.8982</v>
      </c>
      <c r="J1689" s="1">
        <v>0.8982</v>
      </c>
      <c r="K1689" s="1">
        <f>(Таблица1[[#This Row],[Столбец7]]-Таблица1[[#This Row],[Столбец4]])*10000</f>
        <v>-21.999999999999797</v>
      </c>
    </row>
    <row r="1690" spans="1:11" x14ac:dyDescent="0.2">
      <c r="A1690">
        <v>1977</v>
      </c>
      <c r="B1690" t="str">
        <f>CONCATENATE("01.","01",".",Таблица1[[#This Row],[Столбец1]])</f>
        <v>01.01.1977</v>
      </c>
      <c r="C1690" t="str">
        <f>CONCATENATE(Таблица1[[#This Row],[Столбец3]],".",Таблица1[[#This Row],[Столбец2]],".",Таблица1[[#This Row],[Столбец1]])</f>
        <v>23.9.1977</v>
      </c>
      <c r="D1690">
        <f>DAYS360(Таблица1[[#This Row],[Столбец13]],Таблица1[[#This Row],[Столбец14]],TRUE)+1</f>
        <v>263</v>
      </c>
      <c r="E1690">
        <v>9</v>
      </c>
      <c r="F1690">
        <v>23</v>
      </c>
      <c r="G1690" s="1">
        <f t="shared" si="26"/>
        <v>0.8982</v>
      </c>
      <c r="H1690" s="1">
        <v>0.89970000000000006</v>
      </c>
      <c r="I1690" s="1">
        <v>0.89970000000000006</v>
      </c>
      <c r="J1690" s="1">
        <v>0.89970000000000006</v>
      </c>
      <c r="K1690" s="1">
        <f>(Таблица1[[#This Row],[Столбец7]]-Таблица1[[#This Row],[Столбец4]])*10000</f>
        <v>15.000000000000568</v>
      </c>
    </row>
    <row r="1691" spans="1:11" x14ac:dyDescent="0.2">
      <c r="A1691">
        <v>1977</v>
      </c>
      <c r="B1691" t="str">
        <f>CONCATENATE("01.","01",".",Таблица1[[#This Row],[Столбец1]])</f>
        <v>01.01.1977</v>
      </c>
      <c r="C1691" t="str">
        <f>CONCATENATE(Таблица1[[#This Row],[Столбец3]],".",Таблица1[[#This Row],[Столбец2]],".",Таблица1[[#This Row],[Столбец1]])</f>
        <v>26.9.1977</v>
      </c>
      <c r="D1691">
        <f>DAYS360(Таблица1[[#This Row],[Столбец13]],Таблица1[[#This Row],[Столбец14]],TRUE)+1</f>
        <v>266</v>
      </c>
      <c r="E1691">
        <v>9</v>
      </c>
      <c r="F1691">
        <v>26</v>
      </c>
      <c r="G1691" s="1">
        <f t="shared" si="26"/>
        <v>0.89970000000000006</v>
      </c>
      <c r="H1691" s="1">
        <v>0.89939999999999998</v>
      </c>
      <c r="I1691" s="1">
        <v>0.89939999999999998</v>
      </c>
      <c r="J1691" s="1">
        <v>0.89939999999999998</v>
      </c>
      <c r="K1691" s="1">
        <f>(Таблица1[[#This Row],[Столбец7]]-Таблица1[[#This Row],[Столбец4]])*10000</f>
        <v>-3.0000000000007798</v>
      </c>
    </row>
    <row r="1692" spans="1:11" x14ac:dyDescent="0.2">
      <c r="A1692">
        <v>1977</v>
      </c>
      <c r="B1692" t="str">
        <f>CONCATENATE("01.","01",".",Таблица1[[#This Row],[Столбец1]])</f>
        <v>01.01.1977</v>
      </c>
      <c r="C1692" t="str">
        <f>CONCATENATE(Таблица1[[#This Row],[Столбец3]],".",Таблица1[[#This Row],[Столбец2]],".",Таблица1[[#This Row],[Столбец1]])</f>
        <v>27.9.1977</v>
      </c>
      <c r="D1692">
        <f>DAYS360(Таблица1[[#This Row],[Столбец13]],Таблица1[[#This Row],[Столбец14]],TRUE)+1</f>
        <v>267</v>
      </c>
      <c r="E1692">
        <v>9</v>
      </c>
      <c r="F1692">
        <v>27</v>
      </c>
      <c r="G1692" s="1">
        <f t="shared" si="26"/>
        <v>0.89939999999999998</v>
      </c>
      <c r="H1692" s="1">
        <v>0.89690000000000003</v>
      </c>
      <c r="I1692" s="1">
        <v>0.89690000000000003</v>
      </c>
      <c r="J1692" s="1">
        <v>0.89690000000000003</v>
      </c>
      <c r="K1692" s="1">
        <f>(Таблица1[[#This Row],[Столбец7]]-Таблица1[[#This Row],[Столбец4]])*10000</f>
        <v>-24.999999999999467</v>
      </c>
    </row>
    <row r="1693" spans="1:11" x14ac:dyDescent="0.2">
      <c r="A1693">
        <v>1977</v>
      </c>
      <c r="B1693" t="str">
        <f>CONCATENATE("01.","01",".",Таблица1[[#This Row],[Столбец1]])</f>
        <v>01.01.1977</v>
      </c>
      <c r="C1693" t="str">
        <f>CONCATENATE(Таблица1[[#This Row],[Столбец3]],".",Таблица1[[#This Row],[Столбец2]],".",Таблица1[[#This Row],[Столбец1]])</f>
        <v>28.9.1977</v>
      </c>
      <c r="D1693">
        <f>DAYS360(Таблица1[[#This Row],[Столбец13]],Таблица1[[#This Row],[Столбец14]],TRUE)+1</f>
        <v>268</v>
      </c>
      <c r="E1693">
        <v>9</v>
      </c>
      <c r="F1693">
        <v>28</v>
      </c>
      <c r="G1693" s="1">
        <f t="shared" si="26"/>
        <v>0.89690000000000003</v>
      </c>
      <c r="H1693" s="1">
        <v>0.89970000000000006</v>
      </c>
      <c r="I1693" s="1">
        <v>0.89970000000000006</v>
      </c>
      <c r="J1693" s="1">
        <v>0.89970000000000006</v>
      </c>
      <c r="K1693" s="1">
        <f>(Таблица1[[#This Row],[Столбец7]]-Таблица1[[#This Row],[Столбец4]])*10000</f>
        <v>28.000000000000249</v>
      </c>
    </row>
    <row r="1694" spans="1:11" x14ac:dyDescent="0.2">
      <c r="A1694">
        <v>1977</v>
      </c>
      <c r="B1694" t="str">
        <f>CONCATENATE("01.","01",".",Таблица1[[#This Row],[Столбец1]])</f>
        <v>01.01.1977</v>
      </c>
      <c r="C1694" t="str">
        <f>CONCATENATE(Таблица1[[#This Row],[Столбец3]],".",Таблица1[[#This Row],[Столбец2]],".",Таблица1[[#This Row],[Столбец1]])</f>
        <v>29.9.1977</v>
      </c>
      <c r="D1694">
        <f>DAYS360(Таблица1[[#This Row],[Столбец13]],Таблица1[[#This Row],[Столбец14]],TRUE)+1</f>
        <v>269</v>
      </c>
      <c r="E1694">
        <v>9</v>
      </c>
      <c r="F1694">
        <v>29</v>
      </c>
      <c r="G1694" s="1">
        <f t="shared" si="26"/>
        <v>0.89970000000000006</v>
      </c>
      <c r="H1694" s="1">
        <v>0.90339999999999998</v>
      </c>
      <c r="I1694" s="1">
        <v>0.90339999999999998</v>
      </c>
      <c r="J1694" s="1">
        <v>0.90339999999999998</v>
      </c>
      <c r="K1694" s="1">
        <f>(Таблица1[[#This Row],[Столбец7]]-Таблица1[[#This Row],[Столбец4]])*10000</f>
        <v>36.999999999999254</v>
      </c>
    </row>
    <row r="1695" spans="1:11" x14ac:dyDescent="0.2">
      <c r="A1695">
        <v>1977</v>
      </c>
      <c r="B1695" t="str">
        <f>CONCATENATE("01.","01",".",Таблица1[[#This Row],[Столбец1]])</f>
        <v>01.01.1977</v>
      </c>
      <c r="C1695" t="str">
        <f>CONCATENATE(Таблица1[[#This Row],[Столбец3]],".",Таблица1[[#This Row],[Столбец2]],".",Таблица1[[#This Row],[Столбец1]])</f>
        <v>30.9.1977</v>
      </c>
      <c r="D1695">
        <f>DAYS360(Таблица1[[#This Row],[Столбец13]],Таблица1[[#This Row],[Столбец14]],TRUE)+1</f>
        <v>270</v>
      </c>
      <c r="E1695">
        <v>9</v>
      </c>
      <c r="F1695">
        <v>30</v>
      </c>
      <c r="G1695" s="1">
        <f t="shared" si="26"/>
        <v>0.90339999999999998</v>
      </c>
      <c r="H1695" s="1">
        <v>0.90700000000000003</v>
      </c>
      <c r="I1695" s="1">
        <v>0.90700000000000003</v>
      </c>
      <c r="J1695" s="1">
        <v>0.90700000000000003</v>
      </c>
      <c r="K1695" s="1">
        <f>(Таблица1[[#This Row],[Столбец7]]-Таблица1[[#This Row],[Столбец4]])*10000</f>
        <v>36.000000000000476</v>
      </c>
    </row>
    <row r="1696" spans="1:11" x14ac:dyDescent="0.2">
      <c r="A1696">
        <v>1977</v>
      </c>
      <c r="B1696" t="str">
        <f>CONCATENATE("01.","01",".",Таблица1[[#This Row],[Столбец1]])</f>
        <v>01.01.1977</v>
      </c>
      <c r="C1696" t="str">
        <f>CONCATENATE(Таблица1[[#This Row],[Столбец3]],".",Таблица1[[#This Row],[Столбец2]],".",Таблица1[[#This Row],[Столбец1]])</f>
        <v>3.10.1977</v>
      </c>
      <c r="D1696">
        <f>DAYS360(Таблица1[[#This Row],[Столбец13]],Таблица1[[#This Row],[Столбец14]],TRUE)+1</f>
        <v>273</v>
      </c>
      <c r="E1696">
        <v>10</v>
      </c>
      <c r="F1696">
        <v>3</v>
      </c>
      <c r="G1696" s="1">
        <f t="shared" si="26"/>
        <v>0.90700000000000003</v>
      </c>
      <c r="H1696" s="1">
        <v>0.91690000000000005</v>
      </c>
      <c r="I1696" s="1">
        <v>0.91690000000000005</v>
      </c>
      <c r="J1696" s="1">
        <v>0.91690000000000005</v>
      </c>
      <c r="K1696" s="1">
        <f>(Таблица1[[#This Row],[Столбец7]]-Таблица1[[#This Row],[Столбец4]])*10000</f>
        <v>99.000000000000199</v>
      </c>
    </row>
    <row r="1697" spans="1:11" x14ac:dyDescent="0.2">
      <c r="A1697">
        <v>1977</v>
      </c>
      <c r="B1697" t="str">
        <f>CONCATENATE("01.","01",".",Таблица1[[#This Row],[Столбец1]])</f>
        <v>01.01.1977</v>
      </c>
      <c r="C1697" t="str">
        <f>CONCATENATE(Таблица1[[#This Row],[Столбец3]],".",Таблица1[[#This Row],[Столбец2]],".",Таблица1[[#This Row],[Столбец1]])</f>
        <v>4.10.1977</v>
      </c>
      <c r="D1697">
        <f>DAYS360(Таблица1[[#This Row],[Столбец13]],Таблица1[[#This Row],[Столбец14]],TRUE)+1</f>
        <v>274</v>
      </c>
      <c r="E1697">
        <v>10</v>
      </c>
      <c r="F1697">
        <v>4</v>
      </c>
      <c r="G1697" s="1">
        <f t="shared" si="26"/>
        <v>0.91690000000000005</v>
      </c>
      <c r="H1697" s="1">
        <v>0.91679999999999995</v>
      </c>
      <c r="I1697" s="1">
        <v>0.91679999999999995</v>
      </c>
      <c r="J1697" s="1">
        <v>0.91679999999999995</v>
      </c>
      <c r="K1697" s="1">
        <f>(Таблица1[[#This Row],[Столбец7]]-Таблица1[[#This Row],[Столбец4]])*10000</f>
        <v>-1.0000000000010001</v>
      </c>
    </row>
    <row r="1698" spans="1:11" x14ac:dyDescent="0.2">
      <c r="A1698">
        <v>1977</v>
      </c>
      <c r="B1698" t="str">
        <f>CONCATENATE("01.","01",".",Таблица1[[#This Row],[Столбец1]])</f>
        <v>01.01.1977</v>
      </c>
      <c r="C1698" t="str">
        <f>CONCATENATE(Таблица1[[#This Row],[Столбец3]],".",Таблица1[[#This Row],[Столбец2]],".",Таблица1[[#This Row],[Столбец1]])</f>
        <v>5.10.1977</v>
      </c>
      <c r="D1698">
        <f>DAYS360(Таблица1[[#This Row],[Столбец13]],Таблица1[[#This Row],[Столбец14]],TRUE)+1</f>
        <v>275</v>
      </c>
      <c r="E1698">
        <v>10</v>
      </c>
      <c r="F1698">
        <v>5</v>
      </c>
      <c r="G1698" s="1">
        <f t="shared" si="26"/>
        <v>0.91679999999999995</v>
      </c>
      <c r="H1698" s="1">
        <v>0.9173</v>
      </c>
      <c r="I1698" s="1">
        <v>0.9173</v>
      </c>
      <c r="J1698" s="1">
        <v>0.9173</v>
      </c>
      <c r="K1698" s="1">
        <f>(Таблица1[[#This Row],[Столбец7]]-Таблица1[[#This Row],[Столбец4]])*10000</f>
        <v>5.0000000000005596</v>
      </c>
    </row>
    <row r="1699" spans="1:11" x14ac:dyDescent="0.2">
      <c r="A1699">
        <v>1977</v>
      </c>
      <c r="B1699" t="str">
        <f>CONCATENATE("01.","01",".",Таблица1[[#This Row],[Столбец1]])</f>
        <v>01.01.1977</v>
      </c>
      <c r="C1699" t="str">
        <f>CONCATENATE(Таблица1[[#This Row],[Столбец3]],".",Таблица1[[#This Row],[Столбец2]],".",Таблица1[[#This Row],[Столбец1]])</f>
        <v>6.10.1977</v>
      </c>
      <c r="D1699">
        <f>DAYS360(Таблица1[[#This Row],[Столбец13]],Таблица1[[#This Row],[Столбец14]],TRUE)+1</f>
        <v>276</v>
      </c>
      <c r="E1699">
        <v>10</v>
      </c>
      <c r="F1699">
        <v>6</v>
      </c>
      <c r="G1699" s="1">
        <f t="shared" si="26"/>
        <v>0.9173</v>
      </c>
      <c r="H1699" s="1">
        <v>0.92310000000000003</v>
      </c>
      <c r="I1699" s="1">
        <v>0.92310000000000003</v>
      </c>
      <c r="J1699" s="1">
        <v>0.92310000000000003</v>
      </c>
      <c r="K1699" s="1">
        <f>(Таблица1[[#This Row],[Столбец7]]-Таблица1[[#This Row],[Столбец4]])*10000</f>
        <v>58.00000000000027</v>
      </c>
    </row>
    <row r="1700" spans="1:11" x14ac:dyDescent="0.2">
      <c r="A1700">
        <v>1977</v>
      </c>
      <c r="B1700" t="str">
        <f>CONCATENATE("01.","01",".",Таблица1[[#This Row],[Столбец1]])</f>
        <v>01.01.1977</v>
      </c>
      <c r="C1700" t="str">
        <f>CONCATENATE(Таблица1[[#This Row],[Столбец3]],".",Таблица1[[#This Row],[Столбец2]],".",Таблица1[[#This Row],[Столбец1]])</f>
        <v>7.10.1977</v>
      </c>
      <c r="D1700">
        <f>DAYS360(Таблица1[[#This Row],[Столбец13]],Таблица1[[#This Row],[Столбец14]],TRUE)+1</f>
        <v>277</v>
      </c>
      <c r="E1700">
        <v>10</v>
      </c>
      <c r="F1700">
        <v>7</v>
      </c>
      <c r="G1700" s="1">
        <f t="shared" si="26"/>
        <v>0.92310000000000003</v>
      </c>
      <c r="H1700" s="1">
        <v>0.92420000000000002</v>
      </c>
      <c r="I1700" s="1">
        <v>0.92420000000000002</v>
      </c>
      <c r="J1700" s="1">
        <v>0.92420000000000002</v>
      </c>
      <c r="K1700" s="1">
        <f>(Таблица1[[#This Row],[Столбец7]]-Таблица1[[#This Row],[Столбец4]])*10000</f>
        <v>10.999999999999899</v>
      </c>
    </row>
    <row r="1701" spans="1:11" x14ac:dyDescent="0.2">
      <c r="A1701">
        <v>1977</v>
      </c>
      <c r="B1701" t="str">
        <f>CONCATENATE("01.","01",".",Таблица1[[#This Row],[Столбец1]])</f>
        <v>01.01.1977</v>
      </c>
      <c r="C1701" t="str">
        <f>CONCATENATE(Таблица1[[#This Row],[Столбец3]],".",Таблица1[[#This Row],[Столбец2]],".",Таблица1[[#This Row],[Столбец1]])</f>
        <v>11.10.1977</v>
      </c>
      <c r="D1701">
        <f>DAYS360(Таблица1[[#This Row],[Столбец13]],Таблица1[[#This Row],[Столбец14]],TRUE)+1</f>
        <v>281</v>
      </c>
      <c r="E1701">
        <v>10</v>
      </c>
      <c r="F1701">
        <v>11</v>
      </c>
      <c r="G1701" s="1">
        <f t="shared" si="26"/>
        <v>0.92420000000000002</v>
      </c>
      <c r="H1701" s="1">
        <v>0.92269999999999996</v>
      </c>
      <c r="I1701" s="1">
        <v>0.92269999999999996</v>
      </c>
      <c r="J1701" s="1">
        <v>0.92269999999999996</v>
      </c>
      <c r="K1701" s="1">
        <f>(Таблица1[[#This Row],[Столбец7]]-Таблица1[[#This Row],[Столбец4]])*10000</f>
        <v>-15.000000000000568</v>
      </c>
    </row>
    <row r="1702" spans="1:11" x14ac:dyDescent="0.2">
      <c r="A1702">
        <v>1977</v>
      </c>
      <c r="B1702" t="str">
        <f>CONCATENATE("01.","01",".",Таблица1[[#This Row],[Столбец1]])</f>
        <v>01.01.1977</v>
      </c>
      <c r="C1702" t="str">
        <f>CONCATENATE(Таблица1[[#This Row],[Столбец3]],".",Таблица1[[#This Row],[Столбец2]],".",Таблица1[[#This Row],[Столбец1]])</f>
        <v>12.10.1977</v>
      </c>
      <c r="D1702">
        <f>DAYS360(Таблица1[[#This Row],[Столбец13]],Таблица1[[#This Row],[Столбец14]],TRUE)+1</f>
        <v>282</v>
      </c>
      <c r="E1702">
        <v>10</v>
      </c>
      <c r="F1702">
        <v>12</v>
      </c>
      <c r="G1702" s="1">
        <f t="shared" si="26"/>
        <v>0.92269999999999996</v>
      </c>
      <c r="H1702" s="1">
        <v>0.92749999999999999</v>
      </c>
      <c r="I1702" s="1">
        <v>0.92749999999999999</v>
      </c>
      <c r="J1702" s="1">
        <v>0.92749999999999999</v>
      </c>
      <c r="K1702" s="1">
        <f>(Таблица1[[#This Row],[Столбец7]]-Таблица1[[#This Row],[Столбец4]])*10000</f>
        <v>48.000000000000263</v>
      </c>
    </row>
    <row r="1703" spans="1:11" x14ac:dyDescent="0.2">
      <c r="A1703">
        <v>1977</v>
      </c>
      <c r="B1703" t="str">
        <f>CONCATENATE("01.","01",".",Таблица1[[#This Row],[Столбец1]])</f>
        <v>01.01.1977</v>
      </c>
      <c r="C1703" t="str">
        <f>CONCATENATE(Таблица1[[#This Row],[Столбец3]],".",Таблица1[[#This Row],[Столбец2]],".",Таблица1[[#This Row],[Столбец1]])</f>
        <v>13.10.1977</v>
      </c>
      <c r="D1703">
        <f>DAYS360(Таблица1[[#This Row],[Столбец13]],Таблица1[[#This Row],[Столбец14]],TRUE)+1</f>
        <v>283</v>
      </c>
      <c r="E1703">
        <v>10</v>
      </c>
      <c r="F1703">
        <v>13</v>
      </c>
      <c r="G1703" s="1">
        <f t="shared" si="26"/>
        <v>0.92749999999999999</v>
      </c>
      <c r="H1703" s="1">
        <v>0.93659999999999999</v>
      </c>
      <c r="I1703" s="1">
        <v>0.93659999999999999</v>
      </c>
      <c r="J1703" s="1">
        <v>0.93659999999999999</v>
      </c>
      <c r="K1703" s="1">
        <f>(Таблица1[[#This Row],[Столбец7]]-Таблица1[[#This Row],[Столбец4]])*10000</f>
        <v>90.999999999999972</v>
      </c>
    </row>
    <row r="1704" spans="1:11" x14ac:dyDescent="0.2">
      <c r="A1704">
        <v>1977</v>
      </c>
      <c r="B1704" t="str">
        <f>CONCATENATE("01.","01",".",Таблица1[[#This Row],[Столбец1]])</f>
        <v>01.01.1977</v>
      </c>
      <c r="C1704" t="str">
        <f>CONCATENATE(Таблица1[[#This Row],[Столбец3]],".",Таблица1[[#This Row],[Столбец2]],".",Таблица1[[#This Row],[Столбец1]])</f>
        <v>14.10.1977</v>
      </c>
      <c r="D1704">
        <f>DAYS360(Таблица1[[#This Row],[Столбец13]],Таблица1[[#This Row],[Столбец14]],TRUE)+1</f>
        <v>284</v>
      </c>
      <c r="E1704">
        <v>10</v>
      </c>
      <c r="F1704">
        <v>14</v>
      </c>
      <c r="G1704" s="1">
        <f t="shared" si="26"/>
        <v>0.93659999999999999</v>
      </c>
      <c r="H1704" s="1">
        <v>0.94140000000000001</v>
      </c>
      <c r="I1704" s="1">
        <v>0.94140000000000001</v>
      </c>
      <c r="J1704" s="1">
        <v>0.94140000000000001</v>
      </c>
      <c r="K1704" s="1">
        <f>(Таблица1[[#This Row],[Столбец7]]-Таблица1[[#This Row],[Столбец4]])*10000</f>
        <v>48.000000000000263</v>
      </c>
    </row>
    <row r="1705" spans="1:11" x14ac:dyDescent="0.2">
      <c r="A1705">
        <v>1977</v>
      </c>
      <c r="B1705" t="str">
        <f>CONCATENATE("01.","01",".",Таблица1[[#This Row],[Столбец1]])</f>
        <v>01.01.1977</v>
      </c>
      <c r="C1705" t="str">
        <f>CONCATENATE(Таблица1[[#This Row],[Столбец3]],".",Таблица1[[#This Row],[Столбец2]],".",Таблица1[[#This Row],[Столбец1]])</f>
        <v>17.10.1977</v>
      </c>
      <c r="D1705">
        <f>DAYS360(Таблица1[[#This Row],[Столбец13]],Таблица1[[#This Row],[Столбец14]],TRUE)+1</f>
        <v>287</v>
      </c>
      <c r="E1705">
        <v>10</v>
      </c>
      <c r="F1705">
        <v>17</v>
      </c>
      <c r="G1705" s="1">
        <f t="shared" si="26"/>
        <v>0.94140000000000001</v>
      </c>
      <c r="H1705" s="1">
        <v>0.95269999999999999</v>
      </c>
      <c r="I1705" s="1">
        <v>0.95269999999999999</v>
      </c>
      <c r="J1705" s="1">
        <v>0.95269999999999999</v>
      </c>
      <c r="K1705" s="1">
        <f>(Таблица1[[#This Row],[Столбец7]]-Таблица1[[#This Row],[Столбец4]])*10000</f>
        <v>112.99999999999977</v>
      </c>
    </row>
    <row r="1706" spans="1:11" x14ac:dyDescent="0.2">
      <c r="A1706">
        <v>1977</v>
      </c>
      <c r="B1706" t="str">
        <f>CONCATENATE("01.","01",".",Таблица1[[#This Row],[Столбец1]])</f>
        <v>01.01.1977</v>
      </c>
      <c r="C1706" t="str">
        <f>CONCATENATE(Таблица1[[#This Row],[Столбец3]],".",Таблица1[[#This Row],[Столбец2]],".",Таблица1[[#This Row],[Столбец1]])</f>
        <v>18.10.1977</v>
      </c>
      <c r="D1706">
        <f>DAYS360(Таблица1[[#This Row],[Столбец13]],Таблица1[[#This Row],[Столбец14]],TRUE)+1</f>
        <v>288</v>
      </c>
      <c r="E1706">
        <v>10</v>
      </c>
      <c r="F1706">
        <v>18</v>
      </c>
      <c r="G1706" s="1">
        <f t="shared" si="26"/>
        <v>0.95269999999999999</v>
      </c>
      <c r="H1706" s="1">
        <v>0.95579999999999998</v>
      </c>
      <c r="I1706" s="1">
        <v>0.95579999999999998</v>
      </c>
      <c r="J1706" s="1">
        <v>0.95579999999999998</v>
      </c>
      <c r="K1706" s="1">
        <f>(Таблица1[[#This Row],[Столбец7]]-Таблица1[[#This Row],[Столбец4]])*10000</f>
        <v>30.999999999999915</v>
      </c>
    </row>
    <row r="1707" spans="1:11" x14ac:dyDescent="0.2">
      <c r="A1707">
        <v>1977</v>
      </c>
      <c r="B1707" t="str">
        <f>CONCATENATE("01.","01",".",Таблица1[[#This Row],[Столбец1]])</f>
        <v>01.01.1977</v>
      </c>
      <c r="C1707" t="str">
        <f>CONCATENATE(Таблица1[[#This Row],[Столбец3]],".",Таблица1[[#This Row],[Столбец2]],".",Таблица1[[#This Row],[Столбец1]])</f>
        <v>19.10.1977</v>
      </c>
      <c r="D1707">
        <f>DAYS360(Таблица1[[#This Row],[Столбец13]],Таблица1[[#This Row],[Столбец14]],TRUE)+1</f>
        <v>289</v>
      </c>
      <c r="E1707">
        <v>10</v>
      </c>
      <c r="F1707">
        <v>19</v>
      </c>
      <c r="G1707" s="1">
        <f t="shared" si="26"/>
        <v>0.95579999999999998</v>
      </c>
      <c r="H1707" s="1">
        <v>0.94689999999999996</v>
      </c>
      <c r="I1707" s="1">
        <v>0.94689999999999996</v>
      </c>
      <c r="J1707" s="1">
        <v>0.94689999999999996</v>
      </c>
      <c r="K1707" s="1">
        <f>(Таблица1[[#This Row],[Столбец7]]-Таблица1[[#This Row],[Столбец4]])*10000</f>
        <v>-89.000000000000185</v>
      </c>
    </row>
    <row r="1708" spans="1:11" x14ac:dyDescent="0.2">
      <c r="A1708">
        <v>1977</v>
      </c>
      <c r="B1708" t="str">
        <f>CONCATENATE("01.","01",".",Таблица1[[#This Row],[Столбец1]])</f>
        <v>01.01.1977</v>
      </c>
      <c r="C1708" t="str">
        <f>CONCATENATE(Таблица1[[#This Row],[Столбец3]],".",Таблица1[[#This Row],[Столбец2]],".",Таблица1[[#This Row],[Столбец1]])</f>
        <v>20.10.1977</v>
      </c>
      <c r="D1708">
        <f>DAYS360(Таблица1[[#This Row],[Столбец13]],Таблица1[[#This Row],[Столбец14]],TRUE)+1</f>
        <v>290</v>
      </c>
      <c r="E1708">
        <v>10</v>
      </c>
      <c r="F1708">
        <v>20</v>
      </c>
      <c r="G1708" s="1">
        <f t="shared" si="26"/>
        <v>0.94689999999999996</v>
      </c>
      <c r="H1708" s="1">
        <v>0.94979999999999998</v>
      </c>
      <c r="I1708" s="1">
        <v>0.94979999999999998</v>
      </c>
      <c r="J1708" s="1">
        <v>0.94979999999999998</v>
      </c>
      <c r="K1708" s="1">
        <f>(Таблица1[[#This Row],[Столбец7]]-Таблица1[[#This Row],[Столбец4]])*10000</f>
        <v>29.000000000000135</v>
      </c>
    </row>
    <row r="1709" spans="1:11" x14ac:dyDescent="0.2">
      <c r="A1709">
        <v>1977</v>
      </c>
      <c r="B1709" t="str">
        <f>CONCATENATE("01.","01",".",Таблица1[[#This Row],[Столбец1]])</f>
        <v>01.01.1977</v>
      </c>
      <c r="C1709" t="str">
        <f>CONCATENATE(Таблица1[[#This Row],[Столбец3]],".",Таблица1[[#This Row],[Столбец2]],".",Таблица1[[#This Row],[Столбец1]])</f>
        <v>21.10.1977</v>
      </c>
      <c r="D1709">
        <f>DAYS360(Таблица1[[#This Row],[Столбец13]],Таблица1[[#This Row],[Столбец14]],TRUE)+1</f>
        <v>291</v>
      </c>
      <c r="E1709">
        <v>10</v>
      </c>
      <c r="F1709">
        <v>21</v>
      </c>
      <c r="G1709" s="1">
        <f t="shared" si="26"/>
        <v>0.94979999999999998</v>
      </c>
      <c r="H1709" s="1">
        <v>0.94799999999999995</v>
      </c>
      <c r="I1709" s="1">
        <v>0.94799999999999995</v>
      </c>
      <c r="J1709" s="1">
        <v>0.94799999999999995</v>
      </c>
      <c r="K1709" s="1">
        <f>(Таблица1[[#This Row],[Столбец7]]-Таблица1[[#This Row],[Столбец4]])*10000</f>
        <v>-18.000000000000238</v>
      </c>
    </row>
    <row r="1710" spans="1:11" x14ac:dyDescent="0.2">
      <c r="A1710">
        <v>1977</v>
      </c>
      <c r="B1710" t="str">
        <f>CONCATENATE("01.","01",".",Таблица1[[#This Row],[Столбец1]])</f>
        <v>01.01.1977</v>
      </c>
      <c r="C1710" t="str">
        <f>CONCATENATE(Таблица1[[#This Row],[Столбец3]],".",Таблица1[[#This Row],[Столбец2]],".",Таблица1[[#This Row],[Столбец1]])</f>
        <v>24.10.1977</v>
      </c>
      <c r="D1710">
        <f>DAYS360(Таблица1[[#This Row],[Столбец13]],Таблица1[[#This Row],[Столбец14]],TRUE)+1</f>
        <v>294</v>
      </c>
      <c r="E1710">
        <v>10</v>
      </c>
      <c r="F1710">
        <v>24</v>
      </c>
      <c r="G1710" s="1">
        <f t="shared" si="26"/>
        <v>0.94799999999999995</v>
      </c>
      <c r="H1710" s="1">
        <v>0.95740000000000003</v>
      </c>
      <c r="I1710" s="1">
        <v>0.95740000000000003</v>
      </c>
      <c r="J1710" s="1">
        <v>0.95740000000000003</v>
      </c>
      <c r="K1710" s="1">
        <f>(Таблица1[[#This Row],[Столбец7]]-Таблица1[[#This Row],[Столбец4]])*10000</f>
        <v>94.000000000000753</v>
      </c>
    </row>
    <row r="1711" spans="1:11" x14ac:dyDescent="0.2">
      <c r="A1711">
        <v>1977</v>
      </c>
      <c r="B1711" t="str">
        <f>CONCATENATE("01.","01",".",Таблица1[[#This Row],[Столбец1]])</f>
        <v>01.01.1977</v>
      </c>
      <c r="C1711" t="str">
        <f>CONCATENATE(Таблица1[[#This Row],[Столбец3]],".",Таблица1[[#This Row],[Столбец2]],".",Таблица1[[#This Row],[Столбец1]])</f>
        <v>25.10.1977</v>
      </c>
      <c r="D1711">
        <f>DAYS360(Таблица1[[#This Row],[Столбец13]],Таблица1[[#This Row],[Столбец14]],TRUE)+1</f>
        <v>295</v>
      </c>
      <c r="E1711">
        <v>10</v>
      </c>
      <c r="F1711">
        <v>25</v>
      </c>
      <c r="G1711" s="1">
        <f t="shared" si="26"/>
        <v>0.95740000000000003</v>
      </c>
      <c r="H1711" s="1">
        <v>0.95920000000000005</v>
      </c>
      <c r="I1711" s="1">
        <v>0.95920000000000005</v>
      </c>
      <c r="J1711" s="1">
        <v>0.95920000000000005</v>
      </c>
      <c r="K1711" s="1">
        <f>(Таблица1[[#This Row],[Столбец7]]-Таблица1[[#This Row],[Столбец4]])*10000</f>
        <v>18.000000000000238</v>
      </c>
    </row>
    <row r="1712" spans="1:11" x14ac:dyDescent="0.2">
      <c r="A1712">
        <v>1977</v>
      </c>
      <c r="B1712" t="str">
        <f>CONCATENATE("01.","01",".",Таблица1[[#This Row],[Столбец1]])</f>
        <v>01.01.1977</v>
      </c>
      <c r="C1712" t="str">
        <f>CONCATENATE(Таблица1[[#This Row],[Столбец3]],".",Таблица1[[#This Row],[Столбец2]],".",Таблица1[[#This Row],[Столбец1]])</f>
        <v>26.10.1977</v>
      </c>
      <c r="D1712">
        <f>DAYS360(Таблица1[[#This Row],[Столбец13]],Таблица1[[#This Row],[Столбец14]],TRUE)+1</f>
        <v>296</v>
      </c>
      <c r="E1712">
        <v>10</v>
      </c>
      <c r="F1712">
        <v>26</v>
      </c>
      <c r="G1712" s="1">
        <f t="shared" si="26"/>
        <v>0.95920000000000005</v>
      </c>
      <c r="H1712" s="1">
        <v>0.95840000000000003</v>
      </c>
      <c r="I1712" s="1">
        <v>0.95840000000000003</v>
      </c>
      <c r="J1712" s="1">
        <v>0.95840000000000003</v>
      </c>
      <c r="K1712" s="1">
        <f>(Таблица1[[#This Row],[Столбец7]]-Таблица1[[#This Row],[Столбец4]])*10000</f>
        <v>-8.0000000000002292</v>
      </c>
    </row>
    <row r="1713" spans="1:11" x14ac:dyDescent="0.2">
      <c r="A1713">
        <v>1977</v>
      </c>
      <c r="B1713" t="str">
        <f>CONCATENATE("01.","01",".",Таблица1[[#This Row],[Столбец1]])</f>
        <v>01.01.1977</v>
      </c>
      <c r="C1713" t="str">
        <f>CONCATENATE(Таблица1[[#This Row],[Столбец3]],".",Таблица1[[#This Row],[Столбец2]],".",Таблица1[[#This Row],[Столбец1]])</f>
        <v>27.10.1977</v>
      </c>
      <c r="D1713">
        <f>DAYS360(Таблица1[[#This Row],[Столбец13]],Таблица1[[#This Row],[Столбец14]],TRUE)+1</f>
        <v>297</v>
      </c>
      <c r="E1713">
        <v>10</v>
      </c>
      <c r="F1713">
        <v>27</v>
      </c>
      <c r="G1713" s="1">
        <f t="shared" si="26"/>
        <v>0.95840000000000003</v>
      </c>
      <c r="H1713" s="1">
        <v>0.95440000000000003</v>
      </c>
      <c r="I1713" s="1">
        <v>0.95440000000000003</v>
      </c>
      <c r="J1713" s="1">
        <v>0.95440000000000003</v>
      </c>
      <c r="K1713" s="1">
        <f>(Таблица1[[#This Row],[Столбец7]]-Таблица1[[#This Row],[Столбец4]])*10000</f>
        <v>-40.000000000000036</v>
      </c>
    </row>
    <row r="1714" spans="1:11" x14ac:dyDescent="0.2">
      <c r="A1714">
        <v>1977</v>
      </c>
      <c r="B1714" t="str">
        <f>CONCATENATE("01.","01",".",Таблица1[[#This Row],[Столбец1]])</f>
        <v>01.01.1977</v>
      </c>
      <c r="C1714" t="str">
        <f>CONCATENATE(Таблица1[[#This Row],[Столбец3]],".",Таблица1[[#This Row],[Столбец2]],".",Таблица1[[#This Row],[Столбец1]])</f>
        <v>28.10.1977</v>
      </c>
      <c r="D1714">
        <f>DAYS360(Таблица1[[#This Row],[Столбец13]],Таблица1[[#This Row],[Столбец14]],TRUE)+1</f>
        <v>298</v>
      </c>
      <c r="E1714">
        <v>10</v>
      </c>
      <c r="F1714">
        <v>28</v>
      </c>
      <c r="G1714" s="1">
        <f t="shared" si="26"/>
        <v>0.95440000000000003</v>
      </c>
      <c r="H1714" s="1">
        <v>0.95030000000000003</v>
      </c>
      <c r="I1714" s="1">
        <v>0.95030000000000003</v>
      </c>
      <c r="J1714" s="1">
        <v>0.95030000000000003</v>
      </c>
      <c r="K1714" s="1">
        <f>(Таблица1[[#This Row],[Столбец7]]-Таблица1[[#This Row],[Столбец4]])*10000</f>
        <v>-40.999999999999929</v>
      </c>
    </row>
    <row r="1715" spans="1:11" x14ac:dyDescent="0.2">
      <c r="A1715">
        <v>1977</v>
      </c>
      <c r="B1715" t="str">
        <f>CONCATENATE("01.","01",".",Таблица1[[#This Row],[Столбец1]])</f>
        <v>01.01.1977</v>
      </c>
      <c r="C1715" t="str">
        <f>CONCATENATE(Таблица1[[#This Row],[Столбец3]],".",Таблица1[[#This Row],[Столбец2]],".",Таблица1[[#This Row],[Столбец1]])</f>
        <v>31.10.1977</v>
      </c>
      <c r="D1715">
        <f>DAYS360(Таблица1[[#This Row],[Столбец13]],Таблица1[[#This Row],[Столбец14]],TRUE)+1</f>
        <v>300</v>
      </c>
      <c r="E1715">
        <v>10</v>
      </c>
      <c r="F1715">
        <v>31</v>
      </c>
      <c r="G1715" s="1">
        <f t="shared" si="26"/>
        <v>0.95030000000000003</v>
      </c>
      <c r="H1715" s="1">
        <v>0.96009999999999995</v>
      </c>
      <c r="I1715" s="1">
        <v>0.96009999999999995</v>
      </c>
      <c r="J1715" s="1">
        <v>0.96009999999999995</v>
      </c>
      <c r="K1715" s="1">
        <f>(Таблица1[[#This Row],[Столбец7]]-Таблица1[[#This Row],[Столбец4]])*10000</f>
        <v>97.999999999999204</v>
      </c>
    </row>
    <row r="1716" spans="1:11" x14ac:dyDescent="0.2">
      <c r="A1716">
        <v>1977</v>
      </c>
      <c r="B1716" t="str">
        <f>CONCATENATE("01.","01",".",Таблица1[[#This Row],[Столбец1]])</f>
        <v>01.01.1977</v>
      </c>
      <c r="C1716" t="str">
        <f>CONCATENATE(Таблица1[[#This Row],[Столбец3]],".",Таблица1[[#This Row],[Столбец2]],".",Таблица1[[#This Row],[Столбец1]])</f>
        <v>1.11.1977</v>
      </c>
      <c r="D1716">
        <f>DAYS360(Таблица1[[#This Row],[Столбец13]],Таблица1[[#This Row],[Столбец14]],TRUE)+1</f>
        <v>301</v>
      </c>
      <c r="E1716">
        <v>11</v>
      </c>
      <c r="F1716">
        <v>1</v>
      </c>
      <c r="G1716" s="1">
        <f t="shared" si="26"/>
        <v>0.96009999999999995</v>
      </c>
      <c r="H1716" s="1">
        <v>0.96089999999999998</v>
      </c>
      <c r="I1716" s="1">
        <v>0.96089999999999998</v>
      </c>
      <c r="J1716" s="1">
        <v>0.96089999999999998</v>
      </c>
      <c r="K1716" s="1">
        <f>(Таблица1[[#This Row],[Столбец7]]-Таблица1[[#This Row],[Столбец4]])*10000</f>
        <v>8.0000000000002292</v>
      </c>
    </row>
    <row r="1717" spans="1:11" x14ac:dyDescent="0.2">
      <c r="A1717">
        <v>1977</v>
      </c>
      <c r="B1717" t="str">
        <f>CONCATENATE("01.","01",".",Таблица1[[#This Row],[Столбец1]])</f>
        <v>01.01.1977</v>
      </c>
      <c r="C1717" t="str">
        <f>CONCATENATE(Таблица1[[#This Row],[Столбец3]],".",Таблица1[[#This Row],[Столбец2]],".",Таблица1[[#This Row],[Столбец1]])</f>
        <v>2.11.1977</v>
      </c>
      <c r="D1717">
        <f>DAYS360(Таблица1[[#This Row],[Столбец13]],Таблица1[[#This Row],[Столбец14]],TRUE)+1</f>
        <v>302</v>
      </c>
      <c r="E1717">
        <v>11</v>
      </c>
      <c r="F1717">
        <v>2</v>
      </c>
      <c r="G1717" s="1">
        <f t="shared" si="26"/>
        <v>0.96089999999999998</v>
      </c>
      <c r="H1717" s="1">
        <v>0.95830000000000004</v>
      </c>
      <c r="I1717" s="1">
        <v>0.95830000000000004</v>
      </c>
      <c r="J1717" s="1">
        <v>0.95830000000000004</v>
      </c>
      <c r="K1717" s="1">
        <f>(Таблица1[[#This Row],[Столбец7]]-Таблица1[[#This Row],[Столбец4]])*10000</f>
        <v>-25.999999999999357</v>
      </c>
    </row>
    <row r="1718" spans="1:11" x14ac:dyDescent="0.2">
      <c r="A1718">
        <v>1977</v>
      </c>
      <c r="B1718" t="str">
        <f>CONCATENATE("01.","01",".",Таблица1[[#This Row],[Столбец1]])</f>
        <v>01.01.1977</v>
      </c>
      <c r="C1718" t="str">
        <f>CONCATENATE(Таблица1[[#This Row],[Столбец3]],".",Таблица1[[#This Row],[Столбец2]],".",Таблица1[[#This Row],[Столбец1]])</f>
        <v>3.11.1977</v>
      </c>
      <c r="D1718">
        <f>DAYS360(Таблица1[[#This Row],[Столбец13]],Таблица1[[#This Row],[Столбец14]],TRUE)+1</f>
        <v>303</v>
      </c>
      <c r="E1718">
        <v>11</v>
      </c>
      <c r="F1718">
        <v>3</v>
      </c>
      <c r="G1718" s="1">
        <f t="shared" si="26"/>
        <v>0.95830000000000004</v>
      </c>
      <c r="H1718" s="1">
        <v>0.96060000000000001</v>
      </c>
      <c r="I1718" s="1">
        <v>0.96060000000000001</v>
      </c>
      <c r="J1718" s="1">
        <v>0.96060000000000001</v>
      </c>
      <c r="K1718" s="1">
        <f>(Таблица1[[#This Row],[Столбец7]]-Таблица1[[#This Row],[Столбец4]])*10000</f>
        <v>22.999999999999687</v>
      </c>
    </row>
    <row r="1719" spans="1:11" x14ac:dyDescent="0.2">
      <c r="A1719">
        <v>1977</v>
      </c>
      <c r="B1719" t="str">
        <f>CONCATENATE("01.","01",".",Таблица1[[#This Row],[Столбец1]])</f>
        <v>01.01.1977</v>
      </c>
      <c r="C1719" t="str">
        <f>CONCATENATE(Таблица1[[#This Row],[Столбец3]],".",Таблица1[[#This Row],[Столбец2]],".",Таблица1[[#This Row],[Столбец1]])</f>
        <v>4.11.1977</v>
      </c>
      <c r="D1719">
        <f>DAYS360(Таблица1[[#This Row],[Столбец13]],Таблица1[[#This Row],[Столбец14]],TRUE)+1</f>
        <v>304</v>
      </c>
      <c r="E1719">
        <v>11</v>
      </c>
      <c r="F1719">
        <v>4</v>
      </c>
      <c r="G1719" s="1">
        <f t="shared" si="26"/>
        <v>0.96060000000000001</v>
      </c>
      <c r="H1719" s="1">
        <v>0.95820000000000005</v>
      </c>
      <c r="I1719" s="1">
        <v>0.95820000000000005</v>
      </c>
      <c r="J1719" s="1">
        <v>0.95820000000000005</v>
      </c>
      <c r="K1719" s="1">
        <f>(Таблица1[[#This Row],[Столбец7]]-Таблица1[[#This Row],[Столбец4]])*10000</f>
        <v>-23.999999999999577</v>
      </c>
    </row>
    <row r="1720" spans="1:11" x14ac:dyDescent="0.2">
      <c r="A1720">
        <v>1977</v>
      </c>
      <c r="B1720" t="str">
        <f>CONCATENATE("01.","01",".",Таблица1[[#This Row],[Столбец1]])</f>
        <v>01.01.1977</v>
      </c>
      <c r="C1720" t="str">
        <f>CONCATENATE(Таблица1[[#This Row],[Столбец3]],".",Таблица1[[#This Row],[Столбец2]],".",Таблица1[[#This Row],[Столбец1]])</f>
        <v>7.11.1977</v>
      </c>
      <c r="D1720">
        <f>DAYS360(Таблица1[[#This Row],[Столбец13]],Таблица1[[#This Row],[Столбец14]],TRUE)+1</f>
        <v>307</v>
      </c>
      <c r="E1720">
        <v>11</v>
      </c>
      <c r="F1720">
        <v>7</v>
      </c>
      <c r="G1720" s="1">
        <f t="shared" si="26"/>
        <v>0.95820000000000005</v>
      </c>
      <c r="H1720" s="1">
        <v>0.95620000000000005</v>
      </c>
      <c r="I1720" s="1">
        <v>0.95620000000000005</v>
      </c>
      <c r="J1720" s="1">
        <v>0.95620000000000005</v>
      </c>
      <c r="K1720" s="1">
        <f>(Таблица1[[#This Row],[Столбец7]]-Таблица1[[#This Row],[Столбец4]])*10000</f>
        <v>-20.000000000000018</v>
      </c>
    </row>
    <row r="1721" spans="1:11" x14ac:dyDescent="0.2">
      <c r="A1721">
        <v>1977</v>
      </c>
      <c r="B1721" t="str">
        <f>CONCATENATE("01.","01",".",Таблица1[[#This Row],[Столбец1]])</f>
        <v>01.01.1977</v>
      </c>
      <c r="C1721" t="str">
        <f>CONCATENATE(Таблица1[[#This Row],[Столбец3]],".",Таблица1[[#This Row],[Столбец2]],".",Таблица1[[#This Row],[Столбец1]])</f>
        <v>9.11.1977</v>
      </c>
      <c r="D1721">
        <f>DAYS360(Таблица1[[#This Row],[Столбец13]],Таблица1[[#This Row],[Столбец14]],TRUE)+1</f>
        <v>309</v>
      </c>
      <c r="E1721">
        <v>11</v>
      </c>
      <c r="F1721">
        <v>9</v>
      </c>
      <c r="G1721" s="1">
        <f t="shared" si="26"/>
        <v>0.95620000000000005</v>
      </c>
      <c r="H1721" s="1">
        <v>0.96099999999999997</v>
      </c>
      <c r="I1721" s="1">
        <v>0.96099999999999997</v>
      </c>
      <c r="J1721" s="1">
        <v>0.96099999999999997</v>
      </c>
      <c r="K1721" s="1">
        <f>(Таблица1[[#This Row],[Столбец7]]-Таблица1[[#This Row],[Столбец4]])*10000</f>
        <v>47.999999999999154</v>
      </c>
    </row>
    <row r="1722" spans="1:11" x14ac:dyDescent="0.2">
      <c r="A1722">
        <v>1977</v>
      </c>
      <c r="B1722" t="str">
        <f>CONCATENATE("01.","01",".",Таблица1[[#This Row],[Столбец1]])</f>
        <v>01.01.1977</v>
      </c>
      <c r="C1722" t="str">
        <f>CONCATENATE(Таблица1[[#This Row],[Столбец3]],".",Таблица1[[#This Row],[Столбец2]],".",Таблица1[[#This Row],[Столбец1]])</f>
        <v>10.11.1977</v>
      </c>
      <c r="D1722">
        <f>DAYS360(Таблица1[[#This Row],[Столбец13]],Таблица1[[#This Row],[Столбец14]],TRUE)+1</f>
        <v>310</v>
      </c>
      <c r="E1722">
        <v>11</v>
      </c>
      <c r="F1722">
        <v>10</v>
      </c>
      <c r="G1722" s="1">
        <f t="shared" si="26"/>
        <v>0.96099999999999997</v>
      </c>
      <c r="H1722" s="1">
        <v>0.96340000000000003</v>
      </c>
      <c r="I1722" s="1">
        <v>0.96340000000000003</v>
      </c>
      <c r="J1722" s="1">
        <v>0.96340000000000003</v>
      </c>
      <c r="K1722" s="1">
        <f>(Таблица1[[#This Row],[Столбец7]]-Таблица1[[#This Row],[Столбец4]])*10000</f>
        <v>24.000000000000689</v>
      </c>
    </row>
    <row r="1723" spans="1:11" x14ac:dyDescent="0.2">
      <c r="A1723">
        <v>1977</v>
      </c>
      <c r="B1723" t="str">
        <f>CONCATENATE("01.","01",".",Таблица1[[#This Row],[Столбец1]])</f>
        <v>01.01.1977</v>
      </c>
      <c r="C1723" t="str">
        <f>CONCATENATE(Таблица1[[#This Row],[Столбец3]],".",Таблица1[[#This Row],[Столбец2]],".",Таблица1[[#This Row],[Столбец1]])</f>
        <v>14.11.1977</v>
      </c>
      <c r="D1723">
        <f>DAYS360(Таблица1[[#This Row],[Столбец13]],Таблица1[[#This Row],[Столбец14]],TRUE)+1</f>
        <v>314</v>
      </c>
      <c r="E1723">
        <v>11</v>
      </c>
      <c r="F1723">
        <v>14</v>
      </c>
      <c r="G1723" s="1">
        <f t="shared" si="26"/>
        <v>0.96340000000000003</v>
      </c>
      <c r="H1723" s="1">
        <v>0.96579999999999999</v>
      </c>
      <c r="I1723" s="1">
        <v>0.96579999999999999</v>
      </c>
      <c r="J1723" s="1">
        <v>0.96579999999999999</v>
      </c>
      <c r="K1723" s="1">
        <f>(Таблица1[[#This Row],[Столбец7]]-Таблица1[[#This Row],[Столбец4]])*10000</f>
        <v>23.999999999999577</v>
      </c>
    </row>
    <row r="1724" spans="1:11" x14ac:dyDescent="0.2">
      <c r="A1724">
        <v>1977</v>
      </c>
      <c r="B1724" t="str">
        <f>CONCATENATE("01.","01",".",Таблица1[[#This Row],[Столбец1]])</f>
        <v>01.01.1977</v>
      </c>
      <c r="C1724" t="str">
        <f>CONCATENATE(Таблица1[[#This Row],[Столбец3]],".",Таблица1[[#This Row],[Столбец2]],".",Таблица1[[#This Row],[Столбец1]])</f>
        <v>15.11.1977</v>
      </c>
      <c r="D1724">
        <f>DAYS360(Таблица1[[#This Row],[Столбец13]],Таблица1[[#This Row],[Столбец14]],TRUE)+1</f>
        <v>315</v>
      </c>
      <c r="E1724">
        <v>11</v>
      </c>
      <c r="F1724">
        <v>15</v>
      </c>
      <c r="G1724" s="1">
        <f t="shared" si="26"/>
        <v>0.96579999999999999</v>
      </c>
      <c r="H1724" s="1">
        <v>0.96430000000000005</v>
      </c>
      <c r="I1724" s="1">
        <v>0.96430000000000005</v>
      </c>
      <c r="J1724" s="1">
        <v>0.96430000000000005</v>
      </c>
      <c r="K1724" s="1">
        <f>(Таблица1[[#This Row],[Столбец7]]-Таблица1[[#This Row],[Столбец4]])*10000</f>
        <v>-14.999999999999458</v>
      </c>
    </row>
    <row r="1725" spans="1:11" x14ac:dyDescent="0.2">
      <c r="A1725">
        <v>1977</v>
      </c>
      <c r="B1725" t="str">
        <f>CONCATENATE("01.","01",".",Таблица1[[#This Row],[Столбец1]])</f>
        <v>01.01.1977</v>
      </c>
      <c r="C1725" t="str">
        <f>CONCATENATE(Таблица1[[#This Row],[Столбец3]],".",Таблица1[[#This Row],[Столбец2]],".",Таблица1[[#This Row],[Столбец1]])</f>
        <v>16.11.1977</v>
      </c>
      <c r="D1725">
        <f>DAYS360(Таблица1[[#This Row],[Столбец13]],Таблица1[[#This Row],[Столбец14]],TRUE)+1</f>
        <v>316</v>
      </c>
      <c r="E1725">
        <v>11</v>
      </c>
      <c r="F1725">
        <v>16</v>
      </c>
      <c r="G1725" s="1">
        <f t="shared" si="26"/>
        <v>0.96430000000000005</v>
      </c>
      <c r="H1725" s="1">
        <v>0.96279999999999999</v>
      </c>
      <c r="I1725" s="1">
        <v>0.96279999999999999</v>
      </c>
      <c r="J1725" s="1">
        <v>0.96279999999999999</v>
      </c>
      <c r="K1725" s="1">
        <f>(Таблица1[[#This Row],[Столбец7]]-Таблица1[[#This Row],[Столбец4]])*10000</f>
        <v>-15.000000000000568</v>
      </c>
    </row>
    <row r="1726" spans="1:11" x14ac:dyDescent="0.2">
      <c r="A1726">
        <v>1977</v>
      </c>
      <c r="B1726" t="str">
        <f>CONCATENATE("01.","01",".",Таблица1[[#This Row],[Столбец1]])</f>
        <v>01.01.1977</v>
      </c>
      <c r="C1726" t="str">
        <f>CONCATENATE(Таблица1[[#This Row],[Столбец3]],".",Таблица1[[#This Row],[Столбец2]],".",Таблица1[[#This Row],[Столбец1]])</f>
        <v>17.11.1977</v>
      </c>
      <c r="D1726">
        <f>DAYS360(Таблица1[[#This Row],[Столбец13]],Таблица1[[#This Row],[Столбец14]],TRUE)+1</f>
        <v>317</v>
      </c>
      <c r="E1726">
        <v>11</v>
      </c>
      <c r="F1726">
        <v>17</v>
      </c>
      <c r="G1726" s="1">
        <f t="shared" si="26"/>
        <v>0.96279999999999999</v>
      </c>
      <c r="H1726" s="1">
        <v>0.96340000000000003</v>
      </c>
      <c r="I1726" s="1">
        <v>0.96340000000000003</v>
      </c>
      <c r="J1726" s="1">
        <v>0.96340000000000003</v>
      </c>
      <c r="K1726" s="1">
        <f>(Таблица1[[#This Row],[Столбец7]]-Таблица1[[#This Row],[Столбец4]])*10000</f>
        <v>6.0000000000004494</v>
      </c>
    </row>
    <row r="1727" spans="1:11" x14ac:dyDescent="0.2">
      <c r="A1727">
        <v>1977</v>
      </c>
      <c r="B1727" t="str">
        <f>CONCATENATE("01.","01",".",Таблица1[[#This Row],[Столбец1]])</f>
        <v>01.01.1977</v>
      </c>
      <c r="C1727" t="str">
        <f>CONCATENATE(Таблица1[[#This Row],[Столбец3]],".",Таблица1[[#This Row],[Столбец2]],".",Таблица1[[#This Row],[Столбец1]])</f>
        <v>18.11.1977</v>
      </c>
      <c r="D1727">
        <f>DAYS360(Таблица1[[#This Row],[Столбец13]],Таблица1[[#This Row],[Столбец14]],TRUE)+1</f>
        <v>318</v>
      </c>
      <c r="E1727">
        <v>11</v>
      </c>
      <c r="F1727">
        <v>18</v>
      </c>
      <c r="G1727" s="1">
        <f t="shared" si="26"/>
        <v>0.96340000000000003</v>
      </c>
      <c r="H1727" s="1">
        <v>0.96609999999999996</v>
      </c>
      <c r="I1727" s="1">
        <v>0.96609999999999996</v>
      </c>
      <c r="J1727" s="1">
        <v>0.96609999999999996</v>
      </c>
      <c r="K1727" s="1">
        <f>(Таблица1[[#This Row],[Столбец7]]-Таблица1[[#This Row],[Столбец4]])*10000</f>
        <v>26.999999999999247</v>
      </c>
    </row>
    <row r="1728" spans="1:11" x14ac:dyDescent="0.2">
      <c r="A1728">
        <v>1977</v>
      </c>
      <c r="B1728" t="str">
        <f>CONCATENATE("01.","01",".",Таблица1[[#This Row],[Столбец1]])</f>
        <v>01.01.1977</v>
      </c>
      <c r="C1728" t="str">
        <f>CONCATENATE(Таблица1[[#This Row],[Столбец3]],".",Таблица1[[#This Row],[Столбец2]],".",Таблица1[[#This Row],[Столбец1]])</f>
        <v>21.11.1977</v>
      </c>
      <c r="D1728">
        <f>DAYS360(Таблица1[[#This Row],[Столбец13]],Таблица1[[#This Row],[Столбец14]],TRUE)+1</f>
        <v>321</v>
      </c>
      <c r="E1728">
        <v>11</v>
      </c>
      <c r="F1728">
        <v>21</v>
      </c>
      <c r="G1728" s="1">
        <f t="shared" si="26"/>
        <v>0.96609999999999996</v>
      </c>
      <c r="H1728" s="1">
        <v>0.96599999999999997</v>
      </c>
      <c r="I1728" s="1">
        <v>0.96599999999999997</v>
      </c>
      <c r="J1728" s="1">
        <v>0.96599999999999997</v>
      </c>
      <c r="K1728" s="1">
        <f>(Таблица1[[#This Row],[Столбец7]]-Таблица1[[#This Row],[Столбец4]])*10000</f>
        <v>-0.99999999999988987</v>
      </c>
    </row>
    <row r="1729" spans="1:11" x14ac:dyDescent="0.2">
      <c r="A1729">
        <v>1977</v>
      </c>
      <c r="B1729" t="str">
        <f>CONCATENATE("01.","01",".",Таблица1[[#This Row],[Столбец1]])</f>
        <v>01.01.1977</v>
      </c>
      <c r="C1729" t="str">
        <f>CONCATENATE(Таблица1[[#This Row],[Столбец3]],".",Таблица1[[#This Row],[Столбец2]],".",Таблица1[[#This Row],[Столбец1]])</f>
        <v>22.11.1977</v>
      </c>
      <c r="D1729">
        <f>DAYS360(Таблица1[[#This Row],[Столбец13]],Таблица1[[#This Row],[Столбец14]],TRUE)+1</f>
        <v>322</v>
      </c>
      <c r="E1729">
        <v>11</v>
      </c>
      <c r="F1729">
        <v>22</v>
      </c>
      <c r="G1729" s="1">
        <f t="shared" si="26"/>
        <v>0.96599999999999997</v>
      </c>
      <c r="H1729" s="1">
        <v>0.97009999999999996</v>
      </c>
      <c r="I1729" s="1">
        <v>0.97009999999999996</v>
      </c>
      <c r="J1729" s="1">
        <v>0.97009999999999996</v>
      </c>
      <c r="K1729" s="1">
        <f>(Таблица1[[#This Row],[Столбец7]]-Таблица1[[#This Row],[Столбец4]])*10000</f>
        <v>40.999999999999929</v>
      </c>
    </row>
    <row r="1730" spans="1:11" x14ac:dyDescent="0.2">
      <c r="A1730">
        <v>1977</v>
      </c>
      <c r="B1730" t="str">
        <f>CONCATENATE("01.","01",".",Таблица1[[#This Row],[Столбец1]])</f>
        <v>01.01.1977</v>
      </c>
      <c r="C1730" t="str">
        <f>CONCATENATE(Таблица1[[#This Row],[Столбец3]],".",Таблица1[[#This Row],[Столбец2]],".",Таблица1[[#This Row],[Столбец1]])</f>
        <v>23.11.1977</v>
      </c>
      <c r="D1730">
        <f>DAYS360(Таблица1[[#This Row],[Столбец13]],Таблица1[[#This Row],[Столбец14]],TRUE)+1</f>
        <v>323</v>
      </c>
      <c r="E1730">
        <v>11</v>
      </c>
      <c r="F1730">
        <v>23</v>
      </c>
      <c r="G1730" s="1">
        <f t="shared" ref="G1730:G1793" si="27">J1729</f>
        <v>0.97009999999999996</v>
      </c>
      <c r="H1730" s="1">
        <v>0.97089999999999999</v>
      </c>
      <c r="I1730" s="1">
        <v>0.97089999999999999</v>
      </c>
      <c r="J1730" s="1">
        <v>0.97089999999999999</v>
      </c>
      <c r="K1730" s="1">
        <f>(Таблица1[[#This Row],[Столбец7]]-Таблица1[[#This Row],[Столбец4]])*10000</f>
        <v>8.0000000000002292</v>
      </c>
    </row>
    <row r="1731" spans="1:11" x14ac:dyDescent="0.2">
      <c r="A1731">
        <v>1977</v>
      </c>
      <c r="B1731" t="str">
        <f>CONCATENATE("01.","01",".",Таблица1[[#This Row],[Столбец1]])</f>
        <v>01.01.1977</v>
      </c>
      <c r="C1731" t="str">
        <f>CONCATENATE(Таблица1[[#This Row],[Столбец3]],".",Таблица1[[#This Row],[Столбец2]],".",Таблица1[[#This Row],[Столбец1]])</f>
        <v>25.11.1977</v>
      </c>
      <c r="D1731">
        <f>DAYS360(Таблица1[[#This Row],[Столбец13]],Таблица1[[#This Row],[Столбец14]],TRUE)+1</f>
        <v>325</v>
      </c>
      <c r="E1731">
        <v>11</v>
      </c>
      <c r="F1731">
        <v>25</v>
      </c>
      <c r="G1731" s="1">
        <f t="shared" si="27"/>
        <v>0.97089999999999999</v>
      </c>
      <c r="H1731" s="1">
        <v>0.97689999999999999</v>
      </c>
      <c r="I1731" s="1">
        <v>0.97689999999999999</v>
      </c>
      <c r="J1731" s="1">
        <v>0.97689999999999999</v>
      </c>
      <c r="K1731" s="1">
        <f>(Таблица1[[#This Row],[Столбец7]]-Таблица1[[#This Row],[Столбец4]])*10000</f>
        <v>60.000000000000057</v>
      </c>
    </row>
    <row r="1732" spans="1:11" x14ac:dyDescent="0.2">
      <c r="A1732">
        <v>1977</v>
      </c>
      <c r="B1732" t="str">
        <f>CONCATENATE("01.","01",".",Таблица1[[#This Row],[Столбец1]])</f>
        <v>01.01.1977</v>
      </c>
      <c r="C1732" t="str">
        <f>CONCATENATE(Таблица1[[#This Row],[Столбец3]],".",Таблица1[[#This Row],[Столбец2]],".",Таблица1[[#This Row],[Столбец1]])</f>
        <v>28.11.1977</v>
      </c>
      <c r="D1732">
        <f>DAYS360(Таблица1[[#This Row],[Столбец13]],Таблица1[[#This Row],[Столбец14]],TRUE)+1</f>
        <v>328</v>
      </c>
      <c r="E1732">
        <v>11</v>
      </c>
      <c r="F1732">
        <v>28</v>
      </c>
      <c r="G1732" s="1">
        <f t="shared" si="27"/>
        <v>0.97689999999999999</v>
      </c>
      <c r="H1732" s="1">
        <v>0.97670000000000001</v>
      </c>
      <c r="I1732" s="1">
        <v>0.97670000000000001</v>
      </c>
      <c r="J1732" s="1">
        <v>0.97670000000000001</v>
      </c>
      <c r="K1732" s="1">
        <f>(Таблица1[[#This Row],[Столбец7]]-Таблица1[[#This Row],[Столбец4]])*10000</f>
        <v>-1.9999999999997797</v>
      </c>
    </row>
    <row r="1733" spans="1:11" x14ac:dyDescent="0.2">
      <c r="A1733">
        <v>1977</v>
      </c>
      <c r="B1733" t="str">
        <f>CONCATENATE("01.","01",".",Таблица1[[#This Row],[Столбец1]])</f>
        <v>01.01.1977</v>
      </c>
      <c r="C1733" t="str">
        <f>CONCATENATE(Таблица1[[#This Row],[Столбец3]],".",Таблица1[[#This Row],[Столбец2]],".",Таблица1[[#This Row],[Столбец1]])</f>
        <v>29.11.1977</v>
      </c>
      <c r="D1733">
        <f>DAYS360(Таблица1[[#This Row],[Столбец13]],Таблица1[[#This Row],[Столбец14]],TRUE)+1</f>
        <v>329</v>
      </c>
      <c r="E1733">
        <v>11</v>
      </c>
      <c r="F1733">
        <v>29</v>
      </c>
      <c r="G1733" s="1">
        <f t="shared" si="27"/>
        <v>0.97670000000000001</v>
      </c>
      <c r="H1733" s="1">
        <v>0.97260000000000002</v>
      </c>
      <c r="I1733" s="1">
        <v>0.97260000000000002</v>
      </c>
      <c r="J1733" s="1">
        <v>0.97260000000000002</v>
      </c>
      <c r="K1733" s="1">
        <f>(Таблица1[[#This Row],[Столбец7]]-Таблица1[[#This Row],[Столбец4]])*10000</f>
        <v>-40.999999999999929</v>
      </c>
    </row>
    <row r="1734" spans="1:11" x14ac:dyDescent="0.2">
      <c r="A1734">
        <v>1977</v>
      </c>
      <c r="B1734" t="str">
        <f>CONCATENATE("01.","01",".",Таблица1[[#This Row],[Столбец1]])</f>
        <v>01.01.1977</v>
      </c>
      <c r="C1734" t="str">
        <f>CONCATENATE(Таблица1[[#This Row],[Столбец3]],".",Таблица1[[#This Row],[Столбец2]],".",Таблица1[[#This Row],[Столбец1]])</f>
        <v>30.11.1977</v>
      </c>
      <c r="D1734">
        <f>DAYS360(Таблица1[[#This Row],[Столбец13]],Таблица1[[#This Row],[Столбец14]],TRUE)+1</f>
        <v>330</v>
      </c>
      <c r="E1734">
        <v>11</v>
      </c>
      <c r="F1734">
        <v>30</v>
      </c>
      <c r="G1734" s="1">
        <f t="shared" si="27"/>
        <v>0.97260000000000002</v>
      </c>
      <c r="H1734" s="1">
        <v>0.97219999999999995</v>
      </c>
      <c r="I1734" s="1">
        <v>0.97219999999999995</v>
      </c>
      <c r="J1734" s="1">
        <v>0.97219999999999995</v>
      </c>
      <c r="K1734" s="1">
        <f>(Таблица1[[#This Row],[Столбец7]]-Таблица1[[#This Row],[Столбец4]])*10000</f>
        <v>-4.0000000000006697</v>
      </c>
    </row>
    <row r="1735" spans="1:11" x14ac:dyDescent="0.2">
      <c r="A1735">
        <v>1977</v>
      </c>
      <c r="B1735" t="str">
        <f>CONCATENATE("01.","01",".",Таблица1[[#This Row],[Столбец1]])</f>
        <v>01.01.1977</v>
      </c>
      <c r="C1735" t="str">
        <f>CONCATENATE(Таблица1[[#This Row],[Столбец3]],".",Таблица1[[#This Row],[Столбец2]],".",Таблица1[[#This Row],[Столбец1]])</f>
        <v>1.12.1977</v>
      </c>
      <c r="D1735">
        <f>DAYS360(Таблица1[[#This Row],[Столбец13]],Таблица1[[#This Row],[Столбец14]],TRUE)+1</f>
        <v>331</v>
      </c>
      <c r="E1735">
        <v>12</v>
      </c>
      <c r="F1735">
        <v>1</v>
      </c>
      <c r="G1735" s="1">
        <f t="shared" si="27"/>
        <v>0.97219999999999995</v>
      </c>
      <c r="H1735" s="1">
        <v>0.97660000000000002</v>
      </c>
      <c r="I1735" s="1">
        <v>0.97660000000000002</v>
      </c>
      <c r="J1735" s="1">
        <v>0.97660000000000002</v>
      </c>
      <c r="K1735" s="1">
        <f>(Таблица1[[#This Row],[Столбец7]]-Таблица1[[#This Row],[Столбец4]])*10000</f>
        <v>44.000000000000703</v>
      </c>
    </row>
    <row r="1736" spans="1:11" x14ac:dyDescent="0.2">
      <c r="A1736">
        <v>1977</v>
      </c>
      <c r="B1736" t="str">
        <f>CONCATENATE("01.","01",".",Таблица1[[#This Row],[Столбец1]])</f>
        <v>01.01.1977</v>
      </c>
      <c r="C1736" t="str">
        <f>CONCATENATE(Таблица1[[#This Row],[Столбец3]],".",Таблица1[[#This Row],[Столбец2]],".",Таблица1[[#This Row],[Столбец1]])</f>
        <v>2.12.1977</v>
      </c>
      <c r="D1736">
        <f>DAYS360(Таблица1[[#This Row],[Столбец13]],Таблица1[[#This Row],[Столбец14]],TRUE)+1</f>
        <v>332</v>
      </c>
      <c r="E1736">
        <v>12</v>
      </c>
      <c r="F1736">
        <v>2</v>
      </c>
      <c r="G1736" s="1">
        <f t="shared" si="27"/>
        <v>0.97660000000000002</v>
      </c>
      <c r="H1736" s="1">
        <v>0.9798</v>
      </c>
      <c r="I1736" s="1">
        <v>0.9798</v>
      </c>
      <c r="J1736" s="1">
        <v>0.9798</v>
      </c>
      <c r="K1736" s="1">
        <f>(Таблица1[[#This Row],[Столбец7]]-Таблица1[[#This Row],[Столбец4]])*10000</f>
        <v>31.999999999999808</v>
      </c>
    </row>
    <row r="1737" spans="1:11" x14ac:dyDescent="0.2">
      <c r="A1737">
        <v>1977</v>
      </c>
      <c r="B1737" t="str">
        <f>CONCATENATE("01.","01",".",Таблица1[[#This Row],[Столбец1]])</f>
        <v>01.01.1977</v>
      </c>
      <c r="C1737" t="str">
        <f>CONCATENATE(Таблица1[[#This Row],[Столбец3]],".",Таблица1[[#This Row],[Столбец2]],".",Таблица1[[#This Row],[Столбец1]])</f>
        <v>5.12.1977</v>
      </c>
      <c r="D1737">
        <f>DAYS360(Таблица1[[#This Row],[Столбец13]],Таблица1[[#This Row],[Столбец14]],TRUE)+1</f>
        <v>335</v>
      </c>
      <c r="E1737">
        <v>12</v>
      </c>
      <c r="F1737">
        <v>5</v>
      </c>
      <c r="G1737" s="1">
        <f t="shared" si="27"/>
        <v>0.9798</v>
      </c>
      <c r="H1737" s="1">
        <v>0.98650000000000004</v>
      </c>
      <c r="I1737" s="1">
        <v>0.98650000000000004</v>
      </c>
      <c r="J1737" s="1">
        <v>0.98650000000000004</v>
      </c>
      <c r="K1737" s="1">
        <f>(Таблица1[[#This Row],[Столбец7]]-Таблица1[[#This Row],[Столбец4]])*10000</f>
        <v>67.000000000000398</v>
      </c>
    </row>
    <row r="1738" spans="1:11" x14ac:dyDescent="0.2">
      <c r="A1738">
        <v>1977</v>
      </c>
      <c r="B1738" t="str">
        <f>CONCATENATE("01.","01",".",Таблица1[[#This Row],[Столбец1]])</f>
        <v>01.01.1977</v>
      </c>
      <c r="C1738" t="str">
        <f>CONCATENATE(Таблица1[[#This Row],[Столбец3]],".",Таблица1[[#This Row],[Столбец2]],".",Таблица1[[#This Row],[Столбец1]])</f>
        <v>6.12.1977</v>
      </c>
      <c r="D1738">
        <f>DAYS360(Таблица1[[#This Row],[Столбец13]],Таблица1[[#This Row],[Столбец14]],TRUE)+1</f>
        <v>336</v>
      </c>
      <c r="E1738">
        <v>12</v>
      </c>
      <c r="F1738">
        <v>6</v>
      </c>
      <c r="G1738" s="1">
        <f t="shared" si="27"/>
        <v>0.98650000000000004</v>
      </c>
      <c r="H1738" s="1">
        <v>0.98929999999999996</v>
      </c>
      <c r="I1738" s="1">
        <v>0.98929999999999996</v>
      </c>
      <c r="J1738" s="1">
        <v>0.98929999999999996</v>
      </c>
      <c r="K1738" s="1">
        <f>(Таблица1[[#This Row],[Столбец7]]-Таблица1[[#This Row],[Столбец4]])*10000</f>
        <v>27.999999999999137</v>
      </c>
    </row>
    <row r="1739" spans="1:11" x14ac:dyDescent="0.2">
      <c r="A1739">
        <v>1977</v>
      </c>
      <c r="B1739" t="str">
        <f>CONCATENATE("01.","01",".",Таблица1[[#This Row],[Столбец1]])</f>
        <v>01.01.1977</v>
      </c>
      <c r="C1739" t="str">
        <f>CONCATENATE(Таблица1[[#This Row],[Столбец3]],".",Таблица1[[#This Row],[Столбец2]],".",Таблица1[[#This Row],[Столбец1]])</f>
        <v>7.12.1977</v>
      </c>
      <c r="D1739">
        <f>DAYS360(Таблица1[[#This Row],[Столбец13]],Таблица1[[#This Row],[Столбец14]],TRUE)+1</f>
        <v>337</v>
      </c>
      <c r="E1739">
        <v>12</v>
      </c>
      <c r="F1739">
        <v>7</v>
      </c>
      <c r="G1739" s="1">
        <f t="shared" si="27"/>
        <v>0.98929999999999996</v>
      </c>
      <c r="H1739" s="1">
        <v>0.98950000000000005</v>
      </c>
      <c r="I1739" s="1">
        <v>0.98950000000000005</v>
      </c>
      <c r="J1739" s="1">
        <v>0.98950000000000005</v>
      </c>
      <c r="K1739" s="1">
        <f>(Таблица1[[#This Row],[Столбец7]]-Таблица1[[#This Row],[Столбец4]])*10000</f>
        <v>2.00000000000089</v>
      </c>
    </row>
    <row r="1740" spans="1:11" x14ac:dyDescent="0.2">
      <c r="A1740">
        <v>1977</v>
      </c>
      <c r="B1740" t="str">
        <f>CONCATENATE("01.","01",".",Таблица1[[#This Row],[Столбец1]])</f>
        <v>01.01.1977</v>
      </c>
      <c r="C1740" t="str">
        <f>CONCATENATE(Таблица1[[#This Row],[Столбец3]],".",Таблица1[[#This Row],[Столбец2]],".",Таблица1[[#This Row],[Столбец1]])</f>
        <v>8.12.1977</v>
      </c>
      <c r="D1740">
        <f>DAYS360(Таблица1[[#This Row],[Столбец13]],Таблица1[[#This Row],[Столбец14]],TRUE)+1</f>
        <v>338</v>
      </c>
      <c r="E1740">
        <v>12</v>
      </c>
      <c r="F1740">
        <v>8</v>
      </c>
      <c r="G1740" s="1">
        <f t="shared" si="27"/>
        <v>0.98950000000000005</v>
      </c>
      <c r="H1740" s="1">
        <v>0.97560000000000002</v>
      </c>
      <c r="I1740" s="1">
        <v>0.97560000000000002</v>
      </c>
      <c r="J1740" s="1">
        <v>0.97560000000000002</v>
      </c>
      <c r="K1740" s="1">
        <f>(Таблица1[[#This Row],[Столбец7]]-Таблица1[[#This Row],[Столбец4]])*10000</f>
        <v>-139.00000000000023</v>
      </c>
    </row>
    <row r="1741" spans="1:11" x14ac:dyDescent="0.2">
      <c r="A1741">
        <v>1977</v>
      </c>
      <c r="B1741" t="str">
        <f>CONCATENATE("01.","01",".",Таблица1[[#This Row],[Столбец1]])</f>
        <v>01.01.1977</v>
      </c>
      <c r="C1741" t="str">
        <f>CONCATENATE(Таблица1[[#This Row],[Столбец3]],".",Таблица1[[#This Row],[Столбец2]],".",Таблица1[[#This Row],[Столбец1]])</f>
        <v>9.12.1977</v>
      </c>
      <c r="D1741">
        <f>DAYS360(Таблица1[[#This Row],[Столбец13]],Таблица1[[#This Row],[Столбец14]],TRUE)+1</f>
        <v>339</v>
      </c>
      <c r="E1741">
        <v>12</v>
      </c>
      <c r="F1741">
        <v>9</v>
      </c>
      <c r="G1741" s="1">
        <f t="shared" si="27"/>
        <v>0.97560000000000002</v>
      </c>
      <c r="H1741" s="1">
        <v>0.97470000000000001</v>
      </c>
      <c r="I1741" s="1">
        <v>0.97470000000000001</v>
      </c>
      <c r="J1741" s="1">
        <v>0.97470000000000001</v>
      </c>
      <c r="K1741" s="1">
        <f>(Таблица1[[#This Row],[Столбец7]]-Таблица1[[#This Row],[Столбец4]])*10000</f>
        <v>-9.000000000000119</v>
      </c>
    </row>
    <row r="1742" spans="1:11" x14ac:dyDescent="0.2">
      <c r="A1742">
        <v>1977</v>
      </c>
      <c r="B1742" t="str">
        <f>CONCATENATE("01.","01",".",Таблица1[[#This Row],[Столбец1]])</f>
        <v>01.01.1977</v>
      </c>
      <c r="C1742" t="str">
        <f>CONCATENATE(Таблица1[[#This Row],[Столбец3]],".",Таблица1[[#This Row],[Столбец2]],".",Таблица1[[#This Row],[Столбец1]])</f>
        <v>12.12.1977</v>
      </c>
      <c r="D1742">
        <f>DAYS360(Таблица1[[#This Row],[Столбец13]],Таблица1[[#This Row],[Столбец14]],TRUE)+1</f>
        <v>342</v>
      </c>
      <c r="E1742">
        <v>12</v>
      </c>
      <c r="F1742">
        <v>12</v>
      </c>
      <c r="G1742" s="1">
        <f t="shared" si="27"/>
        <v>0.97470000000000001</v>
      </c>
      <c r="H1742" s="1">
        <v>0.98270000000000002</v>
      </c>
      <c r="I1742" s="1">
        <v>0.98270000000000002</v>
      </c>
      <c r="J1742" s="1">
        <v>0.98270000000000002</v>
      </c>
      <c r="K1742" s="1">
        <f>(Таблица1[[#This Row],[Столбец7]]-Таблица1[[#This Row],[Столбец4]])*10000</f>
        <v>80.000000000000071</v>
      </c>
    </row>
    <row r="1743" spans="1:11" x14ac:dyDescent="0.2">
      <c r="A1743">
        <v>1977</v>
      </c>
      <c r="B1743" t="str">
        <f>CONCATENATE("01.","01",".",Таблица1[[#This Row],[Столбец1]])</f>
        <v>01.01.1977</v>
      </c>
      <c r="C1743" t="str">
        <f>CONCATENATE(Таблица1[[#This Row],[Столбец3]],".",Таблица1[[#This Row],[Столбец2]],".",Таблица1[[#This Row],[Столбец1]])</f>
        <v>13.12.1977</v>
      </c>
      <c r="D1743">
        <f>DAYS360(Таблица1[[#This Row],[Столбец13]],Таблица1[[#This Row],[Столбец14]],TRUE)+1</f>
        <v>343</v>
      </c>
      <c r="E1743">
        <v>12</v>
      </c>
      <c r="F1743">
        <v>13</v>
      </c>
      <c r="G1743" s="1">
        <f t="shared" si="27"/>
        <v>0.98270000000000002</v>
      </c>
      <c r="H1743" s="1">
        <v>0.99690000000000001</v>
      </c>
      <c r="I1743" s="1">
        <v>0.99690000000000001</v>
      </c>
      <c r="J1743" s="1">
        <v>0.99690000000000001</v>
      </c>
      <c r="K1743" s="1">
        <f>(Таблица1[[#This Row],[Столбец7]]-Таблица1[[#This Row],[Столбец4]])*10000</f>
        <v>141.99999999999991</v>
      </c>
    </row>
    <row r="1744" spans="1:11" x14ac:dyDescent="0.2">
      <c r="A1744">
        <v>1977</v>
      </c>
      <c r="B1744" t="str">
        <f>CONCATENATE("01.","01",".",Таблица1[[#This Row],[Столбец1]])</f>
        <v>01.01.1977</v>
      </c>
      <c r="C1744" t="str">
        <f>CONCATENATE(Таблица1[[#This Row],[Столбец3]],".",Таблица1[[#This Row],[Столбец2]],".",Таблица1[[#This Row],[Столбец1]])</f>
        <v>14.12.1977</v>
      </c>
      <c r="D1744">
        <f>DAYS360(Таблица1[[#This Row],[Столбец13]],Таблица1[[#This Row],[Столбец14]],TRUE)+1</f>
        <v>344</v>
      </c>
      <c r="E1744">
        <v>12</v>
      </c>
      <c r="F1744">
        <v>14</v>
      </c>
      <c r="G1744" s="1">
        <f t="shared" si="27"/>
        <v>0.99690000000000001</v>
      </c>
      <c r="H1744" s="1">
        <v>1.0026999999999999</v>
      </c>
      <c r="I1744" s="1">
        <v>1.0026999999999999</v>
      </c>
      <c r="J1744" s="1">
        <v>1.0026999999999999</v>
      </c>
      <c r="K1744" s="1">
        <f>(Таблица1[[#This Row],[Столбец7]]-Таблица1[[#This Row],[Столбец4]])*10000</f>
        <v>57.999999999999162</v>
      </c>
    </row>
    <row r="1745" spans="1:11" x14ac:dyDescent="0.2">
      <c r="A1745">
        <v>1977</v>
      </c>
      <c r="B1745" t="str">
        <f>CONCATENATE("01.","01",".",Таблица1[[#This Row],[Столбец1]])</f>
        <v>01.01.1977</v>
      </c>
      <c r="C1745" t="str">
        <f>CONCATENATE(Таблица1[[#This Row],[Столбец3]],".",Таблица1[[#This Row],[Столбец2]],".",Таблица1[[#This Row],[Столбец1]])</f>
        <v>15.12.1977</v>
      </c>
      <c r="D1745">
        <f>DAYS360(Таблица1[[#This Row],[Столбец13]],Таблица1[[#This Row],[Столбец14]],TRUE)+1</f>
        <v>345</v>
      </c>
      <c r="E1745">
        <v>12</v>
      </c>
      <c r="F1745">
        <v>15</v>
      </c>
      <c r="G1745" s="1">
        <f t="shared" si="27"/>
        <v>1.0026999999999999</v>
      </c>
      <c r="H1745" s="1">
        <v>0.99919999999999998</v>
      </c>
      <c r="I1745" s="1">
        <v>0.99919999999999998</v>
      </c>
      <c r="J1745" s="1">
        <v>0.99919999999999998</v>
      </c>
      <c r="K1745" s="1">
        <f>(Таблица1[[#This Row],[Столбец7]]-Таблица1[[#This Row],[Столбец4]])*10000</f>
        <v>-34.999999999999474</v>
      </c>
    </row>
    <row r="1746" spans="1:11" x14ac:dyDescent="0.2">
      <c r="A1746">
        <v>1977</v>
      </c>
      <c r="B1746" t="str">
        <f>CONCATENATE("01.","01",".",Таблица1[[#This Row],[Столбец1]])</f>
        <v>01.01.1977</v>
      </c>
      <c r="C1746" t="str">
        <f>CONCATENATE(Таблица1[[#This Row],[Столбец3]],".",Таблица1[[#This Row],[Столбец2]],".",Таблица1[[#This Row],[Столбец1]])</f>
        <v>16.12.1977</v>
      </c>
      <c r="D1746">
        <f>DAYS360(Таблица1[[#This Row],[Столбец13]],Таблица1[[#This Row],[Столбец14]],TRUE)+1</f>
        <v>346</v>
      </c>
      <c r="E1746">
        <v>12</v>
      </c>
      <c r="F1746">
        <v>16</v>
      </c>
      <c r="G1746" s="1">
        <f t="shared" si="27"/>
        <v>0.99919999999999998</v>
      </c>
      <c r="H1746" s="1">
        <v>1.0013000000000001</v>
      </c>
      <c r="I1746" s="1">
        <v>1.0013000000000001</v>
      </c>
      <c r="J1746" s="1">
        <v>1.0013000000000001</v>
      </c>
      <c r="K1746" s="1">
        <f>(Таблица1[[#This Row],[Столбец7]]-Таблица1[[#This Row],[Столбец4]])*10000</f>
        <v>21.000000000001016</v>
      </c>
    </row>
    <row r="1747" spans="1:11" x14ac:dyDescent="0.2">
      <c r="A1747">
        <v>1977</v>
      </c>
      <c r="B1747" t="str">
        <f>CONCATENATE("01.","01",".",Таблица1[[#This Row],[Столбец1]])</f>
        <v>01.01.1977</v>
      </c>
      <c r="C1747" t="str">
        <f>CONCATENATE(Таблица1[[#This Row],[Столбец3]],".",Таблица1[[#This Row],[Столбец2]],".",Таблица1[[#This Row],[Столбец1]])</f>
        <v>19.12.1977</v>
      </c>
      <c r="D1747">
        <f>DAYS360(Таблица1[[#This Row],[Столбец13]],Таблица1[[#This Row],[Столбец14]],TRUE)+1</f>
        <v>349</v>
      </c>
      <c r="E1747">
        <v>12</v>
      </c>
      <c r="F1747">
        <v>19</v>
      </c>
      <c r="G1747" s="1">
        <f t="shared" si="27"/>
        <v>1.0013000000000001</v>
      </c>
      <c r="H1747" s="1">
        <v>1.008</v>
      </c>
      <c r="I1747" s="1">
        <v>1.008</v>
      </c>
      <c r="J1747" s="1">
        <v>1.008</v>
      </c>
      <c r="K1747" s="1">
        <f>(Таблица1[[#This Row],[Столбец7]]-Таблица1[[#This Row],[Столбец4]])*10000</f>
        <v>66.999999999999289</v>
      </c>
    </row>
    <row r="1748" spans="1:11" x14ac:dyDescent="0.2">
      <c r="A1748">
        <v>1977</v>
      </c>
      <c r="B1748" t="str">
        <f>CONCATENATE("01.","01",".",Таблица1[[#This Row],[Столбец1]])</f>
        <v>01.01.1977</v>
      </c>
      <c r="C1748" t="str">
        <f>CONCATENATE(Таблица1[[#This Row],[Столбец3]],".",Таблица1[[#This Row],[Столбец2]],".",Таблица1[[#This Row],[Столбец1]])</f>
        <v>20.12.1977</v>
      </c>
      <c r="D1748">
        <f>DAYS360(Таблица1[[#This Row],[Столбец13]],Таблица1[[#This Row],[Столбец14]],TRUE)+1</f>
        <v>350</v>
      </c>
      <c r="E1748">
        <v>12</v>
      </c>
      <c r="F1748">
        <v>20</v>
      </c>
      <c r="G1748" s="1">
        <f t="shared" si="27"/>
        <v>1.008</v>
      </c>
      <c r="H1748" s="1">
        <v>1.0033000000000001</v>
      </c>
      <c r="I1748" s="1">
        <v>1.0033000000000001</v>
      </c>
      <c r="J1748" s="1">
        <v>1.0033000000000001</v>
      </c>
      <c r="K1748" s="1">
        <f>(Таблица1[[#This Row],[Столбец7]]-Таблица1[[#This Row],[Столбец4]])*10000</f>
        <v>-46.999999999999261</v>
      </c>
    </row>
    <row r="1749" spans="1:11" x14ac:dyDescent="0.2">
      <c r="A1749">
        <v>1977</v>
      </c>
      <c r="B1749" t="str">
        <f>CONCATENATE("01.","01",".",Таблица1[[#This Row],[Столбец1]])</f>
        <v>01.01.1977</v>
      </c>
      <c r="C1749" t="str">
        <f>CONCATENATE(Таблица1[[#This Row],[Столбец3]],".",Таблица1[[#This Row],[Столбец2]],".",Таблица1[[#This Row],[Столбец1]])</f>
        <v>21.12.1977</v>
      </c>
      <c r="D1749">
        <f>DAYS360(Таблица1[[#This Row],[Столбец13]],Таблица1[[#This Row],[Столбец14]],TRUE)+1</f>
        <v>351</v>
      </c>
      <c r="E1749">
        <v>12</v>
      </c>
      <c r="F1749">
        <v>21</v>
      </c>
      <c r="G1749" s="1">
        <f t="shared" si="27"/>
        <v>1.0033000000000001</v>
      </c>
      <c r="H1749" s="1">
        <v>1.0085999999999999</v>
      </c>
      <c r="I1749" s="1">
        <v>1.0085999999999999</v>
      </c>
      <c r="J1749" s="1">
        <v>1.0085999999999999</v>
      </c>
      <c r="K1749" s="1">
        <f>(Таблица1[[#This Row],[Столбец7]]-Таблица1[[#This Row],[Столбец4]])*10000</f>
        <v>52.999999999998607</v>
      </c>
    </row>
    <row r="1750" spans="1:11" x14ac:dyDescent="0.2">
      <c r="A1750">
        <v>1977</v>
      </c>
      <c r="B1750" t="str">
        <f>CONCATENATE("01.","01",".",Таблица1[[#This Row],[Столбец1]])</f>
        <v>01.01.1977</v>
      </c>
      <c r="C1750" t="str">
        <f>CONCATENATE(Таблица1[[#This Row],[Столбец3]],".",Таблица1[[#This Row],[Столбец2]],".",Таблица1[[#This Row],[Столбец1]])</f>
        <v>22.12.1977</v>
      </c>
      <c r="D1750">
        <f>DAYS360(Таблица1[[#This Row],[Столбец13]],Таблица1[[#This Row],[Столбец14]],TRUE)+1</f>
        <v>352</v>
      </c>
      <c r="E1750">
        <v>12</v>
      </c>
      <c r="F1750">
        <v>22</v>
      </c>
      <c r="G1750" s="1">
        <f t="shared" si="27"/>
        <v>1.0085999999999999</v>
      </c>
      <c r="H1750" s="1">
        <v>0.99350000000000005</v>
      </c>
      <c r="I1750" s="1">
        <v>0.99350000000000005</v>
      </c>
      <c r="J1750" s="1">
        <v>0.99350000000000005</v>
      </c>
      <c r="K1750" s="1">
        <f>(Таблица1[[#This Row],[Столбец7]]-Таблица1[[#This Row],[Столбец4]])*10000</f>
        <v>-150.99999999999892</v>
      </c>
    </row>
    <row r="1751" spans="1:11" x14ac:dyDescent="0.2">
      <c r="A1751">
        <v>1977</v>
      </c>
      <c r="B1751" t="str">
        <f>CONCATENATE("01.","01",".",Таблица1[[#This Row],[Столбец1]])</f>
        <v>01.01.1977</v>
      </c>
      <c r="C1751" t="str">
        <f>CONCATENATE(Таблица1[[#This Row],[Столбец3]],".",Таблица1[[#This Row],[Столбец2]],".",Таблица1[[#This Row],[Столбец1]])</f>
        <v>23.12.1977</v>
      </c>
      <c r="D1751">
        <f>DAYS360(Таблица1[[#This Row],[Столбец13]],Таблица1[[#This Row],[Столбец14]],TRUE)+1</f>
        <v>353</v>
      </c>
      <c r="E1751">
        <v>12</v>
      </c>
      <c r="F1751">
        <v>23</v>
      </c>
      <c r="G1751" s="1">
        <f t="shared" si="27"/>
        <v>0.99350000000000005</v>
      </c>
      <c r="H1751" s="1">
        <v>0.99299999999999999</v>
      </c>
      <c r="I1751" s="1">
        <v>0.99299999999999999</v>
      </c>
      <c r="J1751" s="1">
        <v>0.99299999999999999</v>
      </c>
      <c r="K1751" s="1">
        <f>(Таблица1[[#This Row],[Столбец7]]-Таблица1[[#This Row],[Столбец4]])*10000</f>
        <v>-5.0000000000005596</v>
      </c>
    </row>
    <row r="1752" spans="1:11" x14ac:dyDescent="0.2">
      <c r="A1752">
        <v>1977</v>
      </c>
      <c r="B1752" t="str">
        <f>CONCATENATE("01.","01",".",Таблица1[[#This Row],[Столбец1]])</f>
        <v>01.01.1977</v>
      </c>
      <c r="C1752" t="str">
        <f>CONCATENATE(Таблица1[[#This Row],[Столбец3]],".",Таблица1[[#This Row],[Столбец2]],".",Таблица1[[#This Row],[Столбец1]])</f>
        <v>27.12.1977</v>
      </c>
      <c r="D1752">
        <f>DAYS360(Таблица1[[#This Row],[Столбец13]],Таблица1[[#This Row],[Столбец14]],TRUE)+1</f>
        <v>357</v>
      </c>
      <c r="E1752">
        <v>12</v>
      </c>
      <c r="F1752">
        <v>27</v>
      </c>
      <c r="G1752" s="1">
        <f t="shared" si="27"/>
        <v>0.99299999999999999</v>
      </c>
      <c r="H1752" s="1">
        <v>0.99450000000000005</v>
      </c>
      <c r="I1752" s="1">
        <v>0.99450000000000005</v>
      </c>
      <c r="J1752" s="1">
        <v>0.99450000000000005</v>
      </c>
      <c r="K1752" s="1">
        <f>(Таблица1[[#This Row],[Столбец7]]-Таблица1[[#This Row],[Столбец4]])*10000</f>
        <v>15.000000000000568</v>
      </c>
    </row>
    <row r="1753" spans="1:11" x14ac:dyDescent="0.2">
      <c r="A1753">
        <v>1977</v>
      </c>
      <c r="B1753" t="str">
        <f>CONCATENATE("01.","01",".",Таблица1[[#This Row],[Столбец1]])</f>
        <v>01.01.1977</v>
      </c>
      <c r="C1753" t="str">
        <f>CONCATENATE(Таблица1[[#This Row],[Столбец3]],".",Таблица1[[#This Row],[Столбец2]],".",Таблица1[[#This Row],[Столбец1]])</f>
        <v>28.12.1977</v>
      </c>
      <c r="D1753">
        <f>DAYS360(Таблица1[[#This Row],[Столбец13]],Таблица1[[#This Row],[Столбец14]],TRUE)+1</f>
        <v>358</v>
      </c>
      <c r="E1753">
        <v>12</v>
      </c>
      <c r="F1753">
        <v>28</v>
      </c>
      <c r="G1753" s="1">
        <f t="shared" si="27"/>
        <v>0.99450000000000005</v>
      </c>
      <c r="H1753" s="1">
        <v>1.0073000000000001</v>
      </c>
      <c r="I1753" s="1">
        <v>1.0073000000000001</v>
      </c>
      <c r="J1753" s="1">
        <v>1.0073000000000001</v>
      </c>
      <c r="K1753" s="1">
        <f>(Таблица1[[#This Row],[Столбец7]]-Таблица1[[#This Row],[Столбец4]])*10000</f>
        <v>128.00000000000034</v>
      </c>
    </row>
    <row r="1754" spans="1:11" x14ac:dyDescent="0.2">
      <c r="A1754">
        <v>1977</v>
      </c>
      <c r="B1754" t="str">
        <f>CONCATENATE("01.","01",".",Таблица1[[#This Row],[Столбец1]])</f>
        <v>01.01.1977</v>
      </c>
      <c r="C1754" t="str">
        <f>CONCATENATE(Таблица1[[#This Row],[Столбец3]],".",Таблица1[[#This Row],[Столбец2]],".",Таблица1[[#This Row],[Столбец1]])</f>
        <v>29.12.1977</v>
      </c>
      <c r="D1754">
        <f>DAYS360(Таблица1[[#This Row],[Столбец13]],Таблица1[[#This Row],[Столбец14]],TRUE)+1</f>
        <v>359</v>
      </c>
      <c r="E1754">
        <v>12</v>
      </c>
      <c r="F1754">
        <v>29</v>
      </c>
      <c r="G1754" s="1">
        <f t="shared" si="27"/>
        <v>1.0073000000000001</v>
      </c>
      <c r="H1754" s="1">
        <v>1.0156000000000001</v>
      </c>
      <c r="I1754" s="1">
        <v>1.0156000000000001</v>
      </c>
      <c r="J1754" s="1">
        <v>1.0156000000000001</v>
      </c>
      <c r="K1754" s="1">
        <f>(Таблица1[[#This Row],[Столбец7]]-Таблица1[[#This Row],[Столбец4]])*10000</f>
        <v>82.999999999999744</v>
      </c>
    </row>
    <row r="1755" spans="1:11" x14ac:dyDescent="0.2">
      <c r="A1755">
        <v>1977</v>
      </c>
      <c r="B1755" t="str">
        <f>CONCATENATE("01.","01",".",Таблица1[[#This Row],[Столбец1]])</f>
        <v>01.01.1977</v>
      </c>
      <c r="C1755" t="str">
        <f>CONCATENATE(Таблица1[[#This Row],[Столбец3]],".",Таблица1[[#This Row],[Столбец2]],".",Таблица1[[#This Row],[Столбец1]])</f>
        <v>30.12.1977</v>
      </c>
      <c r="D1755">
        <f>DAYS360(Таблица1[[#This Row],[Столбец13]],Таблица1[[#This Row],[Столбец14]],TRUE)+1</f>
        <v>360</v>
      </c>
      <c r="E1755">
        <v>12</v>
      </c>
      <c r="F1755">
        <v>30</v>
      </c>
      <c r="G1755" s="1">
        <f t="shared" si="27"/>
        <v>1.0156000000000001</v>
      </c>
      <c r="H1755" s="1">
        <v>1.0177</v>
      </c>
      <c r="I1755" s="1">
        <v>1.0177</v>
      </c>
      <c r="J1755" s="1">
        <v>1.0177</v>
      </c>
      <c r="K1755" s="1">
        <f>(Таблица1[[#This Row],[Столбец7]]-Таблица1[[#This Row],[Столбец4]])*10000</f>
        <v>20.999999999999908</v>
      </c>
    </row>
    <row r="1756" spans="1:11" x14ac:dyDescent="0.2">
      <c r="A1756">
        <v>1978</v>
      </c>
      <c r="B1756" t="str">
        <f>CONCATENATE("01.","01",".",Таблица1[[#This Row],[Столбец1]])</f>
        <v>01.01.1978</v>
      </c>
      <c r="C1756" t="str">
        <f>CONCATENATE(Таблица1[[#This Row],[Столбец3]],".",Таблица1[[#This Row],[Столбец2]],".",Таблица1[[#This Row],[Столбец1]])</f>
        <v>3.1.1978</v>
      </c>
      <c r="D1756">
        <f>DAYS360(Таблица1[[#This Row],[Столбец13]],Таблица1[[#This Row],[Столбец14]],TRUE)+1</f>
        <v>3</v>
      </c>
      <c r="E1756">
        <v>1</v>
      </c>
      <c r="F1756">
        <v>3</v>
      </c>
      <c r="G1756" s="1">
        <f t="shared" si="27"/>
        <v>1.0177</v>
      </c>
      <c r="H1756" s="1">
        <v>1.0284</v>
      </c>
      <c r="I1756" s="1">
        <v>1.0284</v>
      </c>
      <c r="J1756" s="1">
        <v>1.0284</v>
      </c>
      <c r="K1756" s="1">
        <f>(Таблица1[[#This Row],[Столбец7]]-Таблица1[[#This Row],[Столбец4]])*10000</f>
        <v>106.99999999999932</v>
      </c>
    </row>
    <row r="1757" spans="1:11" x14ac:dyDescent="0.2">
      <c r="A1757">
        <v>1978</v>
      </c>
      <c r="B1757" t="str">
        <f>CONCATENATE("01.","01",".",Таблица1[[#This Row],[Столбец1]])</f>
        <v>01.01.1978</v>
      </c>
      <c r="C1757" t="str">
        <f>CONCATENATE(Таблица1[[#This Row],[Столбец3]],".",Таблица1[[#This Row],[Столбец2]],".",Таблица1[[#This Row],[Столбец1]])</f>
        <v>4.1.1978</v>
      </c>
      <c r="D1757">
        <f>DAYS360(Таблица1[[#This Row],[Столбец13]],Таблица1[[#This Row],[Столбец14]],TRUE)+1</f>
        <v>4</v>
      </c>
      <c r="E1757">
        <v>1</v>
      </c>
      <c r="F1757">
        <v>4</v>
      </c>
      <c r="G1757" s="1">
        <f t="shared" si="27"/>
        <v>1.0284</v>
      </c>
      <c r="H1757" s="1">
        <v>1.0327</v>
      </c>
      <c r="I1757" s="1">
        <v>1.0327</v>
      </c>
      <c r="J1757" s="1">
        <v>1.0327</v>
      </c>
      <c r="K1757" s="1">
        <f>(Таблица1[[#This Row],[Столбец7]]-Таблица1[[#This Row],[Столбец4]])*10000</f>
        <v>42.999999999999702</v>
      </c>
    </row>
    <row r="1758" spans="1:11" x14ac:dyDescent="0.2">
      <c r="A1758">
        <v>1978</v>
      </c>
      <c r="B1758" t="str">
        <f>CONCATENATE("01.","01",".",Таблица1[[#This Row],[Столбец1]])</f>
        <v>01.01.1978</v>
      </c>
      <c r="C1758" t="str">
        <f>CONCATENATE(Таблица1[[#This Row],[Столбец3]],".",Таблица1[[#This Row],[Столбец2]],".",Таблица1[[#This Row],[Столбец1]])</f>
        <v>5.1.1978</v>
      </c>
      <c r="D1758">
        <f>DAYS360(Таблица1[[#This Row],[Столбец13]],Таблица1[[#This Row],[Столбец14]],TRUE)+1</f>
        <v>5</v>
      </c>
      <c r="E1758">
        <v>1</v>
      </c>
      <c r="F1758">
        <v>5</v>
      </c>
      <c r="G1758" s="1">
        <f t="shared" si="27"/>
        <v>1.0327</v>
      </c>
      <c r="H1758" s="1">
        <v>0.99180000000000001</v>
      </c>
      <c r="I1758" s="1">
        <v>0.99180000000000001</v>
      </c>
      <c r="J1758" s="1">
        <v>0.99180000000000001</v>
      </c>
      <c r="K1758" s="1">
        <f>(Таблица1[[#This Row],[Столбец7]]-Таблица1[[#This Row],[Столбец4]])*10000</f>
        <v>-408.99999999999937</v>
      </c>
    </row>
    <row r="1759" spans="1:11" x14ac:dyDescent="0.2">
      <c r="A1759">
        <v>1978</v>
      </c>
      <c r="B1759" t="str">
        <f>CONCATENATE("01.","01",".",Таблица1[[#This Row],[Столбец1]])</f>
        <v>01.01.1978</v>
      </c>
      <c r="C1759" t="str">
        <f>CONCATENATE(Таблица1[[#This Row],[Столбец3]],".",Таблица1[[#This Row],[Столбец2]],".",Таблица1[[#This Row],[Столбец1]])</f>
        <v>6.1.1978</v>
      </c>
      <c r="D1759">
        <f>DAYS360(Таблица1[[#This Row],[Столбец13]],Таблица1[[#This Row],[Столбец14]],TRUE)+1</f>
        <v>6</v>
      </c>
      <c r="E1759">
        <v>1</v>
      </c>
      <c r="F1759">
        <v>6</v>
      </c>
      <c r="G1759" s="1">
        <f t="shared" si="27"/>
        <v>0.99180000000000001</v>
      </c>
      <c r="H1759" s="1">
        <v>1.0018</v>
      </c>
      <c r="I1759" s="1">
        <v>1.0018</v>
      </c>
      <c r="J1759" s="1">
        <v>1.0018</v>
      </c>
      <c r="K1759" s="1">
        <f>(Таблица1[[#This Row],[Столбец7]]-Таблица1[[#This Row],[Столбец4]])*10000</f>
        <v>100.00000000000009</v>
      </c>
    </row>
    <row r="1760" spans="1:11" x14ac:dyDescent="0.2">
      <c r="A1760">
        <v>1978</v>
      </c>
      <c r="B1760" t="str">
        <f>CONCATENATE("01.","01",".",Таблица1[[#This Row],[Столбец1]])</f>
        <v>01.01.1978</v>
      </c>
      <c r="C1760" t="str">
        <f>CONCATENATE(Таблица1[[#This Row],[Столбец3]],".",Таблица1[[#This Row],[Столбец2]],".",Таблица1[[#This Row],[Столбец1]])</f>
        <v>9.1.1978</v>
      </c>
      <c r="D1760">
        <f>DAYS360(Таблица1[[#This Row],[Столбец13]],Таблица1[[#This Row],[Столбец14]],TRUE)+1</f>
        <v>9</v>
      </c>
      <c r="E1760">
        <v>1</v>
      </c>
      <c r="F1760">
        <v>9</v>
      </c>
      <c r="G1760" s="1">
        <f t="shared" si="27"/>
        <v>1.0018</v>
      </c>
      <c r="H1760" s="1">
        <v>0.99739999999999995</v>
      </c>
      <c r="I1760" s="1">
        <v>0.99739999999999995</v>
      </c>
      <c r="J1760" s="1">
        <v>0.99739999999999995</v>
      </c>
      <c r="K1760" s="1">
        <f>(Таблица1[[#This Row],[Столбец7]]-Таблица1[[#This Row],[Столбец4]])*10000</f>
        <v>-44.000000000000703</v>
      </c>
    </row>
    <row r="1761" spans="1:11" x14ac:dyDescent="0.2">
      <c r="A1761">
        <v>1978</v>
      </c>
      <c r="B1761" t="str">
        <f>CONCATENATE("01.","01",".",Таблица1[[#This Row],[Столбец1]])</f>
        <v>01.01.1978</v>
      </c>
      <c r="C1761" t="str">
        <f>CONCATENATE(Таблица1[[#This Row],[Столбец3]],".",Таблица1[[#This Row],[Столбец2]],".",Таблица1[[#This Row],[Столбец1]])</f>
        <v>10.1.1978</v>
      </c>
      <c r="D1761">
        <f>DAYS360(Таблица1[[#This Row],[Столбец13]],Таблица1[[#This Row],[Столбец14]],TRUE)+1</f>
        <v>10</v>
      </c>
      <c r="E1761">
        <v>1</v>
      </c>
      <c r="F1761">
        <v>10</v>
      </c>
      <c r="G1761" s="1">
        <f t="shared" si="27"/>
        <v>0.99739999999999995</v>
      </c>
      <c r="H1761" s="1">
        <v>1.0051000000000001</v>
      </c>
      <c r="I1761" s="1">
        <v>1.0051000000000001</v>
      </c>
      <c r="J1761" s="1">
        <v>1.0051000000000001</v>
      </c>
      <c r="K1761" s="1">
        <f>(Таблица1[[#This Row],[Столбец7]]-Таблица1[[#This Row],[Столбец4]])*10000</f>
        <v>77.000000000001506</v>
      </c>
    </row>
    <row r="1762" spans="1:11" x14ac:dyDescent="0.2">
      <c r="A1762">
        <v>1978</v>
      </c>
      <c r="B1762" t="str">
        <f>CONCATENATE("01.","01",".",Таблица1[[#This Row],[Столбец1]])</f>
        <v>01.01.1978</v>
      </c>
      <c r="C1762" t="str">
        <f>CONCATENATE(Таблица1[[#This Row],[Столбец3]],".",Таблица1[[#This Row],[Столбец2]],".",Таблица1[[#This Row],[Столбец1]])</f>
        <v>11.1.1978</v>
      </c>
      <c r="D1762">
        <f>DAYS360(Таблица1[[#This Row],[Столбец13]],Таблица1[[#This Row],[Столбец14]],TRUE)+1</f>
        <v>11</v>
      </c>
      <c r="E1762">
        <v>1</v>
      </c>
      <c r="F1762">
        <v>11</v>
      </c>
      <c r="G1762" s="1">
        <f t="shared" si="27"/>
        <v>1.0051000000000001</v>
      </c>
      <c r="H1762" s="1">
        <v>1.0153000000000001</v>
      </c>
      <c r="I1762" s="1">
        <v>1.0153000000000001</v>
      </c>
      <c r="J1762" s="1">
        <v>1.0153000000000001</v>
      </c>
      <c r="K1762" s="1">
        <f>(Таблица1[[#This Row],[Столбец7]]-Таблица1[[#This Row],[Столбец4]])*10000</f>
        <v>101.99999999999987</v>
      </c>
    </row>
    <row r="1763" spans="1:11" x14ac:dyDescent="0.2">
      <c r="A1763">
        <v>1978</v>
      </c>
      <c r="B1763" t="str">
        <f>CONCATENATE("01.","01",".",Таблица1[[#This Row],[Столбец1]])</f>
        <v>01.01.1978</v>
      </c>
      <c r="C1763" t="str">
        <f>CONCATENATE(Таблица1[[#This Row],[Столбец3]],".",Таблица1[[#This Row],[Столбец2]],".",Таблица1[[#This Row],[Столбец1]])</f>
        <v>12.1.1978</v>
      </c>
      <c r="D1763">
        <f>DAYS360(Таблица1[[#This Row],[Столбец13]],Таблица1[[#This Row],[Столбец14]],TRUE)+1</f>
        <v>12</v>
      </c>
      <c r="E1763">
        <v>1</v>
      </c>
      <c r="F1763">
        <v>12</v>
      </c>
      <c r="G1763" s="1">
        <f t="shared" si="27"/>
        <v>1.0153000000000001</v>
      </c>
      <c r="H1763" s="1">
        <v>1.0048999999999999</v>
      </c>
      <c r="I1763" s="1">
        <v>1.0048999999999999</v>
      </c>
      <c r="J1763" s="1">
        <v>1.0048999999999999</v>
      </c>
      <c r="K1763" s="1">
        <f>(Таблица1[[#This Row],[Столбец7]]-Таблица1[[#This Row],[Столбец4]])*10000</f>
        <v>-104.00000000000188</v>
      </c>
    </row>
    <row r="1764" spans="1:11" x14ac:dyDescent="0.2">
      <c r="A1764">
        <v>1978</v>
      </c>
      <c r="B1764" t="str">
        <f>CONCATENATE("01.","01",".",Таблица1[[#This Row],[Столбец1]])</f>
        <v>01.01.1978</v>
      </c>
      <c r="C1764" t="str">
        <f>CONCATENATE(Таблица1[[#This Row],[Столбец3]],".",Таблица1[[#This Row],[Столбец2]],".",Таблица1[[#This Row],[Столбец1]])</f>
        <v>13.1.1978</v>
      </c>
      <c r="D1764">
        <f>DAYS360(Таблица1[[#This Row],[Столбец13]],Таблица1[[#This Row],[Столбец14]],TRUE)+1</f>
        <v>13</v>
      </c>
      <c r="E1764">
        <v>1</v>
      </c>
      <c r="F1764">
        <v>13</v>
      </c>
      <c r="G1764" s="1">
        <f t="shared" si="27"/>
        <v>1.0048999999999999</v>
      </c>
      <c r="H1764" s="1">
        <v>1.0111000000000001</v>
      </c>
      <c r="I1764" s="1">
        <v>1.0111000000000001</v>
      </c>
      <c r="J1764" s="1">
        <v>1.0111000000000001</v>
      </c>
      <c r="K1764" s="1">
        <f>(Таблица1[[#This Row],[Столбец7]]-Таблица1[[#This Row],[Столбец4]])*10000</f>
        <v>62.000000000002053</v>
      </c>
    </row>
    <row r="1765" spans="1:11" x14ac:dyDescent="0.2">
      <c r="A1765">
        <v>1978</v>
      </c>
      <c r="B1765" t="str">
        <f>CONCATENATE("01.","01",".",Таблица1[[#This Row],[Столбец1]])</f>
        <v>01.01.1978</v>
      </c>
      <c r="C1765" t="str">
        <f>CONCATENATE(Таблица1[[#This Row],[Столбец3]],".",Таблица1[[#This Row],[Столбец2]],".",Таблица1[[#This Row],[Столбец1]])</f>
        <v>16.1.1978</v>
      </c>
      <c r="D1765">
        <f>DAYS360(Таблица1[[#This Row],[Столбец13]],Таблица1[[#This Row],[Столбец14]],TRUE)+1</f>
        <v>16</v>
      </c>
      <c r="E1765">
        <v>1</v>
      </c>
      <c r="F1765">
        <v>16</v>
      </c>
      <c r="G1765" s="1">
        <f t="shared" si="27"/>
        <v>1.0111000000000001</v>
      </c>
      <c r="H1765" s="1">
        <v>1.01</v>
      </c>
      <c r="I1765" s="1">
        <v>1.01</v>
      </c>
      <c r="J1765" s="1">
        <v>1.01</v>
      </c>
      <c r="K1765" s="1">
        <f>(Таблица1[[#This Row],[Столбец7]]-Таблица1[[#This Row],[Столбец4]])*10000</f>
        <v>-11.000000000001009</v>
      </c>
    </row>
    <row r="1766" spans="1:11" x14ac:dyDescent="0.2">
      <c r="A1766">
        <v>1978</v>
      </c>
      <c r="B1766" t="str">
        <f>CONCATENATE("01.","01",".",Таблица1[[#This Row],[Столбец1]])</f>
        <v>01.01.1978</v>
      </c>
      <c r="C1766" t="str">
        <f>CONCATENATE(Таблица1[[#This Row],[Столбец3]],".",Таблица1[[#This Row],[Столбец2]],".",Таблица1[[#This Row],[Столбец1]])</f>
        <v>17.1.1978</v>
      </c>
      <c r="D1766">
        <f>DAYS360(Таблица1[[#This Row],[Столбец13]],Таблица1[[#This Row],[Столбец14]],TRUE)+1</f>
        <v>17</v>
      </c>
      <c r="E1766">
        <v>1</v>
      </c>
      <c r="F1766">
        <v>17</v>
      </c>
      <c r="G1766" s="1">
        <f t="shared" si="27"/>
        <v>1.01</v>
      </c>
      <c r="H1766" s="1">
        <v>1.0053000000000001</v>
      </c>
      <c r="I1766" s="1">
        <v>1.0053000000000001</v>
      </c>
      <c r="J1766" s="1">
        <v>1.0053000000000001</v>
      </c>
      <c r="K1766" s="1">
        <f>(Таблица1[[#This Row],[Столбец7]]-Таблица1[[#This Row],[Столбец4]])*10000</f>
        <v>-46.999999999999261</v>
      </c>
    </row>
    <row r="1767" spans="1:11" x14ac:dyDescent="0.2">
      <c r="A1767">
        <v>1978</v>
      </c>
      <c r="B1767" t="str">
        <f>CONCATENATE("01.","01",".",Таблица1[[#This Row],[Столбец1]])</f>
        <v>01.01.1978</v>
      </c>
      <c r="C1767" t="str">
        <f>CONCATENATE(Таблица1[[#This Row],[Столбец3]],".",Таблица1[[#This Row],[Столбец2]],".",Таблица1[[#This Row],[Столбец1]])</f>
        <v>18.1.1978</v>
      </c>
      <c r="D1767">
        <f>DAYS360(Таблица1[[#This Row],[Столбец13]],Таблица1[[#This Row],[Столбец14]],TRUE)+1</f>
        <v>18</v>
      </c>
      <c r="E1767">
        <v>1</v>
      </c>
      <c r="F1767">
        <v>18</v>
      </c>
      <c r="G1767" s="1">
        <f t="shared" si="27"/>
        <v>1.0053000000000001</v>
      </c>
      <c r="H1767" s="1">
        <v>1.0061</v>
      </c>
      <c r="I1767" s="1">
        <v>1.0061</v>
      </c>
      <c r="J1767" s="1">
        <v>1.0061</v>
      </c>
      <c r="K1767" s="1">
        <f>(Таблица1[[#This Row],[Столбец7]]-Таблица1[[#This Row],[Столбец4]])*10000</f>
        <v>7.9999999999991189</v>
      </c>
    </row>
    <row r="1768" spans="1:11" x14ac:dyDescent="0.2">
      <c r="A1768">
        <v>1978</v>
      </c>
      <c r="B1768" t="str">
        <f>CONCATENATE("01.","01",".",Таблица1[[#This Row],[Столбец1]])</f>
        <v>01.01.1978</v>
      </c>
      <c r="C1768" t="str">
        <f>CONCATENATE(Таблица1[[#This Row],[Столбец3]],".",Таблица1[[#This Row],[Столбец2]],".",Таблица1[[#This Row],[Столбец1]])</f>
        <v>19.1.1978</v>
      </c>
      <c r="D1768">
        <f>DAYS360(Таблица1[[#This Row],[Столбец13]],Таблица1[[#This Row],[Столбец14]],TRUE)+1</f>
        <v>19</v>
      </c>
      <c r="E1768">
        <v>1</v>
      </c>
      <c r="F1768">
        <v>19</v>
      </c>
      <c r="G1768" s="1">
        <f t="shared" si="27"/>
        <v>1.0061</v>
      </c>
      <c r="H1768" s="1">
        <v>1.0138</v>
      </c>
      <c r="I1768" s="1">
        <v>1.0138</v>
      </c>
      <c r="J1768" s="1">
        <v>1.0138</v>
      </c>
      <c r="K1768" s="1">
        <f>(Таблица1[[#This Row],[Столбец7]]-Таблица1[[#This Row],[Столбец4]])*10000</f>
        <v>77.000000000000398</v>
      </c>
    </row>
    <row r="1769" spans="1:11" x14ac:dyDescent="0.2">
      <c r="A1769">
        <v>1978</v>
      </c>
      <c r="B1769" t="str">
        <f>CONCATENATE("01.","01",".",Таблица1[[#This Row],[Столбец1]])</f>
        <v>01.01.1978</v>
      </c>
      <c r="C1769" t="str">
        <f>CONCATENATE(Таблица1[[#This Row],[Столбец3]],".",Таблица1[[#This Row],[Столбец2]],".",Таблица1[[#This Row],[Столбец1]])</f>
        <v>20.1.1978</v>
      </c>
      <c r="D1769">
        <f>DAYS360(Таблица1[[#This Row],[Столбец13]],Таблица1[[#This Row],[Столбец14]],TRUE)+1</f>
        <v>20</v>
      </c>
      <c r="E1769">
        <v>1</v>
      </c>
      <c r="F1769">
        <v>20</v>
      </c>
      <c r="G1769" s="1">
        <f t="shared" si="27"/>
        <v>1.0138</v>
      </c>
      <c r="H1769" s="1">
        <v>1.0150999999999999</v>
      </c>
      <c r="I1769" s="1">
        <v>1.0150999999999999</v>
      </c>
      <c r="J1769" s="1">
        <v>1.0150999999999999</v>
      </c>
      <c r="K1769" s="1">
        <f>(Таблица1[[#This Row],[Столбец7]]-Таблица1[[#This Row],[Столбец4]])*10000</f>
        <v>12.999999999998568</v>
      </c>
    </row>
    <row r="1770" spans="1:11" x14ac:dyDescent="0.2">
      <c r="A1770">
        <v>1978</v>
      </c>
      <c r="B1770" t="str">
        <f>CONCATENATE("01.","01",".",Таблица1[[#This Row],[Столбец1]])</f>
        <v>01.01.1978</v>
      </c>
      <c r="C1770" t="str">
        <f>CONCATENATE(Таблица1[[#This Row],[Столбец3]],".",Таблица1[[#This Row],[Столбец2]],".",Таблица1[[#This Row],[Столбец1]])</f>
        <v>23.1.1978</v>
      </c>
      <c r="D1770">
        <f>DAYS360(Таблица1[[#This Row],[Столбец13]],Таблица1[[#This Row],[Столбец14]],TRUE)+1</f>
        <v>23</v>
      </c>
      <c r="E1770">
        <v>1</v>
      </c>
      <c r="F1770">
        <v>23</v>
      </c>
      <c r="G1770" s="1">
        <f t="shared" si="27"/>
        <v>1.0150999999999999</v>
      </c>
      <c r="H1770" s="1">
        <v>1.0212000000000001</v>
      </c>
      <c r="I1770" s="1">
        <v>1.0212000000000001</v>
      </c>
      <c r="J1770" s="1">
        <v>1.0212000000000001</v>
      </c>
      <c r="K1770" s="1">
        <f>(Таблица1[[#This Row],[Столбец7]]-Таблица1[[#This Row],[Столбец4]])*10000</f>
        <v>61.00000000000216</v>
      </c>
    </row>
    <row r="1771" spans="1:11" x14ac:dyDescent="0.2">
      <c r="A1771">
        <v>1978</v>
      </c>
      <c r="B1771" t="str">
        <f>CONCATENATE("01.","01",".",Таблица1[[#This Row],[Столбец1]])</f>
        <v>01.01.1978</v>
      </c>
      <c r="C1771" t="str">
        <f>CONCATENATE(Таблица1[[#This Row],[Столбец3]],".",Таблица1[[#This Row],[Столбец2]],".",Таблица1[[#This Row],[Столбец1]])</f>
        <v>24.1.1978</v>
      </c>
      <c r="D1771">
        <f>DAYS360(Таблица1[[#This Row],[Столбец13]],Таблица1[[#This Row],[Столбец14]],TRUE)+1</f>
        <v>24</v>
      </c>
      <c r="E1771">
        <v>1</v>
      </c>
      <c r="F1771">
        <v>24</v>
      </c>
      <c r="G1771" s="1">
        <f t="shared" si="27"/>
        <v>1.0212000000000001</v>
      </c>
      <c r="H1771" s="1">
        <v>1.0206999999999999</v>
      </c>
      <c r="I1771" s="1">
        <v>1.0206999999999999</v>
      </c>
      <c r="J1771" s="1">
        <v>1.0206999999999999</v>
      </c>
      <c r="K1771" s="1">
        <f>(Таблица1[[#This Row],[Столбец7]]-Таблица1[[#This Row],[Столбец4]])*10000</f>
        <v>-5.0000000000016698</v>
      </c>
    </row>
    <row r="1772" spans="1:11" x14ac:dyDescent="0.2">
      <c r="A1772">
        <v>1978</v>
      </c>
      <c r="B1772" t="str">
        <f>CONCATENATE("01.","01",".",Таблица1[[#This Row],[Столбец1]])</f>
        <v>01.01.1978</v>
      </c>
      <c r="C1772" t="str">
        <f>CONCATENATE(Таблица1[[#This Row],[Столбец3]],".",Таблица1[[#This Row],[Столбец2]],".",Таблица1[[#This Row],[Столбец1]])</f>
        <v>25.1.1978</v>
      </c>
      <c r="D1772">
        <f>DAYS360(Таблица1[[#This Row],[Столбец13]],Таблица1[[#This Row],[Столбец14]],TRUE)+1</f>
        <v>25</v>
      </c>
      <c r="E1772">
        <v>1</v>
      </c>
      <c r="F1772">
        <v>25</v>
      </c>
      <c r="G1772" s="1">
        <f t="shared" si="27"/>
        <v>1.0206999999999999</v>
      </c>
      <c r="H1772" s="1">
        <v>1.0281</v>
      </c>
      <c r="I1772" s="1">
        <v>1.0281</v>
      </c>
      <c r="J1772" s="1">
        <v>1.0281</v>
      </c>
      <c r="K1772" s="1">
        <f>(Таблица1[[#This Row],[Столбец7]]-Таблица1[[#This Row],[Столбец4]])*10000</f>
        <v>74.000000000000739</v>
      </c>
    </row>
    <row r="1773" spans="1:11" x14ac:dyDescent="0.2">
      <c r="A1773">
        <v>1978</v>
      </c>
      <c r="B1773" t="str">
        <f>CONCATENATE("01.","01",".",Таблица1[[#This Row],[Столбец1]])</f>
        <v>01.01.1978</v>
      </c>
      <c r="C1773" t="str">
        <f>CONCATENATE(Таблица1[[#This Row],[Столбец3]],".",Таблица1[[#This Row],[Столбец2]],".",Таблица1[[#This Row],[Столбец1]])</f>
        <v>26.1.1978</v>
      </c>
      <c r="D1773">
        <f>DAYS360(Таблица1[[#This Row],[Столбец13]],Таблица1[[#This Row],[Столбец14]],TRUE)+1</f>
        <v>26</v>
      </c>
      <c r="E1773">
        <v>1</v>
      </c>
      <c r="F1773">
        <v>26</v>
      </c>
      <c r="G1773" s="1">
        <f t="shared" si="27"/>
        <v>1.0281</v>
      </c>
      <c r="H1773" s="1">
        <v>1.0234000000000001</v>
      </c>
      <c r="I1773" s="1">
        <v>1.0234000000000001</v>
      </c>
      <c r="J1773" s="1">
        <v>1.0234000000000001</v>
      </c>
      <c r="K1773" s="1">
        <f>(Таблица1[[#This Row],[Столбец7]]-Таблица1[[#This Row],[Столбец4]])*10000</f>
        <v>-46.999999999999261</v>
      </c>
    </row>
    <row r="1774" spans="1:11" x14ac:dyDescent="0.2">
      <c r="A1774">
        <v>1978</v>
      </c>
      <c r="B1774" t="str">
        <f>CONCATENATE("01.","01",".",Таблица1[[#This Row],[Столбец1]])</f>
        <v>01.01.1978</v>
      </c>
      <c r="C1774" t="str">
        <f>CONCATENATE(Таблица1[[#This Row],[Столбец3]],".",Таблица1[[#This Row],[Столбец2]],".",Таблица1[[#This Row],[Столбец1]])</f>
        <v>27.1.1978</v>
      </c>
      <c r="D1774">
        <f>DAYS360(Таблица1[[#This Row],[Столбец13]],Таблица1[[#This Row],[Столбец14]],TRUE)+1</f>
        <v>27</v>
      </c>
      <c r="E1774">
        <v>1</v>
      </c>
      <c r="F1774">
        <v>27</v>
      </c>
      <c r="G1774" s="1">
        <f t="shared" si="27"/>
        <v>1.0234000000000001</v>
      </c>
      <c r="H1774" s="1">
        <v>1.0208999999999999</v>
      </c>
      <c r="I1774" s="1">
        <v>1.0208999999999999</v>
      </c>
      <c r="J1774" s="1">
        <v>1.0208999999999999</v>
      </c>
      <c r="K1774" s="1">
        <f>(Таблица1[[#This Row],[Столбец7]]-Таблица1[[#This Row],[Столбец4]])*10000</f>
        <v>-25.000000000001688</v>
      </c>
    </row>
    <row r="1775" spans="1:11" x14ac:dyDescent="0.2">
      <c r="A1775">
        <v>1978</v>
      </c>
      <c r="B1775" t="str">
        <f>CONCATENATE("01.","01",".",Таблица1[[#This Row],[Столбец1]])</f>
        <v>01.01.1978</v>
      </c>
      <c r="C1775" t="str">
        <f>CONCATENATE(Таблица1[[#This Row],[Столбец3]],".",Таблица1[[#This Row],[Столбец2]],".",Таблица1[[#This Row],[Столбец1]])</f>
        <v>30.1.1978</v>
      </c>
      <c r="D1775">
        <f>DAYS360(Таблица1[[#This Row],[Столбец13]],Таблица1[[#This Row],[Столбец14]],TRUE)+1</f>
        <v>30</v>
      </c>
      <c r="E1775">
        <v>1</v>
      </c>
      <c r="F1775">
        <v>30</v>
      </c>
      <c r="G1775" s="1">
        <f t="shared" si="27"/>
        <v>1.0208999999999999</v>
      </c>
      <c r="H1775" s="1">
        <v>1.0202</v>
      </c>
      <c r="I1775" s="1">
        <v>1.0202</v>
      </c>
      <c r="J1775" s="1">
        <v>1.0202</v>
      </c>
      <c r="K1775" s="1">
        <f>(Таблица1[[#This Row],[Столбец7]]-Таблица1[[#This Row],[Столбец4]])*10000</f>
        <v>-6.9999999999992291</v>
      </c>
    </row>
    <row r="1776" spans="1:11" x14ac:dyDescent="0.2">
      <c r="A1776">
        <v>1978</v>
      </c>
      <c r="B1776" t="str">
        <f>CONCATENATE("01.","01",".",Таблица1[[#This Row],[Столбец1]])</f>
        <v>01.01.1978</v>
      </c>
      <c r="C1776" t="str">
        <f>CONCATENATE(Таблица1[[#This Row],[Столбец3]],".",Таблица1[[#This Row],[Столбец2]],".",Таблица1[[#This Row],[Столбец1]])</f>
        <v>31.1.1978</v>
      </c>
      <c r="D1776">
        <f>DAYS360(Таблица1[[#This Row],[Столбец13]],Таблица1[[#This Row],[Столбец14]],TRUE)+1</f>
        <v>30</v>
      </c>
      <c r="E1776">
        <v>1</v>
      </c>
      <c r="F1776">
        <v>31</v>
      </c>
      <c r="G1776" s="1">
        <f t="shared" si="27"/>
        <v>1.0202</v>
      </c>
      <c r="H1776" s="1">
        <v>1.0229999999999999</v>
      </c>
      <c r="I1776" s="1">
        <v>1.0229999999999999</v>
      </c>
      <c r="J1776" s="1">
        <v>1.0229999999999999</v>
      </c>
      <c r="K1776" s="1">
        <f>(Таблица1[[#This Row],[Столбец7]]-Таблица1[[#This Row],[Столбец4]])*10000</f>
        <v>27.999999999999137</v>
      </c>
    </row>
    <row r="1777" spans="1:11" x14ac:dyDescent="0.2">
      <c r="A1777">
        <v>1978</v>
      </c>
      <c r="B1777" t="str">
        <f>CONCATENATE("01.","01",".",Таблица1[[#This Row],[Столбец1]])</f>
        <v>01.01.1978</v>
      </c>
      <c r="C1777" t="str">
        <f>CONCATENATE(Таблица1[[#This Row],[Столбец3]],".",Таблица1[[#This Row],[Столбец2]],".",Таблица1[[#This Row],[Столбец1]])</f>
        <v>1.2.1978</v>
      </c>
      <c r="D1777">
        <f>DAYS360(Таблица1[[#This Row],[Столбец13]],Таблица1[[#This Row],[Столбец14]],TRUE)+1</f>
        <v>31</v>
      </c>
      <c r="E1777">
        <v>2</v>
      </c>
      <c r="F1777">
        <v>1</v>
      </c>
      <c r="G1777" s="1">
        <f t="shared" si="27"/>
        <v>1.0229999999999999</v>
      </c>
      <c r="H1777" s="1">
        <v>1.0222</v>
      </c>
      <c r="I1777" s="1">
        <v>1.0222</v>
      </c>
      <c r="J1777" s="1">
        <v>1.0222</v>
      </c>
      <c r="K1777" s="1">
        <f>(Таблица1[[#This Row],[Столбец7]]-Таблица1[[#This Row],[Столбец4]])*10000</f>
        <v>-7.9999999999991189</v>
      </c>
    </row>
    <row r="1778" spans="1:11" x14ac:dyDescent="0.2">
      <c r="A1778">
        <v>1978</v>
      </c>
      <c r="B1778" t="str">
        <f>CONCATENATE("01.","01",".",Таблица1[[#This Row],[Столбец1]])</f>
        <v>01.01.1978</v>
      </c>
      <c r="C1778" t="str">
        <f>CONCATENATE(Таблица1[[#This Row],[Столбец3]],".",Таблица1[[#This Row],[Столбец2]],".",Таблица1[[#This Row],[Столбец1]])</f>
        <v>2.2.1978</v>
      </c>
      <c r="D1778">
        <f>DAYS360(Таблица1[[#This Row],[Столбец13]],Таблица1[[#This Row],[Столбец14]],TRUE)+1</f>
        <v>32</v>
      </c>
      <c r="E1778">
        <v>2</v>
      </c>
      <c r="F1778">
        <v>2</v>
      </c>
      <c r="G1778" s="1">
        <f t="shared" si="27"/>
        <v>1.0222</v>
      </c>
      <c r="H1778" s="1">
        <v>1.0248999999999999</v>
      </c>
      <c r="I1778" s="1">
        <v>1.0248999999999999</v>
      </c>
      <c r="J1778" s="1">
        <v>1.0248999999999999</v>
      </c>
      <c r="K1778" s="1">
        <f>(Таблица1[[#This Row],[Столбец7]]-Таблица1[[#This Row],[Столбец4]])*10000</f>
        <v>26.999999999999247</v>
      </c>
    </row>
    <row r="1779" spans="1:11" x14ac:dyDescent="0.2">
      <c r="A1779">
        <v>1978</v>
      </c>
      <c r="B1779" t="str">
        <f>CONCATENATE("01.","01",".",Таблица1[[#This Row],[Столбец1]])</f>
        <v>01.01.1978</v>
      </c>
      <c r="C1779" t="str">
        <f>CONCATENATE(Таблица1[[#This Row],[Столбец3]],".",Таблица1[[#This Row],[Столбец2]],".",Таблица1[[#This Row],[Столбец1]])</f>
        <v>3.2.1978</v>
      </c>
      <c r="D1779">
        <f>DAYS360(Таблица1[[#This Row],[Столбец13]],Таблица1[[#This Row],[Столбец14]],TRUE)+1</f>
        <v>33</v>
      </c>
      <c r="E1779">
        <v>2</v>
      </c>
      <c r="F1779">
        <v>3</v>
      </c>
      <c r="G1779" s="1">
        <f t="shared" si="27"/>
        <v>1.0248999999999999</v>
      </c>
      <c r="H1779" s="1">
        <v>1.0257000000000001</v>
      </c>
      <c r="I1779" s="1">
        <v>1.0257000000000001</v>
      </c>
      <c r="J1779" s="1">
        <v>1.0257000000000001</v>
      </c>
      <c r="K1779" s="1">
        <f>(Таблица1[[#This Row],[Столбец7]]-Таблица1[[#This Row],[Столбец4]])*10000</f>
        <v>8.0000000000013394</v>
      </c>
    </row>
    <row r="1780" spans="1:11" x14ac:dyDescent="0.2">
      <c r="A1780">
        <v>1978</v>
      </c>
      <c r="B1780" t="str">
        <f>CONCATENATE("01.","01",".",Таблица1[[#This Row],[Столбец1]])</f>
        <v>01.01.1978</v>
      </c>
      <c r="C1780" t="str">
        <f>CONCATENATE(Таблица1[[#This Row],[Столбец3]],".",Таблица1[[#This Row],[Столбец2]],".",Таблица1[[#This Row],[Столбец1]])</f>
        <v>6.2.1978</v>
      </c>
      <c r="D1780">
        <f>DAYS360(Таблица1[[#This Row],[Столбец13]],Таблица1[[#This Row],[Столбец14]],TRUE)+1</f>
        <v>36</v>
      </c>
      <c r="E1780">
        <v>2</v>
      </c>
      <c r="F1780">
        <v>6</v>
      </c>
      <c r="G1780" s="1">
        <f t="shared" si="27"/>
        <v>1.0257000000000001</v>
      </c>
      <c r="H1780" s="1">
        <v>1.0282</v>
      </c>
      <c r="I1780" s="1">
        <v>1.0282</v>
      </c>
      <c r="J1780" s="1">
        <v>1.0282</v>
      </c>
      <c r="K1780" s="1">
        <f>(Таблица1[[#This Row],[Столбец7]]-Таблица1[[#This Row],[Столбец4]])*10000</f>
        <v>24.999999999999467</v>
      </c>
    </row>
    <row r="1781" spans="1:11" x14ac:dyDescent="0.2">
      <c r="A1781">
        <v>1978</v>
      </c>
      <c r="B1781" t="str">
        <f>CONCATENATE("01.","01",".",Таблица1[[#This Row],[Столбец1]])</f>
        <v>01.01.1978</v>
      </c>
      <c r="C1781" t="str">
        <f>CONCATENATE(Таблица1[[#This Row],[Столбец3]],".",Таблица1[[#This Row],[Столбец2]],".",Таблица1[[#This Row],[Столбец1]])</f>
        <v>7.2.1978</v>
      </c>
      <c r="D1781">
        <f>DAYS360(Таблица1[[#This Row],[Столбец13]],Таблица1[[#This Row],[Столбец14]],TRUE)+1</f>
        <v>37</v>
      </c>
      <c r="E1781">
        <v>2</v>
      </c>
      <c r="F1781">
        <v>7</v>
      </c>
      <c r="G1781" s="1">
        <f t="shared" si="27"/>
        <v>1.0282</v>
      </c>
      <c r="H1781" s="1">
        <v>1.0285</v>
      </c>
      <c r="I1781" s="1">
        <v>1.0285</v>
      </c>
      <c r="J1781" s="1">
        <v>1.0285</v>
      </c>
      <c r="K1781" s="1">
        <f>(Таблица1[[#This Row],[Столбец7]]-Таблица1[[#This Row],[Столбец4]])*10000</f>
        <v>2.9999999999996696</v>
      </c>
    </row>
    <row r="1782" spans="1:11" x14ac:dyDescent="0.2">
      <c r="A1782">
        <v>1978</v>
      </c>
      <c r="B1782" t="str">
        <f>CONCATENATE("01.","01",".",Таблица1[[#This Row],[Столбец1]])</f>
        <v>01.01.1978</v>
      </c>
      <c r="C1782" t="str">
        <f>CONCATENATE(Таблица1[[#This Row],[Столбец3]],".",Таблица1[[#This Row],[Столбец2]],".",Таблица1[[#This Row],[Столбец1]])</f>
        <v>8.2.1978</v>
      </c>
      <c r="D1782">
        <f>DAYS360(Таблица1[[#This Row],[Столбец13]],Таблица1[[#This Row],[Столбец14]],TRUE)+1</f>
        <v>38</v>
      </c>
      <c r="E1782">
        <v>2</v>
      </c>
      <c r="F1782">
        <v>8</v>
      </c>
      <c r="G1782" s="1">
        <f t="shared" si="27"/>
        <v>1.0285</v>
      </c>
      <c r="H1782" s="1">
        <v>1.0259</v>
      </c>
      <c r="I1782" s="1">
        <v>1.0259</v>
      </c>
      <c r="J1782" s="1">
        <v>1.0259</v>
      </c>
      <c r="K1782" s="1">
        <f>(Таблица1[[#This Row],[Столбец7]]-Таблица1[[#This Row],[Столбец4]])*10000</f>
        <v>-25.999999999999357</v>
      </c>
    </row>
    <row r="1783" spans="1:11" x14ac:dyDescent="0.2">
      <c r="A1783">
        <v>1978</v>
      </c>
      <c r="B1783" t="str">
        <f>CONCATENATE("01.","01",".",Таблица1[[#This Row],[Столбец1]])</f>
        <v>01.01.1978</v>
      </c>
      <c r="C1783" t="str">
        <f>CONCATENATE(Таблица1[[#This Row],[Столбец3]],".",Таблица1[[#This Row],[Столбец2]],".",Таблица1[[#This Row],[Столбец1]])</f>
        <v>9.2.1978</v>
      </c>
      <c r="D1783">
        <f>DAYS360(Таблица1[[#This Row],[Столбец13]],Таблица1[[#This Row],[Столбец14]],TRUE)+1</f>
        <v>39</v>
      </c>
      <c r="E1783">
        <v>2</v>
      </c>
      <c r="F1783">
        <v>9</v>
      </c>
      <c r="G1783" s="1">
        <f t="shared" si="27"/>
        <v>1.0259</v>
      </c>
      <c r="H1783" s="1">
        <v>1.0247999999999999</v>
      </c>
      <c r="I1783" s="1">
        <v>1.0247999999999999</v>
      </c>
      <c r="J1783" s="1">
        <v>1.0247999999999999</v>
      </c>
      <c r="K1783" s="1">
        <f>(Таблица1[[#This Row],[Столбец7]]-Таблица1[[#This Row],[Столбец4]])*10000</f>
        <v>-11.000000000001009</v>
      </c>
    </row>
    <row r="1784" spans="1:11" x14ac:dyDescent="0.2">
      <c r="A1784">
        <v>1978</v>
      </c>
      <c r="B1784" t="str">
        <f>CONCATENATE("01.","01",".",Таблица1[[#This Row],[Столбец1]])</f>
        <v>01.01.1978</v>
      </c>
      <c r="C1784" t="str">
        <f>CONCATENATE(Таблица1[[#This Row],[Столбец3]],".",Таблица1[[#This Row],[Столбец2]],".",Таблица1[[#This Row],[Столбец1]])</f>
        <v>10.2.1978</v>
      </c>
      <c r="D1784">
        <f>DAYS360(Таблица1[[#This Row],[Столбец13]],Таблица1[[#This Row],[Столбец14]],TRUE)+1</f>
        <v>40</v>
      </c>
      <c r="E1784">
        <v>2</v>
      </c>
      <c r="F1784">
        <v>10</v>
      </c>
      <c r="G1784" s="1">
        <f t="shared" si="27"/>
        <v>1.0247999999999999</v>
      </c>
      <c r="H1784" s="1">
        <v>1.0281</v>
      </c>
      <c r="I1784" s="1">
        <v>1.0281</v>
      </c>
      <c r="J1784" s="1">
        <v>1.0281</v>
      </c>
      <c r="K1784" s="1">
        <f>(Таблица1[[#This Row],[Столбец7]]-Таблица1[[#This Row],[Столбец4]])*10000</f>
        <v>33.00000000000081</v>
      </c>
    </row>
    <row r="1785" spans="1:11" x14ac:dyDescent="0.2">
      <c r="A1785">
        <v>1978</v>
      </c>
      <c r="B1785" t="str">
        <f>CONCATENATE("01.","01",".",Таблица1[[#This Row],[Столбец1]])</f>
        <v>01.01.1978</v>
      </c>
      <c r="C1785" t="str">
        <f>CONCATENATE(Таблица1[[#This Row],[Столбец3]],".",Таблица1[[#This Row],[Столбец2]],".",Таблица1[[#This Row],[Столбец1]])</f>
        <v>14.2.1978</v>
      </c>
      <c r="D1785">
        <f>DAYS360(Таблица1[[#This Row],[Столбец13]],Таблица1[[#This Row],[Столбец14]],TRUE)+1</f>
        <v>44</v>
      </c>
      <c r="E1785">
        <v>2</v>
      </c>
      <c r="F1785">
        <v>14</v>
      </c>
      <c r="G1785" s="1">
        <f t="shared" si="27"/>
        <v>1.0281</v>
      </c>
      <c r="H1785" s="1">
        <v>1.0397000000000001</v>
      </c>
      <c r="I1785" s="1">
        <v>1.0397000000000001</v>
      </c>
      <c r="J1785" s="1">
        <v>1.0397000000000001</v>
      </c>
      <c r="K1785" s="1">
        <f>(Таблица1[[#This Row],[Столбец7]]-Таблица1[[#This Row],[Столбец4]])*10000</f>
        <v>116.00000000000054</v>
      </c>
    </row>
    <row r="1786" spans="1:11" x14ac:dyDescent="0.2">
      <c r="A1786">
        <v>1978</v>
      </c>
      <c r="B1786" t="str">
        <f>CONCATENATE("01.","01",".",Таблица1[[#This Row],[Столбец1]])</f>
        <v>01.01.1978</v>
      </c>
      <c r="C1786" t="str">
        <f>CONCATENATE(Таблица1[[#This Row],[Столбец3]],".",Таблица1[[#This Row],[Столбец2]],".",Таблица1[[#This Row],[Столбец1]])</f>
        <v>15.2.1978</v>
      </c>
      <c r="D1786">
        <f>DAYS360(Таблица1[[#This Row],[Столбец13]],Таблица1[[#This Row],[Столбец14]],TRUE)+1</f>
        <v>45</v>
      </c>
      <c r="E1786">
        <v>2</v>
      </c>
      <c r="F1786">
        <v>15</v>
      </c>
      <c r="G1786" s="1">
        <f t="shared" si="27"/>
        <v>1.0397000000000001</v>
      </c>
      <c r="H1786" s="1">
        <v>1.0410999999999999</v>
      </c>
      <c r="I1786" s="1">
        <v>1.0410999999999999</v>
      </c>
      <c r="J1786" s="1">
        <v>1.0410999999999999</v>
      </c>
      <c r="K1786" s="1">
        <f>(Таблица1[[#This Row],[Столбец7]]-Таблица1[[#This Row],[Столбец4]])*10000</f>
        <v>13.999999999998458</v>
      </c>
    </row>
    <row r="1787" spans="1:11" x14ac:dyDescent="0.2">
      <c r="A1787">
        <v>1978</v>
      </c>
      <c r="B1787" t="str">
        <f>CONCATENATE("01.","01",".",Таблица1[[#This Row],[Столбец1]])</f>
        <v>01.01.1978</v>
      </c>
      <c r="C1787" t="str">
        <f>CONCATENATE(Таблица1[[#This Row],[Столбец3]],".",Таблица1[[#This Row],[Столбец2]],".",Таблица1[[#This Row],[Столбец1]])</f>
        <v>16.2.1978</v>
      </c>
      <c r="D1787">
        <f>DAYS360(Таблица1[[#This Row],[Столбец13]],Таблица1[[#This Row],[Столбец14]],TRUE)+1</f>
        <v>46</v>
      </c>
      <c r="E1787">
        <v>2</v>
      </c>
      <c r="F1787">
        <v>16</v>
      </c>
      <c r="G1787" s="1">
        <f t="shared" si="27"/>
        <v>1.0410999999999999</v>
      </c>
      <c r="H1787" s="1">
        <v>1.0536000000000001</v>
      </c>
      <c r="I1787" s="1">
        <v>1.0536000000000001</v>
      </c>
      <c r="J1787" s="1">
        <v>1.0536000000000001</v>
      </c>
      <c r="K1787" s="1">
        <f>(Таблица1[[#This Row],[Столбец7]]-Таблица1[[#This Row],[Столбец4]])*10000</f>
        <v>125.00000000000178</v>
      </c>
    </row>
    <row r="1788" spans="1:11" x14ac:dyDescent="0.2">
      <c r="A1788">
        <v>1978</v>
      </c>
      <c r="B1788" t="str">
        <f>CONCATENATE("01.","01",".",Таблица1[[#This Row],[Столбец1]])</f>
        <v>01.01.1978</v>
      </c>
      <c r="C1788" t="str">
        <f>CONCATENATE(Таблица1[[#This Row],[Столбец3]],".",Таблица1[[#This Row],[Столбец2]],".",Таблица1[[#This Row],[Столбец1]])</f>
        <v>17.2.1978</v>
      </c>
      <c r="D1788">
        <f>DAYS360(Таблица1[[#This Row],[Столбец13]],Таблица1[[#This Row],[Столбец14]],TRUE)+1</f>
        <v>47</v>
      </c>
      <c r="E1788">
        <v>2</v>
      </c>
      <c r="F1788">
        <v>17</v>
      </c>
      <c r="G1788" s="1">
        <f t="shared" si="27"/>
        <v>1.0536000000000001</v>
      </c>
      <c r="H1788" s="1">
        <v>1.0580000000000001</v>
      </c>
      <c r="I1788" s="1">
        <v>1.0580000000000001</v>
      </c>
      <c r="J1788" s="1">
        <v>1.0580000000000001</v>
      </c>
      <c r="K1788" s="1">
        <f>(Таблица1[[#This Row],[Столбец7]]-Таблица1[[#This Row],[Столбец4]])*10000</f>
        <v>43.999999999999595</v>
      </c>
    </row>
    <row r="1789" spans="1:11" x14ac:dyDescent="0.2">
      <c r="A1789">
        <v>1978</v>
      </c>
      <c r="B1789" t="str">
        <f>CONCATENATE("01.","01",".",Таблица1[[#This Row],[Столбец1]])</f>
        <v>01.01.1978</v>
      </c>
      <c r="C1789" t="str">
        <f>CONCATENATE(Таблица1[[#This Row],[Столбец3]],".",Таблица1[[#This Row],[Столбец2]],".",Таблица1[[#This Row],[Столбец1]])</f>
        <v>21.2.1978</v>
      </c>
      <c r="D1789">
        <f>DAYS360(Таблица1[[#This Row],[Столбец13]],Таблица1[[#This Row],[Столбец14]],TRUE)+1</f>
        <v>51</v>
      </c>
      <c r="E1789">
        <v>2</v>
      </c>
      <c r="F1789">
        <v>21</v>
      </c>
      <c r="G1789" s="1">
        <f t="shared" si="27"/>
        <v>1.0580000000000001</v>
      </c>
      <c r="H1789" s="1">
        <v>1.0671999999999999</v>
      </c>
      <c r="I1789" s="1">
        <v>1.0671999999999999</v>
      </c>
      <c r="J1789" s="1">
        <v>1.0671999999999999</v>
      </c>
      <c r="K1789" s="1">
        <f>(Таблица1[[#This Row],[Столбец7]]-Таблица1[[#This Row],[Столбец4]])*10000</f>
        <v>91.999999999998749</v>
      </c>
    </row>
    <row r="1790" spans="1:11" x14ac:dyDescent="0.2">
      <c r="A1790">
        <v>1978</v>
      </c>
      <c r="B1790" t="str">
        <f>CONCATENATE("01.","01",".",Таблица1[[#This Row],[Столбец1]])</f>
        <v>01.01.1978</v>
      </c>
      <c r="C1790" t="str">
        <f>CONCATENATE(Таблица1[[#This Row],[Столбец3]],".",Таблица1[[#This Row],[Столбец2]],".",Таблица1[[#This Row],[Столбец1]])</f>
        <v>22.2.1978</v>
      </c>
      <c r="D1790">
        <f>DAYS360(Таблица1[[#This Row],[Столбец13]],Таблица1[[#This Row],[Столбец14]],TRUE)+1</f>
        <v>52</v>
      </c>
      <c r="E1790">
        <v>2</v>
      </c>
      <c r="F1790">
        <v>22</v>
      </c>
      <c r="G1790" s="1">
        <f t="shared" si="27"/>
        <v>1.0671999999999999</v>
      </c>
      <c r="H1790" s="1">
        <v>1.0679000000000001</v>
      </c>
      <c r="I1790" s="1">
        <v>1.0679000000000001</v>
      </c>
      <c r="J1790" s="1">
        <v>1.0679000000000001</v>
      </c>
      <c r="K1790" s="1">
        <f>(Таблица1[[#This Row],[Столбец7]]-Таблица1[[#This Row],[Столбец4]])*10000</f>
        <v>7.0000000000014495</v>
      </c>
    </row>
    <row r="1791" spans="1:11" x14ac:dyDescent="0.2">
      <c r="A1791">
        <v>1978</v>
      </c>
      <c r="B1791" t="str">
        <f>CONCATENATE("01.","01",".",Таблица1[[#This Row],[Столбец1]])</f>
        <v>01.01.1978</v>
      </c>
      <c r="C1791" t="str">
        <f>CONCATENATE(Таблица1[[#This Row],[Столбец3]],".",Таблица1[[#This Row],[Столбец2]],".",Таблица1[[#This Row],[Столбец1]])</f>
        <v>23.2.1978</v>
      </c>
      <c r="D1791">
        <f>DAYS360(Таблица1[[#This Row],[Столбец13]],Таблица1[[#This Row],[Столбец14]],TRUE)+1</f>
        <v>53</v>
      </c>
      <c r="E1791">
        <v>2</v>
      </c>
      <c r="F1791">
        <v>23</v>
      </c>
      <c r="G1791" s="1">
        <f t="shared" si="27"/>
        <v>1.0679000000000001</v>
      </c>
      <c r="H1791" s="1">
        <v>1.0769</v>
      </c>
      <c r="I1791" s="1">
        <v>1.0769</v>
      </c>
      <c r="J1791" s="1">
        <v>1.0769</v>
      </c>
      <c r="K1791" s="1">
        <f>(Таблица1[[#This Row],[Столбец7]]-Таблица1[[#This Row],[Столбец4]])*10000</f>
        <v>89.999999999998977</v>
      </c>
    </row>
    <row r="1792" spans="1:11" x14ac:dyDescent="0.2">
      <c r="A1792">
        <v>1978</v>
      </c>
      <c r="B1792" t="str">
        <f>CONCATENATE("01.","01",".",Таблица1[[#This Row],[Столбец1]])</f>
        <v>01.01.1978</v>
      </c>
      <c r="C1792" t="str">
        <f>CONCATENATE(Таблица1[[#This Row],[Столбец3]],".",Таблица1[[#This Row],[Столбец2]],".",Таблица1[[#This Row],[Столбец1]])</f>
        <v>24.2.1978</v>
      </c>
      <c r="D1792">
        <f>DAYS360(Таблица1[[#This Row],[Столбец13]],Таблица1[[#This Row],[Столбец14]],TRUE)+1</f>
        <v>54</v>
      </c>
      <c r="E1792">
        <v>2</v>
      </c>
      <c r="F1792">
        <v>24</v>
      </c>
      <c r="G1792" s="1">
        <f t="shared" si="27"/>
        <v>1.0769</v>
      </c>
      <c r="H1792" s="1">
        <v>1.0577000000000001</v>
      </c>
      <c r="I1792" s="1">
        <v>1.0577000000000001</v>
      </c>
      <c r="J1792" s="1">
        <v>1.0577000000000001</v>
      </c>
      <c r="K1792" s="1">
        <f>(Таблица1[[#This Row],[Столбец7]]-Таблица1[[#This Row],[Столбец4]])*10000</f>
        <v>-191.99999999999883</v>
      </c>
    </row>
    <row r="1793" spans="1:11" x14ac:dyDescent="0.2">
      <c r="A1793">
        <v>1978</v>
      </c>
      <c r="B1793" t="str">
        <f>CONCATENATE("01.","01",".",Таблица1[[#This Row],[Столбец1]])</f>
        <v>01.01.1978</v>
      </c>
      <c r="C1793" t="str">
        <f>CONCATENATE(Таблица1[[#This Row],[Столбец3]],".",Таблица1[[#This Row],[Столбец2]],".",Таблица1[[#This Row],[Столбец1]])</f>
        <v>27.2.1978</v>
      </c>
      <c r="D1793">
        <f>DAYS360(Таблица1[[#This Row],[Столбец13]],Таблица1[[#This Row],[Столбец14]],TRUE)+1</f>
        <v>57</v>
      </c>
      <c r="E1793">
        <v>2</v>
      </c>
      <c r="F1793">
        <v>27</v>
      </c>
      <c r="G1793" s="1">
        <f t="shared" si="27"/>
        <v>1.0577000000000001</v>
      </c>
      <c r="H1793" s="1">
        <v>1.0609999999999999</v>
      </c>
      <c r="I1793" s="1">
        <v>1.0609999999999999</v>
      </c>
      <c r="J1793" s="1">
        <v>1.0609999999999999</v>
      </c>
      <c r="K1793" s="1">
        <f>(Таблица1[[#This Row],[Столбец7]]-Таблица1[[#This Row],[Столбец4]])*10000</f>
        <v>32.999999999998586</v>
      </c>
    </row>
    <row r="1794" spans="1:11" x14ac:dyDescent="0.2">
      <c r="A1794">
        <v>1978</v>
      </c>
      <c r="B1794" t="str">
        <f>CONCATENATE("01.","01",".",Таблица1[[#This Row],[Столбец1]])</f>
        <v>01.01.1978</v>
      </c>
      <c r="C1794" t="str">
        <f>CONCATENATE(Таблица1[[#This Row],[Столбец3]],".",Таблица1[[#This Row],[Столбец2]],".",Таблица1[[#This Row],[Столбец1]])</f>
        <v>28.2.1978</v>
      </c>
      <c r="D1794">
        <f>DAYS360(Таблица1[[#This Row],[Столбец13]],Таблица1[[#This Row],[Столбец14]],TRUE)+1</f>
        <v>58</v>
      </c>
      <c r="E1794">
        <v>2</v>
      </c>
      <c r="F1794">
        <v>28</v>
      </c>
      <c r="G1794" s="1">
        <f t="shared" ref="G1794:G1857" si="28">J1793</f>
        <v>1.0609999999999999</v>
      </c>
      <c r="H1794" s="1">
        <v>1.0785</v>
      </c>
      <c r="I1794" s="1">
        <v>1.0785</v>
      </c>
      <c r="J1794" s="1">
        <v>1.0785</v>
      </c>
      <c r="K1794" s="1">
        <f>(Таблица1[[#This Row],[Столбец7]]-Таблица1[[#This Row],[Столбец4]])*10000</f>
        <v>175.00000000000071</v>
      </c>
    </row>
    <row r="1795" spans="1:11" x14ac:dyDescent="0.2">
      <c r="A1795">
        <v>1978</v>
      </c>
      <c r="B1795" t="str">
        <f>CONCATENATE("01.","01",".",Таблица1[[#This Row],[Столбец1]])</f>
        <v>01.01.1978</v>
      </c>
      <c r="C1795" t="str">
        <f>CONCATENATE(Таблица1[[#This Row],[Столбец3]],".",Таблица1[[#This Row],[Столбец2]],".",Таблица1[[#This Row],[Столбец1]])</f>
        <v>1.3.1978</v>
      </c>
      <c r="D1795">
        <f>DAYS360(Таблица1[[#This Row],[Столбец13]],Таблица1[[#This Row],[Столбец14]],TRUE)+1</f>
        <v>61</v>
      </c>
      <c r="E1795">
        <v>3</v>
      </c>
      <c r="F1795">
        <v>1</v>
      </c>
      <c r="G1795" s="1">
        <f t="shared" si="28"/>
        <v>1.0785</v>
      </c>
      <c r="H1795" s="1">
        <v>1.0785</v>
      </c>
      <c r="I1795" s="1">
        <v>1.0785</v>
      </c>
      <c r="J1795" s="1">
        <v>1.0785</v>
      </c>
      <c r="K1795" s="1">
        <f>(Таблица1[[#This Row],[Столбец7]]-Таблица1[[#This Row],[Столбец4]])*10000</f>
        <v>0</v>
      </c>
    </row>
    <row r="1796" spans="1:11" x14ac:dyDescent="0.2">
      <c r="A1796">
        <v>1978</v>
      </c>
      <c r="B1796" t="str">
        <f>CONCATENATE("01.","01",".",Таблица1[[#This Row],[Столбец1]])</f>
        <v>01.01.1978</v>
      </c>
      <c r="C1796" t="str">
        <f>CONCATENATE(Таблица1[[#This Row],[Столбец3]],".",Таблица1[[#This Row],[Столбец2]],".",Таблица1[[#This Row],[Столбец1]])</f>
        <v>2.3.1978</v>
      </c>
      <c r="D1796">
        <f>DAYS360(Таблица1[[#This Row],[Столбец13]],Таблица1[[#This Row],[Столбец14]],TRUE)+1</f>
        <v>62</v>
      </c>
      <c r="E1796">
        <v>3</v>
      </c>
      <c r="F1796">
        <v>2</v>
      </c>
      <c r="G1796" s="1">
        <f t="shared" si="28"/>
        <v>1.0785</v>
      </c>
      <c r="H1796" s="1">
        <v>1.0857000000000001</v>
      </c>
      <c r="I1796" s="1">
        <v>1.0857000000000001</v>
      </c>
      <c r="J1796" s="1">
        <v>1.0857000000000001</v>
      </c>
      <c r="K1796" s="1">
        <f>(Таблица1[[#This Row],[Столбец7]]-Таблица1[[#This Row],[Столбец4]])*10000</f>
        <v>72.000000000000952</v>
      </c>
    </row>
    <row r="1797" spans="1:11" x14ac:dyDescent="0.2">
      <c r="A1797">
        <v>1978</v>
      </c>
      <c r="B1797" t="str">
        <f>CONCATENATE("01.","01",".",Таблица1[[#This Row],[Столбец1]])</f>
        <v>01.01.1978</v>
      </c>
      <c r="C1797" t="str">
        <f>CONCATENATE(Таблица1[[#This Row],[Столбец3]],".",Таблица1[[#This Row],[Столбец2]],".",Таблица1[[#This Row],[Столбец1]])</f>
        <v>3.3.1978</v>
      </c>
      <c r="D1797">
        <f>DAYS360(Таблица1[[#This Row],[Столбец13]],Таблица1[[#This Row],[Столбец14]],TRUE)+1</f>
        <v>63</v>
      </c>
      <c r="E1797">
        <v>3</v>
      </c>
      <c r="F1797">
        <v>3</v>
      </c>
      <c r="G1797" s="1">
        <f t="shared" si="28"/>
        <v>1.0857000000000001</v>
      </c>
      <c r="H1797" s="1">
        <v>1.0793999999999999</v>
      </c>
      <c r="I1797" s="1">
        <v>1.0793999999999999</v>
      </c>
      <c r="J1797" s="1">
        <v>1.0793999999999999</v>
      </c>
      <c r="K1797" s="1">
        <f>(Таблица1[[#This Row],[Столбец7]]-Таблица1[[#This Row],[Столбец4]])*10000</f>
        <v>-63.000000000001947</v>
      </c>
    </row>
    <row r="1798" spans="1:11" x14ac:dyDescent="0.2">
      <c r="A1798">
        <v>1978</v>
      </c>
      <c r="B1798" t="str">
        <f>CONCATENATE("01.","01",".",Таблица1[[#This Row],[Столбец1]])</f>
        <v>01.01.1978</v>
      </c>
      <c r="C1798" t="str">
        <f>CONCATENATE(Таблица1[[#This Row],[Столбец3]],".",Таблица1[[#This Row],[Столбец2]],".",Таблица1[[#This Row],[Столбец1]])</f>
        <v>6.3.1978</v>
      </c>
      <c r="D1798">
        <f>DAYS360(Таблица1[[#This Row],[Столбец13]],Таблица1[[#This Row],[Столбец14]],TRUE)+1</f>
        <v>66</v>
      </c>
      <c r="E1798">
        <v>3</v>
      </c>
      <c r="F1798">
        <v>6</v>
      </c>
      <c r="G1798" s="1">
        <f t="shared" si="28"/>
        <v>1.0793999999999999</v>
      </c>
      <c r="H1798" s="1">
        <v>1.0769</v>
      </c>
      <c r="I1798" s="1">
        <v>1.0769</v>
      </c>
      <c r="J1798" s="1">
        <v>1.0769</v>
      </c>
      <c r="K1798" s="1">
        <f>(Таблица1[[#This Row],[Столбец7]]-Таблица1[[#This Row],[Столбец4]])*10000</f>
        <v>-24.999999999999467</v>
      </c>
    </row>
    <row r="1799" spans="1:11" x14ac:dyDescent="0.2">
      <c r="A1799">
        <v>1978</v>
      </c>
      <c r="B1799" t="str">
        <f>CONCATENATE("01.","01",".",Таблица1[[#This Row],[Столбец1]])</f>
        <v>01.01.1978</v>
      </c>
      <c r="C1799" t="str">
        <f>CONCATENATE(Таблица1[[#This Row],[Столбец3]],".",Таблица1[[#This Row],[Столбец2]],".",Таблица1[[#This Row],[Столбец1]])</f>
        <v>7.3.1978</v>
      </c>
      <c r="D1799">
        <f>DAYS360(Таблица1[[#This Row],[Столбец13]],Таблица1[[#This Row],[Столбец14]],TRUE)+1</f>
        <v>67</v>
      </c>
      <c r="E1799">
        <v>3</v>
      </c>
      <c r="F1799">
        <v>7</v>
      </c>
      <c r="G1799" s="1">
        <f t="shared" si="28"/>
        <v>1.0769</v>
      </c>
      <c r="H1799" s="1">
        <v>1.0868</v>
      </c>
      <c r="I1799" s="1">
        <v>1.0868</v>
      </c>
      <c r="J1799" s="1">
        <v>1.0868</v>
      </c>
      <c r="K1799" s="1">
        <f>(Таблица1[[#This Row],[Столбец7]]-Таблица1[[#This Row],[Столбец4]])*10000</f>
        <v>99.000000000000199</v>
      </c>
    </row>
    <row r="1800" spans="1:11" x14ac:dyDescent="0.2">
      <c r="A1800">
        <v>1978</v>
      </c>
      <c r="B1800" t="str">
        <f>CONCATENATE("01.","01",".",Таблица1[[#This Row],[Столбец1]])</f>
        <v>01.01.1978</v>
      </c>
      <c r="C1800" t="str">
        <f>CONCATENATE(Таблица1[[#This Row],[Столбец3]],".",Таблица1[[#This Row],[Столбец2]],".",Таблица1[[#This Row],[Столбец1]])</f>
        <v>8.3.1978</v>
      </c>
      <c r="D1800">
        <f>DAYS360(Таблица1[[#This Row],[Столбец13]],Таблица1[[#This Row],[Столбец14]],TRUE)+1</f>
        <v>68</v>
      </c>
      <c r="E1800">
        <v>3</v>
      </c>
      <c r="F1800">
        <v>8</v>
      </c>
      <c r="G1800" s="1">
        <f t="shared" si="28"/>
        <v>1.0868</v>
      </c>
      <c r="H1800" s="1">
        <v>1.0861000000000001</v>
      </c>
      <c r="I1800" s="1">
        <v>1.0861000000000001</v>
      </c>
      <c r="J1800" s="1">
        <v>1.0861000000000001</v>
      </c>
      <c r="K1800" s="1">
        <f>(Таблица1[[#This Row],[Столбец7]]-Таблица1[[#This Row],[Столбец4]])*10000</f>
        <v>-6.9999999999992291</v>
      </c>
    </row>
    <row r="1801" spans="1:11" x14ac:dyDescent="0.2">
      <c r="A1801">
        <v>1978</v>
      </c>
      <c r="B1801" t="str">
        <f>CONCATENATE("01.","01",".",Таблица1[[#This Row],[Столбец1]])</f>
        <v>01.01.1978</v>
      </c>
      <c r="C1801" t="str">
        <f>CONCATENATE(Таблица1[[#This Row],[Столбец3]],".",Таблица1[[#This Row],[Столбец2]],".",Таблица1[[#This Row],[Столбец1]])</f>
        <v>9.3.1978</v>
      </c>
      <c r="D1801">
        <f>DAYS360(Таблица1[[#This Row],[Столбец13]],Таблица1[[#This Row],[Столбец14]],TRUE)+1</f>
        <v>69</v>
      </c>
      <c r="E1801">
        <v>3</v>
      </c>
      <c r="F1801">
        <v>9</v>
      </c>
      <c r="G1801" s="1">
        <f t="shared" si="28"/>
        <v>1.0861000000000001</v>
      </c>
      <c r="H1801" s="1">
        <v>1.0807</v>
      </c>
      <c r="I1801" s="1">
        <v>1.0807</v>
      </c>
      <c r="J1801" s="1">
        <v>1.0807</v>
      </c>
      <c r="K1801" s="1">
        <f>(Таблица1[[#This Row],[Столбец7]]-Таблица1[[#This Row],[Столбец4]])*10000</f>
        <v>-54.000000000000711</v>
      </c>
    </row>
    <row r="1802" spans="1:11" x14ac:dyDescent="0.2">
      <c r="A1802">
        <v>1978</v>
      </c>
      <c r="B1802" t="str">
        <f>CONCATENATE("01.","01",".",Таблица1[[#This Row],[Столбец1]])</f>
        <v>01.01.1978</v>
      </c>
      <c r="C1802" t="str">
        <f>CONCATENATE(Таблица1[[#This Row],[Столбец3]],".",Таблица1[[#This Row],[Столбец2]],".",Таблица1[[#This Row],[Столбец1]])</f>
        <v>10.3.1978</v>
      </c>
      <c r="D1802">
        <f>DAYS360(Таблица1[[#This Row],[Столбец13]],Таблица1[[#This Row],[Столбец14]],TRUE)+1</f>
        <v>70</v>
      </c>
      <c r="E1802">
        <v>3</v>
      </c>
      <c r="F1802">
        <v>10</v>
      </c>
      <c r="G1802" s="1">
        <f t="shared" si="28"/>
        <v>1.0807</v>
      </c>
      <c r="H1802" s="1">
        <v>1.0629999999999999</v>
      </c>
      <c r="I1802" s="1">
        <v>1.0629999999999999</v>
      </c>
      <c r="J1802" s="1">
        <v>1.0629999999999999</v>
      </c>
      <c r="K1802" s="1">
        <f>(Таблица1[[#This Row],[Столбец7]]-Таблица1[[#This Row],[Столбец4]])*10000</f>
        <v>-177.00000000000048</v>
      </c>
    </row>
    <row r="1803" spans="1:11" x14ac:dyDescent="0.2">
      <c r="A1803">
        <v>1978</v>
      </c>
      <c r="B1803" t="str">
        <f>CONCATENATE("01.","01",".",Таблица1[[#This Row],[Столбец1]])</f>
        <v>01.01.1978</v>
      </c>
      <c r="C1803" t="str">
        <f>CONCATENATE(Таблица1[[#This Row],[Столбец3]],".",Таблица1[[#This Row],[Столбец2]],".",Таблица1[[#This Row],[Столбец1]])</f>
        <v>13.3.1978</v>
      </c>
      <c r="D1803">
        <f>DAYS360(Таблица1[[#This Row],[Столбец13]],Таблица1[[#This Row],[Столбец14]],TRUE)+1</f>
        <v>73</v>
      </c>
      <c r="E1803">
        <v>3</v>
      </c>
      <c r="F1803">
        <v>13</v>
      </c>
      <c r="G1803" s="1">
        <f t="shared" si="28"/>
        <v>1.0629999999999999</v>
      </c>
      <c r="H1803" s="1">
        <v>1.0696000000000001</v>
      </c>
      <c r="I1803" s="1">
        <v>1.0696000000000001</v>
      </c>
      <c r="J1803" s="1">
        <v>1.0696000000000001</v>
      </c>
      <c r="K1803" s="1">
        <f>(Таблица1[[#This Row],[Столбец7]]-Таблица1[[#This Row],[Столбец4]])*10000</f>
        <v>66.00000000000162</v>
      </c>
    </row>
    <row r="1804" spans="1:11" x14ac:dyDescent="0.2">
      <c r="A1804">
        <v>1978</v>
      </c>
      <c r="B1804" t="str">
        <f>CONCATENATE("01.","01",".",Таблица1[[#This Row],[Столбец1]])</f>
        <v>01.01.1978</v>
      </c>
      <c r="C1804" t="str">
        <f>CONCATENATE(Таблица1[[#This Row],[Столбец3]],".",Таблица1[[#This Row],[Столбец2]],".",Таблица1[[#This Row],[Столбец1]])</f>
        <v>14.3.1978</v>
      </c>
      <c r="D1804">
        <f>DAYS360(Таблица1[[#This Row],[Столбец13]],Таблица1[[#This Row],[Столбец14]],TRUE)+1</f>
        <v>74</v>
      </c>
      <c r="E1804">
        <v>3</v>
      </c>
      <c r="F1804">
        <v>14</v>
      </c>
      <c r="G1804" s="1">
        <f t="shared" si="28"/>
        <v>1.0696000000000001</v>
      </c>
      <c r="H1804" s="1">
        <v>1.0733999999999999</v>
      </c>
      <c r="I1804" s="1">
        <v>1.0733999999999999</v>
      </c>
      <c r="J1804" s="1">
        <v>1.0733999999999999</v>
      </c>
      <c r="K1804" s="1">
        <f>(Таблица1[[#This Row],[Столбец7]]-Таблица1[[#This Row],[Столбец4]])*10000</f>
        <v>37.999999999998039</v>
      </c>
    </row>
    <row r="1805" spans="1:11" x14ac:dyDescent="0.2">
      <c r="A1805">
        <v>1978</v>
      </c>
      <c r="B1805" t="str">
        <f>CONCATENATE("01.","01",".",Таблица1[[#This Row],[Столбец1]])</f>
        <v>01.01.1978</v>
      </c>
      <c r="C1805" t="str">
        <f>CONCATENATE(Таблица1[[#This Row],[Столбец3]],".",Таблица1[[#This Row],[Столбец2]],".",Таблица1[[#This Row],[Столбец1]])</f>
        <v>15.3.1978</v>
      </c>
      <c r="D1805">
        <f>DAYS360(Таблица1[[#This Row],[Столбец13]],Таблица1[[#This Row],[Столбец14]],TRUE)+1</f>
        <v>75</v>
      </c>
      <c r="E1805">
        <v>3</v>
      </c>
      <c r="F1805">
        <v>15</v>
      </c>
      <c r="G1805" s="1">
        <f t="shared" si="28"/>
        <v>1.0733999999999999</v>
      </c>
      <c r="H1805" s="1">
        <v>1.0693999999999999</v>
      </c>
      <c r="I1805" s="1">
        <v>1.0693999999999999</v>
      </c>
      <c r="J1805" s="1">
        <v>1.0693999999999999</v>
      </c>
      <c r="K1805" s="1">
        <f>(Таблица1[[#This Row],[Столбец7]]-Таблица1[[#This Row],[Столбец4]])*10000</f>
        <v>-40.000000000000036</v>
      </c>
    </row>
    <row r="1806" spans="1:11" x14ac:dyDescent="0.2">
      <c r="A1806">
        <v>1978</v>
      </c>
      <c r="B1806" t="str">
        <f>CONCATENATE("01.","01",".",Таблица1[[#This Row],[Столбец1]])</f>
        <v>01.01.1978</v>
      </c>
      <c r="C1806" t="str">
        <f>CONCATENATE(Таблица1[[#This Row],[Столбец3]],".",Таблица1[[#This Row],[Столбец2]],".",Таблица1[[#This Row],[Столбец1]])</f>
        <v>16.3.1978</v>
      </c>
      <c r="D1806">
        <f>DAYS360(Таблица1[[#This Row],[Столбец13]],Таблица1[[#This Row],[Столбец14]],TRUE)+1</f>
        <v>76</v>
      </c>
      <c r="E1806">
        <v>3</v>
      </c>
      <c r="F1806">
        <v>16</v>
      </c>
      <c r="G1806" s="1">
        <f t="shared" si="28"/>
        <v>1.0693999999999999</v>
      </c>
      <c r="H1806" s="1">
        <v>1.0767</v>
      </c>
      <c r="I1806" s="1">
        <v>1.0767</v>
      </c>
      <c r="J1806" s="1">
        <v>1.0767</v>
      </c>
      <c r="K1806" s="1">
        <f>(Таблица1[[#This Row],[Столбец7]]-Таблица1[[#This Row],[Столбец4]])*10000</f>
        <v>73.000000000000838</v>
      </c>
    </row>
    <row r="1807" spans="1:11" x14ac:dyDescent="0.2">
      <c r="A1807">
        <v>1978</v>
      </c>
      <c r="B1807" t="str">
        <f>CONCATENATE("01.","01",".",Таблица1[[#This Row],[Столбец1]])</f>
        <v>01.01.1978</v>
      </c>
      <c r="C1807" t="str">
        <f>CONCATENATE(Таблица1[[#This Row],[Столбец3]],".",Таблица1[[#This Row],[Столбец2]],".",Таблица1[[#This Row],[Столбец1]])</f>
        <v>17.3.1978</v>
      </c>
      <c r="D1807">
        <f>DAYS360(Таблица1[[#This Row],[Столбец13]],Таблица1[[#This Row],[Столбец14]],TRUE)+1</f>
        <v>77</v>
      </c>
      <c r="E1807">
        <v>3</v>
      </c>
      <c r="F1807">
        <v>17</v>
      </c>
      <c r="G1807" s="1">
        <f t="shared" si="28"/>
        <v>1.0767</v>
      </c>
      <c r="H1807" s="1">
        <v>1.0734999999999999</v>
      </c>
      <c r="I1807" s="1">
        <v>1.0734999999999999</v>
      </c>
      <c r="J1807" s="1">
        <v>1.0734999999999999</v>
      </c>
      <c r="K1807" s="1">
        <f>(Таблица1[[#This Row],[Столбец7]]-Таблица1[[#This Row],[Столбец4]])*10000</f>
        <v>-32.000000000000917</v>
      </c>
    </row>
    <row r="1808" spans="1:11" x14ac:dyDescent="0.2">
      <c r="A1808">
        <v>1978</v>
      </c>
      <c r="B1808" t="str">
        <f>CONCATENATE("01.","01",".",Таблица1[[#This Row],[Столбец1]])</f>
        <v>01.01.1978</v>
      </c>
      <c r="C1808" t="str">
        <f>CONCATENATE(Таблица1[[#This Row],[Столбец3]],".",Таблица1[[#This Row],[Столбец2]],".",Таблица1[[#This Row],[Столбец1]])</f>
        <v>20.3.1978</v>
      </c>
      <c r="D1808">
        <f>DAYS360(Таблица1[[#This Row],[Столбец13]],Таблица1[[#This Row],[Столбец14]],TRUE)+1</f>
        <v>80</v>
      </c>
      <c r="E1808">
        <v>3</v>
      </c>
      <c r="F1808">
        <v>20</v>
      </c>
      <c r="G1808" s="1">
        <f t="shared" si="28"/>
        <v>1.0734999999999999</v>
      </c>
      <c r="H1808" s="1">
        <v>1.0739000000000001</v>
      </c>
      <c r="I1808" s="1">
        <v>1.0739000000000001</v>
      </c>
      <c r="J1808" s="1">
        <v>1.0739000000000001</v>
      </c>
      <c r="K1808" s="1">
        <f>(Таблица1[[#This Row],[Столбец7]]-Таблица1[[#This Row],[Столбец4]])*10000</f>
        <v>4.0000000000017799</v>
      </c>
    </row>
    <row r="1809" spans="1:11" x14ac:dyDescent="0.2">
      <c r="A1809">
        <v>1978</v>
      </c>
      <c r="B1809" t="str">
        <f>CONCATENATE("01.","01",".",Таблица1[[#This Row],[Столбец1]])</f>
        <v>01.01.1978</v>
      </c>
      <c r="C1809" t="str">
        <f>CONCATENATE(Таблица1[[#This Row],[Столбец3]],".",Таблица1[[#This Row],[Столбец2]],".",Таблица1[[#This Row],[Столбец1]])</f>
        <v>21.3.1978</v>
      </c>
      <c r="D1809">
        <f>DAYS360(Таблица1[[#This Row],[Столбец13]],Таблица1[[#This Row],[Столбец14]],TRUE)+1</f>
        <v>81</v>
      </c>
      <c r="E1809">
        <v>3</v>
      </c>
      <c r="F1809">
        <v>21</v>
      </c>
      <c r="G1809" s="1">
        <f t="shared" si="28"/>
        <v>1.0739000000000001</v>
      </c>
      <c r="H1809" s="1">
        <v>1.0732999999999999</v>
      </c>
      <c r="I1809" s="1">
        <v>1.0732999999999999</v>
      </c>
      <c r="J1809" s="1">
        <v>1.0732999999999999</v>
      </c>
      <c r="K1809" s="1">
        <f>(Таблица1[[#This Row],[Столбец7]]-Таблица1[[#This Row],[Столбец4]])*10000</f>
        <v>-6.0000000000015596</v>
      </c>
    </row>
    <row r="1810" spans="1:11" x14ac:dyDescent="0.2">
      <c r="A1810">
        <v>1978</v>
      </c>
      <c r="B1810" t="str">
        <f>CONCATENATE("01.","01",".",Таблица1[[#This Row],[Столбец1]])</f>
        <v>01.01.1978</v>
      </c>
      <c r="C1810" t="str">
        <f>CONCATENATE(Таблица1[[#This Row],[Столбец3]],".",Таблица1[[#This Row],[Столбец2]],".",Таблица1[[#This Row],[Столбец1]])</f>
        <v>22.3.1978</v>
      </c>
      <c r="D1810">
        <f>DAYS360(Таблица1[[#This Row],[Столбец13]],Таблица1[[#This Row],[Столбец14]],TRUE)+1</f>
        <v>82</v>
      </c>
      <c r="E1810">
        <v>3</v>
      </c>
      <c r="F1810">
        <v>22</v>
      </c>
      <c r="G1810" s="1">
        <f t="shared" si="28"/>
        <v>1.0732999999999999</v>
      </c>
      <c r="H1810" s="1">
        <v>1.0763</v>
      </c>
      <c r="I1810" s="1">
        <v>1.0763</v>
      </c>
      <c r="J1810" s="1">
        <v>1.0763</v>
      </c>
      <c r="K1810" s="1">
        <f>(Таблица1[[#This Row],[Столбец7]]-Таблица1[[#This Row],[Столбец4]])*10000</f>
        <v>30.000000000001137</v>
      </c>
    </row>
    <row r="1811" spans="1:11" x14ac:dyDescent="0.2">
      <c r="A1811">
        <v>1978</v>
      </c>
      <c r="B1811" t="str">
        <f>CONCATENATE("01.","01",".",Таблица1[[#This Row],[Столбец1]])</f>
        <v>01.01.1978</v>
      </c>
      <c r="C1811" t="str">
        <f>CONCATENATE(Таблица1[[#This Row],[Столбец3]],".",Таблица1[[#This Row],[Столбец2]],".",Таблица1[[#This Row],[Столбец1]])</f>
        <v>23.3.1978</v>
      </c>
      <c r="D1811">
        <f>DAYS360(Таблица1[[#This Row],[Столбец13]],Таблица1[[#This Row],[Столбец14]],TRUE)+1</f>
        <v>83</v>
      </c>
      <c r="E1811">
        <v>3</v>
      </c>
      <c r="F1811">
        <v>23</v>
      </c>
      <c r="G1811" s="1">
        <f t="shared" si="28"/>
        <v>1.0763</v>
      </c>
      <c r="H1811" s="1">
        <v>1.0758000000000001</v>
      </c>
      <c r="I1811" s="1">
        <v>1.0758000000000001</v>
      </c>
      <c r="J1811" s="1">
        <v>1.0758000000000001</v>
      </c>
      <c r="K1811" s="1">
        <f>(Таблица1[[#This Row],[Столбец7]]-Таблица1[[#This Row],[Столбец4]])*10000</f>
        <v>-4.9999999999994493</v>
      </c>
    </row>
    <row r="1812" spans="1:11" x14ac:dyDescent="0.2">
      <c r="A1812">
        <v>1978</v>
      </c>
      <c r="B1812" t="str">
        <f>CONCATENATE("01.","01",".",Таблица1[[#This Row],[Столбец1]])</f>
        <v>01.01.1978</v>
      </c>
      <c r="C1812" t="str">
        <f>CONCATENATE(Таблица1[[#This Row],[Столбец3]],".",Таблица1[[#This Row],[Столбец2]],".",Таблица1[[#This Row],[Столбец1]])</f>
        <v>24.3.1978</v>
      </c>
      <c r="D1812">
        <f>DAYS360(Таблица1[[#This Row],[Столбец13]],Таблица1[[#This Row],[Столбец14]],TRUE)+1</f>
        <v>84</v>
      </c>
      <c r="E1812">
        <v>3</v>
      </c>
      <c r="F1812">
        <v>24</v>
      </c>
      <c r="G1812" s="1">
        <f t="shared" si="28"/>
        <v>1.0758000000000001</v>
      </c>
      <c r="H1812" s="1">
        <v>1.0797000000000001</v>
      </c>
      <c r="I1812" s="1">
        <v>1.0797000000000001</v>
      </c>
      <c r="J1812" s="1">
        <v>1.0797000000000001</v>
      </c>
      <c r="K1812" s="1">
        <f>(Таблица1[[#This Row],[Столбец7]]-Таблица1[[#This Row],[Столбец4]])*10000</f>
        <v>39.000000000000142</v>
      </c>
    </row>
    <row r="1813" spans="1:11" x14ac:dyDescent="0.2">
      <c r="A1813">
        <v>1978</v>
      </c>
      <c r="B1813" t="str">
        <f>CONCATENATE("01.","01",".",Таблица1[[#This Row],[Столбец1]])</f>
        <v>01.01.1978</v>
      </c>
      <c r="C1813" t="str">
        <f>CONCATENATE(Таблица1[[#This Row],[Столбец3]],".",Таблица1[[#This Row],[Столбец2]],".",Таблица1[[#This Row],[Столбец1]])</f>
        <v>27.3.1978</v>
      </c>
      <c r="D1813">
        <f>DAYS360(Таблица1[[#This Row],[Столбец13]],Таблица1[[#This Row],[Столбец14]],TRUE)+1</f>
        <v>87</v>
      </c>
      <c r="E1813">
        <v>3</v>
      </c>
      <c r="F1813">
        <v>27</v>
      </c>
      <c r="G1813" s="1">
        <f t="shared" si="28"/>
        <v>1.0797000000000001</v>
      </c>
      <c r="H1813" s="1">
        <v>1.0854999999999999</v>
      </c>
      <c r="I1813" s="1">
        <v>1.0854999999999999</v>
      </c>
      <c r="J1813" s="1">
        <v>1.0854999999999999</v>
      </c>
      <c r="K1813" s="1">
        <f>(Таблица1[[#This Row],[Столбец7]]-Таблица1[[#This Row],[Столбец4]])*10000</f>
        <v>57.999999999998053</v>
      </c>
    </row>
    <row r="1814" spans="1:11" x14ac:dyDescent="0.2">
      <c r="A1814">
        <v>1978</v>
      </c>
      <c r="B1814" t="str">
        <f>CONCATENATE("01.","01",".",Таблица1[[#This Row],[Столбец1]])</f>
        <v>01.01.1978</v>
      </c>
      <c r="C1814" t="str">
        <f>CONCATENATE(Таблица1[[#This Row],[Столбец3]],".",Таблица1[[#This Row],[Столбец2]],".",Таблица1[[#This Row],[Столбец1]])</f>
        <v>28.3.1978</v>
      </c>
      <c r="D1814">
        <f>DAYS360(Таблица1[[#This Row],[Столбец13]],Таблица1[[#This Row],[Столбец14]],TRUE)+1</f>
        <v>88</v>
      </c>
      <c r="E1814">
        <v>3</v>
      </c>
      <c r="F1814">
        <v>28</v>
      </c>
      <c r="G1814" s="1">
        <f t="shared" si="28"/>
        <v>1.0854999999999999</v>
      </c>
      <c r="H1814" s="1">
        <v>1.0874999999999999</v>
      </c>
      <c r="I1814" s="1">
        <v>1.0874999999999999</v>
      </c>
      <c r="J1814" s="1">
        <v>1.0874999999999999</v>
      </c>
      <c r="K1814" s="1">
        <f>(Таблица1[[#This Row],[Столбец7]]-Таблица1[[#This Row],[Столбец4]])*10000</f>
        <v>20.000000000000018</v>
      </c>
    </row>
    <row r="1815" spans="1:11" x14ac:dyDescent="0.2">
      <c r="A1815">
        <v>1978</v>
      </c>
      <c r="B1815" t="str">
        <f>CONCATENATE("01.","01",".",Таблица1[[#This Row],[Столбец1]])</f>
        <v>01.01.1978</v>
      </c>
      <c r="C1815" t="str">
        <f>CONCATENATE(Таблица1[[#This Row],[Столбец3]],".",Таблица1[[#This Row],[Столбец2]],".",Таблица1[[#This Row],[Столбец1]])</f>
        <v>29.3.1978</v>
      </c>
      <c r="D1815">
        <f>DAYS360(Таблица1[[#This Row],[Столбец13]],Таблица1[[#This Row],[Столбец14]],TRUE)+1</f>
        <v>89</v>
      </c>
      <c r="E1815">
        <v>3</v>
      </c>
      <c r="F1815">
        <v>29</v>
      </c>
      <c r="G1815" s="1">
        <f t="shared" si="28"/>
        <v>1.0874999999999999</v>
      </c>
      <c r="H1815" s="1">
        <v>1.0891999999999999</v>
      </c>
      <c r="I1815" s="1">
        <v>1.0891999999999999</v>
      </c>
      <c r="J1815" s="1">
        <v>1.0891999999999999</v>
      </c>
      <c r="K1815" s="1">
        <f>(Таблица1[[#This Row],[Столбец7]]-Таблица1[[#This Row],[Столбец4]])*10000</f>
        <v>17.000000000000348</v>
      </c>
    </row>
    <row r="1816" spans="1:11" x14ac:dyDescent="0.2">
      <c r="A1816">
        <v>1978</v>
      </c>
      <c r="B1816" t="str">
        <f>CONCATENATE("01.","01",".",Таблица1[[#This Row],[Столбец1]])</f>
        <v>01.01.1978</v>
      </c>
      <c r="C1816" t="str">
        <f>CONCATENATE(Таблица1[[#This Row],[Столбец3]],".",Таблица1[[#This Row],[Столбец2]],".",Таблица1[[#This Row],[Столбец1]])</f>
        <v>30.3.1978</v>
      </c>
      <c r="D1816">
        <f>DAYS360(Таблица1[[#This Row],[Столбец13]],Таблица1[[#This Row],[Столбец14]],TRUE)+1</f>
        <v>90</v>
      </c>
      <c r="E1816">
        <v>3</v>
      </c>
      <c r="F1816">
        <v>30</v>
      </c>
      <c r="G1816" s="1">
        <f t="shared" si="28"/>
        <v>1.0891999999999999</v>
      </c>
      <c r="H1816" s="1">
        <v>1.0902000000000001</v>
      </c>
      <c r="I1816" s="1">
        <v>1.0902000000000001</v>
      </c>
      <c r="J1816" s="1">
        <v>1.0902000000000001</v>
      </c>
      <c r="K1816" s="1">
        <f>(Таблица1[[#This Row],[Столбец7]]-Таблица1[[#This Row],[Столбец4]])*10000</f>
        <v>10.000000000001119</v>
      </c>
    </row>
    <row r="1817" spans="1:11" x14ac:dyDescent="0.2">
      <c r="A1817">
        <v>1978</v>
      </c>
      <c r="B1817" t="str">
        <f>CONCATENATE("01.","01",".",Таблица1[[#This Row],[Столбец1]])</f>
        <v>01.01.1978</v>
      </c>
      <c r="C1817" t="str">
        <f>CONCATENATE(Таблица1[[#This Row],[Столбец3]],".",Таблица1[[#This Row],[Столбец2]],".",Таблица1[[#This Row],[Столбец1]])</f>
        <v>31.3.1978</v>
      </c>
      <c r="D1817">
        <f>DAYS360(Таблица1[[#This Row],[Столбец13]],Таблица1[[#This Row],[Столбец14]],TRUE)+1</f>
        <v>90</v>
      </c>
      <c r="E1817">
        <v>3</v>
      </c>
      <c r="F1817">
        <v>31</v>
      </c>
      <c r="G1817" s="1">
        <f t="shared" si="28"/>
        <v>1.0902000000000001</v>
      </c>
      <c r="H1817" s="1">
        <v>1.1049</v>
      </c>
      <c r="I1817" s="1">
        <v>1.1049</v>
      </c>
      <c r="J1817" s="1">
        <v>1.1049</v>
      </c>
      <c r="K1817" s="1">
        <f>(Таблица1[[#This Row],[Столбец7]]-Таблица1[[#This Row],[Столбец4]])*10000</f>
        <v>146.99999999999935</v>
      </c>
    </row>
    <row r="1818" spans="1:11" x14ac:dyDescent="0.2">
      <c r="A1818">
        <v>1978</v>
      </c>
      <c r="B1818" t="str">
        <f>CONCATENATE("01.","01",".",Таблица1[[#This Row],[Столбец1]])</f>
        <v>01.01.1978</v>
      </c>
      <c r="C1818" t="str">
        <f>CONCATENATE(Таблица1[[#This Row],[Столбец3]],".",Таблица1[[#This Row],[Столбец2]],".",Таблица1[[#This Row],[Столбец1]])</f>
        <v>3.4.1978</v>
      </c>
      <c r="D1818">
        <f>DAYS360(Таблица1[[#This Row],[Столбец13]],Таблица1[[#This Row],[Столбец14]],TRUE)+1</f>
        <v>93</v>
      </c>
      <c r="E1818">
        <v>4</v>
      </c>
      <c r="F1818">
        <v>3</v>
      </c>
      <c r="G1818" s="1">
        <f t="shared" si="28"/>
        <v>1.1049</v>
      </c>
      <c r="H1818" s="1">
        <v>1.105</v>
      </c>
      <c r="I1818" s="1">
        <v>1.105</v>
      </c>
      <c r="J1818" s="1">
        <v>1.105</v>
      </c>
      <c r="K1818" s="1">
        <f>(Таблица1[[#This Row],[Столбец7]]-Таблица1[[#This Row],[Столбец4]])*10000</f>
        <v>0.99999999999988987</v>
      </c>
    </row>
    <row r="1819" spans="1:11" x14ac:dyDescent="0.2">
      <c r="A1819">
        <v>1978</v>
      </c>
      <c r="B1819" t="str">
        <f>CONCATENATE("01.","01",".",Таблица1[[#This Row],[Столбец1]])</f>
        <v>01.01.1978</v>
      </c>
      <c r="C1819" t="str">
        <f>CONCATENATE(Таблица1[[#This Row],[Столбец3]],".",Таблица1[[#This Row],[Столбец2]],".",Таблица1[[#This Row],[Столбец1]])</f>
        <v>4.4.1978</v>
      </c>
      <c r="D1819">
        <f>DAYS360(Таблица1[[#This Row],[Столбец13]],Таблица1[[#This Row],[Столбец14]],TRUE)+1</f>
        <v>94</v>
      </c>
      <c r="E1819">
        <v>4</v>
      </c>
      <c r="F1819">
        <v>4</v>
      </c>
      <c r="G1819" s="1">
        <f t="shared" si="28"/>
        <v>1.105</v>
      </c>
      <c r="H1819" s="1">
        <v>1.0931999999999999</v>
      </c>
      <c r="I1819" s="1">
        <v>1.0931999999999999</v>
      </c>
      <c r="J1819" s="1">
        <v>1.0931999999999999</v>
      </c>
      <c r="K1819" s="1">
        <f>(Таблица1[[#This Row],[Столбец7]]-Таблица1[[#This Row],[Столбец4]])*10000</f>
        <v>-118.00000000000033</v>
      </c>
    </row>
    <row r="1820" spans="1:11" x14ac:dyDescent="0.2">
      <c r="A1820">
        <v>1978</v>
      </c>
      <c r="B1820" t="str">
        <f>CONCATENATE("01.","01",".",Таблица1[[#This Row],[Столбец1]])</f>
        <v>01.01.1978</v>
      </c>
      <c r="C1820" t="str">
        <f>CONCATENATE(Таблица1[[#This Row],[Столбец3]],".",Таблица1[[#This Row],[Столбец2]],".",Таблица1[[#This Row],[Столбец1]])</f>
        <v>5.4.1978</v>
      </c>
      <c r="D1820">
        <f>DAYS360(Таблица1[[#This Row],[Столбец13]],Таблица1[[#This Row],[Столбец14]],TRUE)+1</f>
        <v>95</v>
      </c>
      <c r="E1820">
        <v>4</v>
      </c>
      <c r="F1820">
        <v>5</v>
      </c>
      <c r="G1820" s="1">
        <f t="shared" si="28"/>
        <v>1.0931999999999999</v>
      </c>
      <c r="H1820" s="1">
        <v>1.1032</v>
      </c>
      <c r="I1820" s="1">
        <v>1.1032</v>
      </c>
      <c r="J1820" s="1">
        <v>1.1032</v>
      </c>
      <c r="K1820" s="1">
        <f>(Таблица1[[#This Row],[Столбец7]]-Таблица1[[#This Row],[Столбец4]])*10000</f>
        <v>100.00000000000009</v>
      </c>
    </row>
    <row r="1821" spans="1:11" x14ac:dyDescent="0.2">
      <c r="A1821">
        <v>1978</v>
      </c>
      <c r="B1821" t="str">
        <f>CONCATENATE("01.","01",".",Таблица1[[#This Row],[Столбец1]])</f>
        <v>01.01.1978</v>
      </c>
      <c r="C1821" t="str">
        <f>CONCATENATE(Таблица1[[#This Row],[Столбец3]],".",Таблица1[[#This Row],[Столбец2]],".",Таблица1[[#This Row],[Столбец1]])</f>
        <v>6.4.1978</v>
      </c>
      <c r="D1821">
        <f>DAYS360(Таблица1[[#This Row],[Столбец13]],Таблица1[[#This Row],[Столбец14]],TRUE)+1</f>
        <v>96</v>
      </c>
      <c r="E1821">
        <v>4</v>
      </c>
      <c r="F1821">
        <v>6</v>
      </c>
      <c r="G1821" s="1">
        <f t="shared" si="28"/>
        <v>1.1032</v>
      </c>
      <c r="H1821" s="1">
        <v>1.1020000000000001</v>
      </c>
      <c r="I1821" s="1">
        <v>1.1020000000000001</v>
      </c>
      <c r="J1821" s="1">
        <v>1.1020000000000001</v>
      </c>
      <c r="K1821" s="1">
        <f>(Таблица1[[#This Row],[Столбец7]]-Таблица1[[#This Row],[Столбец4]])*10000</f>
        <v>-11.999999999998678</v>
      </c>
    </row>
    <row r="1822" spans="1:11" x14ac:dyDescent="0.2">
      <c r="A1822">
        <v>1978</v>
      </c>
      <c r="B1822" t="str">
        <f>CONCATENATE("01.","01",".",Таблица1[[#This Row],[Столбец1]])</f>
        <v>01.01.1978</v>
      </c>
      <c r="C1822" t="str">
        <f>CONCATENATE(Таблица1[[#This Row],[Столбец3]],".",Таблица1[[#This Row],[Столбец2]],".",Таблица1[[#This Row],[Столбец1]])</f>
        <v>7.4.1978</v>
      </c>
      <c r="D1822">
        <f>DAYS360(Таблица1[[#This Row],[Столбец13]],Таблица1[[#This Row],[Столбец14]],TRUE)+1</f>
        <v>97</v>
      </c>
      <c r="E1822">
        <v>4</v>
      </c>
      <c r="F1822">
        <v>7</v>
      </c>
      <c r="G1822" s="1">
        <f t="shared" si="28"/>
        <v>1.1020000000000001</v>
      </c>
      <c r="H1822" s="1">
        <v>1.1040000000000001</v>
      </c>
      <c r="I1822" s="1">
        <v>1.1040000000000001</v>
      </c>
      <c r="J1822" s="1">
        <v>1.1040000000000001</v>
      </c>
      <c r="K1822" s="1">
        <f>(Таблица1[[#This Row],[Столбец7]]-Таблица1[[#This Row],[Столбец4]])*10000</f>
        <v>20.000000000000018</v>
      </c>
    </row>
    <row r="1823" spans="1:11" x14ac:dyDescent="0.2">
      <c r="A1823">
        <v>1978</v>
      </c>
      <c r="B1823" t="str">
        <f>CONCATENATE("01.","01",".",Таблица1[[#This Row],[Столбец1]])</f>
        <v>01.01.1978</v>
      </c>
      <c r="C1823" t="str">
        <f>CONCATENATE(Таблица1[[#This Row],[Столбец3]],".",Таблица1[[#This Row],[Столбец2]],".",Таблица1[[#This Row],[Столбец1]])</f>
        <v>10.4.1978</v>
      </c>
      <c r="D1823">
        <f>DAYS360(Таблица1[[#This Row],[Столбец13]],Таблица1[[#This Row],[Столбец14]],TRUE)+1</f>
        <v>100</v>
      </c>
      <c r="E1823">
        <v>4</v>
      </c>
      <c r="F1823">
        <v>10</v>
      </c>
      <c r="G1823" s="1">
        <f t="shared" si="28"/>
        <v>1.1040000000000001</v>
      </c>
      <c r="H1823" s="1">
        <v>1.1100000000000001</v>
      </c>
      <c r="I1823" s="1">
        <v>1.1100000000000001</v>
      </c>
      <c r="J1823" s="1">
        <v>1.1100000000000001</v>
      </c>
      <c r="K1823" s="1">
        <f>(Таблица1[[#This Row],[Столбец7]]-Таблица1[[#This Row],[Столбец4]])*10000</f>
        <v>60.000000000000057</v>
      </c>
    </row>
    <row r="1824" spans="1:11" x14ac:dyDescent="0.2">
      <c r="A1824">
        <v>1978</v>
      </c>
      <c r="B1824" t="str">
        <f>CONCATENATE("01.","01",".",Таблица1[[#This Row],[Столбец1]])</f>
        <v>01.01.1978</v>
      </c>
      <c r="C1824" t="str">
        <f>CONCATENATE(Таблица1[[#This Row],[Столбец3]],".",Таблица1[[#This Row],[Столбец2]],".",Таблица1[[#This Row],[Столбец1]])</f>
        <v>11.4.1978</v>
      </c>
      <c r="D1824">
        <f>DAYS360(Таблица1[[#This Row],[Столбец13]],Таблица1[[#This Row],[Столбец14]],TRUE)+1</f>
        <v>101</v>
      </c>
      <c r="E1824">
        <v>4</v>
      </c>
      <c r="F1824">
        <v>11</v>
      </c>
      <c r="G1824" s="1">
        <f t="shared" si="28"/>
        <v>1.1100000000000001</v>
      </c>
      <c r="H1824" s="1">
        <v>1.107</v>
      </c>
      <c r="I1824" s="1">
        <v>1.107</v>
      </c>
      <c r="J1824" s="1">
        <v>1.107</v>
      </c>
      <c r="K1824" s="1">
        <f>(Таблица1[[#This Row],[Столбец7]]-Таблица1[[#This Row],[Столбец4]])*10000</f>
        <v>-30.000000000001137</v>
      </c>
    </row>
    <row r="1825" spans="1:11" x14ac:dyDescent="0.2">
      <c r="A1825">
        <v>1978</v>
      </c>
      <c r="B1825" t="str">
        <f>CONCATENATE("01.","01",".",Таблица1[[#This Row],[Столбец1]])</f>
        <v>01.01.1978</v>
      </c>
      <c r="C1825" t="str">
        <f>CONCATENATE(Таблица1[[#This Row],[Столбец3]],".",Таблица1[[#This Row],[Столбец2]],".",Таблица1[[#This Row],[Столбец1]])</f>
        <v>12.4.1978</v>
      </c>
      <c r="D1825">
        <f>DAYS360(Таблица1[[#This Row],[Столбец13]],Таблица1[[#This Row],[Столбец14]],TRUE)+1</f>
        <v>102</v>
      </c>
      <c r="E1825">
        <v>4</v>
      </c>
      <c r="F1825">
        <v>12</v>
      </c>
      <c r="G1825" s="1">
        <f t="shared" si="28"/>
        <v>1.107</v>
      </c>
      <c r="H1825" s="1">
        <v>1.1132</v>
      </c>
      <c r="I1825" s="1">
        <v>1.1132</v>
      </c>
      <c r="J1825" s="1">
        <v>1.1132</v>
      </c>
      <c r="K1825" s="1">
        <f>(Таблица1[[#This Row],[Столбец7]]-Таблица1[[#This Row],[Столбец4]])*10000</f>
        <v>61.999999999999829</v>
      </c>
    </row>
    <row r="1826" spans="1:11" x14ac:dyDescent="0.2">
      <c r="A1826">
        <v>1978</v>
      </c>
      <c r="B1826" t="str">
        <f>CONCATENATE("01.","01",".",Таблица1[[#This Row],[Столбец1]])</f>
        <v>01.01.1978</v>
      </c>
      <c r="C1826" t="str">
        <f>CONCATENATE(Таблица1[[#This Row],[Столбец3]],".",Таблица1[[#This Row],[Столбец2]],".",Таблица1[[#This Row],[Столбец1]])</f>
        <v>13.4.1978</v>
      </c>
      <c r="D1826">
        <f>DAYS360(Таблица1[[#This Row],[Столбец13]],Таблица1[[#This Row],[Столбец14]],TRUE)+1</f>
        <v>103</v>
      </c>
      <c r="E1826">
        <v>4</v>
      </c>
      <c r="F1826">
        <v>13</v>
      </c>
      <c r="G1826" s="1">
        <f t="shared" si="28"/>
        <v>1.1132</v>
      </c>
      <c r="H1826" s="1">
        <v>1.1076999999999999</v>
      </c>
      <c r="I1826" s="1">
        <v>1.1076999999999999</v>
      </c>
      <c r="J1826" s="1">
        <v>1.1076999999999999</v>
      </c>
      <c r="K1826" s="1">
        <f>(Таблица1[[#This Row],[Столбец7]]-Таблица1[[#This Row],[Столбец4]])*10000</f>
        <v>-55.000000000000604</v>
      </c>
    </row>
    <row r="1827" spans="1:11" x14ac:dyDescent="0.2">
      <c r="A1827">
        <v>1978</v>
      </c>
      <c r="B1827" t="str">
        <f>CONCATENATE("01.","01",".",Таблица1[[#This Row],[Столбец1]])</f>
        <v>01.01.1978</v>
      </c>
      <c r="C1827" t="str">
        <f>CONCATENATE(Таблица1[[#This Row],[Столбец3]],".",Таблица1[[#This Row],[Столбец2]],".",Таблица1[[#This Row],[Столбец1]])</f>
        <v>14.4.1978</v>
      </c>
      <c r="D1827">
        <f>DAYS360(Таблица1[[#This Row],[Столбец13]],Таблица1[[#This Row],[Столбец14]],TRUE)+1</f>
        <v>104</v>
      </c>
      <c r="E1827">
        <v>4</v>
      </c>
      <c r="F1827">
        <v>14</v>
      </c>
      <c r="G1827" s="1">
        <f t="shared" si="28"/>
        <v>1.1076999999999999</v>
      </c>
      <c r="H1827" s="1">
        <v>1.1075999999999999</v>
      </c>
      <c r="I1827" s="1">
        <v>1.1075999999999999</v>
      </c>
      <c r="J1827" s="1">
        <v>1.1075999999999999</v>
      </c>
      <c r="K1827" s="1">
        <f>(Таблица1[[#This Row],[Столбец7]]-Таблица1[[#This Row],[Столбец4]])*10000</f>
        <v>-0.99999999999988987</v>
      </c>
    </row>
    <row r="1828" spans="1:11" x14ac:dyDescent="0.2">
      <c r="A1828">
        <v>1978</v>
      </c>
      <c r="B1828" t="str">
        <f>CONCATENATE("01.","01",".",Таблица1[[#This Row],[Столбец1]])</f>
        <v>01.01.1978</v>
      </c>
      <c r="C1828" t="str">
        <f>CONCATENATE(Таблица1[[#This Row],[Столбец3]],".",Таблица1[[#This Row],[Столбец2]],".",Таблица1[[#This Row],[Столбец1]])</f>
        <v>17.4.1978</v>
      </c>
      <c r="D1828">
        <f>DAYS360(Таблица1[[#This Row],[Столбец13]],Таблица1[[#This Row],[Столбец14]],TRUE)+1</f>
        <v>107</v>
      </c>
      <c r="E1828">
        <v>4</v>
      </c>
      <c r="F1828">
        <v>17</v>
      </c>
      <c r="G1828" s="1">
        <f t="shared" si="28"/>
        <v>1.1075999999999999</v>
      </c>
      <c r="H1828" s="1">
        <v>1.0889</v>
      </c>
      <c r="I1828" s="1">
        <v>1.0889</v>
      </c>
      <c r="J1828" s="1">
        <v>1.0889</v>
      </c>
      <c r="K1828" s="1">
        <f>(Таблица1[[#This Row],[Столбец7]]-Таблица1[[#This Row],[Столбец4]])*10000</f>
        <v>-186.99999999999937</v>
      </c>
    </row>
    <row r="1829" spans="1:11" x14ac:dyDescent="0.2">
      <c r="A1829">
        <v>1978</v>
      </c>
      <c r="B1829" t="str">
        <f>CONCATENATE("01.","01",".",Таблица1[[#This Row],[Столбец1]])</f>
        <v>01.01.1978</v>
      </c>
      <c r="C1829" t="str">
        <f>CONCATENATE(Таблица1[[#This Row],[Столбец3]],".",Таблица1[[#This Row],[Столбец2]],".",Таблица1[[#This Row],[Столбец1]])</f>
        <v>18.4.1978</v>
      </c>
      <c r="D1829">
        <f>DAYS360(Таблица1[[#This Row],[Столбец13]],Таблица1[[#This Row],[Столбец14]],TRUE)+1</f>
        <v>108</v>
      </c>
      <c r="E1829">
        <v>4</v>
      </c>
      <c r="F1829">
        <v>18</v>
      </c>
      <c r="G1829" s="1">
        <f t="shared" si="28"/>
        <v>1.0889</v>
      </c>
      <c r="H1829" s="1">
        <v>1.0893999999999999</v>
      </c>
      <c r="I1829" s="1">
        <v>1.0893999999999999</v>
      </c>
      <c r="J1829" s="1">
        <v>1.0893999999999999</v>
      </c>
      <c r="K1829" s="1">
        <f>(Таблица1[[#This Row],[Столбец7]]-Таблица1[[#This Row],[Столбец4]])*10000</f>
        <v>4.9999999999994493</v>
      </c>
    </row>
    <row r="1830" spans="1:11" x14ac:dyDescent="0.2">
      <c r="A1830">
        <v>1978</v>
      </c>
      <c r="B1830" t="str">
        <f>CONCATENATE("01.","01",".",Таблица1[[#This Row],[Столбец1]])</f>
        <v>01.01.1978</v>
      </c>
      <c r="C1830" t="str">
        <f>CONCATENATE(Таблица1[[#This Row],[Столбец3]],".",Таблица1[[#This Row],[Столбец2]],".",Таблица1[[#This Row],[Столбец1]])</f>
        <v>19.4.1978</v>
      </c>
      <c r="D1830">
        <f>DAYS360(Таблица1[[#This Row],[Столбец13]],Таблица1[[#This Row],[Столбец14]],TRUE)+1</f>
        <v>109</v>
      </c>
      <c r="E1830">
        <v>4</v>
      </c>
      <c r="F1830">
        <v>19</v>
      </c>
      <c r="G1830" s="1">
        <f t="shared" si="28"/>
        <v>1.0893999999999999</v>
      </c>
      <c r="H1830" s="1">
        <v>1.0908</v>
      </c>
      <c r="I1830" s="1">
        <v>1.0908</v>
      </c>
      <c r="J1830" s="1">
        <v>1.0908</v>
      </c>
      <c r="K1830" s="1">
        <f>(Таблица1[[#This Row],[Столбец7]]-Таблица1[[#This Row],[Столбец4]])*10000</f>
        <v>14.000000000000679</v>
      </c>
    </row>
    <row r="1831" spans="1:11" x14ac:dyDescent="0.2">
      <c r="A1831">
        <v>1978</v>
      </c>
      <c r="B1831" t="str">
        <f>CONCATENATE("01.","01",".",Таблица1[[#This Row],[Столбец1]])</f>
        <v>01.01.1978</v>
      </c>
      <c r="C1831" t="str">
        <f>CONCATENATE(Таблица1[[#This Row],[Столбец3]],".",Таблица1[[#This Row],[Столбец2]],".",Таблица1[[#This Row],[Столбец1]])</f>
        <v>20.4.1978</v>
      </c>
      <c r="D1831">
        <f>DAYS360(Таблица1[[#This Row],[Столбец13]],Таблица1[[#This Row],[Столбец14]],TRUE)+1</f>
        <v>110</v>
      </c>
      <c r="E1831">
        <v>4</v>
      </c>
      <c r="F1831">
        <v>20</v>
      </c>
      <c r="G1831" s="1">
        <f t="shared" si="28"/>
        <v>1.0908</v>
      </c>
      <c r="H1831" s="1">
        <v>1.0731999999999999</v>
      </c>
      <c r="I1831" s="1">
        <v>1.0731999999999999</v>
      </c>
      <c r="J1831" s="1">
        <v>1.0731999999999999</v>
      </c>
      <c r="K1831" s="1">
        <f>(Таблица1[[#This Row],[Столбец7]]-Таблица1[[#This Row],[Столбец4]])*10000</f>
        <v>-176.0000000000006</v>
      </c>
    </row>
    <row r="1832" spans="1:11" x14ac:dyDescent="0.2">
      <c r="A1832">
        <v>1978</v>
      </c>
      <c r="B1832" t="str">
        <f>CONCATENATE("01.","01",".",Таблица1[[#This Row],[Столбец1]])</f>
        <v>01.01.1978</v>
      </c>
      <c r="C1832" t="str">
        <f>CONCATENATE(Таблица1[[#This Row],[Столбец3]],".",Таблица1[[#This Row],[Столбец2]],".",Таблица1[[#This Row],[Столбец1]])</f>
        <v>21.4.1978</v>
      </c>
      <c r="D1832">
        <f>DAYS360(Таблица1[[#This Row],[Столбец13]],Таблица1[[#This Row],[Столбец14]],TRUE)+1</f>
        <v>111</v>
      </c>
      <c r="E1832">
        <v>4</v>
      </c>
      <c r="F1832">
        <v>21</v>
      </c>
      <c r="G1832" s="1">
        <f t="shared" si="28"/>
        <v>1.0731999999999999</v>
      </c>
      <c r="H1832" s="1">
        <v>1.0765</v>
      </c>
      <c r="I1832" s="1">
        <v>1.0765</v>
      </c>
      <c r="J1832" s="1">
        <v>1.0765</v>
      </c>
      <c r="K1832" s="1">
        <f>(Таблица1[[#This Row],[Столбец7]]-Таблица1[[#This Row],[Столбец4]])*10000</f>
        <v>33.00000000000081</v>
      </c>
    </row>
    <row r="1833" spans="1:11" x14ac:dyDescent="0.2">
      <c r="A1833">
        <v>1978</v>
      </c>
      <c r="B1833" t="str">
        <f>CONCATENATE("01.","01",".",Таблица1[[#This Row],[Столбец1]])</f>
        <v>01.01.1978</v>
      </c>
      <c r="C1833" t="str">
        <f>CONCATENATE(Таблица1[[#This Row],[Столбец3]],".",Таблица1[[#This Row],[Столбец2]],".",Таблица1[[#This Row],[Столбец1]])</f>
        <v>24.4.1978</v>
      </c>
      <c r="D1833">
        <f>DAYS360(Таблица1[[#This Row],[Столбец13]],Таблица1[[#This Row],[Столбец14]],TRUE)+1</f>
        <v>114</v>
      </c>
      <c r="E1833">
        <v>4</v>
      </c>
      <c r="F1833">
        <v>24</v>
      </c>
      <c r="G1833" s="1">
        <f t="shared" si="28"/>
        <v>1.0765</v>
      </c>
      <c r="H1833" s="1">
        <v>1.0705</v>
      </c>
      <c r="I1833" s="1">
        <v>1.0705</v>
      </c>
      <c r="J1833" s="1">
        <v>1.0705</v>
      </c>
      <c r="K1833" s="1">
        <f>(Таблица1[[#This Row],[Столбец7]]-Таблица1[[#This Row],[Столбец4]])*10000</f>
        <v>-60.000000000000057</v>
      </c>
    </row>
    <row r="1834" spans="1:11" x14ac:dyDescent="0.2">
      <c r="A1834">
        <v>1978</v>
      </c>
      <c r="B1834" t="str">
        <f>CONCATENATE("01.","01",".",Таблица1[[#This Row],[Столбец1]])</f>
        <v>01.01.1978</v>
      </c>
      <c r="C1834" t="str">
        <f>CONCATENATE(Таблица1[[#This Row],[Столбец3]],".",Таблица1[[#This Row],[Столбец2]],".",Таблица1[[#This Row],[Столбец1]])</f>
        <v>25.4.1978</v>
      </c>
      <c r="D1834">
        <f>DAYS360(Таблица1[[#This Row],[Столбец13]],Таблица1[[#This Row],[Столбец14]],TRUE)+1</f>
        <v>115</v>
      </c>
      <c r="E1834">
        <v>4</v>
      </c>
      <c r="F1834">
        <v>25</v>
      </c>
      <c r="G1834" s="1">
        <f t="shared" si="28"/>
        <v>1.0705</v>
      </c>
      <c r="H1834" s="1">
        <v>1.0630999999999999</v>
      </c>
      <c r="I1834" s="1">
        <v>1.0630999999999999</v>
      </c>
      <c r="J1834" s="1">
        <v>1.0630999999999999</v>
      </c>
      <c r="K1834" s="1">
        <f>(Таблица1[[#This Row],[Столбец7]]-Таблица1[[#This Row],[Столбец4]])*10000</f>
        <v>-74.000000000000739</v>
      </c>
    </row>
    <row r="1835" spans="1:11" x14ac:dyDescent="0.2">
      <c r="A1835">
        <v>1978</v>
      </c>
      <c r="B1835" t="str">
        <f>CONCATENATE("01.","01",".",Таблица1[[#This Row],[Столбец1]])</f>
        <v>01.01.1978</v>
      </c>
      <c r="C1835" t="str">
        <f>CONCATENATE(Таблица1[[#This Row],[Столбец3]],".",Таблица1[[#This Row],[Столбец2]],".",Таблица1[[#This Row],[Столбец1]])</f>
        <v>26.4.1978</v>
      </c>
      <c r="D1835">
        <f>DAYS360(Таблица1[[#This Row],[Столбец13]],Таблица1[[#This Row],[Столбец14]],TRUE)+1</f>
        <v>116</v>
      </c>
      <c r="E1835">
        <v>4</v>
      </c>
      <c r="F1835">
        <v>26</v>
      </c>
      <c r="G1835" s="1">
        <f t="shared" si="28"/>
        <v>1.0630999999999999</v>
      </c>
      <c r="H1835" s="1">
        <v>1.0625</v>
      </c>
      <c r="I1835" s="1">
        <v>1.0625</v>
      </c>
      <c r="J1835" s="1">
        <v>1.0625</v>
      </c>
      <c r="K1835" s="1">
        <f>(Таблица1[[#This Row],[Столбец7]]-Таблица1[[#This Row],[Столбец4]])*10000</f>
        <v>-5.9999999999993392</v>
      </c>
    </row>
    <row r="1836" spans="1:11" x14ac:dyDescent="0.2">
      <c r="A1836">
        <v>1978</v>
      </c>
      <c r="B1836" t="str">
        <f>CONCATENATE("01.","01",".",Таблица1[[#This Row],[Столбец1]])</f>
        <v>01.01.1978</v>
      </c>
      <c r="C1836" t="str">
        <f>CONCATENATE(Таблица1[[#This Row],[Столбец3]],".",Таблица1[[#This Row],[Столбец2]],".",Таблица1[[#This Row],[Столбец1]])</f>
        <v>27.4.1978</v>
      </c>
      <c r="D1836">
        <f>DAYS360(Таблица1[[#This Row],[Столбец13]],Таблица1[[#This Row],[Столбец14]],TRUE)+1</f>
        <v>117</v>
      </c>
      <c r="E1836">
        <v>4</v>
      </c>
      <c r="F1836">
        <v>27</v>
      </c>
      <c r="G1836" s="1">
        <f t="shared" si="28"/>
        <v>1.0625</v>
      </c>
      <c r="H1836" s="1">
        <v>1.0728</v>
      </c>
      <c r="I1836" s="1">
        <v>1.0728</v>
      </c>
      <c r="J1836" s="1">
        <v>1.0728</v>
      </c>
      <c r="K1836" s="1">
        <f>(Таблица1[[#This Row],[Столбец7]]-Таблица1[[#This Row],[Столбец4]])*10000</f>
        <v>102.99999999999976</v>
      </c>
    </row>
    <row r="1837" spans="1:11" x14ac:dyDescent="0.2">
      <c r="A1837">
        <v>1978</v>
      </c>
      <c r="B1837" t="str">
        <f>CONCATENATE("01.","01",".",Таблица1[[#This Row],[Столбец1]])</f>
        <v>01.01.1978</v>
      </c>
      <c r="C1837" t="str">
        <f>CONCATENATE(Таблица1[[#This Row],[Столбец3]],".",Таблица1[[#This Row],[Столбец2]],".",Таблица1[[#This Row],[Столбец1]])</f>
        <v>28.4.1978</v>
      </c>
      <c r="D1837">
        <f>DAYS360(Таблица1[[#This Row],[Столбец13]],Таблица1[[#This Row],[Столбец14]],TRUE)+1</f>
        <v>118</v>
      </c>
      <c r="E1837">
        <v>4</v>
      </c>
      <c r="F1837">
        <v>28</v>
      </c>
      <c r="G1837" s="1">
        <f t="shared" si="28"/>
        <v>1.0728</v>
      </c>
      <c r="H1837" s="1">
        <v>1.0638000000000001</v>
      </c>
      <c r="I1837" s="1">
        <v>1.0638000000000001</v>
      </c>
      <c r="J1837" s="1">
        <v>1.0638000000000001</v>
      </c>
      <c r="K1837" s="1">
        <f>(Таблица1[[#This Row],[Столбец7]]-Таблица1[[#This Row],[Столбец4]])*10000</f>
        <v>-89.999999999998977</v>
      </c>
    </row>
    <row r="1838" spans="1:11" x14ac:dyDescent="0.2">
      <c r="A1838">
        <v>1978</v>
      </c>
      <c r="B1838" t="str">
        <f>CONCATENATE("01.","01",".",Таблица1[[#This Row],[Столбец1]])</f>
        <v>01.01.1978</v>
      </c>
      <c r="C1838" t="str">
        <f>CONCATENATE(Таблица1[[#This Row],[Столбец3]],".",Таблица1[[#This Row],[Столбец2]],".",Таблица1[[#This Row],[Столбец1]])</f>
        <v>1.5.1978</v>
      </c>
      <c r="D1838">
        <f>DAYS360(Таблица1[[#This Row],[Столбец13]],Таблица1[[#This Row],[Столбец14]],TRUE)+1</f>
        <v>121</v>
      </c>
      <c r="E1838">
        <v>5</v>
      </c>
      <c r="F1838">
        <v>1</v>
      </c>
      <c r="G1838" s="1">
        <f t="shared" si="28"/>
        <v>1.0638000000000001</v>
      </c>
      <c r="H1838" s="1">
        <v>1.0624</v>
      </c>
      <c r="I1838" s="1">
        <v>1.0624</v>
      </c>
      <c r="J1838" s="1">
        <v>1.0624</v>
      </c>
      <c r="K1838" s="1">
        <f>(Таблица1[[#This Row],[Столбец7]]-Таблица1[[#This Row],[Столбец4]])*10000</f>
        <v>-14.000000000000679</v>
      </c>
    </row>
    <row r="1839" spans="1:11" x14ac:dyDescent="0.2">
      <c r="A1839">
        <v>1978</v>
      </c>
      <c r="B1839" t="str">
        <f>CONCATENATE("01.","01",".",Таблица1[[#This Row],[Столбец1]])</f>
        <v>01.01.1978</v>
      </c>
      <c r="C1839" t="str">
        <f>CONCATENATE(Таблица1[[#This Row],[Столбец3]],".",Таблица1[[#This Row],[Столбец2]],".",Таблица1[[#This Row],[Столбец1]])</f>
        <v>2.5.1978</v>
      </c>
      <c r="D1839">
        <f>DAYS360(Таблица1[[#This Row],[Столбец13]],Таблица1[[#This Row],[Столбец14]],TRUE)+1</f>
        <v>122</v>
      </c>
      <c r="E1839">
        <v>5</v>
      </c>
      <c r="F1839">
        <v>2</v>
      </c>
      <c r="G1839" s="1">
        <f t="shared" si="28"/>
        <v>1.0624</v>
      </c>
      <c r="H1839" s="1">
        <v>1.0561</v>
      </c>
      <c r="I1839" s="1">
        <v>1.0561</v>
      </c>
      <c r="J1839" s="1">
        <v>1.0561</v>
      </c>
      <c r="K1839" s="1">
        <f>(Таблица1[[#This Row],[Столбец7]]-Таблица1[[#This Row],[Столбец4]])*10000</f>
        <v>-62.999999999999723</v>
      </c>
    </row>
    <row r="1840" spans="1:11" x14ac:dyDescent="0.2">
      <c r="A1840">
        <v>1978</v>
      </c>
      <c r="B1840" t="str">
        <f>CONCATENATE("01.","01",".",Таблица1[[#This Row],[Столбец1]])</f>
        <v>01.01.1978</v>
      </c>
      <c r="C1840" t="str">
        <f>CONCATENATE(Таблица1[[#This Row],[Столбец3]],".",Таблица1[[#This Row],[Столбец2]],".",Таблица1[[#This Row],[Столбец1]])</f>
        <v>3.5.1978</v>
      </c>
      <c r="D1840">
        <f>DAYS360(Таблица1[[#This Row],[Столбец13]],Таблица1[[#This Row],[Столбец14]],TRUE)+1</f>
        <v>123</v>
      </c>
      <c r="E1840">
        <v>5</v>
      </c>
      <c r="F1840">
        <v>3</v>
      </c>
      <c r="G1840" s="1">
        <f t="shared" si="28"/>
        <v>1.0561</v>
      </c>
      <c r="H1840" s="1">
        <v>1.0581</v>
      </c>
      <c r="I1840" s="1">
        <v>1.0581</v>
      </c>
      <c r="J1840" s="1">
        <v>1.0581</v>
      </c>
      <c r="K1840" s="1">
        <f>(Таблица1[[#This Row],[Столбец7]]-Таблица1[[#This Row],[Столбец4]])*10000</f>
        <v>20.000000000000018</v>
      </c>
    </row>
    <row r="1841" spans="1:11" x14ac:dyDescent="0.2">
      <c r="A1841">
        <v>1978</v>
      </c>
      <c r="B1841" t="str">
        <f>CONCATENATE("01.","01",".",Таблица1[[#This Row],[Столбец1]])</f>
        <v>01.01.1978</v>
      </c>
      <c r="C1841" t="str">
        <f>CONCATENATE(Таблица1[[#This Row],[Столбец3]],".",Таблица1[[#This Row],[Столбец2]],".",Таблица1[[#This Row],[Столбец1]])</f>
        <v>4.5.1978</v>
      </c>
      <c r="D1841">
        <f>DAYS360(Таблица1[[#This Row],[Столбец13]],Таблица1[[#This Row],[Столбец14]],TRUE)+1</f>
        <v>124</v>
      </c>
      <c r="E1841">
        <v>5</v>
      </c>
      <c r="F1841">
        <v>4</v>
      </c>
      <c r="G1841" s="1">
        <f t="shared" si="28"/>
        <v>1.0581</v>
      </c>
      <c r="H1841" s="1">
        <v>1.0612999999999999</v>
      </c>
      <c r="I1841" s="1">
        <v>1.0612999999999999</v>
      </c>
      <c r="J1841" s="1">
        <v>1.0612999999999999</v>
      </c>
      <c r="K1841" s="1">
        <f>(Таблица1[[#This Row],[Столбец7]]-Таблица1[[#This Row],[Столбец4]])*10000</f>
        <v>31.999999999998696</v>
      </c>
    </row>
    <row r="1842" spans="1:11" x14ac:dyDescent="0.2">
      <c r="A1842">
        <v>1978</v>
      </c>
      <c r="B1842" t="str">
        <f>CONCATENATE("01.","01",".",Таблица1[[#This Row],[Столбец1]])</f>
        <v>01.01.1978</v>
      </c>
      <c r="C1842" t="str">
        <f>CONCATENATE(Таблица1[[#This Row],[Столбец3]],".",Таблица1[[#This Row],[Столбец2]],".",Таблица1[[#This Row],[Столбец1]])</f>
        <v>5.5.1978</v>
      </c>
      <c r="D1842">
        <f>DAYS360(Таблица1[[#This Row],[Столбец13]],Таблица1[[#This Row],[Столбец14]],TRUE)+1</f>
        <v>125</v>
      </c>
      <c r="E1842">
        <v>5</v>
      </c>
      <c r="F1842">
        <v>5</v>
      </c>
      <c r="G1842" s="1">
        <f t="shared" si="28"/>
        <v>1.0612999999999999</v>
      </c>
      <c r="H1842" s="1">
        <v>1.0593999999999999</v>
      </c>
      <c r="I1842" s="1">
        <v>1.0593999999999999</v>
      </c>
      <c r="J1842" s="1">
        <v>1.0593999999999999</v>
      </c>
      <c r="K1842" s="1">
        <f>(Таблица1[[#This Row],[Столбец7]]-Таблица1[[#This Row],[Столбец4]])*10000</f>
        <v>-19.000000000000128</v>
      </c>
    </row>
    <row r="1843" spans="1:11" x14ac:dyDescent="0.2">
      <c r="A1843">
        <v>1978</v>
      </c>
      <c r="B1843" t="str">
        <f>CONCATENATE("01.","01",".",Таблица1[[#This Row],[Столбец1]])</f>
        <v>01.01.1978</v>
      </c>
      <c r="C1843" t="str">
        <f>CONCATENATE(Таблица1[[#This Row],[Столбец3]],".",Таблица1[[#This Row],[Столбец2]],".",Таблица1[[#This Row],[Столбец1]])</f>
        <v>8.5.1978</v>
      </c>
      <c r="D1843">
        <f>DAYS360(Таблица1[[#This Row],[Столбец13]],Таблица1[[#This Row],[Столбец14]],TRUE)+1</f>
        <v>128</v>
      </c>
      <c r="E1843">
        <v>5</v>
      </c>
      <c r="F1843">
        <v>8</v>
      </c>
      <c r="G1843" s="1">
        <f t="shared" si="28"/>
        <v>1.0593999999999999</v>
      </c>
      <c r="H1843" s="1">
        <v>1.0496000000000001</v>
      </c>
      <c r="I1843" s="1">
        <v>1.0496000000000001</v>
      </c>
      <c r="J1843" s="1">
        <v>1.0496000000000001</v>
      </c>
      <c r="K1843" s="1">
        <f>(Таблица1[[#This Row],[Столбец7]]-Таблица1[[#This Row],[Столбец4]])*10000</f>
        <v>-97.999999999998096</v>
      </c>
    </row>
    <row r="1844" spans="1:11" x14ac:dyDescent="0.2">
      <c r="A1844">
        <v>1978</v>
      </c>
      <c r="B1844" t="str">
        <f>CONCATENATE("01.","01",".",Таблица1[[#This Row],[Столбец1]])</f>
        <v>01.01.1978</v>
      </c>
      <c r="C1844" t="str">
        <f>CONCATENATE(Таблица1[[#This Row],[Столбец3]],".",Таблица1[[#This Row],[Столбец2]],".",Таблица1[[#This Row],[Столбец1]])</f>
        <v>9.5.1978</v>
      </c>
      <c r="D1844">
        <f>DAYS360(Таблица1[[#This Row],[Столбец13]],Таблица1[[#This Row],[Столбец14]],TRUE)+1</f>
        <v>129</v>
      </c>
      <c r="E1844">
        <v>5</v>
      </c>
      <c r="F1844">
        <v>9</v>
      </c>
      <c r="G1844" s="1">
        <f t="shared" si="28"/>
        <v>1.0496000000000001</v>
      </c>
      <c r="H1844" s="1">
        <v>1.0455000000000001</v>
      </c>
      <c r="I1844" s="1">
        <v>1.0455000000000001</v>
      </c>
      <c r="J1844" s="1">
        <v>1.0455000000000001</v>
      </c>
      <c r="K1844" s="1">
        <f>(Таблица1[[#This Row],[Столбец7]]-Таблица1[[#This Row],[Столбец4]])*10000</f>
        <v>-40.999999999999929</v>
      </c>
    </row>
    <row r="1845" spans="1:11" x14ac:dyDescent="0.2">
      <c r="A1845">
        <v>1978</v>
      </c>
      <c r="B1845" t="str">
        <f>CONCATENATE("01.","01",".",Таблица1[[#This Row],[Столбец1]])</f>
        <v>01.01.1978</v>
      </c>
      <c r="C1845" t="str">
        <f>CONCATENATE(Таблица1[[#This Row],[Столбец3]],".",Таблица1[[#This Row],[Столбец2]],".",Таблица1[[#This Row],[Столбец1]])</f>
        <v>10.5.1978</v>
      </c>
      <c r="D1845">
        <f>DAYS360(Таблица1[[#This Row],[Столбец13]],Таблица1[[#This Row],[Столбец14]],TRUE)+1</f>
        <v>130</v>
      </c>
      <c r="E1845">
        <v>5</v>
      </c>
      <c r="F1845">
        <v>10</v>
      </c>
      <c r="G1845" s="1">
        <f t="shared" si="28"/>
        <v>1.0455000000000001</v>
      </c>
      <c r="H1845" s="1">
        <v>1.0452999999999999</v>
      </c>
      <c r="I1845" s="1">
        <v>1.0452999999999999</v>
      </c>
      <c r="J1845" s="1">
        <v>1.0452999999999999</v>
      </c>
      <c r="K1845" s="1">
        <f>(Таблица1[[#This Row],[Столбец7]]-Таблица1[[#This Row],[Столбец4]])*10000</f>
        <v>-2.0000000000020002</v>
      </c>
    </row>
    <row r="1846" spans="1:11" x14ac:dyDescent="0.2">
      <c r="A1846">
        <v>1978</v>
      </c>
      <c r="B1846" t="str">
        <f>CONCATENATE("01.","01",".",Таблица1[[#This Row],[Столбец1]])</f>
        <v>01.01.1978</v>
      </c>
      <c r="C1846" t="str">
        <f>CONCATENATE(Таблица1[[#This Row],[Столбец3]],".",Таблица1[[#This Row],[Столбец2]],".",Таблица1[[#This Row],[Столбец1]])</f>
        <v>11.5.1978</v>
      </c>
      <c r="D1846">
        <f>DAYS360(Таблица1[[#This Row],[Столбец13]],Таблица1[[#This Row],[Столбец14]],TRUE)+1</f>
        <v>131</v>
      </c>
      <c r="E1846">
        <v>5</v>
      </c>
      <c r="F1846">
        <v>11</v>
      </c>
      <c r="G1846" s="1">
        <f t="shared" si="28"/>
        <v>1.0452999999999999</v>
      </c>
      <c r="H1846" s="1">
        <v>1.0376000000000001</v>
      </c>
      <c r="I1846" s="1">
        <v>1.0376000000000001</v>
      </c>
      <c r="J1846" s="1">
        <v>1.0376000000000001</v>
      </c>
      <c r="K1846" s="1">
        <f>(Таблица1[[#This Row],[Столбец7]]-Таблица1[[#This Row],[Столбец4]])*10000</f>
        <v>-76.999999999998181</v>
      </c>
    </row>
    <row r="1847" spans="1:11" x14ac:dyDescent="0.2">
      <c r="A1847">
        <v>1978</v>
      </c>
      <c r="B1847" t="str">
        <f>CONCATENATE("01.","01",".",Таблица1[[#This Row],[Столбец1]])</f>
        <v>01.01.1978</v>
      </c>
      <c r="C1847" t="str">
        <f>CONCATENATE(Таблица1[[#This Row],[Столбец3]],".",Таблица1[[#This Row],[Столбец2]],".",Таблица1[[#This Row],[Столбец1]])</f>
        <v>12.5.1978</v>
      </c>
      <c r="D1847">
        <f>DAYS360(Таблица1[[#This Row],[Столбец13]],Таблица1[[#This Row],[Столбец14]],TRUE)+1</f>
        <v>132</v>
      </c>
      <c r="E1847">
        <v>5</v>
      </c>
      <c r="F1847">
        <v>12</v>
      </c>
      <c r="G1847" s="1">
        <f t="shared" si="28"/>
        <v>1.0376000000000001</v>
      </c>
      <c r="H1847" s="1">
        <v>1.03</v>
      </c>
      <c r="I1847" s="1">
        <v>1.03</v>
      </c>
      <c r="J1847" s="1">
        <v>1.03</v>
      </c>
      <c r="K1847" s="1">
        <f>(Таблица1[[#This Row],[Столбец7]]-Таблица1[[#This Row],[Столбец4]])*10000</f>
        <v>-76.000000000000512</v>
      </c>
    </row>
    <row r="1848" spans="1:11" x14ac:dyDescent="0.2">
      <c r="A1848">
        <v>1978</v>
      </c>
      <c r="B1848" t="str">
        <f>CONCATENATE("01.","01",".",Таблица1[[#This Row],[Столбец1]])</f>
        <v>01.01.1978</v>
      </c>
      <c r="C1848" t="str">
        <f>CONCATENATE(Таблица1[[#This Row],[Столбец3]],".",Таблица1[[#This Row],[Столбец2]],".",Таблица1[[#This Row],[Столбец1]])</f>
        <v>15.5.1978</v>
      </c>
      <c r="D1848">
        <f>DAYS360(Таблица1[[#This Row],[Столбец13]],Таблица1[[#This Row],[Столбец14]],TRUE)+1</f>
        <v>135</v>
      </c>
      <c r="E1848">
        <v>5</v>
      </c>
      <c r="F1848">
        <v>15</v>
      </c>
      <c r="G1848" s="1">
        <f t="shared" si="28"/>
        <v>1.03</v>
      </c>
      <c r="H1848" s="1">
        <v>1.0236000000000001</v>
      </c>
      <c r="I1848" s="1">
        <v>1.0236000000000001</v>
      </c>
      <c r="J1848" s="1">
        <v>1.0236000000000001</v>
      </c>
      <c r="K1848" s="1">
        <f>(Таблица1[[#This Row],[Столбец7]]-Таблица1[[#This Row],[Столбец4]])*10000</f>
        <v>-63.999999999999616</v>
      </c>
    </row>
    <row r="1849" spans="1:11" x14ac:dyDescent="0.2">
      <c r="A1849">
        <v>1978</v>
      </c>
      <c r="B1849" t="str">
        <f>CONCATENATE("01.","01",".",Таблица1[[#This Row],[Столбец1]])</f>
        <v>01.01.1978</v>
      </c>
      <c r="C1849" t="str">
        <f>CONCATENATE(Таблица1[[#This Row],[Столбец3]],".",Таблица1[[#This Row],[Столбец2]],".",Таблица1[[#This Row],[Столбец1]])</f>
        <v>16.5.1978</v>
      </c>
      <c r="D1849">
        <f>DAYS360(Таблица1[[#This Row],[Столбец13]],Таблица1[[#This Row],[Столбец14]],TRUE)+1</f>
        <v>136</v>
      </c>
      <c r="E1849">
        <v>5</v>
      </c>
      <c r="F1849">
        <v>16</v>
      </c>
      <c r="G1849" s="1">
        <f t="shared" si="28"/>
        <v>1.0236000000000001</v>
      </c>
      <c r="H1849" s="1">
        <v>1.0136000000000001</v>
      </c>
      <c r="I1849" s="1">
        <v>1.0136000000000001</v>
      </c>
      <c r="J1849" s="1">
        <v>1.0136000000000001</v>
      </c>
      <c r="K1849" s="1">
        <f>(Таблица1[[#This Row],[Столбец7]]-Таблица1[[#This Row],[Столбец4]])*10000</f>
        <v>-100.00000000000009</v>
      </c>
    </row>
    <row r="1850" spans="1:11" x14ac:dyDescent="0.2">
      <c r="A1850">
        <v>1978</v>
      </c>
      <c r="B1850" t="str">
        <f>CONCATENATE("01.","01",".",Таблица1[[#This Row],[Столбец1]])</f>
        <v>01.01.1978</v>
      </c>
      <c r="C1850" t="str">
        <f>CONCATENATE(Таблица1[[#This Row],[Столбец3]],".",Таблица1[[#This Row],[Столбец2]],".",Таблица1[[#This Row],[Столбец1]])</f>
        <v>17.5.1978</v>
      </c>
      <c r="D1850">
        <f>DAYS360(Таблица1[[#This Row],[Столбец13]],Таблица1[[#This Row],[Столбец14]],TRUE)+1</f>
        <v>137</v>
      </c>
      <c r="E1850">
        <v>5</v>
      </c>
      <c r="F1850">
        <v>17</v>
      </c>
      <c r="G1850" s="1">
        <f t="shared" si="28"/>
        <v>1.0136000000000001</v>
      </c>
      <c r="H1850" s="1">
        <v>1.0158</v>
      </c>
      <c r="I1850" s="1">
        <v>1.0158</v>
      </c>
      <c r="J1850" s="1">
        <v>1.0158</v>
      </c>
      <c r="K1850" s="1">
        <f>(Таблица1[[#This Row],[Столбец7]]-Таблица1[[#This Row],[Столбец4]])*10000</f>
        <v>21.999999999999797</v>
      </c>
    </row>
    <row r="1851" spans="1:11" x14ac:dyDescent="0.2">
      <c r="A1851">
        <v>1978</v>
      </c>
      <c r="B1851" t="str">
        <f>CONCATENATE("01.","01",".",Таблица1[[#This Row],[Столбец1]])</f>
        <v>01.01.1978</v>
      </c>
      <c r="C1851" t="str">
        <f>CONCATENATE(Таблица1[[#This Row],[Столбец3]],".",Таблица1[[#This Row],[Столбец2]],".",Таблица1[[#This Row],[Столбец1]])</f>
        <v>18.5.1978</v>
      </c>
      <c r="D1851">
        <f>DAYS360(Таблица1[[#This Row],[Столбец13]],Таблица1[[#This Row],[Столбец14]],TRUE)+1</f>
        <v>138</v>
      </c>
      <c r="E1851">
        <v>5</v>
      </c>
      <c r="F1851">
        <v>18</v>
      </c>
      <c r="G1851" s="1">
        <f t="shared" si="28"/>
        <v>1.0158</v>
      </c>
      <c r="H1851" s="1">
        <v>1.0310999999999999</v>
      </c>
      <c r="I1851" s="1">
        <v>1.0310999999999999</v>
      </c>
      <c r="J1851" s="1">
        <v>1.0310999999999999</v>
      </c>
      <c r="K1851" s="1">
        <f>(Таблица1[[#This Row],[Столбец7]]-Таблица1[[#This Row],[Столбец4]])*10000</f>
        <v>152.99999999999869</v>
      </c>
    </row>
    <row r="1852" spans="1:11" x14ac:dyDescent="0.2">
      <c r="A1852">
        <v>1978</v>
      </c>
      <c r="B1852" t="str">
        <f>CONCATENATE("01.","01",".",Таблица1[[#This Row],[Столбец1]])</f>
        <v>01.01.1978</v>
      </c>
      <c r="C1852" t="str">
        <f>CONCATENATE(Таблица1[[#This Row],[Столбец3]],".",Таблица1[[#This Row],[Столбец2]],".",Таблица1[[#This Row],[Столбец1]])</f>
        <v>19.5.1978</v>
      </c>
      <c r="D1852">
        <f>DAYS360(Таблица1[[#This Row],[Столбец13]],Таблица1[[#This Row],[Столбец14]],TRUE)+1</f>
        <v>139</v>
      </c>
      <c r="E1852">
        <v>5</v>
      </c>
      <c r="F1852">
        <v>19</v>
      </c>
      <c r="G1852" s="1">
        <f t="shared" si="28"/>
        <v>1.0310999999999999</v>
      </c>
      <c r="H1852" s="1">
        <v>1.0194000000000001</v>
      </c>
      <c r="I1852" s="1">
        <v>1.0194000000000001</v>
      </c>
      <c r="J1852" s="1">
        <v>1.0194000000000001</v>
      </c>
      <c r="K1852" s="1">
        <f>(Таблица1[[#This Row],[Столбец7]]-Таблица1[[#This Row],[Столбец4]])*10000</f>
        <v>-116.99999999999821</v>
      </c>
    </row>
    <row r="1853" spans="1:11" x14ac:dyDescent="0.2">
      <c r="A1853">
        <v>1978</v>
      </c>
      <c r="B1853" t="str">
        <f>CONCATENATE("01.","01",".",Таблица1[[#This Row],[Столбец1]])</f>
        <v>01.01.1978</v>
      </c>
      <c r="C1853" t="str">
        <f>CONCATENATE(Таблица1[[#This Row],[Столбец3]],".",Таблица1[[#This Row],[Столбец2]],".",Таблица1[[#This Row],[Столбец1]])</f>
        <v>22.5.1978</v>
      </c>
      <c r="D1853">
        <f>DAYS360(Таблица1[[#This Row],[Столбец13]],Таблица1[[#This Row],[Столбец14]],TRUE)+1</f>
        <v>142</v>
      </c>
      <c r="E1853">
        <v>5</v>
      </c>
      <c r="F1853">
        <v>22</v>
      </c>
      <c r="G1853" s="1">
        <f t="shared" si="28"/>
        <v>1.0194000000000001</v>
      </c>
      <c r="H1853" s="1">
        <v>1.0202</v>
      </c>
      <c r="I1853" s="1">
        <v>1.0202</v>
      </c>
      <c r="J1853" s="1">
        <v>1.0202</v>
      </c>
      <c r="K1853" s="1">
        <f>(Таблица1[[#This Row],[Столбец7]]-Таблица1[[#This Row],[Столбец4]])*10000</f>
        <v>7.9999999999991189</v>
      </c>
    </row>
    <row r="1854" spans="1:11" x14ac:dyDescent="0.2">
      <c r="A1854">
        <v>1978</v>
      </c>
      <c r="B1854" t="str">
        <f>CONCATENATE("01.","01",".",Таблица1[[#This Row],[Столбец1]])</f>
        <v>01.01.1978</v>
      </c>
      <c r="C1854" t="str">
        <f>CONCATENATE(Таблица1[[#This Row],[Столбец3]],".",Таблица1[[#This Row],[Столбец2]],".",Таблица1[[#This Row],[Столбец1]])</f>
        <v>23.5.1978</v>
      </c>
      <c r="D1854">
        <f>DAYS360(Таблица1[[#This Row],[Столбец13]],Таблица1[[#This Row],[Столбец14]],TRUE)+1</f>
        <v>143</v>
      </c>
      <c r="E1854">
        <v>5</v>
      </c>
      <c r="F1854">
        <v>23</v>
      </c>
      <c r="G1854" s="1">
        <f t="shared" si="28"/>
        <v>1.0202</v>
      </c>
      <c r="H1854" s="1">
        <v>1.0179</v>
      </c>
      <c r="I1854" s="1">
        <v>1.0179</v>
      </c>
      <c r="J1854" s="1">
        <v>1.0179</v>
      </c>
      <c r="K1854" s="1">
        <f>(Таблица1[[#This Row],[Столбец7]]-Таблица1[[#This Row],[Столбец4]])*10000</f>
        <v>-22.999999999999687</v>
      </c>
    </row>
    <row r="1855" spans="1:11" x14ac:dyDescent="0.2">
      <c r="A1855">
        <v>1978</v>
      </c>
      <c r="B1855" t="str">
        <f>CONCATENATE("01.","01",".",Таблица1[[#This Row],[Столбец1]])</f>
        <v>01.01.1978</v>
      </c>
      <c r="C1855" t="str">
        <f>CONCATENATE(Таблица1[[#This Row],[Столбец3]],".",Таблица1[[#This Row],[Столбец2]],".",Таблица1[[#This Row],[Столбец1]])</f>
        <v>24.5.1978</v>
      </c>
      <c r="D1855">
        <f>DAYS360(Таблица1[[#This Row],[Столбец13]],Таблица1[[#This Row],[Столбец14]],TRUE)+1</f>
        <v>144</v>
      </c>
      <c r="E1855">
        <v>5</v>
      </c>
      <c r="F1855">
        <v>24</v>
      </c>
      <c r="G1855" s="1">
        <f t="shared" si="28"/>
        <v>1.0179</v>
      </c>
      <c r="H1855" s="1">
        <v>1.0212000000000001</v>
      </c>
      <c r="I1855" s="1">
        <v>1.0212000000000001</v>
      </c>
      <c r="J1855" s="1">
        <v>1.0212000000000001</v>
      </c>
      <c r="K1855" s="1">
        <f>(Таблица1[[#This Row],[Столбец7]]-Таблица1[[#This Row],[Столбец4]])*10000</f>
        <v>33.00000000000081</v>
      </c>
    </row>
    <row r="1856" spans="1:11" x14ac:dyDescent="0.2">
      <c r="A1856">
        <v>1978</v>
      </c>
      <c r="B1856" t="str">
        <f>CONCATENATE("01.","01",".",Таблица1[[#This Row],[Столбец1]])</f>
        <v>01.01.1978</v>
      </c>
      <c r="C1856" t="str">
        <f>CONCATENATE(Таблица1[[#This Row],[Столбец3]],".",Таблица1[[#This Row],[Столбец2]],".",Таблица1[[#This Row],[Столбец1]])</f>
        <v>25.5.1978</v>
      </c>
      <c r="D1856">
        <f>DAYS360(Таблица1[[#This Row],[Столбец13]],Таблица1[[#This Row],[Столбец14]],TRUE)+1</f>
        <v>145</v>
      </c>
      <c r="E1856">
        <v>5</v>
      </c>
      <c r="F1856">
        <v>25</v>
      </c>
      <c r="G1856" s="1">
        <f t="shared" si="28"/>
        <v>1.0212000000000001</v>
      </c>
      <c r="H1856" s="1">
        <v>1.0263</v>
      </c>
      <c r="I1856" s="1">
        <v>1.0263</v>
      </c>
      <c r="J1856" s="1">
        <v>1.0263</v>
      </c>
      <c r="K1856" s="1">
        <f>(Таблица1[[#This Row],[Столбец7]]-Таблица1[[#This Row],[Столбец4]])*10000</f>
        <v>50.99999999999882</v>
      </c>
    </row>
    <row r="1857" spans="1:11" x14ac:dyDescent="0.2">
      <c r="A1857">
        <v>1978</v>
      </c>
      <c r="B1857" t="str">
        <f>CONCATENATE("01.","01",".",Таблица1[[#This Row],[Столбец1]])</f>
        <v>01.01.1978</v>
      </c>
      <c r="C1857" t="str">
        <f>CONCATENATE(Таблица1[[#This Row],[Столбец3]],".",Таблица1[[#This Row],[Столбец2]],".",Таблица1[[#This Row],[Столбец1]])</f>
        <v>26.5.1978</v>
      </c>
      <c r="D1857">
        <f>DAYS360(Таблица1[[#This Row],[Столбец13]],Таблица1[[#This Row],[Столбец14]],TRUE)+1</f>
        <v>146</v>
      </c>
      <c r="E1857">
        <v>5</v>
      </c>
      <c r="F1857">
        <v>26</v>
      </c>
      <c r="G1857" s="1">
        <f t="shared" si="28"/>
        <v>1.0263</v>
      </c>
      <c r="H1857" s="1">
        <v>1.0246999999999999</v>
      </c>
      <c r="I1857" s="1">
        <v>1.0246999999999999</v>
      </c>
      <c r="J1857" s="1">
        <v>1.0246999999999999</v>
      </c>
      <c r="K1857" s="1">
        <f>(Таблица1[[#This Row],[Столбец7]]-Таблица1[[#This Row],[Столбец4]])*10000</f>
        <v>-16.000000000000458</v>
      </c>
    </row>
    <row r="1858" spans="1:11" x14ac:dyDescent="0.2">
      <c r="A1858">
        <v>1978</v>
      </c>
      <c r="B1858" t="str">
        <f>CONCATENATE("01.","01",".",Таблица1[[#This Row],[Столбец1]])</f>
        <v>01.01.1978</v>
      </c>
      <c r="C1858" t="str">
        <f>CONCATENATE(Таблица1[[#This Row],[Столбец3]],".",Таблица1[[#This Row],[Столбец2]],".",Таблица1[[#This Row],[Столбец1]])</f>
        <v>29.5.1978</v>
      </c>
      <c r="D1858">
        <f>DAYS360(Таблица1[[#This Row],[Столбец13]],Таблица1[[#This Row],[Столбец14]],TRUE)+1</f>
        <v>149</v>
      </c>
      <c r="E1858">
        <v>5</v>
      </c>
      <c r="F1858">
        <v>29</v>
      </c>
      <c r="G1858" s="1">
        <f t="shared" ref="G1858:G1921" si="29">J1857</f>
        <v>1.0246999999999999</v>
      </c>
      <c r="H1858" s="1">
        <v>1.0308999999999999</v>
      </c>
      <c r="I1858" s="1">
        <v>1.0308999999999999</v>
      </c>
      <c r="J1858" s="1">
        <v>1.0308999999999999</v>
      </c>
      <c r="K1858" s="1">
        <f>(Таблица1[[#This Row],[Столбец7]]-Таблица1[[#This Row],[Столбец4]])*10000</f>
        <v>61.999999999999829</v>
      </c>
    </row>
    <row r="1859" spans="1:11" x14ac:dyDescent="0.2">
      <c r="A1859">
        <v>1978</v>
      </c>
      <c r="B1859" t="str">
        <f>CONCATENATE("01.","01",".",Таблица1[[#This Row],[Столбец1]])</f>
        <v>01.01.1978</v>
      </c>
      <c r="C1859" t="str">
        <f>CONCATENATE(Таблица1[[#This Row],[Столбец3]],".",Таблица1[[#This Row],[Столбец2]],".",Таблица1[[#This Row],[Столбец1]])</f>
        <v>31.5.1978</v>
      </c>
      <c r="D1859">
        <f>DAYS360(Таблица1[[#This Row],[Столбец13]],Таблица1[[#This Row],[Столбец14]],TRUE)+1</f>
        <v>150</v>
      </c>
      <c r="E1859">
        <v>5</v>
      </c>
      <c r="F1859">
        <v>31</v>
      </c>
      <c r="G1859" s="1">
        <f t="shared" si="29"/>
        <v>1.0308999999999999</v>
      </c>
      <c r="H1859" s="1">
        <v>1.0477000000000001</v>
      </c>
      <c r="I1859" s="1">
        <v>1.0477000000000001</v>
      </c>
      <c r="J1859" s="1">
        <v>1.0477000000000001</v>
      </c>
      <c r="K1859" s="1">
        <f>(Таблица1[[#This Row],[Столбец7]]-Таблица1[[#This Row],[Столбец4]])*10000</f>
        <v>168.00000000000148</v>
      </c>
    </row>
    <row r="1860" spans="1:11" x14ac:dyDescent="0.2">
      <c r="A1860">
        <v>1978</v>
      </c>
      <c r="B1860" t="str">
        <f>CONCATENATE("01.","01",".",Таблица1[[#This Row],[Столбец1]])</f>
        <v>01.01.1978</v>
      </c>
      <c r="C1860" t="str">
        <f>CONCATENATE(Таблица1[[#This Row],[Столбец3]],".",Таблица1[[#This Row],[Столбец2]],".",Таблица1[[#This Row],[Столбец1]])</f>
        <v>1.6.1978</v>
      </c>
      <c r="D1860">
        <f>DAYS360(Таблица1[[#This Row],[Столбец13]],Таблица1[[#This Row],[Столбец14]],TRUE)+1</f>
        <v>151</v>
      </c>
      <c r="E1860">
        <v>6</v>
      </c>
      <c r="F1860">
        <v>1</v>
      </c>
      <c r="G1860" s="1">
        <f t="shared" si="29"/>
        <v>1.0477000000000001</v>
      </c>
      <c r="H1860" s="1">
        <v>1.044</v>
      </c>
      <c r="I1860" s="1">
        <v>1.044</v>
      </c>
      <c r="J1860" s="1">
        <v>1.044</v>
      </c>
      <c r="K1860" s="1">
        <f>(Таблица1[[#This Row],[Столбец7]]-Таблица1[[#This Row],[Столбец4]])*10000</f>
        <v>-37.000000000000369</v>
      </c>
    </row>
    <row r="1861" spans="1:11" x14ac:dyDescent="0.2">
      <c r="A1861">
        <v>1978</v>
      </c>
      <c r="B1861" t="str">
        <f>CONCATENATE("01.","01",".",Таблица1[[#This Row],[Столбец1]])</f>
        <v>01.01.1978</v>
      </c>
      <c r="C1861" t="str">
        <f>CONCATENATE(Таблица1[[#This Row],[Столбец3]],".",Таблица1[[#This Row],[Столбец2]],".",Таблица1[[#This Row],[Столбец1]])</f>
        <v>2.6.1978</v>
      </c>
      <c r="D1861">
        <f>DAYS360(Таблица1[[#This Row],[Столбец13]],Таблица1[[#This Row],[Столбец14]],TRUE)+1</f>
        <v>152</v>
      </c>
      <c r="E1861">
        <v>6</v>
      </c>
      <c r="F1861">
        <v>2</v>
      </c>
      <c r="G1861" s="1">
        <f t="shared" si="29"/>
        <v>1.044</v>
      </c>
      <c r="H1861" s="1">
        <v>1.0472999999999999</v>
      </c>
      <c r="I1861" s="1">
        <v>1.0472999999999999</v>
      </c>
      <c r="J1861" s="1">
        <v>1.0472999999999999</v>
      </c>
      <c r="K1861" s="1">
        <f>(Таблица1[[#This Row],[Столбец7]]-Таблица1[[#This Row],[Столбец4]])*10000</f>
        <v>32.999999999998586</v>
      </c>
    </row>
    <row r="1862" spans="1:11" x14ac:dyDescent="0.2">
      <c r="A1862">
        <v>1978</v>
      </c>
      <c r="B1862" t="str">
        <f>CONCATENATE("01.","01",".",Таблица1[[#This Row],[Столбец1]])</f>
        <v>01.01.1978</v>
      </c>
      <c r="C1862" t="str">
        <f>CONCATENATE(Таблица1[[#This Row],[Столбец3]],".",Таблица1[[#This Row],[Столбец2]],".",Таблица1[[#This Row],[Столбец1]])</f>
        <v>5.6.1978</v>
      </c>
      <c r="D1862">
        <f>DAYS360(Таблица1[[#This Row],[Столбец13]],Таблица1[[#This Row],[Столбец14]],TRUE)+1</f>
        <v>155</v>
      </c>
      <c r="E1862">
        <v>6</v>
      </c>
      <c r="F1862">
        <v>5</v>
      </c>
      <c r="G1862" s="1">
        <f t="shared" si="29"/>
        <v>1.0472999999999999</v>
      </c>
      <c r="H1862" s="1">
        <v>1.0423</v>
      </c>
      <c r="I1862" s="1">
        <v>1.0423</v>
      </c>
      <c r="J1862" s="1">
        <v>1.0423</v>
      </c>
      <c r="K1862" s="1">
        <f>(Таблица1[[#This Row],[Столбец7]]-Таблица1[[#This Row],[Столбец4]])*10000</f>
        <v>-49.999999999998934</v>
      </c>
    </row>
    <row r="1863" spans="1:11" x14ac:dyDescent="0.2">
      <c r="A1863">
        <v>1978</v>
      </c>
      <c r="B1863" t="str">
        <f>CONCATENATE("01.","01",".",Таблица1[[#This Row],[Столбец1]])</f>
        <v>01.01.1978</v>
      </c>
      <c r="C1863" t="str">
        <f>CONCATENATE(Таблица1[[#This Row],[Столбец3]],".",Таблица1[[#This Row],[Столбец2]],".",Таблица1[[#This Row],[Столбец1]])</f>
        <v>6.6.1978</v>
      </c>
      <c r="D1863">
        <f>DAYS360(Таблица1[[#This Row],[Столбец13]],Таблица1[[#This Row],[Столбец14]],TRUE)+1</f>
        <v>156</v>
      </c>
      <c r="E1863">
        <v>6</v>
      </c>
      <c r="F1863">
        <v>6</v>
      </c>
      <c r="G1863" s="1">
        <f t="shared" si="29"/>
        <v>1.0423</v>
      </c>
      <c r="H1863" s="1">
        <v>1.0448999999999999</v>
      </c>
      <c r="I1863" s="1">
        <v>1.0448999999999999</v>
      </c>
      <c r="J1863" s="1">
        <v>1.0448999999999999</v>
      </c>
      <c r="K1863" s="1">
        <f>(Таблица1[[#This Row],[Столбец7]]-Таблица1[[#This Row],[Столбец4]])*10000</f>
        <v>25.999999999999357</v>
      </c>
    </row>
    <row r="1864" spans="1:11" x14ac:dyDescent="0.2">
      <c r="A1864">
        <v>1978</v>
      </c>
      <c r="B1864" t="str">
        <f>CONCATENATE("01.","01",".",Таблица1[[#This Row],[Столбец1]])</f>
        <v>01.01.1978</v>
      </c>
      <c r="C1864" t="str">
        <f>CONCATENATE(Таблица1[[#This Row],[Столбец3]],".",Таблица1[[#This Row],[Столбец2]],".",Таблица1[[#This Row],[Столбец1]])</f>
        <v>7.6.1978</v>
      </c>
      <c r="D1864">
        <f>DAYS360(Таблица1[[#This Row],[Столбец13]],Таблица1[[#This Row],[Столбец14]],TRUE)+1</f>
        <v>157</v>
      </c>
      <c r="E1864">
        <v>6</v>
      </c>
      <c r="F1864">
        <v>7</v>
      </c>
      <c r="G1864" s="1">
        <f t="shared" si="29"/>
        <v>1.0448999999999999</v>
      </c>
      <c r="H1864" s="1">
        <v>1.0467</v>
      </c>
      <c r="I1864" s="1">
        <v>1.0467</v>
      </c>
      <c r="J1864" s="1">
        <v>1.0467</v>
      </c>
      <c r="K1864" s="1">
        <f>(Таблица1[[#This Row],[Столбец7]]-Таблица1[[#This Row],[Столбец4]])*10000</f>
        <v>18.000000000000238</v>
      </c>
    </row>
    <row r="1865" spans="1:11" x14ac:dyDescent="0.2">
      <c r="A1865">
        <v>1978</v>
      </c>
      <c r="B1865" t="str">
        <f>CONCATENATE("01.","01",".",Таблица1[[#This Row],[Столбец1]])</f>
        <v>01.01.1978</v>
      </c>
      <c r="C1865" t="str">
        <f>CONCATENATE(Таблица1[[#This Row],[Столбец3]],".",Таблица1[[#This Row],[Столбец2]],".",Таблица1[[#This Row],[Столбец1]])</f>
        <v>8.6.1978</v>
      </c>
      <c r="D1865">
        <f>DAYS360(Таблица1[[#This Row],[Столбец13]],Таблица1[[#This Row],[Столбец14]],TRUE)+1</f>
        <v>158</v>
      </c>
      <c r="E1865">
        <v>6</v>
      </c>
      <c r="F1865">
        <v>8</v>
      </c>
      <c r="G1865" s="1">
        <f t="shared" si="29"/>
        <v>1.0467</v>
      </c>
      <c r="H1865" s="1">
        <v>1.0450999999999999</v>
      </c>
      <c r="I1865" s="1">
        <v>1.0450999999999999</v>
      </c>
      <c r="J1865" s="1">
        <v>1.0450999999999999</v>
      </c>
      <c r="K1865" s="1">
        <f>(Таблица1[[#This Row],[Столбец7]]-Таблица1[[#This Row],[Столбец4]])*10000</f>
        <v>-16.000000000000458</v>
      </c>
    </row>
    <row r="1866" spans="1:11" x14ac:dyDescent="0.2">
      <c r="A1866">
        <v>1978</v>
      </c>
      <c r="B1866" t="str">
        <f>CONCATENATE("01.","01",".",Таблица1[[#This Row],[Столбец1]])</f>
        <v>01.01.1978</v>
      </c>
      <c r="C1866" t="str">
        <f>CONCATENATE(Таблица1[[#This Row],[Столбец3]],".",Таблица1[[#This Row],[Столбец2]],".",Таблица1[[#This Row],[Столбец1]])</f>
        <v>9.6.1978</v>
      </c>
      <c r="D1866">
        <f>DAYS360(Таблица1[[#This Row],[Столбец13]],Таблица1[[#This Row],[Столбец14]],TRUE)+1</f>
        <v>159</v>
      </c>
      <c r="E1866">
        <v>6</v>
      </c>
      <c r="F1866">
        <v>9</v>
      </c>
      <c r="G1866" s="1">
        <f t="shared" si="29"/>
        <v>1.0450999999999999</v>
      </c>
      <c r="H1866" s="1">
        <v>1.0479000000000001</v>
      </c>
      <c r="I1866" s="1">
        <v>1.0479000000000001</v>
      </c>
      <c r="J1866" s="1">
        <v>1.0479000000000001</v>
      </c>
      <c r="K1866" s="1">
        <f>(Таблица1[[#This Row],[Столбец7]]-Таблица1[[#This Row],[Столбец4]])*10000</f>
        <v>28.000000000001357</v>
      </c>
    </row>
    <row r="1867" spans="1:11" x14ac:dyDescent="0.2">
      <c r="A1867">
        <v>1978</v>
      </c>
      <c r="B1867" t="str">
        <f>CONCATENATE("01.","01",".",Таблица1[[#This Row],[Столбец1]])</f>
        <v>01.01.1978</v>
      </c>
      <c r="C1867" t="str">
        <f>CONCATENATE(Таблица1[[#This Row],[Столбец3]],".",Таблица1[[#This Row],[Столбец2]],".",Таблица1[[#This Row],[Столбец1]])</f>
        <v>12.6.1978</v>
      </c>
      <c r="D1867">
        <f>DAYS360(Таблица1[[#This Row],[Столбец13]],Таблица1[[#This Row],[Столбец14]],TRUE)+1</f>
        <v>162</v>
      </c>
      <c r="E1867">
        <v>6</v>
      </c>
      <c r="F1867">
        <v>12</v>
      </c>
      <c r="G1867" s="1">
        <f t="shared" si="29"/>
        <v>1.0479000000000001</v>
      </c>
      <c r="H1867" s="1">
        <v>1.0515000000000001</v>
      </c>
      <c r="I1867" s="1">
        <v>1.0515000000000001</v>
      </c>
      <c r="J1867" s="1">
        <v>1.0515000000000001</v>
      </c>
      <c r="K1867" s="1">
        <f>(Таблица1[[#This Row],[Столбец7]]-Таблица1[[#This Row],[Столбец4]])*10000</f>
        <v>36.000000000000476</v>
      </c>
    </row>
    <row r="1868" spans="1:11" x14ac:dyDescent="0.2">
      <c r="A1868">
        <v>1978</v>
      </c>
      <c r="B1868" t="str">
        <f>CONCATENATE("01.","01",".",Таблица1[[#This Row],[Столбец1]])</f>
        <v>01.01.1978</v>
      </c>
      <c r="C1868" t="str">
        <f>CONCATENATE(Таблица1[[#This Row],[Столбец3]],".",Таблица1[[#This Row],[Столбец2]],".",Таблица1[[#This Row],[Столбец1]])</f>
        <v>13.6.1978</v>
      </c>
      <c r="D1868">
        <f>DAYS360(Таблица1[[#This Row],[Столбец13]],Таблица1[[#This Row],[Столбец14]],TRUE)+1</f>
        <v>163</v>
      </c>
      <c r="E1868">
        <v>6</v>
      </c>
      <c r="F1868">
        <v>13</v>
      </c>
      <c r="G1868" s="1">
        <f t="shared" si="29"/>
        <v>1.0515000000000001</v>
      </c>
      <c r="H1868" s="1">
        <v>1.0498000000000001</v>
      </c>
      <c r="I1868" s="1">
        <v>1.0498000000000001</v>
      </c>
      <c r="J1868" s="1">
        <v>1.0498000000000001</v>
      </c>
      <c r="K1868" s="1">
        <f>(Таблица1[[#This Row],[Столбец7]]-Таблица1[[#This Row],[Столбец4]])*10000</f>
        <v>-17.000000000000348</v>
      </c>
    </row>
    <row r="1869" spans="1:11" x14ac:dyDescent="0.2">
      <c r="A1869">
        <v>1978</v>
      </c>
      <c r="B1869" t="str">
        <f>CONCATENATE("01.","01",".",Таблица1[[#This Row],[Столбец1]])</f>
        <v>01.01.1978</v>
      </c>
      <c r="C1869" t="str">
        <f>CONCATENATE(Таблица1[[#This Row],[Столбец3]],".",Таблица1[[#This Row],[Столбец2]],".",Таблица1[[#This Row],[Столбец1]])</f>
        <v>14.6.1978</v>
      </c>
      <c r="D1869">
        <f>DAYS360(Таблица1[[#This Row],[Столбец13]],Таблица1[[#This Row],[Столбец14]],TRUE)+1</f>
        <v>164</v>
      </c>
      <c r="E1869">
        <v>6</v>
      </c>
      <c r="F1869">
        <v>14</v>
      </c>
      <c r="G1869" s="1">
        <f t="shared" si="29"/>
        <v>1.0498000000000001</v>
      </c>
      <c r="H1869" s="1">
        <v>1.0487</v>
      </c>
      <c r="I1869" s="1">
        <v>1.0487</v>
      </c>
      <c r="J1869" s="1">
        <v>1.0487</v>
      </c>
      <c r="K1869" s="1">
        <f>(Таблица1[[#This Row],[Столбец7]]-Таблица1[[#This Row],[Столбец4]])*10000</f>
        <v>-11.000000000001009</v>
      </c>
    </row>
    <row r="1870" spans="1:11" x14ac:dyDescent="0.2">
      <c r="A1870">
        <v>1978</v>
      </c>
      <c r="B1870" t="str">
        <f>CONCATENATE("01.","01",".",Таблица1[[#This Row],[Столбец1]])</f>
        <v>01.01.1978</v>
      </c>
      <c r="C1870" t="str">
        <f>CONCATENATE(Таблица1[[#This Row],[Столбец3]],".",Таблица1[[#This Row],[Столбец2]],".",Таблица1[[#This Row],[Столбец1]])</f>
        <v>15.6.1978</v>
      </c>
      <c r="D1870">
        <f>DAYS360(Таблица1[[#This Row],[Столбец13]],Таблица1[[#This Row],[Столбец14]],TRUE)+1</f>
        <v>165</v>
      </c>
      <c r="E1870">
        <v>6</v>
      </c>
      <c r="F1870">
        <v>15</v>
      </c>
      <c r="G1870" s="1">
        <f t="shared" si="29"/>
        <v>1.0487</v>
      </c>
      <c r="H1870" s="1">
        <v>1.0421</v>
      </c>
      <c r="I1870" s="1">
        <v>1.0421</v>
      </c>
      <c r="J1870" s="1">
        <v>1.0421</v>
      </c>
      <c r="K1870" s="1">
        <f>(Таблица1[[#This Row],[Столбец7]]-Таблица1[[#This Row],[Столбец4]])*10000</f>
        <v>-65.999999999999389</v>
      </c>
    </row>
    <row r="1871" spans="1:11" x14ac:dyDescent="0.2">
      <c r="A1871">
        <v>1978</v>
      </c>
      <c r="B1871" t="str">
        <f>CONCATENATE("01.","01",".",Таблица1[[#This Row],[Столбец1]])</f>
        <v>01.01.1978</v>
      </c>
      <c r="C1871" t="str">
        <f>CONCATENATE(Таблица1[[#This Row],[Столбец3]],".",Таблица1[[#This Row],[Столбец2]],".",Таблица1[[#This Row],[Столбец1]])</f>
        <v>16.6.1978</v>
      </c>
      <c r="D1871">
        <f>DAYS360(Таблица1[[#This Row],[Столбец13]],Таблица1[[#This Row],[Столбец14]],TRUE)+1</f>
        <v>166</v>
      </c>
      <c r="E1871">
        <v>6</v>
      </c>
      <c r="F1871">
        <v>16</v>
      </c>
      <c r="G1871" s="1">
        <f t="shared" si="29"/>
        <v>1.0421</v>
      </c>
      <c r="H1871" s="1">
        <v>1.0432999999999999</v>
      </c>
      <c r="I1871" s="1">
        <v>1.0432999999999999</v>
      </c>
      <c r="J1871" s="1">
        <v>1.0432999999999999</v>
      </c>
      <c r="K1871" s="1">
        <f>(Таблица1[[#This Row],[Столбец7]]-Таблица1[[#This Row],[Столбец4]])*10000</f>
        <v>11.999999999998678</v>
      </c>
    </row>
    <row r="1872" spans="1:11" x14ac:dyDescent="0.2">
      <c r="A1872">
        <v>1978</v>
      </c>
      <c r="B1872" t="str">
        <f>CONCATENATE("01.","01",".",Таблица1[[#This Row],[Столбец1]])</f>
        <v>01.01.1978</v>
      </c>
      <c r="C1872" t="str">
        <f>CONCATENATE(Таблица1[[#This Row],[Столбец3]],".",Таблица1[[#This Row],[Столбец2]],".",Таблица1[[#This Row],[Столбец1]])</f>
        <v>19.6.1978</v>
      </c>
      <c r="D1872">
        <f>DAYS360(Таблица1[[#This Row],[Столбец13]],Таблица1[[#This Row],[Столбец14]],TRUE)+1</f>
        <v>169</v>
      </c>
      <c r="E1872">
        <v>6</v>
      </c>
      <c r="F1872">
        <v>19</v>
      </c>
      <c r="G1872" s="1">
        <f t="shared" si="29"/>
        <v>1.0432999999999999</v>
      </c>
      <c r="H1872" s="1">
        <v>1.0442</v>
      </c>
      <c r="I1872" s="1">
        <v>1.0442</v>
      </c>
      <c r="J1872" s="1">
        <v>1.0442</v>
      </c>
      <c r="K1872" s="1">
        <f>(Таблица1[[#This Row],[Столбец7]]-Таблица1[[#This Row],[Столбец4]])*10000</f>
        <v>9.0000000000012292</v>
      </c>
    </row>
    <row r="1873" spans="1:11" x14ac:dyDescent="0.2">
      <c r="A1873">
        <v>1978</v>
      </c>
      <c r="B1873" t="str">
        <f>CONCATENATE("01.","01",".",Таблица1[[#This Row],[Столбец1]])</f>
        <v>01.01.1978</v>
      </c>
      <c r="C1873" t="str">
        <f>CONCATENATE(Таблица1[[#This Row],[Столбец3]],".",Таблица1[[#This Row],[Столбец2]],".",Таблица1[[#This Row],[Столбец1]])</f>
        <v>20.6.1978</v>
      </c>
      <c r="D1873">
        <f>DAYS360(Таблица1[[#This Row],[Столбец13]],Таблица1[[#This Row],[Столбец14]],TRUE)+1</f>
        <v>170</v>
      </c>
      <c r="E1873">
        <v>6</v>
      </c>
      <c r="F1873">
        <v>20</v>
      </c>
      <c r="G1873" s="1">
        <f t="shared" si="29"/>
        <v>1.0442</v>
      </c>
      <c r="H1873" s="1">
        <v>1.0512999999999999</v>
      </c>
      <c r="I1873" s="1">
        <v>1.0512999999999999</v>
      </c>
      <c r="J1873" s="1">
        <v>1.0512999999999999</v>
      </c>
      <c r="K1873" s="1">
        <f>(Таблица1[[#This Row],[Столбец7]]-Таблица1[[#This Row],[Столбец4]])*10000</f>
        <v>70.999999999998835</v>
      </c>
    </row>
    <row r="1874" spans="1:11" x14ac:dyDescent="0.2">
      <c r="A1874">
        <v>1978</v>
      </c>
      <c r="B1874" t="str">
        <f>CONCATENATE("01.","01",".",Таблица1[[#This Row],[Столбец1]])</f>
        <v>01.01.1978</v>
      </c>
      <c r="C1874" t="str">
        <f>CONCATENATE(Таблица1[[#This Row],[Столбец3]],".",Таблица1[[#This Row],[Столбец2]],".",Таблица1[[#This Row],[Столбец1]])</f>
        <v>21.6.1978</v>
      </c>
      <c r="D1874">
        <f>DAYS360(Таблица1[[#This Row],[Столбец13]],Таблица1[[#This Row],[Столбец14]],TRUE)+1</f>
        <v>171</v>
      </c>
      <c r="E1874">
        <v>6</v>
      </c>
      <c r="F1874">
        <v>21</v>
      </c>
      <c r="G1874" s="1">
        <f t="shared" si="29"/>
        <v>1.0512999999999999</v>
      </c>
      <c r="H1874" s="1">
        <v>1.0570999999999999</v>
      </c>
      <c r="I1874" s="1">
        <v>1.0570999999999999</v>
      </c>
      <c r="J1874" s="1">
        <v>1.0570999999999999</v>
      </c>
      <c r="K1874" s="1">
        <f>(Таблица1[[#This Row],[Столбец7]]-Таблица1[[#This Row],[Столбец4]])*10000</f>
        <v>58.00000000000027</v>
      </c>
    </row>
    <row r="1875" spans="1:11" x14ac:dyDescent="0.2">
      <c r="A1875">
        <v>1978</v>
      </c>
      <c r="B1875" t="str">
        <f>CONCATENATE("01.","01",".",Таблица1[[#This Row],[Столбец1]])</f>
        <v>01.01.1978</v>
      </c>
      <c r="C1875" t="str">
        <f>CONCATENATE(Таблица1[[#This Row],[Столбец3]],".",Таблица1[[#This Row],[Столбец2]],".",Таблица1[[#This Row],[Столбец1]])</f>
        <v>22.6.1978</v>
      </c>
      <c r="D1875">
        <f>DAYS360(Таблица1[[#This Row],[Столбец13]],Таблица1[[#This Row],[Столбец14]],TRUE)+1</f>
        <v>172</v>
      </c>
      <c r="E1875">
        <v>6</v>
      </c>
      <c r="F1875">
        <v>22</v>
      </c>
      <c r="G1875" s="1">
        <f t="shared" si="29"/>
        <v>1.0570999999999999</v>
      </c>
      <c r="H1875" s="1">
        <v>1.0488</v>
      </c>
      <c r="I1875" s="1">
        <v>1.0488</v>
      </c>
      <c r="J1875" s="1">
        <v>1.0488</v>
      </c>
      <c r="K1875" s="1">
        <f>(Таблица1[[#This Row],[Столбец7]]-Таблица1[[#This Row],[Столбец4]])*10000</f>
        <v>-82.999999999999744</v>
      </c>
    </row>
    <row r="1876" spans="1:11" x14ac:dyDescent="0.2">
      <c r="A1876">
        <v>1978</v>
      </c>
      <c r="B1876" t="str">
        <f>CONCATENATE("01.","01",".",Таблица1[[#This Row],[Столбец1]])</f>
        <v>01.01.1978</v>
      </c>
      <c r="C1876" t="str">
        <f>CONCATENATE(Таблица1[[#This Row],[Столбец3]],".",Таблица1[[#This Row],[Столбец2]],".",Таблица1[[#This Row],[Столбец1]])</f>
        <v>23.6.1978</v>
      </c>
      <c r="D1876">
        <f>DAYS360(Таблица1[[#This Row],[Столбец13]],Таблица1[[#This Row],[Столбец14]],TRUE)+1</f>
        <v>173</v>
      </c>
      <c r="E1876">
        <v>6</v>
      </c>
      <c r="F1876">
        <v>23</v>
      </c>
      <c r="G1876" s="1">
        <f t="shared" si="29"/>
        <v>1.0488</v>
      </c>
      <c r="H1876" s="1">
        <v>1.0552999999999999</v>
      </c>
      <c r="I1876" s="1">
        <v>1.0552999999999999</v>
      </c>
      <c r="J1876" s="1">
        <v>1.0552999999999999</v>
      </c>
      <c r="K1876" s="1">
        <f>(Таблица1[[#This Row],[Столбец7]]-Таблица1[[#This Row],[Столбец4]])*10000</f>
        <v>64.999999999999503</v>
      </c>
    </row>
    <row r="1877" spans="1:11" x14ac:dyDescent="0.2">
      <c r="A1877">
        <v>1978</v>
      </c>
      <c r="B1877" t="str">
        <f>CONCATENATE("01.","01",".",Таблица1[[#This Row],[Столбец1]])</f>
        <v>01.01.1978</v>
      </c>
      <c r="C1877" t="str">
        <f>CONCATENATE(Таблица1[[#This Row],[Столбец3]],".",Таблица1[[#This Row],[Столбец2]],".",Таблица1[[#This Row],[Столбец1]])</f>
        <v>26.6.1978</v>
      </c>
      <c r="D1877">
        <f>DAYS360(Таблица1[[#This Row],[Столбец13]],Таблица1[[#This Row],[Столбец14]],TRUE)+1</f>
        <v>176</v>
      </c>
      <c r="E1877">
        <v>6</v>
      </c>
      <c r="F1877">
        <v>26</v>
      </c>
      <c r="G1877" s="1">
        <f t="shared" si="29"/>
        <v>1.0552999999999999</v>
      </c>
      <c r="H1877" s="1">
        <v>1.0582</v>
      </c>
      <c r="I1877" s="1">
        <v>1.0582</v>
      </c>
      <c r="J1877" s="1">
        <v>1.0582</v>
      </c>
      <c r="K1877" s="1">
        <f>(Таблица1[[#This Row],[Столбец7]]-Таблица1[[#This Row],[Столбец4]])*10000</f>
        <v>29.000000000001247</v>
      </c>
    </row>
    <row r="1878" spans="1:11" x14ac:dyDescent="0.2">
      <c r="A1878">
        <v>1978</v>
      </c>
      <c r="B1878" t="str">
        <f>CONCATENATE("01.","01",".",Таблица1[[#This Row],[Столбец1]])</f>
        <v>01.01.1978</v>
      </c>
      <c r="C1878" t="str">
        <f>CONCATENATE(Таблица1[[#This Row],[Столбец3]],".",Таблица1[[#This Row],[Столбец2]],".",Таблица1[[#This Row],[Столбец1]])</f>
        <v>27.6.1978</v>
      </c>
      <c r="D1878">
        <f>DAYS360(Таблица1[[#This Row],[Столбец13]],Таблица1[[#This Row],[Столбец14]],TRUE)+1</f>
        <v>177</v>
      </c>
      <c r="E1878">
        <v>6</v>
      </c>
      <c r="F1878">
        <v>27</v>
      </c>
      <c r="G1878" s="1">
        <f t="shared" si="29"/>
        <v>1.0582</v>
      </c>
      <c r="H1878" s="1">
        <v>1.0550999999999999</v>
      </c>
      <c r="I1878" s="1">
        <v>1.0550999999999999</v>
      </c>
      <c r="J1878" s="1">
        <v>1.0550999999999999</v>
      </c>
      <c r="K1878" s="1">
        <f>(Таблица1[[#This Row],[Столбец7]]-Таблица1[[#This Row],[Столбец4]])*10000</f>
        <v>-31.000000000001027</v>
      </c>
    </row>
    <row r="1879" spans="1:11" x14ac:dyDescent="0.2">
      <c r="A1879">
        <v>1978</v>
      </c>
      <c r="B1879" t="str">
        <f>CONCATENATE("01.","01",".",Таблица1[[#This Row],[Столбец1]])</f>
        <v>01.01.1978</v>
      </c>
      <c r="C1879" t="str">
        <f>CONCATENATE(Таблица1[[#This Row],[Столбец3]],".",Таблица1[[#This Row],[Столбец2]],".",Таблица1[[#This Row],[Столбец1]])</f>
        <v>28.6.1978</v>
      </c>
      <c r="D1879">
        <f>DAYS360(Таблица1[[#This Row],[Столбец13]],Таблица1[[#This Row],[Столбец14]],TRUE)+1</f>
        <v>178</v>
      </c>
      <c r="E1879">
        <v>6</v>
      </c>
      <c r="F1879">
        <v>28</v>
      </c>
      <c r="G1879" s="1">
        <f t="shared" si="29"/>
        <v>1.0550999999999999</v>
      </c>
      <c r="H1879" s="1">
        <v>1.0561</v>
      </c>
      <c r="I1879" s="1">
        <v>1.0561</v>
      </c>
      <c r="J1879" s="1">
        <v>1.0561</v>
      </c>
      <c r="K1879" s="1">
        <f>(Таблица1[[#This Row],[Столбец7]]-Таблица1[[#This Row],[Столбец4]])*10000</f>
        <v>10.000000000001119</v>
      </c>
    </row>
    <row r="1880" spans="1:11" x14ac:dyDescent="0.2">
      <c r="A1880">
        <v>1978</v>
      </c>
      <c r="B1880" t="str">
        <f>CONCATENATE("01.","01",".",Таблица1[[#This Row],[Столбец1]])</f>
        <v>01.01.1978</v>
      </c>
      <c r="C1880" t="str">
        <f>CONCATENATE(Таблица1[[#This Row],[Столбец3]],".",Таблица1[[#This Row],[Столбец2]],".",Таблица1[[#This Row],[Столбец1]])</f>
        <v>29.6.1978</v>
      </c>
      <c r="D1880">
        <f>DAYS360(Таблица1[[#This Row],[Столбец13]],Таблица1[[#This Row],[Столбец14]],TRUE)+1</f>
        <v>179</v>
      </c>
      <c r="E1880">
        <v>6</v>
      </c>
      <c r="F1880">
        <v>29</v>
      </c>
      <c r="G1880" s="1">
        <f t="shared" si="29"/>
        <v>1.0561</v>
      </c>
      <c r="H1880" s="1">
        <v>1.0567</v>
      </c>
      <c r="I1880" s="1">
        <v>1.0567</v>
      </c>
      <c r="J1880" s="1">
        <v>1.0567</v>
      </c>
      <c r="K1880" s="1">
        <f>(Таблица1[[#This Row],[Столбец7]]-Таблица1[[#This Row],[Столбец4]])*10000</f>
        <v>5.9999999999993392</v>
      </c>
    </row>
    <row r="1881" spans="1:11" x14ac:dyDescent="0.2">
      <c r="A1881">
        <v>1978</v>
      </c>
      <c r="B1881" t="str">
        <f>CONCATENATE("01.","01",".",Таблица1[[#This Row],[Столбец1]])</f>
        <v>01.01.1978</v>
      </c>
      <c r="C1881" t="str">
        <f>CONCATENATE(Таблица1[[#This Row],[Столбец3]],".",Таблица1[[#This Row],[Столбец2]],".",Таблица1[[#This Row],[Столбец1]])</f>
        <v>30.6.1978</v>
      </c>
      <c r="D1881">
        <f>DAYS360(Таблица1[[#This Row],[Столбец13]],Таблица1[[#This Row],[Столбец14]],TRUE)+1</f>
        <v>180</v>
      </c>
      <c r="E1881">
        <v>6</v>
      </c>
      <c r="F1881">
        <v>30</v>
      </c>
      <c r="G1881" s="1">
        <f t="shared" si="29"/>
        <v>1.0567</v>
      </c>
      <c r="H1881" s="1">
        <v>1.0584</v>
      </c>
      <c r="I1881" s="1">
        <v>1.0584</v>
      </c>
      <c r="J1881" s="1">
        <v>1.0584</v>
      </c>
      <c r="K1881" s="1">
        <f>(Таблица1[[#This Row],[Столбец7]]-Таблица1[[#This Row],[Столбец4]])*10000</f>
        <v>17.000000000000348</v>
      </c>
    </row>
    <row r="1882" spans="1:11" x14ac:dyDescent="0.2">
      <c r="A1882">
        <v>1978</v>
      </c>
      <c r="B1882" t="str">
        <f>CONCATENATE("01.","01",".",Таблица1[[#This Row],[Столбец1]])</f>
        <v>01.01.1978</v>
      </c>
      <c r="C1882" t="str">
        <f>CONCATENATE(Таблица1[[#This Row],[Столбец3]],".",Таблица1[[#This Row],[Столбец2]],".",Таблица1[[#This Row],[Столбец1]])</f>
        <v>3.7.1978</v>
      </c>
      <c r="D1882">
        <f>DAYS360(Таблица1[[#This Row],[Столбец13]],Таблица1[[#This Row],[Столбец14]],TRUE)+1</f>
        <v>183</v>
      </c>
      <c r="E1882">
        <v>7</v>
      </c>
      <c r="F1882">
        <v>3</v>
      </c>
      <c r="G1882" s="1">
        <f t="shared" si="29"/>
        <v>1.0584</v>
      </c>
      <c r="H1882" s="1">
        <v>1.0589</v>
      </c>
      <c r="I1882" s="1">
        <v>1.0589</v>
      </c>
      <c r="J1882" s="1">
        <v>1.0589</v>
      </c>
      <c r="K1882" s="1">
        <f>(Таблица1[[#This Row],[Столбец7]]-Таблица1[[#This Row],[Столбец4]])*10000</f>
        <v>4.9999999999994493</v>
      </c>
    </row>
    <row r="1883" spans="1:11" x14ac:dyDescent="0.2">
      <c r="A1883">
        <v>1978</v>
      </c>
      <c r="B1883" t="str">
        <f>CONCATENATE("01.","01",".",Таблица1[[#This Row],[Столбец1]])</f>
        <v>01.01.1978</v>
      </c>
      <c r="C1883" t="str">
        <f>CONCATENATE(Таблица1[[#This Row],[Столбец3]],".",Таблица1[[#This Row],[Столбец2]],".",Таблица1[[#This Row],[Столбец1]])</f>
        <v>5.7.1978</v>
      </c>
      <c r="D1883">
        <f>DAYS360(Таблица1[[#This Row],[Столбец13]],Таблица1[[#This Row],[Столбец14]],TRUE)+1</f>
        <v>185</v>
      </c>
      <c r="E1883">
        <v>7</v>
      </c>
      <c r="F1883">
        <v>5</v>
      </c>
      <c r="G1883" s="1">
        <f t="shared" si="29"/>
        <v>1.0589</v>
      </c>
      <c r="H1883" s="1">
        <v>1.0642</v>
      </c>
      <c r="I1883" s="1">
        <v>1.0642</v>
      </c>
      <c r="J1883" s="1">
        <v>1.0642</v>
      </c>
      <c r="K1883" s="1">
        <f>(Таблица1[[#This Row],[Столбец7]]-Таблица1[[#This Row],[Столбец4]])*10000</f>
        <v>53.000000000000824</v>
      </c>
    </row>
    <row r="1884" spans="1:11" x14ac:dyDescent="0.2">
      <c r="A1884">
        <v>1978</v>
      </c>
      <c r="B1884" t="str">
        <f>CONCATENATE("01.","01",".",Таблица1[[#This Row],[Столбец1]])</f>
        <v>01.01.1978</v>
      </c>
      <c r="C1884" t="str">
        <f>CONCATENATE(Таблица1[[#This Row],[Столбец3]],".",Таблица1[[#This Row],[Столбец2]],".",Таблица1[[#This Row],[Столбец1]])</f>
        <v>6.7.1978</v>
      </c>
      <c r="D1884">
        <f>DAYS360(Таблица1[[#This Row],[Столбец13]],Таблица1[[#This Row],[Столбец14]],TRUE)+1</f>
        <v>186</v>
      </c>
      <c r="E1884">
        <v>7</v>
      </c>
      <c r="F1884">
        <v>6</v>
      </c>
      <c r="G1884" s="1">
        <f t="shared" si="29"/>
        <v>1.0642</v>
      </c>
      <c r="H1884" s="1">
        <v>1.0608</v>
      </c>
      <c r="I1884" s="1">
        <v>1.0608</v>
      </c>
      <c r="J1884" s="1">
        <v>1.0608</v>
      </c>
      <c r="K1884" s="1">
        <f>(Таблица1[[#This Row],[Столбец7]]-Таблица1[[#This Row],[Столбец4]])*10000</f>
        <v>-34.000000000000696</v>
      </c>
    </row>
    <row r="1885" spans="1:11" x14ac:dyDescent="0.2">
      <c r="A1885">
        <v>1978</v>
      </c>
      <c r="B1885" t="str">
        <f>CONCATENATE("01.","01",".",Таблица1[[#This Row],[Столбец1]])</f>
        <v>01.01.1978</v>
      </c>
      <c r="C1885" t="str">
        <f>CONCATENATE(Таблица1[[#This Row],[Столбец3]],".",Таблица1[[#This Row],[Столбец2]],".",Таблица1[[#This Row],[Столбец1]])</f>
        <v>7.7.1978</v>
      </c>
      <c r="D1885">
        <f>DAYS360(Таблица1[[#This Row],[Столбец13]],Таблица1[[#This Row],[Столбец14]],TRUE)+1</f>
        <v>187</v>
      </c>
      <c r="E1885">
        <v>7</v>
      </c>
      <c r="F1885">
        <v>7</v>
      </c>
      <c r="G1885" s="1">
        <f t="shared" si="29"/>
        <v>1.0608</v>
      </c>
      <c r="H1885" s="1">
        <v>1.0661</v>
      </c>
      <c r="I1885" s="1">
        <v>1.0661</v>
      </c>
      <c r="J1885" s="1">
        <v>1.0661</v>
      </c>
      <c r="K1885" s="1">
        <f>(Таблица1[[#This Row],[Столбец7]]-Таблица1[[#This Row],[Столбец4]])*10000</f>
        <v>53.000000000000824</v>
      </c>
    </row>
    <row r="1886" spans="1:11" x14ac:dyDescent="0.2">
      <c r="A1886">
        <v>1978</v>
      </c>
      <c r="B1886" t="str">
        <f>CONCATENATE("01.","01",".",Таблица1[[#This Row],[Столбец1]])</f>
        <v>01.01.1978</v>
      </c>
      <c r="C1886" t="str">
        <f>CONCATENATE(Таблица1[[#This Row],[Столбец3]],".",Таблица1[[#This Row],[Столбец2]],".",Таблица1[[#This Row],[Столбец1]])</f>
        <v>10.7.1978</v>
      </c>
      <c r="D1886">
        <f>DAYS360(Таблица1[[#This Row],[Столбец13]],Таблица1[[#This Row],[Столбец14]],TRUE)+1</f>
        <v>190</v>
      </c>
      <c r="E1886">
        <v>7</v>
      </c>
      <c r="F1886">
        <v>10</v>
      </c>
      <c r="G1886" s="1">
        <f t="shared" si="29"/>
        <v>1.0661</v>
      </c>
      <c r="H1886" s="1">
        <v>1.0706</v>
      </c>
      <c r="I1886" s="1">
        <v>1.0706</v>
      </c>
      <c r="J1886" s="1">
        <v>1.0706</v>
      </c>
      <c r="K1886" s="1">
        <f>(Таблица1[[#This Row],[Столбец7]]-Таблица1[[#This Row],[Столбец4]])*10000</f>
        <v>44.999999999999488</v>
      </c>
    </row>
    <row r="1887" spans="1:11" x14ac:dyDescent="0.2">
      <c r="A1887">
        <v>1978</v>
      </c>
      <c r="B1887" t="str">
        <f>CONCATENATE("01.","01",".",Таблица1[[#This Row],[Столбец1]])</f>
        <v>01.01.1978</v>
      </c>
      <c r="C1887" t="str">
        <f>CONCATENATE(Таблица1[[#This Row],[Столбец3]],".",Таблица1[[#This Row],[Столбец2]],".",Таблица1[[#This Row],[Столбец1]])</f>
        <v>11.7.1978</v>
      </c>
      <c r="D1887">
        <f>DAYS360(Таблица1[[#This Row],[Столбец13]],Таблица1[[#This Row],[Столбец14]],TRUE)+1</f>
        <v>191</v>
      </c>
      <c r="E1887">
        <v>7</v>
      </c>
      <c r="F1887">
        <v>11</v>
      </c>
      <c r="G1887" s="1">
        <f t="shared" si="29"/>
        <v>1.0706</v>
      </c>
      <c r="H1887" s="1">
        <v>1.0670999999999999</v>
      </c>
      <c r="I1887" s="1">
        <v>1.0670999999999999</v>
      </c>
      <c r="J1887" s="1">
        <v>1.0670999999999999</v>
      </c>
      <c r="K1887" s="1">
        <f>(Таблица1[[#This Row],[Столбец7]]-Таблица1[[#This Row],[Столбец4]])*10000</f>
        <v>-35.000000000000583</v>
      </c>
    </row>
    <row r="1888" spans="1:11" x14ac:dyDescent="0.2">
      <c r="A1888">
        <v>1978</v>
      </c>
      <c r="B1888" t="str">
        <f>CONCATENATE("01.","01",".",Таблица1[[#This Row],[Столбец1]])</f>
        <v>01.01.1978</v>
      </c>
      <c r="C1888" t="str">
        <f>CONCATENATE(Таблица1[[#This Row],[Столбец3]],".",Таблица1[[#This Row],[Столбец2]],".",Таблица1[[#This Row],[Столбец1]])</f>
        <v>12.7.1978</v>
      </c>
      <c r="D1888">
        <f>DAYS360(Таблица1[[#This Row],[Столбец13]],Таблица1[[#This Row],[Столбец14]],TRUE)+1</f>
        <v>192</v>
      </c>
      <c r="E1888">
        <v>7</v>
      </c>
      <c r="F1888">
        <v>12</v>
      </c>
      <c r="G1888" s="1">
        <f t="shared" si="29"/>
        <v>1.0670999999999999</v>
      </c>
      <c r="H1888" s="1">
        <v>1.0643</v>
      </c>
      <c r="I1888" s="1">
        <v>1.0643</v>
      </c>
      <c r="J1888" s="1">
        <v>1.0643</v>
      </c>
      <c r="K1888" s="1">
        <f>(Таблица1[[#This Row],[Столбец7]]-Таблица1[[#This Row],[Столбец4]])*10000</f>
        <v>-27.999999999999137</v>
      </c>
    </row>
    <row r="1889" spans="1:11" x14ac:dyDescent="0.2">
      <c r="A1889">
        <v>1978</v>
      </c>
      <c r="B1889" t="str">
        <f>CONCATENATE("01.","01",".",Таблица1[[#This Row],[Столбец1]])</f>
        <v>01.01.1978</v>
      </c>
      <c r="C1889" t="str">
        <f>CONCATENATE(Таблица1[[#This Row],[Столбец3]],".",Таблица1[[#This Row],[Столбец2]],".",Таблица1[[#This Row],[Столбец1]])</f>
        <v>13.7.1978</v>
      </c>
      <c r="D1889">
        <f>DAYS360(Таблица1[[#This Row],[Столбец13]],Таблица1[[#This Row],[Столбец14]],TRUE)+1</f>
        <v>193</v>
      </c>
      <c r="E1889">
        <v>7</v>
      </c>
      <c r="F1889">
        <v>13</v>
      </c>
      <c r="G1889" s="1">
        <f t="shared" si="29"/>
        <v>1.0643</v>
      </c>
      <c r="H1889" s="1">
        <v>1.0678000000000001</v>
      </c>
      <c r="I1889" s="1">
        <v>1.0678000000000001</v>
      </c>
      <c r="J1889" s="1">
        <v>1.0678000000000001</v>
      </c>
      <c r="K1889" s="1">
        <f>(Таблица1[[#This Row],[Столбец7]]-Таблица1[[#This Row],[Столбец4]])*10000</f>
        <v>35.000000000000583</v>
      </c>
    </row>
    <row r="1890" spans="1:11" x14ac:dyDescent="0.2">
      <c r="A1890">
        <v>1978</v>
      </c>
      <c r="B1890" t="str">
        <f>CONCATENATE("01.","01",".",Таблица1[[#This Row],[Столбец1]])</f>
        <v>01.01.1978</v>
      </c>
      <c r="C1890" t="str">
        <f>CONCATENATE(Таблица1[[#This Row],[Столбец3]],".",Таблица1[[#This Row],[Столбец2]],".",Таблица1[[#This Row],[Столбец1]])</f>
        <v>14.7.1978</v>
      </c>
      <c r="D1890">
        <f>DAYS360(Таблица1[[#This Row],[Столбец13]],Таблица1[[#This Row],[Столбец14]],TRUE)+1</f>
        <v>194</v>
      </c>
      <c r="E1890">
        <v>7</v>
      </c>
      <c r="F1890">
        <v>14</v>
      </c>
      <c r="G1890" s="1">
        <f t="shared" si="29"/>
        <v>1.0678000000000001</v>
      </c>
      <c r="H1890" s="1">
        <v>1.0637000000000001</v>
      </c>
      <c r="I1890" s="1">
        <v>1.0637000000000001</v>
      </c>
      <c r="J1890" s="1">
        <v>1.0637000000000001</v>
      </c>
      <c r="K1890" s="1">
        <f>(Таблица1[[#This Row],[Столбец7]]-Таблица1[[#This Row],[Столбец4]])*10000</f>
        <v>-40.999999999999929</v>
      </c>
    </row>
    <row r="1891" spans="1:11" x14ac:dyDescent="0.2">
      <c r="A1891">
        <v>1978</v>
      </c>
      <c r="B1891" t="str">
        <f>CONCATENATE("01.","01",".",Таблица1[[#This Row],[Столбец1]])</f>
        <v>01.01.1978</v>
      </c>
      <c r="C1891" t="str">
        <f>CONCATENATE(Таблица1[[#This Row],[Столбец3]],".",Таблица1[[#This Row],[Столбец2]],".",Таблица1[[#This Row],[Столбец1]])</f>
        <v>17.7.1978</v>
      </c>
      <c r="D1891">
        <f>DAYS360(Таблица1[[#This Row],[Столбец13]],Таблица1[[#This Row],[Столбец14]],TRUE)+1</f>
        <v>197</v>
      </c>
      <c r="E1891">
        <v>7</v>
      </c>
      <c r="F1891">
        <v>17</v>
      </c>
      <c r="G1891" s="1">
        <f t="shared" si="29"/>
        <v>1.0637000000000001</v>
      </c>
      <c r="H1891" s="1">
        <v>1.0580000000000001</v>
      </c>
      <c r="I1891" s="1">
        <v>1.0580000000000001</v>
      </c>
      <c r="J1891" s="1">
        <v>1.0580000000000001</v>
      </c>
      <c r="K1891" s="1">
        <f>(Таблица1[[#This Row],[Столбец7]]-Таблица1[[#This Row],[Столбец4]])*10000</f>
        <v>-57.000000000000384</v>
      </c>
    </row>
    <row r="1892" spans="1:11" x14ac:dyDescent="0.2">
      <c r="A1892">
        <v>1978</v>
      </c>
      <c r="B1892" t="str">
        <f>CONCATENATE("01.","01",".",Таблица1[[#This Row],[Столбец1]])</f>
        <v>01.01.1978</v>
      </c>
      <c r="C1892" t="str">
        <f>CONCATENATE(Таблица1[[#This Row],[Столбец3]],".",Таблица1[[#This Row],[Столбец2]],".",Таблица1[[#This Row],[Столбец1]])</f>
        <v>18.7.1978</v>
      </c>
      <c r="D1892">
        <f>DAYS360(Таблица1[[#This Row],[Столбец13]],Таблица1[[#This Row],[Столбец14]],TRUE)+1</f>
        <v>198</v>
      </c>
      <c r="E1892">
        <v>7</v>
      </c>
      <c r="F1892">
        <v>18</v>
      </c>
      <c r="G1892" s="1">
        <f t="shared" si="29"/>
        <v>1.0580000000000001</v>
      </c>
      <c r="H1892" s="1">
        <v>1.0618000000000001</v>
      </c>
      <c r="I1892" s="1">
        <v>1.0618000000000001</v>
      </c>
      <c r="J1892" s="1">
        <v>1.0618000000000001</v>
      </c>
      <c r="K1892" s="1">
        <f>(Таблица1[[#This Row],[Столбец7]]-Таблица1[[#This Row],[Столбец4]])*10000</f>
        <v>38.000000000000256</v>
      </c>
    </row>
    <row r="1893" spans="1:11" x14ac:dyDescent="0.2">
      <c r="A1893">
        <v>1978</v>
      </c>
      <c r="B1893" t="str">
        <f>CONCATENATE("01.","01",".",Таблица1[[#This Row],[Столбец1]])</f>
        <v>01.01.1978</v>
      </c>
      <c r="C1893" t="str">
        <f>CONCATENATE(Таблица1[[#This Row],[Столбец3]],".",Таблица1[[#This Row],[Столбец2]],".",Таблица1[[#This Row],[Столбец1]])</f>
        <v>19.7.1978</v>
      </c>
      <c r="D1893">
        <f>DAYS360(Таблица1[[#This Row],[Столбец13]],Таблица1[[#This Row],[Столбец14]],TRUE)+1</f>
        <v>199</v>
      </c>
      <c r="E1893">
        <v>7</v>
      </c>
      <c r="F1893">
        <v>19</v>
      </c>
      <c r="G1893" s="1">
        <f t="shared" si="29"/>
        <v>1.0618000000000001</v>
      </c>
      <c r="H1893" s="1">
        <v>1.0645</v>
      </c>
      <c r="I1893" s="1">
        <v>1.0645</v>
      </c>
      <c r="J1893" s="1">
        <v>1.0645</v>
      </c>
      <c r="K1893" s="1">
        <f>(Таблица1[[#This Row],[Столбец7]]-Таблица1[[#This Row],[Столбец4]])*10000</f>
        <v>26.999999999999247</v>
      </c>
    </row>
    <row r="1894" spans="1:11" x14ac:dyDescent="0.2">
      <c r="A1894">
        <v>1978</v>
      </c>
      <c r="B1894" t="str">
        <f>CONCATENATE("01.","01",".",Таблица1[[#This Row],[Столбец1]])</f>
        <v>01.01.1978</v>
      </c>
      <c r="C1894" t="str">
        <f>CONCATENATE(Таблица1[[#This Row],[Столбец3]],".",Таблица1[[#This Row],[Столбец2]],".",Таблица1[[#This Row],[Столбец1]])</f>
        <v>20.7.1978</v>
      </c>
      <c r="D1894">
        <f>DAYS360(Таблица1[[#This Row],[Столбец13]],Таблица1[[#This Row],[Столбец14]],TRUE)+1</f>
        <v>200</v>
      </c>
      <c r="E1894">
        <v>7</v>
      </c>
      <c r="F1894">
        <v>20</v>
      </c>
      <c r="G1894" s="1">
        <f t="shared" si="29"/>
        <v>1.0645</v>
      </c>
      <c r="H1894" s="1">
        <v>1.0648</v>
      </c>
      <c r="I1894" s="1">
        <v>1.0648</v>
      </c>
      <c r="J1894" s="1">
        <v>1.0648</v>
      </c>
      <c r="K1894" s="1">
        <f>(Таблица1[[#This Row],[Столбец7]]-Таблица1[[#This Row],[Столбец4]])*10000</f>
        <v>2.9999999999996696</v>
      </c>
    </row>
    <row r="1895" spans="1:11" x14ac:dyDescent="0.2">
      <c r="A1895">
        <v>1978</v>
      </c>
      <c r="B1895" t="str">
        <f>CONCATENATE("01.","01",".",Таблица1[[#This Row],[Столбец1]])</f>
        <v>01.01.1978</v>
      </c>
      <c r="C1895" t="str">
        <f>CONCATENATE(Таблица1[[#This Row],[Столбец3]],".",Таблица1[[#This Row],[Столбец2]],".",Таблица1[[#This Row],[Столбец1]])</f>
        <v>21.7.1978</v>
      </c>
      <c r="D1895">
        <f>DAYS360(Таблица1[[#This Row],[Столбец13]],Таблица1[[#This Row],[Столбец14]],TRUE)+1</f>
        <v>201</v>
      </c>
      <c r="E1895">
        <v>7</v>
      </c>
      <c r="F1895">
        <v>21</v>
      </c>
      <c r="G1895" s="1">
        <f t="shared" si="29"/>
        <v>1.0648</v>
      </c>
      <c r="H1895" s="1">
        <v>1.0673999999999999</v>
      </c>
      <c r="I1895" s="1">
        <v>1.0673999999999999</v>
      </c>
      <c r="J1895" s="1">
        <v>1.0673999999999999</v>
      </c>
      <c r="K1895" s="1">
        <f>(Таблица1[[#This Row],[Столбец7]]-Таблица1[[#This Row],[Столбец4]])*10000</f>
        <v>25.999999999999357</v>
      </c>
    </row>
    <row r="1896" spans="1:11" x14ac:dyDescent="0.2">
      <c r="A1896">
        <v>1978</v>
      </c>
      <c r="B1896" t="str">
        <f>CONCATENATE("01.","01",".",Таблица1[[#This Row],[Столбец1]])</f>
        <v>01.01.1978</v>
      </c>
      <c r="C1896" t="str">
        <f>CONCATENATE(Таблица1[[#This Row],[Столбец3]],".",Таблица1[[#This Row],[Столбец2]],".",Таблица1[[#This Row],[Столбец1]])</f>
        <v>24.7.1978</v>
      </c>
      <c r="D1896">
        <f>DAYS360(Таблица1[[#This Row],[Столбец13]],Таблица1[[#This Row],[Столбец14]],TRUE)+1</f>
        <v>204</v>
      </c>
      <c r="E1896">
        <v>7</v>
      </c>
      <c r="F1896">
        <v>24</v>
      </c>
      <c r="G1896" s="1">
        <f t="shared" si="29"/>
        <v>1.0673999999999999</v>
      </c>
      <c r="H1896" s="1">
        <v>1.0732999999999999</v>
      </c>
      <c r="I1896" s="1">
        <v>1.0732999999999999</v>
      </c>
      <c r="J1896" s="1">
        <v>1.0732999999999999</v>
      </c>
      <c r="K1896" s="1">
        <f>(Таблица1[[#This Row],[Столбец7]]-Таблица1[[#This Row],[Столбец4]])*10000</f>
        <v>59.000000000000163</v>
      </c>
    </row>
    <row r="1897" spans="1:11" x14ac:dyDescent="0.2">
      <c r="A1897">
        <v>1978</v>
      </c>
      <c r="B1897" t="str">
        <f>CONCATENATE("01.","01",".",Таблица1[[#This Row],[Столбец1]])</f>
        <v>01.01.1978</v>
      </c>
      <c r="C1897" t="str">
        <f>CONCATENATE(Таблица1[[#This Row],[Столбец3]],".",Таблица1[[#This Row],[Столбец2]],".",Таблица1[[#This Row],[Столбец1]])</f>
        <v>25.7.1978</v>
      </c>
      <c r="D1897">
        <f>DAYS360(Таблица1[[#This Row],[Столбец13]],Таблица1[[#This Row],[Столбец14]],TRUE)+1</f>
        <v>205</v>
      </c>
      <c r="E1897">
        <v>7</v>
      </c>
      <c r="F1897">
        <v>25</v>
      </c>
      <c r="G1897" s="1">
        <f t="shared" si="29"/>
        <v>1.0732999999999999</v>
      </c>
      <c r="H1897" s="1">
        <v>1.0708</v>
      </c>
      <c r="I1897" s="1">
        <v>1.0708</v>
      </c>
      <c r="J1897" s="1">
        <v>1.0708</v>
      </c>
      <c r="K1897" s="1">
        <f>(Таблица1[[#This Row],[Столбец7]]-Таблица1[[#This Row],[Столбец4]])*10000</f>
        <v>-24.999999999999467</v>
      </c>
    </row>
    <row r="1898" spans="1:11" x14ac:dyDescent="0.2">
      <c r="A1898">
        <v>1978</v>
      </c>
      <c r="B1898" t="str">
        <f>CONCATENATE("01.","01",".",Таблица1[[#This Row],[Столбец1]])</f>
        <v>01.01.1978</v>
      </c>
      <c r="C1898" t="str">
        <f>CONCATENATE(Таблица1[[#This Row],[Столбец3]],".",Таблица1[[#This Row],[Столбец2]],".",Таблица1[[#This Row],[Столбец1]])</f>
        <v>26.7.1978</v>
      </c>
      <c r="D1898">
        <f>DAYS360(Таблица1[[#This Row],[Столбец13]],Таблица1[[#This Row],[Столбец14]],TRUE)+1</f>
        <v>206</v>
      </c>
      <c r="E1898">
        <v>7</v>
      </c>
      <c r="F1898">
        <v>26</v>
      </c>
      <c r="G1898" s="1">
        <f t="shared" si="29"/>
        <v>1.0708</v>
      </c>
      <c r="H1898" s="1">
        <v>1.0663</v>
      </c>
      <c r="I1898" s="1">
        <v>1.0663</v>
      </c>
      <c r="J1898" s="1">
        <v>1.0663</v>
      </c>
      <c r="K1898" s="1">
        <f>(Таблица1[[#This Row],[Столбец7]]-Таблица1[[#This Row],[Столбец4]])*10000</f>
        <v>-44.999999999999488</v>
      </c>
    </row>
    <row r="1899" spans="1:11" x14ac:dyDescent="0.2">
      <c r="A1899">
        <v>1978</v>
      </c>
      <c r="B1899" t="str">
        <f>CONCATENATE("01.","01",".",Таблица1[[#This Row],[Столбец1]])</f>
        <v>01.01.1978</v>
      </c>
      <c r="C1899" t="str">
        <f>CONCATENATE(Таблица1[[#This Row],[Столбец3]],".",Таблица1[[#This Row],[Столбец2]],".",Таблица1[[#This Row],[Столбец1]])</f>
        <v>27.7.1978</v>
      </c>
      <c r="D1899">
        <f>DAYS360(Таблица1[[#This Row],[Столбец13]],Таблица1[[#This Row],[Столбец14]],TRUE)+1</f>
        <v>207</v>
      </c>
      <c r="E1899">
        <v>7</v>
      </c>
      <c r="F1899">
        <v>27</v>
      </c>
      <c r="G1899" s="1">
        <f t="shared" si="29"/>
        <v>1.0663</v>
      </c>
      <c r="H1899" s="1">
        <v>1.0664</v>
      </c>
      <c r="I1899" s="1">
        <v>1.0664</v>
      </c>
      <c r="J1899" s="1">
        <v>1.0664</v>
      </c>
      <c r="K1899" s="1">
        <f>(Таблица1[[#This Row],[Столбец7]]-Таблица1[[#This Row],[Столбец4]])*10000</f>
        <v>0.99999999999988987</v>
      </c>
    </row>
    <row r="1900" spans="1:11" x14ac:dyDescent="0.2">
      <c r="A1900">
        <v>1978</v>
      </c>
      <c r="B1900" t="str">
        <f>CONCATENATE("01.","01",".",Таблица1[[#This Row],[Столбец1]])</f>
        <v>01.01.1978</v>
      </c>
      <c r="C1900" t="str">
        <f>CONCATENATE(Таблица1[[#This Row],[Столбец3]],".",Таблица1[[#This Row],[Столбец2]],".",Таблица1[[#This Row],[Столбец1]])</f>
        <v>28.7.1978</v>
      </c>
      <c r="D1900">
        <f>DAYS360(Таблица1[[#This Row],[Столбец13]],Таблица1[[#This Row],[Столбец14]],TRUE)+1</f>
        <v>208</v>
      </c>
      <c r="E1900">
        <v>7</v>
      </c>
      <c r="F1900">
        <v>28</v>
      </c>
      <c r="G1900" s="1">
        <f t="shared" si="29"/>
        <v>1.0664</v>
      </c>
      <c r="H1900" s="1">
        <v>1.0789</v>
      </c>
      <c r="I1900" s="1">
        <v>1.0789</v>
      </c>
      <c r="J1900" s="1">
        <v>1.0789</v>
      </c>
      <c r="K1900" s="1">
        <f>(Таблица1[[#This Row],[Столбец7]]-Таблица1[[#This Row],[Столбец4]])*10000</f>
        <v>124.99999999999956</v>
      </c>
    </row>
    <row r="1901" spans="1:11" x14ac:dyDescent="0.2">
      <c r="A1901">
        <v>1978</v>
      </c>
      <c r="B1901" t="str">
        <f>CONCATENATE("01.","01",".",Таблица1[[#This Row],[Столбец1]])</f>
        <v>01.01.1978</v>
      </c>
      <c r="C1901" t="str">
        <f>CONCATENATE(Таблица1[[#This Row],[Столбец3]],".",Таблица1[[#This Row],[Столбец2]],".",Таблица1[[#This Row],[Столбец1]])</f>
        <v>31.7.1978</v>
      </c>
      <c r="D1901">
        <f>DAYS360(Таблица1[[#This Row],[Столбец13]],Таблица1[[#This Row],[Столбец14]],TRUE)+1</f>
        <v>210</v>
      </c>
      <c r="E1901">
        <v>7</v>
      </c>
      <c r="F1901">
        <v>31</v>
      </c>
      <c r="G1901" s="1">
        <f t="shared" si="29"/>
        <v>1.0789</v>
      </c>
      <c r="H1901" s="1">
        <v>1.0828</v>
      </c>
      <c r="I1901" s="1">
        <v>1.0828</v>
      </c>
      <c r="J1901" s="1">
        <v>1.0828</v>
      </c>
      <c r="K1901" s="1">
        <f>(Таблица1[[#This Row],[Столбец7]]-Таблица1[[#This Row],[Столбец4]])*10000</f>
        <v>39.000000000000142</v>
      </c>
    </row>
    <row r="1902" spans="1:11" x14ac:dyDescent="0.2">
      <c r="A1902">
        <v>1978</v>
      </c>
      <c r="B1902" t="str">
        <f>CONCATENATE("01.","01",".",Таблица1[[#This Row],[Столбец1]])</f>
        <v>01.01.1978</v>
      </c>
      <c r="C1902" t="str">
        <f>CONCATENATE(Таблица1[[#This Row],[Столбец3]],".",Таблица1[[#This Row],[Столбец2]],".",Таблица1[[#This Row],[Столбец1]])</f>
        <v>1.8.1978</v>
      </c>
      <c r="D1902">
        <f>DAYS360(Таблица1[[#This Row],[Столбец13]],Таблица1[[#This Row],[Столбец14]],TRUE)+1</f>
        <v>211</v>
      </c>
      <c r="E1902">
        <v>8</v>
      </c>
      <c r="F1902">
        <v>1</v>
      </c>
      <c r="G1902" s="1">
        <f t="shared" si="29"/>
        <v>1.0828</v>
      </c>
      <c r="H1902" s="1">
        <v>1.0868</v>
      </c>
      <c r="I1902" s="1">
        <v>1.0868</v>
      </c>
      <c r="J1902" s="1">
        <v>1.0868</v>
      </c>
      <c r="K1902" s="1">
        <f>(Таблица1[[#This Row],[Столбец7]]-Таблица1[[#This Row],[Столбец4]])*10000</f>
        <v>40.000000000000036</v>
      </c>
    </row>
    <row r="1903" spans="1:11" x14ac:dyDescent="0.2">
      <c r="A1903">
        <v>1978</v>
      </c>
      <c r="B1903" t="str">
        <f>CONCATENATE("01.","01",".",Таблица1[[#This Row],[Столбец1]])</f>
        <v>01.01.1978</v>
      </c>
      <c r="C1903" t="str">
        <f>CONCATENATE(Таблица1[[#This Row],[Столбец3]],".",Таблица1[[#This Row],[Столбец2]],".",Таблица1[[#This Row],[Столбец1]])</f>
        <v>2.8.1978</v>
      </c>
      <c r="D1903">
        <f>DAYS360(Таблица1[[#This Row],[Столбец13]],Таблица1[[#This Row],[Столбец14]],TRUE)+1</f>
        <v>212</v>
      </c>
      <c r="E1903">
        <v>8</v>
      </c>
      <c r="F1903">
        <v>2</v>
      </c>
      <c r="G1903" s="1">
        <f t="shared" si="29"/>
        <v>1.0868</v>
      </c>
      <c r="H1903" s="1">
        <v>1.0895999999999999</v>
      </c>
      <c r="I1903" s="1">
        <v>1.0895999999999999</v>
      </c>
      <c r="J1903" s="1">
        <v>1.0895999999999999</v>
      </c>
      <c r="K1903" s="1">
        <f>(Таблица1[[#This Row],[Столбец7]]-Таблица1[[#This Row],[Столбец4]])*10000</f>
        <v>27.999999999999137</v>
      </c>
    </row>
    <row r="1904" spans="1:11" x14ac:dyDescent="0.2">
      <c r="A1904">
        <v>1978</v>
      </c>
      <c r="B1904" t="str">
        <f>CONCATENATE("01.","01",".",Таблица1[[#This Row],[Столбец1]])</f>
        <v>01.01.1978</v>
      </c>
      <c r="C1904" t="str">
        <f>CONCATENATE(Таблица1[[#This Row],[Столбец3]],".",Таблица1[[#This Row],[Столбец2]],".",Таблица1[[#This Row],[Столбец1]])</f>
        <v>3.8.1978</v>
      </c>
      <c r="D1904">
        <f>DAYS360(Таблица1[[#This Row],[Столбец13]],Таблица1[[#This Row],[Столбец14]],TRUE)+1</f>
        <v>213</v>
      </c>
      <c r="E1904">
        <v>8</v>
      </c>
      <c r="F1904">
        <v>3</v>
      </c>
      <c r="G1904" s="1">
        <f t="shared" si="29"/>
        <v>1.0895999999999999</v>
      </c>
      <c r="H1904" s="1">
        <v>1.0911</v>
      </c>
      <c r="I1904" s="1">
        <v>1.0911</v>
      </c>
      <c r="J1904" s="1">
        <v>1.0911</v>
      </c>
      <c r="K1904" s="1">
        <f>(Таблица1[[#This Row],[Столбец7]]-Таблица1[[#This Row],[Столбец4]])*10000</f>
        <v>15.000000000000568</v>
      </c>
    </row>
    <row r="1905" spans="1:11" x14ac:dyDescent="0.2">
      <c r="A1905">
        <v>1978</v>
      </c>
      <c r="B1905" t="str">
        <f>CONCATENATE("01.","01",".",Таблица1[[#This Row],[Столбец1]])</f>
        <v>01.01.1978</v>
      </c>
      <c r="C1905" t="str">
        <f>CONCATENATE(Таблица1[[#This Row],[Столбец3]],".",Таблица1[[#This Row],[Столбец2]],".",Таблица1[[#This Row],[Столбец1]])</f>
        <v>4.8.1978</v>
      </c>
      <c r="D1905">
        <f>DAYS360(Таблица1[[#This Row],[Столбец13]],Таблица1[[#This Row],[Столбец14]],TRUE)+1</f>
        <v>214</v>
      </c>
      <c r="E1905">
        <v>8</v>
      </c>
      <c r="F1905">
        <v>4</v>
      </c>
      <c r="G1905" s="1">
        <f t="shared" si="29"/>
        <v>1.0911</v>
      </c>
      <c r="H1905" s="1">
        <v>1.0914999999999999</v>
      </c>
      <c r="I1905" s="1">
        <v>1.0914999999999999</v>
      </c>
      <c r="J1905" s="1">
        <v>1.0914999999999999</v>
      </c>
      <c r="K1905" s="1">
        <f>(Таблица1[[#This Row],[Столбец7]]-Таблица1[[#This Row],[Столбец4]])*10000</f>
        <v>3.9999999999995595</v>
      </c>
    </row>
    <row r="1906" spans="1:11" x14ac:dyDescent="0.2">
      <c r="A1906">
        <v>1978</v>
      </c>
      <c r="B1906" t="str">
        <f>CONCATENATE("01.","01",".",Таблица1[[#This Row],[Столбец1]])</f>
        <v>01.01.1978</v>
      </c>
      <c r="C1906" t="str">
        <f>CONCATENATE(Таблица1[[#This Row],[Столбец3]],".",Таблица1[[#This Row],[Столбец2]],".",Таблица1[[#This Row],[Столбец1]])</f>
        <v>7.8.1978</v>
      </c>
      <c r="D1906">
        <f>DAYS360(Таблица1[[#This Row],[Столбец13]],Таблица1[[#This Row],[Столбец14]],TRUE)+1</f>
        <v>217</v>
      </c>
      <c r="E1906">
        <v>8</v>
      </c>
      <c r="F1906">
        <v>7</v>
      </c>
      <c r="G1906" s="1">
        <f t="shared" si="29"/>
        <v>1.0914999999999999</v>
      </c>
      <c r="H1906" s="1">
        <v>1.1042000000000001</v>
      </c>
      <c r="I1906" s="1">
        <v>1.1042000000000001</v>
      </c>
      <c r="J1906" s="1">
        <v>1.1042000000000001</v>
      </c>
      <c r="K1906" s="1">
        <f>(Таблица1[[#This Row],[Столбец7]]-Таблица1[[#This Row],[Столбец4]])*10000</f>
        <v>127.00000000000156</v>
      </c>
    </row>
    <row r="1907" spans="1:11" x14ac:dyDescent="0.2">
      <c r="A1907">
        <v>1978</v>
      </c>
      <c r="B1907" t="str">
        <f>CONCATENATE("01.","01",".",Таблица1[[#This Row],[Столбец1]])</f>
        <v>01.01.1978</v>
      </c>
      <c r="C1907" t="str">
        <f>CONCATENATE(Таблица1[[#This Row],[Столбец3]],".",Таблица1[[#This Row],[Столбец2]],".",Таблица1[[#This Row],[Столбец1]])</f>
        <v>8.8.1978</v>
      </c>
      <c r="D1907">
        <f>DAYS360(Таблица1[[#This Row],[Столбец13]],Таблица1[[#This Row],[Столбец14]],TRUE)+1</f>
        <v>218</v>
      </c>
      <c r="E1907">
        <v>8</v>
      </c>
      <c r="F1907">
        <v>8</v>
      </c>
      <c r="G1907" s="1">
        <f t="shared" si="29"/>
        <v>1.1042000000000001</v>
      </c>
      <c r="H1907" s="1">
        <v>1.1180000000000001</v>
      </c>
      <c r="I1907" s="1">
        <v>1.1180000000000001</v>
      </c>
      <c r="J1907" s="1">
        <v>1.1180000000000001</v>
      </c>
      <c r="K1907" s="1">
        <f>(Таблица1[[#This Row],[Столбец7]]-Таблица1[[#This Row],[Столбец4]])*10000</f>
        <v>138.00000000000034</v>
      </c>
    </row>
    <row r="1908" spans="1:11" x14ac:dyDescent="0.2">
      <c r="A1908">
        <v>1978</v>
      </c>
      <c r="B1908" t="str">
        <f>CONCATENATE("01.","01",".",Таблица1[[#This Row],[Столбец1]])</f>
        <v>01.01.1978</v>
      </c>
      <c r="C1908" t="str">
        <f>CONCATENATE(Таблица1[[#This Row],[Столбец3]],".",Таблица1[[#This Row],[Столбец2]],".",Таблица1[[#This Row],[Столбец1]])</f>
        <v>9.8.1978</v>
      </c>
      <c r="D1908">
        <f>DAYS360(Таблица1[[#This Row],[Столбец13]],Таблица1[[#This Row],[Столбец14]],TRUE)+1</f>
        <v>219</v>
      </c>
      <c r="E1908">
        <v>8</v>
      </c>
      <c r="F1908">
        <v>9</v>
      </c>
      <c r="G1908" s="1">
        <f t="shared" si="29"/>
        <v>1.1180000000000001</v>
      </c>
      <c r="H1908" s="1">
        <v>1.1171</v>
      </c>
      <c r="I1908" s="1">
        <v>1.1171</v>
      </c>
      <c r="J1908" s="1">
        <v>1.1171</v>
      </c>
      <c r="K1908" s="1">
        <f>(Таблица1[[#This Row],[Столбец7]]-Таблица1[[#This Row],[Столбец4]])*10000</f>
        <v>-9.0000000000012292</v>
      </c>
    </row>
    <row r="1909" spans="1:11" x14ac:dyDescent="0.2">
      <c r="A1909">
        <v>1978</v>
      </c>
      <c r="B1909" t="str">
        <f>CONCATENATE("01.","01",".",Таблица1[[#This Row],[Столбец1]])</f>
        <v>01.01.1978</v>
      </c>
      <c r="C1909" t="str">
        <f>CONCATENATE(Таблица1[[#This Row],[Столбец3]],".",Таблица1[[#This Row],[Столбец2]],".",Таблица1[[#This Row],[Столбец1]])</f>
        <v>10.8.1978</v>
      </c>
      <c r="D1909">
        <f>DAYS360(Таблица1[[#This Row],[Столбец13]],Таблица1[[#This Row],[Столбец14]],TRUE)+1</f>
        <v>220</v>
      </c>
      <c r="E1909">
        <v>8</v>
      </c>
      <c r="F1909">
        <v>10</v>
      </c>
      <c r="G1909" s="1">
        <f t="shared" si="29"/>
        <v>1.1171</v>
      </c>
      <c r="H1909" s="1">
        <v>1.1187</v>
      </c>
      <c r="I1909" s="1">
        <v>1.1187</v>
      </c>
      <c r="J1909" s="1">
        <v>1.1187</v>
      </c>
      <c r="K1909" s="1">
        <f>(Таблица1[[#This Row],[Столбец7]]-Таблица1[[#This Row],[Столбец4]])*10000</f>
        <v>16.000000000000458</v>
      </c>
    </row>
    <row r="1910" spans="1:11" x14ac:dyDescent="0.2">
      <c r="A1910">
        <v>1978</v>
      </c>
      <c r="B1910" t="str">
        <f>CONCATENATE("01.","01",".",Таблица1[[#This Row],[Столбец1]])</f>
        <v>01.01.1978</v>
      </c>
      <c r="C1910" t="str">
        <f>CONCATENATE(Таблица1[[#This Row],[Столбец3]],".",Таблица1[[#This Row],[Столбец2]],".",Таблица1[[#This Row],[Столбец1]])</f>
        <v>11.8.1978</v>
      </c>
      <c r="D1910">
        <f>DAYS360(Таблица1[[#This Row],[Столбец13]],Таблица1[[#This Row],[Столбец14]],TRUE)+1</f>
        <v>221</v>
      </c>
      <c r="E1910">
        <v>8</v>
      </c>
      <c r="F1910">
        <v>11</v>
      </c>
      <c r="G1910" s="1">
        <f t="shared" si="29"/>
        <v>1.1187</v>
      </c>
      <c r="H1910" s="1">
        <v>1.1256999999999999</v>
      </c>
      <c r="I1910" s="1">
        <v>1.1256999999999999</v>
      </c>
      <c r="J1910" s="1">
        <v>1.1256999999999999</v>
      </c>
      <c r="K1910" s="1">
        <f>(Таблица1[[#This Row],[Столбец7]]-Таблица1[[#This Row],[Столбец4]])*10000</f>
        <v>69.999999999998948</v>
      </c>
    </row>
    <row r="1911" spans="1:11" x14ac:dyDescent="0.2">
      <c r="A1911">
        <v>1978</v>
      </c>
      <c r="B1911" t="str">
        <f>CONCATENATE("01.","01",".",Таблица1[[#This Row],[Столбец1]])</f>
        <v>01.01.1978</v>
      </c>
      <c r="C1911" t="str">
        <f>CONCATENATE(Таблица1[[#This Row],[Столбец3]],".",Таблица1[[#This Row],[Столбец2]],".",Таблица1[[#This Row],[Столбец1]])</f>
        <v>14.8.1978</v>
      </c>
      <c r="D1911">
        <f>DAYS360(Таблица1[[#This Row],[Столбец13]],Таблица1[[#This Row],[Столбец14]],TRUE)+1</f>
        <v>224</v>
      </c>
      <c r="E1911">
        <v>8</v>
      </c>
      <c r="F1911">
        <v>14</v>
      </c>
      <c r="G1911" s="1">
        <f t="shared" si="29"/>
        <v>1.1256999999999999</v>
      </c>
      <c r="H1911" s="1">
        <v>1.1402000000000001</v>
      </c>
      <c r="I1911" s="1">
        <v>1.1402000000000001</v>
      </c>
      <c r="J1911" s="1">
        <v>1.1402000000000001</v>
      </c>
      <c r="K1911" s="1">
        <f>(Таблица1[[#This Row],[Столбец7]]-Таблица1[[#This Row],[Столбец4]])*10000</f>
        <v>145.00000000000179</v>
      </c>
    </row>
    <row r="1912" spans="1:11" x14ac:dyDescent="0.2">
      <c r="A1912">
        <v>1978</v>
      </c>
      <c r="B1912" t="str">
        <f>CONCATENATE("01.","01",".",Таблица1[[#This Row],[Столбец1]])</f>
        <v>01.01.1978</v>
      </c>
      <c r="C1912" t="str">
        <f>CONCATENATE(Таблица1[[#This Row],[Столбец3]],".",Таблица1[[#This Row],[Столбец2]],".",Таблица1[[#This Row],[Столбец1]])</f>
        <v>15.8.1978</v>
      </c>
      <c r="D1912">
        <f>DAYS360(Таблица1[[#This Row],[Столбец13]],Таблица1[[#This Row],[Столбец14]],TRUE)+1</f>
        <v>225</v>
      </c>
      <c r="E1912">
        <v>8</v>
      </c>
      <c r="F1912">
        <v>15</v>
      </c>
      <c r="G1912" s="1">
        <f t="shared" si="29"/>
        <v>1.1402000000000001</v>
      </c>
      <c r="H1912" s="1">
        <v>1.1359999999999999</v>
      </c>
      <c r="I1912" s="1">
        <v>1.1359999999999999</v>
      </c>
      <c r="J1912" s="1">
        <v>1.1359999999999999</v>
      </c>
      <c r="K1912" s="1">
        <f>(Таблица1[[#This Row],[Столбец7]]-Таблица1[[#This Row],[Столбец4]])*10000</f>
        <v>-42.000000000002032</v>
      </c>
    </row>
    <row r="1913" spans="1:11" x14ac:dyDescent="0.2">
      <c r="A1913">
        <v>1978</v>
      </c>
      <c r="B1913" t="str">
        <f>CONCATENATE("01.","01",".",Таблица1[[#This Row],[Столбец1]])</f>
        <v>01.01.1978</v>
      </c>
      <c r="C1913" t="str">
        <f>CONCATENATE(Таблица1[[#This Row],[Столбец3]],".",Таблица1[[#This Row],[Столбец2]],".",Таблица1[[#This Row],[Столбец1]])</f>
        <v>16.8.1978</v>
      </c>
      <c r="D1913">
        <f>DAYS360(Таблица1[[#This Row],[Столбец13]],Таблица1[[#This Row],[Столбец14]],TRUE)+1</f>
        <v>226</v>
      </c>
      <c r="E1913">
        <v>8</v>
      </c>
      <c r="F1913">
        <v>16</v>
      </c>
      <c r="G1913" s="1">
        <f t="shared" si="29"/>
        <v>1.1359999999999999</v>
      </c>
      <c r="H1913" s="1">
        <v>1.1416999999999999</v>
      </c>
      <c r="I1913" s="1">
        <v>1.1416999999999999</v>
      </c>
      <c r="J1913" s="1">
        <v>1.1416999999999999</v>
      </c>
      <c r="K1913" s="1">
        <f>(Таблица1[[#This Row],[Столбец7]]-Таблица1[[#This Row],[Столбец4]])*10000</f>
        <v>57.000000000000384</v>
      </c>
    </row>
    <row r="1914" spans="1:11" x14ac:dyDescent="0.2">
      <c r="A1914">
        <v>1978</v>
      </c>
      <c r="B1914" t="str">
        <f>CONCATENATE("01.","01",".",Таблица1[[#This Row],[Столбец1]])</f>
        <v>01.01.1978</v>
      </c>
      <c r="C1914" t="str">
        <f>CONCATENATE(Таблица1[[#This Row],[Столбец3]],".",Таблица1[[#This Row],[Столбец2]],".",Таблица1[[#This Row],[Столбец1]])</f>
        <v>17.8.1978</v>
      </c>
      <c r="D1914">
        <f>DAYS360(Таблица1[[#This Row],[Столбец13]],Таблица1[[#This Row],[Столбец14]],TRUE)+1</f>
        <v>227</v>
      </c>
      <c r="E1914">
        <v>8</v>
      </c>
      <c r="F1914">
        <v>17</v>
      </c>
      <c r="G1914" s="1">
        <f t="shared" si="29"/>
        <v>1.1416999999999999</v>
      </c>
      <c r="H1914" s="1">
        <v>1.1127</v>
      </c>
      <c r="I1914" s="1">
        <v>1.1127</v>
      </c>
      <c r="J1914" s="1">
        <v>1.1127</v>
      </c>
      <c r="K1914" s="1">
        <f>(Таблица1[[#This Row],[Столбец7]]-Таблица1[[#This Row],[Столбец4]])*10000</f>
        <v>-289.99999999999915</v>
      </c>
    </row>
    <row r="1915" spans="1:11" x14ac:dyDescent="0.2">
      <c r="A1915">
        <v>1978</v>
      </c>
      <c r="B1915" t="str">
        <f>CONCATENATE("01.","01",".",Таблица1[[#This Row],[Столбец1]])</f>
        <v>01.01.1978</v>
      </c>
      <c r="C1915" t="str">
        <f>CONCATENATE(Таблица1[[#This Row],[Столбец3]],".",Таблица1[[#This Row],[Столбец2]],".",Таблица1[[#This Row],[Столбец1]])</f>
        <v>18.8.1978</v>
      </c>
      <c r="D1915">
        <f>DAYS360(Таблица1[[#This Row],[Столбец13]],Таблица1[[#This Row],[Столбец14]],TRUE)+1</f>
        <v>228</v>
      </c>
      <c r="E1915">
        <v>8</v>
      </c>
      <c r="F1915">
        <v>18</v>
      </c>
      <c r="G1915" s="1">
        <f t="shared" si="29"/>
        <v>1.1127</v>
      </c>
      <c r="H1915" s="1">
        <v>1.1141000000000001</v>
      </c>
      <c r="I1915" s="1">
        <v>1.1141000000000001</v>
      </c>
      <c r="J1915" s="1">
        <v>1.1141000000000001</v>
      </c>
      <c r="K1915" s="1">
        <f>(Таблица1[[#This Row],[Столбец7]]-Таблица1[[#This Row],[Столбец4]])*10000</f>
        <v>14.000000000000679</v>
      </c>
    </row>
    <row r="1916" spans="1:11" x14ac:dyDescent="0.2">
      <c r="A1916">
        <v>1978</v>
      </c>
      <c r="B1916" t="str">
        <f>CONCATENATE("01.","01",".",Таблица1[[#This Row],[Столбец1]])</f>
        <v>01.01.1978</v>
      </c>
      <c r="C1916" t="str">
        <f>CONCATENATE(Таблица1[[#This Row],[Столбец3]],".",Таблица1[[#This Row],[Столбец2]],".",Таблица1[[#This Row],[Столбец1]])</f>
        <v>21.8.1978</v>
      </c>
      <c r="D1916">
        <f>DAYS360(Таблица1[[#This Row],[Столбец13]],Таблица1[[#This Row],[Столбец14]],TRUE)+1</f>
        <v>231</v>
      </c>
      <c r="E1916">
        <v>8</v>
      </c>
      <c r="F1916">
        <v>21</v>
      </c>
      <c r="G1916" s="1">
        <f t="shared" si="29"/>
        <v>1.1141000000000001</v>
      </c>
      <c r="H1916" s="1">
        <v>1.1061000000000001</v>
      </c>
      <c r="I1916" s="1">
        <v>1.1061000000000001</v>
      </c>
      <c r="J1916" s="1">
        <v>1.1061000000000001</v>
      </c>
      <c r="K1916" s="1">
        <f>(Таблица1[[#This Row],[Столбец7]]-Таблица1[[#This Row],[Столбец4]])*10000</f>
        <v>-80.000000000000071</v>
      </c>
    </row>
    <row r="1917" spans="1:11" x14ac:dyDescent="0.2">
      <c r="A1917">
        <v>1978</v>
      </c>
      <c r="B1917" t="str">
        <f>CONCATENATE("01.","01",".",Таблица1[[#This Row],[Столбец1]])</f>
        <v>01.01.1978</v>
      </c>
      <c r="C1917" t="str">
        <f>CONCATENATE(Таблица1[[#This Row],[Столбец3]],".",Таблица1[[#This Row],[Столбец2]],".",Таблица1[[#This Row],[Столбец1]])</f>
        <v>22.8.1978</v>
      </c>
      <c r="D1917">
        <f>DAYS360(Таблица1[[#This Row],[Столбец13]],Таблица1[[#This Row],[Столбец14]],TRUE)+1</f>
        <v>232</v>
      </c>
      <c r="E1917">
        <v>8</v>
      </c>
      <c r="F1917">
        <v>22</v>
      </c>
      <c r="G1917" s="1">
        <f t="shared" si="29"/>
        <v>1.1061000000000001</v>
      </c>
      <c r="H1917" s="1">
        <v>1.113</v>
      </c>
      <c r="I1917" s="1">
        <v>1.113</v>
      </c>
      <c r="J1917" s="1">
        <v>1.113</v>
      </c>
      <c r="K1917" s="1">
        <f>(Таблица1[[#This Row],[Столбец7]]-Таблица1[[#This Row],[Столбец4]])*10000</f>
        <v>68.999999999999062</v>
      </c>
    </row>
    <row r="1918" spans="1:11" x14ac:dyDescent="0.2">
      <c r="A1918">
        <v>1978</v>
      </c>
      <c r="B1918" t="str">
        <f>CONCATENATE("01.","01",".",Таблица1[[#This Row],[Столбец1]])</f>
        <v>01.01.1978</v>
      </c>
      <c r="C1918" t="str">
        <f>CONCATENATE(Таблица1[[#This Row],[Столбец3]],".",Таблица1[[#This Row],[Столбец2]],".",Таблица1[[#This Row],[Столбец1]])</f>
        <v>23.8.1978</v>
      </c>
      <c r="D1918">
        <f>DAYS360(Таблица1[[#This Row],[Столбец13]],Таблица1[[#This Row],[Столбец14]],TRUE)+1</f>
        <v>233</v>
      </c>
      <c r="E1918">
        <v>8</v>
      </c>
      <c r="F1918">
        <v>23</v>
      </c>
      <c r="G1918" s="1">
        <f t="shared" si="29"/>
        <v>1.113</v>
      </c>
      <c r="H1918" s="1">
        <v>1.1060000000000001</v>
      </c>
      <c r="I1918" s="1">
        <v>1.1060000000000001</v>
      </c>
      <c r="J1918" s="1">
        <v>1.1060000000000001</v>
      </c>
      <c r="K1918" s="1">
        <f>(Таблица1[[#This Row],[Столбец7]]-Таблица1[[#This Row],[Столбец4]])*10000</f>
        <v>-69.999999999998948</v>
      </c>
    </row>
    <row r="1919" spans="1:11" x14ac:dyDescent="0.2">
      <c r="A1919">
        <v>1978</v>
      </c>
      <c r="B1919" t="str">
        <f>CONCATENATE("01.","01",".",Таблица1[[#This Row],[Столбец1]])</f>
        <v>01.01.1978</v>
      </c>
      <c r="C1919" t="str">
        <f>CONCATENATE(Таблица1[[#This Row],[Столбец3]],".",Таблица1[[#This Row],[Столбец2]],".",Таблица1[[#This Row],[Столбец1]])</f>
        <v>24.8.1978</v>
      </c>
      <c r="D1919">
        <f>DAYS360(Таблица1[[#This Row],[Столбец13]],Таблица1[[#This Row],[Столбец14]],TRUE)+1</f>
        <v>234</v>
      </c>
      <c r="E1919">
        <v>8</v>
      </c>
      <c r="F1919">
        <v>24</v>
      </c>
      <c r="G1919" s="1">
        <f t="shared" si="29"/>
        <v>1.1060000000000001</v>
      </c>
      <c r="H1919" s="1">
        <v>1.1092</v>
      </c>
      <c r="I1919" s="1">
        <v>1.1092</v>
      </c>
      <c r="J1919" s="1">
        <v>1.1092</v>
      </c>
      <c r="K1919" s="1">
        <f>(Таблица1[[#This Row],[Столбец7]]-Таблица1[[#This Row],[Столбец4]])*10000</f>
        <v>31.999999999998696</v>
      </c>
    </row>
    <row r="1920" spans="1:11" x14ac:dyDescent="0.2">
      <c r="A1920">
        <v>1978</v>
      </c>
      <c r="B1920" t="str">
        <f>CONCATENATE("01.","01",".",Таблица1[[#This Row],[Столбец1]])</f>
        <v>01.01.1978</v>
      </c>
      <c r="C1920" t="str">
        <f>CONCATENATE(Таблица1[[#This Row],[Столбец3]],".",Таблица1[[#This Row],[Столбец2]],".",Таблица1[[#This Row],[Столбец1]])</f>
        <v>25.8.1978</v>
      </c>
      <c r="D1920">
        <f>DAYS360(Таблица1[[#This Row],[Столбец13]],Таблица1[[#This Row],[Столбец14]],TRUE)+1</f>
        <v>235</v>
      </c>
      <c r="E1920">
        <v>8</v>
      </c>
      <c r="F1920">
        <v>25</v>
      </c>
      <c r="G1920" s="1">
        <f t="shared" si="29"/>
        <v>1.1092</v>
      </c>
      <c r="H1920" s="1">
        <v>1.1083000000000001</v>
      </c>
      <c r="I1920" s="1">
        <v>1.1083000000000001</v>
      </c>
      <c r="J1920" s="1">
        <v>1.1083000000000001</v>
      </c>
      <c r="K1920" s="1">
        <f>(Таблица1[[#This Row],[Столбец7]]-Таблица1[[#This Row],[Столбец4]])*10000</f>
        <v>-8.9999999999990088</v>
      </c>
    </row>
    <row r="1921" spans="1:11" x14ac:dyDescent="0.2">
      <c r="A1921">
        <v>1978</v>
      </c>
      <c r="B1921" t="str">
        <f>CONCATENATE("01.","01",".",Таблица1[[#This Row],[Столбец1]])</f>
        <v>01.01.1978</v>
      </c>
      <c r="C1921" t="str">
        <f>CONCATENATE(Таблица1[[#This Row],[Столбец3]],".",Таблица1[[#This Row],[Столбец2]],".",Таблица1[[#This Row],[Столбец1]])</f>
        <v>28.8.1978</v>
      </c>
      <c r="D1921">
        <f>DAYS360(Таблица1[[#This Row],[Столбец13]],Таблица1[[#This Row],[Столбец14]],TRUE)+1</f>
        <v>238</v>
      </c>
      <c r="E1921">
        <v>8</v>
      </c>
      <c r="F1921">
        <v>28</v>
      </c>
      <c r="G1921" s="1">
        <f t="shared" si="29"/>
        <v>1.1083000000000001</v>
      </c>
      <c r="H1921" s="1">
        <v>1.1068</v>
      </c>
      <c r="I1921" s="1">
        <v>1.1068</v>
      </c>
      <c r="J1921" s="1">
        <v>1.1068</v>
      </c>
      <c r="K1921" s="1">
        <f>(Таблица1[[#This Row],[Столбец7]]-Таблица1[[#This Row],[Столбец4]])*10000</f>
        <v>-15.000000000000568</v>
      </c>
    </row>
    <row r="1922" spans="1:11" x14ac:dyDescent="0.2">
      <c r="A1922">
        <v>1978</v>
      </c>
      <c r="B1922" t="str">
        <f>CONCATENATE("01.","01",".",Таблица1[[#This Row],[Столбец1]])</f>
        <v>01.01.1978</v>
      </c>
      <c r="C1922" t="str">
        <f>CONCATENATE(Таблица1[[#This Row],[Столбец3]],".",Таблица1[[#This Row],[Столбец2]],".",Таблица1[[#This Row],[Столбец1]])</f>
        <v>29.8.1978</v>
      </c>
      <c r="D1922">
        <f>DAYS360(Таблица1[[#This Row],[Столбец13]],Таблица1[[#This Row],[Столбец14]],TRUE)+1</f>
        <v>239</v>
      </c>
      <c r="E1922">
        <v>8</v>
      </c>
      <c r="F1922">
        <v>29</v>
      </c>
      <c r="G1922" s="1">
        <f t="shared" ref="G1922:G1985" si="30">J1921</f>
        <v>1.1068</v>
      </c>
      <c r="H1922" s="1">
        <v>1.1244000000000001</v>
      </c>
      <c r="I1922" s="1">
        <v>1.1244000000000001</v>
      </c>
      <c r="J1922" s="1">
        <v>1.1244000000000001</v>
      </c>
      <c r="K1922" s="1">
        <f>(Таблица1[[#This Row],[Столбец7]]-Таблица1[[#This Row],[Столбец4]])*10000</f>
        <v>176.0000000000006</v>
      </c>
    </row>
    <row r="1923" spans="1:11" x14ac:dyDescent="0.2">
      <c r="A1923">
        <v>1978</v>
      </c>
      <c r="B1923" t="str">
        <f>CONCATENATE("01.","01",".",Таблица1[[#This Row],[Столбец1]])</f>
        <v>01.01.1978</v>
      </c>
      <c r="C1923" t="str">
        <f>CONCATENATE(Таблица1[[#This Row],[Столбец3]],".",Таблица1[[#This Row],[Столбец2]],".",Таблица1[[#This Row],[Столбец1]])</f>
        <v>30.8.1978</v>
      </c>
      <c r="D1923">
        <f>DAYS360(Таблица1[[#This Row],[Столбец13]],Таблица1[[#This Row],[Столбец14]],TRUE)+1</f>
        <v>240</v>
      </c>
      <c r="E1923">
        <v>8</v>
      </c>
      <c r="F1923">
        <v>30</v>
      </c>
      <c r="G1923" s="1">
        <f t="shared" si="30"/>
        <v>1.1244000000000001</v>
      </c>
      <c r="H1923" s="1">
        <v>1.1286</v>
      </c>
      <c r="I1923" s="1">
        <v>1.1286</v>
      </c>
      <c r="J1923" s="1">
        <v>1.1286</v>
      </c>
      <c r="K1923" s="1">
        <f>(Таблица1[[#This Row],[Столбец7]]-Таблица1[[#This Row],[Столбец4]])*10000</f>
        <v>41.999999999999815</v>
      </c>
    </row>
    <row r="1924" spans="1:11" x14ac:dyDescent="0.2">
      <c r="A1924">
        <v>1978</v>
      </c>
      <c r="B1924" t="str">
        <f>CONCATENATE("01.","01",".",Таблица1[[#This Row],[Столбец1]])</f>
        <v>01.01.1978</v>
      </c>
      <c r="C1924" t="str">
        <f>CONCATENATE(Таблица1[[#This Row],[Столбец3]],".",Таблица1[[#This Row],[Столбец2]],".",Таблица1[[#This Row],[Столбец1]])</f>
        <v>31.8.1978</v>
      </c>
      <c r="D1924">
        <f>DAYS360(Таблица1[[#This Row],[Столбец13]],Таблица1[[#This Row],[Столбец14]],TRUE)+1</f>
        <v>240</v>
      </c>
      <c r="E1924">
        <v>8</v>
      </c>
      <c r="F1924">
        <v>31</v>
      </c>
      <c r="G1924" s="1">
        <f t="shared" si="30"/>
        <v>1.1286</v>
      </c>
      <c r="H1924" s="1">
        <v>1.1292</v>
      </c>
      <c r="I1924" s="1">
        <v>1.1292</v>
      </c>
      <c r="J1924" s="1">
        <v>1.1292</v>
      </c>
      <c r="K1924" s="1">
        <f>(Таблица1[[#This Row],[Столбец7]]-Таблица1[[#This Row],[Столбец4]])*10000</f>
        <v>5.9999999999993392</v>
      </c>
    </row>
    <row r="1925" spans="1:11" x14ac:dyDescent="0.2">
      <c r="A1925">
        <v>1978</v>
      </c>
      <c r="B1925" t="str">
        <f>CONCATENATE("01.","01",".",Таблица1[[#This Row],[Столбец1]])</f>
        <v>01.01.1978</v>
      </c>
      <c r="C1925" t="str">
        <f>CONCATENATE(Таблица1[[#This Row],[Столбец3]],".",Таблица1[[#This Row],[Столбец2]],".",Таблица1[[#This Row],[Столбец1]])</f>
        <v>1.9.1978</v>
      </c>
      <c r="D1925">
        <f>DAYS360(Таблица1[[#This Row],[Столбец13]],Таблица1[[#This Row],[Столбец14]],TRUE)+1</f>
        <v>241</v>
      </c>
      <c r="E1925">
        <v>9</v>
      </c>
      <c r="F1925">
        <v>1</v>
      </c>
      <c r="G1925" s="1">
        <f t="shared" si="30"/>
        <v>1.1292</v>
      </c>
      <c r="H1925" s="1">
        <v>1.1346000000000001</v>
      </c>
      <c r="I1925" s="1">
        <v>1.1346000000000001</v>
      </c>
      <c r="J1925" s="1">
        <v>1.1346000000000001</v>
      </c>
      <c r="K1925" s="1">
        <f>(Таблица1[[#This Row],[Столбец7]]-Таблица1[[#This Row],[Столбец4]])*10000</f>
        <v>54.000000000000711</v>
      </c>
    </row>
    <row r="1926" spans="1:11" x14ac:dyDescent="0.2">
      <c r="A1926">
        <v>1978</v>
      </c>
      <c r="B1926" t="str">
        <f>CONCATENATE("01.","01",".",Таблица1[[#This Row],[Столбец1]])</f>
        <v>01.01.1978</v>
      </c>
      <c r="C1926" t="str">
        <f>CONCATENATE(Таблица1[[#This Row],[Столбец3]],".",Таблица1[[#This Row],[Столбец2]],".",Таблица1[[#This Row],[Столбец1]])</f>
        <v>5.9.1978</v>
      </c>
      <c r="D1926">
        <f>DAYS360(Таблица1[[#This Row],[Столбец13]],Таблица1[[#This Row],[Столбец14]],TRUE)+1</f>
        <v>245</v>
      </c>
      <c r="E1926">
        <v>9</v>
      </c>
      <c r="F1926">
        <v>5</v>
      </c>
      <c r="G1926" s="1">
        <f t="shared" si="30"/>
        <v>1.1346000000000001</v>
      </c>
      <c r="H1926" s="1">
        <v>1.1339999999999999</v>
      </c>
      <c r="I1926" s="1">
        <v>1.1339999999999999</v>
      </c>
      <c r="J1926" s="1">
        <v>1.1339999999999999</v>
      </c>
      <c r="K1926" s="1">
        <f>(Таблица1[[#This Row],[Столбец7]]-Таблица1[[#This Row],[Столбец4]])*10000</f>
        <v>-6.0000000000015596</v>
      </c>
    </row>
    <row r="1927" spans="1:11" x14ac:dyDescent="0.2">
      <c r="A1927">
        <v>1978</v>
      </c>
      <c r="B1927" t="str">
        <f>CONCATENATE("01.","01",".",Таблица1[[#This Row],[Столбец1]])</f>
        <v>01.01.1978</v>
      </c>
      <c r="C1927" t="str">
        <f>CONCATENATE(Таблица1[[#This Row],[Столбец3]],".",Таблица1[[#This Row],[Столбец2]],".",Таблица1[[#This Row],[Столбец1]])</f>
        <v>6.9.1978</v>
      </c>
      <c r="D1927">
        <f>DAYS360(Таблица1[[#This Row],[Столбец13]],Таблица1[[#This Row],[Столбец14]],TRUE)+1</f>
        <v>246</v>
      </c>
      <c r="E1927">
        <v>9</v>
      </c>
      <c r="F1927">
        <v>6</v>
      </c>
      <c r="G1927" s="1">
        <f t="shared" si="30"/>
        <v>1.1339999999999999</v>
      </c>
      <c r="H1927" s="1">
        <v>1.1368</v>
      </c>
      <c r="I1927" s="1">
        <v>1.1368</v>
      </c>
      <c r="J1927" s="1">
        <v>1.1368</v>
      </c>
      <c r="K1927" s="1">
        <f>(Таблица1[[#This Row],[Столбец7]]-Таблица1[[#This Row],[Столбец4]])*10000</f>
        <v>28.000000000001357</v>
      </c>
    </row>
    <row r="1928" spans="1:11" x14ac:dyDescent="0.2">
      <c r="A1928">
        <v>1978</v>
      </c>
      <c r="B1928" t="str">
        <f>CONCATENATE("01.","01",".",Таблица1[[#This Row],[Столбец1]])</f>
        <v>01.01.1978</v>
      </c>
      <c r="C1928" t="str">
        <f>CONCATENATE(Таблица1[[#This Row],[Столбец3]],".",Таблица1[[#This Row],[Столбец2]],".",Таблица1[[#This Row],[Столбец1]])</f>
        <v>7.9.1978</v>
      </c>
      <c r="D1928">
        <f>DAYS360(Таблица1[[#This Row],[Столбец13]],Таблица1[[#This Row],[Столбец14]],TRUE)+1</f>
        <v>247</v>
      </c>
      <c r="E1928">
        <v>9</v>
      </c>
      <c r="F1928">
        <v>7</v>
      </c>
      <c r="G1928" s="1">
        <f t="shared" si="30"/>
        <v>1.1368</v>
      </c>
      <c r="H1928" s="1">
        <v>1.1356999999999999</v>
      </c>
      <c r="I1928" s="1">
        <v>1.1356999999999999</v>
      </c>
      <c r="J1928" s="1">
        <v>1.1356999999999999</v>
      </c>
      <c r="K1928" s="1">
        <f>(Таблица1[[#This Row],[Столбец7]]-Таблица1[[#This Row],[Столбец4]])*10000</f>
        <v>-11.000000000001009</v>
      </c>
    </row>
    <row r="1929" spans="1:11" x14ac:dyDescent="0.2">
      <c r="A1929">
        <v>1978</v>
      </c>
      <c r="B1929" t="str">
        <f>CONCATENATE("01.","01",".",Таблица1[[#This Row],[Столбец1]])</f>
        <v>01.01.1978</v>
      </c>
      <c r="C1929" t="str">
        <f>CONCATENATE(Таблица1[[#This Row],[Столбец3]],".",Таблица1[[#This Row],[Столбец2]],".",Таблица1[[#This Row],[Столбец1]])</f>
        <v>8.9.1978</v>
      </c>
      <c r="D1929">
        <f>DAYS360(Таблица1[[#This Row],[Столбец13]],Таблица1[[#This Row],[Столбец14]],TRUE)+1</f>
        <v>248</v>
      </c>
      <c r="E1929">
        <v>9</v>
      </c>
      <c r="F1929">
        <v>8</v>
      </c>
      <c r="G1929" s="1">
        <f t="shared" si="30"/>
        <v>1.1356999999999999</v>
      </c>
      <c r="H1929" s="1">
        <v>1.1243000000000001</v>
      </c>
      <c r="I1929" s="1">
        <v>1.1243000000000001</v>
      </c>
      <c r="J1929" s="1">
        <v>1.1243000000000001</v>
      </c>
      <c r="K1929" s="1">
        <f>(Таблица1[[#This Row],[Столбец7]]-Таблица1[[#This Row],[Столбец4]])*10000</f>
        <v>-113.99999999999855</v>
      </c>
    </row>
    <row r="1930" spans="1:11" x14ac:dyDescent="0.2">
      <c r="A1930">
        <v>1978</v>
      </c>
      <c r="B1930" t="str">
        <f>CONCATENATE("01.","01",".",Таблица1[[#This Row],[Столбец1]])</f>
        <v>01.01.1978</v>
      </c>
      <c r="C1930" t="str">
        <f>CONCATENATE(Таблица1[[#This Row],[Столбец3]],".",Таблица1[[#This Row],[Столбец2]],".",Таблица1[[#This Row],[Столбец1]])</f>
        <v>11.9.1978</v>
      </c>
      <c r="D1930">
        <f>DAYS360(Таблица1[[#This Row],[Столбец13]],Таблица1[[#This Row],[Столбец14]],TRUE)+1</f>
        <v>251</v>
      </c>
      <c r="E1930">
        <v>9</v>
      </c>
      <c r="F1930">
        <v>11</v>
      </c>
      <c r="G1930" s="1">
        <f t="shared" si="30"/>
        <v>1.1243000000000001</v>
      </c>
      <c r="H1930" s="1">
        <v>1.1321000000000001</v>
      </c>
      <c r="I1930" s="1">
        <v>1.1321000000000001</v>
      </c>
      <c r="J1930" s="1">
        <v>1.1321000000000001</v>
      </c>
      <c r="K1930" s="1">
        <f>(Таблица1[[#This Row],[Столбец7]]-Таблица1[[#This Row],[Столбец4]])*10000</f>
        <v>78.000000000000284</v>
      </c>
    </row>
    <row r="1931" spans="1:11" x14ac:dyDescent="0.2">
      <c r="A1931">
        <v>1978</v>
      </c>
      <c r="B1931" t="str">
        <f>CONCATENATE("01.","01",".",Таблица1[[#This Row],[Столбец1]])</f>
        <v>01.01.1978</v>
      </c>
      <c r="C1931" t="str">
        <f>CONCATENATE(Таблица1[[#This Row],[Столбец3]],".",Таблица1[[#This Row],[Столбец2]],".",Таблица1[[#This Row],[Столбец1]])</f>
        <v>12.9.1978</v>
      </c>
      <c r="D1931">
        <f>DAYS360(Таблица1[[#This Row],[Столбец13]],Таблица1[[#This Row],[Столбец14]],TRUE)+1</f>
        <v>252</v>
      </c>
      <c r="E1931">
        <v>9</v>
      </c>
      <c r="F1931">
        <v>12</v>
      </c>
      <c r="G1931" s="1">
        <f t="shared" si="30"/>
        <v>1.1321000000000001</v>
      </c>
      <c r="H1931" s="1">
        <v>1.1365000000000001</v>
      </c>
      <c r="I1931" s="1">
        <v>1.1365000000000001</v>
      </c>
      <c r="J1931" s="1">
        <v>1.1365000000000001</v>
      </c>
      <c r="K1931" s="1">
        <f>(Таблица1[[#This Row],[Столбец7]]-Таблица1[[#This Row],[Столбец4]])*10000</f>
        <v>43.999999999999595</v>
      </c>
    </row>
    <row r="1932" spans="1:11" x14ac:dyDescent="0.2">
      <c r="A1932">
        <v>1978</v>
      </c>
      <c r="B1932" t="str">
        <f>CONCATENATE("01.","01",".",Таблица1[[#This Row],[Столбец1]])</f>
        <v>01.01.1978</v>
      </c>
      <c r="C1932" t="str">
        <f>CONCATENATE(Таблица1[[#This Row],[Столбец3]],".",Таблица1[[#This Row],[Столбец2]],".",Таблица1[[#This Row],[Столбец1]])</f>
        <v>13.9.1978</v>
      </c>
      <c r="D1932">
        <f>DAYS360(Таблица1[[#This Row],[Столбец13]],Таблица1[[#This Row],[Столбец14]],TRUE)+1</f>
        <v>253</v>
      </c>
      <c r="E1932">
        <v>9</v>
      </c>
      <c r="F1932">
        <v>13</v>
      </c>
      <c r="G1932" s="1">
        <f t="shared" si="30"/>
        <v>1.1365000000000001</v>
      </c>
      <c r="H1932" s="1">
        <v>1.1439999999999999</v>
      </c>
      <c r="I1932" s="1">
        <v>1.1439999999999999</v>
      </c>
      <c r="J1932" s="1">
        <v>1.1439999999999999</v>
      </c>
      <c r="K1932" s="1">
        <f>(Таблица1[[#This Row],[Столбец7]]-Таблица1[[#This Row],[Столбец4]])*10000</f>
        <v>74.999999999998408</v>
      </c>
    </row>
    <row r="1933" spans="1:11" x14ac:dyDescent="0.2">
      <c r="A1933">
        <v>1978</v>
      </c>
      <c r="B1933" t="str">
        <f>CONCATENATE("01.","01",".",Таблица1[[#This Row],[Столбец1]])</f>
        <v>01.01.1978</v>
      </c>
      <c r="C1933" t="str">
        <f>CONCATENATE(Таблица1[[#This Row],[Столбец3]],".",Таблица1[[#This Row],[Столбец2]],".",Таблица1[[#This Row],[Столбец1]])</f>
        <v>14.9.1978</v>
      </c>
      <c r="D1933">
        <f>DAYS360(Таблица1[[#This Row],[Столбец13]],Таблица1[[#This Row],[Столбец14]],TRUE)+1</f>
        <v>254</v>
      </c>
      <c r="E1933">
        <v>9</v>
      </c>
      <c r="F1933">
        <v>14</v>
      </c>
      <c r="G1933" s="1">
        <f t="shared" si="30"/>
        <v>1.1439999999999999</v>
      </c>
      <c r="H1933" s="1">
        <v>1.1417999999999999</v>
      </c>
      <c r="I1933" s="1">
        <v>1.1417999999999999</v>
      </c>
      <c r="J1933" s="1">
        <v>1.1417999999999999</v>
      </c>
      <c r="K1933" s="1">
        <f>(Таблица1[[#This Row],[Столбец7]]-Таблица1[[#This Row],[Столбец4]])*10000</f>
        <v>-21.999999999999797</v>
      </c>
    </row>
    <row r="1934" spans="1:11" x14ac:dyDescent="0.2">
      <c r="A1934">
        <v>1978</v>
      </c>
      <c r="B1934" t="str">
        <f>CONCATENATE("01.","01",".",Таблица1[[#This Row],[Столбец1]])</f>
        <v>01.01.1978</v>
      </c>
      <c r="C1934" t="str">
        <f>CONCATENATE(Таблица1[[#This Row],[Столбец3]],".",Таблица1[[#This Row],[Столбец2]],".",Таблица1[[#This Row],[Столбец1]])</f>
        <v>15.9.1978</v>
      </c>
      <c r="D1934">
        <f>DAYS360(Таблица1[[#This Row],[Столбец13]],Таблица1[[#This Row],[Столбец14]],TRUE)+1</f>
        <v>255</v>
      </c>
      <c r="E1934">
        <v>9</v>
      </c>
      <c r="F1934">
        <v>15</v>
      </c>
      <c r="G1934" s="1">
        <f t="shared" si="30"/>
        <v>1.1417999999999999</v>
      </c>
      <c r="H1934" s="1">
        <v>1.1472</v>
      </c>
      <c r="I1934" s="1">
        <v>1.1472</v>
      </c>
      <c r="J1934" s="1">
        <v>1.1472</v>
      </c>
      <c r="K1934" s="1">
        <f>(Таблица1[[#This Row],[Столбец7]]-Таблица1[[#This Row],[Столбец4]])*10000</f>
        <v>54.000000000000711</v>
      </c>
    </row>
    <row r="1935" spans="1:11" x14ac:dyDescent="0.2">
      <c r="A1935">
        <v>1978</v>
      </c>
      <c r="B1935" t="str">
        <f>CONCATENATE("01.","01",".",Таблица1[[#This Row],[Столбец1]])</f>
        <v>01.01.1978</v>
      </c>
      <c r="C1935" t="str">
        <f>CONCATENATE(Таблица1[[#This Row],[Столбец3]],".",Таблица1[[#This Row],[Столбец2]],".",Таблица1[[#This Row],[Столбец1]])</f>
        <v>18.9.1978</v>
      </c>
      <c r="D1935">
        <f>DAYS360(Таблица1[[#This Row],[Столбец13]],Таблица1[[#This Row],[Столбец14]],TRUE)+1</f>
        <v>258</v>
      </c>
      <c r="E1935">
        <v>9</v>
      </c>
      <c r="F1935">
        <v>18</v>
      </c>
      <c r="G1935" s="1">
        <f t="shared" si="30"/>
        <v>1.1472</v>
      </c>
      <c r="H1935" s="1">
        <v>1.1524000000000001</v>
      </c>
      <c r="I1935" s="1">
        <v>1.1524000000000001</v>
      </c>
      <c r="J1935" s="1">
        <v>1.1524000000000001</v>
      </c>
      <c r="K1935" s="1">
        <f>(Таблица1[[#This Row],[Столбец7]]-Таблица1[[#This Row],[Столбец4]])*10000</f>
        <v>52.000000000000938</v>
      </c>
    </row>
    <row r="1936" spans="1:11" x14ac:dyDescent="0.2">
      <c r="A1936">
        <v>1978</v>
      </c>
      <c r="B1936" t="str">
        <f>CONCATENATE("01.","01",".",Таблица1[[#This Row],[Столбец1]])</f>
        <v>01.01.1978</v>
      </c>
      <c r="C1936" t="str">
        <f>CONCATENATE(Таблица1[[#This Row],[Столбец3]],".",Таблица1[[#This Row],[Столбец2]],".",Таблица1[[#This Row],[Столбец1]])</f>
        <v>19.9.1978</v>
      </c>
      <c r="D1936">
        <f>DAYS360(Таблица1[[#This Row],[Столбец13]],Таблица1[[#This Row],[Столбец14]],TRUE)+1</f>
        <v>259</v>
      </c>
      <c r="E1936">
        <v>9</v>
      </c>
      <c r="F1936">
        <v>19</v>
      </c>
      <c r="G1936" s="1">
        <f t="shared" si="30"/>
        <v>1.1524000000000001</v>
      </c>
      <c r="H1936" s="1">
        <v>1.1552</v>
      </c>
      <c r="I1936" s="1">
        <v>1.1552</v>
      </c>
      <c r="J1936" s="1">
        <v>1.1552</v>
      </c>
      <c r="K1936" s="1">
        <f>(Таблица1[[#This Row],[Столбец7]]-Таблица1[[#This Row],[Столбец4]])*10000</f>
        <v>27.999999999999137</v>
      </c>
    </row>
    <row r="1937" spans="1:11" x14ac:dyDescent="0.2">
      <c r="A1937">
        <v>1978</v>
      </c>
      <c r="B1937" t="str">
        <f>CONCATENATE("01.","01",".",Таблица1[[#This Row],[Столбец1]])</f>
        <v>01.01.1978</v>
      </c>
      <c r="C1937" t="str">
        <f>CONCATENATE(Таблица1[[#This Row],[Столбец3]],".",Таблица1[[#This Row],[Столбец2]],".",Таблица1[[#This Row],[Столбец1]])</f>
        <v>20.9.1978</v>
      </c>
      <c r="D1937">
        <f>DAYS360(Таблица1[[#This Row],[Столбец13]],Таблица1[[#This Row],[Столбец14]],TRUE)+1</f>
        <v>260</v>
      </c>
      <c r="E1937">
        <v>9</v>
      </c>
      <c r="F1937">
        <v>20</v>
      </c>
      <c r="G1937" s="1">
        <f t="shared" si="30"/>
        <v>1.1552</v>
      </c>
      <c r="H1937" s="1">
        <v>1.1626000000000001</v>
      </c>
      <c r="I1937" s="1">
        <v>1.1626000000000001</v>
      </c>
      <c r="J1937" s="1">
        <v>1.1626000000000001</v>
      </c>
      <c r="K1937" s="1">
        <f>(Таблица1[[#This Row],[Столбец7]]-Таблица1[[#This Row],[Столбец4]])*10000</f>
        <v>74.000000000000739</v>
      </c>
    </row>
    <row r="1938" spans="1:11" x14ac:dyDescent="0.2">
      <c r="A1938">
        <v>1978</v>
      </c>
      <c r="B1938" t="str">
        <f>CONCATENATE("01.","01",".",Таблица1[[#This Row],[Столбец1]])</f>
        <v>01.01.1978</v>
      </c>
      <c r="C1938" t="str">
        <f>CONCATENATE(Таблица1[[#This Row],[Столбец3]],".",Таблица1[[#This Row],[Столбец2]],".",Таблица1[[#This Row],[Столбец1]])</f>
        <v>21.9.1978</v>
      </c>
      <c r="D1938">
        <f>DAYS360(Таблица1[[#This Row],[Столбец13]],Таблица1[[#This Row],[Столбец14]],TRUE)+1</f>
        <v>261</v>
      </c>
      <c r="E1938">
        <v>9</v>
      </c>
      <c r="F1938">
        <v>21</v>
      </c>
      <c r="G1938" s="1">
        <f t="shared" si="30"/>
        <v>1.1626000000000001</v>
      </c>
      <c r="H1938" s="1">
        <v>1.1674</v>
      </c>
      <c r="I1938" s="1">
        <v>1.1674</v>
      </c>
      <c r="J1938" s="1">
        <v>1.1674</v>
      </c>
      <c r="K1938" s="1">
        <f>(Таблица1[[#This Row],[Столбец7]]-Таблица1[[#This Row],[Столбец4]])*10000</f>
        <v>47.999999999999154</v>
      </c>
    </row>
    <row r="1939" spans="1:11" x14ac:dyDescent="0.2">
      <c r="A1939">
        <v>1978</v>
      </c>
      <c r="B1939" t="str">
        <f>CONCATENATE("01.","01",".",Таблица1[[#This Row],[Столбец1]])</f>
        <v>01.01.1978</v>
      </c>
      <c r="C1939" t="str">
        <f>CONCATENATE(Таблица1[[#This Row],[Столбец3]],".",Таблица1[[#This Row],[Столбец2]],".",Таблица1[[#This Row],[Столбец1]])</f>
        <v>22.9.1978</v>
      </c>
      <c r="D1939">
        <f>DAYS360(Таблица1[[#This Row],[Столбец13]],Таблица1[[#This Row],[Столбец14]],TRUE)+1</f>
        <v>262</v>
      </c>
      <c r="E1939">
        <v>9</v>
      </c>
      <c r="F1939">
        <v>22</v>
      </c>
      <c r="G1939" s="1">
        <f t="shared" si="30"/>
        <v>1.1674</v>
      </c>
      <c r="H1939" s="1">
        <v>1.1716</v>
      </c>
      <c r="I1939" s="1">
        <v>1.1716</v>
      </c>
      <c r="J1939" s="1">
        <v>1.1716</v>
      </c>
      <c r="K1939" s="1">
        <f>(Таблица1[[#This Row],[Столбец7]]-Таблица1[[#This Row],[Столбец4]])*10000</f>
        <v>41.999999999999815</v>
      </c>
    </row>
    <row r="1940" spans="1:11" x14ac:dyDescent="0.2">
      <c r="A1940">
        <v>1978</v>
      </c>
      <c r="B1940" t="str">
        <f>CONCATENATE("01.","01",".",Таблица1[[#This Row],[Столбец1]])</f>
        <v>01.01.1978</v>
      </c>
      <c r="C1940" t="str">
        <f>CONCATENATE(Таблица1[[#This Row],[Столбец3]],".",Таблица1[[#This Row],[Столбец2]],".",Таблица1[[#This Row],[Столбец1]])</f>
        <v>25.9.1978</v>
      </c>
      <c r="D1940">
        <f>DAYS360(Таблица1[[#This Row],[Столбец13]],Таблица1[[#This Row],[Столбец14]],TRUE)+1</f>
        <v>265</v>
      </c>
      <c r="E1940">
        <v>9</v>
      </c>
      <c r="F1940">
        <v>25</v>
      </c>
      <c r="G1940" s="1">
        <f t="shared" si="30"/>
        <v>1.1716</v>
      </c>
      <c r="H1940" s="1">
        <v>1.1862999999999999</v>
      </c>
      <c r="I1940" s="1">
        <v>1.1862999999999999</v>
      </c>
      <c r="J1940" s="1">
        <v>1.1862999999999999</v>
      </c>
      <c r="K1940" s="1">
        <f>(Таблица1[[#This Row],[Столбец7]]-Таблица1[[#This Row],[Столбец4]])*10000</f>
        <v>146.99999999999935</v>
      </c>
    </row>
    <row r="1941" spans="1:11" x14ac:dyDescent="0.2">
      <c r="A1941">
        <v>1978</v>
      </c>
      <c r="B1941" t="str">
        <f>CONCATENATE("01.","01",".",Таблица1[[#This Row],[Столбец1]])</f>
        <v>01.01.1978</v>
      </c>
      <c r="C1941" t="str">
        <f>CONCATENATE(Таблица1[[#This Row],[Столбец3]],".",Таблица1[[#This Row],[Столбец2]],".",Таблица1[[#This Row],[Столбец1]])</f>
        <v>26.9.1978</v>
      </c>
      <c r="D1941">
        <f>DAYS360(Таблица1[[#This Row],[Столбец13]],Таблица1[[#This Row],[Столбец14]],TRUE)+1</f>
        <v>266</v>
      </c>
      <c r="E1941">
        <v>9</v>
      </c>
      <c r="F1941">
        <v>26</v>
      </c>
      <c r="G1941" s="1">
        <f t="shared" si="30"/>
        <v>1.1862999999999999</v>
      </c>
      <c r="H1941" s="1">
        <v>1.1775</v>
      </c>
      <c r="I1941" s="1">
        <v>1.1775</v>
      </c>
      <c r="J1941" s="1">
        <v>1.1775</v>
      </c>
      <c r="K1941" s="1">
        <f>(Таблица1[[#This Row],[Столбец7]]-Таблица1[[#This Row],[Столбец4]])*10000</f>
        <v>-87.99999999999919</v>
      </c>
    </row>
    <row r="1942" spans="1:11" x14ac:dyDescent="0.2">
      <c r="A1942">
        <v>1978</v>
      </c>
      <c r="B1942" t="str">
        <f>CONCATENATE("01.","01",".",Таблица1[[#This Row],[Столбец1]])</f>
        <v>01.01.1978</v>
      </c>
      <c r="C1942" t="str">
        <f>CONCATENATE(Таблица1[[#This Row],[Столбец3]],".",Таблица1[[#This Row],[Столбец2]],".",Таблица1[[#This Row],[Столбец1]])</f>
        <v>27.9.1978</v>
      </c>
      <c r="D1942">
        <f>DAYS360(Таблица1[[#This Row],[Столбец13]],Таблица1[[#This Row],[Столбец14]],TRUE)+1</f>
        <v>267</v>
      </c>
      <c r="E1942">
        <v>9</v>
      </c>
      <c r="F1942">
        <v>27</v>
      </c>
      <c r="G1942" s="1">
        <f t="shared" si="30"/>
        <v>1.1775</v>
      </c>
      <c r="H1942" s="1">
        <v>1.1827000000000001</v>
      </c>
      <c r="I1942" s="1">
        <v>1.1827000000000001</v>
      </c>
      <c r="J1942" s="1">
        <v>1.1827000000000001</v>
      </c>
      <c r="K1942" s="1">
        <f>(Таблица1[[#This Row],[Столбец7]]-Таблица1[[#This Row],[Столбец4]])*10000</f>
        <v>52.000000000000938</v>
      </c>
    </row>
    <row r="1943" spans="1:11" x14ac:dyDescent="0.2">
      <c r="A1943">
        <v>1978</v>
      </c>
      <c r="B1943" t="str">
        <f>CONCATENATE("01.","01",".",Таблица1[[#This Row],[Столбец1]])</f>
        <v>01.01.1978</v>
      </c>
      <c r="C1943" t="str">
        <f>CONCATENATE(Таблица1[[#This Row],[Столбец3]],".",Таблица1[[#This Row],[Столбец2]],".",Таблица1[[#This Row],[Столбец1]])</f>
        <v>28.9.1978</v>
      </c>
      <c r="D1943">
        <f>DAYS360(Таблица1[[#This Row],[Столбец13]],Таблица1[[#This Row],[Столбец14]],TRUE)+1</f>
        <v>268</v>
      </c>
      <c r="E1943">
        <v>9</v>
      </c>
      <c r="F1943">
        <v>28</v>
      </c>
      <c r="G1943" s="1">
        <f t="shared" si="30"/>
        <v>1.1827000000000001</v>
      </c>
      <c r="H1943" s="1">
        <v>1.19</v>
      </c>
      <c r="I1943" s="1">
        <v>1.19</v>
      </c>
      <c r="J1943" s="1">
        <v>1.19</v>
      </c>
      <c r="K1943" s="1">
        <f>(Таблица1[[#This Row],[Столбец7]]-Таблица1[[#This Row],[Столбец4]])*10000</f>
        <v>72.999999999998622</v>
      </c>
    </row>
    <row r="1944" spans="1:11" x14ac:dyDescent="0.2">
      <c r="A1944">
        <v>1978</v>
      </c>
      <c r="B1944" t="str">
        <f>CONCATENATE("01.","01",".",Таблица1[[#This Row],[Столбец1]])</f>
        <v>01.01.1978</v>
      </c>
      <c r="C1944" t="str">
        <f>CONCATENATE(Таблица1[[#This Row],[Столбец3]],".",Таблица1[[#This Row],[Столбец2]],".",Таблица1[[#This Row],[Столбец1]])</f>
        <v>29.9.1978</v>
      </c>
      <c r="D1944">
        <f>DAYS360(Таблица1[[#This Row],[Столбец13]],Таблица1[[#This Row],[Столбец14]],TRUE)+1</f>
        <v>269</v>
      </c>
      <c r="E1944">
        <v>9</v>
      </c>
      <c r="F1944">
        <v>29</v>
      </c>
      <c r="G1944" s="1">
        <f t="shared" si="30"/>
        <v>1.19</v>
      </c>
      <c r="H1944" s="1">
        <v>1.1906000000000001</v>
      </c>
      <c r="I1944" s="1">
        <v>1.1906000000000001</v>
      </c>
      <c r="J1944" s="1">
        <v>1.1906000000000001</v>
      </c>
      <c r="K1944" s="1">
        <f>(Таблица1[[#This Row],[Столбец7]]-Таблица1[[#This Row],[Столбец4]])*10000</f>
        <v>6.0000000000015596</v>
      </c>
    </row>
    <row r="1945" spans="1:11" x14ac:dyDescent="0.2">
      <c r="A1945">
        <v>1978</v>
      </c>
      <c r="B1945" t="str">
        <f>CONCATENATE("01.","01",".",Таблица1[[#This Row],[Столбец1]])</f>
        <v>01.01.1978</v>
      </c>
      <c r="C1945" t="str">
        <f>CONCATENATE(Таблица1[[#This Row],[Столбец3]],".",Таблица1[[#This Row],[Столбец2]],".",Таблица1[[#This Row],[Столбец1]])</f>
        <v>2.10.1978</v>
      </c>
      <c r="D1945">
        <f>DAYS360(Таблица1[[#This Row],[Столбец13]],Таблица1[[#This Row],[Столбец14]],TRUE)+1</f>
        <v>272</v>
      </c>
      <c r="E1945">
        <v>10</v>
      </c>
      <c r="F1945">
        <v>2</v>
      </c>
      <c r="G1945" s="1">
        <f t="shared" si="30"/>
        <v>1.1906000000000001</v>
      </c>
      <c r="H1945" s="1">
        <v>1.1968000000000001</v>
      </c>
      <c r="I1945" s="1">
        <v>1.1968000000000001</v>
      </c>
      <c r="J1945" s="1">
        <v>1.1968000000000001</v>
      </c>
      <c r="K1945" s="1">
        <f>(Таблица1[[#This Row],[Столбец7]]-Таблица1[[#This Row],[Столбец4]])*10000</f>
        <v>61.999999999999829</v>
      </c>
    </row>
    <row r="1946" spans="1:11" x14ac:dyDescent="0.2">
      <c r="A1946">
        <v>1978</v>
      </c>
      <c r="B1946" t="str">
        <f>CONCATENATE("01.","01",".",Таблица1[[#This Row],[Столбец1]])</f>
        <v>01.01.1978</v>
      </c>
      <c r="C1946" t="str">
        <f>CONCATENATE(Таблица1[[#This Row],[Столбец3]],".",Таблица1[[#This Row],[Столбец2]],".",Таблица1[[#This Row],[Столбец1]])</f>
        <v>3.10.1978</v>
      </c>
      <c r="D1946">
        <f>DAYS360(Таблица1[[#This Row],[Столбец13]],Таблица1[[#This Row],[Столбец14]],TRUE)+1</f>
        <v>273</v>
      </c>
      <c r="E1946">
        <v>10</v>
      </c>
      <c r="F1946">
        <v>3</v>
      </c>
      <c r="G1946" s="1">
        <f t="shared" si="30"/>
        <v>1.1968000000000001</v>
      </c>
      <c r="H1946" s="1">
        <v>1.2131000000000001</v>
      </c>
      <c r="I1946" s="1">
        <v>1.2131000000000001</v>
      </c>
      <c r="J1946" s="1">
        <v>1.2131000000000001</v>
      </c>
      <c r="K1946" s="1">
        <f>(Таблица1[[#This Row],[Столбец7]]-Таблица1[[#This Row],[Столбец4]])*10000</f>
        <v>162.9999999999998</v>
      </c>
    </row>
    <row r="1947" spans="1:11" x14ac:dyDescent="0.2">
      <c r="A1947">
        <v>1978</v>
      </c>
      <c r="B1947" t="str">
        <f>CONCATENATE("01.","01",".",Таблица1[[#This Row],[Столбец1]])</f>
        <v>01.01.1978</v>
      </c>
      <c r="C1947" t="str">
        <f>CONCATENATE(Таблица1[[#This Row],[Столбец3]],".",Таблица1[[#This Row],[Столбец2]],".",Таблица1[[#This Row],[Столбец1]])</f>
        <v>4.10.1978</v>
      </c>
      <c r="D1947">
        <f>DAYS360(Таблица1[[#This Row],[Столбец13]],Таблица1[[#This Row],[Столбец14]],TRUE)+1</f>
        <v>274</v>
      </c>
      <c r="E1947">
        <v>10</v>
      </c>
      <c r="F1947">
        <v>4</v>
      </c>
      <c r="G1947" s="1">
        <f t="shared" si="30"/>
        <v>1.2131000000000001</v>
      </c>
      <c r="H1947" s="1">
        <v>1.2165999999999999</v>
      </c>
      <c r="I1947" s="1">
        <v>1.2165999999999999</v>
      </c>
      <c r="J1947" s="1">
        <v>1.2165999999999999</v>
      </c>
      <c r="K1947" s="1">
        <f>(Таблица1[[#This Row],[Столбец7]]-Таблица1[[#This Row],[Столбец4]])*10000</f>
        <v>34.999999999998366</v>
      </c>
    </row>
    <row r="1948" spans="1:11" x14ac:dyDescent="0.2">
      <c r="A1948">
        <v>1978</v>
      </c>
      <c r="B1948" t="str">
        <f>CONCATENATE("01.","01",".",Таблица1[[#This Row],[Столбец1]])</f>
        <v>01.01.1978</v>
      </c>
      <c r="C1948" t="str">
        <f>CONCATENATE(Таблица1[[#This Row],[Столбец3]],".",Таблица1[[#This Row],[Столбец2]],".",Таблица1[[#This Row],[Столбец1]])</f>
        <v>5.10.1978</v>
      </c>
      <c r="D1948">
        <f>DAYS360(Таблица1[[#This Row],[Столбец13]],Таблица1[[#This Row],[Столбец14]],TRUE)+1</f>
        <v>275</v>
      </c>
      <c r="E1948">
        <v>10</v>
      </c>
      <c r="F1948">
        <v>5</v>
      </c>
      <c r="G1948" s="1">
        <f t="shared" si="30"/>
        <v>1.2165999999999999</v>
      </c>
      <c r="H1948" s="1">
        <v>1.2158</v>
      </c>
      <c r="I1948" s="1">
        <v>1.2158</v>
      </c>
      <c r="J1948" s="1">
        <v>1.2158</v>
      </c>
      <c r="K1948" s="1">
        <f>(Таблица1[[#This Row],[Столбец7]]-Таблица1[[#This Row],[Столбец4]])*10000</f>
        <v>-7.9999999999991189</v>
      </c>
    </row>
    <row r="1949" spans="1:11" x14ac:dyDescent="0.2">
      <c r="A1949">
        <v>1978</v>
      </c>
      <c r="B1949" t="str">
        <f>CONCATENATE("01.","01",".",Таблица1[[#This Row],[Столбец1]])</f>
        <v>01.01.1978</v>
      </c>
      <c r="C1949" t="str">
        <f>CONCATENATE(Таблица1[[#This Row],[Столбец3]],".",Таблица1[[#This Row],[Столбец2]],".",Таблица1[[#This Row],[Столбец1]])</f>
        <v>6.10.1978</v>
      </c>
      <c r="D1949">
        <f>DAYS360(Таблица1[[#This Row],[Столбец13]],Таблица1[[#This Row],[Столбец14]],TRUE)+1</f>
        <v>276</v>
      </c>
      <c r="E1949">
        <v>10</v>
      </c>
      <c r="F1949">
        <v>6</v>
      </c>
      <c r="G1949" s="1">
        <f t="shared" si="30"/>
        <v>1.2158</v>
      </c>
      <c r="H1949" s="1">
        <v>1.2094</v>
      </c>
      <c r="I1949" s="1">
        <v>1.2094</v>
      </c>
      <c r="J1949" s="1">
        <v>1.2094</v>
      </c>
      <c r="K1949" s="1">
        <f>(Таблица1[[#This Row],[Столбец7]]-Таблица1[[#This Row],[Столбец4]])*10000</f>
        <v>-63.999999999999616</v>
      </c>
    </row>
    <row r="1950" spans="1:11" x14ac:dyDescent="0.2">
      <c r="A1950">
        <v>1978</v>
      </c>
      <c r="B1950" t="str">
        <f>CONCATENATE("01.","01",".",Таблица1[[#This Row],[Столбец1]])</f>
        <v>01.01.1978</v>
      </c>
      <c r="C1950" t="str">
        <f>CONCATENATE(Таблица1[[#This Row],[Столбец3]],".",Таблица1[[#This Row],[Столбец2]],".",Таблица1[[#This Row],[Столбец1]])</f>
        <v>10.10.1978</v>
      </c>
      <c r="D1950">
        <f>DAYS360(Таблица1[[#This Row],[Столбец13]],Таблица1[[#This Row],[Столбец14]],TRUE)+1</f>
        <v>280</v>
      </c>
      <c r="E1950">
        <v>10</v>
      </c>
      <c r="F1950">
        <v>10</v>
      </c>
      <c r="G1950" s="1">
        <f t="shared" si="30"/>
        <v>1.2094</v>
      </c>
      <c r="H1950" s="1">
        <v>1.2201</v>
      </c>
      <c r="I1950" s="1">
        <v>1.2201</v>
      </c>
      <c r="J1950" s="1">
        <v>1.2201</v>
      </c>
      <c r="K1950" s="1">
        <f>(Таблица1[[#This Row],[Столбец7]]-Таблица1[[#This Row],[Столбец4]])*10000</f>
        <v>106.99999999999932</v>
      </c>
    </row>
    <row r="1951" spans="1:11" x14ac:dyDescent="0.2">
      <c r="A1951">
        <v>1978</v>
      </c>
      <c r="B1951" t="str">
        <f>CONCATENATE("01.","01",".",Таблица1[[#This Row],[Столбец1]])</f>
        <v>01.01.1978</v>
      </c>
      <c r="C1951" t="str">
        <f>CONCATENATE(Таблица1[[#This Row],[Столбец3]],".",Таблица1[[#This Row],[Столбец2]],".",Таблица1[[#This Row],[Столбец1]])</f>
        <v>11.10.1978</v>
      </c>
      <c r="D1951">
        <f>DAYS360(Таблица1[[#This Row],[Столбец13]],Таблица1[[#This Row],[Столбец14]],TRUE)+1</f>
        <v>281</v>
      </c>
      <c r="E1951">
        <v>10</v>
      </c>
      <c r="F1951">
        <v>11</v>
      </c>
      <c r="G1951" s="1">
        <f t="shared" si="30"/>
        <v>1.2201</v>
      </c>
      <c r="H1951" s="1">
        <v>1.2351000000000001</v>
      </c>
      <c r="I1951" s="1">
        <v>1.2351000000000001</v>
      </c>
      <c r="J1951" s="1">
        <v>1.2351000000000001</v>
      </c>
      <c r="K1951" s="1">
        <f>(Таблица1[[#This Row],[Столбец7]]-Таблица1[[#This Row],[Столбец4]])*10000</f>
        <v>150.00000000000125</v>
      </c>
    </row>
    <row r="1952" spans="1:11" x14ac:dyDescent="0.2">
      <c r="A1952">
        <v>1978</v>
      </c>
      <c r="B1952" t="str">
        <f>CONCATENATE("01.","01",".",Таблица1[[#This Row],[Столбец1]])</f>
        <v>01.01.1978</v>
      </c>
      <c r="C1952" t="str">
        <f>CONCATENATE(Таблица1[[#This Row],[Столбец3]],".",Таблица1[[#This Row],[Столбец2]],".",Таблица1[[#This Row],[Столбец1]])</f>
        <v>12.10.1978</v>
      </c>
      <c r="D1952">
        <f>DAYS360(Таблица1[[#This Row],[Столбец13]],Таблица1[[#This Row],[Столбец14]],TRUE)+1</f>
        <v>282</v>
      </c>
      <c r="E1952">
        <v>10</v>
      </c>
      <c r="F1952">
        <v>12</v>
      </c>
      <c r="G1952" s="1">
        <f t="shared" si="30"/>
        <v>1.2351000000000001</v>
      </c>
      <c r="H1952" s="1">
        <v>1.2341</v>
      </c>
      <c r="I1952" s="1">
        <v>1.2341</v>
      </c>
      <c r="J1952" s="1">
        <v>1.2341</v>
      </c>
      <c r="K1952" s="1">
        <f>(Таблица1[[#This Row],[Столбец7]]-Таблица1[[#This Row],[Столбец4]])*10000</f>
        <v>-10.000000000001119</v>
      </c>
    </row>
    <row r="1953" spans="1:11" x14ac:dyDescent="0.2">
      <c r="A1953">
        <v>1978</v>
      </c>
      <c r="B1953" t="str">
        <f>CONCATENATE("01.","01",".",Таблица1[[#This Row],[Столбец1]])</f>
        <v>01.01.1978</v>
      </c>
      <c r="C1953" t="str">
        <f>CONCATENATE(Таблица1[[#This Row],[Столбец3]],".",Таблица1[[#This Row],[Столбец2]],".",Таблица1[[#This Row],[Столбец1]])</f>
        <v>13.10.1978</v>
      </c>
      <c r="D1953">
        <f>DAYS360(Таблица1[[#This Row],[Столбец13]],Таблица1[[#This Row],[Столбец14]],TRUE)+1</f>
        <v>283</v>
      </c>
      <c r="E1953">
        <v>10</v>
      </c>
      <c r="F1953">
        <v>13</v>
      </c>
      <c r="G1953" s="1">
        <f t="shared" si="30"/>
        <v>1.2341</v>
      </c>
      <c r="H1953" s="1">
        <v>1.2419</v>
      </c>
      <c r="I1953" s="1">
        <v>1.2419</v>
      </c>
      <c r="J1953" s="1">
        <v>1.2419</v>
      </c>
      <c r="K1953" s="1">
        <f>(Таблица1[[#This Row],[Столбец7]]-Таблица1[[#This Row],[Столбец4]])*10000</f>
        <v>78.000000000000284</v>
      </c>
    </row>
    <row r="1954" spans="1:11" x14ac:dyDescent="0.2">
      <c r="A1954">
        <v>1978</v>
      </c>
      <c r="B1954" t="str">
        <f>CONCATENATE("01.","01",".",Таблица1[[#This Row],[Столбец1]])</f>
        <v>01.01.1978</v>
      </c>
      <c r="C1954" t="str">
        <f>CONCATENATE(Таблица1[[#This Row],[Столбец3]],".",Таблица1[[#This Row],[Столбец2]],".",Таблица1[[#This Row],[Столбец1]])</f>
        <v>16.10.1978</v>
      </c>
      <c r="D1954">
        <f>DAYS360(Таблица1[[#This Row],[Столбец13]],Таблица1[[#This Row],[Столбец14]],TRUE)+1</f>
        <v>286</v>
      </c>
      <c r="E1954">
        <v>10</v>
      </c>
      <c r="F1954">
        <v>16</v>
      </c>
      <c r="G1954" s="1">
        <f t="shared" si="30"/>
        <v>1.2419</v>
      </c>
      <c r="H1954" s="1">
        <v>1.2457</v>
      </c>
      <c r="I1954" s="1">
        <v>1.2457</v>
      </c>
      <c r="J1954" s="1">
        <v>1.2457</v>
      </c>
      <c r="K1954" s="1">
        <f>(Таблица1[[#This Row],[Столбец7]]-Таблица1[[#This Row],[Столбец4]])*10000</f>
        <v>38.000000000000256</v>
      </c>
    </row>
    <row r="1955" spans="1:11" x14ac:dyDescent="0.2">
      <c r="A1955">
        <v>1978</v>
      </c>
      <c r="B1955" t="str">
        <f>CONCATENATE("01.","01",".",Таблица1[[#This Row],[Столбец1]])</f>
        <v>01.01.1978</v>
      </c>
      <c r="C1955" t="str">
        <f>CONCATENATE(Таблица1[[#This Row],[Столбец3]],".",Таблица1[[#This Row],[Столбец2]],".",Таблица1[[#This Row],[Столбец1]])</f>
        <v>17.10.1978</v>
      </c>
      <c r="D1955">
        <f>DAYS360(Таблица1[[#This Row],[Столбец13]],Таблица1[[#This Row],[Столбец14]],TRUE)+1</f>
        <v>287</v>
      </c>
      <c r="E1955">
        <v>10</v>
      </c>
      <c r="F1955">
        <v>17</v>
      </c>
      <c r="G1955" s="1">
        <f t="shared" si="30"/>
        <v>1.2457</v>
      </c>
      <c r="H1955" s="1">
        <v>1.2538</v>
      </c>
      <c r="I1955" s="1">
        <v>1.2538</v>
      </c>
      <c r="J1955" s="1">
        <v>1.2538</v>
      </c>
      <c r="K1955" s="1">
        <f>(Таблица1[[#This Row],[Столбец7]]-Таблица1[[#This Row],[Столбец4]])*10000</f>
        <v>80.999999999999957</v>
      </c>
    </row>
    <row r="1956" spans="1:11" x14ac:dyDescent="0.2">
      <c r="A1956">
        <v>1978</v>
      </c>
      <c r="B1956" t="str">
        <f>CONCATENATE("01.","01",".",Таблица1[[#This Row],[Столбец1]])</f>
        <v>01.01.1978</v>
      </c>
      <c r="C1956" t="str">
        <f>CONCATENATE(Таблица1[[#This Row],[Столбец3]],".",Таблица1[[#This Row],[Столбец2]],".",Таблица1[[#This Row],[Столбец1]])</f>
        <v>18.10.1978</v>
      </c>
      <c r="D1956">
        <f>DAYS360(Таблица1[[#This Row],[Столбец13]],Таблица1[[#This Row],[Столбец14]],TRUE)+1</f>
        <v>288</v>
      </c>
      <c r="E1956">
        <v>10</v>
      </c>
      <c r="F1956">
        <v>18</v>
      </c>
      <c r="G1956" s="1">
        <f t="shared" si="30"/>
        <v>1.2538</v>
      </c>
      <c r="H1956" s="1">
        <v>1.2562</v>
      </c>
      <c r="I1956" s="1">
        <v>1.2562</v>
      </c>
      <c r="J1956" s="1">
        <v>1.2562</v>
      </c>
      <c r="K1956" s="1">
        <f>(Таблица1[[#This Row],[Столбец7]]-Таблица1[[#This Row],[Столбец4]])*10000</f>
        <v>23.999999999999577</v>
      </c>
    </row>
    <row r="1957" spans="1:11" x14ac:dyDescent="0.2">
      <c r="A1957">
        <v>1978</v>
      </c>
      <c r="B1957" t="str">
        <f>CONCATENATE("01.","01",".",Таблица1[[#This Row],[Столбец1]])</f>
        <v>01.01.1978</v>
      </c>
      <c r="C1957" t="str">
        <f>CONCATENATE(Таблица1[[#This Row],[Столбец3]],".",Таблица1[[#This Row],[Столбец2]],".",Таблица1[[#This Row],[Столбец1]])</f>
        <v>19.10.1978</v>
      </c>
      <c r="D1957">
        <f>DAYS360(Таблица1[[#This Row],[Столбец13]],Таблица1[[#This Row],[Столбец14]],TRUE)+1</f>
        <v>289</v>
      </c>
      <c r="E1957">
        <v>10</v>
      </c>
      <c r="F1957">
        <v>19</v>
      </c>
      <c r="G1957" s="1">
        <f t="shared" si="30"/>
        <v>1.2562</v>
      </c>
      <c r="H1957" s="1">
        <v>1.2588999999999999</v>
      </c>
      <c r="I1957" s="1">
        <v>1.2588999999999999</v>
      </c>
      <c r="J1957" s="1">
        <v>1.2588999999999999</v>
      </c>
      <c r="K1957" s="1">
        <f>(Таблица1[[#This Row],[Столбец7]]-Таблица1[[#This Row],[Столбец4]])*10000</f>
        <v>26.999999999999247</v>
      </c>
    </row>
    <row r="1958" spans="1:11" x14ac:dyDescent="0.2">
      <c r="A1958">
        <v>1978</v>
      </c>
      <c r="B1958" t="str">
        <f>CONCATENATE("01.","01",".",Таблица1[[#This Row],[Столбец1]])</f>
        <v>01.01.1978</v>
      </c>
      <c r="C1958" t="str">
        <f>CONCATENATE(Таблица1[[#This Row],[Столбец3]],".",Таблица1[[#This Row],[Столбец2]],".",Таблица1[[#This Row],[Столбец1]])</f>
        <v>20.10.1978</v>
      </c>
      <c r="D1958">
        <f>DAYS360(Таблица1[[#This Row],[Столбец13]],Таблица1[[#This Row],[Столбец14]],TRUE)+1</f>
        <v>290</v>
      </c>
      <c r="E1958">
        <v>10</v>
      </c>
      <c r="F1958">
        <v>20</v>
      </c>
      <c r="G1958" s="1">
        <f t="shared" si="30"/>
        <v>1.2588999999999999</v>
      </c>
      <c r="H1958" s="1">
        <v>1.2810999999999999</v>
      </c>
      <c r="I1958" s="1">
        <v>1.2810999999999999</v>
      </c>
      <c r="J1958" s="1">
        <v>1.2810999999999999</v>
      </c>
      <c r="K1958" s="1">
        <f>(Таблица1[[#This Row],[Столбец7]]-Таблица1[[#This Row],[Столбец4]])*10000</f>
        <v>221.99999999999997</v>
      </c>
    </row>
    <row r="1959" spans="1:11" x14ac:dyDescent="0.2">
      <c r="A1959">
        <v>1978</v>
      </c>
      <c r="B1959" t="str">
        <f>CONCATENATE("01.","01",".",Таблица1[[#This Row],[Столбец1]])</f>
        <v>01.01.1978</v>
      </c>
      <c r="C1959" t="str">
        <f>CONCATENATE(Таблица1[[#This Row],[Столбец3]],".",Таблица1[[#This Row],[Столбец2]],".",Таблица1[[#This Row],[Столбец1]])</f>
        <v>23.10.1978</v>
      </c>
      <c r="D1959">
        <f>DAYS360(Таблица1[[#This Row],[Столбец13]],Таблица1[[#This Row],[Столбец14]],TRUE)+1</f>
        <v>293</v>
      </c>
      <c r="E1959">
        <v>10</v>
      </c>
      <c r="F1959">
        <v>23</v>
      </c>
      <c r="G1959" s="1">
        <f t="shared" si="30"/>
        <v>1.2810999999999999</v>
      </c>
      <c r="H1959" s="1">
        <v>1.2771999999999999</v>
      </c>
      <c r="I1959" s="1">
        <v>1.2771999999999999</v>
      </c>
      <c r="J1959" s="1">
        <v>1.2771999999999999</v>
      </c>
      <c r="K1959" s="1">
        <f>(Таблица1[[#This Row],[Столбец7]]-Таблица1[[#This Row],[Столбец4]])*10000</f>
        <v>-39.000000000000142</v>
      </c>
    </row>
    <row r="1960" spans="1:11" x14ac:dyDescent="0.2">
      <c r="A1960">
        <v>1978</v>
      </c>
      <c r="B1960" t="str">
        <f>CONCATENATE("01.","01",".",Таблица1[[#This Row],[Столбец1]])</f>
        <v>01.01.1978</v>
      </c>
      <c r="C1960" t="str">
        <f>CONCATENATE(Таблица1[[#This Row],[Столбец3]],".",Таблица1[[#This Row],[Столбец2]],".",Таблица1[[#This Row],[Столбец1]])</f>
        <v>24.10.1978</v>
      </c>
      <c r="D1960">
        <f>DAYS360(Таблица1[[#This Row],[Столбец13]],Таблица1[[#This Row],[Столбец14]],TRUE)+1</f>
        <v>294</v>
      </c>
      <c r="E1960">
        <v>10</v>
      </c>
      <c r="F1960">
        <v>24</v>
      </c>
      <c r="G1960" s="1">
        <f t="shared" si="30"/>
        <v>1.2771999999999999</v>
      </c>
      <c r="H1960" s="1">
        <v>1.2729999999999999</v>
      </c>
      <c r="I1960" s="1">
        <v>1.2729999999999999</v>
      </c>
      <c r="J1960" s="1">
        <v>1.2729999999999999</v>
      </c>
      <c r="K1960" s="1">
        <f>(Таблица1[[#This Row],[Столбец7]]-Таблица1[[#This Row],[Столбец4]])*10000</f>
        <v>-41.999999999999815</v>
      </c>
    </row>
    <row r="1961" spans="1:11" x14ac:dyDescent="0.2">
      <c r="A1961">
        <v>1978</v>
      </c>
      <c r="B1961" t="str">
        <f>CONCATENATE("01.","01",".",Таблица1[[#This Row],[Столбец1]])</f>
        <v>01.01.1978</v>
      </c>
      <c r="C1961" t="str">
        <f>CONCATENATE(Таблица1[[#This Row],[Столбец3]],".",Таблица1[[#This Row],[Столбец2]],".",Таблица1[[#This Row],[Столбец1]])</f>
        <v>25.10.1978</v>
      </c>
      <c r="D1961">
        <f>DAYS360(Таблица1[[#This Row],[Столбец13]],Таблица1[[#This Row],[Столбец14]],TRUE)+1</f>
        <v>295</v>
      </c>
      <c r="E1961">
        <v>10</v>
      </c>
      <c r="F1961">
        <v>25</v>
      </c>
      <c r="G1961" s="1">
        <f t="shared" si="30"/>
        <v>1.2729999999999999</v>
      </c>
      <c r="H1961" s="1">
        <v>1.2971999999999999</v>
      </c>
      <c r="I1961" s="1">
        <v>1.2971999999999999</v>
      </c>
      <c r="J1961" s="1">
        <v>1.2971999999999999</v>
      </c>
      <c r="K1961" s="1">
        <f>(Таблица1[[#This Row],[Столбец7]]-Таблица1[[#This Row],[Столбец4]])*10000</f>
        <v>242</v>
      </c>
    </row>
    <row r="1962" spans="1:11" x14ac:dyDescent="0.2">
      <c r="A1962">
        <v>1978</v>
      </c>
      <c r="B1962" t="str">
        <f>CONCATENATE("01.","01",".",Таблица1[[#This Row],[Столбец1]])</f>
        <v>01.01.1978</v>
      </c>
      <c r="C1962" t="str">
        <f>CONCATENATE(Таблица1[[#This Row],[Столбец3]],".",Таблица1[[#This Row],[Столбец2]],".",Таблица1[[#This Row],[Столбец1]])</f>
        <v>26.10.1978</v>
      </c>
      <c r="D1962">
        <f>DAYS360(Таблица1[[#This Row],[Столбец13]],Таблица1[[#This Row],[Столбец14]],TRUE)+1</f>
        <v>296</v>
      </c>
      <c r="E1962">
        <v>10</v>
      </c>
      <c r="F1962">
        <v>26</v>
      </c>
      <c r="G1962" s="1">
        <f t="shared" si="30"/>
        <v>1.2971999999999999</v>
      </c>
      <c r="H1962" s="1">
        <v>1.3139000000000001</v>
      </c>
      <c r="I1962" s="1">
        <v>1.3139000000000001</v>
      </c>
      <c r="J1962" s="1">
        <v>1.3139000000000001</v>
      </c>
      <c r="K1962" s="1">
        <f>(Таблица1[[#This Row],[Столбец7]]-Таблица1[[#This Row],[Столбец4]])*10000</f>
        <v>167.00000000000159</v>
      </c>
    </row>
    <row r="1963" spans="1:11" x14ac:dyDescent="0.2">
      <c r="A1963">
        <v>1978</v>
      </c>
      <c r="B1963" t="str">
        <f>CONCATENATE("01.","01",".",Таблица1[[#This Row],[Столбец1]])</f>
        <v>01.01.1978</v>
      </c>
      <c r="C1963" t="str">
        <f>CONCATENATE(Таблица1[[#This Row],[Столбец3]],".",Таблица1[[#This Row],[Столбец2]],".",Таблица1[[#This Row],[Столбец1]])</f>
        <v>27.10.1978</v>
      </c>
      <c r="D1963">
        <f>DAYS360(Таблица1[[#This Row],[Столбец13]],Таблица1[[#This Row],[Столбец14]],TRUE)+1</f>
        <v>297</v>
      </c>
      <c r="E1963">
        <v>10</v>
      </c>
      <c r="F1963">
        <v>27</v>
      </c>
      <c r="G1963" s="1">
        <f t="shared" si="30"/>
        <v>1.3139000000000001</v>
      </c>
      <c r="H1963" s="1">
        <v>1.3016000000000001</v>
      </c>
      <c r="I1963" s="1">
        <v>1.3016000000000001</v>
      </c>
      <c r="J1963" s="1">
        <v>1.3016000000000001</v>
      </c>
      <c r="K1963" s="1">
        <f>(Таблица1[[#This Row],[Столбец7]]-Таблица1[[#This Row],[Столбец4]])*10000</f>
        <v>-122.99999999999977</v>
      </c>
    </row>
    <row r="1964" spans="1:11" x14ac:dyDescent="0.2">
      <c r="A1964">
        <v>1978</v>
      </c>
      <c r="B1964" t="str">
        <f>CONCATENATE("01.","01",".",Таблица1[[#This Row],[Столбец1]])</f>
        <v>01.01.1978</v>
      </c>
      <c r="C1964" t="str">
        <f>CONCATENATE(Таблица1[[#This Row],[Столбец3]],".",Таблица1[[#This Row],[Столбец2]],".",Таблица1[[#This Row],[Столбец1]])</f>
        <v>30.10.1978</v>
      </c>
      <c r="D1964">
        <f>DAYS360(Таблица1[[#This Row],[Столбец13]],Таблица1[[#This Row],[Столбец14]],TRUE)+1</f>
        <v>300</v>
      </c>
      <c r="E1964">
        <v>10</v>
      </c>
      <c r="F1964">
        <v>30</v>
      </c>
      <c r="G1964" s="1">
        <f t="shared" si="30"/>
        <v>1.3016000000000001</v>
      </c>
      <c r="H1964" s="1">
        <v>1.3245</v>
      </c>
      <c r="I1964" s="1">
        <v>1.3245</v>
      </c>
      <c r="J1964" s="1">
        <v>1.3245</v>
      </c>
      <c r="K1964" s="1">
        <f>(Таблица1[[#This Row],[Столбец7]]-Таблица1[[#This Row],[Столбец4]])*10000</f>
        <v>228.9999999999992</v>
      </c>
    </row>
    <row r="1965" spans="1:11" x14ac:dyDescent="0.2">
      <c r="A1965">
        <v>1978</v>
      </c>
      <c r="B1965" t="str">
        <f>CONCATENATE("01.","01",".",Таблица1[[#This Row],[Столбец1]])</f>
        <v>01.01.1978</v>
      </c>
      <c r="C1965" t="str">
        <f>CONCATENATE(Таблица1[[#This Row],[Столбец3]],".",Таблица1[[#This Row],[Столбец2]],".",Таблица1[[#This Row],[Столбец1]])</f>
        <v>31.10.1978</v>
      </c>
      <c r="D1965">
        <f>DAYS360(Таблица1[[#This Row],[Столбец13]],Таблица1[[#This Row],[Столбец14]],TRUE)+1</f>
        <v>300</v>
      </c>
      <c r="E1965">
        <v>10</v>
      </c>
      <c r="F1965">
        <v>31</v>
      </c>
      <c r="G1965" s="1">
        <f t="shared" si="30"/>
        <v>1.3245</v>
      </c>
      <c r="H1965" s="1">
        <v>1.2976000000000001</v>
      </c>
      <c r="I1965" s="1">
        <v>1.2976000000000001</v>
      </c>
      <c r="J1965" s="1">
        <v>1.2976000000000001</v>
      </c>
      <c r="K1965" s="1">
        <f>(Таблица1[[#This Row],[Столбец7]]-Таблица1[[#This Row],[Столбец4]])*10000</f>
        <v>-268.99999999999926</v>
      </c>
    </row>
    <row r="1966" spans="1:11" x14ac:dyDescent="0.2">
      <c r="A1966">
        <v>1978</v>
      </c>
      <c r="B1966" t="str">
        <f>CONCATENATE("01.","01",".",Таблица1[[#This Row],[Столбец1]])</f>
        <v>01.01.1978</v>
      </c>
      <c r="C1966" t="str">
        <f>CONCATENATE(Таблица1[[#This Row],[Столбец3]],".",Таблица1[[#This Row],[Столбец2]],".",Таблица1[[#This Row],[Столбец1]])</f>
        <v>1.11.1978</v>
      </c>
      <c r="D1966">
        <f>DAYS360(Таблица1[[#This Row],[Столбец13]],Таблица1[[#This Row],[Столбец14]],TRUE)+1</f>
        <v>301</v>
      </c>
      <c r="E1966">
        <v>11</v>
      </c>
      <c r="F1966">
        <v>1</v>
      </c>
      <c r="G1966" s="1">
        <f t="shared" si="30"/>
        <v>1.2976000000000001</v>
      </c>
      <c r="H1966" s="1">
        <v>1.2228000000000001</v>
      </c>
      <c r="I1966" s="1">
        <v>1.2228000000000001</v>
      </c>
      <c r="J1966" s="1">
        <v>1.2228000000000001</v>
      </c>
      <c r="K1966" s="1">
        <f>(Таблица1[[#This Row],[Столбец7]]-Таблица1[[#This Row],[Столбец4]])*10000</f>
        <v>-747.99999999999977</v>
      </c>
    </row>
    <row r="1967" spans="1:11" x14ac:dyDescent="0.2">
      <c r="A1967">
        <v>1978</v>
      </c>
      <c r="B1967" t="str">
        <f>CONCATENATE("01.","01",".",Таблица1[[#This Row],[Столбец1]])</f>
        <v>01.01.1978</v>
      </c>
      <c r="C1967" t="str">
        <f>CONCATENATE(Таблица1[[#This Row],[Столбец3]],".",Таблица1[[#This Row],[Столбец2]],".",Таблица1[[#This Row],[Столбец1]])</f>
        <v>2.11.1978</v>
      </c>
      <c r="D1967">
        <f>DAYS360(Таблица1[[#This Row],[Столбец13]],Таблица1[[#This Row],[Столбец14]],TRUE)+1</f>
        <v>302</v>
      </c>
      <c r="E1967">
        <v>11</v>
      </c>
      <c r="F1967">
        <v>2</v>
      </c>
      <c r="G1967" s="1">
        <f t="shared" si="30"/>
        <v>1.2228000000000001</v>
      </c>
      <c r="H1967" s="1">
        <v>1.2169000000000001</v>
      </c>
      <c r="I1967" s="1">
        <v>1.2169000000000001</v>
      </c>
      <c r="J1967" s="1">
        <v>1.2169000000000001</v>
      </c>
      <c r="K1967" s="1">
        <f>(Таблица1[[#This Row],[Столбец7]]-Таблица1[[#This Row],[Столбец4]])*10000</f>
        <v>-59.000000000000163</v>
      </c>
    </row>
    <row r="1968" spans="1:11" x14ac:dyDescent="0.2">
      <c r="A1968">
        <v>1978</v>
      </c>
      <c r="B1968" t="str">
        <f>CONCATENATE("01.","01",".",Таблица1[[#This Row],[Столбец1]])</f>
        <v>01.01.1978</v>
      </c>
      <c r="C1968" t="str">
        <f>CONCATENATE(Таблица1[[#This Row],[Столбец3]],".",Таблица1[[#This Row],[Столбец2]],".",Таблица1[[#This Row],[Столбец1]])</f>
        <v>3.11.1978</v>
      </c>
      <c r="D1968">
        <f>DAYS360(Таблица1[[#This Row],[Столбец13]],Таблица1[[#This Row],[Столбец14]],TRUE)+1</f>
        <v>303</v>
      </c>
      <c r="E1968">
        <v>11</v>
      </c>
      <c r="F1968">
        <v>3</v>
      </c>
      <c r="G1968" s="1">
        <f t="shared" si="30"/>
        <v>1.2169000000000001</v>
      </c>
      <c r="H1968" s="1">
        <v>1.2052</v>
      </c>
      <c r="I1968" s="1">
        <v>1.2052</v>
      </c>
      <c r="J1968" s="1">
        <v>1.2052</v>
      </c>
      <c r="K1968" s="1">
        <f>(Таблица1[[#This Row],[Столбец7]]-Таблица1[[#This Row],[Столбец4]])*10000</f>
        <v>-117.00000000000044</v>
      </c>
    </row>
    <row r="1969" spans="1:11" x14ac:dyDescent="0.2">
      <c r="A1969">
        <v>1978</v>
      </c>
      <c r="B1969" t="str">
        <f>CONCATENATE("01.","01",".",Таблица1[[#This Row],[Столбец1]])</f>
        <v>01.01.1978</v>
      </c>
      <c r="C1969" t="str">
        <f>CONCATENATE(Таблица1[[#This Row],[Столбец3]],".",Таблица1[[#This Row],[Столбец2]],".",Таблица1[[#This Row],[Столбец1]])</f>
        <v>6.11.1978</v>
      </c>
      <c r="D1969">
        <f>DAYS360(Таблица1[[#This Row],[Столбец13]],Таблица1[[#This Row],[Столбец14]],TRUE)+1</f>
        <v>306</v>
      </c>
      <c r="E1969">
        <v>11</v>
      </c>
      <c r="F1969">
        <v>6</v>
      </c>
      <c r="G1969" s="1">
        <f t="shared" si="30"/>
        <v>1.2052</v>
      </c>
      <c r="H1969" s="1">
        <v>1.1937</v>
      </c>
      <c r="I1969" s="1">
        <v>1.1937</v>
      </c>
      <c r="J1969" s="1">
        <v>1.1937</v>
      </c>
      <c r="K1969" s="1">
        <f>(Таблица1[[#This Row],[Столбец7]]-Таблица1[[#This Row],[Столбец4]])*10000</f>
        <v>-115.00000000000065</v>
      </c>
    </row>
    <row r="1970" spans="1:11" x14ac:dyDescent="0.2">
      <c r="A1970">
        <v>1978</v>
      </c>
      <c r="B1970" t="str">
        <f>CONCATENATE("01.","01",".",Таблица1[[#This Row],[Столбец1]])</f>
        <v>01.01.1978</v>
      </c>
      <c r="C1970" t="str">
        <f>CONCATENATE(Таблица1[[#This Row],[Столбец3]],".",Таблица1[[#This Row],[Столбец2]],".",Таблица1[[#This Row],[Столбец1]])</f>
        <v>8.11.1978</v>
      </c>
      <c r="D1970">
        <f>DAYS360(Таблица1[[#This Row],[Столбец13]],Таблица1[[#This Row],[Столбец14]],TRUE)+1</f>
        <v>308</v>
      </c>
      <c r="E1970">
        <v>11</v>
      </c>
      <c r="F1970">
        <v>8</v>
      </c>
      <c r="G1970" s="1">
        <f t="shared" si="30"/>
        <v>1.1937</v>
      </c>
      <c r="H1970" s="1">
        <v>1.2191000000000001</v>
      </c>
      <c r="I1970" s="1">
        <v>1.2191000000000001</v>
      </c>
      <c r="J1970" s="1">
        <v>1.2191000000000001</v>
      </c>
      <c r="K1970" s="1">
        <f>(Таблица1[[#This Row],[Столбец7]]-Таблица1[[#This Row],[Столбец4]])*10000</f>
        <v>254.00000000000088</v>
      </c>
    </row>
    <row r="1971" spans="1:11" x14ac:dyDescent="0.2">
      <c r="A1971">
        <v>1978</v>
      </c>
      <c r="B1971" t="str">
        <f>CONCATENATE("01.","01",".",Таблица1[[#This Row],[Столбец1]])</f>
        <v>01.01.1978</v>
      </c>
      <c r="C1971" t="str">
        <f>CONCATENATE(Таблица1[[#This Row],[Столбец3]],".",Таблица1[[#This Row],[Столбец2]],".",Таблица1[[#This Row],[Столбец1]])</f>
        <v>9.11.1978</v>
      </c>
      <c r="D1971">
        <f>DAYS360(Таблица1[[#This Row],[Столбец13]],Таблица1[[#This Row],[Столбец14]],TRUE)+1</f>
        <v>309</v>
      </c>
      <c r="E1971">
        <v>11</v>
      </c>
      <c r="F1971">
        <v>9</v>
      </c>
      <c r="G1971" s="1">
        <f t="shared" si="30"/>
        <v>1.2191000000000001</v>
      </c>
      <c r="H1971" s="1">
        <v>1.2117</v>
      </c>
      <c r="I1971" s="1">
        <v>1.2117</v>
      </c>
      <c r="J1971" s="1">
        <v>1.2117</v>
      </c>
      <c r="K1971" s="1">
        <f>(Таблица1[[#This Row],[Столбец7]]-Таблица1[[#This Row],[Столбец4]])*10000</f>
        <v>-74.000000000000739</v>
      </c>
    </row>
    <row r="1972" spans="1:11" x14ac:dyDescent="0.2">
      <c r="A1972">
        <v>1978</v>
      </c>
      <c r="B1972" t="str">
        <f>CONCATENATE("01.","01",".",Таблица1[[#This Row],[Столбец1]])</f>
        <v>01.01.1978</v>
      </c>
      <c r="C1972" t="str">
        <f>CONCATENATE(Таблица1[[#This Row],[Столбец3]],".",Таблица1[[#This Row],[Столбец2]],".",Таблица1[[#This Row],[Столбец1]])</f>
        <v>10.11.1978</v>
      </c>
      <c r="D1972">
        <f>DAYS360(Таблица1[[#This Row],[Столбец13]],Таблица1[[#This Row],[Столбец14]],TRUE)+1</f>
        <v>310</v>
      </c>
      <c r="E1972">
        <v>11</v>
      </c>
      <c r="F1972">
        <v>10</v>
      </c>
      <c r="G1972" s="1">
        <f t="shared" si="30"/>
        <v>1.2117</v>
      </c>
      <c r="H1972" s="1">
        <v>1.2125999999999999</v>
      </c>
      <c r="I1972" s="1">
        <v>1.2125999999999999</v>
      </c>
      <c r="J1972" s="1">
        <v>1.2125999999999999</v>
      </c>
      <c r="K1972" s="1">
        <f>(Таблица1[[#This Row],[Столбец7]]-Таблица1[[#This Row],[Столбец4]])*10000</f>
        <v>8.9999999999990088</v>
      </c>
    </row>
    <row r="1973" spans="1:11" x14ac:dyDescent="0.2">
      <c r="A1973">
        <v>1978</v>
      </c>
      <c r="B1973" t="str">
        <f>CONCATENATE("01.","01",".",Таблица1[[#This Row],[Столбец1]])</f>
        <v>01.01.1978</v>
      </c>
      <c r="C1973" t="str">
        <f>CONCATENATE(Таблица1[[#This Row],[Столбец3]],".",Таблица1[[#This Row],[Столбец2]],".",Таблица1[[#This Row],[Столбец1]])</f>
        <v>13.11.1978</v>
      </c>
      <c r="D1973">
        <f>DAYS360(Таблица1[[#This Row],[Столбец13]],Таблица1[[#This Row],[Столбец14]],TRUE)+1</f>
        <v>313</v>
      </c>
      <c r="E1973">
        <v>11</v>
      </c>
      <c r="F1973">
        <v>13</v>
      </c>
      <c r="G1973" s="1">
        <f t="shared" si="30"/>
        <v>1.2125999999999999</v>
      </c>
      <c r="H1973" s="1">
        <v>1.2124999999999999</v>
      </c>
      <c r="I1973" s="1">
        <v>1.2124999999999999</v>
      </c>
      <c r="J1973" s="1">
        <v>1.2124999999999999</v>
      </c>
      <c r="K1973" s="1">
        <f>(Таблица1[[#This Row],[Столбец7]]-Таблица1[[#This Row],[Столбец4]])*10000</f>
        <v>-0.99999999999988987</v>
      </c>
    </row>
    <row r="1974" spans="1:11" x14ac:dyDescent="0.2">
      <c r="A1974">
        <v>1978</v>
      </c>
      <c r="B1974" t="str">
        <f>CONCATENATE("01.","01",".",Таблица1[[#This Row],[Столбец1]])</f>
        <v>01.01.1978</v>
      </c>
      <c r="C1974" t="str">
        <f>CONCATENATE(Таблица1[[#This Row],[Столбец3]],".",Таблица1[[#This Row],[Столбец2]],".",Таблица1[[#This Row],[Столбец1]])</f>
        <v>14.11.1978</v>
      </c>
      <c r="D1974">
        <f>DAYS360(Таблица1[[#This Row],[Столбец13]],Таблица1[[#This Row],[Столбец14]],TRUE)+1</f>
        <v>314</v>
      </c>
      <c r="E1974">
        <v>11</v>
      </c>
      <c r="F1974">
        <v>14</v>
      </c>
      <c r="G1974" s="1">
        <f t="shared" si="30"/>
        <v>1.2124999999999999</v>
      </c>
      <c r="H1974" s="1">
        <v>1.2136</v>
      </c>
      <c r="I1974" s="1">
        <v>1.2136</v>
      </c>
      <c r="J1974" s="1">
        <v>1.2136</v>
      </c>
      <c r="K1974" s="1">
        <f>(Таблица1[[#This Row],[Столбец7]]-Таблица1[[#This Row],[Столбец4]])*10000</f>
        <v>11.000000000001009</v>
      </c>
    </row>
    <row r="1975" spans="1:11" x14ac:dyDescent="0.2">
      <c r="A1975">
        <v>1978</v>
      </c>
      <c r="B1975" t="str">
        <f>CONCATENATE("01.","01",".",Таблица1[[#This Row],[Столбец1]])</f>
        <v>01.01.1978</v>
      </c>
      <c r="C1975" t="str">
        <f>CONCATENATE(Таблица1[[#This Row],[Столбец3]],".",Таблица1[[#This Row],[Столбец2]],".",Таблица1[[#This Row],[Столбец1]])</f>
        <v>15.11.1978</v>
      </c>
      <c r="D1975">
        <f>DAYS360(Таблица1[[#This Row],[Столбец13]],Таблица1[[#This Row],[Столбец14]],TRUE)+1</f>
        <v>315</v>
      </c>
      <c r="E1975">
        <v>11</v>
      </c>
      <c r="F1975">
        <v>15</v>
      </c>
      <c r="G1975" s="1">
        <f t="shared" si="30"/>
        <v>1.2136</v>
      </c>
      <c r="H1975" s="1">
        <v>1.2119</v>
      </c>
      <c r="I1975" s="1">
        <v>1.2119</v>
      </c>
      <c r="J1975" s="1">
        <v>1.2119</v>
      </c>
      <c r="K1975" s="1">
        <f>(Таблица1[[#This Row],[Столбец7]]-Таблица1[[#This Row],[Столбец4]])*10000</f>
        <v>-17.000000000000348</v>
      </c>
    </row>
    <row r="1976" spans="1:11" x14ac:dyDescent="0.2">
      <c r="A1976">
        <v>1978</v>
      </c>
      <c r="B1976" t="str">
        <f>CONCATENATE("01.","01",".",Таблица1[[#This Row],[Столбец1]])</f>
        <v>01.01.1978</v>
      </c>
      <c r="C1976" t="str">
        <f>CONCATENATE(Таблица1[[#This Row],[Столбец3]],".",Таблица1[[#This Row],[Столбец2]],".",Таблица1[[#This Row],[Столбец1]])</f>
        <v>16.11.1978</v>
      </c>
      <c r="D1976">
        <f>DAYS360(Таблица1[[#This Row],[Столбец13]],Таблица1[[#This Row],[Столбец14]],TRUE)+1</f>
        <v>316</v>
      </c>
      <c r="E1976">
        <v>11</v>
      </c>
      <c r="F1976">
        <v>16</v>
      </c>
      <c r="G1976" s="1">
        <f t="shared" si="30"/>
        <v>1.2119</v>
      </c>
      <c r="H1976" s="1">
        <v>1.1978</v>
      </c>
      <c r="I1976" s="1">
        <v>1.1978</v>
      </c>
      <c r="J1976" s="1">
        <v>1.1978</v>
      </c>
      <c r="K1976" s="1">
        <f>(Таблица1[[#This Row],[Столбец7]]-Таблица1[[#This Row],[Столбец4]])*10000</f>
        <v>-141</v>
      </c>
    </row>
    <row r="1977" spans="1:11" x14ac:dyDescent="0.2">
      <c r="A1977">
        <v>1978</v>
      </c>
      <c r="B1977" t="str">
        <f>CONCATENATE("01.","01",".",Таблица1[[#This Row],[Столбец1]])</f>
        <v>01.01.1978</v>
      </c>
      <c r="C1977" t="str">
        <f>CONCATENATE(Таблица1[[#This Row],[Столбец3]],".",Таблица1[[#This Row],[Столбец2]],".",Таблица1[[#This Row],[Столбец1]])</f>
        <v>17.11.1978</v>
      </c>
      <c r="D1977">
        <f>DAYS360(Таблица1[[#This Row],[Столбец13]],Таблица1[[#This Row],[Столбец14]],TRUE)+1</f>
        <v>317</v>
      </c>
      <c r="E1977">
        <v>11</v>
      </c>
      <c r="F1977">
        <v>17</v>
      </c>
      <c r="G1977" s="1">
        <f t="shared" si="30"/>
        <v>1.1978</v>
      </c>
      <c r="H1977" s="1">
        <v>1.1895</v>
      </c>
      <c r="I1977" s="1">
        <v>1.1895</v>
      </c>
      <c r="J1977" s="1">
        <v>1.1895</v>
      </c>
      <c r="K1977" s="1">
        <f>(Таблица1[[#This Row],[Столбец7]]-Таблица1[[#This Row],[Столбец4]])*10000</f>
        <v>-82.999999999999744</v>
      </c>
    </row>
    <row r="1978" spans="1:11" x14ac:dyDescent="0.2">
      <c r="A1978">
        <v>1978</v>
      </c>
      <c r="B1978" t="str">
        <f>CONCATENATE("01.","01",".",Таблица1[[#This Row],[Столбец1]])</f>
        <v>01.01.1978</v>
      </c>
      <c r="C1978" t="str">
        <f>CONCATENATE(Таблица1[[#This Row],[Столбец3]],".",Таблица1[[#This Row],[Столбец2]],".",Таблица1[[#This Row],[Столбец1]])</f>
        <v>20.11.1978</v>
      </c>
      <c r="D1978">
        <f>DAYS360(Таблица1[[#This Row],[Столбец13]],Таблица1[[#This Row],[Столбец14]],TRUE)+1</f>
        <v>320</v>
      </c>
      <c r="E1978">
        <v>11</v>
      </c>
      <c r="F1978">
        <v>20</v>
      </c>
      <c r="G1978" s="1">
        <f t="shared" si="30"/>
        <v>1.1895</v>
      </c>
      <c r="H1978" s="1">
        <v>1.1854</v>
      </c>
      <c r="I1978" s="1">
        <v>1.1854</v>
      </c>
      <c r="J1978" s="1">
        <v>1.1854</v>
      </c>
      <c r="K1978" s="1">
        <f>(Таблица1[[#This Row],[Столбец7]]-Таблица1[[#This Row],[Столбец4]])*10000</f>
        <v>-40.999999999999929</v>
      </c>
    </row>
    <row r="1979" spans="1:11" x14ac:dyDescent="0.2">
      <c r="A1979">
        <v>1978</v>
      </c>
      <c r="B1979" t="str">
        <f>CONCATENATE("01.","01",".",Таблица1[[#This Row],[Столбец1]])</f>
        <v>01.01.1978</v>
      </c>
      <c r="C1979" t="str">
        <f>CONCATENATE(Таблица1[[#This Row],[Столбец3]],".",Таблица1[[#This Row],[Столбец2]],".",Таблица1[[#This Row],[Столбец1]])</f>
        <v>21.11.1978</v>
      </c>
      <c r="D1979">
        <f>DAYS360(Таблица1[[#This Row],[Столбец13]],Таблица1[[#This Row],[Столбец14]],TRUE)+1</f>
        <v>321</v>
      </c>
      <c r="E1979">
        <v>11</v>
      </c>
      <c r="F1979">
        <v>21</v>
      </c>
      <c r="G1979" s="1">
        <f t="shared" si="30"/>
        <v>1.1854</v>
      </c>
      <c r="H1979" s="1">
        <v>1.1907000000000001</v>
      </c>
      <c r="I1979" s="1">
        <v>1.1907000000000001</v>
      </c>
      <c r="J1979" s="1">
        <v>1.1907000000000001</v>
      </c>
      <c r="K1979" s="1">
        <f>(Таблица1[[#This Row],[Столбец7]]-Таблица1[[#This Row],[Столбец4]])*10000</f>
        <v>53.000000000000824</v>
      </c>
    </row>
    <row r="1980" spans="1:11" x14ac:dyDescent="0.2">
      <c r="A1980">
        <v>1978</v>
      </c>
      <c r="B1980" t="str">
        <f>CONCATENATE("01.","01",".",Таблица1[[#This Row],[Столбец1]])</f>
        <v>01.01.1978</v>
      </c>
      <c r="C1980" t="str">
        <f>CONCATENATE(Таблица1[[#This Row],[Столбец3]],".",Таблица1[[#This Row],[Столбец2]],".",Таблица1[[#This Row],[Столбец1]])</f>
        <v>22.11.1978</v>
      </c>
      <c r="D1980">
        <f>DAYS360(Таблица1[[#This Row],[Столбец13]],Таблица1[[#This Row],[Столбец14]],TRUE)+1</f>
        <v>322</v>
      </c>
      <c r="E1980">
        <v>11</v>
      </c>
      <c r="F1980">
        <v>22</v>
      </c>
      <c r="G1980" s="1">
        <f t="shared" si="30"/>
        <v>1.1907000000000001</v>
      </c>
      <c r="H1980" s="1">
        <v>1.1900999999999999</v>
      </c>
      <c r="I1980" s="1">
        <v>1.1900999999999999</v>
      </c>
      <c r="J1980" s="1">
        <v>1.1900999999999999</v>
      </c>
      <c r="K1980" s="1">
        <f>(Таблица1[[#This Row],[Столбец7]]-Таблица1[[#This Row],[Столбец4]])*10000</f>
        <v>-6.0000000000015596</v>
      </c>
    </row>
    <row r="1981" spans="1:11" x14ac:dyDescent="0.2">
      <c r="A1981">
        <v>1978</v>
      </c>
      <c r="B1981" t="str">
        <f>CONCATENATE("01.","01",".",Таблица1[[#This Row],[Столбец1]])</f>
        <v>01.01.1978</v>
      </c>
      <c r="C1981" t="str">
        <f>CONCATENATE(Таблица1[[#This Row],[Столбец3]],".",Таблица1[[#This Row],[Столбец2]],".",Таблица1[[#This Row],[Столбец1]])</f>
        <v>24.11.1978</v>
      </c>
      <c r="D1981">
        <f>DAYS360(Таблица1[[#This Row],[Столбец13]],Таблица1[[#This Row],[Столбец14]],TRUE)+1</f>
        <v>324</v>
      </c>
      <c r="E1981">
        <v>11</v>
      </c>
      <c r="F1981">
        <v>24</v>
      </c>
      <c r="G1981" s="1">
        <f t="shared" si="30"/>
        <v>1.1900999999999999</v>
      </c>
      <c r="H1981" s="1">
        <v>1.1902999999999999</v>
      </c>
      <c r="I1981" s="1">
        <v>1.1902999999999999</v>
      </c>
      <c r="J1981" s="1">
        <v>1.1902999999999999</v>
      </c>
      <c r="K1981" s="1">
        <f>(Таблица1[[#This Row],[Столбец7]]-Таблица1[[#This Row],[Столбец4]])*10000</f>
        <v>1.9999999999997797</v>
      </c>
    </row>
    <row r="1982" spans="1:11" x14ac:dyDescent="0.2">
      <c r="A1982">
        <v>1978</v>
      </c>
      <c r="B1982" t="str">
        <f>CONCATENATE("01.","01",".",Таблица1[[#This Row],[Столбец1]])</f>
        <v>01.01.1978</v>
      </c>
      <c r="C1982" t="str">
        <f>CONCATENATE(Таблица1[[#This Row],[Столбец3]],".",Таблица1[[#This Row],[Столбец2]],".",Таблица1[[#This Row],[Столбец1]])</f>
        <v>27.11.1978</v>
      </c>
      <c r="D1982">
        <f>DAYS360(Таблица1[[#This Row],[Столбец13]],Таблица1[[#This Row],[Столбец14]],TRUE)+1</f>
        <v>327</v>
      </c>
      <c r="E1982">
        <v>11</v>
      </c>
      <c r="F1982">
        <v>27</v>
      </c>
      <c r="G1982" s="1">
        <f t="shared" si="30"/>
        <v>1.1902999999999999</v>
      </c>
      <c r="H1982" s="1">
        <v>1.1947000000000001</v>
      </c>
      <c r="I1982" s="1">
        <v>1.1947000000000001</v>
      </c>
      <c r="J1982" s="1">
        <v>1.1947000000000001</v>
      </c>
      <c r="K1982" s="1">
        <f>(Таблица1[[#This Row],[Столбец7]]-Таблица1[[#This Row],[Столбец4]])*10000</f>
        <v>44.000000000001819</v>
      </c>
    </row>
    <row r="1983" spans="1:11" x14ac:dyDescent="0.2">
      <c r="A1983">
        <v>1978</v>
      </c>
      <c r="B1983" t="str">
        <f>CONCATENATE("01.","01",".",Таблица1[[#This Row],[Столбец1]])</f>
        <v>01.01.1978</v>
      </c>
      <c r="C1983" t="str">
        <f>CONCATENATE(Таблица1[[#This Row],[Столбец3]],".",Таблица1[[#This Row],[Столбец2]],".",Таблица1[[#This Row],[Столбец1]])</f>
        <v>28.11.1978</v>
      </c>
      <c r="D1983">
        <f>DAYS360(Таблица1[[#This Row],[Столбец13]],Таблица1[[#This Row],[Столбец14]],TRUE)+1</f>
        <v>328</v>
      </c>
      <c r="E1983">
        <v>11</v>
      </c>
      <c r="F1983">
        <v>28</v>
      </c>
      <c r="G1983" s="1">
        <f t="shared" si="30"/>
        <v>1.1947000000000001</v>
      </c>
      <c r="H1983" s="1">
        <v>1.1898</v>
      </c>
      <c r="I1983" s="1">
        <v>1.1898</v>
      </c>
      <c r="J1983" s="1">
        <v>1.1898</v>
      </c>
      <c r="K1983" s="1">
        <f>(Таблица1[[#This Row],[Столбец7]]-Таблица1[[#This Row],[Столбец4]])*10000</f>
        <v>-49.000000000001265</v>
      </c>
    </row>
    <row r="1984" spans="1:11" x14ac:dyDescent="0.2">
      <c r="A1984">
        <v>1978</v>
      </c>
      <c r="B1984" t="str">
        <f>CONCATENATE("01.","01",".",Таблица1[[#This Row],[Столбец1]])</f>
        <v>01.01.1978</v>
      </c>
      <c r="C1984" t="str">
        <f>CONCATENATE(Таблица1[[#This Row],[Столбец3]],".",Таблица1[[#This Row],[Столбец2]],".",Таблица1[[#This Row],[Столбец1]])</f>
        <v>29.11.1978</v>
      </c>
      <c r="D1984">
        <f>DAYS360(Таблица1[[#This Row],[Столбец13]],Таблица1[[#This Row],[Столбец14]],TRUE)+1</f>
        <v>329</v>
      </c>
      <c r="E1984">
        <v>11</v>
      </c>
      <c r="F1984">
        <v>29</v>
      </c>
      <c r="G1984" s="1">
        <f t="shared" si="30"/>
        <v>1.1898</v>
      </c>
      <c r="H1984" s="1">
        <v>1.1912</v>
      </c>
      <c r="I1984" s="1">
        <v>1.1912</v>
      </c>
      <c r="J1984" s="1">
        <v>1.1912</v>
      </c>
      <c r="K1984" s="1">
        <f>(Таблица1[[#This Row],[Столбец7]]-Таблица1[[#This Row],[Столбец4]])*10000</f>
        <v>14.000000000000679</v>
      </c>
    </row>
    <row r="1985" spans="1:11" x14ac:dyDescent="0.2">
      <c r="A1985">
        <v>1978</v>
      </c>
      <c r="B1985" t="str">
        <f>CONCATENATE("01.","01",".",Таблица1[[#This Row],[Столбец1]])</f>
        <v>01.01.1978</v>
      </c>
      <c r="C1985" t="str">
        <f>CONCATENATE(Таблица1[[#This Row],[Столбец3]],".",Таблица1[[#This Row],[Столбец2]],".",Таблица1[[#This Row],[Столбец1]])</f>
        <v>30.11.1978</v>
      </c>
      <c r="D1985">
        <f>DAYS360(Таблица1[[#This Row],[Столбец13]],Таблица1[[#This Row],[Столбец14]],TRUE)+1</f>
        <v>330</v>
      </c>
      <c r="E1985">
        <v>11</v>
      </c>
      <c r="F1985">
        <v>30</v>
      </c>
      <c r="G1985" s="1">
        <f t="shared" si="30"/>
        <v>1.1912</v>
      </c>
      <c r="H1985" s="1">
        <v>1.1852</v>
      </c>
      <c r="I1985" s="1">
        <v>1.1852</v>
      </c>
      <c r="J1985" s="1">
        <v>1.1852</v>
      </c>
      <c r="K1985" s="1">
        <f>(Таблица1[[#This Row],[Столбец7]]-Таблица1[[#This Row],[Столбец4]])*10000</f>
        <v>-60.000000000000057</v>
      </c>
    </row>
    <row r="1986" spans="1:11" x14ac:dyDescent="0.2">
      <c r="A1986">
        <v>1978</v>
      </c>
      <c r="B1986" t="str">
        <f>CONCATENATE("01.","01",".",Таблица1[[#This Row],[Столбец1]])</f>
        <v>01.01.1978</v>
      </c>
      <c r="C1986" t="str">
        <f>CONCATENATE(Таблица1[[#This Row],[Столбец3]],".",Таблица1[[#This Row],[Столбец2]],".",Таблица1[[#This Row],[Столбец1]])</f>
        <v>1.12.1978</v>
      </c>
      <c r="D1986">
        <f>DAYS360(Таблица1[[#This Row],[Столбец13]],Таблица1[[#This Row],[Столбец14]],TRUE)+1</f>
        <v>331</v>
      </c>
      <c r="E1986">
        <v>12</v>
      </c>
      <c r="F1986">
        <v>1</v>
      </c>
      <c r="G1986" s="1">
        <f t="shared" ref="G1986:G2049" si="31">J1985</f>
        <v>1.1852</v>
      </c>
      <c r="H1986" s="1">
        <v>1.1786000000000001</v>
      </c>
      <c r="I1986" s="1">
        <v>1.1786000000000001</v>
      </c>
      <c r="J1986" s="1">
        <v>1.1786000000000001</v>
      </c>
      <c r="K1986" s="1">
        <f>(Таблица1[[#This Row],[Столбец7]]-Таблица1[[#This Row],[Столбец4]])*10000</f>
        <v>-65.999999999999389</v>
      </c>
    </row>
    <row r="1987" spans="1:11" x14ac:dyDescent="0.2">
      <c r="A1987">
        <v>1978</v>
      </c>
      <c r="B1987" t="str">
        <f>CONCATENATE("01.","01",".",Таблица1[[#This Row],[Столбец1]])</f>
        <v>01.01.1978</v>
      </c>
      <c r="C1987" t="str">
        <f>CONCATENATE(Таблица1[[#This Row],[Столбец3]],".",Таблица1[[#This Row],[Столбец2]],".",Таблица1[[#This Row],[Столбец1]])</f>
        <v>4.12.1978</v>
      </c>
      <c r="D1987">
        <f>DAYS360(Таблица1[[#This Row],[Столбец13]],Таблица1[[#This Row],[Столбец14]],TRUE)+1</f>
        <v>334</v>
      </c>
      <c r="E1987">
        <v>12</v>
      </c>
      <c r="F1987">
        <v>4</v>
      </c>
      <c r="G1987" s="1">
        <f t="shared" si="31"/>
        <v>1.1786000000000001</v>
      </c>
      <c r="H1987" s="1">
        <v>1.1941999999999999</v>
      </c>
      <c r="I1987" s="1">
        <v>1.1941999999999999</v>
      </c>
      <c r="J1987" s="1">
        <v>1.1941999999999999</v>
      </c>
      <c r="K1987" s="1">
        <f>(Таблица1[[#This Row],[Столбец7]]-Таблица1[[#This Row],[Столбец4]])*10000</f>
        <v>155.99999999999835</v>
      </c>
    </row>
    <row r="1988" spans="1:11" x14ac:dyDescent="0.2">
      <c r="A1988">
        <v>1978</v>
      </c>
      <c r="B1988" t="str">
        <f>CONCATENATE("01.","01",".",Таблица1[[#This Row],[Столбец1]])</f>
        <v>01.01.1978</v>
      </c>
      <c r="C1988" t="str">
        <f>CONCATENATE(Таблица1[[#This Row],[Столбец3]],".",Таблица1[[#This Row],[Столбец2]],".",Таблица1[[#This Row],[Столбец1]])</f>
        <v>5.12.1978</v>
      </c>
      <c r="D1988">
        <f>DAYS360(Таблица1[[#This Row],[Столбец13]],Таблица1[[#This Row],[Столбец14]],TRUE)+1</f>
        <v>335</v>
      </c>
      <c r="E1988">
        <v>12</v>
      </c>
      <c r="F1988">
        <v>5</v>
      </c>
      <c r="G1988" s="1">
        <f t="shared" si="31"/>
        <v>1.1941999999999999</v>
      </c>
      <c r="H1988" s="1">
        <v>1.1914</v>
      </c>
      <c r="I1988" s="1">
        <v>1.1914</v>
      </c>
      <c r="J1988" s="1">
        <v>1.1914</v>
      </c>
      <c r="K1988" s="1">
        <f>(Таблица1[[#This Row],[Столбец7]]-Таблица1[[#This Row],[Столбец4]])*10000</f>
        <v>-27.999999999999137</v>
      </c>
    </row>
    <row r="1989" spans="1:11" x14ac:dyDescent="0.2">
      <c r="A1989">
        <v>1978</v>
      </c>
      <c r="B1989" t="str">
        <f>CONCATENATE("01.","01",".",Таблица1[[#This Row],[Столбец1]])</f>
        <v>01.01.1978</v>
      </c>
      <c r="C1989" t="str">
        <f>CONCATENATE(Таблица1[[#This Row],[Столбец3]],".",Таблица1[[#This Row],[Столбец2]],".",Таблица1[[#This Row],[Столбец1]])</f>
        <v>6.12.1978</v>
      </c>
      <c r="D1989">
        <f>DAYS360(Таблица1[[#This Row],[Столбец13]],Таблица1[[#This Row],[Столбец14]],TRUE)+1</f>
        <v>336</v>
      </c>
      <c r="E1989">
        <v>12</v>
      </c>
      <c r="F1989">
        <v>6</v>
      </c>
      <c r="G1989" s="1">
        <f t="shared" si="31"/>
        <v>1.1914</v>
      </c>
      <c r="H1989" s="1">
        <v>1.1937</v>
      </c>
      <c r="I1989" s="1">
        <v>1.1937</v>
      </c>
      <c r="J1989" s="1">
        <v>1.1937</v>
      </c>
      <c r="K1989" s="1">
        <f>(Таблица1[[#This Row],[Столбец7]]-Таблица1[[#This Row],[Столбец4]])*10000</f>
        <v>22.999999999999687</v>
      </c>
    </row>
    <row r="1990" spans="1:11" x14ac:dyDescent="0.2">
      <c r="A1990">
        <v>1978</v>
      </c>
      <c r="B1990" t="str">
        <f>CONCATENATE("01.","01",".",Таблица1[[#This Row],[Столбец1]])</f>
        <v>01.01.1978</v>
      </c>
      <c r="C1990" t="str">
        <f>CONCATENATE(Таблица1[[#This Row],[Столбец3]],".",Таблица1[[#This Row],[Столбец2]],".",Таблица1[[#This Row],[Столбец1]])</f>
        <v>7.12.1978</v>
      </c>
      <c r="D1990">
        <f>DAYS360(Таблица1[[#This Row],[Столбец13]],Таблица1[[#This Row],[Столбец14]],TRUE)+1</f>
        <v>337</v>
      </c>
      <c r="E1990">
        <v>12</v>
      </c>
      <c r="F1990">
        <v>7</v>
      </c>
      <c r="G1990" s="1">
        <f t="shared" si="31"/>
        <v>1.1937</v>
      </c>
      <c r="H1990" s="1">
        <v>1.1959</v>
      </c>
      <c r="I1990" s="1">
        <v>1.1959</v>
      </c>
      <c r="J1990" s="1">
        <v>1.1959</v>
      </c>
      <c r="K1990" s="1">
        <f>(Таблица1[[#This Row],[Столбец7]]-Таблица1[[#This Row],[Столбец4]])*10000</f>
        <v>21.999999999999797</v>
      </c>
    </row>
    <row r="1991" spans="1:11" x14ac:dyDescent="0.2">
      <c r="A1991">
        <v>1978</v>
      </c>
      <c r="B1991" t="str">
        <f>CONCATENATE("01.","01",".",Таблица1[[#This Row],[Столбец1]])</f>
        <v>01.01.1978</v>
      </c>
      <c r="C1991" t="str">
        <f>CONCATENATE(Таблица1[[#This Row],[Столбец3]],".",Таблица1[[#This Row],[Столбец2]],".",Таблица1[[#This Row],[Столбец1]])</f>
        <v>8.12.1978</v>
      </c>
      <c r="D1991">
        <f>DAYS360(Таблица1[[#This Row],[Столбец13]],Таблица1[[#This Row],[Столбец14]],TRUE)+1</f>
        <v>338</v>
      </c>
      <c r="E1991">
        <v>12</v>
      </c>
      <c r="F1991">
        <v>8</v>
      </c>
      <c r="G1991" s="1">
        <f t="shared" si="31"/>
        <v>1.1959</v>
      </c>
      <c r="H1991" s="1">
        <v>1.1981999999999999</v>
      </c>
      <c r="I1991" s="1">
        <v>1.1981999999999999</v>
      </c>
      <c r="J1991" s="1">
        <v>1.1981999999999999</v>
      </c>
      <c r="K1991" s="1">
        <f>(Таблица1[[#This Row],[Столбец7]]-Таблица1[[#This Row],[Столбец4]])*10000</f>
        <v>22.999999999999687</v>
      </c>
    </row>
    <row r="1992" spans="1:11" x14ac:dyDescent="0.2">
      <c r="A1992">
        <v>1978</v>
      </c>
      <c r="B1992" t="str">
        <f>CONCATENATE("01.","01",".",Таблица1[[#This Row],[Столбец1]])</f>
        <v>01.01.1978</v>
      </c>
      <c r="C1992" t="str">
        <f>CONCATENATE(Таблица1[[#This Row],[Столбец3]],".",Таблица1[[#This Row],[Столбец2]],".",Таблица1[[#This Row],[Столбец1]])</f>
        <v>11.12.1978</v>
      </c>
      <c r="D1992">
        <f>DAYS360(Таблица1[[#This Row],[Столбец13]],Таблица1[[#This Row],[Столбец14]],TRUE)+1</f>
        <v>341</v>
      </c>
      <c r="E1992">
        <v>12</v>
      </c>
      <c r="F1992">
        <v>11</v>
      </c>
      <c r="G1992" s="1">
        <f t="shared" si="31"/>
        <v>1.1981999999999999</v>
      </c>
      <c r="H1992" s="1">
        <v>1.2077</v>
      </c>
      <c r="I1992" s="1">
        <v>1.2077</v>
      </c>
      <c r="J1992" s="1">
        <v>1.2077</v>
      </c>
      <c r="K1992" s="1">
        <f>(Таблица1[[#This Row],[Столбец7]]-Таблица1[[#This Row],[Столбец4]])*10000</f>
        <v>95.000000000000639</v>
      </c>
    </row>
    <row r="1993" spans="1:11" x14ac:dyDescent="0.2">
      <c r="A1993">
        <v>1978</v>
      </c>
      <c r="B1993" t="str">
        <f>CONCATENATE("01.","01",".",Таблица1[[#This Row],[Столбец1]])</f>
        <v>01.01.1978</v>
      </c>
      <c r="C1993" t="str">
        <f>CONCATENATE(Таблица1[[#This Row],[Столбец3]],".",Таблица1[[#This Row],[Столбец2]],".",Таблица1[[#This Row],[Столбец1]])</f>
        <v>12.12.1978</v>
      </c>
      <c r="D1993">
        <f>DAYS360(Таблица1[[#This Row],[Столбец13]],Таблица1[[#This Row],[Столбец14]],TRUE)+1</f>
        <v>342</v>
      </c>
      <c r="E1993">
        <v>12</v>
      </c>
      <c r="F1993">
        <v>12</v>
      </c>
      <c r="G1993" s="1">
        <f t="shared" si="31"/>
        <v>1.2077</v>
      </c>
      <c r="H1993" s="1">
        <v>1.2039</v>
      </c>
      <c r="I1993" s="1">
        <v>1.2039</v>
      </c>
      <c r="J1993" s="1">
        <v>1.2039</v>
      </c>
      <c r="K1993" s="1">
        <f>(Таблица1[[#This Row],[Столбец7]]-Таблица1[[#This Row],[Столбец4]])*10000</f>
        <v>-38.000000000000256</v>
      </c>
    </row>
    <row r="1994" spans="1:11" x14ac:dyDescent="0.2">
      <c r="A1994">
        <v>1978</v>
      </c>
      <c r="B1994" t="str">
        <f>CONCATENATE("01.","01",".",Таблица1[[#This Row],[Столбец1]])</f>
        <v>01.01.1978</v>
      </c>
      <c r="C1994" t="str">
        <f>CONCATENATE(Таблица1[[#This Row],[Столбец3]],".",Таблица1[[#This Row],[Столбец2]],".",Таблица1[[#This Row],[Столбец1]])</f>
        <v>13.12.1978</v>
      </c>
      <c r="D1994">
        <f>DAYS360(Таблица1[[#This Row],[Столбец13]],Таблица1[[#This Row],[Столбец14]],TRUE)+1</f>
        <v>343</v>
      </c>
      <c r="E1994">
        <v>12</v>
      </c>
      <c r="F1994">
        <v>13</v>
      </c>
      <c r="G1994" s="1">
        <f t="shared" si="31"/>
        <v>1.2039</v>
      </c>
      <c r="H1994" s="1">
        <v>1.2057</v>
      </c>
      <c r="I1994" s="1">
        <v>1.2057</v>
      </c>
      <c r="J1994" s="1">
        <v>1.2057</v>
      </c>
      <c r="K1994" s="1">
        <f>(Таблица1[[#This Row],[Столбец7]]-Таблица1[[#This Row],[Столбец4]])*10000</f>
        <v>18.000000000000238</v>
      </c>
    </row>
    <row r="1995" spans="1:11" x14ac:dyDescent="0.2">
      <c r="A1995">
        <v>1978</v>
      </c>
      <c r="B1995" t="str">
        <f>CONCATENATE("01.","01",".",Таблица1[[#This Row],[Столбец1]])</f>
        <v>01.01.1978</v>
      </c>
      <c r="C1995" t="str">
        <f>CONCATENATE(Таблица1[[#This Row],[Столбец3]],".",Таблица1[[#This Row],[Столбец2]],".",Таблица1[[#This Row],[Столбец1]])</f>
        <v>14.12.1978</v>
      </c>
      <c r="D1995">
        <f>DAYS360(Таблица1[[#This Row],[Столбец13]],Таблица1[[#This Row],[Столбец14]],TRUE)+1</f>
        <v>344</v>
      </c>
      <c r="E1995">
        <v>12</v>
      </c>
      <c r="F1995">
        <v>14</v>
      </c>
      <c r="G1995" s="1">
        <f t="shared" si="31"/>
        <v>1.2057</v>
      </c>
      <c r="H1995" s="1">
        <v>1.2159</v>
      </c>
      <c r="I1995" s="1">
        <v>1.2159</v>
      </c>
      <c r="J1995" s="1">
        <v>1.2159</v>
      </c>
      <c r="K1995" s="1">
        <f>(Таблица1[[#This Row],[Столбец7]]-Таблица1[[#This Row],[Столбец4]])*10000</f>
        <v>101.99999999999987</v>
      </c>
    </row>
    <row r="1996" spans="1:11" x14ac:dyDescent="0.2">
      <c r="A1996">
        <v>1978</v>
      </c>
      <c r="B1996" t="str">
        <f>CONCATENATE("01.","01",".",Таблица1[[#This Row],[Столбец1]])</f>
        <v>01.01.1978</v>
      </c>
      <c r="C1996" t="str">
        <f>CONCATENATE(Таблица1[[#This Row],[Столбец3]],".",Таблица1[[#This Row],[Столбец2]],".",Таблица1[[#This Row],[Столбец1]])</f>
        <v>15.12.1978</v>
      </c>
      <c r="D1996">
        <f>DAYS360(Таблица1[[#This Row],[Столбец13]],Таблица1[[#This Row],[Столбец14]],TRUE)+1</f>
        <v>345</v>
      </c>
      <c r="E1996">
        <v>12</v>
      </c>
      <c r="F1996">
        <v>15</v>
      </c>
      <c r="G1996" s="1">
        <f t="shared" si="31"/>
        <v>1.2159</v>
      </c>
      <c r="H1996" s="1">
        <v>1.2178</v>
      </c>
      <c r="I1996" s="1">
        <v>1.2178</v>
      </c>
      <c r="J1996" s="1">
        <v>1.2178</v>
      </c>
      <c r="K1996" s="1">
        <f>(Таблица1[[#This Row],[Столбец7]]-Таблица1[[#This Row],[Столбец4]])*10000</f>
        <v>19.000000000000128</v>
      </c>
    </row>
    <row r="1997" spans="1:11" x14ac:dyDescent="0.2">
      <c r="A1997">
        <v>1978</v>
      </c>
      <c r="B1997" t="str">
        <f>CONCATENATE("01.","01",".",Таблица1[[#This Row],[Столбец1]])</f>
        <v>01.01.1978</v>
      </c>
      <c r="C1997" t="str">
        <f>CONCATENATE(Таблица1[[#This Row],[Столбец3]],".",Таблица1[[#This Row],[Столбец2]],".",Таблица1[[#This Row],[Столбец1]])</f>
        <v>18.12.1978</v>
      </c>
      <c r="D1997">
        <f>DAYS360(Таблица1[[#This Row],[Столбец13]],Таблица1[[#This Row],[Столбец14]],TRUE)+1</f>
        <v>348</v>
      </c>
      <c r="E1997">
        <v>12</v>
      </c>
      <c r="F1997">
        <v>18</v>
      </c>
      <c r="G1997" s="1">
        <f t="shared" si="31"/>
        <v>1.2178</v>
      </c>
      <c r="H1997" s="1">
        <v>1.2425999999999999</v>
      </c>
      <c r="I1997" s="1">
        <v>1.2425999999999999</v>
      </c>
      <c r="J1997" s="1">
        <v>1.2425999999999999</v>
      </c>
      <c r="K1997" s="1">
        <f>(Таблица1[[#This Row],[Столбец7]]-Таблица1[[#This Row],[Столбец4]])*10000</f>
        <v>247.99999999999932</v>
      </c>
    </row>
    <row r="1998" spans="1:11" x14ac:dyDescent="0.2">
      <c r="A1998">
        <v>1978</v>
      </c>
      <c r="B1998" t="str">
        <f>CONCATENATE("01.","01",".",Таблица1[[#This Row],[Столбец1]])</f>
        <v>01.01.1978</v>
      </c>
      <c r="C1998" t="str">
        <f>CONCATENATE(Таблица1[[#This Row],[Столбец3]],".",Таблица1[[#This Row],[Столбец2]],".",Таблица1[[#This Row],[Столбец1]])</f>
        <v>19.12.1978</v>
      </c>
      <c r="D1998">
        <f>DAYS360(Таблица1[[#This Row],[Столбец13]],Таблица1[[#This Row],[Столбец14]],TRUE)+1</f>
        <v>349</v>
      </c>
      <c r="E1998">
        <v>12</v>
      </c>
      <c r="F1998">
        <v>19</v>
      </c>
      <c r="G1998" s="1">
        <f t="shared" si="31"/>
        <v>1.2425999999999999</v>
      </c>
      <c r="H1998" s="1">
        <v>1.2567999999999999</v>
      </c>
      <c r="I1998" s="1">
        <v>1.2567999999999999</v>
      </c>
      <c r="J1998" s="1">
        <v>1.2567999999999999</v>
      </c>
      <c r="K1998" s="1">
        <f>(Таблица1[[#This Row],[Столбец7]]-Таблица1[[#This Row],[Столбец4]])*10000</f>
        <v>141.99999999999991</v>
      </c>
    </row>
    <row r="1999" spans="1:11" x14ac:dyDescent="0.2">
      <c r="A1999">
        <v>1978</v>
      </c>
      <c r="B1999" t="str">
        <f>CONCATENATE("01.","01",".",Таблица1[[#This Row],[Столбец1]])</f>
        <v>01.01.1978</v>
      </c>
      <c r="C1999" t="str">
        <f>CONCATENATE(Таблица1[[#This Row],[Столбец3]],".",Таблица1[[#This Row],[Столбец2]],".",Таблица1[[#This Row],[Столбец1]])</f>
        <v>20.12.1978</v>
      </c>
      <c r="D1999">
        <f>DAYS360(Таблица1[[#This Row],[Столбец13]],Таблица1[[#This Row],[Столбец14]],TRUE)+1</f>
        <v>350</v>
      </c>
      <c r="E1999">
        <v>12</v>
      </c>
      <c r="F1999">
        <v>20</v>
      </c>
      <c r="G1999" s="1">
        <f t="shared" si="31"/>
        <v>1.2567999999999999</v>
      </c>
      <c r="H1999" s="1">
        <v>1.2532000000000001</v>
      </c>
      <c r="I1999" s="1">
        <v>1.2532000000000001</v>
      </c>
      <c r="J1999" s="1">
        <v>1.2532000000000001</v>
      </c>
      <c r="K1999" s="1">
        <f>(Таблица1[[#This Row],[Столбец7]]-Таблица1[[#This Row],[Столбец4]])*10000</f>
        <v>-35.999999999998252</v>
      </c>
    </row>
    <row r="2000" spans="1:11" x14ac:dyDescent="0.2">
      <c r="A2000">
        <v>1978</v>
      </c>
      <c r="B2000" t="str">
        <f>CONCATENATE("01.","01",".",Таблица1[[#This Row],[Столбец1]])</f>
        <v>01.01.1978</v>
      </c>
      <c r="C2000" t="str">
        <f>CONCATENATE(Таблица1[[#This Row],[Столбец3]],".",Таблица1[[#This Row],[Столбец2]],".",Таблица1[[#This Row],[Столбец1]])</f>
        <v>21.12.1978</v>
      </c>
      <c r="D2000">
        <f>DAYS360(Таблица1[[#This Row],[Столбец13]],Таблица1[[#This Row],[Столбец14]],TRUE)+1</f>
        <v>351</v>
      </c>
      <c r="E2000">
        <v>12</v>
      </c>
      <c r="F2000">
        <v>21</v>
      </c>
      <c r="G2000" s="1">
        <f t="shared" si="31"/>
        <v>1.2532000000000001</v>
      </c>
      <c r="H2000" s="1">
        <v>1.2383999999999999</v>
      </c>
      <c r="I2000" s="1">
        <v>1.2383999999999999</v>
      </c>
      <c r="J2000" s="1">
        <v>1.2383999999999999</v>
      </c>
      <c r="K2000" s="1">
        <f>(Таблица1[[#This Row],[Столбец7]]-Таблица1[[#This Row],[Столбец4]])*10000</f>
        <v>-148.00000000000148</v>
      </c>
    </row>
    <row r="2001" spans="1:11" x14ac:dyDescent="0.2">
      <c r="A2001">
        <v>1978</v>
      </c>
      <c r="B2001" t="str">
        <f>CONCATENATE("01.","01",".",Таблица1[[#This Row],[Столбец1]])</f>
        <v>01.01.1978</v>
      </c>
      <c r="C2001" t="str">
        <f>CONCATENATE(Таблица1[[#This Row],[Столбец3]],".",Таблица1[[#This Row],[Столбец2]],".",Таблица1[[#This Row],[Столбец1]])</f>
        <v>22.12.1978</v>
      </c>
      <c r="D2001">
        <f>DAYS360(Таблица1[[#This Row],[Столбец13]],Таблица1[[#This Row],[Столбец14]],TRUE)+1</f>
        <v>352</v>
      </c>
      <c r="E2001">
        <v>12</v>
      </c>
      <c r="F2001">
        <v>22</v>
      </c>
      <c r="G2001" s="1">
        <f t="shared" si="31"/>
        <v>1.2383999999999999</v>
      </c>
      <c r="H2001" s="1">
        <v>1.2397</v>
      </c>
      <c r="I2001" s="1">
        <v>1.2397</v>
      </c>
      <c r="J2001" s="1">
        <v>1.2397</v>
      </c>
      <c r="K2001" s="1">
        <f>(Таблица1[[#This Row],[Столбец7]]-Таблица1[[#This Row],[Столбец4]])*10000</f>
        <v>13.000000000000789</v>
      </c>
    </row>
    <row r="2002" spans="1:11" x14ac:dyDescent="0.2">
      <c r="A2002">
        <v>1978</v>
      </c>
      <c r="B2002" t="str">
        <f>CONCATENATE("01.","01",".",Таблица1[[#This Row],[Столбец1]])</f>
        <v>01.01.1978</v>
      </c>
      <c r="C2002" t="str">
        <f>CONCATENATE(Таблица1[[#This Row],[Столбец3]],".",Таблица1[[#This Row],[Столбец2]],".",Таблица1[[#This Row],[Столбец1]])</f>
        <v>26.12.1978</v>
      </c>
      <c r="D2002">
        <f>DAYS360(Таблица1[[#This Row],[Столбец13]],Таблица1[[#This Row],[Столбец14]],TRUE)+1</f>
        <v>356</v>
      </c>
      <c r="E2002">
        <v>12</v>
      </c>
      <c r="F2002">
        <v>26</v>
      </c>
      <c r="G2002" s="1">
        <f t="shared" si="31"/>
        <v>1.2397</v>
      </c>
      <c r="H2002" s="1">
        <v>1.2487999999999999</v>
      </c>
      <c r="I2002" s="1">
        <v>1.2487999999999999</v>
      </c>
      <c r="J2002" s="1">
        <v>1.2487999999999999</v>
      </c>
      <c r="K2002" s="1">
        <f>(Таблица1[[#This Row],[Столбец7]]-Таблица1[[#This Row],[Столбец4]])*10000</f>
        <v>90.999999999998863</v>
      </c>
    </row>
    <row r="2003" spans="1:11" x14ac:dyDescent="0.2">
      <c r="A2003">
        <v>1978</v>
      </c>
      <c r="B2003" t="str">
        <f>CONCATENATE("01.","01",".",Таблица1[[#This Row],[Столбец1]])</f>
        <v>01.01.1978</v>
      </c>
      <c r="C2003" t="str">
        <f>CONCATENATE(Таблица1[[#This Row],[Столбец3]],".",Таблица1[[#This Row],[Столбец2]],".",Таблица1[[#This Row],[Столбец1]])</f>
        <v>27.12.1978</v>
      </c>
      <c r="D2003">
        <f>DAYS360(Таблица1[[#This Row],[Столбец13]],Таблица1[[#This Row],[Столбец14]],TRUE)+1</f>
        <v>357</v>
      </c>
      <c r="E2003">
        <v>12</v>
      </c>
      <c r="F2003">
        <v>27</v>
      </c>
      <c r="G2003" s="1">
        <f t="shared" si="31"/>
        <v>1.2487999999999999</v>
      </c>
      <c r="H2003" s="1">
        <v>1.2724</v>
      </c>
      <c r="I2003" s="1">
        <v>1.2724</v>
      </c>
      <c r="J2003" s="1">
        <v>1.2724</v>
      </c>
      <c r="K2003" s="1">
        <f>(Таблица1[[#This Row],[Столбец7]]-Таблица1[[#This Row],[Столбец4]])*10000</f>
        <v>236.00000000000065</v>
      </c>
    </row>
    <row r="2004" spans="1:11" x14ac:dyDescent="0.2">
      <c r="A2004">
        <v>1978</v>
      </c>
      <c r="B2004" t="str">
        <f>CONCATENATE("01.","01",".",Таблица1[[#This Row],[Столбец1]])</f>
        <v>01.01.1978</v>
      </c>
      <c r="C2004" t="str">
        <f>CONCATENATE(Таблица1[[#This Row],[Столбец3]],".",Таблица1[[#This Row],[Столбец2]],".",Таблица1[[#This Row],[Столбец1]])</f>
        <v>28.12.1978</v>
      </c>
      <c r="D2004">
        <f>DAYS360(Таблица1[[#This Row],[Столбец13]],Таблица1[[#This Row],[Столбец14]],TRUE)+1</f>
        <v>358</v>
      </c>
      <c r="E2004">
        <v>12</v>
      </c>
      <c r="F2004">
        <v>28</v>
      </c>
      <c r="G2004" s="1">
        <f t="shared" si="31"/>
        <v>1.2724</v>
      </c>
      <c r="H2004" s="1">
        <v>1.2643</v>
      </c>
      <c r="I2004" s="1">
        <v>1.2643</v>
      </c>
      <c r="J2004" s="1">
        <v>1.2643</v>
      </c>
      <c r="K2004" s="1">
        <f>(Таблица1[[#This Row],[Столбец7]]-Таблица1[[#This Row],[Столбец4]])*10000</f>
        <v>-80.999999999999957</v>
      </c>
    </row>
    <row r="2005" spans="1:11" x14ac:dyDescent="0.2">
      <c r="A2005">
        <v>1978</v>
      </c>
      <c r="B2005" t="str">
        <f>CONCATENATE("01.","01",".",Таблица1[[#This Row],[Столбец1]])</f>
        <v>01.01.1978</v>
      </c>
      <c r="C2005" t="str">
        <f>CONCATENATE(Таблица1[[#This Row],[Столбец3]],".",Таблица1[[#This Row],[Столбец2]],".",Таблица1[[#This Row],[Столбец1]])</f>
        <v>29.12.1978</v>
      </c>
      <c r="D2005">
        <f>DAYS360(Таблица1[[#This Row],[Столбец13]],Таблица1[[#This Row],[Столбец14]],TRUE)+1</f>
        <v>359</v>
      </c>
      <c r="E2005">
        <v>12</v>
      </c>
      <c r="F2005">
        <v>29</v>
      </c>
      <c r="G2005" s="1">
        <f t="shared" si="31"/>
        <v>1.2643</v>
      </c>
      <c r="H2005" s="1">
        <v>1.2716000000000001</v>
      </c>
      <c r="I2005" s="1">
        <v>1.2716000000000001</v>
      </c>
      <c r="J2005" s="1">
        <v>1.2716000000000001</v>
      </c>
      <c r="K2005" s="1">
        <f>(Таблица1[[#This Row],[Столбец7]]-Таблица1[[#This Row],[Столбец4]])*10000</f>
        <v>73.000000000000838</v>
      </c>
    </row>
    <row r="2006" spans="1:11" x14ac:dyDescent="0.2">
      <c r="A2006">
        <v>1979</v>
      </c>
      <c r="B2006" t="str">
        <f>CONCATENATE("01.","01",".",Таблица1[[#This Row],[Столбец1]])</f>
        <v>01.01.1979</v>
      </c>
      <c r="C2006" t="str">
        <f>CONCATENATE(Таблица1[[#This Row],[Столбец3]],".",Таблица1[[#This Row],[Столбец2]],".",Таблица1[[#This Row],[Столбец1]])</f>
        <v>2.1.1979</v>
      </c>
      <c r="D2006">
        <f>DAYS360(Таблица1[[#This Row],[Столбец13]],Таблица1[[#This Row],[Столбец14]],TRUE)+1</f>
        <v>2</v>
      </c>
      <c r="E2006">
        <v>1</v>
      </c>
      <c r="F2006">
        <v>2</v>
      </c>
      <c r="G2006" s="1">
        <f t="shared" si="31"/>
        <v>1.2716000000000001</v>
      </c>
      <c r="H2006" s="1">
        <v>1.2715000000000001</v>
      </c>
      <c r="I2006" s="1">
        <v>1.2715000000000001</v>
      </c>
      <c r="J2006" s="1">
        <v>1.2715000000000001</v>
      </c>
      <c r="K2006" s="1">
        <f>(Таблица1[[#This Row],[Столбец7]]-Таблица1[[#This Row],[Столбец4]])*10000</f>
        <v>-0.99999999999988987</v>
      </c>
    </row>
    <row r="2007" spans="1:11" x14ac:dyDescent="0.2">
      <c r="A2007">
        <v>1979</v>
      </c>
      <c r="B2007" t="str">
        <f>CONCATENATE("01.","01",".",Таблица1[[#This Row],[Столбец1]])</f>
        <v>01.01.1979</v>
      </c>
      <c r="C2007" t="str">
        <f>CONCATENATE(Таблица1[[#This Row],[Столбец3]],".",Таблица1[[#This Row],[Столбец2]],".",Таблица1[[#This Row],[Столбец1]])</f>
        <v>3.1.1979</v>
      </c>
      <c r="D2007">
        <f>DAYS360(Таблица1[[#This Row],[Столбец13]],Таблица1[[#This Row],[Столбец14]],TRUE)+1</f>
        <v>3</v>
      </c>
      <c r="E2007">
        <v>1</v>
      </c>
      <c r="F2007">
        <v>3</v>
      </c>
      <c r="G2007" s="1">
        <f t="shared" si="31"/>
        <v>1.2715000000000001</v>
      </c>
      <c r="H2007" s="1">
        <v>1.2591000000000001</v>
      </c>
      <c r="I2007" s="1">
        <v>1.2591000000000001</v>
      </c>
      <c r="J2007" s="1">
        <v>1.2591000000000001</v>
      </c>
      <c r="K2007" s="1">
        <f>(Таблица1[[#This Row],[Столбец7]]-Таблица1[[#This Row],[Столбец4]])*10000</f>
        <v>-123.99999999999966</v>
      </c>
    </row>
    <row r="2008" spans="1:11" x14ac:dyDescent="0.2">
      <c r="A2008">
        <v>1979</v>
      </c>
      <c r="B2008" t="str">
        <f>CONCATENATE("01.","01",".",Таблица1[[#This Row],[Столбец1]])</f>
        <v>01.01.1979</v>
      </c>
      <c r="C2008" t="str">
        <f>CONCATENATE(Таблица1[[#This Row],[Столбец3]],".",Таблица1[[#This Row],[Столбец2]],".",Таблица1[[#This Row],[Столбец1]])</f>
        <v>4.1.1979</v>
      </c>
      <c r="D2008">
        <f>DAYS360(Таблица1[[#This Row],[Столбец13]],Таблица1[[#This Row],[Столбец14]],TRUE)+1</f>
        <v>4</v>
      </c>
      <c r="E2008">
        <v>1</v>
      </c>
      <c r="F2008">
        <v>4</v>
      </c>
      <c r="G2008" s="1">
        <f t="shared" si="31"/>
        <v>1.2591000000000001</v>
      </c>
      <c r="H2008" s="1">
        <v>1.2519</v>
      </c>
      <c r="I2008" s="1">
        <v>1.2519</v>
      </c>
      <c r="J2008" s="1">
        <v>1.2519</v>
      </c>
      <c r="K2008" s="1">
        <f>(Таблица1[[#This Row],[Столбец7]]-Таблица1[[#This Row],[Столбец4]])*10000</f>
        <v>-72.000000000000952</v>
      </c>
    </row>
    <row r="2009" spans="1:11" x14ac:dyDescent="0.2">
      <c r="A2009">
        <v>1979</v>
      </c>
      <c r="B2009" t="str">
        <f>CONCATENATE("01.","01",".",Таблица1[[#This Row],[Столбец1]])</f>
        <v>01.01.1979</v>
      </c>
      <c r="C2009" t="str">
        <f>CONCATENATE(Таблица1[[#This Row],[Столбец3]],".",Таблица1[[#This Row],[Столбец2]],".",Таблица1[[#This Row],[Столбец1]])</f>
        <v>5.1.1979</v>
      </c>
      <c r="D2009">
        <f>DAYS360(Таблица1[[#This Row],[Столбец13]],Таблица1[[#This Row],[Столбец14]],TRUE)+1</f>
        <v>5</v>
      </c>
      <c r="E2009">
        <v>1</v>
      </c>
      <c r="F2009">
        <v>5</v>
      </c>
      <c r="G2009" s="1">
        <f t="shared" si="31"/>
        <v>1.2519</v>
      </c>
      <c r="H2009" s="1">
        <v>1.2481</v>
      </c>
      <c r="I2009" s="1">
        <v>1.2481</v>
      </c>
      <c r="J2009" s="1">
        <v>1.2481</v>
      </c>
      <c r="K2009" s="1">
        <f>(Таблица1[[#This Row],[Столбец7]]-Таблица1[[#This Row],[Столбец4]])*10000</f>
        <v>-38.000000000000256</v>
      </c>
    </row>
    <row r="2010" spans="1:11" x14ac:dyDescent="0.2">
      <c r="A2010">
        <v>1979</v>
      </c>
      <c r="B2010" t="str">
        <f>CONCATENATE("01.","01",".",Таблица1[[#This Row],[Столбец1]])</f>
        <v>01.01.1979</v>
      </c>
      <c r="C2010" t="str">
        <f>CONCATENATE(Таблица1[[#This Row],[Столбец3]],".",Таблица1[[#This Row],[Столбец2]],".",Таблица1[[#This Row],[Столбец1]])</f>
        <v>8.1.1979</v>
      </c>
      <c r="D2010">
        <f>DAYS360(Таблица1[[#This Row],[Столбец13]],Таблица1[[#This Row],[Столбец14]],TRUE)+1</f>
        <v>8</v>
      </c>
      <c r="E2010">
        <v>1</v>
      </c>
      <c r="F2010">
        <v>8</v>
      </c>
      <c r="G2010" s="1">
        <f t="shared" si="31"/>
        <v>1.2481</v>
      </c>
      <c r="H2010" s="1">
        <v>1.2578</v>
      </c>
      <c r="I2010" s="1">
        <v>1.2578</v>
      </c>
      <c r="J2010" s="1">
        <v>1.2578</v>
      </c>
      <c r="K2010" s="1">
        <f>(Таблица1[[#This Row],[Столбец7]]-Таблица1[[#This Row],[Столбец4]])*10000</f>
        <v>97.000000000000426</v>
      </c>
    </row>
    <row r="2011" spans="1:11" x14ac:dyDescent="0.2">
      <c r="A2011">
        <v>1979</v>
      </c>
      <c r="B2011" t="str">
        <f>CONCATENATE("01.","01",".",Таблица1[[#This Row],[Столбец1]])</f>
        <v>01.01.1979</v>
      </c>
      <c r="C2011" t="str">
        <f>CONCATENATE(Таблица1[[#This Row],[Столбец3]],".",Таблица1[[#This Row],[Столбец2]],".",Таблица1[[#This Row],[Столбец1]])</f>
        <v>9.1.1979</v>
      </c>
      <c r="D2011">
        <f>DAYS360(Таблица1[[#This Row],[Столбец13]],Таблица1[[#This Row],[Столбец14]],TRUE)+1</f>
        <v>9</v>
      </c>
      <c r="E2011">
        <v>1</v>
      </c>
      <c r="F2011">
        <v>9</v>
      </c>
      <c r="G2011" s="1">
        <f t="shared" si="31"/>
        <v>1.2578</v>
      </c>
      <c r="H2011" s="1">
        <v>1.2528999999999999</v>
      </c>
      <c r="I2011" s="1">
        <v>1.2528999999999999</v>
      </c>
      <c r="J2011" s="1">
        <v>1.2528999999999999</v>
      </c>
      <c r="K2011" s="1">
        <f>(Таблица1[[#This Row],[Столбец7]]-Таблица1[[#This Row],[Столбец4]])*10000</f>
        <v>-49.000000000001265</v>
      </c>
    </row>
    <row r="2012" spans="1:11" x14ac:dyDescent="0.2">
      <c r="A2012">
        <v>1979</v>
      </c>
      <c r="B2012" t="str">
        <f>CONCATENATE("01.","01",".",Таблица1[[#This Row],[Столбец1]])</f>
        <v>01.01.1979</v>
      </c>
      <c r="C2012" t="str">
        <f>CONCATENATE(Таблица1[[#This Row],[Столбец3]],".",Таблица1[[#This Row],[Столбец2]],".",Таблица1[[#This Row],[Столбец1]])</f>
        <v>10.1.1979</v>
      </c>
      <c r="D2012">
        <f>DAYS360(Таблица1[[#This Row],[Столбец13]],Таблица1[[#This Row],[Столбец14]],TRUE)+1</f>
        <v>10</v>
      </c>
      <c r="E2012">
        <v>1</v>
      </c>
      <c r="F2012">
        <v>10</v>
      </c>
      <c r="G2012" s="1">
        <f t="shared" si="31"/>
        <v>1.2528999999999999</v>
      </c>
      <c r="H2012" s="1">
        <v>1.2544999999999999</v>
      </c>
      <c r="I2012" s="1">
        <v>1.2544999999999999</v>
      </c>
      <c r="J2012" s="1">
        <v>1.2544999999999999</v>
      </c>
      <c r="K2012" s="1">
        <f>(Таблица1[[#This Row],[Столбец7]]-Таблица1[[#This Row],[Столбец4]])*10000</f>
        <v>16.000000000000458</v>
      </c>
    </row>
    <row r="2013" spans="1:11" x14ac:dyDescent="0.2">
      <c r="A2013">
        <v>1979</v>
      </c>
      <c r="B2013" t="str">
        <f>CONCATENATE("01.","01",".",Таблица1[[#This Row],[Столбец1]])</f>
        <v>01.01.1979</v>
      </c>
      <c r="C2013" t="str">
        <f>CONCATENATE(Таблица1[[#This Row],[Столбец3]],".",Таблица1[[#This Row],[Столбец2]],".",Таблица1[[#This Row],[Столбец1]])</f>
        <v>11.1.1979</v>
      </c>
      <c r="D2013">
        <f>DAYS360(Таблица1[[#This Row],[Столбец13]],Таблица1[[#This Row],[Столбец14]],TRUE)+1</f>
        <v>11</v>
      </c>
      <c r="E2013">
        <v>1</v>
      </c>
      <c r="F2013">
        <v>11</v>
      </c>
      <c r="G2013" s="1">
        <f t="shared" si="31"/>
        <v>1.2544999999999999</v>
      </c>
      <c r="H2013" s="1">
        <v>1.2447999999999999</v>
      </c>
      <c r="I2013" s="1">
        <v>1.2447999999999999</v>
      </c>
      <c r="J2013" s="1">
        <v>1.2447999999999999</v>
      </c>
      <c r="K2013" s="1">
        <f>(Таблица1[[#This Row],[Столбец7]]-Таблица1[[#This Row],[Столбец4]])*10000</f>
        <v>-97.000000000000426</v>
      </c>
    </row>
    <row r="2014" spans="1:11" x14ac:dyDescent="0.2">
      <c r="A2014">
        <v>1979</v>
      </c>
      <c r="B2014" t="str">
        <f>CONCATENATE("01.","01",".",Таблица1[[#This Row],[Столбец1]])</f>
        <v>01.01.1979</v>
      </c>
      <c r="C2014" t="str">
        <f>CONCATENATE(Таблица1[[#This Row],[Столбец3]],".",Таблица1[[#This Row],[Столбец2]],".",Таблица1[[#This Row],[Столбец1]])</f>
        <v>12.1.1979</v>
      </c>
      <c r="D2014">
        <f>DAYS360(Таблица1[[#This Row],[Столбец13]],Таблица1[[#This Row],[Столбец14]],TRUE)+1</f>
        <v>12</v>
      </c>
      <c r="E2014">
        <v>1</v>
      </c>
      <c r="F2014">
        <v>12</v>
      </c>
      <c r="G2014" s="1">
        <f t="shared" si="31"/>
        <v>1.2447999999999999</v>
      </c>
      <c r="H2014" s="1">
        <v>1.2484</v>
      </c>
      <c r="I2014" s="1">
        <v>1.2484</v>
      </c>
      <c r="J2014" s="1">
        <v>1.2484</v>
      </c>
      <c r="K2014" s="1">
        <f>(Таблица1[[#This Row],[Столбец7]]-Таблица1[[#This Row],[Столбец4]])*10000</f>
        <v>36.000000000000476</v>
      </c>
    </row>
    <row r="2015" spans="1:11" x14ac:dyDescent="0.2">
      <c r="A2015">
        <v>1979</v>
      </c>
      <c r="B2015" t="str">
        <f>CONCATENATE("01.","01",".",Таблица1[[#This Row],[Столбец1]])</f>
        <v>01.01.1979</v>
      </c>
      <c r="C2015" t="str">
        <f>CONCATENATE(Таблица1[[#This Row],[Столбец3]],".",Таблица1[[#This Row],[Столбец2]],".",Таблица1[[#This Row],[Столбец1]])</f>
        <v>15.1.1979</v>
      </c>
      <c r="D2015">
        <f>DAYS360(Таблица1[[#This Row],[Столбец13]],Таблица1[[#This Row],[Столбец14]],TRUE)+1</f>
        <v>15</v>
      </c>
      <c r="E2015">
        <v>1</v>
      </c>
      <c r="F2015">
        <v>15</v>
      </c>
      <c r="G2015" s="1">
        <f t="shared" si="31"/>
        <v>1.2484</v>
      </c>
      <c r="H2015" s="1">
        <v>1.2465999999999999</v>
      </c>
      <c r="I2015" s="1">
        <v>1.2465999999999999</v>
      </c>
      <c r="J2015" s="1">
        <v>1.2465999999999999</v>
      </c>
      <c r="K2015" s="1">
        <f>(Таблица1[[#This Row],[Столбец7]]-Таблица1[[#This Row],[Столбец4]])*10000</f>
        <v>-18.000000000000238</v>
      </c>
    </row>
    <row r="2016" spans="1:11" x14ac:dyDescent="0.2">
      <c r="A2016">
        <v>1979</v>
      </c>
      <c r="B2016" t="str">
        <f>CONCATENATE("01.","01",".",Таблица1[[#This Row],[Столбец1]])</f>
        <v>01.01.1979</v>
      </c>
      <c r="C2016" t="str">
        <f>CONCATENATE(Таблица1[[#This Row],[Столбец3]],".",Таблица1[[#This Row],[Столбец2]],".",Таблица1[[#This Row],[Столбец1]])</f>
        <v>16.1.1979</v>
      </c>
      <c r="D2016">
        <f>DAYS360(Таблица1[[#This Row],[Столбец13]],Таблица1[[#This Row],[Столбец14]],TRUE)+1</f>
        <v>16</v>
      </c>
      <c r="E2016">
        <v>1</v>
      </c>
      <c r="F2016">
        <v>16</v>
      </c>
      <c r="G2016" s="1">
        <f t="shared" si="31"/>
        <v>1.2465999999999999</v>
      </c>
      <c r="H2016" s="1">
        <v>1.2561</v>
      </c>
      <c r="I2016" s="1">
        <v>1.2561</v>
      </c>
      <c r="J2016" s="1">
        <v>1.2561</v>
      </c>
      <c r="K2016" s="1">
        <f>(Таблица1[[#This Row],[Столбец7]]-Таблица1[[#This Row],[Столбец4]])*10000</f>
        <v>95.000000000000639</v>
      </c>
    </row>
    <row r="2017" spans="1:11" x14ac:dyDescent="0.2">
      <c r="A2017">
        <v>1979</v>
      </c>
      <c r="B2017" t="str">
        <f>CONCATENATE("01.","01",".",Таблица1[[#This Row],[Столбец1]])</f>
        <v>01.01.1979</v>
      </c>
      <c r="C2017" t="str">
        <f>CONCATENATE(Таблица1[[#This Row],[Столбец3]],".",Таблица1[[#This Row],[Столбец2]],".",Таблица1[[#This Row],[Столбец1]])</f>
        <v>17.1.1979</v>
      </c>
      <c r="D2017">
        <f>DAYS360(Таблица1[[#This Row],[Столбец13]],Таблица1[[#This Row],[Столбец14]],TRUE)+1</f>
        <v>17</v>
      </c>
      <c r="E2017">
        <v>1</v>
      </c>
      <c r="F2017">
        <v>17</v>
      </c>
      <c r="G2017" s="1">
        <f t="shared" si="31"/>
        <v>1.2561</v>
      </c>
      <c r="H2017" s="1">
        <v>1.2589999999999999</v>
      </c>
      <c r="I2017" s="1">
        <v>1.2589999999999999</v>
      </c>
      <c r="J2017" s="1">
        <v>1.2589999999999999</v>
      </c>
      <c r="K2017" s="1">
        <f>(Таблица1[[#This Row],[Столбец7]]-Таблица1[[#This Row],[Столбец4]])*10000</f>
        <v>28.999999999999027</v>
      </c>
    </row>
    <row r="2018" spans="1:11" x14ac:dyDescent="0.2">
      <c r="A2018">
        <v>1979</v>
      </c>
      <c r="B2018" t="str">
        <f>CONCATENATE("01.","01",".",Таблица1[[#This Row],[Столбец1]])</f>
        <v>01.01.1979</v>
      </c>
      <c r="C2018" t="str">
        <f>CONCATENATE(Таблица1[[#This Row],[Столбец3]],".",Таблица1[[#This Row],[Столбец2]],".",Таблица1[[#This Row],[Столбец1]])</f>
        <v>18.1.1979</v>
      </c>
      <c r="D2018">
        <f>DAYS360(Таблица1[[#This Row],[Столбец13]],Таблица1[[#This Row],[Столбец14]],TRUE)+1</f>
        <v>18</v>
      </c>
      <c r="E2018">
        <v>1</v>
      </c>
      <c r="F2018">
        <v>18</v>
      </c>
      <c r="G2018" s="1">
        <f t="shared" si="31"/>
        <v>1.2589999999999999</v>
      </c>
      <c r="H2018" s="1">
        <v>1.2625999999999999</v>
      </c>
      <c r="I2018" s="1">
        <v>1.2625999999999999</v>
      </c>
      <c r="J2018" s="1">
        <v>1.2625999999999999</v>
      </c>
      <c r="K2018" s="1">
        <f>(Таблица1[[#This Row],[Столбец7]]-Таблица1[[#This Row],[Столбец4]])*10000</f>
        <v>36.000000000000476</v>
      </c>
    </row>
    <row r="2019" spans="1:11" x14ac:dyDescent="0.2">
      <c r="A2019">
        <v>1979</v>
      </c>
      <c r="B2019" t="str">
        <f>CONCATENATE("01.","01",".",Таблица1[[#This Row],[Столбец1]])</f>
        <v>01.01.1979</v>
      </c>
      <c r="C2019" t="str">
        <f>CONCATENATE(Таблица1[[#This Row],[Столбец3]],".",Таблица1[[#This Row],[Столбец2]],".",Таблица1[[#This Row],[Столбец1]])</f>
        <v>19.1.1979</v>
      </c>
      <c r="D2019">
        <f>DAYS360(Таблица1[[#This Row],[Столбец13]],Таблица1[[#This Row],[Столбец14]],TRUE)+1</f>
        <v>19</v>
      </c>
      <c r="E2019">
        <v>1</v>
      </c>
      <c r="F2019">
        <v>19</v>
      </c>
      <c r="G2019" s="1">
        <f t="shared" si="31"/>
        <v>1.2625999999999999</v>
      </c>
      <c r="H2019" s="1">
        <v>1.2572000000000001</v>
      </c>
      <c r="I2019" s="1">
        <v>1.2572000000000001</v>
      </c>
      <c r="J2019" s="1">
        <v>1.2572000000000001</v>
      </c>
      <c r="K2019" s="1">
        <f>(Таблица1[[#This Row],[Столбец7]]-Таблица1[[#This Row],[Столбец4]])*10000</f>
        <v>-53.999999999998494</v>
      </c>
    </row>
    <row r="2020" spans="1:11" x14ac:dyDescent="0.2">
      <c r="A2020">
        <v>1979</v>
      </c>
      <c r="B2020" t="str">
        <f>CONCATENATE("01.","01",".",Таблица1[[#This Row],[Столбец1]])</f>
        <v>01.01.1979</v>
      </c>
      <c r="C2020" t="str">
        <f>CONCATENATE(Таблица1[[#This Row],[Столбец3]],".",Таблица1[[#This Row],[Столбец2]],".",Таблица1[[#This Row],[Столбец1]])</f>
        <v>22.1.1979</v>
      </c>
      <c r="D2020">
        <f>DAYS360(Таблица1[[#This Row],[Столбец13]],Таблица1[[#This Row],[Столбец14]],TRUE)+1</f>
        <v>22</v>
      </c>
      <c r="E2020">
        <v>1</v>
      </c>
      <c r="F2020">
        <v>22</v>
      </c>
      <c r="G2020" s="1">
        <f t="shared" si="31"/>
        <v>1.2572000000000001</v>
      </c>
      <c r="H2020" s="1">
        <v>1.2559</v>
      </c>
      <c r="I2020" s="1">
        <v>1.2559</v>
      </c>
      <c r="J2020" s="1">
        <v>1.2559</v>
      </c>
      <c r="K2020" s="1">
        <f>(Таблица1[[#This Row],[Столбец7]]-Таблица1[[#This Row],[Столбец4]])*10000</f>
        <v>-13.000000000000789</v>
      </c>
    </row>
    <row r="2021" spans="1:11" x14ac:dyDescent="0.2">
      <c r="A2021">
        <v>1979</v>
      </c>
      <c r="B2021" t="str">
        <f>CONCATENATE("01.","01",".",Таблица1[[#This Row],[Столбец1]])</f>
        <v>01.01.1979</v>
      </c>
      <c r="C2021" t="str">
        <f>CONCATENATE(Таблица1[[#This Row],[Столбец3]],".",Таблица1[[#This Row],[Столбец2]],".",Таблица1[[#This Row],[Столбец1]])</f>
        <v>23.1.1979</v>
      </c>
      <c r="D2021">
        <f>DAYS360(Таблица1[[#This Row],[Столбец13]],Таблица1[[#This Row],[Столбец14]],TRUE)+1</f>
        <v>23</v>
      </c>
      <c r="E2021">
        <v>1</v>
      </c>
      <c r="F2021">
        <v>23</v>
      </c>
      <c r="G2021" s="1">
        <f t="shared" si="31"/>
        <v>1.2559</v>
      </c>
      <c r="H2021" s="1">
        <v>1.2537</v>
      </c>
      <c r="I2021" s="1">
        <v>1.2537</v>
      </c>
      <c r="J2021" s="1">
        <v>1.2537</v>
      </c>
      <c r="K2021" s="1">
        <f>(Таблица1[[#This Row],[Столбец7]]-Таблица1[[#This Row],[Столбец4]])*10000</f>
        <v>-21.999999999999797</v>
      </c>
    </row>
    <row r="2022" spans="1:11" x14ac:dyDescent="0.2">
      <c r="A2022">
        <v>1979</v>
      </c>
      <c r="B2022" t="str">
        <f>CONCATENATE("01.","01",".",Таблица1[[#This Row],[Столбец1]])</f>
        <v>01.01.1979</v>
      </c>
      <c r="C2022" t="str">
        <f>CONCATENATE(Таблица1[[#This Row],[Столбец3]],".",Таблица1[[#This Row],[Столбец2]],".",Таблица1[[#This Row],[Столбец1]])</f>
        <v>24.1.1979</v>
      </c>
      <c r="D2022">
        <f>DAYS360(Таблица1[[#This Row],[Столбец13]],Таблица1[[#This Row],[Столбец14]],TRUE)+1</f>
        <v>24</v>
      </c>
      <c r="E2022">
        <v>1</v>
      </c>
      <c r="F2022">
        <v>24</v>
      </c>
      <c r="G2022" s="1">
        <f t="shared" si="31"/>
        <v>1.2537</v>
      </c>
      <c r="H2022" s="1">
        <v>1.2585</v>
      </c>
      <c r="I2022" s="1">
        <v>1.2585</v>
      </c>
      <c r="J2022" s="1">
        <v>1.2585</v>
      </c>
      <c r="K2022" s="1">
        <f>(Таблица1[[#This Row],[Столбец7]]-Таблица1[[#This Row],[Столбец4]])*10000</f>
        <v>47.999999999999154</v>
      </c>
    </row>
    <row r="2023" spans="1:11" x14ac:dyDescent="0.2">
      <c r="A2023">
        <v>1979</v>
      </c>
      <c r="B2023" t="str">
        <f>CONCATENATE("01.","01",".",Таблица1[[#This Row],[Столбец1]])</f>
        <v>01.01.1979</v>
      </c>
      <c r="C2023" t="str">
        <f>CONCATENATE(Таблица1[[#This Row],[Столбец3]],".",Таблица1[[#This Row],[Столбец2]],".",Таблица1[[#This Row],[Столбец1]])</f>
        <v>25.1.1979</v>
      </c>
      <c r="D2023">
        <f>DAYS360(Таблица1[[#This Row],[Столбец13]],Таблица1[[#This Row],[Столбец14]],TRUE)+1</f>
        <v>25</v>
      </c>
      <c r="E2023">
        <v>1</v>
      </c>
      <c r="F2023">
        <v>25</v>
      </c>
      <c r="G2023" s="1">
        <f t="shared" si="31"/>
        <v>1.2585</v>
      </c>
      <c r="H2023" s="1">
        <v>1.2522</v>
      </c>
      <c r="I2023" s="1">
        <v>1.2522</v>
      </c>
      <c r="J2023" s="1">
        <v>1.2522</v>
      </c>
      <c r="K2023" s="1">
        <f>(Таблица1[[#This Row],[Столбец7]]-Таблица1[[#This Row],[Столбец4]])*10000</f>
        <v>-62.999999999999723</v>
      </c>
    </row>
    <row r="2024" spans="1:11" x14ac:dyDescent="0.2">
      <c r="A2024">
        <v>1979</v>
      </c>
      <c r="B2024" t="str">
        <f>CONCATENATE("01.","01",".",Таблица1[[#This Row],[Столбец1]])</f>
        <v>01.01.1979</v>
      </c>
      <c r="C2024" t="str">
        <f>CONCATENATE(Таблица1[[#This Row],[Столбец3]],".",Таблица1[[#This Row],[Столбец2]],".",Таблица1[[#This Row],[Столбец1]])</f>
        <v>26.1.1979</v>
      </c>
      <c r="D2024">
        <f>DAYS360(Таблица1[[#This Row],[Столбец13]],Таблица1[[#This Row],[Столбец14]],TRUE)+1</f>
        <v>26</v>
      </c>
      <c r="E2024">
        <v>1</v>
      </c>
      <c r="F2024">
        <v>26</v>
      </c>
      <c r="G2024" s="1">
        <f t="shared" si="31"/>
        <v>1.2522</v>
      </c>
      <c r="H2024" s="1">
        <v>1.2548999999999999</v>
      </c>
      <c r="I2024" s="1">
        <v>1.2548999999999999</v>
      </c>
      <c r="J2024" s="1">
        <v>1.2548999999999999</v>
      </c>
      <c r="K2024" s="1">
        <f>(Таблица1[[#This Row],[Столбец7]]-Таблица1[[#This Row],[Столбец4]])*10000</f>
        <v>26.999999999999247</v>
      </c>
    </row>
    <row r="2025" spans="1:11" x14ac:dyDescent="0.2">
      <c r="A2025">
        <v>1979</v>
      </c>
      <c r="B2025" t="str">
        <f>CONCATENATE("01.","01",".",Таблица1[[#This Row],[Столбец1]])</f>
        <v>01.01.1979</v>
      </c>
      <c r="C2025" t="str">
        <f>CONCATENATE(Таблица1[[#This Row],[Столбец3]],".",Таблица1[[#This Row],[Столбец2]],".",Таблица1[[#This Row],[Столбец1]])</f>
        <v>29.1.1979</v>
      </c>
      <c r="D2025">
        <f>DAYS360(Таблица1[[#This Row],[Столбец13]],Таблица1[[#This Row],[Столбец14]],TRUE)+1</f>
        <v>29</v>
      </c>
      <c r="E2025">
        <v>1</v>
      </c>
      <c r="F2025">
        <v>29</v>
      </c>
      <c r="G2025" s="1">
        <f t="shared" si="31"/>
        <v>1.2548999999999999</v>
      </c>
      <c r="H2025" s="1">
        <v>1.2521</v>
      </c>
      <c r="I2025" s="1">
        <v>1.2521</v>
      </c>
      <c r="J2025" s="1">
        <v>1.2521</v>
      </c>
      <c r="K2025" s="1">
        <f>(Таблица1[[#This Row],[Столбец7]]-Таблица1[[#This Row],[Столбец4]])*10000</f>
        <v>-27.999999999999137</v>
      </c>
    </row>
    <row r="2026" spans="1:11" x14ac:dyDescent="0.2">
      <c r="A2026">
        <v>1979</v>
      </c>
      <c r="B2026" t="str">
        <f>CONCATENATE("01.","01",".",Таблица1[[#This Row],[Столбец1]])</f>
        <v>01.01.1979</v>
      </c>
      <c r="C2026" t="str">
        <f>CONCATENATE(Таблица1[[#This Row],[Столбец3]],".",Таблица1[[#This Row],[Столбец2]],".",Таблица1[[#This Row],[Столбец1]])</f>
        <v>30.1.1979</v>
      </c>
      <c r="D2026">
        <f>DAYS360(Таблица1[[#This Row],[Столбец13]],Таблица1[[#This Row],[Столбец14]],TRUE)+1</f>
        <v>30</v>
      </c>
      <c r="E2026">
        <v>1</v>
      </c>
      <c r="F2026">
        <v>30</v>
      </c>
      <c r="G2026" s="1">
        <f t="shared" si="31"/>
        <v>1.2521</v>
      </c>
      <c r="H2026" s="1">
        <v>1.2486999999999999</v>
      </c>
      <c r="I2026" s="1">
        <v>1.2486999999999999</v>
      </c>
      <c r="J2026" s="1">
        <v>1.2486999999999999</v>
      </c>
      <c r="K2026" s="1">
        <f>(Таблица1[[#This Row],[Столбец7]]-Таблица1[[#This Row],[Столбец4]])*10000</f>
        <v>-34.000000000000696</v>
      </c>
    </row>
    <row r="2027" spans="1:11" x14ac:dyDescent="0.2">
      <c r="A2027">
        <v>1979</v>
      </c>
      <c r="B2027" t="str">
        <f>CONCATENATE("01.","01",".",Таблица1[[#This Row],[Столбец1]])</f>
        <v>01.01.1979</v>
      </c>
      <c r="C2027" t="str">
        <f>CONCATENATE(Таблица1[[#This Row],[Столбец3]],".",Таблица1[[#This Row],[Столбец2]],".",Таблица1[[#This Row],[Столбец1]])</f>
        <v>31.1.1979</v>
      </c>
      <c r="D2027">
        <f>DAYS360(Таблица1[[#This Row],[Столбец13]],Таблица1[[#This Row],[Столбец14]],TRUE)+1</f>
        <v>30</v>
      </c>
      <c r="E2027">
        <v>1</v>
      </c>
      <c r="F2027">
        <v>31</v>
      </c>
      <c r="G2027" s="1">
        <f t="shared" si="31"/>
        <v>1.2486999999999999</v>
      </c>
      <c r="H2027" s="1">
        <v>1.2498</v>
      </c>
      <c r="I2027" s="1">
        <v>1.2498</v>
      </c>
      <c r="J2027" s="1">
        <v>1.2498</v>
      </c>
      <c r="K2027" s="1">
        <f>(Таблица1[[#This Row],[Столбец7]]-Таблица1[[#This Row],[Столбец4]])*10000</f>
        <v>11.000000000001009</v>
      </c>
    </row>
    <row r="2028" spans="1:11" x14ac:dyDescent="0.2">
      <c r="A2028">
        <v>1979</v>
      </c>
      <c r="B2028" t="str">
        <f>CONCATENATE("01.","01",".",Таблица1[[#This Row],[Столбец1]])</f>
        <v>01.01.1979</v>
      </c>
      <c r="C2028" t="str">
        <f>CONCATENATE(Таблица1[[#This Row],[Столбец3]],".",Таблица1[[#This Row],[Столбец2]],".",Таблица1[[#This Row],[Столбец1]])</f>
        <v>1.2.1979</v>
      </c>
      <c r="D2028">
        <f>DAYS360(Таблица1[[#This Row],[Столбец13]],Таблица1[[#This Row],[Столбец14]],TRUE)+1</f>
        <v>31</v>
      </c>
      <c r="E2028">
        <v>2</v>
      </c>
      <c r="F2028">
        <v>1</v>
      </c>
      <c r="G2028" s="1">
        <f t="shared" si="31"/>
        <v>1.2498</v>
      </c>
      <c r="H2028" s="1">
        <v>1.2439</v>
      </c>
      <c r="I2028" s="1">
        <v>1.2439</v>
      </c>
      <c r="J2028" s="1">
        <v>1.2439</v>
      </c>
      <c r="K2028" s="1">
        <f>(Таблица1[[#This Row],[Столбец7]]-Таблица1[[#This Row],[Столбец4]])*10000</f>
        <v>-59.000000000000163</v>
      </c>
    </row>
    <row r="2029" spans="1:11" x14ac:dyDescent="0.2">
      <c r="A2029">
        <v>1979</v>
      </c>
      <c r="B2029" t="str">
        <f>CONCATENATE("01.","01",".",Таблица1[[#This Row],[Столбец1]])</f>
        <v>01.01.1979</v>
      </c>
      <c r="C2029" t="str">
        <f>CONCATENATE(Таблица1[[#This Row],[Столбец3]],".",Таблица1[[#This Row],[Столбец2]],".",Таблица1[[#This Row],[Столбец1]])</f>
        <v>2.2.1979</v>
      </c>
      <c r="D2029">
        <f>DAYS360(Таблица1[[#This Row],[Столбец13]],Таблица1[[#This Row],[Столбец14]],TRUE)+1</f>
        <v>32</v>
      </c>
      <c r="E2029">
        <v>2</v>
      </c>
      <c r="F2029">
        <v>2</v>
      </c>
      <c r="G2029" s="1">
        <f t="shared" si="31"/>
        <v>1.2439</v>
      </c>
      <c r="H2029" s="1">
        <v>1.2397</v>
      </c>
      <c r="I2029" s="1">
        <v>1.2397</v>
      </c>
      <c r="J2029" s="1">
        <v>1.2397</v>
      </c>
      <c r="K2029" s="1">
        <f>(Таблица1[[#This Row],[Столбец7]]-Таблица1[[#This Row],[Столбец4]])*10000</f>
        <v>-41.999999999999815</v>
      </c>
    </row>
    <row r="2030" spans="1:11" x14ac:dyDescent="0.2">
      <c r="A2030">
        <v>1979</v>
      </c>
      <c r="B2030" t="str">
        <f>CONCATENATE("01.","01",".",Таблица1[[#This Row],[Столбец1]])</f>
        <v>01.01.1979</v>
      </c>
      <c r="C2030" t="str">
        <f>CONCATENATE(Таблица1[[#This Row],[Столбец3]],".",Таблица1[[#This Row],[Столбец2]],".",Таблица1[[#This Row],[Столбец1]])</f>
        <v>5.2.1979</v>
      </c>
      <c r="D2030">
        <f>DAYS360(Таблица1[[#This Row],[Столбец13]],Таблица1[[#This Row],[Столбец14]],TRUE)+1</f>
        <v>35</v>
      </c>
      <c r="E2030">
        <v>2</v>
      </c>
      <c r="F2030">
        <v>5</v>
      </c>
      <c r="G2030" s="1">
        <f t="shared" si="31"/>
        <v>1.2397</v>
      </c>
      <c r="H2030" s="1">
        <v>1.2518</v>
      </c>
      <c r="I2030" s="1">
        <v>1.2518</v>
      </c>
      <c r="J2030" s="1">
        <v>1.2518</v>
      </c>
      <c r="K2030" s="1">
        <f>(Таблица1[[#This Row],[Столбец7]]-Таблица1[[#This Row],[Столбец4]])*10000</f>
        <v>121</v>
      </c>
    </row>
    <row r="2031" spans="1:11" x14ac:dyDescent="0.2">
      <c r="A2031">
        <v>1979</v>
      </c>
      <c r="B2031" t="str">
        <f>CONCATENATE("01.","01",".",Таблица1[[#This Row],[Столбец1]])</f>
        <v>01.01.1979</v>
      </c>
      <c r="C2031" t="str">
        <f>CONCATENATE(Таблица1[[#This Row],[Столбец3]],".",Таблица1[[#This Row],[Столбец2]],".",Таблица1[[#This Row],[Столбец1]])</f>
        <v>6.2.1979</v>
      </c>
      <c r="D2031">
        <f>DAYS360(Таблица1[[#This Row],[Столбец13]],Таблица1[[#This Row],[Столбец14]],TRUE)+1</f>
        <v>36</v>
      </c>
      <c r="E2031">
        <v>2</v>
      </c>
      <c r="F2031">
        <v>6</v>
      </c>
      <c r="G2031" s="1">
        <f t="shared" si="31"/>
        <v>1.2518</v>
      </c>
      <c r="H2031" s="1">
        <v>1.2526999999999999</v>
      </c>
      <c r="I2031" s="1">
        <v>1.2526999999999999</v>
      </c>
      <c r="J2031" s="1">
        <v>1.2526999999999999</v>
      </c>
      <c r="K2031" s="1">
        <f>(Таблица1[[#This Row],[Столбец7]]-Таблица1[[#This Row],[Столбец4]])*10000</f>
        <v>8.9999999999990088</v>
      </c>
    </row>
    <row r="2032" spans="1:11" x14ac:dyDescent="0.2">
      <c r="A2032">
        <v>1979</v>
      </c>
      <c r="B2032" t="str">
        <f>CONCATENATE("01.","01",".",Таблица1[[#This Row],[Столбец1]])</f>
        <v>01.01.1979</v>
      </c>
      <c r="C2032" t="str">
        <f>CONCATENATE(Таблица1[[#This Row],[Столбец3]],".",Таблица1[[#This Row],[Столбец2]],".",Таблица1[[#This Row],[Столбец1]])</f>
        <v>7.2.1979</v>
      </c>
      <c r="D2032">
        <f>DAYS360(Таблица1[[#This Row],[Столбец13]],Таблица1[[#This Row],[Столбец14]],TRUE)+1</f>
        <v>37</v>
      </c>
      <c r="E2032">
        <v>2</v>
      </c>
      <c r="F2032">
        <v>7</v>
      </c>
      <c r="G2032" s="1">
        <f t="shared" si="31"/>
        <v>1.2526999999999999</v>
      </c>
      <c r="H2032" s="1">
        <v>1.2653000000000001</v>
      </c>
      <c r="I2032" s="1">
        <v>1.2653000000000001</v>
      </c>
      <c r="J2032" s="1">
        <v>1.2653000000000001</v>
      </c>
      <c r="K2032" s="1">
        <f>(Таблица1[[#This Row],[Столбец7]]-Таблица1[[#This Row],[Столбец4]])*10000</f>
        <v>126.00000000000166</v>
      </c>
    </row>
    <row r="2033" spans="1:11" x14ac:dyDescent="0.2">
      <c r="A2033">
        <v>1979</v>
      </c>
      <c r="B2033" t="str">
        <f>CONCATENATE("01.","01",".",Таблица1[[#This Row],[Столбец1]])</f>
        <v>01.01.1979</v>
      </c>
      <c r="C2033" t="str">
        <f>CONCATENATE(Таблица1[[#This Row],[Столбец3]],".",Таблица1[[#This Row],[Столбец2]],".",Таблица1[[#This Row],[Столбец1]])</f>
        <v>8.2.1979</v>
      </c>
      <c r="D2033">
        <f>DAYS360(Таблица1[[#This Row],[Столбец13]],Таблица1[[#This Row],[Столбец14]],TRUE)+1</f>
        <v>38</v>
      </c>
      <c r="E2033">
        <v>2</v>
      </c>
      <c r="F2033">
        <v>8</v>
      </c>
      <c r="G2033" s="1">
        <f t="shared" si="31"/>
        <v>1.2653000000000001</v>
      </c>
      <c r="H2033" s="1">
        <v>1.2604</v>
      </c>
      <c r="I2033" s="1">
        <v>1.2604</v>
      </c>
      <c r="J2033" s="1">
        <v>1.2604</v>
      </c>
      <c r="K2033" s="1">
        <f>(Таблица1[[#This Row],[Столбец7]]-Таблица1[[#This Row],[Столбец4]])*10000</f>
        <v>-49.000000000001265</v>
      </c>
    </row>
    <row r="2034" spans="1:11" x14ac:dyDescent="0.2">
      <c r="A2034">
        <v>1979</v>
      </c>
      <c r="B2034" t="str">
        <f>CONCATENATE("01.","01",".",Таблица1[[#This Row],[Столбец1]])</f>
        <v>01.01.1979</v>
      </c>
      <c r="C2034" t="str">
        <f>CONCATENATE(Таблица1[[#This Row],[Столбец3]],".",Таблица1[[#This Row],[Столбец2]],".",Таблица1[[#This Row],[Столбец1]])</f>
        <v>9.2.1979</v>
      </c>
      <c r="D2034">
        <f>DAYS360(Таблица1[[#This Row],[Столбец13]],Таблица1[[#This Row],[Столбец14]],TRUE)+1</f>
        <v>39</v>
      </c>
      <c r="E2034">
        <v>2</v>
      </c>
      <c r="F2034">
        <v>9</v>
      </c>
      <c r="G2034" s="1">
        <f t="shared" si="31"/>
        <v>1.2604</v>
      </c>
      <c r="H2034" s="1">
        <v>1.2617</v>
      </c>
      <c r="I2034" s="1">
        <v>1.2617</v>
      </c>
      <c r="J2034" s="1">
        <v>1.2617</v>
      </c>
      <c r="K2034" s="1">
        <f>(Таблица1[[#This Row],[Столбец7]]-Таблица1[[#This Row],[Столбец4]])*10000</f>
        <v>13.000000000000789</v>
      </c>
    </row>
    <row r="2035" spans="1:11" x14ac:dyDescent="0.2">
      <c r="A2035">
        <v>1979</v>
      </c>
      <c r="B2035" t="str">
        <f>CONCATENATE("01.","01",".",Таблица1[[#This Row],[Столбец1]])</f>
        <v>01.01.1979</v>
      </c>
      <c r="C2035" t="str">
        <f>CONCATENATE(Таблица1[[#This Row],[Столбец3]],".",Таблица1[[#This Row],[Столбец2]],".",Таблица1[[#This Row],[Столбец1]])</f>
        <v>13.2.1979</v>
      </c>
      <c r="D2035">
        <f>DAYS360(Таблица1[[#This Row],[Столбец13]],Таблица1[[#This Row],[Столбец14]],TRUE)+1</f>
        <v>43</v>
      </c>
      <c r="E2035">
        <v>2</v>
      </c>
      <c r="F2035">
        <v>13</v>
      </c>
      <c r="G2035" s="1">
        <f t="shared" si="31"/>
        <v>1.2617</v>
      </c>
      <c r="H2035" s="1">
        <v>1.2527999999999999</v>
      </c>
      <c r="I2035" s="1">
        <v>1.2527999999999999</v>
      </c>
      <c r="J2035" s="1">
        <v>1.2527999999999999</v>
      </c>
      <c r="K2035" s="1">
        <f>(Таблица1[[#This Row],[Столбец7]]-Таблица1[[#This Row],[Столбец4]])*10000</f>
        <v>-89.000000000001307</v>
      </c>
    </row>
    <row r="2036" spans="1:11" x14ac:dyDescent="0.2">
      <c r="A2036">
        <v>1979</v>
      </c>
      <c r="B2036" t="str">
        <f>CONCATENATE("01.","01",".",Таблица1[[#This Row],[Столбец1]])</f>
        <v>01.01.1979</v>
      </c>
      <c r="C2036" t="str">
        <f>CONCATENATE(Таблица1[[#This Row],[Столбец3]],".",Таблица1[[#This Row],[Столбец2]],".",Таблица1[[#This Row],[Столбец1]])</f>
        <v>14.2.1979</v>
      </c>
      <c r="D2036">
        <f>DAYS360(Таблица1[[#This Row],[Столбец13]],Таблица1[[#This Row],[Столбец14]],TRUE)+1</f>
        <v>44</v>
      </c>
      <c r="E2036">
        <v>2</v>
      </c>
      <c r="F2036">
        <v>14</v>
      </c>
      <c r="G2036" s="1">
        <f t="shared" si="31"/>
        <v>1.2527999999999999</v>
      </c>
      <c r="H2036" s="1">
        <v>1.2531000000000001</v>
      </c>
      <c r="I2036" s="1">
        <v>1.2531000000000001</v>
      </c>
      <c r="J2036" s="1">
        <v>1.2531000000000001</v>
      </c>
      <c r="K2036" s="1">
        <f>(Таблица1[[#This Row],[Столбец7]]-Таблица1[[#This Row],[Столбец4]])*10000</f>
        <v>3.00000000000189</v>
      </c>
    </row>
    <row r="2037" spans="1:11" x14ac:dyDescent="0.2">
      <c r="A2037">
        <v>1979</v>
      </c>
      <c r="B2037" t="str">
        <f>CONCATENATE("01.","01",".",Таблица1[[#This Row],[Столбец1]])</f>
        <v>01.01.1979</v>
      </c>
      <c r="C2037" t="str">
        <f>CONCATENATE(Таблица1[[#This Row],[Столбец3]],".",Таблица1[[#This Row],[Столбец2]],".",Таблица1[[#This Row],[Столбец1]])</f>
        <v>15.2.1979</v>
      </c>
      <c r="D2037">
        <f>DAYS360(Таблица1[[#This Row],[Столбец13]],Таблица1[[#This Row],[Столбец14]],TRUE)+1</f>
        <v>45</v>
      </c>
      <c r="E2037">
        <v>2</v>
      </c>
      <c r="F2037">
        <v>15</v>
      </c>
      <c r="G2037" s="1">
        <f t="shared" si="31"/>
        <v>1.2531000000000001</v>
      </c>
      <c r="H2037" s="1">
        <v>1.2565999999999999</v>
      </c>
      <c r="I2037" s="1">
        <v>1.2565999999999999</v>
      </c>
      <c r="J2037" s="1">
        <v>1.2565999999999999</v>
      </c>
      <c r="K2037" s="1">
        <f>(Таблица1[[#This Row],[Столбец7]]-Таблица1[[#This Row],[Столбец4]])*10000</f>
        <v>34.999999999998366</v>
      </c>
    </row>
    <row r="2038" spans="1:11" x14ac:dyDescent="0.2">
      <c r="A2038">
        <v>1979</v>
      </c>
      <c r="B2038" t="str">
        <f>CONCATENATE("01.","01",".",Таблица1[[#This Row],[Столбец1]])</f>
        <v>01.01.1979</v>
      </c>
      <c r="C2038" t="str">
        <f>CONCATENATE(Таблица1[[#This Row],[Столбец3]],".",Таблица1[[#This Row],[Столбец2]],".",Таблица1[[#This Row],[Столбец1]])</f>
        <v>16.2.1979</v>
      </c>
      <c r="D2038">
        <f>DAYS360(Таблица1[[#This Row],[Столбец13]],Таблица1[[#This Row],[Столбец14]],TRUE)+1</f>
        <v>46</v>
      </c>
      <c r="E2038">
        <v>2</v>
      </c>
      <c r="F2038">
        <v>16</v>
      </c>
      <c r="G2038" s="1">
        <f t="shared" si="31"/>
        <v>1.2565999999999999</v>
      </c>
      <c r="H2038" s="1">
        <v>1.2555000000000001</v>
      </c>
      <c r="I2038" s="1">
        <v>1.2555000000000001</v>
      </c>
      <c r="J2038" s="1">
        <v>1.2555000000000001</v>
      </c>
      <c r="K2038" s="1">
        <f>(Таблица1[[#This Row],[Столбец7]]-Таблица1[[#This Row],[Столбец4]])*10000</f>
        <v>-10.999999999998789</v>
      </c>
    </row>
    <row r="2039" spans="1:11" x14ac:dyDescent="0.2">
      <c r="A2039">
        <v>1979</v>
      </c>
      <c r="B2039" t="str">
        <f>CONCATENATE("01.","01",".",Таблица1[[#This Row],[Столбец1]])</f>
        <v>01.01.1979</v>
      </c>
      <c r="C2039" t="str">
        <f>CONCATENATE(Таблица1[[#This Row],[Столбец3]],".",Таблица1[[#This Row],[Столбец2]],".",Таблица1[[#This Row],[Столбец1]])</f>
        <v>20.2.1979</v>
      </c>
      <c r="D2039">
        <f>DAYS360(Таблица1[[#This Row],[Столбец13]],Таблица1[[#This Row],[Столбец14]],TRUE)+1</f>
        <v>50</v>
      </c>
      <c r="E2039">
        <v>2</v>
      </c>
      <c r="F2039">
        <v>20</v>
      </c>
      <c r="G2039" s="1">
        <f t="shared" si="31"/>
        <v>1.2555000000000001</v>
      </c>
      <c r="H2039" s="1">
        <v>1.2559</v>
      </c>
      <c r="I2039" s="1">
        <v>1.2559</v>
      </c>
      <c r="J2039" s="1">
        <v>1.2559</v>
      </c>
      <c r="K2039" s="1">
        <f>(Таблица1[[#This Row],[Столбец7]]-Таблица1[[#This Row],[Столбец4]])*10000</f>
        <v>3.9999999999995595</v>
      </c>
    </row>
    <row r="2040" spans="1:11" x14ac:dyDescent="0.2">
      <c r="A2040">
        <v>1979</v>
      </c>
      <c r="B2040" t="str">
        <f>CONCATENATE("01.","01",".",Таблица1[[#This Row],[Столбец1]])</f>
        <v>01.01.1979</v>
      </c>
      <c r="C2040" t="str">
        <f>CONCATENATE(Таблица1[[#This Row],[Столбец3]],".",Таблица1[[#This Row],[Столбец2]],".",Таблица1[[#This Row],[Столбец1]])</f>
        <v>21.2.1979</v>
      </c>
      <c r="D2040">
        <f>DAYS360(Таблица1[[#This Row],[Столбец13]],Таблица1[[#This Row],[Столбец14]],TRUE)+1</f>
        <v>51</v>
      </c>
      <c r="E2040">
        <v>2</v>
      </c>
      <c r="F2040">
        <v>21</v>
      </c>
      <c r="G2040" s="1">
        <f t="shared" si="31"/>
        <v>1.2559</v>
      </c>
      <c r="H2040" s="1">
        <v>1.2553000000000001</v>
      </c>
      <c r="I2040" s="1">
        <v>1.2553000000000001</v>
      </c>
      <c r="J2040" s="1">
        <v>1.2553000000000001</v>
      </c>
      <c r="K2040" s="1">
        <f>(Таблица1[[#This Row],[Столбец7]]-Таблица1[[#This Row],[Столбец4]])*10000</f>
        <v>-5.9999999999993392</v>
      </c>
    </row>
    <row r="2041" spans="1:11" x14ac:dyDescent="0.2">
      <c r="A2041">
        <v>1979</v>
      </c>
      <c r="B2041" t="str">
        <f>CONCATENATE("01.","01",".",Таблица1[[#This Row],[Столбец1]])</f>
        <v>01.01.1979</v>
      </c>
      <c r="C2041" t="str">
        <f>CONCATENATE(Таблица1[[#This Row],[Столбец3]],".",Таблица1[[#This Row],[Столбец2]],".",Таблица1[[#This Row],[Столбец1]])</f>
        <v>22.2.1979</v>
      </c>
      <c r="D2041">
        <f>DAYS360(Таблица1[[#This Row],[Столбец13]],Таблица1[[#This Row],[Столбец14]],TRUE)+1</f>
        <v>52</v>
      </c>
      <c r="E2041">
        <v>2</v>
      </c>
      <c r="F2041">
        <v>22</v>
      </c>
      <c r="G2041" s="1">
        <f t="shared" si="31"/>
        <v>1.2553000000000001</v>
      </c>
      <c r="H2041" s="1">
        <v>1.2593000000000001</v>
      </c>
      <c r="I2041" s="1">
        <v>1.2593000000000001</v>
      </c>
      <c r="J2041" s="1">
        <v>1.2593000000000001</v>
      </c>
      <c r="K2041" s="1">
        <f>(Таблица1[[#This Row],[Столбец7]]-Таблица1[[#This Row],[Столбец4]])*10000</f>
        <v>40.000000000000036</v>
      </c>
    </row>
    <row r="2042" spans="1:11" x14ac:dyDescent="0.2">
      <c r="A2042">
        <v>1979</v>
      </c>
      <c r="B2042" t="str">
        <f>CONCATENATE("01.","01",".",Таблица1[[#This Row],[Столбец1]])</f>
        <v>01.01.1979</v>
      </c>
      <c r="C2042" t="str">
        <f>CONCATENATE(Таблица1[[#This Row],[Столбец3]],".",Таблица1[[#This Row],[Столбец2]],".",Таблица1[[#This Row],[Столбец1]])</f>
        <v>23.2.1979</v>
      </c>
      <c r="D2042">
        <f>DAYS360(Таблица1[[#This Row],[Столбец13]],Таблица1[[#This Row],[Столбец14]],TRUE)+1</f>
        <v>53</v>
      </c>
      <c r="E2042">
        <v>2</v>
      </c>
      <c r="F2042">
        <v>23</v>
      </c>
      <c r="G2042" s="1">
        <f t="shared" si="31"/>
        <v>1.2593000000000001</v>
      </c>
      <c r="H2042" s="1">
        <v>1.2617</v>
      </c>
      <c r="I2042" s="1">
        <v>1.2617</v>
      </c>
      <c r="J2042" s="1">
        <v>1.2617</v>
      </c>
      <c r="K2042" s="1">
        <f>(Таблица1[[#This Row],[Столбец7]]-Таблица1[[#This Row],[Столбец4]])*10000</f>
        <v>23.999999999999577</v>
      </c>
    </row>
    <row r="2043" spans="1:11" x14ac:dyDescent="0.2">
      <c r="A2043">
        <v>1979</v>
      </c>
      <c r="B2043" t="str">
        <f>CONCATENATE("01.","01",".",Таблица1[[#This Row],[Столбец1]])</f>
        <v>01.01.1979</v>
      </c>
      <c r="C2043" t="str">
        <f>CONCATENATE(Таблица1[[#This Row],[Столбец3]],".",Таблица1[[#This Row],[Столбец2]],".",Таблица1[[#This Row],[Столбец1]])</f>
        <v>26.2.1979</v>
      </c>
      <c r="D2043">
        <f>DAYS360(Таблица1[[#This Row],[Столбец13]],Таблица1[[#This Row],[Столбец14]],TRUE)+1</f>
        <v>56</v>
      </c>
      <c r="E2043">
        <v>2</v>
      </c>
      <c r="F2043">
        <v>26</v>
      </c>
      <c r="G2043" s="1">
        <f t="shared" si="31"/>
        <v>1.2617</v>
      </c>
      <c r="H2043" s="1">
        <v>1.264</v>
      </c>
      <c r="I2043" s="1">
        <v>1.264</v>
      </c>
      <c r="J2043" s="1">
        <v>1.264</v>
      </c>
      <c r="K2043" s="1">
        <f>(Таблица1[[#This Row],[Столбец7]]-Таблица1[[#This Row],[Столбец4]])*10000</f>
        <v>22.999999999999687</v>
      </c>
    </row>
    <row r="2044" spans="1:11" x14ac:dyDescent="0.2">
      <c r="A2044">
        <v>1979</v>
      </c>
      <c r="B2044" t="str">
        <f>CONCATENATE("01.","01",".",Таблица1[[#This Row],[Столбец1]])</f>
        <v>01.01.1979</v>
      </c>
      <c r="C2044" t="str">
        <f>CONCATENATE(Таблица1[[#This Row],[Столбец3]],".",Таблица1[[#This Row],[Столбец2]],".",Таблица1[[#This Row],[Столбец1]])</f>
        <v>27.2.1979</v>
      </c>
      <c r="D2044">
        <f>DAYS360(Таблица1[[#This Row],[Столбец13]],Таблица1[[#This Row],[Столбец14]],TRUE)+1</f>
        <v>57</v>
      </c>
      <c r="E2044">
        <v>2</v>
      </c>
      <c r="F2044">
        <v>27</v>
      </c>
      <c r="G2044" s="1">
        <f t="shared" si="31"/>
        <v>1.264</v>
      </c>
      <c r="H2044" s="1">
        <v>1.2599</v>
      </c>
      <c r="I2044" s="1">
        <v>1.2599</v>
      </c>
      <c r="J2044" s="1">
        <v>1.2599</v>
      </c>
      <c r="K2044" s="1">
        <f>(Таблица1[[#This Row],[Столбец7]]-Таблица1[[#This Row],[Столбец4]])*10000</f>
        <v>-40.999999999999929</v>
      </c>
    </row>
    <row r="2045" spans="1:11" x14ac:dyDescent="0.2">
      <c r="A2045">
        <v>1979</v>
      </c>
      <c r="B2045" t="str">
        <f>CONCATENATE("01.","01",".",Таблица1[[#This Row],[Столбец1]])</f>
        <v>01.01.1979</v>
      </c>
      <c r="C2045" t="str">
        <f>CONCATENATE(Таблица1[[#This Row],[Столбец3]],".",Таблица1[[#This Row],[Столбец2]],".",Таблица1[[#This Row],[Столбец1]])</f>
        <v>28.2.1979</v>
      </c>
      <c r="D2045">
        <f>DAYS360(Таблица1[[#This Row],[Столбец13]],Таблица1[[#This Row],[Столбец14]],TRUE)+1</f>
        <v>58</v>
      </c>
      <c r="E2045">
        <v>2</v>
      </c>
      <c r="F2045">
        <v>28</v>
      </c>
      <c r="G2045" s="1">
        <f t="shared" si="31"/>
        <v>1.2599</v>
      </c>
      <c r="H2045" s="1">
        <v>1.2568999999999999</v>
      </c>
      <c r="I2045" s="1">
        <v>1.2568999999999999</v>
      </c>
      <c r="J2045" s="1">
        <v>1.2568999999999999</v>
      </c>
      <c r="K2045" s="1">
        <f>(Таблица1[[#This Row],[Столбец7]]-Таблица1[[#This Row],[Столбец4]])*10000</f>
        <v>-30.000000000001137</v>
      </c>
    </row>
    <row r="2046" spans="1:11" x14ac:dyDescent="0.2">
      <c r="A2046">
        <v>1979</v>
      </c>
      <c r="B2046" t="str">
        <f>CONCATENATE("01.","01",".",Таблица1[[#This Row],[Столбец1]])</f>
        <v>01.01.1979</v>
      </c>
      <c r="C2046" t="str">
        <f>CONCATENATE(Таблица1[[#This Row],[Столбец3]],".",Таблица1[[#This Row],[Столбец2]],".",Таблица1[[#This Row],[Столбец1]])</f>
        <v>1.3.1979</v>
      </c>
      <c r="D2046">
        <f>DAYS360(Таблица1[[#This Row],[Столбец13]],Таблица1[[#This Row],[Столбец14]],TRUE)+1</f>
        <v>61</v>
      </c>
      <c r="E2046">
        <v>3</v>
      </c>
      <c r="F2046">
        <v>1</v>
      </c>
      <c r="G2046" s="1">
        <f t="shared" si="31"/>
        <v>1.2568999999999999</v>
      </c>
      <c r="H2046" s="1">
        <v>1.2475000000000001</v>
      </c>
      <c r="I2046" s="1">
        <v>1.2475000000000001</v>
      </c>
      <c r="J2046" s="1">
        <v>1.2475000000000001</v>
      </c>
      <c r="K2046" s="1">
        <f>(Таблица1[[#This Row],[Столбец7]]-Таблица1[[#This Row],[Столбец4]])*10000</f>
        <v>-93.999999999998522</v>
      </c>
    </row>
    <row r="2047" spans="1:11" x14ac:dyDescent="0.2">
      <c r="A2047">
        <v>1979</v>
      </c>
      <c r="B2047" t="str">
        <f>CONCATENATE("01.","01",".",Таблица1[[#This Row],[Столбец1]])</f>
        <v>01.01.1979</v>
      </c>
      <c r="C2047" t="str">
        <f>CONCATENATE(Таблица1[[#This Row],[Столбец3]],".",Таблица1[[#This Row],[Столбец2]],".",Таблица1[[#This Row],[Столбец1]])</f>
        <v>2.3.1979</v>
      </c>
      <c r="D2047">
        <f>DAYS360(Таблица1[[#This Row],[Столбец13]],Таблица1[[#This Row],[Столбец14]],TRUE)+1</f>
        <v>62</v>
      </c>
      <c r="E2047">
        <v>3</v>
      </c>
      <c r="F2047">
        <v>2</v>
      </c>
      <c r="G2047" s="1">
        <f t="shared" si="31"/>
        <v>1.2475000000000001</v>
      </c>
      <c r="H2047" s="1">
        <v>1.2463</v>
      </c>
      <c r="I2047" s="1">
        <v>1.2463</v>
      </c>
      <c r="J2047" s="1">
        <v>1.2463</v>
      </c>
      <c r="K2047" s="1">
        <f>(Таблица1[[#This Row],[Столбец7]]-Таблица1[[#This Row],[Столбец4]])*10000</f>
        <v>-12.000000000000899</v>
      </c>
    </row>
    <row r="2048" spans="1:11" x14ac:dyDescent="0.2">
      <c r="A2048">
        <v>1979</v>
      </c>
      <c r="B2048" t="str">
        <f>CONCATENATE("01.","01",".",Таблица1[[#This Row],[Столбец1]])</f>
        <v>01.01.1979</v>
      </c>
      <c r="C2048" t="str">
        <f>CONCATENATE(Таблица1[[#This Row],[Столбец3]],".",Таблица1[[#This Row],[Столбец2]],".",Таблица1[[#This Row],[Столбец1]])</f>
        <v>5.3.1979</v>
      </c>
      <c r="D2048">
        <f>DAYS360(Таблица1[[#This Row],[Столбец13]],Таблица1[[#This Row],[Столбец14]],TRUE)+1</f>
        <v>65</v>
      </c>
      <c r="E2048">
        <v>3</v>
      </c>
      <c r="F2048">
        <v>5</v>
      </c>
      <c r="G2048" s="1">
        <f t="shared" si="31"/>
        <v>1.2463</v>
      </c>
      <c r="H2048" s="1">
        <v>1.2418</v>
      </c>
      <c r="I2048" s="1">
        <v>1.2418</v>
      </c>
      <c r="J2048" s="1">
        <v>1.2418</v>
      </c>
      <c r="K2048" s="1">
        <f>(Таблица1[[#This Row],[Столбец7]]-Таблица1[[#This Row],[Столбец4]])*10000</f>
        <v>-44.999999999999488</v>
      </c>
    </row>
    <row r="2049" spans="1:11" x14ac:dyDescent="0.2">
      <c r="A2049">
        <v>1979</v>
      </c>
      <c r="B2049" t="str">
        <f>CONCATENATE("01.","01",".",Таблица1[[#This Row],[Столбец1]])</f>
        <v>01.01.1979</v>
      </c>
      <c r="C2049" t="str">
        <f>CONCATENATE(Таблица1[[#This Row],[Столбец3]],".",Таблица1[[#This Row],[Столбец2]],".",Таблица1[[#This Row],[Столбец1]])</f>
        <v>6.3.1979</v>
      </c>
      <c r="D2049">
        <f>DAYS360(Таблица1[[#This Row],[Столбец13]],Таблица1[[#This Row],[Столбец14]],TRUE)+1</f>
        <v>66</v>
      </c>
      <c r="E2049">
        <v>3</v>
      </c>
      <c r="F2049">
        <v>6</v>
      </c>
      <c r="G2049" s="1">
        <f t="shared" si="31"/>
        <v>1.2418</v>
      </c>
      <c r="H2049" s="1">
        <v>1.2455000000000001</v>
      </c>
      <c r="I2049" s="1">
        <v>1.2455000000000001</v>
      </c>
      <c r="J2049" s="1">
        <v>1.2455000000000001</v>
      </c>
      <c r="K2049" s="1">
        <f>(Таблица1[[#This Row],[Столбец7]]-Таблица1[[#This Row],[Столбец4]])*10000</f>
        <v>37.000000000000369</v>
      </c>
    </row>
    <row r="2050" spans="1:11" x14ac:dyDescent="0.2">
      <c r="A2050">
        <v>1979</v>
      </c>
      <c r="B2050" t="str">
        <f>CONCATENATE("01.","01",".",Таблица1[[#This Row],[Столбец1]])</f>
        <v>01.01.1979</v>
      </c>
      <c r="C2050" t="str">
        <f>CONCATENATE(Таблица1[[#This Row],[Столбец3]],".",Таблица1[[#This Row],[Столбец2]],".",Таблица1[[#This Row],[Столбец1]])</f>
        <v>7.3.1979</v>
      </c>
      <c r="D2050">
        <f>DAYS360(Таблица1[[#This Row],[Столбец13]],Таблица1[[#This Row],[Столбец14]],TRUE)+1</f>
        <v>67</v>
      </c>
      <c r="E2050">
        <v>3</v>
      </c>
      <c r="F2050">
        <v>7</v>
      </c>
      <c r="G2050" s="1">
        <f t="shared" ref="G2050:G2113" si="32">J2049</f>
        <v>1.2455000000000001</v>
      </c>
      <c r="H2050" s="1">
        <v>1.2486999999999999</v>
      </c>
      <c r="I2050" s="1">
        <v>1.2486999999999999</v>
      </c>
      <c r="J2050" s="1">
        <v>1.2486999999999999</v>
      </c>
      <c r="K2050" s="1">
        <f>(Таблица1[[#This Row],[Столбец7]]-Таблица1[[#This Row],[Столбец4]])*10000</f>
        <v>31.999999999998696</v>
      </c>
    </row>
    <row r="2051" spans="1:11" x14ac:dyDescent="0.2">
      <c r="A2051">
        <v>1979</v>
      </c>
      <c r="B2051" t="str">
        <f>CONCATENATE("01.","01",".",Таблица1[[#This Row],[Столбец1]])</f>
        <v>01.01.1979</v>
      </c>
      <c r="C2051" t="str">
        <f>CONCATENATE(Таблица1[[#This Row],[Столбец3]],".",Таблица1[[#This Row],[Столбец2]],".",Таблица1[[#This Row],[Столбец1]])</f>
        <v>8.3.1979</v>
      </c>
      <c r="D2051">
        <f>DAYS360(Таблица1[[#This Row],[Столбец13]],Таблица1[[#This Row],[Столбец14]],TRUE)+1</f>
        <v>68</v>
      </c>
      <c r="E2051">
        <v>3</v>
      </c>
      <c r="F2051">
        <v>8</v>
      </c>
      <c r="G2051" s="1">
        <f t="shared" si="32"/>
        <v>1.2486999999999999</v>
      </c>
      <c r="H2051" s="1">
        <v>1.2436</v>
      </c>
      <c r="I2051" s="1">
        <v>1.2436</v>
      </c>
      <c r="J2051" s="1">
        <v>1.2436</v>
      </c>
      <c r="K2051" s="1">
        <f>(Таблица1[[#This Row],[Столбец7]]-Таблица1[[#This Row],[Столбец4]])*10000</f>
        <v>-50.99999999999882</v>
      </c>
    </row>
    <row r="2052" spans="1:11" x14ac:dyDescent="0.2">
      <c r="A2052">
        <v>1979</v>
      </c>
      <c r="B2052" t="str">
        <f>CONCATENATE("01.","01",".",Таблица1[[#This Row],[Столбец1]])</f>
        <v>01.01.1979</v>
      </c>
      <c r="C2052" t="str">
        <f>CONCATENATE(Таблица1[[#This Row],[Столбец3]],".",Таблица1[[#This Row],[Столбец2]],".",Таблица1[[#This Row],[Столбец1]])</f>
        <v>9.3.1979</v>
      </c>
      <c r="D2052">
        <f>DAYS360(Таблица1[[#This Row],[Столбец13]],Таблица1[[#This Row],[Столбец14]],TRUE)+1</f>
        <v>69</v>
      </c>
      <c r="E2052">
        <v>3</v>
      </c>
      <c r="F2052">
        <v>9</v>
      </c>
      <c r="G2052" s="1">
        <f t="shared" si="32"/>
        <v>1.2436</v>
      </c>
      <c r="H2052" s="1">
        <v>1.2444</v>
      </c>
      <c r="I2052" s="1">
        <v>1.2444</v>
      </c>
      <c r="J2052" s="1">
        <v>1.2444</v>
      </c>
      <c r="K2052" s="1">
        <f>(Таблица1[[#This Row],[Столбец7]]-Таблица1[[#This Row],[Столбец4]])*10000</f>
        <v>7.9999999999991189</v>
      </c>
    </row>
    <row r="2053" spans="1:11" x14ac:dyDescent="0.2">
      <c r="A2053">
        <v>1979</v>
      </c>
      <c r="B2053" t="str">
        <f>CONCATENATE("01.","01",".",Таблица1[[#This Row],[Столбец1]])</f>
        <v>01.01.1979</v>
      </c>
      <c r="C2053" t="str">
        <f>CONCATENATE(Таблица1[[#This Row],[Столбец3]],".",Таблица1[[#This Row],[Столбец2]],".",Таблица1[[#This Row],[Столбец1]])</f>
        <v>12.3.1979</v>
      </c>
      <c r="D2053">
        <f>DAYS360(Таблица1[[#This Row],[Столбец13]],Таблица1[[#This Row],[Столбец14]],TRUE)+1</f>
        <v>72</v>
      </c>
      <c r="E2053">
        <v>3</v>
      </c>
      <c r="F2053">
        <v>12</v>
      </c>
      <c r="G2053" s="1">
        <f t="shared" si="32"/>
        <v>1.2444</v>
      </c>
      <c r="H2053" s="1">
        <v>1.24</v>
      </c>
      <c r="I2053" s="1">
        <v>1.24</v>
      </c>
      <c r="J2053" s="1">
        <v>1.24</v>
      </c>
      <c r="K2053" s="1">
        <f>(Таблица1[[#This Row],[Столбец7]]-Таблица1[[#This Row],[Столбец4]])*10000</f>
        <v>-43.999999999999595</v>
      </c>
    </row>
    <row r="2054" spans="1:11" x14ac:dyDescent="0.2">
      <c r="A2054">
        <v>1979</v>
      </c>
      <c r="B2054" t="str">
        <f>CONCATENATE("01.","01",".",Таблица1[[#This Row],[Столбец1]])</f>
        <v>01.01.1979</v>
      </c>
      <c r="C2054" t="str">
        <f>CONCATENATE(Таблица1[[#This Row],[Столбец3]],".",Таблица1[[#This Row],[Столбец2]],".",Таблица1[[#This Row],[Столбец1]])</f>
        <v>13.3.1979</v>
      </c>
      <c r="D2054">
        <f>DAYS360(Таблица1[[#This Row],[Столбец13]],Таблица1[[#This Row],[Столбец14]],TRUE)+1</f>
        <v>73</v>
      </c>
      <c r="E2054">
        <v>3</v>
      </c>
      <c r="F2054">
        <v>13</v>
      </c>
      <c r="G2054" s="1">
        <f t="shared" si="32"/>
        <v>1.24</v>
      </c>
      <c r="H2054" s="1">
        <v>1.2271000000000001</v>
      </c>
      <c r="I2054" s="1">
        <v>1.2271000000000001</v>
      </c>
      <c r="J2054" s="1">
        <v>1.2271000000000001</v>
      </c>
      <c r="K2054" s="1">
        <f>(Таблица1[[#This Row],[Столбец7]]-Таблица1[[#This Row],[Столбец4]])*10000</f>
        <v>-128.99999999999912</v>
      </c>
    </row>
    <row r="2055" spans="1:11" x14ac:dyDescent="0.2">
      <c r="A2055">
        <v>1979</v>
      </c>
      <c r="B2055" t="str">
        <f>CONCATENATE("01.","01",".",Таблица1[[#This Row],[Столбец1]])</f>
        <v>01.01.1979</v>
      </c>
      <c r="C2055" t="str">
        <f>CONCATENATE(Таблица1[[#This Row],[Столбец3]],".",Таблица1[[#This Row],[Столбец2]],".",Таблица1[[#This Row],[Столбец1]])</f>
        <v>14.3.1979</v>
      </c>
      <c r="D2055">
        <f>DAYS360(Таблица1[[#This Row],[Столбец13]],Таблица1[[#This Row],[Столбец14]],TRUE)+1</f>
        <v>74</v>
      </c>
      <c r="E2055">
        <v>3</v>
      </c>
      <c r="F2055">
        <v>14</v>
      </c>
      <c r="G2055" s="1">
        <f t="shared" si="32"/>
        <v>1.2271000000000001</v>
      </c>
      <c r="H2055" s="1">
        <v>1.2312000000000001</v>
      </c>
      <c r="I2055" s="1">
        <v>1.2312000000000001</v>
      </c>
      <c r="J2055" s="1">
        <v>1.2312000000000001</v>
      </c>
      <c r="K2055" s="1">
        <f>(Таблица1[[#This Row],[Столбец7]]-Таблица1[[#This Row],[Столбец4]])*10000</f>
        <v>40.999999999999929</v>
      </c>
    </row>
    <row r="2056" spans="1:11" x14ac:dyDescent="0.2">
      <c r="A2056">
        <v>1979</v>
      </c>
      <c r="B2056" t="str">
        <f>CONCATENATE("01.","01",".",Таблица1[[#This Row],[Столбец1]])</f>
        <v>01.01.1979</v>
      </c>
      <c r="C2056" t="str">
        <f>CONCATENATE(Таблица1[[#This Row],[Столбец3]],".",Таблица1[[#This Row],[Столбец2]],".",Таблица1[[#This Row],[Столбец1]])</f>
        <v>15.3.1979</v>
      </c>
      <c r="D2056">
        <f>DAYS360(Таблица1[[#This Row],[Столбец13]],Таблица1[[#This Row],[Столбец14]],TRUE)+1</f>
        <v>75</v>
      </c>
      <c r="E2056">
        <v>3</v>
      </c>
      <c r="F2056">
        <v>15</v>
      </c>
      <c r="G2056" s="1">
        <f t="shared" si="32"/>
        <v>1.2312000000000001</v>
      </c>
      <c r="H2056" s="1">
        <v>1.2277</v>
      </c>
      <c r="I2056" s="1">
        <v>1.2277</v>
      </c>
      <c r="J2056" s="1">
        <v>1.2277</v>
      </c>
      <c r="K2056" s="1">
        <f>(Таблица1[[#This Row],[Столбец7]]-Таблица1[[#This Row],[Столбец4]])*10000</f>
        <v>-35.000000000000583</v>
      </c>
    </row>
    <row r="2057" spans="1:11" x14ac:dyDescent="0.2">
      <c r="A2057">
        <v>1979</v>
      </c>
      <c r="B2057" t="str">
        <f>CONCATENATE("01.","01",".",Таблица1[[#This Row],[Столбец1]])</f>
        <v>01.01.1979</v>
      </c>
      <c r="C2057" t="str">
        <f>CONCATENATE(Таблица1[[#This Row],[Столбец3]],".",Таблица1[[#This Row],[Столбец2]],".",Таблица1[[#This Row],[Столбец1]])</f>
        <v>16.3.1979</v>
      </c>
      <c r="D2057">
        <f>DAYS360(Таблица1[[#This Row],[Столбец13]],Таблица1[[#This Row],[Столбец14]],TRUE)+1</f>
        <v>76</v>
      </c>
      <c r="E2057">
        <v>3</v>
      </c>
      <c r="F2057">
        <v>16</v>
      </c>
      <c r="G2057" s="1">
        <f t="shared" si="32"/>
        <v>1.2277</v>
      </c>
      <c r="H2057" s="1">
        <v>1.2275</v>
      </c>
      <c r="I2057" s="1">
        <v>1.2275</v>
      </c>
      <c r="J2057" s="1">
        <v>1.2275</v>
      </c>
      <c r="K2057" s="1">
        <f>(Таблица1[[#This Row],[Столбец7]]-Таблица1[[#This Row],[Столбец4]])*10000</f>
        <v>-1.9999999999997797</v>
      </c>
    </row>
    <row r="2058" spans="1:11" x14ac:dyDescent="0.2">
      <c r="A2058">
        <v>1979</v>
      </c>
      <c r="B2058" t="str">
        <f>CONCATENATE("01.","01",".",Таблица1[[#This Row],[Столбец1]])</f>
        <v>01.01.1979</v>
      </c>
      <c r="C2058" t="str">
        <f>CONCATENATE(Таблица1[[#This Row],[Столбец3]],".",Таблица1[[#This Row],[Столбец2]],".",Таблица1[[#This Row],[Столбец1]])</f>
        <v>19.3.1979</v>
      </c>
      <c r="D2058">
        <f>DAYS360(Таблица1[[#This Row],[Столбец13]],Таблица1[[#This Row],[Столбец14]],TRUE)+1</f>
        <v>79</v>
      </c>
      <c r="E2058">
        <v>3</v>
      </c>
      <c r="F2058">
        <v>19</v>
      </c>
      <c r="G2058" s="1">
        <f t="shared" si="32"/>
        <v>1.2275</v>
      </c>
      <c r="H2058" s="1">
        <v>1.222</v>
      </c>
      <c r="I2058" s="1">
        <v>1.222</v>
      </c>
      <c r="J2058" s="1">
        <v>1.222</v>
      </c>
      <c r="K2058" s="1">
        <f>(Таблица1[[#This Row],[Столбец7]]-Таблица1[[#This Row],[Столбец4]])*10000</f>
        <v>-55.000000000000604</v>
      </c>
    </row>
    <row r="2059" spans="1:11" x14ac:dyDescent="0.2">
      <c r="A2059">
        <v>1979</v>
      </c>
      <c r="B2059" t="str">
        <f>CONCATENATE("01.","01",".",Таблица1[[#This Row],[Столбец1]])</f>
        <v>01.01.1979</v>
      </c>
      <c r="C2059" t="str">
        <f>CONCATENATE(Таблица1[[#This Row],[Столбец3]],".",Таблица1[[#This Row],[Столбец2]],".",Таблица1[[#This Row],[Столбец1]])</f>
        <v>20.3.1979</v>
      </c>
      <c r="D2059">
        <f>DAYS360(Таблица1[[#This Row],[Столбец13]],Таблица1[[#This Row],[Столбец14]],TRUE)+1</f>
        <v>80</v>
      </c>
      <c r="E2059">
        <v>3</v>
      </c>
      <c r="F2059">
        <v>20</v>
      </c>
      <c r="G2059" s="1">
        <f t="shared" si="32"/>
        <v>1.222</v>
      </c>
      <c r="H2059" s="1">
        <v>1.2255</v>
      </c>
      <c r="I2059" s="1">
        <v>1.2255</v>
      </c>
      <c r="J2059" s="1">
        <v>1.2255</v>
      </c>
      <c r="K2059" s="1">
        <f>(Таблица1[[#This Row],[Столбец7]]-Таблица1[[#This Row],[Столбец4]])*10000</f>
        <v>35.000000000000583</v>
      </c>
    </row>
    <row r="2060" spans="1:11" x14ac:dyDescent="0.2">
      <c r="A2060">
        <v>1979</v>
      </c>
      <c r="B2060" t="str">
        <f>CONCATENATE("01.","01",".",Таблица1[[#This Row],[Столбец1]])</f>
        <v>01.01.1979</v>
      </c>
      <c r="C2060" t="str">
        <f>CONCATENATE(Таблица1[[#This Row],[Столбец3]],".",Таблица1[[#This Row],[Столбец2]],".",Таблица1[[#This Row],[Столбец1]])</f>
        <v>21.3.1979</v>
      </c>
      <c r="D2060">
        <f>DAYS360(Таблица1[[#This Row],[Столбец13]],Таблица1[[#This Row],[Столбец14]],TRUE)+1</f>
        <v>81</v>
      </c>
      <c r="E2060">
        <v>3</v>
      </c>
      <c r="F2060">
        <v>21</v>
      </c>
      <c r="G2060" s="1">
        <f t="shared" si="32"/>
        <v>1.2255</v>
      </c>
      <c r="H2060" s="1">
        <v>1.2213000000000001</v>
      </c>
      <c r="I2060" s="1">
        <v>1.2213000000000001</v>
      </c>
      <c r="J2060" s="1">
        <v>1.2213000000000001</v>
      </c>
      <c r="K2060" s="1">
        <f>(Таблица1[[#This Row],[Столбец7]]-Таблица1[[#This Row],[Столбец4]])*10000</f>
        <v>-41.999999999999815</v>
      </c>
    </row>
    <row r="2061" spans="1:11" x14ac:dyDescent="0.2">
      <c r="A2061">
        <v>1979</v>
      </c>
      <c r="B2061" t="str">
        <f>CONCATENATE("01.","01",".",Таблица1[[#This Row],[Столбец1]])</f>
        <v>01.01.1979</v>
      </c>
      <c r="C2061" t="str">
        <f>CONCATENATE(Таблица1[[#This Row],[Столбец3]],".",Таблица1[[#This Row],[Столбец2]],".",Таблица1[[#This Row],[Столбец1]])</f>
        <v>22.3.1979</v>
      </c>
      <c r="D2061">
        <f>DAYS360(Таблица1[[#This Row],[Столбец13]],Таблица1[[#This Row],[Столбец14]],TRUE)+1</f>
        <v>82</v>
      </c>
      <c r="E2061">
        <v>3</v>
      </c>
      <c r="F2061">
        <v>22</v>
      </c>
      <c r="G2061" s="1">
        <f t="shared" si="32"/>
        <v>1.2213000000000001</v>
      </c>
      <c r="H2061" s="1">
        <v>1.2221</v>
      </c>
      <c r="I2061" s="1">
        <v>1.2221</v>
      </c>
      <c r="J2061" s="1">
        <v>1.2221</v>
      </c>
      <c r="K2061" s="1">
        <f>(Таблица1[[#This Row],[Столбец7]]-Таблица1[[#This Row],[Столбец4]])*10000</f>
        <v>7.9999999999991189</v>
      </c>
    </row>
    <row r="2062" spans="1:11" x14ac:dyDescent="0.2">
      <c r="A2062">
        <v>1979</v>
      </c>
      <c r="B2062" t="str">
        <f>CONCATENATE("01.","01",".",Таблица1[[#This Row],[Столбец1]])</f>
        <v>01.01.1979</v>
      </c>
      <c r="C2062" t="str">
        <f>CONCATENATE(Таблица1[[#This Row],[Столбец3]],".",Таблица1[[#This Row],[Столбец2]],".",Таблица1[[#This Row],[Столбец1]])</f>
        <v>23.3.1979</v>
      </c>
      <c r="D2062">
        <f>DAYS360(Таблица1[[#This Row],[Столбец13]],Таблица1[[#This Row],[Столбец14]],TRUE)+1</f>
        <v>83</v>
      </c>
      <c r="E2062">
        <v>3</v>
      </c>
      <c r="F2062">
        <v>23</v>
      </c>
      <c r="G2062" s="1">
        <f t="shared" si="32"/>
        <v>1.2221</v>
      </c>
      <c r="H2062" s="1">
        <v>1.2205999999999999</v>
      </c>
      <c r="I2062" s="1">
        <v>1.2205999999999999</v>
      </c>
      <c r="J2062" s="1">
        <v>1.2205999999999999</v>
      </c>
      <c r="K2062" s="1">
        <f>(Таблица1[[#This Row],[Столбец7]]-Таблица1[[#This Row],[Столбец4]])*10000</f>
        <v>-15.000000000000568</v>
      </c>
    </row>
    <row r="2063" spans="1:11" x14ac:dyDescent="0.2">
      <c r="A2063">
        <v>1979</v>
      </c>
      <c r="B2063" t="str">
        <f>CONCATENATE("01.","01",".",Таблица1[[#This Row],[Столбец1]])</f>
        <v>01.01.1979</v>
      </c>
      <c r="C2063" t="str">
        <f>CONCATENATE(Таблица1[[#This Row],[Столбец3]],".",Таблица1[[#This Row],[Столбец2]],".",Таблица1[[#This Row],[Столбец1]])</f>
        <v>26.3.1979</v>
      </c>
      <c r="D2063">
        <f>DAYS360(Таблица1[[#This Row],[Столбец13]],Таблица1[[#This Row],[Столбец14]],TRUE)+1</f>
        <v>86</v>
      </c>
      <c r="E2063">
        <v>3</v>
      </c>
      <c r="F2063">
        <v>26</v>
      </c>
      <c r="G2063" s="1">
        <f t="shared" si="32"/>
        <v>1.2205999999999999</v>
      </c>
      <c r="H2063" s="1">
        <v>1.2257</v>
      </c>
      <c r="I2063" s="1">
        <v>1.2257</v>
      </c>
      <c r="J2063" s="1">
        <v>1.2257</v>
      </c>
      <c r="K2063" s="1">
        <f>(Таблица1[[#This Row],[Столбец7]]-Таблица1[[#This Row],[Столбец4]])*10000</f>
        <v>51.000000000001044</v>
      </c>
    </row>
    <row r="2064" spans="1:11" x14ac:dyDescent="0.2">
      <c r="A2064">
        <v>1979</v>
      </c>
      <c r="B2064" t="str">
        <f>CONCATENATE("01.","01",".",Таблица1[[#This Row],[Столбец1]])</f>
        <v>01.01.1979</v>
      </c>
      <c r="C2064" t="str">
        <f>CONCATENATE(Таблица1[[#This Row],[Столбец3]],".",Таблица1[[#This Row],[Столбец2]],".",Таблица1[[#This Row],[Столбец1]])</f>
        <v>27.3.1979</v>
      </c>
      <c r="D2064">
        <f>DAYS360(Таблица1[[#This Row],[Столбец13]],Таблица1[[#This Row],[Столбец14]],TRUE)+1</f>
        <v>87</v>
      </c>
      <c r="E2064">
        <v>3</v>
      </c>
      <c r="F2064">
        <v>27</v>
      </c>
      <c r="G2064" s="1">
        <f t="shared" si="32"/>
        <v>1.2257</v>
      </c>
      <c r="H2064" s="1">
        <v>1.2217</v>
      </c>
      <c r="I2064" s="1">
        <v>1.2217</v>
      </c>
      <c r="J2064" s="1">
        <v>1.2217</v>
      </c>
      <c r="K2064" s="1">
        <f>(Таблица1[[#This Row],[Столбец7]]-Таблица1[[#This Row],[Столбец4]])*10000</f>
        <v>-40.000000000000036</v>
      </c>
    </row>
    <row r="2065" spans="1:11" x14ac:dyDescent="0.2">
      <c r="A2065">
        <v>1979</v>
      </c>
      <c r="B2065" t="str">
        <f>CONCATENATE("01.","01",".",Таблица1[[#This Row],[Столбец1]])</f>
        <v>01.01.1979</v>
      </c>
      <c r="C2065" t="str">
        <f>CONCATENATE(Таблица1[[#This Row],[Столбец3]],".",Таблица1[[#This Row],[Столбец2]],".",Таблица1[[#This Row],[Столбец1]])</f>
        <v>28.3.1979</v>
      </c>
      <c r="D2065">
        <f>DAYS360(Таблица1[[#This Row],[Столбец13]],Таблица1[[#This Row],[Столбец14]],TRUE)+1</f>
        <v>88</v>
      </c>
      <c r="E2065">
        <v>3</v>
      </c>
      <c r="F2065">
        <v>28</v>
      </c>
      <c r="G2065" s="1">
        <f t="shared" si="32"/>
        <v>1.2217</v>
      </c>
      <c r="H2065" s="1">
        <v>1.2186999999999999</v>
      </c>
      <c r="I2065" s="1">
        <v>1.2186999999999999</v>
      </c>
      <c r="J2065" s="1">
        <v>1.2186999999999999</v>
      </c>
      <c r="K2065" s="1">
        <f>(Таблица1[[#This Row],[Столбец7]]-Таблица1[[#This Row],[Столбец4]])*10000</f>
        <v>-30.000000000001137</v>
      </c>
    </row>
    <row r="2066" spans="1:11" x14ac:dyDescent="0.2">
      <c r="A2066">
        <v>1979</v>
      </c>
      <c r="B2066" t="str">
        <f>CONCATENATE("01.","01",".",Таблица1[[#This Row],[Столбец1]])</f>
        <v>01.01.1979</v>
      </c>
      <c r="C2066" t="str">
        <f>CONCATENATE(Таблица1[[#This Row],[Столбец3]],".",Таблица1[[#This Row],[Столбец2]],".",Таблица1[[#This Row],[Столбец1]])</f>
        <v>29.3.1979</v>
      </c>
      <c r="D2066">
        <f>DAYS360(Таблица1[[#This Row],[Столбец13]],Таблица1[[#This Row],[Столбец14]],TRUE)+1</f>
        <v>89</v>
      </c>
      <c r="E2066">
        <v>3</v>
      </c>
      <c r="F2066">
        <v>29</v>
      </c>
      <c r="G2066" s="1">
        <f t="shared" si="32"/>
        <v>1.2186999999999999</v>
      </c>
      <c r="H2066" s="1">
        <v>1.2141999999999999</v>
      </c>
      <c r="I2066" s="1">
        <v>1.2141999999999999</v>
      </c>
      <c r="J2066" s="1">
        <v>1.2141999999999999</v>
      </c>
      <c r="K2066" s="1">
        <f>(Таблица1[[#This Row],[Столбец7]]-Таблица1[[#This Row],[Столбец4]])*10000</f>
        <v>-44.999999999999488</v>
      </c>
    </row>
    <row r="2067" spans="1:11" x14ac:dyDescent="0.2">
      <c r="A2067">
        <v>1979</v>
      </c>
      <c r="B2067" t="str">
        <f>CONCATENATE("01.","01",".",Таблица1[[#This Row],[Столбец1]])</f>
        <v>01.01.1979</v>
      </c>
      <c r="C2067" t="str">
        <f>CONCATENATE(Таблица1[[#This Row],[Столбец3]],".",Таблица1[[#This Row],[Столбец2]],".",Таблица1[[#This Row],[Столбец1]])</f>
        <v>30.3.1979</v>
      </c>
      <c r="D2067">
        <f>DAYS360(Таблица1[[#This Row],[Столбец13]],Таблица1[[#This Row],[Столбец14]],TRUE)+1</f>
        <v>90</v>
      </c>
      <c r="E2067">
        <v>3</v>
      </c>
      <c r="F2067">
        <v>30</v>
      </c>
      <c r="G2067" s="1">
        <f t="shared" si="32"/>
        <v>1.2141999999999999</v>
      </c>
      <c r="H2067" s="1">
        <v>1.212</v>
      </c>
      <c r="I2067" s="1">
        <v>1.212</v>
      </c>
      <c r="J2067" s="1">
        <v>1.212</v>
      </c>
      <c r="K2067" s="1">
        <f>(Таблица1[[#This Row],[Столбец7]]-Таблица1[[#This Row],[Столбец4]])*10000</f>
        <v>-21.999999999999797</v>
      </c>
    </row>
    <row r="2068" spans="1:11" x14ac:dyDescent="0.2">
      <c r="A2068">
        <v>1979</v>
      </c>
      <c r="B2068" t="str">
        <f>CONCATENATE("01.","01",".",Таблица1[[#This Row],[Столбец1]])</f>
        <v>01.01.1979</v>
      </c>
      <c r="C2068" t="str">
        <f>CONCATENATE(Таблица1[[#This Row],[Столбец3]],".",Таблица1[[#This Row],[Столбец2]],".",Таблица1[[#This Row],[Столбец1]])</f>
        <v>2.4.1979</v>
      </c>
      <c r="D2068">
        <f>DAYS360(Таблица1[[#This Row],[Столбец13]],Таблица1[[#This Row],[Столбец14]],TRUE)+1</f>
        <v>92</v>
      </c>
      <c r="E2068">
        <v>4</v>
      </c>
      <c r="F2068">
        <v>2</v>
      </c>
      <c r="G2068" s="1">
        <f t="shared" si="32"/>
        <v>1.212</v>
      </c>
      <c r="H2068" s="1">
        <v>1.1981999999999999</v>
      </c>
      <c r="I2068" s="1">
        <v>1.1981999999999999</v>
      </c>
      <c r="J2068" s="1">
        <v>1.1981999999999999</v>
      </c>
      <c r="K2068" s="1">
        <f>(Таблица1[[#This Row],[Столбец7]]-Таблица1[[#This Row],[Столбец4]])*10000</f>
        <v>-138.00000000000034</v>
      </c>
    </row>
    <row r="2069" spans="1:11" x14ac:dyDescent="0.2">
      <c r="A2069">
        <v>1979</v>
      </c>
      <c r="B2069" t="str">
        <f>CONCATENATE("01.","01",".",Таблица1[[#This Row],[Столбец1]])</f>
        <v>01.01.1979</v>
      </c>
      <c r="C2069" t="str">
        <f>CONCATENATE(Таблица1[[#This Row],[Столбец3]],".",Таблица1[[#This Row],[Столбец2]],".",Таблица1[[#This Row],[Столбец1]])</f>
        <v>3.4.1979</v>
      </c>
      <c r="D2069">
        <f>DAYS360(Таблица1[[#This Row],[Столбец13]],Таблица1[[#This Row],[Столбец14]],TRUE)+1</f>
        <v>93</v>
      </c>
      <c r="E2069">
        <v>4</v>
      </c>
      <c r="F2069">
        <v>3</v>
      </c>
      <c r="G2069" s="1">
        <f t="shared" si="32"/>
        <v>1.1981999999999999</v>
      </c>
      <c r="H2069" s="1">
        <v>1.2004999999999999</v>
      </c>
      <c r="I2069" s="1">
        <v>1.2004999999999999</v>
      </c>
      <c r="J2069" s="1">
        <v>1.2004999999999999</v>
      </c>
      <c r="K2069" s="1">
        <f>(Таблица1[[#This Row],[Столбец7]]-Таблица1[[#This Row],[Столбец4]])*10000</f>
        <v>22.999999999999687</v>
      </c>
    </row>
    <row r="2070" spans="1:11" x14ac:dyDescent="0.2">
      <c r="A2070">
        <v>1979</v>
      </c>
      <c r="B2070" t="str">
        <f>CONCATENATE("01.","01",".",Таблица1[[#This Row],[Столбец1]])</f>
        <v>01.01.1979</v>
      </c>
      <c r="C2070" t="str">
        <f>CONCATENATE(Таблица1[[#This Row],[Столбец3]],".",Таблица1[[#This Row],[Столбец2]],".",Таблица1[[#This Row],[Столбец1]])</f>
        <v>4.4.1979</v>
      </c>
      <c r="D2070">
        <f>DAYS360(Таблица1[[#This Row],[Столбец13]],Таблица1[[#This Row],[Столбец14]],TRUE)+1</f>
        <v>94</v>
      </c>
      <c r="E2070">
        <v>4</v>
      </c>
      <c r="F2070">
        <v>4</v>
      </c>
      <c r="G2070" s="1">
        <f t="shared" si="32"/>
        <v>1.2004999999999999</v>
      </c>
      <c r="H2070" s="1">
        <v>1.196</v>
      </c>
      <c r="I2070" s="1">
        <v>1.196</v>
      </c>
      <c r="J2070" s="1">
        <v>1.196</v>
      </c>
      <c r="K2070" s="1">
        <f>(Таблица1[[#This Row],[Столбец7]]-Таблица1[[#This Row],[Столбец4]])*10000</f>
        <v>-44.999999999999488</v>
      </c>
    </row>
    <row r="2071" spans="1:11" x14ac:dyDescent="0.2">
      <c r="A2071">
        <v>1979</v>
      </c>
      <c r="B2071" t="str">
        <f>CONCATENATE("01.","01",".",Таблица1[[#This Row],[Столбец1]])</f>
        <v>01.01.1979</v>
      </c>
      <c r="C2071" t="str">
        <f>CONCATENATE(Таблица1[[#This Row],[Столбец3]],".",Таблица1[[#This Row],[Столбец2]],".",Таблица1[[#This Row],[Столбец1]])</f>
        <v>5.4.1979</v>
      </c>
      <c r="D2071">
        <f>DAYS360(Таблица1[[#This Row],[Столбец13]],Таблица1[[#This Row],[Столбец14]],TRUE)+1</f>
        <v>95</v>
      </c>
      <c r="E2071">
        <v>4</v>
      </c>
      <c r="F2071">
        <v>5</v>
      </c>
      <c r="G2071" s="1">
        <f t="shared" si="32"/>
        <v>1.196</v>
      </c>
      <c r="H2071" s="1">
        <v>1.1892</v>
      </c>
      <c r="I2071" s="1">
        <v>1.1892</v>
      </c>
      <c r="J2071" s="1">
        <v>1.1892</v>
      </c>
      <c r="K2071" s="1">
        <f>(Таблица1[[#This Row],[Столбец7]]-Таблица1[[#This Row],[Столбец4]])*10000</f>
        <v>-67.999999999999176</v>
      </c>
    </row>
    <row r="2072" spans="1:11" x14ac:dyDescent="0.2">
      <c r="A2072">
        <v>1979</v>
      </c>
      <c r="B2072" t="str">
        <f>CONCATENATE("01.","01",".",Таблица1[[#This Row],[Столбец1]])</f>
        <v>01.01.1979</v>
      </c>
      <c r="C2072" t="str">
        <f>CONCATENATE(Таблица1[[#This Row],[Столбец3]],".",Таблица1[[#This Row],[Столбец2]],".",Таблица1[[#This Row],[Столбец1]])</f>
        <v>6.4.1979</v>
      </c>
      <c r="D2072">
        <f>DAYS360(Таблица1[[#This Row],[Столбец13]],Таблица1[[#This Row],[Столбец14]],TRUE)+1</f>
        <v>96</v>
      </c>
      <c r="E2072">
        <v>4</v>
      </c>
      <c r="F2072">
        <v>6</v>
      </c>
      <c r="G2072" s="1">
        <f t="shared" si="32"/>
        <v>1.1892</v>
      </c>
      <c r="H2072" s="1">
        <v>1.1838</v>
      </c>
      <c r="I2072" s="1">
        <v>1.1838</v>
      </c>
      <c r="J2072" s="1">
        <v>1.1838</v>
      </c>
      <c r="K2072" s="1">
        <f>(Таблица1[[#This Row],[Столбец7]]-Таблица1[[#This Row],[Столбец4]])*10000</f>
        <v>-54.000000000000711</v>
      </c>
    </row>
    <row r="2073" spans="1:11" x14ac:dyDescent="0.2">
      <c r="A2073">
        <v>1979</v>
      </c>
      <c r="B2073" t="str">
        <f>CONCATENATE("01.","01",".",Таблица1[[#This Row],[Столбец1]])</f>
        <v>01.01.1979</v>
      </c>
      <c r="C2073" t="str">
        <f>CONCATENATE(Таблица1[[#This Row],[Столбец3]],".",Таблица1[[#This Row],[Столбец2]],".",Таблица1[[#This Row],[Столбец1]])</f>
        <v>9.4.1979</v>
      </c>
      <c r="D2073">
        <f>DAYS360(Таблица1[[#This Row],[Столбец13]],Таблица1[[#This Row],[Столбец14]],TRUE)+1</f>
        <v>99</v>
      </c>
      <c r="E2073">
        <v>4</v>
      </c>
      <c r="F2073">
        <v>9</v>
      </c>
      <c r="G2073" s="1">
        <f t="shared" si="32"/>
        <v>1.1838</v>
      </c>
      <c r="H2073" s="1">
        <v>1.1774</v>
      </c>
      <c r="I2073" s="1">
        <v>1.1774</v>
      </c>
      <c r="J2073" s="1">
        <v>1.1774</v>
      </c>
      <c r="K2073" s="1">
        <f>(Таблица1[[#This Row],[Столбец7]]-Таблица1[[#This Row],[Столбец4]])*10000</f>
        <v>-63.999999999999616</v>
      </c>
    </row>
    <row r="2074" spans="1:11" x14ac:dyDescent="0.2">
      <c r="A2074">
        <v>1979</v>
      </c>
      <c r="B2074" t="str">
        <f>CONCATENATE("01.","01",".",Таблица1[[#This Row],[Столбец1]])</f>
        <v>01.01.1979</v>
      </c>
      <c r="C2074" t="str">
        <f>CONCATENATE(Таблица1[[#This Row],[Столбец3]],".",Таблица1[[#This Row],[Столбец2]],".",Таблица1[[#This Row],[Столбец1]])</f>
        <v>10.4.1979</v>
      </c>
      <c r="D2074">
        <f>DAYS360(Таблица1[[#This Row],[Столбец13]],Таблица1[[#This Row],[Столбец14]],TRUE)+1</f>
        <v>100</v>
      </c>
      <c r="E2074">
        <v>4</v>
      </c>
      <c r="F2074">
        <v>10</v>
      </c>
      <c r="G2074" s="1">
        <f t="shared" si="32"/>
        <v>1.1774</v>
      </c>
      <c r="H2074" s="1">
        <v>1.1761999999999999</v>
      </c>
      <c r="I2074" s="1">
        <v>1.1761999999999999</v>
      </c>
      <c r="J2074" s="1">
        <v>1.1761999999999999</v>
      </c>
      <c r="K2074" s="1">
        <f>(Таблица1[[#This Row],[Столбец7]]-Таблица1[[#This Row],[Столбец4]])*10000</f>
        <v>-12.000000000000899</v>
      </c>
    </row>
    <row r="2075" spans="1:11" x14ac:dyDescent="0.2">
      <c r="A2075">
        <v>1979</v>
      </c>
      <c r="B2075" t="str">
        <f>CONCATENATE("01.","01",".",Таблица1[[#This Row],[Столбец1]])</f>
        <v>01.01.1979</v>
      </c>
      <c r="C2075" t="str">
        <f>CONCATENATE(Таблица1[[#This Row],[Столбец3]],".",Таблица1[[#This Row],[Столбец2]],".",Таблица1[[#This Row],[Столбец1]])</f>
        <v>11.4.1979</v>
      </c>
      <c r="D2075">
        <f>DAYS360(Таблица1[[#This Row],[Столбец13]],Таблица1[[#This Row],[Столбец14]],TRUE)+1</f>
        <v>101</v>
      </c>
      <c r="E2075">
        <v>4</v>
      </c>
      <c r="F2075">
        <v>11</v>
      </c>
      <c r="G2075" s="1">
        <f t="shared" si="32"/>
        <v>1.1761999999999999</v>
      </c>
      <c r="H2075" s="1">
        <v>1.1808000000000001</v>
      </c>
      <c r="I2075" s="1">
        <v>1.1808000000000001</v>
      </c>
      <c r="J2075" s="1">
        <v>1.1808000000000001</v>
      </c>
      <c r="K2075" s="1">
        <f>(Таблица1[[#This Row],[Столбец7]]-Таблица1[[#This Row],[Столбец4]])*10000</f>
        <v>46.000000000001592</v>
      </c>
    </row>
    <row r="2076" spans="1:11" x14ac:dyDescent="0.2">
      <c r="A2076">
        <v>1979</v>
      </c>
      <c r="B2076" t="str">
        <f>CONCATENATE("01.","01",".",Таблица1[[#This Row],[Столбец1]])</f>
        <v>01.01.1979</v>
      </c>
      <c r="C2076" t="str">
        <f>CONCATENATE(Таблица1[[#This Row],[Столбец3]],".",Таблица1[[#This Row],[Столбец2]],".",Таблица1[[#This Row],[Столбец1]])</f>
        <v>12.4.1979</v>
      </c>
      <c r="D2076">
        <f>DAYS360(Таблица1[[#This Row],[Столбец13]],Таблица1[[#This Row],[Столбец14]],TRUE)+1</f>
        <v>102</v>
      </c>
      <c r="E2076">
        <v>4</v>
      </c>
      <c r="F2076">
        <v>12</v>
      </c>
      <c r="G2076" s="1">
        <f t="shared" si="32"/>
        <v>1.1808000000000001</v>
      </c>
      <c r="H2076" s="1">
        <v>1.1757</v>
      </c>
      <c r="I2076" s="1">
        <v>1.1757</v>
      </c>
      <c r="J2076" s="1">
        <v>1.1757</v>
      </c>
      <c r="K2076" s="1">
        <f>(Таблица1[[#This Row],[Столбец7]]-Таблица1[[#This Row],[Столбец4]])*10000</f>
        <v>-51.000000000001044</v>
      </c>
    </row>
    <row r="2077" spans="1:11" x14ac:dyDescent="0.2">
      <c r="A2077">
        <v>1979</v>
      </c>
      <c r="B2077" t="str">
        <f>CONCATENATE("01.","01",".",Таблица1[[#This Row],[Столбец1]])</f>
        <v>01.01.1979</v>
      </c>
      <c r="C2077" t="str">
        <f>CONCATENATE(Таблица1[[#This Row],[Столбец3]],".",Таблица1[[#This Row],[Столбец2]],".",Таблица1[[#This Row],[Столбец1]])</f>
        <v>13.4.1979</v>
      </c>
      <c r="D2077">
        <f>DAYS360(Таблица1[[#This Row],[Столбец13]],Таблица1[[#This Row],[Столбец14]],TRUE)+1</f>
        <v>103</v>
      </c>
      <c r="E2077">
        <v>4</v>
      </c>
      <c r="F2077">
        <v>13</v>
      </c>
      <c r="G2077" s="1">
        <f t="shared" si="32"/>
        <v>1.1757</v>
      </c>
      <c r="H2077" s="1">
        <v>1.1728000000000001</v>
      </c>
      <c r="I2077" s="1">
        <v>1.1728000000000001</v>
      </c>
      <c r="J2077" s="1">
        <v>1.1728000000000001</v>
      </c>
      <c r="K2077" s="1">
        <f>(Таблица1[[#This Row],[Столбец7]]-Таблица1[[#This Row],[Столбец4]])*10000</f>
        <v>-28.999999999999027</v>
      </c>
    </row>
    <row r="2078" spans="1:11" x14ac:dyDescent="0.2">
      <c r="A2078">
        <v>1979</v>
      </c>
      <c r="B2078" t="str">
        <f>CONCATENATE("01.","01",".",Таблица1[[#This Row],[Столбец1]])</f>
        <v>01.01.1979</v>
      </c>
      <c r="C2078" t="str">
        <f>CONCATENATE(Таблица1[[#This Row],[Столбец3]],".",Таблица1[[#This Row],[Столбец2]],".",Таблица1[[#This Row],[Столбец1]])</f>
        <v>16.4.1979</v>
      </c>
      <c r="D2078">
        <f>DAYS360(Таблица1[[#This Row],[Столбец13]],Таблица1[[#This Row],[Столбец14]],TRUE)+1</f>
        <v>106</v>
      </c>
      <c r="E2078">
        <v>4</v>
      </c>
      <c r="F2078">
        <v>16</v>
      </c>
      <c r="G2078" s="1">
        <f t="shared" si="32"/>
        <v>1.1728000000000001</v>
      </c>
      <c r="H2078" s="1">
        <v>1.1737</v>
      </c>
      <c r="I2078" s="1">
        <v>1.1737</v>
      </c>
      <c r="J2078" s="1">
        <v>1.1737</v>
      </c>
      <c r="K2078" s="1">
        <f>(Таблица1[[#This Row],[Столбец7]]-Таблица1[[#This Row],[Столбец4]])*10000</f>
        <v>8.9999999999990088</v>
      </c>
    </row>
    <row r="2079" spans="1:11" x14ac:dyDescent="0.2">
      <c r="A2079">
        <v>1979</v>
      </c>
      <c r="B2079" t="str">
        <f>CONCATENATE("01.","01",".",Таблица1[[#This Row],[Столбец1]])</f>
        <v>01.01.1979</v>
      </c>
      <c r="C2079" t="str">
        <f>CONCATENATE(Таблица1[[#This Row],[Столбец3]],".",Таблица1[[#This Row],[Столбец2]],".",Таблица1[[#This Row],[Столбец1]])</f>
        <v>17.4.1979</v>
      </c>
      <c r="D2079">
        <f>DAYS360(Таблица1[[#This Row],[Столбец13]],Таблица1[[#This Row],[Столбец14]],TRUE)+1</f>
        <v>107</v>
      </c>
      <c r="E2079">
        <v>4</v>
      </c>
      <c r="F2079">
        <v>17</v>
      </c>
      <c r="G2079" s="1">
        <f t="shared" si="32"/>
        <v>1.1737</v>
      </c>
      <c r="H2079" s="1">
        <v>1.1696</v>
      </c>
      <c r="I2079" s="1">
        <v>1.1696</v>
      </c>
      <c r="J2079" s="1">
        <v>1.1696</v>
      </c>
      <c r="K2079" s="1">
        <f>(Таблица1[[#This Row],[Столбец7]]-Таблица1[[#This Row],[Столбец4]])*10000</f>
        <v>-40.999999999999929</v>
      </c>
    </row>
    <row r="2080" spans="1:11" x14ac:dyDescent="0.2">
      <c r="A2080">
        <v>1979</v>
      </c>
      <c r="B2080" t="str">
        <f>CONCATENATE("01.","01",".",Таблица1[[#This Row],[Столбец1]])</f>
        <v>01.01.1979</v>
      </c>
      <c r="C2080" t="str">
        <f>CONCATENATE(Таблица1[[#This Row],[Столбец3]],".",Таблица1[[#This Row],[Столбец2]],".",Таблица1[[#This Row],[Столбец1]])</f>
        <v>18.4.1979</v>
      </c>
      <c r="D2080">
        <f>DAYS360(Таблица1[[#This Row],[Столбец13]],Таблица1[[#This Row],[Столбец14]],TRUE)+1</f>
        <v>108</v>
      </c>
      <c r="E2080">
        <v>4</v>
      </c>
      <c r="F2080">
        <v>18</v>
      </c>
      <c r="G2080" s="1">
        <f t="shared" si="32"/>
        <v>1.1696</v>
      </c>
      <c r="H2080" s="1">
        <v>1.1742999999999999</v>
      </c>
      <c r="I2080" s="1">
        <v>1.1742999999999999</v>
      </c>
      <c r="J2080" s="1">
        <v>1.1742999999999999</v>
      </c>
      <c r="K2080" s="1">
        <f>(Таблица1[[#This Row],[Столбец7]]-Таблица1[[#This Row],[Столбец4]])*10000</f>
        <v>46.999999999999261</v>
      </c>
    </row>
    <row r="2081" spans="1:11" x14ac:dyDescent="0.2">
      <c r="A2081">
        <v>1979</v>
      </c>
      <c r="B2081" t="str">
        <f>CONCATENATE("01.","01",".",Таблица1[[#This Row],[Столбец1]])</f>
        <v>01.01.1979</v>
      </c>
      <c r="C2081" t="str">
        <f>CONCATENATE(Таблица1[[#This Row],[Столбец3]],".",Таблица1[[#This Row],[Столбец2]],".",Таблица1[[#This Row],[Столбец1]])</f>
        <v>19.4.1979</v>
      </c>
      <c r="D2081">
        <f>DAYS360(Таблица1[[#This Row],[Столбец13]],Таблица1[[#This Row],[Столбец14]],TRUE)+1</f>
        <v>109</v>
      </c>
      <c r="E2081">
        <v>4</v>
      </c>
      <c r="F2081">
        <v>19</v>
      </c>
      <c r="G2081" s="1">
        <f t="shared" si="32"/>
        <v>1.1742999999999999</v>
      </c>
      <c r="H2081" s="1">
        <v>1.1776</v>
      </c>
      <c r="I2081" s="1">
        <v>1.1776</v>
      </c>
      <c r="J2081" s="1">
        <v>1.1776</v>
      </c>
      <c r="K2081" s="1">
        <f>(Таблица1[[#This Row],[Столбец7]]-Таблица1[[#This Row],[Столбец4]])*10000</f>
        <v>33.00000000000081</v>
      </c>
    </row>
    <row r="2082" spans="1:11" x14ac:dyDescent="0.2">
      <c r="A2082">
        <v>1979</v>
      </c>
      <c r="B2082" t="str">
        <f>CONCATENATE("01.","01",".",Таблица1[[#This Row],[Столбец1]])</f>
        <v>01.01.1979</v>
      </c>
      <c r="C2082" t="str">
        <f>CONCATENATE(Таблица1[[#This Row],[Столбец3]],".",Таблица1[[#This Row],[Столбец2]],".",Таблица1[[#This Row],[Столбец1]])</f>
        <v>20.4.1979</v>
      </c>
      <c r="D2082">
        <f>DAYS360(Таблица1[[#This Row],[Столбец13]],Таблица1[[#This Row],[Столбец14]],TRUE)+1</f>
        <v>110</v>
      </c>
      <c r="E2082">
        <v>4</v>
      </c>
      <c r="F2082">
        <v>20</v>
      </c>
      <c r="G2082" s="1">
        <f t="shared" si="32"/>
        <v>1.1776</v>
      </c>
      <c r="H2082" s="1">
        <v>1.1694</v>
      </c>
      <c r="I2082" s="1">
        <v>1.1694</v>
      </c>
      <c r="J2082" s="1">
        <v>1.1694</v>
      </c>
      <c r="K2082" s="1">
        <f>(Таблица1[[#This Row],[Столбец7]]-Таблица1[[#This Row],[Столбец4]])*10000</f>
        <v>-81.999999999999858</v>
      </c>
    </row>
    <row r="2083" spans="1:11" x14ac:dyDescent="0.2">
      <c r="A2083">
        <v>1979</v>
      </c>
      <c r="B2083" t="str">
        <f>CONCATENATE("01.","01",".",Таблица1[[#This Row],[Столбец1]])</f>
        <v>01.01.1979</v>
      </c>
      <c r="C2083" t="str">
        <f>CONCATENATE(Таблица1[[#This Row],[Столбец3]],".",Таблица1[[#This Row],[Столбец2]],".",Таблица1[[#This Row],[Столбец1]])</f>
        <v>23.4.1979</v>
      </c>
      <c r="D2083">
        <f>DAYS360(Таблица1[[#This Row],[Столбец13]],Таблица1[[#This Row],[Столбец14]],TRUE)+1</f>
        <v>113</v>
      </c>
      <c r="E2083">
        <v>4</v>
      </c>
      <c r="F2083">
        <v>23</v>
      </c>
      <c r="G2083" s="1">
        <f t="shared" si="32"/>
        <v>1.1694</v>
      </c>
      <c r="H2083" s="1">
        <v>1.1718</v>
      </c>
      <c r="I2083" s="1">
        <v>1.1718</v>
      </c>
      <c r="J2083" s="1">
        <v>1.1718</v>
      </c>
      <c r="K2083" s="1">
        <f>(Таблица1[[#This Row],[Столбец7]]-Таблица1[[#This Row],[Столбец4]])*10000</f>
        <v>23.999999999999577</v>
      </c>
    </row>
    <row r="2084" spans="1:11" x14ac:dyDescent="0.2">
      <c r="A2084">
        <v>1979</v>
      </c>
      <c r="B2084" t="str">
        <f>CONCATENATE("01.","01",".",Таблица1[[#This Row],[Столбец1]])</f>
        <v>01.01.1979</v>
      </c>
      <c r="C2084" t="str">
        <f>CONCATENATE(Таблица1[[#This Row],[Столбец3]],".",Таблица1[[#This Row],[Столбец2]],".",Таблица1[[#This Row],[Столбец1]])</f>
        <v>24.4.1979</v>
      </c>
      <c r="D2084">
        <f>DAYS360(Таблица1[[#This Row],[Столбец13]],Таблица1[[#This Row],[Столбец14]],TRUE)+1</f>
        <v>114</v>
      </c>
      <c r="E2084">
        <v>4</v>
      </c>
      <c r="F2084">
        <v>24</v>
      </c>
      <c r="G2084" s="1">
        <f t="shared" si="32"/>
        <v>1.1718</v>
      </c>
      <c r="H2084" s="1">
        <v>1.1718999999999999</v>
      </c>
      <c r="I2084" s="1">
        <v>1.1718999999999999</v>
      </c>
      <c r="J2084" s="1">
        <v>1.1718999999999999</v>
      </c>
      <c r="K2084" s="1">
        <f>(Таблица1[[#This Row],[Столбец7]]-Таблица1[[#This Row],[Столбец4]])*10000</f>
        <v>0.99999999999988987</v>
      </c>
    </row>
    <row r="2085" spans="1:11" x14ac:dyDescent="0.2">
      <c r="A2085">
        <v>1979</v>
      </c>
      <c r="B2085" t="str">
        <f>CONCATENATE("01.","01",".",Таблица1[[#This Row],[Столбец1]])</f>
        <v>01.01.1979</v>
      </c>
      <c r="C2085" t="str">
        <f>CONCATENATE(Таблица1[[#This Row],[Столбец3]],".",Таблица1[[#This Row],[Столбец2]],".",Таблица1[[#This Row],[Столбец1]])</f>
        <v>25.4.1979</v>
      </c>
      <c r="D2085">
        <f>DAYS360(Таблица1[[#This Row],[Столбец13]],Таблица1[[#This Row],[Столбец14]],TRUE)+1</f>
        <v>115</v>
      </c>
      <c r="E2085">
        <v>4</v>
      </c>
      <c r="F2085">
        <v>25</v>
      </c>
      <c r="G2085" s="1">
        <f t="shared" si="32"/>
        <v>1.1718999999999999</v>
      </c>
      <c r="H2085" s="1">
        <v>1.1763999999999999</v>
      </c>
      <c r="I2085" s="1">
        <v>1.1763999999999999</v>
      </c>
      <c r="J2085" s="1">
        <v>1.1763999999999999</v>
      </c>
      <c r="K2085" s="1">
        <f>(Таблица1[[#This Row],[Столбец7]]-Таблица1[[#This Row],[Столбец4]])*10000</f>
        <v>44.999999999999488</v>
      </c>
    </row>
    <row r="2086" spans="1:11" x14ac:dyDescent="0.2">
      <c r="A2086">
        <v>1979</v>
      </c>
      <c r="B2086" t="str">
        <f>CONCATENATE("01.","01",".",Таблица1[[#This Row],[Столбец1]])</f>
        <v>01.01.1979</v>
      </c>
      <c r="C2086" t="str">
        <f>CONCATENATE(Таблица1[[#This Row],[Столбец3]],".",Таблица1[[#This Row],[Столбец2]],".",Таблица1[[#This Row],[Столбец1]])</f>
        <v>26.4.1979</v>
      </c>
      <c r="D2086">
        <f>DAYS360(Таблица1[[#This Row],[Столбец13]],Таблица1[[#This Row],[Столбец14]],TRUE)+1</f>
        <v>116</v>
      </c>
      <c r="E2086">
        <v>4</v>
      </c>
      <c r="F2086">
        <v>26</v>
      </c>
      <c r="G2086" s="1">
        <f t="shared" si="32"/>
        <v>1.1763999999999999</v>
      </c>
      <c r="H2086" s="1">
        <v>1.1797</v>
      </c>
      <c r="I2086" s="1">
        <v>1.1797</v>
      </c>
      <c r="J2086" s="1">
        <v>1.1797</v>
      </c>
      <c r="K2086" s="1">
        <f>(Таблица1[[#This Row],[Столбец7]]-Таблица1[[#This Row],[Столбец4]])*10000</f>
        <v>33.00000000000081</v>
      </c>
    </row>
    <row r="2087" spans="1:11" x14ac:dyDescent="0.2">
      <c r="A2087">
        <v>1979</v>
      </c>
      <c r="B2087" t="str">
        <f>CONCATENATE("01.","01",".",Таблица1[[#This Row],[Столбец1]])</f>
        <v>01.01.1979</v>
      </c>
      <c r="C2087" t="str">
        <f>CONCATENATE(Таблица1[[#This Row],[Столбец3]],".",Таблица1[[#This Row],[Столбец2]],".",Таблица1[[#This Row],[Столбец1]])</f>
        <v>27.4.1979</v>
      </c>
      <c r="D2087">
        <f>DAYS360(Таблица1[[#This Row],[Столбец13]],Таблица1[[#This Row],[Столбец14]],TRUE)+1</f>
        <v>117</v>
      </c>
      <c r="E2087">
        <v>4</v>
      </c>
      <c r="F2087">
        <v>27</v>
      </c>
      <c r="G2087" s="1">
        <f t="shared" si="32"/>
        <v>1.1797</v>
      </c>
      <c r="H2087" s="1">
        <v>1.1752</v>
      </c>
      <c r="I2087" s="1">
        <v>1.1752</v>
      </c>
      <c r="J2087" s="1">
        <v>1.1752</v>
      </c>
      <c r="K2087" s="1">
        <f>(Таблица1[[#This Row],[Столбец7]]-Таблица1[[#This Row],[Столбец4]])*10000</f>
        <v>-44.999999999999488</v>
      </c>
    </row>
    <row r="2088" spans="1:11" x14ac:dyDescent="0.2">
      <c r="A2088">
        <v>1979</v>
      </c>
      <c r="B2088" t="str">
        <f>CONCATENATE("01.","01",".",Таблица1[[#This Row],[Столбец1]])</f>
        <v>01.01.1979</v>
      </c>
      <c r="C2088" t="str">
        <f>CONCATENATE(Таблица1[[#This Row],[Столбец3]],".",Таблица1[[#This Row],[Столбец2]],".",Таблица1[[#This Row],[Столбец1]])</f>
        <v>30.4.1979</v>
      </c>
      <c r="D2088">
        <f>DAYS360(Таблица1[[#This Row],[Столбец13]],Таблица1[[#This Row],[Столбец14]],TRUE)+1</f>
        <v>120</v>
      </c>
      <c r="E2088">
        <v>4</v>
      </c>
      <c r="F2088">
        <v>30</v>
      </c>
      <c r="G2088" s="1">
        <f t="shared" si="32"/>
        <v>1.1752</v>
      </c>
      <c r="H2088" s="1">
        <v>1.1731</v>
      </c>
      <c r="I2088" s="1">
        <v>1.1731</v>
      </c>
      <c r="J2088" s="1">
        <v>1.1731</v>
      </c>
      <c r="K2088" s="1">
        <f>(Таблица1[[#This Row],[Столбец7]]-Таблица1[[#This Row],[Столбец4]])*10000</f>
        <v>-20.999999999999908</v>
      </c>
    </row>
    <row r="2089" spans="1:11" x14ac:dyDescent="0.2">
      <c r="A2089">
        <v>1979</v>
      </c>
      <c r="B2089" t="str">
        <f>CONCATENATE("01.","01",".",Таблица1[[#This Row],[Столбец1]])</f>
        <v>01.01.1979</v>
      </c>
      <c r="C2089" t="str">
        <f>CONCATENATE(Таблица1[[#This Row],[Столбец3]],".",Таблица1[[#This Row],[Столбец2]],".",Таблица1[[#This Row],[Столбец1]])</f>
        <v>1.5.1979</v>
      </c>
      <c r="D2089">
        <f>DAYS360(Таблица1[[#This Row],[Столбец13]],Таблица1[[#This Row],[Столбец14]],TRUE)+1</f>
        <v>121</v>
      </c>
      <c r="E2089">
        <v>5</v>
      </c>
      <c r="F2089">
        <v>1</v>
      </c>
      <c r="G2089" s="1">
        <f t="shared" si="32"/>
        <v>1.1731</v>
      </c>
      <c r="H2089" s="1">
        <v>1.1753</v>
      </c>
      <c r="I2089" s="1">
        <v>1.1753</v>
      </c>
      <c r="J2089" s="1">
        <v>1.1753</v>
      </c>
      <c r="K2089" s="1">
        <f>(Таблица1[[#This Row],[Столбец7]]-Таблица1[[#This Row],[Столбец4]])*10000</f>
        <v>21.999999999999797</v>
      </c>
    </row>
    <row r="2090" spans="1:11" x14ac:dyDescent="0.2">
      <c r="A2090">
        <v>1979</v>
      </c>
      <c r="B2090" t="str">
        <f>CONCATENATE("01.","01",".",Таблица1[[#This Row],[Столбец1]])</f>
        <v>01.01.1979</v>
      </c>
      <c r="C2090" t="str">
        <f>CONCATENATE(Таблица1[[#This Row],[Столбец3]],".",Таблица1[[#This Row],[Столбец2]],".",Таблица1[[#This Row],[Столбец1]])</f>
        <v>2.5.1979</v>
      </c>
      <c r="D2090">
        <f>DAYS360(Таблица1[[#This Row],[Столбец13]],Таблица1[[#This Row],[Столбец14]],TRUE)+1</f>
        <v>122</v>
      </c>
      <c r="E2090">
        <v>5</v>
      </c>
      <c r="F2090">
        <v>2</v>
      </c>
      <c r="G2090" s="1">
        <f t="shared" si="32"/>
        <v>1.1753</v>
      </c>
      <c r="H2090" s="1">
        <v>1.1717</v>
      </c>
      <c r="I2090" s="1">
        <v>1.1717</v>
      </c>
      <c r="J2090" s="1">
        <v>1.1717</v>
      </c>
      <c r="K2090" s="1">
        <f>(Таблица1[[#This Row],[Столбец7]]-Таблица1[[#This Row],[Столбец4]])*10000</f>
        <v>-36.000000000000476</v>
      </c>
    </row>
    <row r="2091" spans="1:11" x14ac:dyDescent="0.2">
      <c r="A2091">
        <v>1979</v>
      </c>
      <c r="B2091" t="str">
        <f>CONCATENATE("01.","01",".",Таблица1[[#This Row],[Столбец1]])</f>
        <v>01.01.1979</v>
      </c>
      <c r="C2091" t="str">
        <f>CONCATENATE(Таблица1[[#This Row],[Столбец3]],".",Таблица1[[#This Row],[Столбец2]],".",Таблица1[[#This Row],[Столбец1]])</f>
        <v>3.5.1979</v>
      </c>
      <c r="D2091">
        <f>DAYS360(Таблица1[[#This Row],[Столбец13]],Таблица1[[#This Row],[Столбец14]],TRUE)+1</f>
        <v>123</v>
      </c>
      <c r="E2091">
        <v>5</v>
      </c>
      <c r="F2091">
        <v>3</v>
      </c>
      <c r="G2091" s="1">
        <f t="shared" si="32"/>
        <v>1.1717</v>
      </c>
      <c r="H2091" s="1">
        <v>1.1748000000000001</v>
      </c>
      <c r="I2091" s="1">
        <v>1.1748000000000001</v>
      </c>
      <c r="J2091" s="1">
        <v>1.1748000000000001</v>
      </c>
      <c r="K2091" s="1">
        <f>(Таблица1[[#This Row],[Столбец7]]-Таблица1[[#This Row],[Столбец4]])*10000</f>
        <v>31.000000000001027</v>
      </c>
    </row>
    <row r="2092" spans="1:11" x14ac:dyDescent="0.2">
      <c r="A2092">
        <v>1979</v>
      </c>
      <c r="B2092" t="str">
        <f>CONCATENATE("01.","01",".",Таблица1[[#This Row],[Столбец1]])</f>
        <v>01.01.1979</v>
      </c>
      <c r="C2092" t="str">
        <f>CONCATENATE(Таблица1[[#This Row],[Столбец3]],".",Таблица1[[#This Row],[Столбец2]],".",Таблица1[[#This Row],[Столбец1]])</f>
        <v>4.5.1979</v>
      </c>
      <c r="D2092">
        <f>DAYS360(Таблица1[[#This Row],[Столбец13]],Таблица1[[#This Row],[Столбец14]],TRUE)+1</f>
        <v>124</v>
      </c>
      <c r="E2092">
        <v>5</v>
      </c>
      <c r="F2092">
        <v>4</v>
      </c>
      <c r="G2092" s="1">
        <f t="shared" si="32"/>
        <v>1.1748000000000001</v>
      </c>
      <c r="H2092" s="1">
        <v>1.1800999999999999</v>
      </c>
      <c r="I2092" s="1">
        <v>1.1800999999999999</v>
      </c>
      <c r="J2092" s="1">
        <v>1.1800999999999999</v>
      </c>
      <c r="K2092" s="1">
        <f>(Таблица1[[#This Row],[Столбец7]]-Таблица1[[#This Row],[Столбец4]])*10000</f>
        <v>52.999999999998607</v>
      </c>
    </row>
    <row r="2093" spans="1:11" x14ac:dyDescent="0.2">
      <c r="A2093">
        <v>1979</v>
      </c>
      <c r="B2093" t="str">
        <f>CONCATENATE("01.","01",".",Таблица1[[#This Row],[Столбец1]])</f>
        <v>01.01.1979</v>
      </c>
      <c r="C2093" t="str">
        <f>CONCATENATE(Таблица1[[#This Row],[Столбец3]],".",Таблица1[[#This Row],[Столбец2]],".",Таблица1[[#This Row],[Столбец1]])</f>
        <v>7.5.1979</v>
      </c>
      <c r="D2093">
        <f>DAYS360(Таблица1[[#This Row],[Столбец13]],Таблица1[[#This Row],[Столбец14]],TRUE)+1</f>
        <v>127</v>
      </c>
      <c r="E2093">
        <v>5</v>
      </c>
      <c r="F2093">
        <v>7</v>
      </c>
      <c r="G2093" s="1">
        <f t="shared" si="32"/>
        <v>1.1800999999999999</v>
      </c>
      <c r="H2093" s="1">
        <v>1.1838</v>
      </c>
      <c r="I2093" s="1">
        <v>1.1838</v>
      </c>
      <c r="J2093" s="1">
        <v>1.1838</v>
      </c>
      <c r="K2093" s="1">
        <f>(Таблица1[[#This Row],[Столбец7]]-Таблица1[[#This Row],[Столбец4]])*10000</f>
        <v>37.000000000000369</v>
      </c>
    </row>
    <row r="2094" spans="1:11" x14ac:dyDescent="0.2">
      <c r="A2094">
        <v>1979</v>
      </c>
      <c r="B2094" t="str">
        <f>CONCATENATE("01.","01",".",Таблица1[[#This Row],[Столбец1]])</f>
        <v>01.01.1979</v>
      </c>
      <c r="C2094" t="str">
        <f>CONCATENATE(Таблица1[[#This Row],[Столбец3]],".",Таблица1[[#This Row],[Столбец2]],".",Таблица1[[#This Row],[Столбец1]])</f>
        <v>8.5.1979</v>
      </c>
      <c r="D2094">
        <f>DAYS360(Таблица1[[#This Row],[Столбец13]],Таблица1[[#This Row],[Столбец14]],TRUE)+1</f>
        <v>128</v>
      </c>
      <c r="E2094">
        <v>5</v>
      </c>
      <c r="F2094">
        <v>8</v>
      </c>
      <c r="G2094" s="1">
        <f t="shared" si="32"/>
        <v>1.1838</v>
      </c>
      <c r="H2094" s="1">
        <v>1.1893</v>
      </c>
      <c r="I2094" s="1">
        <v>1.1893</v>
      </c>
      <c r="J2094" s="1">
        <v>1.1893</v>
      </c>
      <c r="K2094" s="1">
        <f>(Таблица1[[#This Row],[Столбец7]]-Таблица1[[#This Row],[Столбец4]])*10000</f>
        <v>55.000000000000604</v>
      </c>
    </row>
    <row r="2095" spans="1:11" x14ac:dyDescent="0.2">
      <c r="A2095">
        <v>1979</v>
      </c>
      <c r="B2095" t="str">
        <f>CONCATENATE("01.","01",".",Таблица1[[#This Row],[Столбец1]])</f>
        <v>01.01.1979</v>
      </c>
      <c r="C2095" t="str">
        <f>CONCATENATE(Таблица1[[#This Row],[Столбец3]],".",Таблица1[[#This Row],[Столбец2]],".",Таблица1[[#This Row],[Столбец1]])</f>
        <v>9.5.1979</v>
      </c>
      <c r="D2095">
        <f>DAYS360(Таблица1[[#This Row],[Столбец13]],Таблица1[[#This Row],[Столбец14]],TRUE)+1</f>
        <v>129</v>
      </c>
      <c r="E2095">
        <v>5</v>
      </c>
      <c r="F2095">
        <v>9</v>
      </c>
      <c r="G2095" s="1">
        <f t="shared" si="32"/>
        <v>1.1893</v>
      </c>
      <c r="H2095" s="1">
        <v>1.1937</v>
      </c>
      <c r="I2095" s="1">
        <v>1.1937</v>
      </c>
      <c r="J2095" s="1">
        <v>1.1937</v>
      </c>
      <c r="K2095" s="1">
        <f>(Таблица1[[#This Row],[Столбец7]]-Таблица1[[#This Row],[Столбец4]])*10000</f>
        <v>43.999999999999595</v>
      </c>
    </row>
    <row r="2096" spans="1:11" x14ac:dyDescent="0.2">
      <c r="A2096">
        <v>1979</v>
      </c>
      <c r="B2096" t="str">
        <f>CONCATENATE("01.","01",".",Таблица1[[#This Row],[Столбец1]])</f>
        <v>01.01.1979</v>
      </c>
      <c r="C2096" t="str">
        <f>CONCATENATE(Таблица1[[#This Row],[Столбец3]],".",Таблица1[[#This Row],[Столбец2]],".",Таблица1[[#This Row],[Столбец1]])</f>
        <v>10.5.1979</v>
      </c>
      <c r="D2096">
        <f>DAYS360(Таблица1[[#This Row],[Столбец13]],Таблица1[[#This Row],[Столбец14]],TRUE)+1</f>
        <v>130</v>
      </c>
      <c r="E2096">
        <v>5</v>
      </c>
      <c r="F2096">
        <v>10</v>
      </c>
      <c r="G2096" s="1">
        <f t="shared" si="32"/>
        <v>1.1937</v>
      </c>
      <c r="H2096" s="1">
        <v>1.1901999999999999</v>
      </c>
      <c r="I2096" s="1">
        <v>1.1901999999999999</v>
      </c>
      <c r="J2096" s="1">
        <v>1.1901999999999999</v>
      </c>
      <c r="K2096" s="1">
        <f>(Таблица1[[#This Row],[Столбец7]]-Таблица1[[#This Row],[Столбец4]])*10000</f>
        <v>-35.000000000000583</v>
      </c>
    </row>
    <row r="2097" spans="1:11" x14ac:dyDescent="0.2">
      <c r="A2097">
        <v>1979</v>
      </c>
      <c r="B2097" t="str">
        <f>CONCATENATE("01.","01",".",Таблица1[[#This Row],[Столбец1]])</f>
        <v>01.01.1979</v>
      </c>
      <c r="C2097" t="str">
        <f>CONCATENATE(Таблица1[[#This Row],[Столбец3]],".",Таблица1[[#This Row],[Столбец2]],".",Таблица1[[#This Row],[Столбец1]])</f>
        <v>11.5.1979</v>
      </c>
      <c r="D2097">
        <f>DAYS360(Таблица1[[#This Row],[Столбец13]],Таблица1[[#This Row],[Столбец14]],TRUE)+1</f>
        <v>131</v>
      </c>
      <c r="E2097">
        <v>5</v>
      </c>
      <c r="F2097">
        <v>11</v>
      </c>
      <c r="G2097" s="1">
        <f t="shared" si="32"/>
        <v>1.1901999999999999</v>
      </c>
      <c r="H2097" s="1">
        <v>1.1898</v>
      </c>
      <c r="I2097" s="1">
        <v>1.1898</v>
      </c>
      <c r="J2097" s="1">
        <v>1.1898</v>
      </c>
      <c r="K2097" s="1">
        <f>(Таблица1[[#This Row],[Столбец7]]-Таблица1[[#This Row],[Столбец4]])*10000</f>
        <v>-3.9999999999995595</v>
      </c>
    </row>
    <row r="2098" spans="1:11" x14ac:dyDescent="0.2">
      <c r="A2098">
        <v>1979</v>
      </c>
      <c r="B2098" t="str">
        <f>CONCATENATE("01.","01",".",Таблица1[[#This Row],[Столбец1]])</f>
        <v>01.01.1979</v>
      </c>
      <c r="C2098" t="str">
        <f>CONCATENATE(Таблица1[[#This Row],[Столбец3]],".",Таблица1[[#This Row],[Столбец2]],".",Таблица1[[#This Row],[Столбец1]])</f>
        <v>14.5.1979</v>
      </c>
      <c r="D2098">
        <f>DAYS360(Таблица1[[#This Row],[Столбец13]],Таблица1[[#This Row],[Столбец14]],TRUE)+1</f>
        <v>134</v>
      </c>
      <c r="E2098">
        <v>5</v>
      </c>
      <c r="F2098">
        <v>14</v>
      </c>
      <c r="G2098" s="1">
        <f t="shared" si="32"/>
        <v>1.1898</v>
      </c>
      <c r="H2098" s="1">
        <v>1.1929000000000001</v>
      </c>
      <c r="I2098" s="1">
        <v>1.1929000000000001</v>
      </c>
      <c r="J2098" s="1">
        <v>1.1929000000000001</v>
      </c>
      <c r="K2098" s="1">
        <f>(Таблица1[[#This Row],[Столбец7]]-Таблица1[[#This Row],[Столбец4]])*10000</f>
        <v>31.000000000001027</v>
      </c>
    </row>
    <row r="2099" spans="1:11" x14ac:dyDescent="0.2">
      <c r="A2099">
        <v>1979</v>
      </c>
      <c r="B2099" t="str">
        <f>CONCATENATE("01.","01",".",Таблица1[[#This Row],[Столбец1]])</f>
        <v>01.01.1979</v>
      </c>
      <c r="C2099" t="str">
        <f>CONCATENATE(Таблица1[[#This Row],[Столбец3]],".",Таблица1[[#This Row],[Столбец2]],".",Таблица1[[#This Row],[Столбец1]])</f>
        <v>15.5.1979</v>
      </c>
      <c r="D2099">
        <f>DAYS360(Таблица1[[#This Row],[Столбец13]],Таблица1[[#This Row],[Столбец14]],TRUE)+1</f>
        <v>135</v>
      </c>
      <c r="E2099">
        <v>5</v>
      </c>
      <c r="F2099">
        <v>15</v>
      </c>
      <c r="G2099" s="1">
        <f t="shared" si="32"/>
        <v>1.1929000000000001</v>
      </c>
      <c r="H2099" s="1">
        <v>1.1865000000000001</v>
      </c>
      <c r="I2099" s="1">
        <v>1.1865000000000001</v>
      </c>
      <c r="J2099" s="1">
        <v>1.1865000000000001</v>
      </c>
      <c r="K2099" s="1">
        <f>(Таблица1[[#This Row],[Столбец7]]-Таблица1[[#This Row],[Столбец4]])*10000</f>
        <v>-63.999999999999616</v>
      </c>
    </row>
    <row r="2100" spans="1:11" x14ac:dyDescent="0.2">
      <c r="A2100">
        <v>1979</v>
      </c>
      <c r="B2100" t="str">
        <f>CONCATENATE("01.","01",".",Таблица1[[#This Row],[Столбец1]])</f>
        <v>01.01.1979</v>
      </c>
      <c r="C2100" t="str">
        <f>CONCATENATE(Таблица1[[#This Row],[Столбец3]],".",Таблица1[[#This Row],[Столбец2]],".",Таблица1[[#This Row],[Столбец1]])</f>
        <v>16.5.1979</v>
      </c>
      <c r="D2100">
        <f>DAYS360(Таблица1[[#This Row],[Столбец13]],Таблица1[[#This Row],[Столбец14]],TRUE)+1</f>
        <v>136</v>
      </c>
      <c r="E2100">
        <v>5</v>
      </c>
      <c r="F2100">
        <v>16</v>
      </c>
      <c r="G2100" s="1">
        <f t="shared" si="32"/>
        <v>1.1865000000000001</v>
      </c>
      <c r="H2100" s="1">
        <v>1.1836</v>
      </c>
      <c r="I2100" s="1">
        <v>1.1836</v>
      </c>
      <c r="J2100" s="1">
        <v>1.1836</v>
      </c>
      <c r="K2100" s="1">
        <f>(Таблица1[[#This Row],[Столбец7]]-Таблица1[[#This Row],[Столбец4]])*10000</f>
        <v>-29.000000000001247</v>
      </c>
    </row>
    <row r="2101" spans="1:11" x14ac:dyDescent="0.2">
      <c r="A2101">
        <v>1979</v>
      </c>
      <c r="B2101" t="str">
        <f>CONCATENATE("01.","01",".",Таблица1[[#This Row],[Столбец1]])</f>
        <v>01.01.1979</v>
      </c>
      <c r="C2101" t="str">
        <f>CONCATENATE(Таблица1[[#This Row],[Столбец3]],".",Таблица1[[#This Row],[Столбец2]],".",Таблица1[[#This Row],[Столбец1]])</f>
        <v>17.5.1979</v>
      </c>
      <c r="D2101">
        <f>DAYS360(Таблица1[[#This Row],[Столбец13]],Таблица1[[#This Row],[Столбец14]],TRUE)+1</f>
        <v>137</v>
      </c>
      <c r="E2101">
        <v>5</v>
      </c>
      <c r="F2101">
        <v>17</v>
      </c>
      <c r="G2101" s="1">
        <f t="shared" si="32"/>
        <v>1.1836</v>
      </c>
      <c r="H2101" s="1">
        <v>1.1789000000000001</v>
      </c>
      <c r="I2101" s="1">
        <v>1.1789000000000001</v>
      </c>
      <c r="J2101" s="1">
        <v>1.1789000000000001</v>
      </c>
      <c r="K2101" s="1">
        <f>(Таблица1[[#This Row],[Столбец7]]-Таблица1[[#This Row],[Столбец4]])*10000</f>
        <v>-46.999999999999261</v>
      </c>
    </row>
    <row r="2102" spans="1:11" x14ac:dyDescent="0.2">
      <c r="A2102">
        <v>1979</v>
      </c>
      <c r="B2102" t="str">
        <f>CONCATENATE("01.","01",".",Таблица1[[#This Row],[Столбец1]])</f>
        <v>01.01.1979</v>
      </c>
      <c r="C2102" t="str">
        <f>CONCATENATE(Таблица1[[#This Row],[Столбец3]],".",Таблица1[[#This Row],[Столбец2]],".",Таблица1[[#This Row],[Столбец1]])</f>
        <v>18.5.1979</v>
      </c>
      <c r="D2102">
        <f>DAYS360(Таблица1[[#This Row],[Столбец13]],Таблица1[[#This Row],[Столбец14]],TRUE)+1</f>
        <v>138</v>
      </c>
      <c r="E2102">
        <v>5</v>
      </c>
      <c r="F2102">
        <v>18</v>
      </c>
      <c r="G2102" s="1">
        <f t="shared" si="32"/>
        <v>1.1789000000000001</v>
      </c>
      <c r="H2102" s="1">
        <v>1.1720999999999999</v>
      </c>
      <c r="I2102" s="1">
        <v>1.1720999999999999</v>
      </c>
      <c r="J2102" s="1">
        <v>1.1720999999999999</v>
      </c>
      <c r="K2102" s="1">
        <f>(Таблица1[[#This Row],[Столбец7]]-Таблица1[[#This Row],[Столбец4]])*10000</f>
        <v>-68.000000000001393</v>
      </c>
    </row>
    <row r="2103" spans="1:11" x14ac:dyDescent="0.2">
      <c r="A2103">
        <v>1979</v>
      </c>
      <c r="B2103" t="str">
        <f>CONCATENATE("01.","01",".",Таблица1[[#This Row],[Столбец1]])</f>
        <v>01.01.1979</v>
      </c>
      <c r="C2103" t="str">
        <f>CONCATENATE(Таблица1[[#This Row],[Столбец3]],".",Таблица1[[#This Row],[Столбец2]],".",Таблица1[[#This Row],[Столбец1]])</f>
        <v>21.5.1979</v>
      </c>
      <c r="D2103">
        <f>DAYS360(Таблица1[[#This Row],[Столбец13]],Таблица1[[#This Row],[Столбец14]],TRUE)+1</f>
        <v>141</v>
      </c>
      <c r="E2103">
        <v>5</v>
      </c>
      <c r="F2103">
        <v>21</v>
      </c>
      <c r="G2103" s="1">
        <f t="shared" si="32"/>
        <v>1.1720999999999999</v>
      </c>
      <c r="H2103" s="1">
        <v>1.1757</v>
      </c>
      <c r="I2103" s="1">
        <v>1.1757</v>
      </c>
      <c r="J2103" s="1">
        <v>1.1757</v>
      </c>
      <c r="K2103" s="1">
        <f>(Таблица1[[#This Row],[Столбец7]]-Таблица1[[#This Row],[Столбец4]])*10000</f>
        <v>36.000000000000476</v>
      </c>
    </row>
    <row r="2104" spans="1:11" x14ac:dyDescent="0.2">
      <c r="A2104">
        <v>1979</v>
      </c>
      <c r="B2104" t="str">
        <f>CONCATENATE("01.","01",".",Таблица1[[#This Row],[Столбец1]])</f>
        <v>01.01.1979</v>
      </c>
      <c r="C2104" t="str">
        <f>CONCATENATE(Таблица1[[#This Row],[Столбец3]],".",Таблица1[[#This Row],[Столбец2]],".",Таблица1[[#This Row],[Столбец1]])</f>
        <v>22.5.1979</v>
      </c>
      <c r="D2104">
        <f>DAYS360(Таблица1[[#This Row],[Столбец13]],Таблица1[[#This Row],[Столбец14]],TRUE)+1</f>
        <v>142</v>
      </c>
      <c r="E2104">
        <v>5</v>
      </c>
      <c r="F2104">
        <v>22</v>
      </c>
      <c r="G2104" s="1">
        <f t="shared" si="32"/>
        <v>1.1757</v>
      </c>
      <c r="H2104" s="1">
        <v>1.1780999999999999</v>
      </c>
      <c r="I2104" s="1">
        <v>1.1780999999999999</v>
      </c>
      <c r="J2104" s="1">
        <v>1.1780999999999999</v>
      </c>
      <c r="K2104" s="1">
        <f>(Таблица1[[#This Row],[Столбец7]]-Таблица1[[#This Row],[Столбец4]])*10000</f>
        <v>23.999999999999577</v>
      </c>
    </row>
    <row r="2105" spans="1:11" x14ac:dyDescent="0.2">
      <c r="A2105">
        <v>1979</v>
      </c>
      <c r="B2105" t="str">
        <f>CONCATENATE("01.","01",".",Таблица1[[#This Row],[Столбец1]])</f>
        <v>01.01.1979</v>
      </c>
      <c r="C2105" t="str">
        <f>CONCATENATE(Таблица1[[#This Row],[Столбец3]],".",Таблица1[[#This Row],[Столбец2]],".",Таблица1[[#This Row],[Столбец1]])</f>
        <v>23.5.1979</v>
      </c>
      <c r="D2105">
        <f>DAYS360(Таблица1[[#This Row],[Столбец13]],Таблица1[[#This Row],[Столбец14]],TRUE)+1</f>
        <v>143</v>
      </c>
      <c r="E2105">
        <v>5</v>
      </c>
      <c r="F2105">
        <v>23</v>
      </c>
      <c r="G2105" s="1">
        <f t="shared" si="32"/>
        <v>1.1780999999999999</v>
      </c>
      <c r="H2105" s="1">
        <v>1.1775</v>
      </c>
      <c r="I2105" s="1">
        <v>1.1775</v>
      </c>
      <c r="J2105" s="1">
        <v>1.1775</v>
      </c>
      <c r="K2105" s="1">
        <f>(Таблица1[[#This Row],[Столбец7]]-Таблица1[[#This Row],[Столбец4]])*10000</f>
        <v>-5.9999999999993392</v>
      </c>
    </row>
    <row r="2106" spans="1:11" x14ac:dyDescent="0.2">
      <c r="A2106">
        <v>1979</v>
      </c>
      <c r="B2106" t="str">
        <f>CONCATENATE("01.","01",".",Таблица1[[#This Row],[Столбец1]])</f>
        <v>01.01.1979</v>
      </c>
      <c r="C2106" t="str">
        <f>CONCATENATE(Таблица1[[#This Row],[Столбец3]],".",Таблица1[[#This Row],[Столбец2]],".",Таблица1[[#This Row],[Столбец1]])</f>
        <v>24.5.1979</v>
      </c>
      <c r="D2106">
        <f>DAYS360(Таблица1[[#This Row],[Столбец13]],Таблица1[[#This Row],[Столбец14]],TRUE)+1</f>
        <v>144</v>
      </c>
      <c r="E2106">
        <v>5</v>
      </c>
      <c r="F2106">
        <v>24</v>
      </c>
      <c r="G2106" s="1">
        <f t="shared" si="32"/>
        <v>1.1775</v>
      </c>
      <c r="H2106" s="1">
        <v>1.1779999999999999</v>
      </c>
      <c r="I2106" s="1">
        <v>1.1779999999999999</v>
      </c>
      <c r="J2106" s="1">
        <v>1.1779999999999999</v>
      </c>
      <c r="K2106" s="1">
        <f>(Таблица1[[#This Row],[Столбец7]]-Таблица1[[#This Row],[Столбец4]])*10000</f>
        <v>4.9999999999994493</v>
      </c>
    </row>
    <row r="2107" spans="1:11" x14ac:dyDescent="0.2">
      <c r="A2107">
        <v>1979</v>
      </c>
      <c r="B2107" t="str">
        <f>CONCATENATE("01.","01",".",Таблица1[[#This Row],[Столбец1]])</f>
        <v>01.01.1979</v>
      </c>
      <c r="C2107" t="str">
        <f>CONCATENATE(Таблица1[[#This Row],[Столбец3]],".",Таблица1[[#This Row],[Столбец2]],".",Таблица1[[#This Row],[Столбец1]])</f>
        <v>25.5.1979</v>
      </c>
      <c r="D2107">
        <f>DAYS360(Таблица1[[#This Row],[Столбец13]],Таблица1[[#This Row],[Столбец14]],TRUE)+1</f>
        <v>145</v>
      </c>
      <c r="E2107">
        <v>5</v>
      </c>
      <c r="F2107">
        <v>25</v>
      </c>
      <c r="G2107" s="1">
        <f t="shared" si="32"/>
        <v>1.1779999999999999</v>
      </c>
      <c r="H2107" s="1">
        <v>1.1780999999999999</v>
      </c>
      <c r="I2107" s="1">
        <v>1.1780999999999999</v>
      </c>
      <c r="J2107" s="1">
        <v>1.1780999999999999</v>
      </c>
      <c r="K2107" s="1">
        <f>(Таблица1[[#This Row],[Столбец7]]-Таблица1[[#This Row],[Столбец4]])*10000</f>
        <v>0.99999999999988987</v>
      </c>
    </row>
    <row r="2108" spans="1:11" x14ac:dyDescent="0.2">
      <c r="A2108">
        <v>1979</v>
      </c>
      <c r="B2108" t="str">
        <f>CONCATENATE("01.","01",".",Таблица1[[#This Row],[Столбец1]])</f>
        <v>01.01.1979</v>
      </c>
      <c r="C2108" t="str">
        <f>CONCATENATE(Таблица1[[#This Row],[Столбец3]],".",Таблица1[[#This Row],[Столбец2]],".",Таблица1[[#This Row],[Столбец1]])</f>
        <v>28.5.1979</v>
      </c>
      <c r="D2108">
        <f>DAYS360(Таблица1[[#This Row],[Столбец13]],Таблица1[[#This Row],[Столбец14]],TRUE)+1</f>
        <v>148</v>
      </c>
      <c r="E2108">
        <v>5</v>
      </c>
      <c r="F2108">
        <v>28</v>
      </c>
      <c r="G2108" s="1">
        <f t="shared" si="32"/>
        <v>1.1780999999999999</v>
      </c>
      <c r="H2108" s="1">
        <v>1.1788000000000001</v>
      </c>
      <c r="I2108" s="1">
        <v>1.1788000000000001</v>
      </c>
      <c r="J2108" s="1">
        <v>1.1788000000000001</v>
      </c>
      <c r="K2108" s="1">
        <f>(Таблица1[[#This Row],[Столбец7]]-Таблица1[[#This Row],[Столбец4]])*10000</f>
        <v>7.0000000000014495</v>
      </c>
    </row>
    <row r="2109" spans="1:11" x14ac:dyDescent="0.2">
      <c r="A2109">
        <v>1979</v>
      </c>
      <c r="B2109" t="str">
        <f>CONCATENATE("01.","01",".",Таблица1[[#This Row],[Столбец1]])</f>
        <v>01.01.1979</v>
      </c>
      <c r="C2109" t="str">
        <f>CONCATENATE(Таблица1[[#This Row],[Столбец3]],".",Таблица1[[#This Row],[Столбец2]],".",Таблица1[[#This Row],[Столбец1]])</f>
        <v>29.5.1979</v>
      </c>
      <c r="D2109">
        <f>DAYS360(Таблица1[[#This Row],[Столбец13]],Таблица1[[#This Row],[Столбец14]],TRUE)+1</f>
        <v>149</v>
      </c>
      <c r="E2109">
        <v>5</v>
      </c>
      <c r="F2109">
        <v>29</v>
      </c>
      <c r="G2109" s="1">
        <f t="shared" si="32"/>
        <v>1.1788000000000001</v>
      </c>
      <c r="H2109" s="1">
        <v>1.1766000000000001</v>
      </c>
      <c r="I2109" s="1">
        <v>1.1766000000000001</v>
      </c>
      <c r="J2109" s="1">
        <v>1.1766000000000001</v>
      </c>
      <c r="K2109" s="1">
        <f>(Таблица1[[#This Row],[Столбец7]]-Таблица1[[#This Row],[Столбец4]])*10000</f>
        <v>-21.999999999999797</v>
      </c>
    </row>
    <row r="2110" spans="1:11" x14ac:dyDescent="0.2">
      <c r="A2110">
        <v>1979</v>
      </c>
      <c r="B2110" t="str">
        <f>CONCATENATE("01.","01",".",Таблица1[[#This Row],[Столбец1]])</f>
        <v>01.01.1979</v>
      </c>
      <c r="C2110" t="str">
        <f>CONCATENATE(Таблица1[[#This Row],[Столбец3]],".",Таблица1[[#This Row],[Столбец2]],".",Таблица1[[#This Row],[Столбец1]])</f>
        <v>31.5.1979</v>
      </c>
      <c r="D2110">
        <f>DAYS360(Таблица1[[#This Row],[Столбец13]],Таблица1[[#This Row],[Столбец14]],TRUE)+1</f>
        <v>150</v>
      </c>
      <c r="E2110">
        <v>5</v>
      </c>
      <c r="F2110">
        <v>31</v>
      </c>
      <c r="G2110" s="1">
        <f t="shared" si="32"/>
        <v>1.1766000000000001</v>
      </c>
      <c r="H2110" s="1">
        <v>1.1858</v>
      </c>
      <c r="I2110" s="1">
        <v>1.1858</v>
      </c>
      <c r="J2110" s="1">
        <v>1.1858</v>
      </c>
      <c r="K2110" s="1">
        <f>(Таблица1[[#This Row],[Столбец7]]-Таблица1[[#This Row],[Столбец4]])*10000</f>
        <v>91.999999999998749</v>
      </c>
    </row>
    <row r="2111" spans="1:11" x14ac:dyDescent="0.2">
      <c r="A2111">
        <v>1979</v>
      </c>
      <c r="B2111" t="str">
        <f>CONCATENATE("01.","01",".",Таблица1[[#This Row],[Столбец1]])</f>
        <v>01.01.1979</v>
      </c>
      <c r="C2111" t="str">
        <f>CONCATENATE(Таблица1[[#This Row],[Столбец3]],".",Таблица1[[#This Row],[Столбец2]],".",Таблица1[[#This Row],[Столбец1]])</f>
        <v>1.6.1979</v>
      </c>
      <c r="D2111">
        <f>DAYS360(Таблица1[[#This Row],[Столбец13]],Таблица1[[#This Row],[Столбец14]],TRUE)+1</f>
        <v>151</v>
      </c>
      <c r="E2111">
        <v>6</v>
      </c>
      <c r="F2111">
        <v>1</v>
      </c>
      <c r="G2111" s="1">
        <f t="shared" si="32"/>
        <v>1.1858</v>
      </c>
      <c r="H2111" s="1">
        <v>1.1867000000000001</v>
      </c>
      <c r="I2111" s="1">
        <v>1.1867000000000001</v>
      </c>
      <c r="J2111" s="1">
        <v>1.1867000000000001</v>
      </c>
      <c r="K2111" s="1">
        <f>(Таблица1[[#This Row],[Столбец7]]-Таблица1[[#This Row],[Столбец4]])*10000</f>
        <v>9.0000000000012292</v>
      </c>
    </row>
    <row r="2112" spans="1:11" x14ac:dyDescent="0.2">
      <c r="A2112">
        <v>1979</v>
      </c>
      <c r="B2112" t="str">
        <f>CONCATENATE("01.","01",".",Таблица1[[#This Row],[Столбец1]])</f>
        <v>01.01.1979</v>
      </c>
      <c r="C2112" t="str">
        <f>CONCATENATE(Таблица1[[#This Row],[Столбец3]],".",Таблица1[[#This Row],[Столбец2]],".",Таблица1[[#This Row],[Столбец1]])</f>
        <v>4.6.1979</v>
      </c>
      <c r="D2112">
        <f>DAYS360(Таблица1[[#This Row],[Столбец13]],Таблица1[[#This Row],[Столбец14]],TRUE)+1</f>
        <v>154</v>
      </c>
      <c r="E2112">
        <v>6</v>
      </c>
      <c r="F2112">
        <v>4</v>
      </c>
      <c r="G2112" s="1">
        <f t="shared" si="32"/>
        <v>1.1867000000000001</v>
      </c>
      <c r="H2112" s="1">
        <v>1.1991000000000001</v>
      </c>
      <c r="I2112" s="1">
        <v>1.1991000000000001</v>
      </c>
      <c r="J2112" s="1">
        <v>1.1991000000000001</v>
      </c>
      <c r="K2112" s="1">
        <f>(Таблица1[[#This Row],[Столбец7]]-Таблица1[[#This Row],[Столбец4]])*10000</f>
        <v>123.99999999999966</v>
      </c>
    </row>
    <row r="2113" spans="1:11" x14ac:dyDescent="0.2">
      <c r="A2113">
        <v>1979</v>
      </c>
      <c r="B2113" t="str">
        <f>CONCATENATE("01.","01",".",Таблица1[[#This Row],[Столбец1]])</f>
        <v>01.01.1979</v>
      </c>
      <c r="C2113" t="str">
        <f>CONCATENATE(Таблица1[[#This Row],[Столбец3]],".",Таблица1[[#This Row],[Столбец2]],".",Таблица1[[#This Row],[Столбец1]])</f>
        <v>5.6.1979</v>
      </c>
      <c r="D2113">
        <f>DAYS360(Таблица1[[#This Row],[Столбец13]],Таблица1[[#This Row],[Столбец14]],TRUE)+1</f>
        <v>155</v>
      </c>
      <c r="E2113">
        <v>6</v>
      </c>
      <c r="F2113">
        <v>5</v>
      </c>
      <c r="G2113" s="1">
        <f t="shared" si="32"/>
        <v>1.1991000000000001</v>
      </c>
      <c r="H2113" s="1">
        <v>1.1950000000000001</v>
      </c>
      <c r="I2113" s="1">
        <v>1.1950000000000001</v>
      </c>
      <c r="J2113" s="1">
        <v>1.1950000000000001</v>
      </c>
      <c r="K2113" s="1">
        <f>(Таблица1[[#This Row],[Столбец7]]-Таблица1[[#This Row],[Столбец4]])*10000</f>
        <v>-40.999999999999929</v>
      </c>
    </row>
    <row r="2114" spans="1:11" x14ac:dyDescent="0.2">
      <c r="A2114">
        <v>1979</v>
      </c>
      <c r="B2114" t="str">
        <f>CONCATENATE("01.","01",".",Таблица1[[#This Row],[Столбец1]])</f>
        <v>01.01.1979</v>
      </c>
      <c r="C2114" t="str">
        <f>CONCATENATE(Таблица1[[#This Row],[Столбец3]],".",Таблица1[[#This Row],[Столбец2]],".",Таблица1[[#This Row],[Столбец1]])</f>
        <v>6.6.1979</v>
      </c>
      <c r="D2114">
        <f>DAYS360(Таблица1[[#This Row],[Столбец13]],Таблица1[[#This Row],[Столбец14]],TRUE)+1</f>
        <v>156</v>
      </c>
      <c r="E2114">
        <v>6</v>
      </c>
      <c r="F2114">
        <v>6</v>
      </c>
      <c r="G2114" s="1">
        <f t="shared" ref="G2114:G2177" si="33">J2113</f>
        <v>1.1950000000000001</v>
      </c>
      <c r="H2114" s="1">
        <v>1.1950000000000001</v>
      </c>
      <c r="I2114" s="1">
        <v>1.1950000000000001</v>
      </c>
      <c r="J2114" s="1">
        <v>1.1950000000000001</v>
      </c>
      <c r="K2114" s="1">
        <f>(Таблица1[[#This Row],[Столбец7]]-Таблица1[[#This Row],[Столбец4]])*10000</f>
        <v>0</v>
      </c>
    </row>
    <row r="2115" spans="1:11" x14ac:dyDescent="0.2">
      <c r="A2115">
        <v>1979</v>
      </c>
      <c r="B2115" t="str">
        <f>CONCATENATE("01.","01",".",Таблица1[[#This Row],[Столбец1]])</f>
        <v>01.01.1979</v>
      </c>
      <c r="C2115" t="str">
        <f>CONCATENATE(Таблица1[[#This Row],[Столбец3]],".",Таблица1[[#This Row],[Столбец2]],".",Таблица1[[#This Row],[Столбец1]])</f>
        <v>7.6.1979</v>
      </c>
      <c r="D2115">
        <f>DAYS360(Таблица1[[#This Row],[Столбец13]],Таблица1[[#This Row],[Столбец14]],TRUE)+1</f>
        <v>157</v>
      </c>
      <c r="E2115">
        <v>6</v>
      </c>
      <c r="F2115">
        <v>7</v>
      </c>
      <c r="G2115" s="1">
        <f t="shared" si="33"/>
        <v>1.1950000000000001</v>
      </c>
      <c r="H2115" s="1">
        <v>1.2027000000000001</v>
      </c>
      <c r="I2115" s="1">
        <v>1.2027000000000001</v>
      </c>
      <c r="J2115" s="1">
        <v>1.2027000000000001</v>
      </c>
      <c r="K2115" s="1">
        <f>(Таблица1[[#This Row],[Столбец7]]-Таблица1[[#This Row],[Столбец4]])*10000</f>
        <v>77.000000000000398</v>
      </c>
    </row>
    <row r="2116" spans="1:11" x14ac:dyDescent="0.2">
      <c r="A2116">
        <v>1979</v>
      </c>
      <c r="B2116" t="str">
        <f>CONCATENATE("01.","01",".",Таблица1[[#This Row],[Столбец1]])</f>
        <v>01.01.1979</v>
      </c>
      <c r="C2116" t="str">
        <f>CONCATENATE(Таблица1[[#This Row],[Столбец3]],".",Таблица1[[#This Row],[Столбец2]],".",Таблица1[[#This Row],[Столбец1]])</f>
        <v>8.6.1979</v>
      </c>
      <c r="D2116">
        <f>DAYS360(Таблица1[[#This Row],[Столбец13]],Таблица1[[#This Row],[Столбец14]],TRUE)+1</f>
        <v>158</v>
      </c>
      <c r="E2116">
        <v>6</v>
      </c>
      <c r="F2116">
        <v>8</v>
      </c>
      <c r="G2116" s="1">
        <f t="shared" si="33"/>
        <v>1.2027000000000001</v>
      </c>
      <c r="H2116" s="1">
        <v>1.1992</v>
      </c>
      <c r="I2116" s="1">
        <v>1.1992</v>
      </c>
      <c r="J2116" s="1">
        <v>1.1992</v>
      </c>
      <c r="K2116" s="1">
        <f>(Таблица1[[#This Row],[Столбец7]]-Таблица1[[#This Row],[Столбец4]])*10000</f>
        <v>-35.000000000000583</v>
      </c>
    </row>
    <row r="2117" spans="1:11" x14ac:dyDescent="0.2">
      <c r="A2117">
        <v>1979</v>
      </c>
      <c r="B2117" t="str">
        <f>CONCATENATE("01.","01",".",Таблица1[[#This Row],[Столбец1]])</f>
        <v>01.01.1979</v>
      </c>
      <c r="C2117" t="str">
        <f>CONCATENATE(Таблица1[[#This Row],[Столбец3]],".",Таблица1[[#This Row],[Столбец2]],".",Таблица1[[#This Row],[Столбец1]])</f>
        <v>11.6.1979</v>
      </c>
      <c r="D2117">
        <f>DAYS360(Таблица1[[#This Row],[Столбец13]],Таблица1[[#This Row],[Столбец14]],TRUE)+1</f>
        <v>161</v>
      </c>
      <c r="E2117">
        <v>6</v>
      </c>
      <c r="F2117">
        <v>11</v>
      </c>
      <c r="G2117" s="1">
        <f t="shared" si="33"/>
        <v>1.1992</v>
      </c>
      <c r="H2117" s="1">
        <v>1.1979</v>
      </c>
      <c r="I2117" s="1">
        <v>1.1979</v>
      </c>
      <c r="J2117" s="1">
        <v>1.1979</v>
      </c>
      <c r="K2117" s="1">
        <f>(Таблица1[[#This Row],[Столбец7]]-Таблица1[[#This Row],[Столбец4]])*10000</f>
        <v>-13.000000000000789</v>
      </c>
    </row>
    <row r="2118" spans="1:11" x14ac:dyDescent="0.2">
      <c r="A2118">
        <v>1979</v>
      </c>
      <c r="B2118" t="str">
        <f>CONCATENATE("01.","01",".",Таблица1[[#This Row],[Столбец1]])</f>
        <v>01.01.1979</v>
      </c>
      <c r="C2118" t="str">
        <f>CONCATENATE(Таблица1[[#This Row],[Столбец3]],".",Таблица1[[#This Row],[Столбец2]],".",Таблица1[[#This Row],[Столбец1]])</f>
        <v>12.6.1979</v>
      </c>
      <c r="D2118">
        <f>DAYS360(Таблица1[[#This Row],[Столбец13]],Таблица1[[#This Row],[Столбец14]],TRUE)+1</f>
        <v>162</v>
      </c>
      <c r="E2118">
        <v>6</v>
      </c>
      <c r="F2118">
        <v>12</v>
      </c>
      <c r="G2118" s="1">
        <f t="shared" si="33"/>
        <v>1.1979</v>
      </c>
      <c r="H2118" s="1">
        <v>1.1990000000000001</v>
      </c>
      <c r="I2118" s="1">
        <v>1.1990000000000001</v>
      </c>
      <c r="J2118" s="1">
        <v>1.1990000000000001</v>
      </c>
      <c r="K2118" s="1">
        <f>(Таблица1[[#This Row],[Столбец7]]-Таблица1[[#This Row],[Столбец4]])*10000</f>
        <v>11.000000000001009</v>
      </c>
    </row>
    <row r="2119" spans="1:11" x14ac:dyDescent="0.2">
      <c r="A2119">
        <v>1979</v>
      </c>
      <c r="B2119" t="str">
        <f>CONCATENATE("01.","01",".",Таблица1[[#This Row],[Столбец1]])</f>
        <v>01.01.1979</v>
      </c>
      <c r="C2119" t="str">
        <f>CONCATENATE(Таблица1[[#This Row],[Столбец3]],".",Таблица1[[#This Row],[Столбец2]],".",Таблица1[[#This Row],[Столбец1]])</f>
        <v>13.6.1979</v>
      </c>
      <c r="D2119">
        <f>DAYS360(Таблица1[[#This Row],[Столбец13]],Таблица1[[#This Row],[Столбец14]],TRUE)+1</f>
        <v>163</v>
      </c>
      <c r="E2119">
        <v>6</v>
      </c>
      <c r="F2119">
        <v>13</v>
      </c>
      <c r="G2119" s="1">
        <f t="shared" si="33"/>
        <v>1.1990000000000001</v>
      </c>
      <c r="H2119" s="1">
        <v>1.1971000000000001</v>
      </c>
      <c r="I2119" s="1">
        <v>1.1971000000000001</v>
      </c>
      <c r="J2119" s="1">
        <v>1.1971000000000001</v>
      </c>
      <c r="K2119" s="1">
        <f>(Таблица1[[#This Row],[Столбец7]]-Таблица1[[#This Row],[Столбец4]])*10000</f>
        <v>-19.000000000000128</v>
      </c>
    </row>
    <row r="2120" spans="1:11" x14ac:dyDescent="0.2">
      <c r="A2120">
        <v>1979</v>
      </c>
      <c r="B2120" t="str">
        <f>CONCATENATE("01.","01",".",Таблица1[[#This Row],[Столбец1]])</f>
        <v>01.01.1979</v>
      </c>
      <c r="C2120" t="str">
        <f>CONCATENATE(Таблица1[[#This Row],[Столбец3]],".",Таблица1[[#This Row],[Столбец2]],".",Таблица1[[#This Row],[Столбец1]])</f>
        <v>14.6.1979</v>
      </c>
      <c r="D2120">
        <f>DAYS360(Таблица1[[#This Row],[Столбец13]],Таблица1[[#This Row],[Столбец14]],TRUE)+1</f>
        <v>164</v>
      </c>
      <c r="E2120">
        <v>6</v>
      </c>
      <c r="F2120">
        <v>14</v>
      </c>
      <c r="G2120" s="1">
        <f t="shared" si="33"/>
        <v>1.1971000000000001</v>
      </c>
      <c r="H2120" s="1">
        <v>1.198</v>
      </c>
      <c r="I2120" s="1">
        <v>1.198</v>
      </c>
      <c r="J2120" s="1">
        <v>1.198</v>
      </c>
      <c r="K2120" s="1">
        <f>(Таблица1[[#This Row],[Столбец7]]-Таблица1[[#This Row],[Столбец4]])*10000</f>
        <v>8.9999999999990088</v>
      </c>
    </row>
    <row r="2121" spans="1:11" x14ac:dyDescent="0.2">
      <c r="A2121">
        <v>1979</v>
      </c>
      <c r="B2121" t="str">
        <f>CONCATENATE("01.","01",".",Таблица1[[#This Row],[Столбец1]])</f>
        <v>01.01.1979</v>
      </c>
      <c r="C2121" t="str">
        <f>CONCATENATE(Таблица1[[#This Row],[Столбец3]],".",Таблица1[[#This Row],[Столбец2]],".",Таблица1[[#This Row],[Столбец1]])</f>
        <v>15.6.1979</v>
      </c>
      <c r="D2121">
        <f>DAYS360(Таблица1[[#This Row],[Столбец13]],Таблица1[[#This Row],[Столбец14]],TRUE)+1</f>
        <v>165</v>
      </c>
      <c r="E2121">
        <v>6</v>
      </c>
      <c r="F2121">
        <v>15</v>
      </c>
      <c r="G2121" s="1">
        <f t="shared" si="33"/>
        <v>1.198</v>
      </c>
      <c r="H2121" s="1">
        <v>1.2094</v>
      </c>
      <c r="I2121" s="1">
        <v>1.2094</v>
      </c>
      <c r="J2121" s="1">
        <v>1.2094</v>
      </c>
      <c r="K2121" s="1">
        <f>(Таблица1[[#This Row],[Столбец7]]-Таблица1[[#This Row],[Столбец4]])*10000</f>
        <v>114.00000000000077</v>
      </c>
    </row>
    <row r="2122" spans="1:11" x14ac:dyDescent="0.2">
      <c r="A2122">
        <v>1979</v>
      </c>
      <c r="B2122" t="str">
        <f>CONCATENATE("01.","01",".",Таблица1[[#This Row],[Столбец1]])</f>
        <v>01.01.1979</v>
      </c>
      <c r="C2122" t="str">
        <f>CONCATENATE(Таблица1[[#This Row],[Столбец3]],".",Таблица1[[#This Row],[Столбец2]],".",Таблица1[[#This Row],[Столбец1]])</f>
        <v>18.6.1979</v>
      </c>
      <c r="D2122">
        <f>DAYS360(Таблица1[[#This Row],[Столбец13]],Таблица1[[#This Row],[Столбец14]],TRUE)+1</f>
        <v>168</v>
      </c>
      <c r="E2122">
        <v>6</v>
      </c>
      <c r="F2122">
        <v>18</v>
      </c>
      <c r="G2122" s="1">
        <f t="shared" si="33"/>
        <v>1.2094</v>
      </c>
      <c r="H2122" s="1">
        <v>1.2087000000000001</v>
      </c>
      <c r="I2122" s="1">
        <v>1.2087000000000001</v>
      </c>
      <c r="J2122" s="1">
        <v>1.2087000000000001</v>
      </c>
      <c r="K2122" s="1">
        <f>(Таблица1[[#This Row],[Столбец7]]-Таблица1[[#This Row],[Столбец4]])*10000</f>
        <v>-6.9999999999992291</v>
      </c>
    </row>
    <row r="2123" spans="1:11" x14ac:dyDescent="0.2">
      <c r="A2123">
        <v>1979</v>
      </c>
      <c r="B2123" t="str">
        <f>CONCATENATE("01.","01",".",Таблица1[[#This Row],[Столбец1]])</f>
        <v>01.01.1979</v>
      </c>
      <c r="C2123" t="str">
        <f>CONCATENATE(Таблица1[[#This Row],[Столбец3]],".",Таблица1[[#This Row],[Столбец2]],".",Таблица1[[#This Row],[Столбец1]])</f>
        <v>19.6.1979</v>
      </c>
      <c r="D2123">
        <f>DAYS360(Таблица1[[#This Row],[Столбец13]],Таблица1[[#This Row],[Столбец14]],TRUE)+1</f>
        <v>169</v>
      </c>
      <c r="E2123">
        <v>6</v>
      </c>
      <c r="F2123">
        <v>19</v>
      </c>
      <c r="G2123" s="1">
        <f t="shared" si="33"/>
        <v>1.2087000000000001</v>
      </c>
      <c r="H2123" s="1">
        <v>1.2291000000000001</v>
      </c>
      <c r="I2123" s="1">
        <v>1.2291000000000001</v>
      </c>
      <c r="J2123" s="1">
        <v>1.2291000000000001</v>
      </c>
      <c r="K2123" s="1">
        <f>(Таблица1[[#This Row],[Столбец7]]-Таблица1[[#This Row],[Столбец4]])*10000</f>
        <v>203.99999999999974</v>
      </c>
    </row>
    <row r="2124" spans="1:11" x14ac:dyDescent="0.2">
      <c r="A2124">
        <v>1979</v>
      </c>
      <c r="B2124" t="str">
        <f>CONCATENATE("01.","01",".",Таблица1[[#This Row],[Столбец1]])</f>
        <v>01.01.1979</v>
      </c>
      <c r="C2124" t="str">
        <f>CONCATENATE(Таблица1[[#This Row],[Столбец3]],".",Таблица1[[#This Row],[Столбец2]],".",Таблица1[[#This Row],[Столбец1]])</f>
        <v>20.6.1979</v>
      </c>
      <c r="D2124">
        <f>DAYS360(Таблица1[[#This Row],[Столбец13]],Таблица1[[#This Row],[Столбец14]],TRUE)+1</f>
        <v>170</v>
      </c>
      <c r="E2124">
        <v>6</v>
      </c>
      <c r="F2124">
        <v>20</v>
      </c>
      <c r="G2124" s="1">
        <f t="shared" si="33"/>
        <v>1.2291000000000001</v>
      </c>
      <c r="H2124" s="1">
        <v>1.2284999999999999</v>
      </c>
      <c r="I2124" s="1">
        <v>1.2284999999999999</v>
      </c>
      <c r="J2124" s="1">
        <v>1.2284999999999999</v>
      </c>
      <c r="K2124" s="1">
        <f>(Таблица1[[#This Row],[Столбец7]]-Таблица1[[#This Row],[Столбец4]])*10000</f>
        <v>-6.0000000000015596</v>
      </c>
    </row>
    <row r="2125" spans="1:11" x14ac:dyDescent="0.2">
      <c r="A2125">
        <v>1979</v>
      </c>
      <c r="B2125" t="str">
        <f>CONCATENATE("01.","01",".",Таблица1[[#This Row],[Столбец1]])</f>
        <v>01.01.1979</v>
      </c>
      <c r="C2125" t="str">
        <f>CONCATENATE(Таблица1[[#This Row],[Столбец3]],".",Таблица1[[#This Row],[Столбец2]],".",Таблица1[[#This Row],[Столбец1]])</f>
        <v>21.6.1979</v>
      </c>
      <c r="D2125">
        <f>DAYS360(Таблица1[[#This Row],[Столбец13]],Таблица1[[#This Row],[Столбец14]],TRUE)+1</f>
        <v>171</v>
      </c>
      <c r="E2125">
        <v>6</v>
      </c>
      <c r="F2125">
        <v>21</v>
      </c>
      <c r="G2125" s="1">
        <f t="shared" si="33"/>
        <v>1.2284999999999999</v>
      </c>
      <c r="H2125" s="1">
        <v>1.234</v>
      </c>
      <c r="I2125" s="1">
        <v>1.234</v>
      </c>
      <c r="J2125" s="1">
        <v>1.234</v>
      </c>
      <c r="K2125" s="1">
        <f>(Таблица1[[#This Row],[Столбец7]]-Таблица1[[#This Row],[Столбец4]])*10000</f>
        <v>55.000000000000604</v>
      </c>
    </row>
    <row r="2126" spans="1:11" x14ac:dyDescent="0.2">
      <c r="A2126">
        <v>1979</v>
      </c>
      <c r="B2126" t="str">
        <f>CONCATENATE("01.","01",".",Таблица1[[#This Row],[Столбец1]])</f>
        <v>01.01.1979</v>
      </c>
      <c r="C2126" t="str">
        <f>CONCATENATE(Таблица1[[#This Row],[Столбец3]],".",Таблица1[[#This Row],[Столбец2]],".",Таблица1[[#This Row],[Столбец1]])</f>
        <v>22.6.1979</v>
      </c>
      <c r="D2126">
        <f>DAYS360(Таблица1[[#This Row],[Столбец13]],Таблица1[[#This Row],[Столбец14]],TRUE)+1</f>
        <v>172</v>
      </c>
      <c r="E2126">
        <v>6</v>
      </c>
      <c r="F2126">
        <v>22</v>
      </c>
      <c r="G2126" s="1">
        <f t="shared" si="33"/>
        <v>1.234</v>
      </c>
      <c r="H2126" s="1">
        <v>1.2357</v>
      </c>
      <c r="I2126" s="1">
        <v>1.2357</v>
      </c>
      <c r="J2126" s="1">
        <v>1.2357</v>
      </c>
      <c r="K2126" s="1">
        <f>(Таблица1[[#This Row],[Столбец7]]-Таблица1[[#This Row],[Столбец4]])*10000</f>
        <v>17.000000000000348</v>
      </c>
    </row>
    <row r="2127" spans="1:11" x14ac:dyDescent="0.2">
      <c r="A2127">
        <v>1979</v>
      </c>
      <c r="B2127" t="str">
        <f>CONCATENATE("01.","01",".",Таблица1[[#This Row],[Столбец1]])</f>
        <v>01.01.1979</v>
      </c>
      <c r="C2127" t="str">
        <f>CONCATENATE(Таблица1[[#This Row],[Столбец3]],".",Таблица1[[#This Row],[Столбец2]],".",Таблица1[[#This Row],[Столбец1]])</f>
        <v>25.6.1979</v>
      </c>
      <c r="D2127">
        <f>DAYS360(Таблица1[[#This Row],[Столбец13]],Таблица1[[#This Row],[Столбец14]],TRUE)+1</f>
        <v>175</v>
      </c>
      <c r="E2127">
        <v>6</v>
      </c>
      <c r="F2127">
        <v>25</v>
      </c>
      <c r="G2127" s="1">
        <f t="shared" si="33"/>
        <v>1.2357</v>
      </c>
      <c r="H2127" s="1">
        <v>1.2404999999999999</v>
      </c>
      <c r="I2127" s="1">
        <v>1.2404999999999999</v>
      </c>
      <c r="J2127" s="1">
        <v>1.2404999999999999</v>
      </c>
      <c r="K2127" s="1">
        <f>(Таблица1[[#This Row],[Столбец7]]-Таблица1[[#This Row],[Столбец4]])*10000</f>
        <v>47.999999999999154</v>
      </c>
    </row>
    <row r="2128" spans="1:11" x14ac:dyDescent="0.2">
      <c r="A2128">
        <v>1979</v>
      </c>
      <c r="B2128" t="str">
        <f>CONCATENATE("01.","01",".",Таблица1[[#This Row],[Столбец1]])</f>
        <v>01.01.1979</v>
      </c>
      <c r="C2128" t="str">
        <f>CONCATENATE(Таблица1[[#This Row],[Столбец3]],".",Таблица1[[#This Row],[Столбец2]],".",Таблица1[[#This Row],[Столбец1]])</f>
        <v>26.6.1979</v>
      </c>
      <c r="D2128">
        <f>DAYS360(Таблица1[[#This Row],[Столбец13]],Таблица1[[#This Row],[Столбец14]],TRUE)+1</f>
        <v>176</v>
      </c>
      <c r="E2128">
        <v>6</v>
      </c>
      <c r="F2128">
        <v>26</v>
      </c>
      <c r="G2128" s="1">
        <f t="shared" si="33"/>
        <v>1.2404999999999999</v>
      </c>
      <c r="H2128" s="1">
        <v>1.2286999999999999</v>
      </c>
      <c r="I2128" s="1">
        <v>1.2286999999999999</v>
      </c>
      <c r="J2128" s="1">
        <v>1.2286999999999999</v>
      </c>
      <c r="K2128" s="1">
        <f>(Таблица1[[#This Row],[Столбец7]]-Таблица1[[#This Row],[Столбец4]])*10000</f>
        <v>-118.00000000000033</v>
      </c>
    </row>
    <row r="2129" spans="1:11" x14ac:dyDescent="0.2">
      <c r="A2129">
        <v>1979</v>
      </c>
      <c r="B2129" t="str">
        <f>CONCATENATE("01.","01",".",Таблица1[[#This Row],[Столбец1]])</f>
        <v>01.01.1979</v>
      </c>
      <c r="C2129" t="str">
        <f>CONCATENATE(Таблица1[[#This Row],[Столбец3]],".",Таблица1[[#This Row],[Столбец2]],".",Таблица1[[#This Row],[Столбец1]])</f>
        <v>27.6.1979</v>
      </c>
      <c r="D2129">
        <f>DAYS360(Таблица1[[#This Row],[Столбец13]],Таблица1[[#This Row],[Столбец14]],TRUE)+1</f>
        <v>177</v>
      </c>
      <c r="E2129">
        <v>6</v>
      </c>
      <c r="F2129">
        <v>27</v>
      </c>
      <c r="G2129" s="1">
        <f t="shared" si="33"/>
        <v>1.2286999999999999</v>
      </c>
      <c r="H2129" s="1">
        <v>1.2304999999999999</v>
      </c>
      <c r="I2129" s="1">
        <v>1.2304999999999999</v>
      </c>
      <c r="J2129" s="1">
        <v>1.2304999999999999</v>
      </c>
      <c r="K2129" s="1">
        <f>(Таблица1[[#This Row],[Столбец7]]-Таблица1[[#This Row],[Столбец4]])*10000</f>
        <v>18.000000000000238</v>
      </c>
    </row>
    <row r="2130" spans="1:11" x14ac:dyDescent="0.2">
      <c r="A2130">
        <v>1979</v>
      </c>
      <c r="B2130" t="str">
        <f>CONCATENATE("01.","01",".",Таблица1[[#This Row],[Столбец1]])</f>
        <v>01.01.1979</v>
      </c>
      <c r="C2130" t="str">
        <f>CONCATENATE(Таблица1[[#This Row],[Столбец3]],".",Таблица1[[#This Row],[Столбец2]],".",Таблица1[[#This Row],[Столбец1]])</f>
        <v>28.6.1979</v>
      </c>
      <c r="D2130">
        <f>DAYS360(Таблица1[[#This Row],[Столбец13]],Таблица1[[#This Row],[Столбец14]],TRUE)+1</f>
        <v>178</v>
      </c>
      <c r="E2130">
        <v>6</v>
      </c>
      <c r="F2130">
        <v>28</v>
      </c>
      <c r="G2130" s="1">
        <f t="shared" si="33"/>
        <v>1.2304999999999999</v>
      </c>
      <c r="H2130" s="1">
        <v>1.2329000000000001</v>
      </c>
      <c r="I2130" s="1">
        <v>1.2329000000000001</v>
      </c>
      <c r="J2130" s="1">
        <v>1.2329000000000001</v>
      </c>
      <c r="K2130" s="1">
        <f>(Таблица1[[#This Row],[Столбец7]]-Таблица1[[#This Row],[Столбец4]])*10000</f>
        <v>24.000000000001798</v>
      </c>
    </row>
    <row r="2131" spans="1:11" x14ac:dyDescent="0.2">
      <c r="A2131">
        <v>1979</v>
      </c>
      <c r="B2131" t="str">
        <f>CONCATENATE("01.","01",".",Таблица1[[#This Row],[Столбец1]])</f>
        <v>01.01.1979</v>
      </c>
      <c r="C2131" t="str">
        <f>CONCATENATE(Таблица1[[#This Row],[Столбец3]],".",Таблица1[[#This Row],[Столбец2]],".",Таблица1[[#This Row],[Столбец1]])</f>
        <v>29.6.1979</v>
      </c>
      <c r="D2131">
        <f>DAYS360(Таблица1[[#This Row],[Столбец13]],Таблица1[[#This Row],[Столбец14]],TRUE)+1</f>
        <v>179</v>
      </c>
      <c r="E2131">
        <v>6</v>
      </c>
      <c r="F2131">
        <v>29</v>
      </c>
      <c r="G2131" s="1">
        <f t="shared" si="33"/>
        <v>1.2329000000000001</v>
      </c>
      <c r="H2131" s="1">
        <v>1.2399</v>
      </c>
      <c r="I2131" s="1">
        <v>1.2399</v>
      </c>
      <c r="J2131" s="1">
        <v>1.2399</v>
      </c>
      <c r="K2131" s="1">
        <f>(Таблица1[[#This Row],[Столбец7]]-Таблица1[[#This Row],[Столбец4]])*10000</f>
        <v>69.999999999998948</v>
      </c>
    </row>
    <row r="2132" spans="1:11" x14ac:dyDescent="0.2">
      <c r="A2132">
        <v>1979</v>
      </c>
      <c r="B2132" t="str">
        <f>CONCATENATE("01.","01",".",Таблица1[[#This Row],[Столбец1]])</f>
        <v>01.01.1979</v>
      </c>
      <c r="C2132" t="str">
        <f>CONCATENATE(Таблица1[[#This Row],[Столбец3]],".",Таблица1[[#This Row],[Столбец2]],".",Таблица1[[#This Row],[Столбец1]])</f>
        <v>2.7.1979</v>
      </c>
      <c r="D2132">
        <f>DAYS360(Таблица1[[#This Row],[Столбец13]],Таблица1[[#This Row],[Столбец14]],TRUE)+1</f>
        <v>182</v>
      </c>
      <c r="E2132">
        <v>7</v>
      </c>
      <c r="F2132">
        <v>2</v>
      </c>
      <c r="G2132" s="1">
        <f t="shared" si="33"/>
        <v>1.2399</v>
      </c>
      <c r="H2132" s="1">
        <v>1.2378</v>
      </c>
      <c r="I2132" s="1">
        <v>1.2378</v>
      </c>
      <c r="J2132" s="1">
        <v>1.2378</v>
      </c>
      <c r="K2132" s="1">
        <f>(Таблица1[[#This Row],[Столбец7]]-Таблица1[[#This Row],[Столбец4]])*10000</f>
        <v>-20.999999999999908</v>
      </c>
    </row>
    <row r="2133" spans="1:11" x14ac:dyDescent="0.2">
      <c r="A2133">
        <v>1979</v>
      </c>
      <c r="B2133" t="str">
        <f>CONCATENATE("01.","01",".",Таблица1[[#This Row],[Столбец1]])</f>
        <v>01.01.1979</v>
      </c>
      <c r="C2133" t="str">
        <f>CONCATENATE(Таблица1[[#This Row],[Столбец3]],".",Таблица1[[#This Row],[Столбец2]],".",Таблица1[[#This Row],[Столбец1]])</f>
        <v>3.7.1979</v>
      </c>
      <c r="D2133">
        <f>DAYS360(Таблица1[[#This Row],[Столбец13]],Таблица1[[#This Row],[Столбец14]],TRUE)+1</f>
        <v>183</v>
      </c>
      <c r="E2133">
        <v>7</v>
      </c>
      <c r="F2133">
        <v>3</v>
      </c>
      <c r="G2133" s="1">
        <f t="shared" si="33"/>
        <v>1.2378</v>
      </c>
      <c r="H2133" s="1">
        <v>1.2351000000000001</v>
      </c>
      <c r="I2133" s="1">
        <v>1.2351000000000001</v>
      </c>
      <c r="J2133" s="1">
        <v>1.2351000000000001</v>
      </c>
      <c r="K2133" s="1">
        <f>(Таблица1[[#This Row],[Столбец7]]-Таблица1[[#This Row],[Столбец4]])*10000</f>
        <v>-26.999999999999247</v>
      </c>
    </row>
    <row r="2134" spans="1:11" x14ac:dyDescent="0.2">
      <c r="A2134">
        <v>1979</v>
      </c>
      <c r="B2134" t="str">
        <f>CONCATENATE("01.","01",".",Таблица1[[#This Row],[Столбец1]])</f>
        <v>01.01.1979</v>
      </c>
      <c r="C2134" t="str">
        <f>CONCATENATE(Таблица1[[#This Row],[Столбец3]],".",Таблица1[[#This Row],[Столбец2]],".",Таблица1[[#This Row],[Столбец1]])</f>
        <v>5.7.1979</v>
      </c>
      <c r="D2134">
        <f>DAYS360(Таблица1[[#This Row],[Столбец13]],Таблица1[[#This Row],[Столбец14]],TRUE)+1</f>
        <v>185</v>
      </c>
      <c r="E2134">
        <v>7</v>
      </c>
      <c r="F2134">
        <v>5</v>
      </c>
      <c r="G2134" s="1">
        <f t="shared" si="33"/>
        <v>1.2351000000000001</v>
      </c>
      <c r="H2134" s="1">
        <v>1.2395</v>
      </c>
      <c r="I2134" s="1">
        <v>1.2395</v>
      </c>
      <c r="J2134" s="1">
        <v>1.2395</v>
      </c>
      <c r="K2134" s="1">
        <f>(Таблица1[[#This Row],[Столбец7]]-Таблица1[[#This Row],[Столбец4]])*10000</f>
        <v>43.999999999999595</v>
      </c>
    </row>
    <row r="2135" spans="1:11" x14ac:dyDescent="0.2">
      <c r="A2135">
        <v>1979</v>
      </c>
      <c r="B2135" t="str">
        <f>CONCATENATE("01.","01",".",Таблица1[[#This Row],[Столбец1]])</f>
        <v>01.01.1979</v>
      </c>
      <c r="C2135" t="str">
        <f>CONCATENATE(Таблица1[[#This Row],[Столбец3]],".",Таблица1[[#This Row],[Столбец2]],".",Таблица1[[#This Row],[Столбец1]])</f>
        <v>6.7.1979</v>
      </c>
      <c r="D2135">
        <f>DAYS360(Таблица1[[#This Row],[Столбец13]],Таблица1[[#This Row],[Столбец14]],TRUE)+1</f>
        <v>186</v>
      </c>
      <c r="E2135">
        <v>7</v>
      </c>
      <c r="F2135">
        <v>6</v>
      </c>
      <c r="G2135" s="1">
        <f t="shared" si="33"/>
        <v>1.2395</v>
      </c>
      <c r="H2135" s="1">
        <v>1.2315</v>
      </c>
      <c r="I2135" s="1">
        <v>1.2315</v>
      </c>
      <c r="J2135" s="1">
        <v>1.2315</v>
      </c>
      <c r="K2135" s="1">
        <f>(Таблица1[[#This Row],[Столбец7]]-Таблица1[[#This Row],[Столбец4]])*10000</f>
        <v>-80.000000000000071</v>
      </c>
    </row>
    <row r="2136" spans="1:11" x14ac:dyDescent="0.2">
      <c r="A2136">
        <v>1979</v>
      </c>
      <c r="B2136" t="str">
        <f>CONCATENATE("01.","01",".",Таблица1[[#This Row],[Столбец1]])</f>
        <v>01.01.1979</v>
      </c>
      <c r="C2136" t="str">
        <f>CONCATENATE(Таблица1[[#This Row],[Столбец3]],".",Таблица1[[#This Row],[Столбец2]],".",Таблица1[[#This Row],[Столбец1]])</f>
        <v>9.7.1979</v>
      </c>
      <c r="D2136">
        <f>DAYS360(Таблица1[[#This Row],[Столбец13]],Таблица1[[#This Row],[Столбец14]],TRUE)+1</f>
        <v>189</v>
      </c>
      <c r="E2136">
        <v>7</v>
      </c>
      <c r="F2136">
        <v>9</v>
      </c>
      <c r="G2136" s="1">
        <f t="shared" si="33"/>
        <v>1.2315</v>
      </c>
      <c r="H2136" s="1">
        <v>1.2250000000000001</v>
      </c>
      <c r="I2136" s="1">
        <v>1.2250000000000001</v>
      </c>
      <c r="J2136" s="1">
        <v>1.2250000000000001</v>
      </c>
      <c r="K2136" s="1">
        <f>(Таблица1[[#This Row],[Столбец7]]-Таблица1[[#This Row],[Столбец4]])*10000</f>
        <v>-64.999999999999503</v>
      </c>
    </row>
    <row r="2137" spans="1:11" x14ac:dyDescent="0.2">
      <c r="A2137">
        <v>1979</v>
      </c>
      <c r="B2137" t="str">
        <f>CONCATENATE("01.","01",".",Таблица1[[#This Row],[Столбец1]])</f>
        <v>01.01.1979</v>
      </c>
      <c r="C2137" t="str">
        <f>CONCATENATE(Таблица1[[#This Row],[Столбец3]],".",Таблица1[[#This Row],[Столбец2]],".",Таблица1[[#This Row],[Столбец1]])</f>
        <v>10.7.1979</v>
      </c>
      <c r="D2137">
        <f>DAYS360(Таблица1[[#This Row],[Столбец13]],Таблица1[[#This Row],[Столбец14]],TRUE)+1</f>
        <v>190</v>
      </c>
      <c r="E2137">
        <v>7</v>
      </c>
      <c r="F2137">
        <v>10</v>
      </c>
      <c r="G2137" s="1">
        <f t="shared" si="33"/>
        <v>1.2250000000000001</v>
      </c>
      <c r="H2137" s="1">
        <v>1.2318</v>
      </c>
      <c r="I2137" s="1">
        <v>1.2318</v>
      </c>
      <c r="J2137" s="1">
        <v>1.2318</v>
      </c>
      <c r="K2137" s="1">
        <f>(Таблица1[[#This Row],[Столбец7]]-Таблица1[[#This Row],[Столбец4]])*10000</f>
        <v>67.999999999999176</v>
      </c>
    </row>
    <row r="2138" spans="1:11" x14ac:dyDescent="0.2">
      <c r="A2138">
        <v>1979</v>
      </c>
      <c r="B2138" t="str">
        <f>CONCATENATE("01.","01",".",Таблица1[[#This Row],[Столбец1]])</f>
        <v>01.01.1979</v>
      </c>
      <c r="C2138" t="str">
        <f>CONCATENATE(Таблица1[[#This Row],[Столбец3]],".",Таблица1[[#This Row],[Столбец2]],".",Таблица1[[#This Row],[Столбец1]])</f>
        <v>11.7.1979</v>
      </c>
      <c r="D2138">
        <f>DAYS360(Таблица1[[#This Row],[Столбец13]],Таблица1[[#This Row],[Столбец14]],TRUE)+1</f>
        <v>191</v>
      </c>
      <c r="E2138">
        <v>7</v>
      </c>
      <c r="F2138">
        <v>11</v>
      </c>
      <c r="G2138" s="1">
        <f t="shared" si="33"/>
        <v>1.2318</v>
      </c>
      <c r="H2138" s="1">
        <v>1.2371000000000001</v>
      </c>
      <c r="I2138" s="1">
        <v>1.2371000000000001</v>
      </c>
      <c r="J2138" s="1">
        <v>1.2371000000000001</v>
      </c>
      <c r="K2138" s="1">
        <f>(Таблица1[[#This Row],[Столбец7]]-Таблица1[[#This Row],[Столбец4]])*10000</f>
        <v>53.000000000000824</v>
      </c>
    </row>
    <row r="2139" spans="1:11" x14ac:dyDescent="0.2">
      <c r="A2139">
        <v>1979</v>
      </c>
      <c r="B2139" t="str">
        <f>CONCATENATE("01.","01",".",Таблица1[[#This Row],[Столбец1]])</f>
        <v>01.01.1979</v>
      </c>
      <c r="C2139" t="str">
        <f>CONCATENATE(Таблица1[[#This Row],[Столбец3]],".",Таблица1[[#This Row],[Столбец2]],".",Таблица1[[#This Row],[Столбец1]])</f>
        <v>12.7.1979</v>
      </c>
      <c r="D2139">
        <f>DAYS360(Таблица1[[#This Row],[Столбец13]],Таблица1[[#This Row],[Столбец14]],TRUE)+1</f>
        <v>192</v>
      </c>
      <c r="E2139">
        <v>7</v>
      </c>
      <c r="F2139">
        <v>12</v>
      </c>
      <c r="G2139" s="1">
        <f t="shared" si="33"/>
        <v>1.2371000000000001</v>
      </c>
      <c r="H2139" s="1">
        <v>1.2371000000000001</v>
      </c>
      <c r="I2139" s="1">
        <v>1.2371000000000001</v>
      </c>
      <c r="J2139" s="1">
        <v>1.2371000000000001</v>
      </c>
      <c r="K2139" s="1">
        <f>(Таблица1[[#This Row],[Столбец7]]-Таблица1[[#This Row],[Столбец4]])*10000</f>
        <v>0</v>
      </c>
    </row>
    <row r="2140" spans="1:11" x14ac:dyDescent="0.2">
      <c r="A2140">
        <v>1979</v>
      </c>
      <c r="B2140" t="str">
        <f>CONCATENATE("01.","01",".",Таблица1[[#This Row],[Столбец1]])</f>
        <v>01.01.1979</v>
      </c>
      <c r="C2140" t="str">
        <f>CONCATENATE(Таблица1[[#This Row],[Столбец3]],".",Таблица1[[#This Row],[Столбец2]],".",Таблица1[[#This Row],[Столбец1]])</f>
        <v>13.7.1979</v>
      </c>
      <c r="D2140">
        <f>DAYS360(Таблица1[[#This Row],[Столбец13]],Таблица1[[#This Row],[Столбец14]],TRUE)+1</f>
        <v>193</v>
      </c>
      <c r="E2140">
        <v>7</v>
      </c>
      <c r="F2140">
        <v>13</v>
      </c>
      <c r="G2140" s="1">
        <f t="shared" si="33"/>
        <v>1.2371000000000001</v>
      </c>
      <c r="H2140" s="1">
        <v>1.2423</v>
      </c>
      <c r="I2140" s="1">
        <v>1.2423</v>
      </c>
      <c r="J2140" s="1">
        <v>1.2423</v>
      </c>
      <c r="K2140" s="1">
        <f>(Таблица1[[#This Row],[Столбец7]]-Таблица1[[#This Row],[Столбец4]])*10000</f>
        <v>51.999999999998714</v>
      </c>
    </row>
    <row r="2141" spans="1:11" x14ac:dyDescent="0.2">
      <c r="A2141">
        <v>1979</v>
      </c>
      <c r="B2141" t="str">
        <f>CONCATENATE("01.","01",".",Таблица1[[#This Row],[Столбец1]])</f>
        <v>01.01.1979</v>
      </c>
      <c r="C2141" t="str">
        <f>CONCATENATE(Таблица1[[#This Row],[Столбец3]],".",Таблица1[[#This Row],[Столбец2]],".",Таблица1[[#This Row],[Столбец1]])</f>
        <v>16.7.1979</v>
      </c>
      <c r="D2141">
        <f>DAYS360(Таблица1[[#This Row],[Столбец13]],Таблица1[[#This Row],[Столбец14]],TRUE)+1</f>
        <v>196</v>
      </c>
      <c r="E2141">
        <v>7</v>
      </c>
      <c r="F2141">
        <v>16</v>
      </c>
      <c r="G2141" s="1">
        <f t="shared" si="33"/>
        <v>1.2423</v>
      </c>
      <c r="H2141" s="1">
        <v>1.2434000000000001</v>
      </c>
      <c r="I2141" s="1">
        <v>1.2434000000000001</v>
      </c>
      <c r="J2141" s="1">
        <v>1.2434000000000001</v>
      </c>
      <c r="K2141" s="1">
        <f>(Таблица1[[#This Row],[Столбец7]]-Таблица1[[#This Row],[Столбец4]])*10000</f>
        <v>11.000000000001009</v>
      </c>
    </row>
    <row r="2142" spans="1:11" x14ac:dyDescent="0.2">
      <c r="A2142">
        <v>1979</v>
      </c>
      <c r="B2142" t="str">
        <f>CONCATENATE("01.","01",".",Таблица1[[#This Row],[Столбец1]])</f>
        <v>01.01.1979</v>
      </c>
      <c r="C2142" t="str">
        <f>CONCATENATE(Таблица1[[#This Row],[Столбец3]],".",Таблица1[[#This Row],[Столбец2]],".",Таблица1[[#This Row],[Столбец1]])</f>
        <v>17.7.1979</v>
      </c>
      <c r="D2142">
        <f>DAYS360(Таблица1[[#This Row],[Столбец13]],Таблица1[[#This Row],[Столбец14]],TRUE)+1</f>
        <v>197</v>
      </c>
      <c r="E2142">
        <v>7</v>
      </c>
      <c r="F2142">
        <v>17</v>
      </c>
      <c r="G2142" s="1">
        <f t="shared" si="33"/>
        <v>1.2434000000000001</v>
      </c>
      <c r="H2142" s="1">
        <v>1.2478</v>
      </c>
      <c r="I2142" s="1">
        <v>1.2478</v>
      </c>
      <c r="J2142" s="1">
        <v>1.2478</v>
      </c>
      <c r="K2142" s="1">
        <f>(Таблица1[[#This Row],[Столбец7]]-Таблица1[[#This Row],[Столбец4]])*10000</f>
        <v>43.999999999999595</v>
      </c>
    </row>
    <row r="2143" spans="1:11" x14ac:dyDescent="0.2">
      <c r="A2143">
        <v>1979</v>
      </c>
      <c r="B2143" t="str">
        <f>CONCATENATE("01.","01",".",Таблица1[[#This Row],[Столбец1]])</f>
        <v>01.01.1979</v>
      </c>
      <c r="C2143" t="str">
        <f>CONCATENATE(Таблица1[[#This Row],[Столбец3]],".",Таблица1[[#This Row],[Столбец2]],".",Таблица1[[#This Row],[Столбец1]])</f>
        <v>18.7.1979</v>
      </c>
      <c r="D2143">
        <f>DAYS360(Таблица1[[#This Row],[Столбец13]],Таблица1[[#This Row],[Столбец14]],TRUE)+1</f>
        <v>198</v>
      </c>
      <c r="E2143">
        <v>7</v>
      </c>
      <c r="F2143">
        <v>18</v>
      </c>
      <c r="G2143" s="1">
        <f t="shared" si="33"/>
        <v>1.2478</v>
      </c>
      <c r="H2143" s="1">
        <v>1.2562</v>
      </c>
      <c r="I2143" s="1">
        <v>1.2562</v>
      </c>
      <c r="J2143" s="1">
        <v>1.2562</v>
      </c>
      <c r="K2143" s="1">
        <f>(Таблица1[[#This Row],[Столбец7]]-Таблица1[[#This Row],[Столбец4]])*10000</f>
        <v>83.999999999999631</v>
      </c>
    </row>
    <row r="2144" spans="1:11" x14ac:dyDescent="0.2">
      <c r="A2144">
        <v>1979</v>
      </c>
      <c r="B2144" t="str">
        <f>CONCATENATE("01.","01",".",Таблица1[[#This Row],[Столбец1]])</f>
        <v>01.01.1979</v>
      </c>
      <c r="C2144" t="str">
        <f>CONCATENATE(Таблица1[[#This Row],[Столбец3]],".",Таблица1[[#This Row],[Столбец2]],".",Таблица1[[#This Row],[Столбец1]])</f>
        <v>19.7.1979</v>
      </c>
      <c r="D2144">
        <f>DAYS360(Таблица1[[#This Row],[Столбец13]],Таблица1[[#This Row],[Столбец14]],TRUE)+1</f>
        <v>199</v>
      </c>
      <c r="E2144">
        <v>7</v>
      </c>
      <c r="F2144">
        <v>19</v>
      </c>
      <c r="G2144" s="1">
        <f t="shared" si="33"/>
        <v>1.2562</v>
      </c>
      <c r="H2144" s="1">
        <v>1.2551000000000001</v>
      </c>
      <c r="I2144" s="1">
        <v>1.2551000000000001</v>
      </c>
      <c r="J2144" s="1">
        <v>1.2551000000000001</v>
      </c>
      <c r="K2144" s="1">
        <f>(Таблица1[[#This Row],[Столбец7]]-Таблица1[[#This Row],[Столбец4]])*10000</f>
        <v>-10.999999999998789</v>
      </c>
    </row>
    <row r="2145" spans="1:11" x14ac:dyDescent="0.2">
      <c r="A2145">
        <v>1979</v>
      </c>
      <c r="B2145" t="str">
        <f>CONCATENATE("01.","01",".",Таблица1[[#This Row],[Столбец1]])</f>
        <v>01.01.1979</v>
      </c>
      <c r="C2145" t="str">
        <f>CONCATENATE(Таблица1[[#This Row],[Столбец3]],".",Таблица1[[#This Row],[Столбец2]],".",Таблица1[[#This Row],[Столбец1]])</f>
        <v>20.7.1979</v>
      </c>
      <c r="D2145">
        <f>DAYS360(Таблица1[[#This Row],[Столбец13]],Таблица1[[#This Row],[Столбец14]],TRUE)+1</f>
        <v>200</v>
      </c>
      <c r="E2145">
        <v>7</v>
      </c>
      <c r="F2145">
        <v>20</v>
      </c>
      <c r="G2145" s="1">
        <f t="shared" si="33"/>
        <v>1.2551000000000001</v>
      </c>
      <c r="H2145" s="1">
        <v>1.2493000000000001</v>
      </c>
      <c r="I2145" s="1">
        <v>1.2493000000000001</v>
      </c>
      <c r="J2145" s="1">
        <v>1.2493000000000001</v>
      </c>
      <c r="K2145" s="1">
        <f>(Таблица1[[#This Row],[Столбец7]]-Таблица1[[#This Row],[Столбец4]])*10000</f>
        <v>-58.00000000000027</v>
      </c>
    </row>
    <row r="2146" spans="1:11" x14ac:dyDescent="0.2">
      <c r="A2146">
        <v>1979</v>
      </c>
      <c r="B2146" t="str">
        <f>CONCATENATE("01.","01",".",Таблица1[[#This Row],[Столбец1]])</f>
        <v>01.01.1979</v>
      </c>
      <c r="C2146" t="str">
        <f>CONCATENATE(Таблица1[[#This Row],[Столбец3]],".",Таблица1[[#This Row],[Столбец2]],".",Таблица1[[#This Row],[Столбец1]])</f>
        <v>23.7.1979</v>
      </c>
      <c r="D2146">
        <f>DAYS360(Таблица1[[#This Row],[Столбец13]],Таблица1[[#This Row],[Столбец14]],TRUE)+1</f>
        <v>203</v>
      </c>
      <c r="E2146">
        <v>7</v>
      </c>
      <c r="F2146">
        <v>23</v>
      </c>
      <c r="G2146" s="1">
        <f t="shared" si="33"/>
        <v>1.2493000000000001</v>
      </c>
      <c r="H2146" s="1">
        <v>1.2519</v>
      </c>
      <c r="I2146" s="1">
        <v>1.2519</v>
      </c>
      <c r="J2146" s="1">
        <v>1.2519</v>
      </c>
      <c r="K2146" s="1">
        <f>(Таблица1[[#This Row],[Столбец7]]-Таблица1[[#This Row],[Столбец4]])*10000</f>
        <v>25.999999999999357</v>
      </c>
    </row>
    <row r="2147" spans="1:11" x14ac:dyDescent="0.2">
      <c r="A2147">
        <v>1979</v>
      </c>
      <c r="B2147" t="str">
        <f>CONCATENATE("01.","01",".",Таблица1[[#This Row],[Столбец1]])</f>
        <v>01.01.1979</v>
      </c>
      <c r="C2147" t="str">
        <f>CONCATENATE(Таблица1[[#This Row],[Столбец3]],".",Таблица1[[#This Row],[Столбец2]],".",Таблица1[[#This Row],[Столбец1]])</f>
        <v>24.7.1979</v>
      </c>
      <c r="D2147">
        <f>DAYS360(Таблица1[[#This Row],[Столбец13]],Таблица1[[#This Row],[Столбец14]],TRUE)+1</f>
        <v>204</v>
      </c>
      <c r="E2147">
        <v>7</v>
      </c>
      <c r="F2147">
        <v>24</v>
      </c>
      <c r="G2147" s="1">
        <f t="shared" si="33"/>
        <v>1.2519</v>
      </c>
      <c r="H2147" s="1">
        <v>1.2557</v>
      </c>
      <c r="I2147" s="1">
        <v>1.2557</v>
      </c>
      <c r="J2147" s="1">
        <v>1.2557</v>
      </c>
      <c r="K2147" s="1">
        <f>(Таблица1[[#This Row],[Столбец7]]-Таблица1[[#This Row],[Столбец4]])*10000</f>
        <v>38.000000000000256</v>
      </c>
    </row>
    <row r="2148" spans="1:11" x14ac:dyDescent="0.2">
      <c r="A2148">
        <v>1979</v>
      </c>
      <c r="B2148" t="str">
        <f>CONCATENATE("01.","01",".",Таблица1[[#This Row],[Столбец1]])</f>
        <v>01.01.1979</v>
      </c>
      <c r="C2148" t="str">
        <f>CONCATENATE(Таблица1[[#This Row],[Столбец3]],".",Таблица1[[#This Row],[Столбец2]],".",Таблица1[[#This Row],[Столбец1]])</f>
        <v>25.7.1979</v>
      </c>
      <c r="D2148">
        <f>DAYS360(Таблица1[[#This Row],[Столбец13]],Таблица1[[#This Row],[Столбец14]],TRUE)+1</f>
        <v>205</v>
      </c>
      <c r="E2148">
        <v>7</v>
      </c>
      <c r="F2148">
        <v>25</v>
      </c>
      <c r="G2148" s="1">
        <f t="shared" si="33"/>
        <v>1.2557</v>
      </c>
      <c r="H2148" s="1">
        <v>1.2596000000000001</v>
      </c>
      <c r="I2148" s="1">
        <v>1.2596000000000001</v>
      </c>
      <c r="J2148" s="1">
        <v>1.2596000000000001</v>
      </c>
      <c r="K2148" s="1">
        <f>(Таблица1[[#This Row],[Столбец7]]-Таблица1[[#This Row],[Столбец4]])*10000</f>
        <v>39.000000000000142</v>
      </c>
    </row>
    <row r="2149" spans="1:11" x14ac:dyDescent="0.2">
      <c r="A2149">
        <v>1979</v>
      </c>
      <c r="B2149" t="str">
        <f>CONCATENATE("01.","01",".",Таблица1[[#This Row],[Столбец1]])</f>
        <v>01.01.1979</v>
      </c>
      <c r="C2149" t="str">
        <f>CONCATENATE(Таблица1[[#This Row],[Столбец3]],".",Таблица1[[#This Row],[Столбец2]],".",Таблица1[[#This Row],[Столбец1]])</f>
        <v>26.7.1979</v>
      </c>
      <c r="D2149">
        <f>DAYS360(Таблица1[[#This Row],[Столбец13]],Таблица1[[#This Row],[Столбец14]],TRUE)+1</f>
        <v>206</v>
      </c>
      <c r="E2149">
        <v>7</v>
      </c>
      <c r="F2149">
        <v>26</v>
      </c>
      <c r="G2149" s="1">
        <f t="shared" si="33"/>
        <v>1.2596000000000001</v>
      </c>
      <c r="H2149" s="1">
        <v>1.2528999999999999</v>
      </c>
      <c r="I2149" s="1">
        <v>1.2528999999999999</v>
      </c>
      <c r="J2149" s="1">
        <v>1.2528999999999999</v>
      </c>
      <c r="K2149" s="1">
        <f>(Таблица1[[#This Row],[Столбец7]]-Таблица1[[#This Row],[Столбец4]])*10000</f>
        <v>-67.000000000001506</v>
      </c>
    </row>
    <row r="2150" spans="1:11" x14ac:dyDescent="0.2">
      <c r="A2150">
        <v>1979</v>
      </c>
      <c r="B2150" t="str">
        <f>CONCATENATE("01.","01",".",Таблица1[[#This Row],[Столбец1]])</f>
        <v>01.01.1979</v>
      </c>
      <c r="C2150" t="str">
        <f>CONCATENATE(Таблица1[[#This Row],[Столбец3]],".",Таблица1[[#This Row],[Столбец2]],".",Таблица1[[#This Row],[Столбец1]])</f>
        <v>27.7.1979</v>
      </c>
      <c r="D2150">
        <f>DAYS360(Таблица1[[#This Row],[Столбец13]],Таблица1[[#This Row],[Столбец14]],TRUE)+1</f>
        <v>207</v>
      </c>
      <c r="E2150">
        <v>7</v>
      </c>
      <c r="F2150">
        <v>27</v>
      </c>
      <c r="G2150" s="1">
        <f t="shared" si="33"/>
        <v>1.2528999999999999</v>
      </c>
      <c r="H2150" s="1">
        <v>1.2538</v>
      </c>
      <c r="I2150" s="1">
        <v>1.2538</v>
      </c>
      <c r="J2150" s="1">
        <v>1.2538</v>
      </c>
      <c r="K2150" s="1">
        <f>(Таблица1[[#This Row],[Столбец7]]-Таблица1[[#This Row],[Столбец4]])*10000</f>
        <v>9.0000000000012292</v>
      </c>
    </row>
    <row r="2151" spans="1:11" x14ac:dyDescent="0.2">
      <c r="A2151">
        <v>1979</v>
      </c>
      <c r="B2151" t="str">
        <f>CONCATENATE("01.","01",".",Таблица1[[#This Row],[Столбец1]])</f>
        <v>01.01.1979</v>
      </c>
      <c r="C2151" t="str">
        <f>CONCATENATE(Таблица1[[#This Row],[Столбец3]],".",Таблица1[[#This Row],[Столбец2]],".",Таблица1[[#This Row],[Столбец1]])</f>
        <v>30.7.1979</v>
      </c>
      <c r="D2151">
        <f>DAYS360(Таблица1[[#This Row],[Столбец13]],Таблица1[[#This Row],[Столбец14]],TRUE)+1</f>
        <v>210</v>
      </c>
      <c r="E2151">
        <v>7</v>
      </c>
      <c r="F2151">
        <v>30</v>
      </c>
      <c r="G2151" s="1">
        <f t="shared" si="33"/>
        <v>1.2538</v>
      </c>
      <c r="H2151" s="1">
        <v>1.2421</v>
      </c>
      <c r="I2151" s="1">
        <v>1.2421</v>
      </c>
      <c r="J2151" s="1">
        <v>1.2421</v>
      </c>
      <c r="K2151" s="1">
        <f>(Таблица1[[#This Row],[Столбец7]]-Таблица1[[#This Row],[Столбец4]])*10000</f>
        <v>-117.00000000000044</v>
      </c>
    </row>
    <row r="2152" spans="1:11" x14ac:dyDescent="0.2">
      <c r="A2152">
        <v>1979</v>
      </c>
      <c r="B2152" t="str">
        <f>CONCATENATE("01.","01",".",Таблица1[[#This Row],[Столбец1]])</f>
        <v>01.01.1979</v>
      </c>
      <c r="C2152" t="str">
        <f>CONCATENATE(Таблица1[[#This Row],[Столбец3]],".",Таблица1[[#This Row],[Столбец2]],".",Таблица1[[#This Row],[Столбец1]])</f>
        <v>31.7.1979</v>
      </c>
      <c r="D2152">
        <f>DAYS360(Таблица1[[#This Row],[Столбец13]],Таблица1[[#This Row],[Столбец14]],TRUE)+1</f>
        <v>210</v>
      </c>
      <c r="E2152">
        <v>7</v>
      </c>
      <c r="F2152">
        <v>31</v>
      </c>
      <c r="G2152" s="1">
        <f t="shared" si="33"/>
        <v>1.2421</v>
      </c>
      <c r="H2152" s="1">
        <v>1.2441</v>
      </c>
      <c r="I2152" s="1">
        <v>1.2441</v>
      </c>
      <c r="J2152" s="1">
        <v>1.2441</v>
      </c>
      <c r="K2152" s="1">
        <f>(Таблица1[[#This Row],[Столбец7]]-Таблица1[[#This Row],[Столбец4]])*10000</f>
        <v>20.000000000000018</v>
      </c>
    </row>
    <row r="2153" spans="1:11" x14ac:dyDescent="0.2">
      <c r="A2153">
        <v>1979</v>
      </c>
      <c r="B2153" t="str">
        <f>CONCATENATE("01.","01",".",Таблица1[[#This Row],[Столбец1]])</f>
        <v>01.01.1979</v>
      </c>
      <c r="C2153" t="str">
        <f>CONCATENATE(Таблица1[[#This Row],[Столбец3]],".",Таблица1[[#This Row],[Столбец2]],".",Таблица1[[#This Row],[Столбец1]])</f>
        <v>1.8.1979</v>
      </c>
      <c r="D2153">
        <f>DAYS360(Таблица1[[#This Row],[Столбец13]],Таблица1[[#This Row],[Столбец14]],TRUE)+1</f>
        <v>211</v>
      </c>
      <c r="E2153">
        <v>8</v>
      </c>
      <c r="F2153">
        <v>1</v>
      </c>
      <c r="G2153" s="1">
        <f t="shared" si="33"/>
        <v>1.2441</v>
      </c>
      <c r="H2153" s="1">
        <v>1.2497</v>
      </c>
      <c r="I2153" s="1">
        <v>1.2497</v>
      </c>
      <c r="J2153" s="1">
        <v>1.2497</v>
      </c>
      <c r="K2153" s="1">
        <f>(Таблица1[[#This Row],[Столбец7]]-Таблица1[[#This Row],[Столбец4]])*10000</f>
        <v>56.000000000000497</v>
      </c>
    </row>
    <row r="2154" spans="1:11" x14ac:dyDescent="0.2">
      <c r="A2154">
        <v>1979</v>
      </c>
      <c r="B2154" t="str">
        <f>CONCATENATE("01.","01",".",Таблица1[[#This Row],[Столбец1]])</f>
        <v>01.01.1979</v>
      </c>
      <c r="C2154" t="str">
        <f>CONCATENATE(Таблица1[[#This Row],[Столбец3]],".",Таблица1[[#This Row],[Столбец2]],".",Таблица1[[#This Row],[Столбец1]])</f>
        <v>2.8.1979</v>
      </c>
      <c r="D2154">
        <f>DAYS360(Таблица1[[#This Row],[Столбец13]],Таблица1[[#This Row],[Столбец14]],TRUE)+1</f>
        <v>212</v>
      </c>
      <c r="E2154">
        <v>8</v>
      </c>
      <c r="F2154">
        <v>2</v>
      </c>
      <c r="G2154" s="1">
        <f t="shared" si="33"/>
        <v>1.2497</v>
      </c>
      <c r="H2154" s="1">
        <v>1.2532000000000001</v>
      </c>
      <c r="I2154" s="1">
        <v>1.2532000000000001</v>
      </c>
      <c r="J2154" s="1">
        <v>1.2532000000000001</v>
      </c>
      <c r="K2154" s="1">
        <f>(Таблица1[[#This Row],[Столбец7]]-Таблица1[[#This Row],[Столбец4]])*10000</f>
        <v>35.000000000000583</v>
      </c>
    </row>
    <row r="2155" spans="1:11" x14ac:dyDescent="0.2">
      <c r="A2155">
        <v>1979</v>
      </c>
      <c r="B2155" t="str">
        <f>CONCATENATE("01.","01",".",Таблица1[[#This Row],[Столбец1]])</f>
        <v>01.01.1979</v>
      </c>
      <c r="C2155" t="str">
        <f>CONCATENATE(Таблица1[[#This Row],[Столбец3]],".",Таблица1[[#This Row],[Столбец2]],".",Таблица1[[#This Row],[Столбец1]])</f>
        <v>3.8.1979</v>
      </c>
      <c r="D2155">
        <f>DAYS360(Таблица1[[#This Row],[Столбец13]],Таблица1[[#This Row],[Столбец14]],TRUE)+1</f>
        <v>213</v>
      </c>
      <c r="E2155">
        <v>8</v>
      </c>
      <c r="F2155">
        <v>3</v>
      </c>
      <c r="G2155" s="1">
        <f t="shared" si="33"/>
        <v>1.2532000000000001</v>
      </c>
      <c r="H2155" s="1">
        <v>1.2506999999999999</v>
      </c>
      <c r="I2155" s="1">
        <v>1.2506999999999999</v>
      </c>
      <c r="J2155" s="1">
        <v>1.2506999999999999</v>
      </c>
      <c r="K2155" s="1">
        <f>(Таблица1[[#This Row],[Столбец7]]-Таблица1[[#This Row],[Столбец4]])*10000</f>
        <v>-25.000000000001688</v>
      </c>
    </row>
    <row r="2156" spans="1:11" x14ac:dyDescent="0.2">
      <c r="A2156">
        <v>1979</v>
      </c>
      <c r="B2156" t="str">
        <f>CONCATENATE("01.","01",".",Таблица1[[#This Row],[Столбец1]])</f>
        <v>01.01.1979</v>
      </c>
      <c r="C2156" t="str">
        <f>CONCATENATE(Таблица1[[#This Row],[Столбец3]],".",Таблица1[[#This Row],[Столбец2]],".",Таблица1[[#This Row],[Столбец1]])</f>
        <v>6.8.1979</v>
      </c>
      <c r="D2156">
        <f>DAYS360(Таблица1[[#This Row],[Столбец13]],Таблица1[[#This Row],[Столбец14]],TRUE)+1</f>
        <v>216</v>
      </c>
      <c r="E2156">
        <v>8</v>
      </c>
      <c r="F2156">
        <v>6</v>
      </c>
      <c r="G2156" s="1">
        <f t="shared" si="33"/>
        <v>1.2506999999999999</v>
      </c>
      <c r="H2156" s="1">
        <v>1.2528999999999999</v>
      </c>
      <c r="I2156" s="1">
        <v>1.2528999999999999</v>
      </c>
      <c r="J2156" s="1">
        <v>1.2528999999999999</v>
      </c>
      <c r="K2156" s="1">
        <f>(Таблица1[[#This Row],[Столбец7]]-Таблица1[[#This Row],[Столбец4]])*10000</f>
        <v>21.999999999999797</v>
      </c>
    </row>
    <row r="2157" spans="1:11" x14ac:dyDescent="0.2">
      <c r="A2157">
        <v>1979</v>
      </c>
      <c r="B2157" t="str">
        <f>CONCATENATE("01.","01",".",Таблица1[[#This Row],[Столбец1]])</f>
        <v>01.01.1979</v>
      </c>
      <c r="C2157" t="str">
        <f>CONCATENATE(Таблица1[[#This Row],[Столбец3]],".",Таблица1[[#This Row],[Столбец2]],".",Таблица1[[#This Row],[Столбец1]])</f>
        <v>7.8.1979</v>
      </c>
      <c r="D2157">
        <f>DAYS360(Таблица1[[#This Row],[Столбец13]],Таблица1[[#This Row],[Столбец14]],TRUE)+1</f>
        <v>217</v>
      </c>
      <c r="E2157">
        <v>8</v>
      </c>
      <c r="F2157">
        <v>7</v>
      </c>
      <c r="G2157" s="1">
        <f t="shared" si="33"/>
        <v>1.2528999999999999</v>
      </c>
      <c r="H2157" s="1">
        <v>1.2488999999999999</v>
      </c>
      <c r="I2157" s="1">
        <v>1.2488999999999999</v>
      </c>
      <c r="J2157" s="1">
        <v>1.2488999999999999</v>
      </c>
      <c r="K2157" s="1">
        <f>(Таблица1[[#This Row],[Столбец7]]-Таблица1[[#This Row],[Столбец4]])*10000</f>
        <v>-40.000000000000036</v>
      </c>
    </row>
    <row r="2158" spans="1:11" x14ac:dyDescent="0.2">
      <c r="A2158">
        <v>1979</v>
      </c>
      <c r="B2158" t="str">
        <f>CONCATENATE("01.","01",".",Таблица1[[#This Row],[Столбец1]])</f>
        <v>01.01.1979</v>
      </c>
      <c r="C2158" t="str">
        <f>CONCATENATE(Таблица1[[#This Row],[Столбец3]],".",Таблица1[[#This Row],[Столбец2]],".",Таблица1[[#This Row],[Столбец1]])</f>
        <v>8.8.1979</v>
      </c>
      <c r="D2158">
        <f>DAYS360(Таблица1[[#This Row],[Столбец13]],Таблица1[[#This Row],[Столбец14]],TRUE)+1</f>
        <v>218</v>
      </c>
      <c r="E2158">
        <v>8</v>
      </c>
      <c r="F2158">
        <v>8</v>
      </c>
      <c r="G2158" s="1">
        <f t="shared" si="33"/>
        <v>1.2488999999999999</v>
      </c>
      <c r="H2158" s="1">
        <v>1.2483</v>
      </c>
      <c r="I2158" s="1">
        <v>1.2483</v>
      </c>
      <c r="J2158" s="1">
        <v>1.2483</v>
      </c>
      <c r="K2158" s="1">
        <f>(Таблица1[[#This Row],[Столбец7]]-Таблица1[[#This Row],[Столбец4]])*10000</f>
        <v>-5.9999999999993392</v>
      </c>
    </row>
    <row r="2159" spans="1:11" x14ac:dyDescent="0.2">
      <c r="A2159">
        <v>1979</v>
      </c>
      <c r="B2159" t="str">
        <f>CONCATENATE("01.","01",".",Таблица1[[#This Row],[Столбец1]])</f>
        <v>01.01.1979</v>
      </c>
      <c r="C2159" t="str">
        <f>CONCATENATE(Таблица1[[#This Row],[Столбец3]],".",Таблица1[[#This Row],[Столбец2]],".",Таблица1[[#This Row],[Столбец1]])</f>
        <v>9.8.1979</v>
      </c>
      <c r="D2159">
        <f>DAYS360(Таблица1[[#This Row],[Столбец13]],Таблица1[[#This Row],[Столбец14]],TRUE)+1</f>
        <v>219</v>
      </c>
      <c r="E2159">
        <v>8</v>
      </c>
      <c r="F2159">
        <v>9</v>
      </c>
      <c r="G2159" s="1">
        <f t="shared" si="33"/>
        <v>1.2483</v>
      </c>
      <c r="H2159" s="1">
        <v>1.2543</v>
      </c>
      <c r="I2159" s="1">
        <v>1.2543</v>
      </c>
      <c r="J2159" s="1">
        <v>1.2543</v>
      </c>
      <c r="K2159" s="1">
        <f>(Таблица1[[#This Row],[Столбец7]]-Таблица1[[#This Row],[Столбец4]])*10000</f>
        <v>60.000000000000057</v>
      </c>
    </row>
    <row r="2160" spans="1:11" x14ac:dyDescent="0.2">
      <c r="A2160">
        <v>1979</v>
      </c>
      <c r="B2160" t="str">
        <f>CONCATENATE("01.","01",".",Таблица1[[#This Row],[Столбец1]])</f>
        <v>01.01.1979</v>
      </c>
      <c r="C2160" t="str">
        <f>CONCATENATE(Таблица1[[#This Row],[Столбец3]],".",Таблица1[[#This Row],[Столбец2]],".",Таблица1[[#This Row],[Столбец1]])</f>
        <v>10.8.1979</v>
      </c>
      <c r="D2160">
        <f>DAYS360(Таблица1[[#This Row],[Столбец13]],Таблица1[[#This Row],[Столбец14]],TRUE)+1</f>
        <v>220</v>
      </c>
      <c r="E2160">
        <v>8</v>
      </c>
      <c r="F2160">
        <v>10</v>
      </c>
      <c r="G2160" s="1">
        <f t="shared" si="33"/>
        <v>1.2543</v>
      </c>
      <c r="H2160" s="1">
        <v>1.2543</v>
      </c>
      <c r="I2160" s="1">
        <v>1.2543</v>
      </c>
      <c r="J2160" s="1">
        <v>1.2543</v>
      </c>
      <c r="K2160" s="1">
        <f>(Таблица1[[#This Row],[Столбец7]]-Таблица1[[#This Row],[Столбец4]])*10000</f>
        <v>0</v>
      </c>
    </row>
    <row r="2161" spans="1:11" x14ac:dyDescent="0.2">
      <c r="A2161">
        <v>1979</v>
      </c>
      <c r="B2161" t="str">
        <f>CONCATENATE("01.","01",".",Таблица1[[#This Row],[Столбец1]])</f>
        <v>01.01.1979</v>
      </c>
      <c r="C2161" t="str">
        <f>CONCATENATE(Таблица1[[#This Row],[Столбец3]],".",Таблица1[[#This Row],[Столбец2]],".",Таблица1[[#This Row],[Столбец1]])</f>
        <v>13.8.1979</v>
      </c>
      <c r="D2161">
        <f>DAYS360(Таблица1[[#This Row],[Столбец13]],Таблица1[[#This Row],[Столбец14]],TRUE)+1</f>
        <v>223</v>
      </c>
      <c r="E2161">
        <v>8</v>
      </c>
      <c r="F2161">
        <v>13</v>
      </c>
      <c r="G2161" s="1">
        <f t="shared" si="33"/>
        <v>1.2543</v>
      </c>
      <c r="H2161" s="1">
        <v>1.2515000000000001</v>
      </c>
      <c r="I2161" s="1">
        <v>1.2515000000000001</v>
      </c>
      <c r="J2161" s="1">
        <v>1.2515000000000001</v>
      </c>
      <c r="K2161" s="1">
        <f>(Таблица1[[#This Row],[Столбец7]]-Таблица1[[#This Row],[Столбец4]])*10000</f>
        <v>-27.999999999999137</v>
      </c>
    </row>
    <row r="2162" spans="1:11" x14ac:dyDescent="0.2">
      <c r="A2162">
        <v>1979</v>
      </c>
      <c r="B2162" t="str">
        <f>CONCATENATE("01.","01",".",Таблица1[[#This Row],[Столбец1]])</f>
        <v>01.01.1979</v>
      </c>
      <c r="C2162" t="str">
        <f>CONCATENATE(Таблица1[[#This Row],[Столбец3]],".",Таблица1[[#This Row],[Столбец2]],".",Таблица1[[#This Row],[Столбец1]])</f>
        <v>14.8.1979</v>
      </c>
      <c r="D2162">
        <f>DAYS360(Таблица1[[#This Row],[Столбец13]],Таблица1[[#This Row],[Столбец14]],TRUE)+1</f>
        <v>224</v>
      </c>
      <c r="E2162">
        <v>8</v>
      </c>
      <c r="F2162">
        <v>14</v>
      </c>
      <c r="G2162" s="1">
        <f t="shared" si="33"/>
        <v>1.2515000000000001</v>
      </c>
      <c r="H2162" s="1">
        <v>1.2476</v>
      </c>
      <c r="I2162" s="1">
        <v>1.2476</v>
      </c>
      <c r="J2162" s="1">
        <v>1.2476</v>
      </c>
      <c r="K2162" s="1">
        <f>(Таблица1[[#This Row],[Столбец7]]-Таблица1[[#This Row],[Столбец4]])*10000</f>
        <v>-39.000000000000142</v>
      </c>
    </row>
    <row r="2163" spans="1:11" x14ac:dyDescent="0.2">
      <c r="A2163">
        <v>1979</v>
      </c>
      <c r="B2163" t="str">
        <f>CONCATENATE("01.","01",".",Таблица1[[#This Row],[Столбец1]])</f>
        <v>01.01.1979</v>
      </c>
      <c r="C2163" t="str">
        <f>CONCATENATE(Таблица1[[#This Row],[Столбец3]],".",Таблица1[[#This Row],[Столбец2]],".",Таблица1[[#This Row],[Столбец1]])</f>
        <v>15.8.1979</v>
      </c>
      <c r="D2163">
        <f>DAYS360(Таблица1[[#This Row],[Столбец13]],Таблица1[[#This Row],[Столбец14]],TRUE)+1</f>
        <v>225</v>
      </c>
      <c r="E2163">
        <v>8</v>
      </c>
      <c r="F2163">
        <v>15</v>
      </c>
      <c r="G2163" s="1">
        <f t="shared" si="33"/>
        <v>1.2476</v>
      </c>
      <c r="H2163" s="1">
        <v>1.2484</v>
      </c>
      <c r="I2163" s="1">
        <v>1.2484</v>
      </c>
      <c r="J2163" s="1">
        <v>1.2484</v>
      </c>
      <c r="K2163" s="1">
        <f>(Таблица1[[#This Row],[Столбец7]]-Таблица1[[#This Row],[Столбец4]])*10000</f>
        <v>7.9999999999991189</v>
      </c>
    </row>
    <row r="2164" spans="1:11" x14ac:dyDescent="0.2">
      <c r="A2164">
        <v>1979</v>
      </c>
      <c r="B2164" t="str">
        <f>CONCATENATE("01.","01",".",Таблица1[[#This Row],[Столбец1]])</f>
        <v>01.01.1979</v>
      </c>
      <c r="C2164" t="str">
        <f>CONCATENATE(Таблица1[[#This Row],[Столбец3]],".",Таблица1[[#This Row],[Столбец2]],".",Таблица1[[#This Row],[Столбец1]])</f>
        <v>16.8.1979</v>
      </c>
      <c r="D2164">
        <f>DAYS360(Таблица1[[#This Row],[Столбец13]],Таблица1[[#This Row],[Столбец14]],TRUE)+1</f>
        <v>226</v>
      </c>
      <c r="E2164">
        <v>8</v>
      </c>
      <c r="F2164">
        <v>16</v>
      </c>
      <c r="G2164" s="1">
        <f t="shared" si="33"/>
        <v>1.2484</v>
      </c>
      <c r="H2164" s="1">
        <v>1.2478</v>
      </c>
      <c r="I2164" s="1">
        <v>1.2478</v>
      </c>
      <c r="J2164" s="1">
        <v>1.2478</v>
      </c>
      <c r="K2164" s="1">
        <f>(Таблица1[[#This Row],[Столбец7]]-Таблица1[[#This Row],[Столбец4]])*10000</f>
        <v>-5.9999999999993392</v>
      </c>
    </row>
    <row r="2165" spans="1:11" x14ac:dyDescent="0.2">
      <c r="A2165">
        <v>1979</v>
      </c>
      <c r="B2165" t="str">
        <f>CONCATENATE("01.","01",".",Таблица1[[#This Row],[Столбец1]])</f>
        <v>01.01.1979</v>
      </c>
      <c r="C2165" t="str">
        <f>CONCATENATE(Таблица1[[#This Row],[Столбец3]],".",Таблица1[[#This Row],[Столбец2]],".",Таблица1[[#This Row],[Столбец1]])</f>
        <v>17.8.1979</v>
      </c>
      <c r="D2165">
        <f>DAYS360(Таблица1[[#This Row],[Столбец13]],Таблица1[[#This Row],[Столбец14]],TRUE)+1</f>
        <v>227</v>
      </c>
      <c r="E2165">
        <v>8</v>
      </c>
      <c r="F2165">
        <v>17</v>
      </c>
      <c r="G2165" s="1">
        <f t="shared" si="33"/>
        <v>1.2478</v>
      </c>
      <c r="H2165" s="1">
        <v>1.2446999999999999</v>
      </c>
      <c r="I2165" s="1">
        <v>1.2446999999999999</v>
      </c>
      <c r="J2165" s="1">
        <v>1.2446999999999999</v>
      </c>
      <c r="K2165" s="1">
        <f>(Таблица1[[#This Row],[Столбец7]]-Таблица1[[#This Row],[Столбец4]])*10000</f>
        <v>-31.000000000001027</v>
      </c>
    </row>
    <row r="2166" spans="1:11" x14ac:dyDescent="0.2">
      <c r="A2166">
        <v>1979</v>
      </c>
      <c r="B2166" t="str">
        <f>CONCATENATE("01.","01",".",Таблица1[[#This Row],[Столбец1]])</f>
        <v>01.01.1979</v>
      </c>
      <c r="C2166" t="str">
        <f>CONCATENATE(Таблица1[[#This Row],[Столбец3]],".",Таблица1[[#This Row],[Столбец2]],".",Таблица1[[#This Row],[Столбец1]])</f>
        <v>20.8.1979</v>
      </c>
      <c r="D2166">
        <f>DAYS360(Таблица1[[#This Row],[Столбец13]],Таблица1[[#This Row],[Столбец14]],TRUE)+1</f>
        <v>230</v>
      </c>
      <c r="E2166">
        <v>8</v>
      </c>
      <c r="F2166">
        <v>20</v>
      </c>
      <c r="G2166" s="1">
        <f t="shared" si="33"/>
        <v>1.2446999999999999</v>
      </c>
      <c r="H2166" s="1">
        <v>1.2451000000000001</v>
      </c>
      <c r="I2166" s="1">
        <v>1.2451000000000001</v>
      </c>
      <c r="J2166" s="1">
        <v>1.2451000000000001</v>
      </c>
      <c r="K2166" s="1">
        <f>(Таблица1[[#This Row],[Столбец7]]-Таблица1[[#This Row],[Столбец4]])*10000</f>
        <v>4.0000000000017799</v>
      </c>
    </row>
    <row r="2167" spans="1:11" x14ac:dyDescent="0.2">
      <c r="A2167">
        <v>1979</v>
      </c>
      <c r="B2167" t="str">
        <f>CONCATENATE("01.","01",".",Таблица1[[#This Row],[Столбец1]])</f>
        <v>01.01.1979</v>
      </c>
      <c r="C2167" t="str">
        <f>CONCATENATE(Таблица1[[#This Row],[Столбец3]],".",Таблица1[[#This Row],[Столбец2]],".",Таблица1[[#This Row],[Столбец1]])</f>
        <v>21.8.1979</v>
      </c>
      <c r="D2167">
        <f>DAYS360(Таблица1[[#This Row],[Столбец13]],Таблица1[[#This Row],[Столбец14]],TRUE)+1</f>
        <v>231</v>
      </c>
      <c r="E2167">
        <v>8</v>
      </c>
      <c r="F2167">
        <v>21</v>
      </c>
      <c r="G2167" s="1">
        <f t="shared" si="33"/>
        <v>1.2451000000000001</v>
      </c>
      <c r="H2167" s="1">
        <v>1.2398</v>
      </c>
      <c r="I2167" s="1">
        <v>1.2398</v>
      </c>
      <c r="J2167" s="1">
        <v>1.2398</v>
      </c>
      <c r="K2167" s="1">
        <f>(Таблица1[[#This Row],[Столбец7]]-Таблица1[[#This Row],[Столбец4]])*10000</f>
        <v>-53.000000000000824</v>
      </c>
    </row>
    <row r="2168" spans="1:11" x14ac:dyDescent="0.2">
      <c r="A2168">
        <v>1979</v>
      </c>
      <c r="B2168" t="str">
        <f>CONCATENATE("01.","01",".",Таблица1[[#This Row],[Столбец1]])</f>
        <v>01.01.1979</v>
      </c>
      <c r="C2168" t="str">
        <f>CONCATENATE(Таблица1[[#This Row],[Столбец3]],".",Таблица1[[#This Row],[Столбец2]],".",Таблица1[[#This Row],[Столбец1]])</f>
        <v>22.8.1979</v>
      </c>
      <c r="D2168">
        <f>DAYS360(Таблица1[[#This Row],[Столбец13]],Таблица1[[#This Row],[Столбец14]],TRUE)+1</f>
        <v>232</v>
      </c>
      <c r="E2168">
        <v>8</v>
      </c>
      <c r="F2168">
        <v>22</v>
      </c>
      <c r="G2168" s="1">
        <f t="shared" si="33"/>
        <v>1.2398</v>
      </c>
      <c r="H2168" s="1">
        <v>1.2428999999999999</v>
      </c>
      <c r="I2168" s="1">
        <v>1.2428999999999999</v>
      </c>
      <c r="J2168" s="1">
        <v>1.2428999999999999</v>
      </c>
      <c r="K2168" s="1">
        <f>(Таблица1[[#This Row],[Столбец7]]-Таблица1[[#This Row],[Столбец4]])*10000</f>
        <v>30.999999999998806</v>
      </c>
    </row>
    <row r="2169" spans="1:11" x14ac:dyDescent="0.2">
      <c r="A2169">
        <v>1979</v>
      </c>
      <c r="B2169" t="str">
        <f>CONCATENATE("01.","01",".",Таблица1[[#This Row],[Столбец1]])</f>
        <v>01.01.1979</v>
      </c>
      <c r="C2169" t="str">
        <f>CONCATENATE(Таблица1[[#This Row],[Столбец3]],".",Таблица1[[#This Row],[Столбец2]],".",Таблица1[[#This Row],[Столбец1]])</f>
        <v>23.8.1979</v>
      </c>
      <c r="D2169">
        <f>DAYS360(Таблица1[[#This Row],[Столбец13]],Таблица1[[#This Row],[Столбец14]],TRUE)+1</f>
        <v>233</v>
      </c>
      <c r="E2169">
        <v>8</v>
      </c>
      <c r="F2169">
        <v>23</v>
      </c>
      <c r="G2169" s="1">
        <f t="shared" si="33"/>
        <v>1.2428999999999999</v>
      </c>
      <c r="H2169" s="1">
        <v>1.2417</v>
      </c>
      <c r="I2169" s="1">
        <v>1.2417</v>
      </c>
      <c r="J2169" s="1">
        <v>1.2417</v>
      </c>
      <c r="K2169" s="1">
        <f>(Таблица1[[#This Row],[Столбец7]]-Таблица1[[#This Row],[Столбец4]])*10000</f>
        <v>-11.999999999998678</v>
      </c>
    </row>
    <row r="2170" spans="1:11" x14ac:dyDescent="0.2">
      <c r="A2170">
        <v>1979</v>
      </c>
      <c r="B2170" t="str">
        <f>CONCATENATE("01.","01",".",Таблица1[[#This Row],[Столбец1]])</f>
        <v>01.01.1979</v>
      </c>
      <c r="C2170" t="str">
        <f>CONCATENATE(Таблица1[[#This Row],[Столбец3]],".",Таблица1[[#This Row],[Столбец2]],".",Таблица1[[#This Row],[Столбец1]])</f>
        <v>24.8.1979</v>
      </c>
      <c r="D2170">
        <f>DAYS360(Таблица1[[#This Row],[Столбец13]],Таблица1[[#This Row],[Столбец14]],TRUE)+1</f>
        <v>234</v>
      </c>
      <c r="E2170">
        <v>8</v>
      </c>
      <c r="F2170">
        <v>24</v>
      </c>
      <c r="G2170" s="1">
        <f t="shared" si="33"/>
        <v>1.2417</v>
      </c>
      <c r="H2170" s="1">
        <v>1.2451000000000001</v>
      </c>
      <c r="I2170" s="1">
        <v>1.2451000000000001</v>
      </c>
      <c r="J2170" s="1">
        <v>1.2451000000000001</v>
      </c>
      <c r="K2170" s="1">
        <f>(Таблица1[[#This Row],[Столбец7]]-Таблица1[[#This Row],[Столбец4]])*10000</f>
        <v>34.000000000000696</v>
      </c>
    </row>
    <row r="2171" spans="1:11" x14ac:dyDescent="0.2">
      <c r="A2171">
        <v>1979</v>
      </c>
      <c r="B2171" t="str">
        <f>CONCATENATE("01.","01",".",Таблица1[[#This Row],[Столбец1]])</f>
        <v>01.01.1979</v>
      </c>
      <c r="C2171" t="str">
        <f>CONCATENATE(Таблица1[[#This Row],[Столбец3]],".",Таблица1[[#This Row],[Столбец2]],".",Таблица1[[#This Row],[Столбец1]])</f>
        <v>27.8.1979</v>
      </c>
      <c r="D2171">
        <f>DAYS360(Таблица1[[#This Row],[Столбец13]],Таблица1[[#This Row],[Столбец14]],TRUE)+1</f>
        <v>237</v>
      </c>
      <c r="E2171">
        <v>8</v>
      </c>
      <c r="F2171">
        <v>27</v>
      </c>
      <c r="G2171" s="1">
        <f t="shared" si="33"/>
        <v>1.2451000000000001</v>
      </c>
      <c r="H2171" s="1">
        <v>1.2455000000000001</v>
      </c>
      <c r="I2171" s="1">
        <v>1.2455000000000001</v>
      </c>
      <c r="J2171" s="1">
        <v>1.2455000000000001</v>
      </c>
      <c r="K2171" s="1">
        <f>(Таблица1[[#This Row],[Столбец7]]-Таблица1[[#This Row],[Столбец4]])*10000</f>
        <v>3.9999999999995595</v>
      </c>
    </row>
    <row r="2172" spans="1:11" x14ac:dyDescent="0.2">
      <c r="A2172">
        <v>1979</v>
      </c>
      <c r="B2172" t="str">
        <f>CONCATENATE("01.","01",".",Таблица1[[#This Row],[Столбец1]])</f>
        <v>01.01.1979</v>
      </c>
      <c r="C2172" t="str">
        <f>CONCATENATE(Таблица1[[#This Row],[Столбец3]],".",Таблица1[[#This Row],[Столбец2]],".",Таблица1[[#This Row],[Столбец1]])</f>
        <v>28.8.1979</v>
      </c>
      <c r="D2172">
        <f>DAYS360(Таблица1[[#This Row],[Столбец13]],Таблица1[[#This Row],[Столбец14]],TRUE)+1</f>
        <v>238</v>
      </c>
      <c r="E2172">
        <v>8</v>
      </c>
      <c r="F2172">
        <v>28</v>
      </c>
      <c r="G2172" s="1">
        <f t="shared" si="33"/>
        <v>1.2455000000000001</v>
      </c>
      <c r="H2172" s="1">
        <v>1.246</v>
      </c>
      <c r="I2172" s="1">
        <v>1.246</v>
      </c>
      <c r="J2172" s="1">
        <v>1.246</v>
      </c>
      <c r="K2172" s="1">
        <f>(Таблица1[[#This Row],[Столбец7]]-Таблица1[[#This Row],[Столбец4]])*10000</f>
        <v>4.9999999999994493</v>
      </c>
    </row>
    <row r="2173" spans="1:11" x14ac:dyDescent="0.2">
      <c r="A2173">
        <v>1979</v>
      </c>
      <c r="B2173" t="str">
        <f>CONCATENATE("01.","01",".",Таблица1[[#This Row],[Столбец1]])</f>
        <v>01.01.1979</v>
      </c>
      <c r="C2173" t="str">
        <f>CONCATENATE(Таблица1[[#This Row],[Столбец3]],".",Таблица1[[#This Row],[Столбец2]],".",Таблица1[[#This Row],[Столбец1]])</f>
        <v>29.8.1979</v>
      </c>
      <c r="D2173">
        <f>DAYS360(Таблица1[[#This Row],[Столбец13]],Таблица1[[#This Row],[Столбец14]],TRUE)+1</f>
        <v>239</v>
      </c>
      <c r="E2173">
        <v>8</v>
      </c>
      <c r="F2173">
        <v>29</v>
      </c>
      <c r="G2173" s="1">
        <f t="shared" si="33"/>
        <v>1.246</v>
      </c>
      <c r="H2173" s="1">
        <v>1.2482</v>
      </c>
      <c r="I2173" s="1">
        <v>1.2482</v>
      </c>
      <c r="J2173" s="1">
        <v>1.2482</v>
      </c>
      <c r="K2173" s="1">
        <f>(Таблица1[[#This Row],[Столбец7]]-Таблица1[[#This Row],[Столбец4]])*10000</f>
        <v>21.999999999999797</v>
      </c>
    </row>
    <row r="2174" spans="1:11" x14ac:dyDescent="0.2">
      <c r="A2174">
        <v>1979</v>
      </c>
      <c r="B2174" t="str">
        <f>CONCATENATE("01.","01",".",Таблица1[[#This Row],[Столбец1]])</f>
        <v>01.01.1979</v>
      </c>
      <c r="C2174" t="str">
        <f>CONCATENATE(Таблица1[[#This Row],[Столбец3]],".",Таблица1[[#This Row],[Столбец2]],".",Таблица1[[#This Row],[Столбец1]])</f>
        <v>30.8.1979</v>
      </c>
      <c r="D2174">
        <f>DAYS360(Таблица1[[#This Row],[Столбец13]],Таблица1[[#This Row],[Столбец14]],TRUE)+1</f>
        <v>240</v>
      </c>
      <c r="E2174">
        <v>8</v>
      </c>
      <c r="F2174">
        <v>30</v>
      </c>
      <c r="G2174" s="1">
        <f t="shared" si="33"/>
        <v>1.2482</v>
      </c>
      <c r="H2174" s="1">
        <v>1.2509999999999999</v>
      </c>
      <c r="I2174" s="1">
        <v>1.2509999999999999</v>
      </c>
      <c r="J2174" s="1">
        <v>1.2509999999999999</v>
      </c>
      <c r="K2174" s="1">
        <f>(Таблица1[[#This Row],[Столбец7]]-Таблица1[[#This Row],[Столбец4]])*10000</f>
        <v>27.999999999999137</v>
      </c>
    </row>
    <row r="2175" spans="1:11" x14ac:dyDescent="0.2">
      <c r="A2175">
        <v>1979</v>
      </c>
      <c r="B2175" t="str">
        <f>CONCATENATE("01.","01",".",Таблица1[[#This Row],[Столбец1]])</f>
        <v>01.01.1979</v>
      </c>
      <c r="C2175" t="str">
        <f>CONCATENATE(Таблица1[[#This Row],[Столбец3]],".",Таблица1[[#This Row],[Столбец2]],".",Таблица1[[#This Row],[Столбец1]])</f>
        <v>31.8.1979</v>
      </c>
      <c r="D2175">
        <f>DAYS360(Таблица1[[#This Row],[Столбец13]],Таблица1[[#This Row],[Столбец14]],TRUE)+1</f>
        <v>240</v>
      </c>
      <c r="E2175">
        <v>8</v>
      </c>
      <c r="F2175">
        <v>31</v>
      </c>
      <c r="G2175" s="1">
        <f t="shared" si="33"/>
        <v>1.2509999999999999</v>
      </c>
      <c r="H2175" s="1">
        <v>1.2464</v>
      </c>
      <c r="I2175" s="1">
        <v>1.2464</v>
      </c>
      <c r="J2175" s="1">
        <v>1.2464</v>
      </c>
      <c r="K2175" s="1">
        <f>(Таблица1[[#This Row],[Столбец7]]-Таблица1[[#This Row],[Столбец4]])*10000</f>
        <v>-45.999999999999375</v>
      </c>
    </row>
    <row r="2176" spans="1:11" x14ac:dyDescent="0.2">
      <c r="A2176">
        <v>1979</v>
      </c>
      <c r="B2176" t="str">
        <f>CONCATENATE("01.","01",".",Таблица1[[#This Row],[Столбец1]])</f>
        <v>01.01.1979</v>
      </c>
      <c r="C2176" t="str">
        <f>CONCATENATE(Таблица1[[#This Row],[Столбец3]],".",Таблица1[[#This Row],[Столбец2]],".",Таблица1[[#This Row],[Столбец1]])</f>
        <v>4.9.1979</v>
      </c>
      <c r="D2176">
        <f>DAYS360(Таблица1[[#This Row],[Столбец13]],Таблица1[[#This Row],[Столбец14]],TRUE)+1</f>
        <v>244</v>
      </c>
      <c r="E2176">
        <v>9</v>
      </c>
      <c r="F2176">
        <v>4</v>
      </c>
      <c r="G2176" s="1">
        <f t="shared" si="33"/>
        <v>1.2464</v>
      </c>
      <c r="H2176" s="1">
        <v>1.2493000000000001</v>
      </c>
      <c r="I2176" s="1">
        <v>1.2493000000000001</v>
      </c>
      <c r="J2176" s="1">
        <v>1.2493000000000001</v>
      </c>
      <c r="K2176" s="1">
        <f>(Таблица1[[#This Row],[Столбец7]]-Таблица1[[#This Row],[Столбец4]])*10000</f>
        <v>29.000000000001247</v>
      </c>
    </row>
    <row r="2177" spans="1:11" x14ac:dyDescent="0.2">
      <c r="A2177">
        <v>1979</v>
      </c>
      <c r="B2177" t="str">
        <f>CONCATENATE("01.","01",".",Таблица1[[#This Row],[Столбец1]])</f>
        <v>01.01.1979</v>
      </c>
      <c r="C2177" t="str">
        <f>CONCATENATE(Таблица1[[#This Row],[Столбец3]],".",Таблица1[[#This Row],[Столбец2]],".",Таблица1[[#This Row],[Столбец1]])</f>
        <v>5.9.1979</v>
      </c>
      <c r="D2177">
        <f>DAYS360(Таблица1[[#This Row],[Столбец13]],Таблица1[[#This Row],[Столбец14]],TRUE)+1</f>
        <v>245</v>
      </c>
      <c r="E2177">
        <v>9</v>
      </c>
      <c r="F2177">
        <v>5</v>
      </c>
      <c r="G2177" s="1">
        <f t="shared" si="33"/>
        <v>1.2493000000000001</v>
      </c>
      <c r="H2177" s="1">
        <v>1.2531000000000001</v>
      </c>
      <c r="I2177" s="1">
        <v>1.2531000000000001</v>
      </c>
      <c r="J2177" s="1">
        <v>1.2531000000000001</v>
      </c>
      <c r="K2177" s="1">
        <f>(Таблица1[[#This Row],[Столбец7]]-Таблица1[[#This Row],[Столбец4]])*10000</f>
        <v>38.000000000000256</v>
      </c>
    </row>
    <row r="2178" spans="1:11" x14ac:dyDescent="0.2">
      <c r="A2178">
        <v>1979</v>
      </c>
      <c r="B2178" t="str">
        <f>CONCATENATE("01.","01",".",Таблица1[[#This Row],[Столбец1]])</f>
        <v>01.01.1979</v>
      </c>
      <c r="C2178" t="str">
        <f>CONCATENATE(Таблица1[[#This Row],[Столбец3]],".",Таблица1[[#This Row],[Столбец2]],".",Таблица1[[#This Row],[Столбец1]])</f>
        <v>6.9.1979</v>
      </c>
      <c r="D2178">
        <f>DAYS360(Таблица1[[#This Row],[Столбец13]],Таблица1[[#This Row],[Столбец14]],TRUE)+1</f>
        <v>246</v>
      </c>
      <c r="E2178">
        <v>9</v>
      </c>
      <c r="F2178">
        <v>6</v>
      </c>
      <c r="G2178" s="1">
        <f t="shared" ref="G2178:G2241" si="34">J2177</f>
        <v>1.2531000000000001</v>
      </c>
      <c r="H2178" s="1">
        <v>1.2555000000000001</v>
      </c>
      <c r="I2178" s="1">
        <v>1.2555000000000001</v>
      </c>
      <c r="J2178" s="1">
        <v>1.2555000000000001</v>
      </c>
      <c r="K2178" s="1">
        <f>(Таблица1[[#This Row],[Столбец7]]-Таблица1[[#This Row],[Столбец4]])*10000</f>
        <v>23.999999999999577</v>
      </c>
    </row>
    <row r="2179" spans="1:11" x14ac:dyDescent="0.2">
      <c r="A2179">
        <v>1979</v>
      </c>
      <c r="B2179" t="str">
        <f>CONCATENATE("01.","01",".",Таблица1[[#This Row],[Столбец1]])</f>
        <v>01.01.1979</v>
      </c>
      <c r="C2179" t="str">
        <f>CONCATENATE(Таблица1[[#This Row],[Столбец3]],".",Таблица1[[#This Row],[Столбец2]],".",Таблица1[[#This Row],[Столбец1]])</f>
        <v>7.9.1979</v>
      </c>
      <c r="D2179">
        <f>DAYS360(Таблица1[[#This Row],[Столбец13]],Таблица1[[#This Row],[Столбец14]],TRUE)+1</f>
        <v>247</v>
      </c>
      <c r="E2179">
        <v>9</v>
      </c>
      <c r="F2179">
        <v>7</v>
      </c>
      <c r="G2179" s="1">
        <f t="shared" si="34"/>
        <v>1.2555000000000001</v>
      </c>
      <c r="H2179" s="1">
        <v>1.258</v>
      </c>
      <c r="I2179" s="1">
        <v>1.258</v>
      </c>
      <c r="J2179" s="1">
        <v>1.258</v>
      </c>
      <c r="K2179" s="1">
        <f>(Таблица1[[#This Row],[Столбец7]]-Таблица1[[#This Row],[Столбец4]])*10000</f>
        <v>24.999999999999467</v>
      </c>
    </row>
    <row r="2180" spans="1:11" x14ac:dyDescent="0.2">
      <c r="A2180">
        <v>1979</v>
      </c>
      <c r="B2180" t="str">
        <f>CONCATENATE("01.","01",".",Таблица1[[#This Row],[Столбец1]])</f>
        <v>01.01.1979</v>
      </c>
      <c r="C2180" t="str">
        <f>CONCATENATE(Таблица1[[#This Row],[Столбец3]],".",Таблица1[[#This Row],[Столбец2]],".",Таблица1[[#This Row],[Столбец1]])</f>
        <v>10.9.1979</v>
      </c>
      <c r="D2180">
        <f>DAYS360(Таблица1[[#This Row],[Столбец13]],Таблица1[[#This Row],[Столбец14]],TRUE)+1</f>
        <v>250</v>
      </c>
      <c r="E2180">
        <v>9</v>
      </c>
      <c r="F2180">
        <v>10</v>
      </c>
      <c r="G2180" s="1">
        <f t="shared" si="34"/>
        <v>1.258</v>
      </c>
      <c r="H2180" s="1">
        <v>1.2537</v>
      </c>
      <c r="I2180" s="1">
        <v>1.2537</v>
      </c>
      <c r="J2180" s="1">
        <v>1.2537</v>
      </c>
      <c r="K2180" s="1">
        <f>(Таблица1[[#This Row],[Столбец7]]-Таблица1[[#This Row],[Столбец4]])*10000</f>
        <v>-42.999999999999702</v>
      </c>
    </row>
    <row r="2181" spans="1:11" x14ac:dyDescent="0.2">
      <c r="A2181">
        <v>1979</v>
      </c>
      <c r="B2181" t="str">
        <f>CONCATENATE("01.","01",".",Таблица1[[#This Row],[Столбец1]])</f>
        <v>01.01.1979</v>
      </c>
      <c r="C2181" t="str">
        <f>CONCATENATE(Таблица1[[#This Row],[Столбец3]],".",Таблица1[[#This Row],[Столбец2]],".",Таблица1[[#This Row],[Столбец1]])</f>
        <v>11.9.1979</v>
      </c>
      <c r="D2181">
        <f>DAYS360(Таблица1[[#This Row],[Столбец13]],Таблица1[[#This Row],[Столбец14]],TRUE)+1</f>
        <v>251</v>
      </c>
      <c r="E2181">
        <v>9</v>
      </c>
      <c r="F2181">
        <v>11</v>
      </c>
      <c r="G2181" s="1">
        <f t="shared" si="34"/>
        <v>1.2537</v>
      </c>
      <c r="H2181" s="1">
        <v>1.2490000000000001</v>
      </c>
      <c r="I2181" s="1">
        <v>1.2490000000000001</v>
      </c>
      <c r="J2181" s="1">
        <v>1.2490000000000001</v>
      </c>
      <c r="K2181" s="1">
        <f>(Таблица1[[#This Row],[Столбец7]]-Таблица1[[#This Row],[Столбец4]])*10000</f>
        <v>-46.999999999999261</v>
      </c>
    </row>
    <row r="2182" spans="1:11" x14ac:dyDescent="0.2">
      <c r="A2182">
        <v>1979</v>
      </c>
      <c r="B2182" t="str">
        <f>CONCATENATE("01.","01",".",Таблица1[[#This Row],[Столбец1]])</f>
        <v>01.01.1979</v>
      </c>
      <c r="C2182" t="str">
        <f>CONCATENATE(Таблица1[[#This Row],[Столбец3]],".",Таблица1[[#This Row],[Столбец2]],".",Таблица1[[#This Row],[Столбец1]])</f>
        <v>12.9.1979</v>
      </c>
      <c r="D2182">
        <f>DAYS360(Таблица1[[#This Row],[Столбец13]],Таблица1[[#This Row],[Столбец14]],TRUE)+1</f>
        <v>252</v>
      </c>
      <c r="E2182">
        <v>9</v>
      </c>
      <c r="F2182">
        <v>12</v>
      </c>
      <c r="G2182" s="1">
        <f t="shared" si="34"/>
        <v>1.2490000000000001</v>
      </c>
      <c r="H2182" s="1">
        <v>1.2524</v>
      </c>
      <c r="I2182" s="1">
        <v>1.2524</v>
      </c>
      <c r="J2182" s="1">
        <v>1.2524</v>
      </c>
      <c r="K2182" s="1">
        <f>(Таблица1[[#This Row],[Столбец7]]-Таблица1[[#This Row],[Столбец4]])*10000</f>
        <v>33.999999999998479</v>
      </c>
    </row>
    <row r="2183" spans="1:11" x14ac:dyDescent="0.2">
      <c r="A2183">
        <v>1979</v>
      </c>
      <c r="B2183" t="str">
        <f>CONCATENATE("01.","01",".",Таблица1[[#This Row],[Столбец1]])</f>
        <v>01.01.1979</v>
      </c>
      <c r="C2183" t="str">
        <f>CONCATENATE(Таблица1[[#This Row],[Столбец3]],".",Таблица1[[#This Row],[Столбец2]],".",Таблица1[[#This Row],[Столбец1]])</f>
        <v>13.9.1979</v>
      </c>
      <c r="D2183">
        <f>DAYS360(Таблица1[[#This Row],[Столбец13]],Таблица1[[#This Row],[Столбец14]],TRUE)+1</f>
        <v>253</v>
      </c>
      <c r="E2183">
        <v>9</v>
      </c>
      <c r="F2183">
        <v>13</v>
      </c>
      <c r="G2183" s="1">
        <f t="shared" si="34"/>
        <v>1.2524</v>
      </c>
      <c r="H2183" s="1">
        <v>1.2490000000000001</v>
      </c>
      <c r="I2183" s="1">
        <v>1.2490000000000001</v>
      </c>
      <c r="J2183" s="1">
        <v>1.2490000000000001</v>
      </c>
      <c r="K2183" s="1">
        <f>(Таблица1[[#This Row],[Столбец7]]-Таблица1[[#This Row],[Столбец4]])*10000</f>
        <v>-33.999999999998479</v>
      </c>
    </row>
    <row r="2184" spans="1:11" x14ac:dyDescent="0.2">
      <c r="A2184">
        <v>1979</v>
      </c>
      <c r="B2184" t="str">
        <f>CONCATENATE("01.","01",".",Таблица1[[#This Row],[Столбец1]])</f>
        <v>01.01.1979</v>
      </c>
      <c r="C2184" t="str">
        <f>CONCATENATE(Таблица1[[#This Row],[Столбец3]],".",Таблица1[[#This Row],[Столбец2]],".",Таблица1[[#This Row],[Столбец1]])</f>
        <v>14.9.1979</v>
      </c>
      <c r="D2184">
        <f>DAYS360(Таблица1[[#This Row],[Столбец13]],Таблица1[[#This Row],[Столбец14]],TRUE)+1</f>
        <v>254</v>
      </c>
      <c r="E2184">
        <v>9</v>
      </c>
      <c r="F2184">
        <v>14</v>
      </c>
      <c r="G2184" s="1">
        <f t="shared" si="34"/>
        <v>1.2490000000000001</v>
      </c>
      <c r="H2184" s="1">
        <v>1.2509999999999999</v>
      </c>
      <c r="I2184" s="1">
        <v>1.2509999999999999</v>
      </c>
      <c r="J2184" s="1">
        <v>1.2509999999999999</v>
      </c>
      <c r="K2184" s="1">
        <f>(Таблица1[[#This Row],[Столбец7]]-Таблица1[[#This Row],[Столбец4]])*10000</f>
        <v>19.999999999997797</v>
      </c>
    </row>
    <row r="2185" spans="1:11" x14ac:dyDescent="0.2">
      <c r="A2185">
        <v>1979</v>
      </c>
      <c r="B2185" t="str">
        <f>CONCATENATE("01.","01",".",Таблица1[[#This Row],[Столбец1]])</f>
        <v>01.01.1979</v>
      </c>
      <c r="C2185" t="str">
        <f>CONCATENATE(Таблица1[[#This Row],[Столбец3]],".",Таблица1[[#This Row],[Столбец2]],".",Таблица1[[#This Row],[Столбец1]])</f>
        <v>17.9.1979</v>
      </c>
      <c r="D2185">
        <f>DAYS360(Таблица1[[#This Row],[Столбец13]],Таблица1[[#This Row],[Столбец14]],TRUE)+1</f>
        <v>257</v>
      </c>
      <c r="E2185">
        <v>9</v>
      </c>
      <c r="F2185">
        <v>17</v>
      </c>
      <c r="G2185" s="1">
        <f t="shared" si="34"/>
        <v>1.2509999999999999</v>
      </c>
      <c r="H2185" s="1">
        <v>1.2518</v>
      </c>
      <c r="I2185" s="1">
        <v>1.2518</v>
      </c>
      <c r="J2185" s="1">
        <v>1.2518</v>
      </c>
      <c r="K2185" s="1">
        <f>(Таблица1[[#This Row],[Столбец7]]-Таблица1[[#This Row],[Столбец4]])*10000</f>
        <v>8.0000000000013394</v>
      </c>
    </row>
    <row r="2186" spans="1:11" x14ac:dyDescent="0.2">
      <c r="A2186">
        <v>1979</v>
      </c>
      <c r="B2186" t="str">
        <f>CONCATENATE("01.","01",".",Таблица1[[#This Row],[Столбец1]])</f>
        <v>01.01.1979</v>
      </c>
      <c r="C2186" t="str">
        <f>CONCATENATE(Таблица1[[#This Row],[Столбец3]],".",Таблица1[[#This Row],[Столбец2]],".",Таблица1[[#This Row],[Столбец1]])</f>
        <v>18.9.1979</v>
      </c>
      <c r="D2186">
        <f>DAYS360(Таблица1[[#This Row],[Столбец13]],Таблица1[[#This Row],[Столбец14]],TRUE)+1</f>
        <v>258</v>
      </c>
      <c r="E2186">
        <v>9</v>
      </c>
      <c r="F2186">
        <v>18</v>
      </c>
      <c r="G2186" s="1">
        <f t="shared" si="34"/>
        <v>1.2518</v>
      </c>
      <c r="H2186" s="1">
        <v>1.2551000000000001</v>
      </c>
      <c r="I2186" s="1">
        <v>1.2551000000000001</v>
      </c>
      <c r="J2186" s="1">
        <v>1.2551000000000001</v>
      </c>
      <c r="K2186" s="1">
        <f>(Таблица1[[#This Row],[Столбец7]]-Таблица1[[#This Row],[Столбец4]])*10000</f>
        <v>33.00000000000081</v>
      </c>
    </row>
    <row r="2187" spans="1:11" x14ac:dyDescent="0.2">
      <c r="A2187">
        <v>1979</v>
      </c>
      <c r="B2187" t="str">
        <f>CONCATENATE("01.","01",".",Таблица1[[#This Row],[Столбец1]])</f>
        <v>01.01.1979</v>
      </c>
      <c r="C2187" t="str">
        <f>CONCATENATE(Таблица1[[#This Row],[Столбец3]],".",Таблица1[[#This Row],[Столбец2]],".",Таблица1[[#This Row],[Столбец1]])</f>
        <v>19.9.1979</v>
      </c>
      <c r="D2187">
        <f>DAYS360(Таблица1[[#This Row],[Столбец13]],Таблица1[[#This Row],[Столбец14]],TRUE)+1</f>
        <v>259</v>
      </c>
      <c r="E2187">
        <v>9</v>
      </c>
      <c r="F2187">
        <v>19</v>
      </c>
      <c r="G2187" s="1">
        <f t="shared" si="34"/>
        <v>1.2551000000000001</v>
      </c>
      <c r="H2187" s="1">
        <v>1.2587999999999999</v>
      </c>
      <c r="I2187" s="1">
        <v>1.2587999999999999</v>
      </c>
      <c r="J2187" s="1">
        <v>1.2587999999999999</v>
      </c>
      <c r="K2187" s="1">
        <f>(Таблица1[[#This Row],[Столбец7]]-Таблица1[[#This Row],[Столбец4]])*10000</f>
        <v>36.999999999998145</v>
      </c>
    </row>
    <row r="2188" spans="1:11" x14ac:dyDescent="0.2">
      <c r="A2188">
        <v>1979</v>
      </c>
      <c r="B2188" t="str">
        <f>CONCATENATE("01.","01",".",Таблица1[[#This Row],[Столбец1]])</f>
        <v>01.01.1979</v>
      </c>
      <c r="C2188" t="str">
        <f>CONCATENATE(Таблица1[[#This Row],[Столбец3]],".",Таблица1[[#This Row],[Столбец2]],".",Таблица1[[#This Row],[Столбец1]])</f>
        <v>20.9.1979</v>
      </c>
      <c r="D2188">
        <f>DAYS360(Таблица1[[#This Row],[Столбец13]],Таблица1[[#This Row],[Столбец14]],TRUE)+1</f>
        <v>260</v>
      </c>
      <c r="E2188">
        <v>9</v>
      </c>
      <c r="F2188">
        <v>20</v>
      </c>
      <c r="G2188" s="1">
        <f t="shared" si="34"/>
        <v>1.2587999999999999</v>
      </c>
      <c r="H2188" s="1">
        <v>1.2871999999999999</v>
      </c>
      <c r="I2188" s="1">
        <v>1.2871999999999999</v>
      </c>
      <c r="J2188" s="1">
        <v>1.2871999999999999</v>
      </c>
      <c r="K2188" s="1">
        <f>(Таблица1[[#This Row],[Столбец7]]-Таблица1[[#This Row],[Столбец4]])*10000</f>
        <v>283.99999999999983</v>
      </c>
    </row>
    <row r="2189" spans="1:11" x14ac:dyDescent="0.2">
      <c r="A2189">
        <v>1979</v>
      </c>
      <c r="B2189" t="str">
        <f>CONCATENATE("01.","01",".",Таблица1[[#This Row],[Столбец1]])</f>
        <v>01.01.1979</v>
      </c>
      <c r="C2189" t="str">
        <f>CONCATENATE(Таблица1[[#This Row],[Столбец3]],".",Таблица1[[#This Row],[Столбец2]],".",Таблица1[[#This Row],[Столбец1]])</f>
        <v>21.9.1979</v>
      </c>
      <c r="D2189">
        <f>DAYS360(Таблица1[[#This Row],[Столбец13]],Таблица1[[#This Row],[Столбец14]],TRUE)+1</f>
        <v>261</v>
      </c>
      <c r="E2189">
        <v>9</v>
      </c>
      <c r="F2189">
        <v>21</v>
      </c>
      <c r="G2189" s="1">
        <f t="shared" si="34"/>
        <v>1.2871999999999999</v>
      </c>
      <c r="H2189" s="1">
        <v>1.2912999999999999</v>
      </c>
      <c r="I2189" s="1">
        <v>1.2912999999999999</v>
      </c>
      <c r="J2189" s="1">
        <v>1.2912999999999999</v>
      </c>
      <c r="K2189" s="1">
        <f>(Таблица1[[#This Row],[Столбец7]]-Таблица1[[#This Row],[Столбец4]])*10000</f>
        <v>40.999999999999929</v>
      </c>
    </row>
    <row r="2190" spans="1:11" x14ac:dyDescent="0.2">
      <c r="A2190">
        <v>1979</v>
      </c>
      <c r="B2190" t="str">
        <f>CONCATENATE("01.","01",".",Таблица1[[#This Row],[Столбец1]])</f>
        <v>01.01.1979</v>
      </c>
      <c r="C2190" t="str">
        <f>CONCATENATE(Таблица1[[#This Row],[Столбец3]],".",Таблица1[[#This Row],[Столбец2]],".",Таблица1[[#This Row],[Столбец1]])</f>
        <v>24.9.1979</v>
      </c>
      <c r="D2190">
        <f>DAYS360(Таблица1[[#This Row],[Столбец13]],Таблица1[[#This Row],[Столбец14]],TRUE)+1</f>
        <v>264</v>
      </c>
      <c r="E2190">
        <v>9</v>
      </c>
      <c r="F2190">
        <v>24</v>
      </c>
      <c r="G2190" s="1">
        <f t="shared" si="34"/>
        <v>1.2912999999999999</v>
      </c>
      <c r="H2190" s="1">
        <v>1.2853000000000001</v>
      </c>
      <c r="I2190" s="1">
        <v>1.2853000000000001</v>
      </c>
      <c r="J2190" s="1">
        <v>1.2853000000000001</v>
      </c>
      <c r="K2190" s="1">
        <f>(Таблица1[[#This Row],[Столбец7]]-Таблица1[[#This Row],[Столбец4]])*10000</f>
        <v>-59.999999999997833</v>
      </c>
    </row>
    <row r="2191" spans="1:11" x14ac:dyDescent="0.2">
      <c r="A2191">
        <v>1979</v>
      </c>
      <c r="B2191" t="str">
        <f>CONCATENATE("01.","01",".",Таблица1[[#This Row],[Столбец1]])</f>
        <v>01.01.1979</v>
      </c>
      <c r="C2191" t="str">
        <f>CONCATENATE(Таблица1[[#This Row],[Столбец3]],".",Таблица1[[#This Row],[Столбец2]],".",Таблица1[[#This Row],[Столбец1]])</f>
        <v>25.9.1979</v>
      </c>
      <c r="D2191">
        <f>DAYS360(Таблица1[[#This Row],[Столбец13]],Таблица1[[#This Row],[Столбец14]],TRUE)+1</f>
        <v>265</v>
      </c>
      <c r="E2191">
        <v>9</v>
      </c>
      <c r="F2191">
        <v>25</v>
      </c>
      <c r="G2191" s="1">
        <f t="shared" si="34"/>
        <v>1.2853000000000001</v>
      </c>
      <c r="H2191" s="1">
        <v>1.2892999999999999</v>
      </c>
      <c r="I2191" s="1">
        <v>1.2892999999999999</v>
      </c>
      <c r="J2191" s="1">
        <v>1.2892999999999999</v>
      </c>
      <c r="K2191" s="1">
        <f>(Таблица1[[#This Row],[Столбец7]]-Таблица1[[#This Row],[Столбец4]])*10000</f>
        <v>39.999999999997812</v>
      </c>
    </row>
    <row r="2192" spans="1:11" x14ac:dyDescent="0.2">
      <c r="A2192">
        <v>1979</v>
      </c>
      <c r="B2192" t="str">
        <f>CONCATENATE("01.","01",".",Таблица1[[#This Row],[Столбец1]])</f>
        <v>01.01.1979</v>
      </c>
      <c r="C2192" t="str">
        <f>CONCATENATE(Таблица1[[#This Row],[Столбец3]],".",Таблица1[[#This Row],[Столбец2]],".",Таблица1[[#This Row],[Столбец1]])</f>
        <v>26.9.1979</v>
      </c>
      <c r="D2192">
        <f>DAYS360(Таблица1[[#This Row],[Столбец13]],Таблица1[[#This Row],[Столбец14]],TRUE)+1</f>
        <v>266</v>
      </c>
      <c r="E2192">
        <v>9</v>
      </c>
      <c r="F2192">
        <v>26</v>
      </c>
      <c r="G2192" s="1">
        <f t="shared" si="34"/>
        <v>1.2892999999999999</v>
      </c>
      <c r="H2192" s="1">
        <v>1.2891999999999999</v>
      </c>
      <c r="I2192" s="1">
        <v>1.2891999999999999</v>
      </c>
      <c r="J2192" s="1">
        <v>1.2891999999999999</v>
      </c>
      <c r="K2192" s="1">
        <f>(Таблица1[[#This Row],[Столбец7]]-Таблица1[[#This Row],[Столбец4]])*10000</f>
        <v>-0.99999999999988987</v>
      </c>
    </row>
    <row r="2193" spans="1:11" x14ac:dyDescent="0.2">
      <c r="A2193">
        <v>1979</v>
      </c>
      <c r="B2193" t="str">
        <f>CONCATENATE("01.","01",".",Таблица1[[#This Row],[Столбец1]])</f>
        <v>01.01.1979</v>
      </c>
      <c r="C2193" t="str">
        <f>CONCATENATE(Таблица1[[#This Row],[Столбец3]],".",Таблица1[[#This Row],[Столбец2]],".",Таблица1[[#This Row],[Столбец1]])</f>
        <v>27.9.1979</v>
      </c>
      <c r="D2193">
        <f>DAYS360(Таблица1[[#This Row],[Столбец13]],Таблица1[[#This Row],[Столбец14]],TRUE)+1</f>
        <v>267</v>
      </c>
      <c r="E2193">
        <v>9</v>
      </c>
      <c r="F2193">
        <v>27</v>
      </c>
      <c r="G2193" s="1">
        <f t="shared" si="34"/>
        <v>1.2891999999999999</v>
      </c>
      <c r="H2193" s="1">
        <v>1.2971999999999999</v>
      </c>
      <c r="I2193" s="1">
        <v>1.2971999999999999</v>
      </c>
      <c r="J2193" s="1">
        <v>1.2971999999999999</v>
      </c>
      <c r="K2193" s="1">
        <f>(Таблица1[[#This Row],[Столбец7]]-Таблица1[[#This Row],[Столбец4]])*10000</f>
        <v>80.000000000000071</v>
      </c>
    </row>
    <row r="2194" spans="1:11" x14ac:dyDescent="0.2">
      <c r="A2194">
        <v>1979</v>
      </c>
      <c r="B2194" t="str">
        <f>CONCATENATE("01.","01",".",Таблица1[[#This Row],[Столбец1]])</f>
        <v>01.01.1979</v>
      </c>
      <c r="C2194" t="str">
        <f>CONCATENATE(Таблица1[[#This Row],[Столбец3]],".",Таблица1[[#This Row],[Столбец2]],".",Таблица1[[#This Row],[Столбец1]])</f>
        <v>28.9.1979</v>
      </c>
      <c r="D2194">
        <f>DAYS360(Таблица1[[#This Row],[Столбец13]],Таблица1[[#This Row],[Столбец14]],TRUE)+1</f>
        <v>268</v>
      </c>
      <c r="E2194">
        <v>9</v>
      </c>
      <c r="F2194">
        <v>28</v>
      </c>
      <c r="G2194" s="1">
        <f t="shared" si="34"/>
        <v>1.2971999999999999</v>
      </c>
      <c r="H2194" s="1">
        <v>1.2997000000000001</v>
      </c>
      <c r="I2194" s="1">
        <v>1.2997000000000001</v>
      </c>
      <c r="J2194" s="1">
        <v>1.2997000000000001</v>
      </c>
      <c r="K2194" s="1">
        <f>(Таблица1[[#This Row],[Столбец7]]-Таблица1[[#This Row],[Столбец4]])*10000</f>
        <v>25.000000000001688</v>
      </c>
    </row>
    <row r="2195" spans="1:11" x14ac:dyDescent="0.2">
      <c r="A2195">
        <v>1979</v>
      </c>
      <c r="B2195" t="str">
        <f>CONCATENATE("01.","01",".",Таблица1[[#This Row],[Столбец1]])</f>
        <v>01.01.1979</v>
      </c>
      <c r="C2195" t="str">
        <f>CONCATENATE(Таблица1[[#This Row],[Столбец3]],".",Таблица1[[#This Row],[Столбец2]],".",Таблица1[[#This Row],[Столбец1]])</f>
        <v>1.10.1979</v>
      </c>
      <c r="D2195">
        <f>DAYS360(Таблица1[[#This Row],[Столбец13]],Таблица1[[#This Row],[Столбец14]],TRUE)+1</f>
        <v>271</v>
      </c>
      <c r="E2195">
        <v>10</v>
      </c>
      <c r="F2195">
        <v>1</v>
      </c>
      <c r="G2195" s="1">
        <f t="shared" si="34"/>
        <v>1.2997000000000001</v>
      </c>
      <c r="H2195" s="1">
        <v>1.3019000000000001</v>
      </c>
      <c r="I2195" s="1">
        <v>1.3019000000000001</v>
      </c>
      <c r="J2195" s="1">
        <v>1.3019000000000001</v>
      </c>
      <c r="K2195" s="1">
        <f>(Таблица1[[#This Row],[Столбец7]]-Таблица1[[#This Row],[Столбец4]])*10000</f>
        <v>21.999999999999797</v>
      </c>
    </row>
    <row r="2196" spans="1:11" x14ac:dyDescent="0.2">
      <c r="A2196">
        <v>1979</v>
      </c>
      <c r="B2196" t="str">
        <f>CONCATENATE("01.","01",".",Таблица1[[#This Row],[Столбец1]])</f>
        <v>01.01.1979</v>
      </c>
      <c r="C2196" t="str">
        <f>CONCATENATE(Таблица1[[#This Row],[Столбец3]],".",Таблица1[[#This Row],[Столбец2]],".",Таблица1[[#This Row],[Столбец1]])</f>
        <v>2.10.1979</v>
      </c>
      <c r="D2196">
        <f>DAYS360(Таблица1[[#This Row],[Столбец13]],Таблица1[[#This Row],[Столбец14]],TRUE)+1</f>
        <v>272</v>
      </c>
      <c r="E2196">
        <v>10</v>
      </c>
      <c r="F2196">
        <v>2</v>
      </c>
      <c r="G2196" s="1">
        <f t="shared" si="34"/>
        <v>1.3019000000000001</v>
      </c>
      <c r="H2196" s="1">
        <v>1.2923</v>
      </c>
      <c r="I2196" s="1">
        <v>1.2923</v>
      </c>
      <c r="J2196" s="1">
        <v>1.2923</v>
      </c>
      <c r="K2196" s="1">
        <f>(Таблица1[[#This Row],[Столбец7]]-Таблица1[[#This Row],[Столбец4]])*10000</f>
        <v>-96.000000000000526</v>
      </c>
    </row>
    <row r="2197" spans="1:11" x14ac:dyDescent="0.2">
      <c r="A2197">
        <v>1979</v>
      </c>
      <c r="B2197" t="str">
        <f>CONCATENATE("01.","01",".",Таблица1[[#This Row],[Столбец1]])</f>
        <v>01.01.1979</v>
      </c>
      <c r="C2197" t="str">
        <f>CONCATENATE(Таблица1[[#This Row],[Столбец3]],".",Таблица1[[#This Row],[Столбец2]],".",Таблица1[[#This Row],[Столбец1]])</f>
        <v>3.10.1979</v>
      </c>
      <c r="D2197">
        <f>DAYS360(Таблица1[[#This Row],[Столбец13]],Таблица1[[#This Row],[Столбец14]],TRUE)+1</f>
        <v>273</v>
      </c>
      <c r="E2197">
        <v>10</v>
      </c>
      <c r="F2197">
        <v>3</v>
      </c>
      <c r="G2197" s="1">
        <f t="shared" si="34"/>
        <v>1.2923</v>
      </c>
      <c r="H2197" s="1">
        <v>1.2881</v>
      </c>
      <c r="I2197" s="1">
        <v>1.2881</v>
      </c>
      <c r="J2197" s="1">
        <v>1.2881</v>
      </c>
      <c r="K2197" s="1">
        <f>(Таблица1[[#This Row],[Столбец7]]-Таблица1[[#This Row],[Столбец4]])*10000</f>
        <v>-41.999999999999815</v>
      </c>
    </row>
    <row r="2198" spans="1:11" x14ac:dyDescent="0.2">
      <c r="A2198">
        <v>1979</v>
      </c>
      <c r="B2198" t="str">
        <f>CONCATENATE("01.","01",".",Таблица1[[#This Row],[Столбец1]])</f>
        <v>01.01.1979</v>
      </c>
      <c r="C2198" t="str">
        <f>CONCATENATE(Таблица1[[#This Row],[Столбец3]],".",Таблица1[[#This Row],[Столбец2]],".",Таблица1[[#This Row],[Столбец1]])</f>
        <v>4.10.1979</v>
      </c>
      <c r="D2198">
        <f>DAYS360(Таблица1[[#This Row],[Столбец13]],Таблица1[[#This Row],[Столбец14]],TRUE)+1</f>
        <v>274</v>
      </c>
      <c r="E2198">
        <v>10</v>
      </c>
      <c r="F2198">
        <v>4</v>
      </c>
      <c r="G2198" s="1">
        <f t="shared" si="34"/>
        <v>1.2881</v>
      </c>
      <c r="H2198" s="1">
        <v>1.2881</v>
      </c>
      <c r="I2198" s="1">
        <v>1.2881</v>
      </c>
      <c r="J2198" s="1">
        <v>1.2881</v>
      </c>
      <c r="K2198" s="1">
        <f>(Таблица1[[#This Row],[Столбец7]]-Таблица1[[#This Row],[Столбец4]])*10000</f>
        <v>0</v>
      </c>
    </row>
    <row r="2199" spans="1:11" x14ac:dyDescent="0.2">
      <c r="A2199">
        <v>1979</v>
      </c>
      <c r="B2199" t="str">
        <f>CONCATENATE("01.","01",".",Таблица1[[#This Row],[Столбец1]])</f>
        <v>01.01.1979</v>
      </c>
      <c r="C2199" t="str">
        <f>CONCATENATE(Таблица1[[#This Row],[Столбец3]],".",Таблица1[[#This Row],[Столбец2]],".",Таблица1[[#This Row],[Столбец1]])</f>
        <v>5.10.1979</v>
      </c>
      <c r="D2199">
        <f>DAYS360(Таблица1[[#This Row],[Столбец13]],Таблица1[[#This Row],[Столбец14]],TRUE)+1</f>
        <v>275</v>
      </c>
      <c r="E2199">
        <v>10</v>
      </c>
      <c r="F2199">
        <v>5</v>
      </c>
      <c r="G2199" s="1">
        <f t="shared" si="34"/>
        <v>1.2881</v>
      </c>
      <c r="H2199" s="1">
        <v>1.2944</v>
      </c>
      <c r="I2199" s="1">
        <v>1.2944</v>
      </c>
      <c r="J2199" s="1">
        <v>1.2944</v>
      </c>
      <c r="K2199" s="1">
        <f>(Таблица1[[#This Row],[Столбец7]]-Таблица1[[#This Row],[Столбец4]])*10000</f>
        <v>62.999999999999723</v>
      </c>
    </row>
    <row r="2200" spans="1:11" x14ac:dyDescent="0.2">
      <c r="A2200">
        <v>1979</v>
      </c>
      <c r="B2200" t="str">
        <f>CONCATENATE("01.","01",".",Таблица1[[#This Row],[Столбец1]])</f>
        <v>01.01.1979</v>
      </c>
      <c r="C2200" t="str">
        <f>CONCATENATE(Таблица1[[#This Row],[Столбец3]],".",Таблица1[[#This Row],[Столбец2]],".",Таблица1[[#This Row],[Столбец1]])</f>
        <v>9.10.1979</v>
      </c>
      <c r="D2200">
        <f>DAYS360(Таблица1[[#This Row],[Столбец13]],Таблица1[[#This Row],[Столбец14]],TRUE)+1</f>
        <v>279</v>
      </c>
      <c r="E2200">
        <v>10</v>
      </c>
      <c r="F2200">
        <v>9</v>
      </c>
      <c r="G2200" s="1">
        <f t="shared" si="34"/>
        <v>1.2944</v>
      </c>
      <c r="H2200" s="1">
        <v>1.2692000000000001</v>
      </c>
      <c r="I2200" s="1">
        <v>1.2692000000000001</v>
      </c>
      <c r="J2200" s="1">
        <v>1.2692000000000001</v>
      </c>
      <c r="K2200" s="1">
        <f>(Таблица1[[#This Row],[Столбец7]]-Таблица1[[#This Row],[Столбец4]])*10000</f>
        <v>-251.99999999999889</v>
      </c>
    </row>
    <row r="2201" spans="1:11" x14ac:dyDescent="0.2">
      <c r="A2201">
        <v>1979</v>
      </c>
      <c r="B2201" t="str">
        <f>CONCATENATE("01.","01",".",Таблица1[[#This Row],[Столбец1]])</f>
        <v>01.01.1979</v>
      </c>
      <c r="C2201" t="str">
        <f>CONCATENATE(Таблица1[[#This Row],[Столбец3]],".",Таблица1[[#This Row],[Столбец2]],".",Таблица1[[#This Row],[Столбец1]])</f>
        <v>10.10.1979</v>
      </c>
      <c r="D2201">
        <f>DAYS360(Таблица1[[#This Row],[Столбец13]],Таблица1[[#This Row],[Столбец14]],TRUE)+1</f>
        <v>280</v>
      </c>
      <c r="E2201">
        <v>10</v>
      </c>
      <c r="F2201">
        <v>10</v>
      </c>
      <c r="G2201" s="1">
        <f t="shared" si="34"/>
        <v>1.2692000000000001</v>
      </c>
      <c r="H2201" s="1">
        <v>1.2865</v>
      </c>
      <c r="I2201" s="1">
        <v>1.2865</v>
      </c>
      <c r="J2201" s="1">
        <v>1.2865</v>
      </c>
      <c r="K2201" s="1">
        <f>(Таблица1[[#This Row],[Столбец7]]-Таблица1[[#This Row],[Столбец4]])*10000</f>
        <v>172.99999999999872</v>
      </c>
    </row>
    <row r="2202" spans="1:11" x14ac:dyDescent="0.2">
      <c r="A2202">
        <v>1979</v>
      </c>
      <c r="B2202" t="str">
        <f>CONCATENATE("01.","01",".",Таблица1[[#This Row],[Столбец1]])</f>
        <v>01.01.1979</v>
      </c>
      <c r="C2202" t="str">
        <f>CONCATENATE(Таблица1[[#This Row],[Столбец3]],".",Таблица1[[#This Row],[Столбец2]],".",Таблица1[[#This Row],[Столбец1]])</f>
        <v>11.10.1979</v>
      </c>
      <c r="D2202">
        <f>DAYS360(Таблица1[[#This Row],[Столбец13]],Таблица1[[#This Row],[Столбец14]],TRUE)+1</f>
        <v>281</v>
      </c>
      <c r="E2202">
        <v>10</v>
      </c>
      <c r="F2202">
        <v>11</v>
      </c>
      <c r="G2202" s="1">
        <f t="shared" si="34"/>
        <v>1.2865</v>
      </c>
      <c r="H2202" s="1">
        <v>1.2795000000000001</v>
      </c>
      <c r="I2202" s="1">
        <v>1.2795000000000001</v>
      </c>
      <c r="J2202" s="1">
        <v>1.2795000000000001</v>
      </c>
      <c r="K2202" s="1">
        <f>(Таблица1[[#This Row],[Столбец7]]-Таблица1[[#This Row],[Столбец4]])*10000</f>
        <v>-69.999999999998948</v>
      </c>
    </row>
    <row r="2203" spans="1:11" x14ac:dyDescent="0.2">
      <c r="A2203">
        <v>1979</v>
      </c>
      <c r="B2203" t="str">
        <f>CONCATENATE("01.","01",".",Таблица1[[#This Row],[Столбец1]])</f>
        <v>01.01.1979</v>
      </c>
      <c r="C2203" t="str">
        <f>CONCATENATE(Таблица1[[#This Row],[Столбец3]],".",Таблица1[[#This Row],[Столбец2]],".",Таблица1[[#This Row],[Столбец1]])</f>
        <v>12.10.1979</v>
      </c>
      <c r="D2203">
        <f>DAYS360(Таблица1[[#This Row],[Столбец13]],Таблица1[[#This Row],[Столбец14]],TRUE)+1</f>
        <v>282</v>
      </c>
      <c r="E2203">
        <v>10</v>
      </c>
      <c r="F2203">
        <v>12</v>
      </c>
      <c r="G2203" s="1">
        <f t="shared" si="34"/>
        <v>1.2795000000000001</v>
      </c>
      <c r="H2203" s="1">
        <v>1.2777000000000001</v>
      </c>
      <c r="I2203" s="1">
        <v>1.2777000000000001</v>
      </c>
      <c r="J2203" s="1">
        <v>1.2777000000000001</v>
      </c>
      <c r="K2203" s="1">
        <f>(Таблица1[[#This Row],[Столбец7]]-Таблица1[[#This Row],[Столбец4]])*10000</f>
        <v>-18.000000000000238</v>
      </c>
    </row>
    <row r="2204" spans="1:11" x14ac:dyDescent="0.2">
      <c r="A2204">
        <v>1979</v>
      </c>
      <c r="B2204" t="str">
        <f>CONCATENATE("01.","01",".",Таблица1[[#This Row],[Столбец1]])</f>
        <v>01.01.1979</v>
      </c>
      <c r="C2204" t="str">
        <f>CONCATENATE(Таблица1[[#This Row],[Столбец3]],".",Таблица1[[#This Row],[Столбец2]],".",Таблица1[[#This Row],[Столбец1]])</f>
        <v>15.10.1979</v>
      </c>
      <c r="D2204">
        <f>DAYS360(Таблица1[[#This Row],[Столбец13]],Таблица1[[#This Row],[Столбец14]],TRUE)+1</f>
        <v>285</v>
      </c>
      <c r="E2204">
        <v>10</v>
      </c>
      <c r="F2204">
        <v>15</v>
      </c>
      <c r="G2204" s="1">
        <f t="shared" si="34"/>
        <v>1.2777000000000001</v>
      </c>
      <c r="H2204" s="1">
        <v>1.2761</v>
      </c>
      <c r="I2204" s="1">
        <v>1.2761</v>
      </c>
      <c r="J2204" s="1">
        <v>1.2761</v>
      </c>
      <c r="K2204" s="1">
        <f>(Таблица1[[#This Row],[Столбец7]]-Таблица1[[#This Row],[Столбец4]])*10000</f>
        <v>-16.000000000000458</v>
      </c>
    </row>
    <row r="2205" spans="1:11" x14ac:dyDescent="0.2">
      <c r="A2205">
        <v>1979</v>
      </c>
      <c r="B2205" t="str">
        <f>CONCATENATE("01.","01",".",Таблица1[[#This Row],[Столбец1]])</f>
        <v>01.01.1979</v>
      </c>
      <c r="C2205" t="str">
        <f>CONCATENATE(Таблица1[[#This Row],[Столбец3]],".",Таблица1[[#This Row],[Столбец2]],".",Таблица1[[#This Row],[Столбец1]])</f>
        <v>16.10.1979</v>
      </c>
      <c r="D2205">
        <f>DAYS360(Таблица1[[#This Row],[Столбец13]],Таблица1[[#This Row],[Столбец14]],TRUE)+1</f>
        <v>286</v>
      </c>
      <c r="E2205">
        <v>10</v>
      </c>
      <c r="F2205">
        <v>16</v>
      </c>
      <c r="G2205" s="1">
        <f t="shared" si="34"/>
        <v>1.2761</v>
      </c>
      <c r="H2205" s="1">
        <v>1.2728999999999999</v>
      </c>
      <c r="I2205" s="1">
        <v>1.2728999999999999</v>
      </c>
      <c r="J2205" s="1">
        <v>1.2728999999999999</v>
      </c>
      <c r="K2205" s="1">
        <f>(Таблица1[[#This Row],[Столбец7]]-Таблица1[[#This Row],[Столбец4]])*10000</f>
        <v>-32.000000000000917</v>
      </c>
    </row>
    <row r="2206" spans="1:11" x14ac:dyDescent="0.2">
      <c r="A2206">
        <v>1979</v>
      </c>
      <c r="B2206" t="str">
        <f>CONCATENATE("01.","01",".",Таблица1[[#This Row],[Столбец1]])</f>
        <v>01.01.1979</v>
      </c>
      <c r="C2206" t="str">
        <f>CONCATENATE(Таблица1[[#This Row],[Столбец3]],".",Таблица1[[#This Row],[Столбец2]],".",Таблица1[[#This Row],[Столбец1]])</f>
        <v>17.10.1979</v>
      </c>
      <c r="D2206">
        <f>DAYS360(Таблица1[[#This Row],[Столбец13]],Таблица1[[#This Row],[Столбец14]],TRUE)+1</f>
        <v>287</v>
      </c>
      <c r="E2206">
        <v>10</v>
      </c>
      <c r="F2206">
        <v>17</v>
      </c>
      <c r="G2206" s="1">
        <f t="shared" si="34"/>
        <v>1.2728999999999999</v>
      </c>
      <c r="H2206" s="1">
        <v>1.2725</v>
      </c>
      <c r="I2206" s="1">
        <v>1.2725</v>
      </c>
      <c r="J2206" s="1">
        <v>1.2725</v>
      </c>
      <c r="K2206" s="1">
        <f>(Таблица1[[#This Row],[Столбец7]]-Таблица1[[#This Row],[Столбец4]])*10000</f>
        <v>-3.9999999999995595</v>
      </c>
    </row>
    <row r="2207" spans="1:11" x14ac:dyDescent="0.2">
      <c r="A2207">
        <v>1979</v>
      </c>
      <c r="B2207" t="str">
        <f>CONCATENATE("01.","01",".",Таблица1[[#This Row],[Столбец1]])</f>
        <v>01.01.1979</v>
      </c>
      <c r="C2207" t="str">
        <f>CONCATENATE(Таблица1[[#This Row],[Столбец3]],".",Таблица1[[#This Row],[Столбец2]],".",Таблица1[[#This Row],[Столбец1]])</f>
        <v>18.10.1979</v>
      </c>
      <c r="D2207">
        <f>DAYS360(Таблица1[[#This Row],[Столбец13]],Таблица1[[#This Row],[Столбец14]],TRUE)+1</f>
        <v>288</v>
      </c>
      <c r="E2207">
        <v>10</v>
      </c>
      <c r="F2207">
        <v>18</v>
      </c>
      <c r="G2207" s="1">
        <f t="shared" si="34"/>
        <v>1.2725</v>
      </c>
      <c r="H2207" s="1">
        <v>1.2806</v>
      </c>
      <c r="I2207" s="1">
        <v>1.2806</v>
      </c>
      <c r="J2207" s="1">
        <v>1.2806</v>
      </c>
      <c r="K2207" s="1">
        <f>(Таблица1[[#This Row],[Столбец7]]-Таблица1[[#This Row],[Столбец4]])*10000</f>
        <v>80.999999999999957</v>
      </c>
    </row>
    <row r="2208" spans="1:11" x14ac:dyDescent="0.2">
      <c r="A2208">
        <v>1979</v>
      </c>
      <c r="B2208" t="str">
        <f>CONCATENATE("01.","01",".",Таблица1[[#This Row],[Столбец1]])</f>
        <v>01.01.1979</v>
      </c>
      <c r="C2208" t="str">
        <f>CONCATENATE(Таблица1[[#This Row],[Столбец3]],".",Таблица1[[#This Row],[Столбец2]],".",Таблица1[[#This Row],[Столбец1]])</f>
        <v>19.10.1979</v>
      </c>
      <c r="D2208">
        <f>DAYS360(Таблица1[[#This Row],[Столбец13]],Таблица1[[#This Row],[Столбец14]],TRUE)+1</f>
        <v>289</v>
      </c>
      <c r="E2208">
        <v>10</v>
      </c>
      <c r="F2208">
        <v>19</v>
      </c>
      <c r="G2208" s="1">
        <f t="shared" si="34"/>
        <v>1.2806</v>
      </c>
      <c r="H2208" s="1">
        <v>1.2813000000000001</v>
      </c>
      <c r="I2208" s="1">
        <v>1.2813000000000001</v>
      </c>
      <c r="J2208" s="1">
        <v>1.2813000000000001</v>
      </c>
      <c r="K2208" s="1">
        <f>(Таблица1[[#This Row],[Столбец7]]-Таблица1[[#This Row],[Столбец4]])*10000</f>
        <v>7.0000000000014495</v>
      </c>
    </row>
    <row r="2209" spans="1:11" x14ac:dyDescent="0.2">
      <c r="A2209">
        <v>1979</v>
      </c>
      <c r="B2209" t="str">
        <f>CONCATENATE("01.","01",".",Таблица1[[#This Row],[Столбец1]])</f>
        <v>01.01.1979</v>
      </c>
      <c r="C2209" t="str">
        <f>CONCATENATE(Таблица1[[#This Row],[Столбец3]],".",Таблица1[[#This Row],[Столбец2]],".",Таблица1[[#This Row],[Столбец1]])</f>
        <v>22.10.1979</v>
      </c>
      <c r="D2209">
        <f>DAYS360(Таблица1[[#This Row],[Столбец13]],Таблица1[[#This Row],[Столбец14]],TRUE)+1</f>
        <v>292</v>
      </c>
      <c r="E2209">
        <v>10</v>
      </c>
      <c r="F2209">
        <v>22</v>
      </c>
      <c r="G2209" s="1">
        <f t="shared" si="34"/>
        <v>1.2813000000000001</v>
      </c>
      <c r="H2209" s="1">
        <v>1.2787999999999999</v>
      </c>
      <c r="I2209" s="1">
        <v>1.2787999999999999</v>
      </c>
      <c r="J2209" s="1">
        <v>1.2787999999999999</v>
      </c>
      <c r="K2209" s="1">
        <f>(Таблица1[[#This Row],[Столбец7]]-Таблица1[[#This Row],[Столбец4]])*10000</f>
        <v>-25.000000000001688</v>
      </c>
    </row>
    <row r="2210" spans="1:11" x14ac:dyDescent="0.2">
      <c r="A2210">
        <v>1979</v>
      </c>
      <c r="B2210" t="str">
        <f>CONCATENATE("01.","01",".",Таблица1[[#This Row],[Столбец1]])</f>
        <v>01.01.1979</v>
      </c>
      <c r="C2210" t="str">
        <f>CONCATENATE(Таблица1[[#This Row],[Столбец3]],".",Таблица1[[#This Row],[Столбец2]],".",Таблица1[[#This Row],[Столбец1]])</f>
        <v>23.10.1979</v>
      </c>
      <c r="D2210">
        <f>DAYS360(Таблица1[[#This Row],[Столбец13]],Таблица1[[#This Row],[Столбец14]],TRUE)+1</f>
        <v>293</v>
      </c>
      <c r="E2210">
        <v>10</v>
      </c>
      <c r="F2210">
        <v>23</v>
      </c>
      <c r="G2210" s="1">
        <f t="shared" si="34"/>
        <v>1.2787999999999999</v>
      </c>
      <c r="H2210" s="1">
        <v>1.2793000000000001</v>
      </c>
      <c r="I2210" s="1">
        <v>1.2793000000000001</v>
      </c>
      <c r="J2210" s="1">
        <v>1.2793000000000001</v>
      </c>
      <c r="K2210" s="1">
        <f>(Таблица1[[#This Row],[Столбец7]]-Таблица1[[#This Row],[Столбец4]])*10000</f>
        <v>5.0000000000016698</v>
      </c>
    </row>
    <row r="2211" spans="1:11" x14ac:dyDescent="0.2">
      <c r="A2211">
        <v>1979</v>
      </c>
      <c r="B2211" t="str">
        <f>CONCATENATE("01.","01",".",Таблица1[[#This Row],[Столбец1]])</f>
        <v>01.01.1979</v>
      </c>
      <c r="C2211" t="str">
        <f>CONCATENATE(Таблица1[[#This Row],[Столбец3]],".",Таблица1[[#This Row],[Столбец2]],".",Таблица1[[#This Row],[Столбец1]])</f>
        <v>24.10.1979</v>
      </c>
      <c r="D2211">
        <f>DAYS360(Таблица1[[#This Row],[Столбец13]],Таблица1[[#This Row],[Столбец14]],TRUE)+1</f>
        <v>294</v>
      </c>
      <c r="E2211">
        <v>10</v>
      </c>
      <c r="F2211">
        <v>24</v>
      </c>
      <c r="G2211" s="1">
        <f t="shared" si="34"/>
        <v>1.2793000000000001</v>
      </c>
      <c r="H2211" s="1">
        <v>1.2790999999999999</v>
      </c>
      <c r="I2211" s="1">
        <v>1.2790999999999999</v>
      </c>
      <c r="J2211" s="1">
        <v>1.2790999999999999</v>
      </c>
      <c r="K2211" s="1">
        <f>(Таблица1[[#This Row],[Столбец7]]-Таблица1[[#This Row],[Столбец4]])*10000</f>
        <v>-2.0000000000020002</v>
      </c>
    </row>
    <row r="2212" spans="1:11" x14ac:dyDescent="0.2">
      <c r="A2212">
        <v>1979</v>
      </c>
      <c r="B2212" t="str">
        <f>CONCATENATE("01.","01",".",Таблица1[[#This Row],[Столбец1]])</f>
        <v>01.01.1979</v>
      </c>
      <c r="C2212" t="str">
        <f>CONCATENATE(Таблица1[[#This Row],[Столбец3]],".",Таблица1[[#This Row],[Столбец2]],".",Таблица1[[#This Row],[Столбец1]])</f>
        <v>25.10.1979</v>
      </c>
      <c r="D2212">
        <f>DAYS360(Таблица1[[#This Row],[Столбец13]],Таблица1[[#This Row],[Столбец14]],TRUE)+1</f>
        <v>295</v>
      </c>
      <c r="E2212">
        <v>10</v>
      </c>
      <c r="F2212">
        <v>25</v>
      </c>
      <c r="G2212" s="1">
        <f t="shared" si="34"/>
        <v>1.2790999999999999</v>
      </c>
      <c r="H2212" s="1">
        <v>1.2754000000000001</v>
      </c>
      <c r="I2212" s="1">
        <v>1.2754000000000001</v>
      </c>
      <c r="J2212" s="1">
        <v>1.2754000000000001</v>
      </c>
      <c r="K2212" s="1">
        <f>(Таблица1[[#This Row],[Столбец7]]-Таблица1[[#This Row],[Столбец4]])*10000</f>
        <v>-36.999999999998145</v>
      </c>
    </row>
    <row r="2213" spans="1:11" x14ac:dyDescent="0.2">
      <c r="A2213">
        <v>1979</v>
      </c>
      <c r="B2213" t="str">
        <f>CONCATENATE("01.","01",".",Таблица1[[#This Row],[Столбец1]])</f>
        <v>01.01.1979</v>
      </c>
      <c r="C2213" t="str">
        <f>CONCATENATE(Таблица1[[#This Row],[Столбец3]],".",Таблица1[[#This Row],[Столбец2]],".",Таблица1[[#This Row],[Столбец1]])</f>
        <v>26.10.1979</v>
      </c>
      <c r="D2213">
        <f>DAYS360(Таблица1[[#This Row],[Столбец13]],Таблица1[[#This Row],[Столбец14]],TRUE)+1</f>
        <v>296</v>
      </c>
      <c r="E2213">
        <v>10</v>
      </c>
      <c r="F2213">
        <v>26</v>
      </c>
      <c r="G2213" s="1">
        <f t="shared" si="34"/>
        <v>1.2754000000000001</v>
      </c>
      <c r="H2213" s="1">
        <v>1.2766</v>
      </c>
      <c r="I2213" s="1">
        <v>1.2766</v>
      </c>
      <c r="J2213" s="1">
        <v>1.2766</v>
      </c>
      <c r="K2213" s="1">
        <f>(Таблица1[[#This Row],[Столбец7]]-Таблица1[[#This Row],[Столбец4]])*10000</f>
        <v>11.999999999998678</v>
      </c>
    </row>
    <row r="2214" spans="1:11" x14ac:dyDescent="0.2">
      <c r="A2214">
        <v>1979</v>
      </c>
      <c r="B2214" t="str">
        <f>CONCATENATE("01.","01",".",Таблица1[[#This Row],[Столбец1]])</f>
        <v>01.01.1979</v>
      </c>
      <c r="C2214" t="str">
        <f>CONCATENATE(Таблица1[[#This Row],[Столбец3]],".",Таблица1[[#This Row],[Столбец2]],".",Таблица1[[#This Row],[Столбец1]])</f>
        <v>29.10.1979</v>
      </c>
      <c r="D2214">
        <f>DAYS360(Таблица1[[#This Row],[Столбец13]],Таблица1[[#This Row],[Столбец14]],TRUE)+1</f>
        <v>299</v>
      </c>
      <c r="E2214">
        <v>10</v>
      </c>
      <c r="F2214">
        <v>29</v>
      </c>
      <c r="G2214" s="1">
        <f t="shared" si="34"/>
        <v>1.2766</v>
      </c>
      <c r="H2214" s="1">
        <v>1.2734000000000001</v>
      </c>
      <c r="I2214" s="1">
        <v>1.2734000000000001</v>
      </c>
      <c r="J2214" s="1">
        <v>1.2734000000000001</v>
      </c>
      <c r="K2214" s="1">
        <f>(Таблица1[[#This Row],[Столбец7]]-Таблица1[[#This Row],[Столбец4]])*10000</f>
        <v>-31.999999999998696</v>
      </c>
    </row>
    <row r="2215" spans="1:11" x14ac:dyDescent="0.2">
      <c r="A2215">
        <v>1979</v>
      </c>
      <c r="B2215" t="str">
        <f>CONCATENATE("01.","01",".",Таблица1[[#This Row],[Столбец1]])</f>
        <v>01.01.1979</v>
      </c>
      <c r="C2215" t="str">
        <f>CONCATENATE(Таблица1[[#This Row],[Столбец3]],".",Таблица1[[#This Row],[Столбец2]],".",Таблица1[[#This Row],[Столбец1]])</f>
        <v>30.10.1979</v>
      </c>
      <c r="D2215">
        <f>DAYS360(Таблица1[[#This Row],[Столбец13]],Таблица1[[#This Row],[Столбец14]],TRUE)+1</f>
        <v>300</v>
      </c>
      <c r="E2215">
        <v>10</v>
      </c>
      <c r="F2215">
        <v>30</v>
      </c>
      <c r="G2215" s="1">
        <f t="shared" si="34"/>
        <v>1.2734000000000001</v>
      </c>
      <c r="H2215" s="1">
        <v>1.2759</v>
      </c>
      <c r="I2215" s="1">
        <v>1.2759</v>
      </c>
      <c r="J2215" s="1">
        <v>1.2759</v>
      </c>
      <c r="K2215" s="1">
        <f>(Таблица1[[#This Row],[Столбец7]]-Таблица1[[#This Row],[Столбец4]])*10000</f>
        <v>24.999999999999467</v>
      </c>
    </row>
    <row r="2216" spans="1:11" x14ac:dyDescent="0.2">
      <c r="A2216">
        <v>1979</v>
      </c>
      <c r="B2216" t="str">
        <f>CONCATENATE("01.","01",".",Таблица1[[#This Row],[Столбец1]])</f>
        <v>01.01.1979</v>
      </c>
      <c r="C2216" t="str">
        <f>CONCATENATE(Таблица1[[#This Row],[Столбец3]],".",Таблица1[[#This Row],[Столбец2]],".",Таблица1[[#This Row],[Столбец1]])</f>
        <v>31.10.1979</v>
      </c>
      <c r="D2216">
        <f>DAYS360(Таблица1[[#This Row],[Столбец13]],Таблица1[[#This Row],[Столбец14]],TRUE)+1</f>
        <v>300</v>
      </c>
      <c r="E2216">
        <v>10</v>
      </c>
      <c r="F2216">
        <v>31</v>
      </c>
      <c r="G2216" s="1">
        <f t="shared" si="34"/>
        <v>1.2759</v>
      </c>
      <c r="H2216" s="1">
        <v>1.2805</v>
      </c>
      <c r="I2216" s="1">
        <v>1.2805</v>
      </c>
      <c r="J2216" s="1">
        <v>1.2805</v>
      </c>
      <c r="K2216" s="1">
        <f>(Таблица1[[#This Row],[Столбец7]]-Таблица1[[#This Row],[Столбец4]])*10000</f>
        <v>45.999999999999375</v>
      </c>
    </row>
    <row r="2217" spans="1:11" x14ac:dyDescent="0.2">
      <c r="A2217">
        <v>1979</v>
      </c>
      <c r="B2217" t="str">
        <f>CONCATENATE("01.","01",".",Таблица1[[#This Row],[Столбец1]])</f>
        <v>01.01.1979</v>
      </c>
      <c r="C2217" t="str">
        <f>CONCATENATE(Таблица1[[#This Row],[Столбец3]],".",Таблица1[[#This Row],[Столбец2]],".",Таблица1[[#This Row],[Столбец1]])</f>
        <v>1.11.1979</v>
      </c>
      <c r="D2217">
        <f>DAYS360(Таблица1[[#This Row],[Столбец13]],Таблица1[[#This Row],[Столбец14]],TRUE)+1</f>
        <v>301</v>
      </c>
      <c r="E2217">
        <v>11</v>
      </c>
      <c r="F2217">
        <v>1</v>
      </c>
      <c r="G2217" s="1">
        <f t="shared" si="34"/>
        <v>1.2805</v>
      </c>
      <c r="H2217" s="1">
        <v>1.2847</v>
      </c>
      <c r="I2217" s="1">
        <v>1.2847</v>
      </c>
      <c r="J2217" s="1">
        <v>1.2847</v>
      </c>
      <c r="K2217" s="1">
        <f>(Таблица1[[#This Row],[Столбец7]]-Таблица1[[#This Row],[Столбец4]])*10000</f>
        <v>41.999999999999815</v>
      </c>
    </row>
    <row r="2218" spans="1:11" x14ac:dyDescent="0.2">
      <c r="A2218">
        <v>1979</v>
      </c>
      <c r="B2218" t="str">
        <f>CONCATENATE("01.","01",".",Таблица1[[#This Row],[Столбец1]])</f>
        <v>01.01.1979</v>
      </c>
      <c r="C2218" t="str">
        <f>CONCATENATE(Таблица1[[#This Row],[Столбец3]],".",Таблица1[[#This Row],[Столбец2]],".",Таблица1[[#This Row],[Столбец1]])</f>
        <v>2.11.1979</v>
      </c>
      <c r="D2218">
        <f>DAYS360(Таблица1[[#This Row],[Столбец13]],Таблица1[[#This Row],[Столбец14]],TRUE)+1</f>
        <v>302</v>
      </c>
      <c r="E2218">
        <v>11</v>
      </c>
      <c r="F2218">
        <v>2</v>
      </c>
      <c r="G2218" s="1">
        <f t="shared" si="34"/>
        <v>1.2847</v>
      </c>
      <c r="H2218" s="1">
        <v>1.2924</v>
      </c>
      <c r="I2218" s="1">
        <v>1.2924</v>
      </c>
      <c r="J2218" s="1">
        <v>1.2924</v>
      </c>
      <c r="K2218" s="1">
        <f>(Таблица1[[#This Row],[Столбец7]]-Таблица1[[#This Row],[Столбец4]])*10000</f>
        <v>77.000000000000398</v>
      </c>
    </row>
    <row r="2219" spans="1:11" x14ac:dyDescent="0.2">
      <c r="A2219">
        <v>1979</v>
      </c>
      <c r="B2219" t="str">
        <f>CONCATENATE("01.","01",".",Таблица1[[#This Row],[Столбец1]])</f>
        <v>01.01.1979</v>
      </c>
      <c r="C2219" t="str">
        <f>CONCATENATE(Таблица1[[#This Row],[Столбец3]],".",Таблица1[[#This Row],[Столбец2]],".",Таблица1[[#This Row],[Столбец1]])</f>
        <v>5.11.1979</v>
      </c>
      <c r="D2219">
        <f>DAYS360(Таблица1[[#This Row],[Столбец13]],Таблица1[[#This Row],[Столбец14]],TRUE)+1</f>
        <v>305</v>
      </c>
      <c r="E2219">
        <v>11</v>
      </c>
      <c r="F2219">
        <v>5</v>
      </c>
      <c r="G2219" s="1">
        <f t="shared" si="34"/>
        <v>1.2924</v>
      </c>
      <c r="H2219" s="1">
        <v>1.2911999999999999</v>
      </c>
      <c r="I2219" s="1">
        <v>1.2911999999999999</v>
      </c>
      <c r="J2219" s="1">
        <v>1.2911999999999999</v>
      </c>
      <c r="K2219" s="1">
        <f>(Таблица1[[#This Row],[Столбец7]]-Таблица1[[#This Row],[Столбец4]])*10000</f>
        <v>-12.000000000000899</v>
      </c>
    </row>
    <row r="2220" spans="1:11" x14ac:dyDescent="0.2">
      <c r="A2220">
        <v>1979</v>
      </c>
      <c r="B2220" t="str">
        <f>CONCATENATE("01.","01",".",Таблица1[[#This Row],[Столбец1]])</f>
        <v>01.01.1979</v>
      </c>
      <c r="C2220" t="str">
        <f>CONCATENATE(Таблица1[[#This Row],[Столбец3]],".",Таблица1[[#This Row],[Столбец2]],".",Таблица1[[#This Row],[Столбец1]])</f>
        <v>7.11.1979</v>
      </c>
      <c r="D2220">
        <f>DAYS360(Таблица1[[#This Row],[Столбец13]],Таблица1[[#This Row],[Столбец14]],TRUE)+1</f>
        <v>307</v>
      </c>
      <c r="E2220">
        <v>11</v>
      </c>
      <c r="F2220">
        <v>7</v>
      </c>
      <c r="G2220" s="1">
        <f t="shared" si="34"/>
        <v>1.2911999999999999</v>
      </c>
      <c r="H2220" s="1">
        <v>1.2937000000000001</v>
      </c>
      <c r="I2220" s="1">
        <v>1.2937000000000001</v>
      </c>
      <c r="J2220" s="1">
        <v>1.2937000000000001</v>
      </c>
      <c r="K2220" s="1">
        <f>(Таблица1[[#This Row],[Столбец7]]-Таблица1[[#This Row],[Столбец4]])*10000</f>
        <v>25.000000000001688</v>
      </c>
    </row>
    <row r="2221" spans="1:11" x14ac:dyDescent="0.2">
      <c r="A2221">
        <v>1979</v>
      </c>
      <c r="B2221" t="str">
        <f>CONCATENATE("01.","01",".",Таблица1[[#This Row],[Столбец1]])</f>
        <v>01.01.1979</v>
      </c>
      <c r="C2221" t="str">
        <f>CONCATENATE(Таблица1[[#This Row],[Столбец3]],".",Таблица1[[#This Row],[Столбец2]],".",Таблица1[[#This Row],[Столбец1]])</f>
        <v>8.11.1979</v>
      </c>
      <c r="D2221">
        <f>DAYS360(Таблица1[[#This Row],[Столбец13]],Таблица1[[#This Row],[Столбец14]],TRUE)+1</f>
        <v>308</v>
      </c>
      <c r="E2221">
        <v>11</v>
      </c>
      <c r="F2221">
        <v>8</v>
      </c>
      <c r="G2221" s="1">
        <f t="shared" si="34"/>
        <v>1.2937000000000001</v>
      </c>
      <c r="H2221" s="1">
        <v>1.2902</v>
      </c>
      <c r="I2221" s="1">
        <v>1.2902</v>
      </c>
      <c r="J2221" s="1">
        <v>1.2902</v>
      </c>
      <c r="K2221" s="1">
        <f>(Таблица1[[#This Row],[Столбец7]]-Таблица1[[#This Row],[Столбец4]])*10000</f>
        <v>-35.000000000000583</v>
      </c>
    </row>
    <row r="2222" spans="1:11" x14ac:dyDescent="0.2">
      <c r="A2222">
        <v>1979</v>
      </c>
      <c r="B2222" t="str">
        <f>CONCATENATE("01.","01",".",Таблица1[[#This Row],[Столбец1]])</f>
        <v>01.01.1979</v>
      </c>
      <c r="C2222" t="str">
        <f>CONCATENATE(Таблица1[[#This Row],[Столбец3]],".",Таблица1[[#This Row],[Столбец2]],".",Таблица1[[#This Row],[Столбец1]])</f>
        <v>9.11.1979</v>
      </c>
      <c r="D2222">
        <f>DAYS360(Таблица1[[#This Row],[Столбец13]],Таблица1[[#This Row],[Столбец14]],TRUE)+1</f>
        <v>309</v>
      </c>
      <c r="E2222">
        <v>11</v>
      </c>
      <c r="F2222">
        <v>9</v>
      </c>
      <c r="G2222" s="1">
        <f t="shared" si="34"/>
        <v>1.2902</v>
      </c>
      <c r="H2222" s="1">
        <v>1.2924</v>
      </c>
      <c r="I2222" s="1">
        <v>1.2924</v>
      </c>
      <c r="J2222" s="1">
        <v>1.2924</v>
      </c>
      <c r="K2222" s="1">
        <f>(Таблица1[[#This Row],[Столбец7]]-Таблица1[[#This Row],[Столбец4]])*10000</f>
        <v>21.999999999999797</v>
      </c>
    </row>
    <row r="2223" spans="1:11" x14ac:dyDescent="0.2">
      <c r="A2223">
        <v>1979</v>
      </c>
      <c r="B2223" t="str">
        <f>CONCATENATE("01.","01",".",Таблица1[[#This Row],[Столбец1]])</f>
        <v>01.01.1979</v>
      </c>
      <c r="C2223" t="str">
        <f>CONCATENATE(Таблица1[[#This Row],[Столбец3]],".",Таблица1[[#This Row],[Столбец2]],".",Таблица1[[#This Row],[Столбец1]])</f>
        <v>13.11.1979</v>
      </c>
      <c r="D2223">
        <f>DAYS360(Таблица1[[#This Row],[Столбец13]],Таблица1[[#This Row],[Столбец14]],TRUE)+1</f>
        <v>313</v>
      </c>
      <c r="E2223">
        <v>11</v>
      </c>
      <c r="F2223">
        <v>13</v>
      </c>
      <c r="G2223" s="1">
        <f t="shared" si="34"/>
        <v>1.2924</v>
      </c>
      <c r="H2223" s="1">
        <v>1.2867999999999999</v>
      </c>
      <c r="I2223" s="1">
        <v>1.2867999999999999</v>
      </c>
      <c r="J2223" s="1">
        <v>1.2867999999999999</v>
      </c>
      <c r="K2223" s="1">
        <f>(Таблица1[[#This Row],[Столбец7]]-Таблица1[[#This Row],[Столбец4]])*10000</f>
        <v>-56.000000000000497</v>
      </c>
    </row>
    <row r="2224" spans="1:11" x14ac:dyDescent="0.2">
      <c r="A2224">
        <v>1979</v>
      </c>
      <c r="B2224" t="str">
        <f>CONCATENATE("01.","01",".",Таблица1[[#This Row],[Столбец1]])</f>
        <v>01.01.1979</v>
      </c>
      <c r="C2224" t="str">
        <f>CONCATENATE(Таблица1[[#This Row],[Столбец3]],".",Таблица1[[#This Row],[Столбец2]],".",Таблица1[[#This Row],[Столбец1]])</f>
        <v>14.11.1979</v>
      </c>
      <c r="D2224">
        <f>DAYS360(Таблица1[[#This Row],[Столбец13]],Таблица1[[#This Row],[Столбец14]],TRUE)+1</f>
        <v>314</v>
      </c>
      <c r="E2224">
        <v>11</v>
      </c>
      <c r="F2224">
        <v>14</v>
      </c>
      <c r="G2224" s="1">
        <f t="shared" si="34"/>
        <v>1.2867999999999999</v>
      </c>
      <c r="H2224" s="1">
        <v>1.2958000000000001</v>
      </c>
      <c r="I2224" s="1">
        <v>1.2958000000000001</v>
      </c>
      <c r="J2224" s="1">
        <v>1.2958000000000001</v>
      </c>
      <c r="K2224" s="1">
        <f>(Таблица1[[#This Row],[Столбец7]]-Таблица1[[#This Row],[Столбец4]])*10000</f>
        <v>90.000000000001194</v>
      </c>
    </row>
    <row r="2225" spans="1:11" x14ac:dyDescent="0.2">
      <c r="A2225">
        <v>1979</v>
      </c>
      <c r="B2225" t="str">
        <f>CONCATENATE("01.","01",".",Таблица1[[#This Row],[Столбец1]])</f>
        <v>01.01.1979</v>
      </c>
      <c r="C2225" t="str">
        <f>CONCATENATE(Таблица1[[#This Row],[Столбец3]],".",Таблица1[[#This Row],[Столбец2]],".",Таблица1[[#This Row],[Столбец1]])</f>
        <v>15.11.1979</v>
      </c>
      <c r="D2225">
        <f>DAYS360(Таблица1[[#This Row],[Столбец13]],Таблица1[[#This Row],[Столбец14]],TRUE)+1</f>
        <v>315</v>
      </c>
      <c r="E2225">
        <v>11</v>
      </c>
      <c r="F2225">
        <v>15</v>
      </c>
      <c r="G2225" s="1">
        <f t="shared" si="34"/>
        <v>1.2958000000000001</v>
      </c>
      <c r="H2225" s="1">
        <v>1.2930999999999999</v>
      </c>
      <c r="I2225" s="1">
        <v>1.2930999999999999</v>
      </c>
      <c r="J2225" s="1">
        <v>1.2930999999999999</v>
      </c>
      <c r="K2225" s="1">
        <f>(Таблица1[[#This Row],[Столбец7]]-Таблица1[[#This Row],[Столбец4]])*10000</f>
        <v>-27.000000000001467</v>
      </c>
    </row>
    <row r="2226" spans="1:11" x14ac:dyDescent="0.2">
      <c r="A2226">
        <v>1979</v>
      </c>
      <c r="B2226" t="str">
        <f>CONCATENATE("01.","01",".",Таблица1[[#This Row],[Столбец1]])</f>
        <v>01.01.1979</v>
      </c>
      <c r="C2226" t="str">
        <f>CONCATENATE(Таблица1[[#This Row],[Столбец3]],".",Таблица1[[#This Row],[Столбец2]],".",Таблица1[[#This Row],[Столбец1]])</f>
        <v>16.11.1979</v>
      </c>
      <c r="D2226">
        <f>DAYS360(Таблица1[[#This Row],[Столбец13]],Таблица1[[#This Row],[Столбец14]],TRUE)+1</f>
        <v>316</v>
      </c>
      <c r="E2226">
        <v>11</v>
      </c>
      <c r="F2226">
        <v>16</v>
      </c>
      <c r="G2226" s="1">
        <f t="shared" si="34"/>
        <v>1.2930999999999999</v>
      </c>
      <c r="H2226" s="1">
        <v>1.2968999999999999</v>
      </c>
      <c r="I2226" s="1">
        <v>1.2968999999999999</v>
      </c>
      <c r="J2226" s="1">
        <v>1.2968999999999999</v>
      </c>
      <c r="K2226" s="1">
        <f>(Таблица1[[#This Row],[Столбец7]]-Таблица1[[#This Row],[Столбец4]])*10000</f>
        <v>38.000000000000256</v>
      </c>
    </row>
    <row r="2227" spans="1:11" x14ac:dyDescent="0.2">
      <c r="A2227">
        <v>1979</v>
      </c>
      <c r="B2227" t="str">
        <f>CONCATENATE("01.","01",".",Таблица1[[#This Row],[Столбец1]])</f>
        <v>01.01.1979</v>
      </c>
      <c r="C2227" t="str">
        <f>CONCATENATE(Таблица1[[#This Row],[Столбец3]],".",Таблица1[[#This Row],[Столбец2]],".",Таблица1[[#This Row],[Столбец1]])</f>
        <v>19.11.1979</v>
      </c>
      <c r="D2227">
        <f>DAYS360(Таблица1[[#This Row],[Столбец13]],Таблица1[[#This Row],[Столбец14]],TRUE)+1</f>
        <v>319</v>
      </c>
      <c r="E2227">
        <v>11</v>
      </c>
      <c r="F2227">
        <v>19</v>
      </c>
      <c r="G2227" s="1">
        <f t="shared" si="34"/>
        <v>1.2968999999999999</v>
      </c>
      <c r="H2227" s="1">
        <v>1.306</v>
      </c>
      <c r="I2227" s="1">
        <v>1.306</v>
      </c>
      <c r="J2227" s="1">
        <v>1.306</v>
      </c>
      <c r="K2227" s="1">
        <f>(Таблица1[[#This Row],[Столбец7]]-Таблица1[[#This Row],[Столбец4]])*10000</f>
        <v>91.00000000000108</v>
      </c>
    </row>
    <row r="2228" spans="1:11" x14ac:dyDescent="0.2">
      <c r="A2228">
        <v>1979</v>
      </c>
      <c r="B2228" t="str">
        <f>CONCATENATE("01.","01",".",Таблица1[[#This Row],[Столбец1]])</f>
        <v>01.01.1979</v>
      </c>
      <c r="C2228" t="str">
        <f>CONCATENATE(Таблица1[[#This Row],[Столбец3]],".",Таблица1[[#This Row],[Столбец2]],".",Таблица1[[#This Row],[Столбец1]])</f>
        <v>20.11.1979</v>
      </c>
      <c r="D2228">
        <f>DAYS360(Таблица1[[#This Row],[Столбец13]],Таблица1[[#This Row],[Столбец14]],TRUE)+1</f>
        <v>320</v>
      </c>
      <c r="E2228">
        <v>11</v>
      </c>
      <c r="F2228">
        <v>20</v>
      </c>
      <c r="G2228" s="1">
        <f t="shared" si="34"/>
        <v>1.306</v>
      </c>
      <c r="H2228" s="1">
        <v>1.3012999999999999</v>
      </c>
      <c r="I2228" s="1">
        <v>1.3012999999999999</v>
      </c>
      <c r="J2228" s="1">
        <v>1.3012999999999999</v>
      </c>
      <c r="K2228" s="1">
        <f>(Таблица1[[#This Row],[Столбец7]]-Таблица1[[#This Row],[Столбец4]])*10000</f>
        <v>-47.000000000001485</v>
      </c>
    </row>
    <row r="2229" spans="1:11" x14ac:dyDescent="0.2">
      <c r="A2229">
        <v>1979</v>
      </c>
      <c r="B2229" t="str">
        <f>CONCATENATE("01.","01",".",Таблица1[[#This Row],[Столбец1]])</f>
        <v>01.01.1979</v>
      </c>
      <c r="C2229" t="str">
        <f>CONCATENATE(Таблица1[[#This Row],[Столбец3]],".",Таблица1[[#This Row],[Столбец2]],".",Таблица1[[#This Row],[Столбец1]])</f>
        <v>21.11.1979</v>
      </c>
      <c r="D2229">
        <f>DAYS360(Таблица1[[#This Row],[Столбец13]],Таблица1[[#This Row],[Столбец14]],TRUE)+1</f>
        <v>321</v>
      </c>
      <c r="E2229">
        <v>11</v>
      </c>
      <c r="F2229">
        <v>21</v>
      </c>
      <c r="G2229" s="1">
        <f t="shared" si="34"/>
        <v>1.3012999999999999</v>
      </c>
      <c r="H2229" s="1">
        <v>1.3028999999999999</v>
      </c>
      <c r="I2229" s="1">
        <v>1.3028999999999999</v>
      </c>
      <c r="J2229" s="1">
        <v>1.3028999999999999</v>
      </c>
      <c r="K2229" s="1">
        <f>(Таблица1[[#This Row],[Столбец7]]-Таблица1[[#This Row],[Столбец4]])*10000</f>
        <v>16.000000000000458</v>
      </c>
    </row>
    <row r="2230" spans="1:11" x14ac:dyDescent="0.2">
      <c r="A2230">
        <v>1979</v>
      </c>
      <c r="B2230" t="str">
        <f>CONCATENATE("01.","01",".",Таблица1[[#This Row],[Столбец1]])</f>
        <v>01.01.1979</v>
      </c>
      <c r="C2230" t="str">
        <f>CONCATENATE(Таблица1[[#This Row],[Столбец3]],".",Таблица1[[#This Row],[Столбец2]],".",Таблица1[[#This Row],[Столбец1]])</f>
        <v>23.11.1979</v>
      </c>
      <c r="D2230">
        <f>DAYS360(Таблица1[[#This Row],[Столбец13]],Таблица1[[#This Row],[Столбец14]],TRUE)+1</f>
        <v>323</v>
      </c>
      <c r="E2230">
        <v>11</v>
      </c>
      <c r="F2230">
        <v>23</v>
      </c>
      <c r="G2230" s="1">
        <f t="shared" si="34"/>
        <v>1.3028999999999999</v>
      </c>
      <c r="H2230" s="1">
        <v>1.3028</v>
      </c>
      <c r="I2230" s="1">
        <v>1.3028</v>
      </c>
      <c r="J2230" s="1">
        <v>1.3028</v>
      </c>
      <c r="K2230" s="1">
        <f>(Таблица1[[#This Row],[Столбец7]]-Таблица1[[#This Row],[Столбец4]])*10000</f>
        <v>-0.99999999999988987</v>
      </c>
    </row>
    <row r="2231" spans="1:11" x14ac:dyDescent="0.2">
      <c r="A2231">
        <v>1979</v>
      </c>
      <c r="B2231" t="str">
        <f>CONCATENATE("01.","01",".",Таблица1[[#This Row],[Столбец1]])</f>
        <v>01.01.1979</v>
      </c>
      <c r="C2231" t="str">
        <f>CONCATENATE(Таблица1[[#This Row],[Столбец3]],".",Таблица1[[#This Row],[Столбец2]],".",Таблица1[[#This Row],[Столбец1]])</f>
        <v>26.11.1979</v>
      </c>
      <c r="D2231">
        <f>DAYS360(Таблица1[[#This Row],[Столбец13]],Таблица1[[#This Row],[Столбец14]],TRUE)+1</f>
        <v>326</v>
      </c>
      <c r="E2231">
        <v>11</v>
      </c>
      <c r="F2231">
        <v>26</v>
      </c>
      <c r="G2231" s="1">
        <f t="shared" si="34"/>
        <v>1.3028</v>
      </c>
      <c r="H2231" s="1">
        <v>1.3062</v>
      </c>
      <c r="I2231" s="1">
        <v>1.3062</v>
      </c>
      <c r="J2231" s="1">
        <v>1.3062</v>
      </c>
      <c r="K2231" s="1">
        <f>(Таблица1[[#This Row],[Столбец7]]-Таблица1[[#This Row],[Столбец4]])*10000</f>
        <v>34.000000000000696</v>
      </c>
    </row>
    <row r="2232" spans="1:11" x14ac:dyDescent="0.2">
      <c r="A2232">
        <v>1979</v>
      </c>
      <c r="B2232" t="str">
        <f>CONCATENATE("01.","01",".",Таблица1[[#This Row],[Столбец1]])</f>
        <v>01.01.1979</v>
      </c>
      <c r="C2232" t="str">
        <f>CONCATENATE(Таблица1[[#This Row],[Столбец3]],".",Таблица1[[#This Row],[Столбец2]],".",Таблица1[[#This Row],[Столбец1]])</f>
        <v>27.11.1979</v>
      </c>
      <c r="D2232">
        <f>DAYS360(Таблица1[[#This Row],[Столбец13]],Таблица1[[#This Row],[Столбец14]],TRUE)+1</f>
        <v>327</v>
      </c>
      <c r="E2232">
        <v>11</v>
      </c>
      <c r="F2232">
        <v>27</v>
      </c>
      <c r="G2232" s="1">
        <f t="shared" si="34"/>
        <v>1.3062</v>
      </c>
      <c r="H2232" s="1">
        <v>1.3057000000000001</v>
      </c>
      <c r="I2232" s="1">
        <v>1.3057000000000001</v>
      </c>
      <c r="J2232" s="1">
        <v>1.3057000000000001</v>
      </c>
      <c r="K2232" s="1">
        <f>(Таблица1[[#This Row],[Столбец7]]-Таблица1[[#This Row],[Столбец4]])*10000</f>
        <v>-4.9999999999994493</v>
      </c>
    </row>
    <row r="2233" spans="1:11" x14ac:dyDescent="0.2">
      <c r="A2233">
        <v>1979</v>
      </c>
      <c r="B2233" t="str">
        <f>CONCATENATE("01.","01",".",Таблица1[[#This Row],[Столбец1]])</f>
        <v>01.01.1979</v>
      </c>
      <c r="C2233" t="str">
        <f>CONCATENATE(Таблица1[[#This Row],[Столбец3]],".",Таблица1[[#This Row],[Столбец2]],".",Таблица1[[#This Row],[Столбец1]])</f>
        <v>28.11.1979</v>
      </c>
      <c r="D2233">
        <f>DAYS360(Таблица1[[#This Row],[Столбец13]],Таблица1[[#This Row],[Столбец14]],TRUE)+1</f>
        <v>328</v>
      </c>
      <c r="E2233">
        <v>11</v>
      </c>
      <c r="F2233">
        <v>28</v>
      </c>
      <c r="G2233" s="1">
        <f t="shared" si="34"/>
        <v>1.3057000000000001</v>
      </c>
      <c r="H2233" s="1">
        <v>1.3098000000000001</v>
      </c>
      <c r="I2233" s="1">
        <v>1.3098000000000001</v>
      </c>
      <c r="J2233" s="1">
        <v>1.3098000000000001</v>
      </c>
      <c r="K2233" s="1">
        <f>(Таблица1[[#This Row],[Столбец7]]-Таблица1[[#This Row],[Столбец4]])*10000</f>
        <v>40.999999999999929</v>
      </c>
    </row>
    <row r="2234" spans="1:11" x14ac:dyDescent="0.2">
      <c r="A2234">
        <v>1979</v>
      </c>
      <c r="B2234" t="str">
        <f>CONCATENATE("01.","01",".",Таблица1[[#This Row],[Столбец1]])</f>
        <v>01.01.1979</v>
      </c>
      <c r="C2234" t="str">
        <f>CONCATENATE(Таблица1[[#This Row],[Столбец3]],".",Таблица1[[#This Row],[Столбец2]],".",Таблица1[[#This Row],[Столбец1]])</f>
        <v>29.11.1979</v>
      </c>
      <c r="D2234">
        <f>DAYS360(Таблица1[[#This Row],[Столбец13]],Таблица1[[#This Row],[Столбец14]],TRUE)+1</f>
        <v>329</v>
      </c>
      <c r="E2234">
        <v>11</v>
      </c>
      <c r="F2234">
        <v>29</v>
      </c>
      <c r="G2234" s="1">
        <f t="shared" si="34"/>
        <v>1.3098000000000001</v>
      </c>
      <c r="H2234" s="1">
        <v>1.3109999999999999</v>
      </c>
      <c r="I2234" s="1">
        <v>1.3109999999999999</v>
      </c>
      <c r="J2234" s="1">
        <v>1.3109999999999999</v>
      </c>
      <c r="K2234" s="1">
        <f>(Таблица1[[#This Row],[Столбец7]]-Таблица1[[#This Row],[Столбец4]])*10000</f>
        <v>11.999999999998678</v>
      </c>
    </row>
    <row r="2235" spans="1:11" x14ac:dyDescent="0.2">
      <c r="A2235">
        <v>1979</v>
      </c>
      <c r="B2235" t="str">
        <f>CONCATENATE("01.","01",".",Таблица1[[#This Row],[Столбец1]])</f>
        <v>01.01.1979</v>
      </c>
      <c r="C2235" t="str">
        <f>CONCATENATE(Таблица1[[#This Row],[Столбец3]],".",Таблица1[[#This Row],[Столбец2]],".",Таблица1[[#This Row],[Столбец1]])</f>
        <v>30.11.1979</v>
      </c>
      <c r="D2235">
        <f>DAYS360(Таблица1[[#This Row],[Столбец13]],Таблица1[[#This Row],[Столбец14]],TRUE)+1</f>
        <v>330</v>
      </c>
      <c r="E2235">
        <v>11</v>
      </c>
      <c r="F2235">
        <v>30</v>
      </c>
      <c r="G2235" s="1">
        <f t="shared" si="34"/>
        <v>1.3109999999999999</v>
      </c>
      <c r="H2235" s="1">
        <v>1.3196000000000001</v>
      </c>
      <c r="I2235" s="1">
        <v>1.3196000000000001</v>
      </c>
      <c r="J2235" s="1">
        <v>1.3196000000000001</v>
      </c>
      <c r="K2235" s="1">
        <f>(Таблица1[[#This Row],[Столбец7]]-Таблица1[[#This Row],[Столбец4]])*10000</f>
        <v>86.000000000001634</v>
      </c>
    </row>
    <row r="2236" spans="1:11" x14ac:dyDescent="0.2">
      <c r="A2236">
        <v>1979</v>
      </c>
      <c r="B2236" t="str">
        <f>CONCATENATE("01.","01",".",Таблица1[[#This Row],[Столбец1]])</f>
        <v>01.01.1979</v>
      </c>
      <c r="C2236" t="str">
        <f>CONCATENATE(Таблица1[[#This Row],[Столбец3]],".",Таблица1[[#This Row],[Столбец2]],".",Таблица1[[#This Row],[Столбец1]])</f>
        <v>3.12.1979</v>
      </c>
      <c r="D2236">
        <f>DAYS360(Таблица1[[#This Row],[Столбец13]],Таблица1[[#This Row],[Столбец14]],TRUE)+1</f>
        <v>333</v>
      </c>
      <c r="E2236">
        <v>12</v>
      </c>
      <c r="F2236">
        <v>3</v>
      </c>
      <c r="G2236" s="1">
        <f t="shared" si="34"/>
        <v>1.3196000000000001</v>
      </c>
      <c r="H2236" s="1">
        <v>1.3331</v>
      </c>
      <c r="I2236" s="1">
        <v>1.3331</v>
      </c>
      <c r="J2236" s="1">
        <v>1.3331</v>
      </c>
      <c r="K2236" s="1">
        <f>(Таблица1[[#This Row],[Столбец7]]-Таблица1[[#This Row],[Столбец4]])*10000</f>
        <v>134.99999999999847</v>
      </c>
    </row>
    <row r="2237" spans="1:11" x14ac:dyDescent="0.2">
      <c r="A2237">
        <v>1979</v>
      </c>
      <c r="B2237" t="str">
        <f>CONCATENATE("01.","01",".",Таблица1[[#This Row],[Столбец1]])</f>
        <v>01.01.1979</v>
      </c>
      <c r="C2237" t="str">
        <f>CONCATENATE(Таблица1[[#This Row],[Столбец3]],".",Таблица1[[#This Row],[Столбец2]],".",Таблица1[[#This Row],[Столбец1]])</f>
        <v>4.12.1979</v>
      </c>
      <c r="D2237">
        <f>DAYS360(Таблица1[[#This Row],[Столбец13]],Таблица1[[#This Row],[Столбец14]],TRUE)+1</f>
        <v>334</v>
      </c>
      <c r="E2237">
        <v>12</v>
      </c>
      <c r="F2237">
        <v>4</v>
      </c>
      <c r="G2237" s="1">
        <f t="shared" si="34"/>
        <v>1.3331</v>
      </c>
      <c r="H2237" s="1">
        <v>1.3136000000000001</v>
      </c>
      <c r="I2237" s="1">
        <v>1.3136000000000001</v>
      </c>
      <c r="J2237" s="1">
        <v>1.3136000000000001</v>
      </c>
      <c r="K2237" s="1">
        <f>(Таблица1[[#This Row],[Столбец7]]-Таблица1[[#This Row],[Столбец4]])*10000</f>
        <v>-194.99999999999852</v>
      </c>
    </row>
    <row r="2238" spans="1:11" x14ac:dyDescent="0.2">
      <c r="A2238">
        <v>1979</v>
      </c>
      <c r="B2238" t="str">
        <f>CONCATENATE("01.","01",".",Таблица1[[#This Row],[Столбец1]])</f>
        <v>01.01.1979</v>
      </c>
      <c r="C2238" t="str">
        <f>CONCATENATE(Таблица1[[#This Row],[Столбец3]],".",Таблица1[[#This Row],[Столбец2]],".",Таблица1[[#This Row],[Столбец1]])</f>
        <v>5.12.1979</v>
      </c>
      <c r="D2238">
        <f>DAYS360(Таблица1[[#This Row],[Столбец13]],Таблица1[[#This Row],[Столбец14]],TRUE)+1</f>
        <v>335</v>
      </c>
      <c r="E2238">
        <v>12</v>
      </c>
      <c r="F2238">
        <v>5</v>
      </c>
      <c r="G2238" s="1">
        <f t="shared" si="34"/>
        <v>1.3136000000000001</v>
      </c>
      <c r="H2238" s="1">
        <v>1.3027</v>
      </c>
      <c r="I2238" s="1">
        <v>1.3027</v>
      </c>
      <c r="J2238" s="1">
        <v>1.3027</v>
      </c>
      <c r="K2238" s="1">
        <f>(Таблица1[[#This Row],[Столбец7]]-Таблица1[[#This Row],[Столбец4]])*10000</f>
        <v>-109.00000000000132</v>
      </c>
    </row>
    <row r="2239" spans="1:11" x14ac:dyDescent="0.2">
      <c r="A2239">
        <v>1979</v>
      </c>
      <c r="B2239" t="str">
        <f>CONCATENATE("01.","01",".",Таблица1[[#This Row],[Столбец1]])</f>
        <v>01.01.1979</v>
      </c>
      <c r="C2239" t="str">
        <f>CONCATENATE(Таблица1[[#This Row],[Столбец3]],".",Таблица1[[#This Row],[Столбец2]],".",Таблица1[[#This Row],[Столбец1]])</f>
        <v>6.12.1979</v>
      </c>
      <c r="D2239">
        <f>DAYS360(Таблица1[[#This Row],[Столбец13]],Таблица1[[#This Row],[Столбец14]],TRUE)+1</f>
        <v>336</v>
      </c>
      <c r="E2239">
        <v>12</v>
      </c>
      <c r="F2239">
        <v>6</v>
      </c>
      <c r="G2239" s="1">
        <f t="shared" si="34"/>
        <v>1.3027</v>
      </c>
      <c r="H2239" s="1">
        <v>1.3052999999999999</v>
      </c>
      <c r="I2239" s="1">
        <v>1.3052999999999999</v>
      </c>
      <c r="J2239" s="1">
        <v>1.3052999999999999</v>
      </c>
      <c r="K2239" s="1">
        <f>(Таблица1[[#This Row],[Столбец7]]-Таблица1[[#This Row],[Столбец4]])*10000</f>
        <v>25.999999999999357</v>
      </c>
    </row>
    <row r="2240" spans="1:11" x14ac:dyDescent="0.2">
      <c r="A2240">
        <v>1979</v>
      </c>
      <c r="B2240" t="str">
        <f>CONCATENATE("01.","01",".",Таблица1[[#This Row],[Столбец1]])</f>
        <v>01.01.1979</v>
      </c>
      <c r="C2240" t="str">
        <f>CONCATENATE(Таблица1[[#This Row],[Столбец3]],".",Таблица1[[#This Row],[Столбец2]],".",Таблица1[[#This Row],[Столбец1]])</f>
        <v>7.12.1979</v>
      </c>
      <c r="D2240">
        <f>DAYS360(Таблица1[[#This Row],[Столбец13]],Таблица1[[#This Row],[Столбец14]],TRUE)+1</f>
        <v>337</v>
      </c>
      <c r="E2240">
        <v>12</v>
      </c>
      <c r="F2240">
        <v>7</v>
      </c>
      <c r="G2240" s="1">
        <f t="shared" si="34"/>
        <v>1.3052999999999999</v>
      </c>
      <c r="H2240" s="1">
        <v>1.2951999999999999</v>
      </c>
      <c r="I2240" s="1">
        <v>1.2951999999999999</v>
      </c>
      <c r="J2240" s="1">
        <v>1.2951999999999999</v>
      </c>
      <c r="K2240" s="1">
        <f>(Таблица1[[#This Row],[Столбец7]]-Таблица1[[#This Row],[Столбец4]])*10000</f>
        <v>-100.99999999999997</v>
      </c>
    </row>
    <row r="2241" spans="1:11" x14ac:dyDescent="0.2">
      <c r="A2241">
        <v>1979</v>
      </c>
      <c r="B2241" t="str">
        <f>CONCATENATE("01.","01",".",Таблица1[[#This Row],[Столбец1]])</f>
        <v>01.01.1979</v>
      </c>
      <c r="C2241" t="str">
        <f>CONCATENATE(Таблица1[[#This Row],[Столбец3]],".",Таблица1[[#This Row],[Столбец2]],".",Таблица1[[#This Row],[Столбец1]])</f>
        <v>10.12.1979</v>
      </c>
      <c r="D2241">
        <f>DAYS360(Таблица1[[#This Row],[Столбец13]],Таблица1[[#This Row],[Столбец14]],TRUE)+1</f>
        <v>340</v>
      </c>
      <c r="E2241">
        <v>12</v>
      </c>
      <c r="F2241">
        <v>10</v>
      </c>
      <c r="G2241" s="1">
        <f t="shared" si="34"/>
        <v>1.2951999999999999</v>
      </c>
      <c r="H2241" s="1">
        <v>1.2966</v>
      </c>
      <c r="I2241" s="1">
        <v>1.2966</v>
      </c>
      <c r="J2241" s="1">
        <v>1.2966</v>
      </c>
      <c r="K2241" s="1">
        <f>(Таблица1[[#This Row],[Столбец7]]-Таблица1[[#This Row],[Столбец4]])*10000</f>
        <v>14.000000000000679</v>
      </c>
    </row>
    <row r="2242" spans="1:11" x14ac:dyDescent="0.2">
      <c r="A2242">
        <v>1979</v>
      </c>
      <c r="B2242" t="str">
        <f>CONCATENATE("01.","01",".",Таблица1[[#This Row],[Столбец1]])</f>
        <v>01.01.1979</v>
      </c>
      <c r="C2242" t="str">
        <f>CONCATENATE(Таблица1[[#This Row],[Столбец3]],".",Таблица1[[#This Row],[Столбец2]],".",Таблица1[[#This Row],[Столбец1]])</f>
        <v>11.12.1979</v>
      </c>
      <c r="D2242">
        <f>DAYS360(Таблица1[[#This Row],[Столбец13]],Таблица1[[#This Row],[Столбец14]],TRUE)+1</f>
        <v>341</v>
      </c>
      <c r="E2242">
        <v>12</v>
      </c>
      <c r="F2242">
        <v>11</v>
      </c>
      <c r="G2242" s="1">
        <f t="shared" ref="G2242:G2305" si="35">J2241</f>
        <v>1.2966</v>
      </c>
      <c r="H2242" s="1">
        <v>1.3078000000000001</v>
      </c>
      <c r="I2242" s="1">
        <v>1.3078000000000001</v>
      </c>
      <c r="J2242" s="1">
        <v>1.3078000000000001</v>
      </c>
      <c r="K2242" s="1">
        <f>(Таблица1[[#This Row],[Столбец7]]-Таблица1[[#This Row],[Столбец4]])*10000</f>
        <v>112.00000000000099</v>
      </c>
    </row>
    <row r="2243" spans="1:11" x14ac:dyDescent="0.2">
      <c r="A2243">
        <v>1979</v>
      </c>
      <c r="B2243" t="str">
        <f>CONCATENATE("01.","01",".",Таблица1[[#This Row],[Столбец1]])</f>
        <v>01.01.1979</v>
      </c>
      <c r="C2243" t="str">
        <f>CONCATENATE(Таблица1[[#This Row],[Столбец3]],".",Таблица1[[#This Row],[Столбец2]],".",Таблица1[[#This Row],[Столбец1]])</f>
        <v>12.12.1979</v>
      </c>
      <c r="D2243">
        <f>DAYS360(Таблица1[[#This Row],[Столбец13]],Таблица1[[#This Row],[Столбец14]],TRUE)+1</f>
        <v>342</v>
      </c>
      <c r="E2243">
        <v>12</v>
      </c>
      <c r="F2243">
        <v>12</v>
      </c>
      <c r="G2243" s="1">
        <f t="shared" si="35"/>
        <v>1.3078000000000001</v>
      </c>
      <c r="H2243" s="1">
        <v>1.3032999999999999</v>
      </c>
      <c r="I2243" s="1">
        <v>1.3032999999999999</v>
      </c>
      <c r="J2243" s="1">
        <v>1.3032999999999999</v>
      </c>
      <c r="K2243" s="1">
        <f>(Таблица1[[#This Row],[Столбец7]]-Таблица1[[#This Row],[Столбец4]])*10000</f>
        <v>-45.000000000001705</v>
      </c>
    </row>
    <row r="2244" spans="1:11" x14ac:dyDescent="0.2">
      <c r="A2244">
        <v>1979</v>
      </c>
      <c r="B2244" t="str">
        <f>CONCATENATE("01.","01",".",Таблица1[[#This Row],[Столбец1]])</f>
        <v>01.01.1979</v>
      </c>
      <c r="C2244" t="str">
        <f>CONCATENATE(Таблица1[[#This Row],[Столбец3]],".",Таблица1[[#This Row],[Столбец2]],".",Таблица1[[#This Row],[Столбец1]])</f>
        <v>13.12.1979</v>
      </c>
      <c r="D2244">
        <f>DAYS360(Таблица1[[#This Row],[Столбец13]],Таблица1[[#This Row],[Столбец14]],TRUE)+1</f>
        <v>343</v>
      </c>
      <c r="E2244">
        <v>12</v>
      </c>
      <c r="F2244">
        <v>13</v>
      </c>
      <c r="G2244" s="1">
        <f t="shared" si="35"/>
        <v>1.3032999999999999</v>
      </c>
      <c r="H2244" s="1">
        <v>1.3138000000000001</v>
      </c>
      <c r="I2244" s="1">
        <v>1.3138000000000001</v>
      </c>
      <c r="J2244" s="1">
        <v>1.3138000000000001</v>
      </c>
      <c r="K2244" s="1">
        <f>(Таблица1[[#This Row],[Столбец7]]-Таблица1[[#This Row],[Столбец4]])*10000</f>
        <v>105.00000000000176</v>
      </c>
    </row>
    <row r="2245" spans="1:11" x14ac:dyDescent="0.2">
      <c r="A2245">
        <v>1979</v>
      </c>
      <c r="B2245" t="str">
        <f>CONCATENATE("01.","01",".",Таблица1[[#This Row],[Столбец1]])</f>
        <v>01.01.1979</v>
      </c>
      <c r="C2245" t="str">
        <f>CONCATENATE(Таблица1[[#This Row],[Столбец3]],".",Таблица1[[#This Row],[Столбец2]],".",Таблица1[[#This Row],[Столбец1]])</f>
        <v>14.12.1979</v>
      </c>
      <c r="D2245">
        <f>DAYS360(Таблица1[[#This Row],[Столбец13]],Таблица1[[#This Row],[Столбец14]],TRUE)+1</f>
        <v>344</v>
      </c>
      <c r="E2245">
        <v>12</v>
      </c>
      <c r="F2245">
        <v>14</v>
      </c>
      <c r="G2245" s="1">
        <f t="shared" si="35"/>
        <v>1.3138000000000001</v>
      </c>
      <c r="H2245" s="1">
        <v>1.3138000000000001</v>
      </c>
      <c r="I2245" s="1">
        <v>1.3138000000000001</v>
      </c>
      <c r="J2245" s="1">
        <v>1.3138000000000001</v>
      </c>
      <c r="K2245" s="1">
        <f>(Таблица1[[#This Row],[Столбец7]]-Таблица1[[#This Row],[Столбец4]])*10000</f>
        <v>0</v>
      </c>
    </row>
    <row r="2246" spans="1:11" x14ac:dyDescent="0.2">
      <c r="A2246">
        <v>1979</v>
      </c>
      <c r="B2246" t="str">
        <f>CONCATENATE("01.","01",".",Таблица1[[#This Row],[Столбец1]])</f>
        <v>01.01.1979</v>
      </c>
      <c r="C2246" t="str">
        <f>CONCATENATE(Таблица1[[#This Row],[Столбец3]],".",Таблица1[[#This Row],[Столбец2]],".",Таблица1[[#This Row],[Столбец1]])</f>
        <v>17.12.1979</v>
      </c>
      <c r="D2246">
        <f>DAYS360(Таблица1[[#This Row],[Столбец13]],Таблица1[[#This Row],[Столбец14]],TRUE)+1</f>
        <v>347</v>
      </c>
      <c r="E2246">
        <v>12</v>
      </c>
      <c r="F2246">
        <v>17</v>
      </c>
      <c r="G2246" s="1">
        <f t="shared" si="35"/>
        <v>1.3138000000000001</v>
      </c>
      <c r="H2246" s="1">
        <v>1.3154999999999999</v>
      </c>
      <c r="I2246" s="1">
        <v>1.3154999999999999</v>
      </c>
      <c r="J2246" s="1">
        <v>1.3154999999999999</v>
      </c>
      <c r="K2246" s="1">
        <f>(Таблица1[[#This Row],[Столбец7]]-Таблица1[[#This Row],[Столбец4]])*10000</f>
        <v>16.999999999998128</v>
      </c>
    </row>
    <row r="2247" spans="1:11" x14ac:dyDescent="0.2">
      <c r="A2247">
        <v>1979</v>
      </c>
      <c r="B2247" t="str">
        <f>CONCATENATE("01.","01",".",Таблица1[[#This Row],[Столбец1]])</f>
        <v>01.01.1979</v>
      </c>
      <c r="C2247" t="str">
        <f>CONCATENATE(Таблица1[[#This Row],[Столбец3]],".",Таблица1[[#This Row],[Столбец2]],".",Таблица1[[#This Row],[Столбец1]])</f>
        <v>18.12.1979</v>
      </c>
      <c r="D2247">
        <f>DAYS360(Таблица1[[#This Row],[Столбец13]],Таблица1[[#This Row],[Столбец14]],TRUE)+1</f>
        <v>348</v>
      </c>
      <c r="E2247">
        <v>12</v>
      </c>
      <c r="F2247">
        <v>18</v>
      </c>
      <c r="G2247" s="1">
        <f t="shared" si="35"/>
        <v>1.3154999999999999</v>
      </c>
      <c r="H2247" s="1">
        <v>1.3220000000000001</v>
      </c>
      <c r="I2247" s="1">
        <v>1.3220000000000001</v>
      </c>
      <c r="J2247" s="1">
        <v>1.3220000000000001</v>
      </c>
      <c r="K2247" s="1">
        <f>(Таблица1[[#This Row],[Столбец7]]-Таблица1[[#This Row],[Столбец4]])*10000</f>
        <v>65.00000000000172</v>
      </c>
    </row>
    <row r="2248" spans="1:11" x14ac:dyDescent="0.2">
      <c r="A2248">
        <v>1979</v>
      </c>
      <c r="B2248" t="str">
        <f>CONCATENATE("01.","01",".",Таблица1[[#This Row],[Столбец1]])</f>
        <v>01.01.1979</v>
      </c>
      <c r="C2248" t="str">
        <f>CONCATENATE(Таблица1[[#This Row],[Столбец3]],".",Таблица1[[#This Row],[Столбец2]],".",Таблица1[[#This Row],[Столбец1]])</f>
        <v>19.12.1979</v>
      </c>
      <c r="D2248">
        <f>DAYS360(Таблица1[[#This Row],[Столбец13]],Таблица1[[#This Row],[Столбец14]],TRUE)+1</f>
        <v>349</v>
      </c>
      <c r="E2248">
        <v>12</v>
      </c>
      <c r="F2248">
        <v>19</v>
      </c>
      <c r="G2248" s="1">
        <f t="shared" si="35"/>
        <v>1.3220000000000001</v>
      </c>
      <c r="H2248" s="1">
        <v>1.3267</v>
      </c>
      <c r="I2248" s="1">
        <v>1.3267</v>
      </c>
      <c r="J2248" s="1">
        <v>1.3267</v>
      </c>
      <c r="K2248" s="1">
        <f>(Таблица1[[#This Row],[Столбец7]]-Таблица1[[#This Row],[Столбец4]])*10000</f>
        <v>46.999999999999261</v>
      </c>
    </row>
    <row r="2249" spans="1:11" x14ac:dyDescent="0.2">
      <c r="A2249">
        <v>1979</v>
      </c>
      <c r="B2249" t="str">
        <f>CONCATENATE("01.","01",".",Таблица1[[#This Row],[Столбец1]])</f>
        <v>01.01.1979</v>
      </c>
      <c r="C2249" t="str">
        <f>CONCATENATE(Таблица1[[#This Row],[Столбец3]],".",Таблица1[[#This Row],[Столбец2]],".",Таблица1[[#This Row],[Столбец1]])</f>
        <v>20.12.1979</v>
      </c>
      <c r="D2249">
        <f>DAYS360(Таблица1[[#This Row],[Столбец13]],Таблица1[[#This Row],[Столбец14]],TRUE)+1</f>
        <v>350</v>
      </c>
      <c r="E2249">
        <v>12</v>
      </c>
      <c r="F2249">
        <v>20</v>
      </c>
      <c r="G2249" s="1">
        <f t="shared" si="35"/>
        <v>1.3267</v>
      </c>
      <c r="H2249" s="1">
        <v>1.3169</v>
      </c>
      <c r="I2249" s="1">
        <v>1.3169</v>
      </c>
      <c r="J2249" s="1">
        <v>1.3169</v>
      </c>
      <c r="K2249" s="1">
        <f>(Таблица1[[#This Row],[Столбец7]]-Таблица1[[#This Row],[Столбец4]])*10000</f>
        <v>-98.000000000000313</v>
      </c>
    </row>
    <row r="2250" spans="1:11" x14ac:dyDescent="0.2">
      <c r="A2250">
        <v>1979</v>
      </c>
      <c r="B2250" t="str">
        <f>CONCATENATE("01.","01",".",Таблица1[[#This Row],[Столбец1]])</f>
        <v>01.01.1979</v>
      </c>
      <c r="C2250" t="str">
        <f>CONCATENATE(Таблица1[[#This Row],[Столбец3]],".",Таблица1[[#This Row],[Столбец2]],".",Таблица1[[#This Row],[Столбец1]])</f>
        <v>21.12.1979</v>
      </c>
      <c r="D2250">
        <f>DAYS360(Таблица1[[#This Row],[Столбец13]],Таблица1[[#This Row],[Столбец14]],TRUE)+1</f>
        <v>351</v>
      </c>
      <c r="E2250">
        <v>12</v>
      </c>
      <c r="F2250">
        <v>21</v>
      </c>
      <c r="G2250" s="1">
        <f t="shared" si="35"/>
        <v>1.3169</v>
      </c>
      <c r="H2250" s="1">
        <v>1.32</v>
      </c>
      <c r="I2250" s="1">
        <v>1.32</v>
      </c>
      <c r="J2250" s="1">
        <v>1.32</v>
      </c>
      <c r="K2250" s="1">
        <f>(Таблица1[[#This Row],[Столбец7]]-Таблица1[[#This Row],[Столбец4]])*10000</f>
        <v>31.000000000001027</v>
      </c>
    </row>
    <row r="2251" spans="1:11" x14ac:dyDescent="0.2">
      <c r="A2251">
        <v>1979</v>
      </c>
      <c r="B2251" t="str">
        <f>CONCATENATE("01.","01",".",Таблица1[[#This Row],[Столбец1]])</f>
        <v>01.01.1979</v>
      </c>
      <c r="C2251" t="str">
        <f>CONCATENATE(Таблица1[[#This Row],[Столбец3]],".",Таблица1[[#This Row],[Столбец2]],".",Таблица1[[#This Row],[Столбец1]])</f>
        <v>24.12.1979</v>
      </c>
      <c r="D2251">
        <f>DAYS360(Таблица1[[#This Row],[Столбец13]],Таблица1[[#This Row],[Столбец14]],TRUE)+1</f>
        <v>354</v>
      </c>
      <c r="E2251">
        <v>12</v>
      </c>
      <c r="F2251">
        <v>24</v>
      </c>
      <c r="G2251" s="1">
        <f t="shared" si="35"/>
        <v>1.32</v>
      </c>
      <c r="H2251" s="1">
        <v>1.3222</v>
      </c>
      <c r="I2251" s="1">
        <v>1.3222</v>
      </c>
      <c r="J2251" s="1">
        <v>1.3222</v>
      </c>
      <c r="K2251" s="1">
        <f>(Таблица1[[#This Row],[Столбец7]]-Таблица1[[#This Row],[Столбец4]])*10000</f>
        <v>21.999999999999797</v>
      </c>
    </row>
    <row r="2252" spans="1:11" x14ac:dyDescent="0.2">
      <c r="A2252">
        <v>1979</v>
      </c>
      <c r="B2252" t="str">
        <f>CONCATENATE("01.","01",".",Таблица1[[#This Row],[Столбец1]])</f>
        <v>01.01.1979</v>
      </c>
      <c r="C2252" t="str">
        <f>CONCATENATE(Таблица1[[#This Row],[Столбец3]],".",Таблица1[[#This Row],[Столбец2]],".",Таблица1[[#This Row],[Столбец1]])</f>
        <v>26.12.1979</v>
      </c>
      <c r="D2252">
        <f>DAYS360(Таблица1[[#This Row],[Столбец13]],Таблица1[[#This Row],[Столбец14]],TRUE)+1</f>
        <v>356</v>
      </c>
      <c r="E2252">
        <v>12</v>
      </c>
      <c r="F2252">
        <v>26</v>
      </c>
      <c r="G2252" s="1">
        <f t="shared" si="35"/>
        <v>1.3222</v>
      </c>
      <c r="H2252" s="1">
        <v>1.3286</v>
      </c>
      <c r="I2252" s="1">
        <v>1.3286</v>
      </c>
      <c r="J2252" s="1">
        <v>1.3286</v>
      </c>
      <c r="K2252" s="1">
        <f>(Таблица1[[#This Row],[Столбец7]]-Таблица1[[#This Row],[Столбец4]])*10000</f>
        <v>63.999999999999616</v>
      </c>
    </row>
    <row r="2253" spans="1:11" x14ac:dyDescent="0.2">
      <c r="A2253">
        <v>1979</v>
      </c>
      <c r="B2253" t="str">
        <f>CONCATENATE("01.","01",".",Таблица1[[#This Row],[Столбец1]])</f>
        <v>01.01.1979</v>
      </c>
      <c r="C2253" t="str">
        <f>CONCATENATE(Таблица1[[#This Row],[Столбец3]],".",Таблица1[[#This Row],[Столбец2]],".",Таблица1[[#This Row],[Столбец1]])</f>
        <v>27.12.1979</v>
      </c>
      <c r="D2253">
        <f>DAYS360(Таблица1[[#This Row],[Столбец13]],Таблица1[[#This Row],[Столбец14]],TRUE)+1</f>
        <v>357</v>
      </c>
      <c r="E2253">
        <v>12</v>
      </c>
      <c r="F2253">
        <v>27</v>
      </c>
      <c r="G2253" s="1">
        <f t="shared" si="35"/>
        <v>1.3286</v>
      </c>
      <c r="H2253" s="1">
        <v>1.3366</v>
      </c>
      <c r="I2253" s="1">
        <v>1.3366</v>
      </c>
      <c r="J2253" s="1">
        <v>1.3366</v>
      </c>
      <c r="K2253" s="1">
        <f>(Таблица1[[#This Row],[Столбец7]]-Таблица1[[#This Row],[Столбец4]])*10000</f>
        <v>80.000000000000071</v>
      </c>
    </row>
    <row r="2254" spans="1:11" x14ac:dyDescent="0.2">
      <c r="A2254">
        <v>1979</v>
      </c>
      <c r="B2254" t="str">
        <f>CONCATENATE("01.","01",".",Таблица1[[#This Row],[Столбец1]])</f>
        <v>01.01.1979</v>
      </c>
      <c r="C2254" t="str">
        <f>CONCATENATE(Таблица1[[#This Row],[Столбец3]],".",Таблица1[[#This Row],[Столбец2]],".",Таблица1[[#This Row],[Столбец1]])</f>
        <v>28.12.1979</v>
      </c>
      <c r="D2254">
        <f>DAYS360(Таблица1[[#This Row],[Столбец13]],Таблица1[[#This Row],[Столбец14]],TRUE)+1</f>
        <v>358</v>
      </c>
      <c r="E2254">
        <v>12</v>
      </c>
      <c r="F2254">
        <v>28</v>
      </c>
      <c r="G2254" s="1">
        <f t="shared" si="35"/>
        <v>1.3366</v>
      </c>
      <c r="H2254" s="1">
        <v>1.325</v>
      </c>
      <c r="I2254" s="1">
        <v>1.325</v>
      </c>
      <c r="J2254" s="1">
        <v>1.325</v>
      </c>
      <c r="K2254" s="1">
        <f>(Таблица1[[#This Row],[Столбец7]]-Таблица1[[#This Row],[Столбец4]])*10000</f>
        <v>-116.00000000000054</v>
      </c>
    </row>
    <row r="2255" spans="1:11" x14ac:dyDescent="0.2">
      <c r="A2255">
        <v>1979</v>
      </c>
      <c r="B2255" t="str">
        <f>CONCATENATE("01.","01",".",Таблица1[[#This Row],[Столбец1]])</f>
        <v>01.01.1979</v>
      </c>
      <c r="C2255" t="str">
        <f>CONCATENATE(Таблица1[[#This Row],[Столбец3]],".",Таблица1[[#This Row],[Столбец2]],".",Таблица1[[#This Row],[Столбец1]])</f>
        <v>31.12.1979</v>
      </c>
      <c r="D2255">
        <f>DAYS360(Таблица1[[#This Row],[Столбец13]],Таблица1[[#This Row],[Столбец14]],TRUE)+1</f>
        <v>360</v>
      </c>
      <c r="E2255">
        <v>12</v>
      </c>
      <c r="F2255">
        <v>31</v>
      </c>
      <c r="G2255" s="1">
        <f t="shared" si="35"/>
        <v>1.325</v>
      </c>
      <c r="H2255" s="1">
        <v>1.3202</v>
      </c>
      <c r="I2255" s="1">
        <v>1.3202</v>
      </c>
      <c r="J2255" s="1">
        <v>1.3202</v>
      </c>
      <c r="K2255" s="1">
        <f>(Таблица1[[#This Row],[Столбец7]]-Таблица1[[#This Row],[Столбец4]])*10000</f>
        <v>-47.999999999999154</v>
      </c>
    </row>
    <row r="2256" spans="1:11" x14ac:dyDescent="0.2">
      <c r="A2256">
        <v>1980</v>
      </c>
      <c r="B2256" t="str">
        <f>CONCATENATE("01.","01",".",Таблица1[[#This Row],[Столбец1]])</f>
        <v>01.01.1980</v>
      </c>
      <c r="C2256" t="str">
        <f>CONCATENATE(Таблица1[[#This Row],[Столбец3]],".",Таблица1[[#This Row],[Столбец2]],".",Таблица1[[#This Row],[Столбец1]])</f>
        <v>2.1.1980</v>
      </c>
      <c r="D2256">
        <f>DAYS360(Таблица1[[#This Row],[Столбец13]],Таблица1[[#This Row],[Столбец14]],TRUE)+1</f>
        <v>2</v>
      </c>
      <c r="E2256">
        <v>1</v>
      </c>
      <c r="F2256">
        <v>2</v>
      </c>
      <c r="G2256" s="1">
        <f t="shared" si="35"/>
        <v>1.3202</v>
      </c>
      <c r="H2256" s="1">
        <v>1.3269</v>
      </c>
      <c r="I2256" s="1">
        <v>1.3269</v>
      </c>
      <c r="J2256" s="1">
        <v>1.3269</v>
      </c>
      <c r="K2256" s="1">
        <f>(Таблица1[[#This Row],[Столбец7]]-Таблица1[[#This Row],[Столбец4]])*10000</f>
        <v>66.999999999999289</v>
      </c>
    </row>
    <row r="2257" spans="1:11" x14ac:dyDescent="0.2">
      <c r="A2257">
        <v>1980</v>
      </c>
      <c r="B2257" t="str">
        <f>CONCATENATE("01.","01",".",Таблица1[[#This Row],[Столбец1]])</f>
        <v>01.01.1980</v>
      </c>
      <c r="C2257" t="str">
        <f>CONCATENATE(Таблица1[[#This Row],[Столбец3]],".",Таблица1[[#This Row],[Столбец2]],".",Таблица1[[#This Row],[Столбец1]])</f>
        <v>3.1.1980</v>
      </c>
      <c r="D2257">
        <f>DAYS360(Таблица1[[#This Row],[Столбец13]],Таблица1[[#This Row],[Столбец14]],TRUE)+1</f>
        <v>3</v>
      </c>
      <c r="E2257">
        <v>1</v>
      </c>
      <c r="F2257">
        <v>3</v>
      </c>
      <c r="G2257" s="1">
        <f t="shared" si="35"/>
        <v>1.3269</v>
      </c>
      <c r="H2257" s="1">
        <v>1.3341000000000001</v>
      </c>
      <c r="I2257" s="1">
        <v>1.3341000000000001</v>
      </c>
      <c r="J2257" s="1">
        <v>1.3341000000000001</v>
      </c>
      <c r="K2257" s="1">
        <f>(Таблица1[[#This Row],[Столбец7]]-Таблица1[[#This Row],[Столбец4]])*10000</f>
        <v>72.000000000000952</v>
      </c>
    </row>
    <row r="2258" spans="1:11" x14ac:dyDescent="0.2">
      <c r="A2258">
        <v>1980</v>
      </c>
      <c r="B2258" t="str">
        <f>CONCATENATE("01.","01",".",Таблица1[[#This Row],[Столбец1]])</f>
        <v>01.01.1980</v>
      </c>
      <c r="C2258" t="str">
        <f>CONCATENATE(Таблица1[[#This Row],[Столбец3]],".",Таблица1[[#This Row],[Столбец2]],".",Таблица1[[#This Row],[Столбец1]])</f>
        <v>4.1.1980</v>
      </c>
      <c r="D2258">
        <f>DAYS360(Таблица1[[#This Row],[Столбец13]],Таблица1[[#This Row],[Столбец14]],TRUE)+1</f>
        <v>4</v>
      </c>
      <c r="E2258">
        <v>1</v>
      </c>
      <c r="F2258">
        <v>4</v>
      </c>
      <c r="G2258" s="1">
        <f t="shared" si="35"/>
        <v>1.3341000000000001</v>
      </c>
      <c r="H2258" s="1">
        <v>1.3308</v>
      </c>
      <c r="I2258" s="1">
        <v>1.3308</v>
      </c>
      <c r="J2258" s="1">
        <v>1.3308</v>
      </c>
      <c r="K2258" s="1">
        <f>(Таблица1[[#This Row],[Столбец7]]-Таблица1[[#This Row],[Столбец4]])*10000</f>
        <v>-33.00000000000081</v>
      </c>
    </row>
    <row r="2259" spans="1:11" x14ac:dyDescent="0.2">
      <c r="A2259">
        <v>1980</v>
      </c>
      <c r="B2259" t="str">
        <f>CONCATENATE("01.","01",".",Таблица1[[#This Row],[Столбец1]])</f>
        <v>01.01.1980</v>
      </c>
      <c r="C2259" t="str">
        <f>CONCATENATE(Таблица1[[#This Row],[Столбец3]],".",Таблица1[[#This Row],[Столбец2]],".",Таблица1[[#This Row],[Столбец1]])</f>
        <v>7.1.1980</v>
      </c>
      <c r="D2259">
        <f>DAYS360(Таблица1[[#This Row],[Столбец13]],Таблица1[[#This Row],[Столбец14]],TRUE)+1</f>
        <v>7</v>
      </c>
      <c r="E2259">
        <v>1</v>
      </c>
      <c r="F2259">
        <v>7</v>
      </c>
      <c r="G2259" s="1">
        <f t="shared" si="35"/>
        <v>1.3308</v>
      </c>
      <c r="H2259" s="1">
        <v>1.3351999999999999</v>
      </c>
      <c r="I2259" s="1">
        <v>1.3351999999999999</v>
      </c>
      <c r="J2259" s="1">
        <v>1.3351999999999999</v>
      </c>
      <c r="K2259" s="1">
        <f>(Таблица1[[#This Row],[Столбец7]]-Таблица1[[#This Row],[Столбец4]])*10000</f>
        <v>43.999999999999595</v>
      </c>
    </row>
    <row r="2260" spans="1:11" x14ac:dyDescent="0.2">
      <c r="A2260">
        <v>1980</v>
      </c>
      <c r="B2260" t="str">
        <f>CONCATENATE("01.","01",".",Таблица1[[#This Row],[Столбец1]])</f>
        <v>01.01.1980</v>
      </c>
      <c r="C2260" t="str">
        <f>CONCATENATE(Таблица1[[#This Row],[Столбец3]],".",Таблица1[[#This Row],[Столбец2]],".",Таблица1[[#This Row],[Столбец1]])</f>
        <v>8.1.1980</v>
      </c>
      <c r="D2260">
        <f>DAYS360(Таблица1[[#This Row],[Столбец13]],Таблица1[[#This Row],[Столбец14]],TRUE)+1</f>
        <v>8</v>
      </c>
      <c r="E2260">
        <v>1</v>
      </c>
      <c r="F2260">
        <v>8</v>
      </c>
      <c r="G2260" s="1">
        <f t="shared" si="35"/>
        <v>1.3351999999999999</v>
      </c>
      <c r="H2260" s="1">
        <v>1.3319000000000001</v>
      </c>
      <c r="I2260" s="1">
        <v>1.3319000000000001</v>
      </c>
      <c r="J2260" s="1">
        <v>1.3319000000000001</v>
      </c>
      <c r="K2260" s="1">
        <f>(Таблица1[[#This Row],[Столбец7]]-Таблица1[[#This Row],[Столбец4]])*10000</f>
        <v>-32.999999999998586</v>
      </c>
    </row>
    <row r="2261" spans="1:11" x14ac:dyDescent="0.2">
      <c r="A2261">
        <v>1980</v>
      </c>
      <c r="B2261" t="str">
        <f>CONCATENATE("01.","01",".",Таблица1[[#This Row],[Столбец1]])</f>
        <v>01.01.1980</v>
      </c>
      <c r="C2261" t="str">
        <f>CONCATENATE(Таблица1[[#This Row],[Столбец3]],".",Таблица1[[#This Row],[Столбец2]],".",Таблица1[[#This Row],[Столбец1]])</f>
        <v>9.1.1980</v>
      </c>
      <c r="D2261">
        <f>DAYS360(Таблица1[[#This Row],[Столбец13]],Таблица1[[#This Row],[Столбец14]],TRUE)+1</f>
        <v>9</v>
      </c>
      <c r="E2261">
        <v>1</v>
      </c>
      <c r="F2261">
        <v>9</v>
      </c>
      <c r="G2261" s="1">
        <f t="shared" si="35"/>
        <v>1.3319000000000001</v>
      </c>
      <c r="H2261" s="1">
        <v>1.331</v>
      </c>
      <c r="I2261" s="1">
        <v>1.331</v>
      </c>
      <c r="J2261" s="1">
        <v>1.331</v>
      </c>
      <c r="K2261" s="1">
        <f>(Таблица1[[#This Row],[Столбец7]]-Таблица1[[#This Row],[Столбец4]])*10000</f>
        <v>-9.0000000000012292</v>
      </c>
    </row>
    <row r="2262" spans="1:11" x14ac:dyDescent="0.2">
      <c r="A2262">
        <v>1980</v>
      </c>
      <c r="B2262" t="str">
        <f>CONCATENATE("01.","01",".",Таблица1[[#This Row],[Столбец1]])</f>
        <v>01.01.1980</v>
      </c>
      <c r="C2262" t="str">
        <f>CONCATENATE(Таблица1[[#This Row],[Столбец3]],".",Таблица1[[#This Row],[Столбец2]],".",Таблица1[[#This Row],[Столбец1]])</f>
        <v>10.1.1980</v>
      </c>
      <c r="D2262">
        <f>DAYS360(Таблица1[[#This Row],[Столбец13]],Таблица1[[#This Row],[Столбец14]],TRUE)+1</f>
        <v>10</v>
      </c>
      <c r="E2262">
        <v>1</v>
      </c>
      <c r="F2262">
        <v>10</v>
      </c>
      <c r="G2262" s="1">
        <f t="shared" si="35"/>
        <v>1.331</v>
      </c>
      <c r="H2262" s="1">
        <v>1.3233999999999999</v>
      </c>
      <c r="I2262" s="1">
        <v>1.3233999999999999</v>
      </c>
      <c r="J2262" s="1">
        <v>1.3233999999999999</v>
      </c>
      <c r="K2262" s="1">
        <f>(Таблица1[[#This Row],[Столбец7]]-Таблица1[[#This Row],[Столбец4]])*10000</f>
        <v>-76.000000000000512</v>
      </c>
    </row>
    <row r="2263" spans="1:11" x14ac:dyDescent="0.2">
      <c r="A2263">
        <v>1980</v>
      </c>
      <c r="B2263" t="str">
        <f>CONCATENATE("01.","01",".",Таблица1[[#This Row],[Столбец1]])</f>
        <v>01.01.1980</v>
      </c>
      <c r="C2263" t="str">
        <f>CONCATENATE(Таблица1[[#This Row],[Столбец3]],".",Таблица1[[#This Row],[Столбец2]],".",Таблица1[[#This Row],[Столбец1]])</f>
        <v>11.1.1980</v>
      </c>
      <c r="D2263">
        <f>DAYS360(Таблица1[[#This Row],[Столбец13]],Таблица1[[#This Row],[Столбец14]],TRUE)+1</f>
        <v>11</v>
      </c>
      <c r="E2263">
        <v>1</v>
      </c>
      <c r="F2263">
        <v>11</v>
      </c>
      <c r="G2263" s="1">
        <f t="shared" si="35"/>
        <v>1.3233999999999999</v>
      </c>
      <c r="H2263" s="1">
        <v>1.32</v>
      </c>
      <c r="I2263" s="1">
        <v>1.32</v>
      </c>
      <c r="J2263" s="1">
        <v>1.32</v>
      </c>
      <c r="K2263" s="1">
        <f>(Таблица1[[#This Row],[Столбец7]]-Таблица1[[#This Row],[Столбец4]])*10000</f>
        <v>-33.999999999998479</v>
      </c>
    </row>
    <row r="2264" spans="1:11" x14ac:dyDescent="0.2">
      <c r="A2264">
        <v>1980</v>
      </c>
      <c r="B2264" t="str">
        <f>CONCATENATE("01.","01",".",Таблица1[[#This Row],[Столбец1]])</f>
        <v>01.01.1980</v>
      </c>
      <c r="C2264" t="str">
        <f>CONCATENATE(Таблица1[[#This Row],[Столбец3]],".",Таблица1[[#This Row],[Столбец2]],".",Таблица1[[#This Row],[Столбец1]])</f>
        <v>14.1.1980</v>
      </c>
      <c r="D2264">
        <f>DAYS360(Таблица1[[#This Row],[Столбец13]],Таблица1[[#This Row],[Столбец14]],TRUE)+1</f>
        <v>14</v>
      </c>
      <c r="E2264">
        <v>1</v>
      </c>
      <c r="F2264">
        <v>14</v>
      </c>
      <c r="G2264" s="1">
        <f t="shared" si="35"/>
        <v>1.32</v>
      </c>
      <c r="H2264" s="1">
        <v>1.3230999999999999</v>
      </c>
      <c r="I2264" s="1">
        <v>1.3230999999999999</v>
      </c>
      <c r="J2264" s="1">
        <v>1.3230999999999999</v>
      </c>
      <c r="K2264" s="1">
        <f>(Таблица1[[#This Row],[Столбец7]]-Таблица1[[#This Row],[Столбец4]])*10000</f>
        <v>30.999999999998806</v>
      </c>
    </row>
    <row r="2265" spans="1:11" x14ac:dyDescent="0.2">
      <c r="A2265">
        <v>1980</v>
      </c>
      <c r="B2265" t="str">
        <f>CONCATENATE("01.","01",".",Таблица1[[#This Row],[Столбец1]])</f>
        <v>01.01.1980</v>
      </c>
      <c r="C2265" t="str">
        <f>CONCATENATE(Таблица1[[#This Row],[Столбец3]],".",Таблица1[[#This Row],[Столбец2]],".",Таблица1[[#This Row],[Столбец1]])</f>
        <v>15.1.1980</v>
      </c>
      <c r="D2265">
        <f>DAYS360(Таблица1[[#This Row],[Столбец13]],Таблица1[[#This Row],[Столбец14]],TRUE)+1</f>
        <v>15</v>
      </c>
      <c r="E2265">
        <v>1</v>
      </c>
      <c r="F2265">
        <v>15</v>
      </c>
      <c r="G2265" s="1">
        <f t="shared" si="35"/>
        <v>1.3230999999999999</v>
      </c>
      <c r="H2265" s="1">
        <v>1.3158000000000001</v>
      </c>
      <c r="I2265" s="1">
        <v>1.3158000000000001</v>
      </c>
      <c r="J2265" s="1">
        <v>1.3158000000000001</v>
      </c>
      <c r="K2265" s="1">
        <f>(Таблица1[[#This Row],[Столбец7]]-Таблица1[[#This Row],[Столбец4]])*10000</f>
        <v>-72.999999999998622</v>
      </c>
    </row>
    <row r="2266" spans="1:11" x14ac:dyDescent="0.2">
      <c r="A2266">
        <v>1980</v>
      </c>
      <c r="B2266" t="str">
        <f>CONCATENATE("01.","01",".",Таблица1[[#This Row],[Столбец1]])</f>
        <v>01.01.1980</v>
      </c>
      <c r="C2266" t="str">
        <f>CONCATENATE(Таблица1[[#This Row],[Столбец3]],".",Таблица1[[#This Row],[Столбец2]],".",Таблица1[[#This Row],[Столбец1]])</f>
        <v>16.1.1980</v>
      </c>
      <c r="D2266">
        <f>DAYS360(Таблица1[[#This Row],[Столбец13]],Таблица1[[#This Row],[Столбец14]],TRUE)+1</f>
        <v>16</v>
      </c>
      <c r="E2266">
        <v>1</v>
      </c>
      <c r="F2266">
        <v>16</v>
      </c>
      <c r="G2266" s="1">
        <f t="shared" si="35"/>
        <v>1.3158000000000001</v>
      </c>
      <c r="H2266" s="1">
        <v>1.3190999999999999</v>
      </c>
      <c r="I2266" s="1">
        <v>1.3190999999999999</v>
      </c>
      <c r="J2266" s="1">
        <v>1.3190999999999999</v>
      </c>
      <c r="K2266" s="1">
        <f>(Таблица1[[#This Row],[Столбец7]]-Таблица1[[#This Row],[Столбец4]])*10000</f>
        <v>32.999999999998586</v>
      </c>
    </row>
    <row r="2267" spans="1:11" x14ac:dyDescent="0.2">
      <c r="A2267">
        <v>1980</v>
      </c>
      <c r="B2267" t="str">
        <f>CONCATENATE("01.","01",".",Таблица1[[#This Row],[Столбец1]])</f>
        <v>01.01.1980</v>
      </c>
      <c r="C2267" t="str">
        <f>CONCATENATE(Таблица1[[#This Row],[Столбец3]],".",Таблица1[[#This Row],[Столбец2]],".",Таблица1[[#This Row],[Столбец1]])</f>
        <v>17.1.1980</v>
      </c>
      <c r="D2267">
        <f>DAYS360(Таблица1[[#This Row],[Столбец13]],Таблица1[[#This Row],[Столбец14]],TRUE)+1</f>
        <v>17</v>
      </c>
      <c r="E2267">
        <v>1</v>
      </c>
      <c r="F2267">
        <v>17</v>
      </c>
      <c r="G2267" s="1">
        <f t="shared" si="35"/>
        <v>1.3190999999999999</v>
      </c>
      <c r="H2267" s="1">
        <v>1.3140000000000001</v>
      </c>
      <c r="I2267" s="1">
        <v>1.3140000000000001</v>
      </c>
      <c r="J2267" s="1">
        <v>1.3140000000000001</v>
      </c>
      <c r="K2267" s="1">
        <f>(Таблица1[[#This Row],[Столбец7]]-Таблица1[[#This Row],[Столбец4]])*10000</f>
        <v>-50.99999999999882</v>
      </c>
    </row>
    <row r="2268" spans="1:11" x14ac:dyDescent="0.2">
      <c r="A2268">
        <v>1980</v>
      </c>
      <c r="B2268" t="str">
        <f>CONCATENATE("01.","01",".",Таблица1[[#This Row],[Столбец1]])</f>
        <v>01.01.1980</v>
      </c>
      <c r="C2268" t="str">
        <f>CONCATENATE(Таблица1[[#This Row],[Столбец3]],".",Таблица1[[#This Row],[Столбец2]],".",Таблица1[[#This Row],[Столбец1]])</f>
        <v>18.1.1980</v>
      </c>
      <c r="D2268">
        <f>DAYS360(Таблица1[[#This Row],[Столбец13]],Таблица1[[#This Row],[Столбец14]],TRUE)+1</f>
        <v>18</v>
      </c>
      <c r="E2268">
        <v>1</v>
      </c>
      <c r="F2268">
        <v>18</v>
      </c>
      <c r="G2268" s="1">
        <f t="shared" si="35"/>
        <v>1.3140000000000001</v>
      </c>
      <c r="H2268" s="1">
        <v>1.3144</v>
      </c>
      <c r="I2268" s="1">
        <v>1.3144</v>
      </c>
      <c r="J2268" s="1">
        <v>1.3144</v>
      </c>
      <c r="K2268" s="1">
        <f>(Таблица1[[#This Row],[Столбец7]]-Таблица1[[#This Row],[Столбец4]])*10000</f>
        <v>3.9999999999995595</v>
      </c>
    </row>
    <row r="2269" spans="1:11" x14ac:dyDescent="0.2">
      <c r="A2269">
        <v>1980</v>
      </c>
      <c r="B2269" t="str">
        <f>CONCATENATE("01.","01",".",Таблица1[[#This Row],[Столбец1]])</f>
        <v>01.01.1980</v>
      </c>
      <c r="C2269" t="str">
        <f>CONCATENATE(Таблица1[[#This Row],[Столбец3]],".",Таблица1[[#This Row],[Столбец2]],".",Таблица1[[#This Row],[Столбец1]])</f>
        <v>21.1.1980</v>
      </c>
      <c r="D2269">
        <f>DAYS360(Таблица1[[#This Row],[Столбец13]],Таблица1[[#This Row],[Столбец14]],TRUE)+1</f>
        <v>21</v>
      </c>
      <c r="E2269">
        <v>1</v>
      </c>
      <c r="F2269">
        <v>21</v>
      </c>
      <c r="G2269" s="1">
        <f t="shared" si="35"/>
        <v>1.3144</v>
      </c>
      <c r="H2269" s="1">
        <v>1.3092999999999999</v>
      </c>
      <c r="I2269" s="1">
        <v>1.3092999999999999</v>
      </c>
      <c r="J2269" s="1">
        <v>1.3092999999999999</v>
      </c>
      <c r="K2269" s="1">
        <f>(Таблица1[[#This Row],[Столбец7]]-Таблица1[[#This Row],[Столбец4]])*10000</f>
        <v>-51.000000000001044</v>
      </c>
    </row>
    <row r="2270" spans="1:11" x14ac:dyDescent="0.2">
      <c r="A2270">
        <v>1980</v>
      </c>
      <c r="B2270" t="str">
        <f>CONCATENATE("01.","01",".",Таблица1[[#This Row],[Столбец1]])</f>
        <v>01.01.1980</v>
      </c>
      <c r="C2270" t="str">
        <f>CONCATENATE(Таблица1[[#This Row],[Столбец3]],".",Таблица1[[#This Row],[Столбец2]],".",Таблица1[[#This Row],[Столбец1]])</f>
        <v>22.1.1980</v>
      </c>
      <c r="D2270">
        <f>DAYS360(Таблица1[[#This Row],[Столбец13]],Таблица1[[#This Row],[Столбец14]],TRUE)+1</f>
        <v>22</v>
      </c>
      <c r="E2270">
        <v>1</v>
      </c>
      <c r="F2270">
        <v>22</v>
      </c>
      <c r="G2270" s="1">
        <f t="shared" si="35"/>
        <v>1.3092999999999999</v>
      </c>
      <c r="H2270" s="1">
        <v>1.3037000000000001</v>
      </c>
      <c r="I2270" s="1">
        <v>1.3037000000000001</v>
      </c>
      <c r="J2270" s="1">
        <v>1.3037000000000001</v>
      </c>
      <c r="K2270" s="1">
        <f>(Таблица1[[#This Row],[Столбец7]]-Таблица1[[#This Row],[Столбец4]])*10000</f>
        <v>-55.999999999998273</v>
      </c>
    </row>
    <row r="2271" spans="1:11" x14ac:dyDescent="0.2">
      <c r="A2271">
        <v>1980</v>
      </c>
      <c r="B2271" t="str">
        <f>CONCATENATE("01.","01",".",Таблица1[[#This Row],[Столбец1]])</f>
        <v>01.01.1980</v>
      </c>
      <c r="C2271" t="str">
        <f>CONCATENATE(Таблица1[[#This Row],[Столбец3]],".",Таблица1[[#This Row],[Столбец2]],".",Таблица1[[#This Row],[Столбец1]])</f>
        <v>23.1.1980</v>
      </c>
      <c r="D2271">
        <f>DAYS360(Таблица1[[#This Row],[Столбец13]],Таблица1[[#This Row],[Столбец14]],TRUE)+1</f>
        <v>23</v>
      </c>
      <c r="E2271">
        <v>1</v>
      </c>
      <c r="F2271">
        <v>23</v>
      </c>
      <c r="G2271" s="1">
        <f t="shared" si="35"/>
        <v>1.3037000000000001</v>
      </c>
      <c r="H2271" s="1">
        <v>1.3082</v>
      </c>
      <c r="I2271" s="1">
        <v>1.3082</v>
      </c>
      <c r="J2271" s="1">
        <v>1.3082</v>
      </c>
      <c r="K2271" s="1">
        <f>(Таблица1[[#This Row],[Столбец7]]-Таблица1[[#This Row],[Столбец4]])*10000</f>
        <v>44.999999999999488</v>
      </c>
    </row>
    <row r="2272" spans="1:11" x14ac:dyDescent="0.2">
      <c r="A2272">
        <v>1980</v>
      </c>
      <c r="B2272" t="str">
        <f>CONCATENATE("01.","01",".",Таблица1[[#This Row],[Столбец1]])</f>
        <v>01.01.1980</v>
      </c>
      <c r="C2272" t="str">
        <f>CONCATENATE(Таблица1[[#This Row],[Столбец3]],".",Таблица1[[#This Row],[Столбец2]],".",Таблица1[[#This Row],[Столбец1]])</f>
        <v>24.1.1980</v>
      </c>
      <c r="D2272">
        <f>DAYS360(Таблица1[[#This Row],[Столбец13]],Таблица1[[#This Row],[Столбец14]],TRUE)+1</f>
        <v>24</v>
      </c>
      <c r="E2272">
        <v>1</v>
      </c>
      <c r="F2272">
        <v>24</v>
      </c>
      <c r="G2272" s="1">
        <f t="shared" si="35"/>
        <v>1.3082</v>
      </c>
      <c r="H2272" s="1">
        <v>1.3028</v>
      </c>
      <c r="I2272" s="1">
        <v>1.3028</v>
      </c>
      <c r="J2272" s="1">
        <v>1.3028</v>
      </c>
      <c r="K2272" s="1">
        <f>(Таблица1[[#This Row],[Столбец7]]-Таблица1[[#This Row],[Столбец4]])*10000</f>
        <v>-54.000000000000711</v>
      </c>
    </row>
    <row r="2273" spans="1:11" x14ac:dyDescent="0.2">
      <c r="A2273">
        <v>1980</v>
      </c>
      <c r="B2273" t="str">
        <f>CONCATENATE("01.","01",".",Таблица1[[#This Row],[Столбец1]])</f>
        <v>01.01.1980</v>
      </c>
      <c r="C2273" t="str">
        <f>CONCATENATE(Таблица1[[#This Row],[Столбец3]],".",Таблица1[[#This Row],[Столбец2]],".",Таблица1[[#This Row],[Столбец1]])</f>
        <v>25.1.1980</v>
      </c>
      <c r="D2273">
        <f>DAYS360(Таблица1[[#This Row],[Столбец13]],Таблица1[[#This Row],[Столбец14]],TRUE)+1</f>
        <v>25</v>
      </c>
      <c r="E2273">
        <v>1</v>
      </c>
      <c r="F2273">
        <v>25</v>
      </c>
      <c r="G2273" s="1">
        <f t="shared" si="35"/>
        <v>1.3028</v>
      </c>
      <c r="H2273" s="1">
        <v>1.3038000000000001</v>
      </c>
      <c r="I2273" s="1">
        <v>1.3038000000000001</v>
      </c>
      <c r="J2273" s="1">
        <v>1.3038000000000001</v>
      </c>
      <c r="K2273" s="1">
        <f>(Таблица1[[#This Row],[Столбец7]]-Таблица1[[#This Row],[Столбец4]])*10000</f>
        <v>10.000000000001119</v>
      </c>
    </row>
    <row r="2274" spans="1:11" x14ac:dyDescent="0.2">
      <c r="A2274">
        <v>1980</v>
      </c>
      <c r="B2274" t="str">
        <f>CONCATENATE("01.","01",".",Таблица1[[#This Row],[Столбец1]])</f>
        <v>01.01.1980</v>
      </c>
      <c r="C2274" t="str">
        <f>CONCATENATE(Таблица1[[#This Row],[Столбец3]],".",Таблица1[[#This Row],[Столбец2]],".",Таблица1[[#This Row],[Столбец1]])</f>
        <v>28.1.1980</v>
      </c>
      <c r="D2274">
        <f>DAYS360(Таблица1[[#This Row],[Столбец13]],Таблица1[[#This Row],[Столбец14]],TRUE)+1</f>
        <v>28</v>
      </c>
      <c r="E2274">
        <v>1</v>
      </c>
      <c r="F2274">
        <v>28</v>
      </c>
      <c r="G2274" s="1">
        <f t="shared" si="35"/>
        <v>1.3038000000000001</v>
      </c>
      <c r="H2274" s="1">
        <v>1.3049999999999999</v>
      </c>
      <c r="I2274" s="1">
        <v>1.3049999999999999</v>
      </c>
      <c r="J2274" s="1">
        <v>1.3049999999999999</v>
      </c>
      <c r="K2274" s="1">
        <f>(Таблица1[[#This Row],[Столбец7]]-Таблица1[[#This Row],[Столбец4]])*10000</f>
        <v>11.999999999998678</v>
      </c>
    </row>
    <row r="2275" spans="1:11" x14ac:dyDescent="0.2">
      <c r="A2275">
        <v>1980</v>
      </c>
      <c r="B2275" t="str">
        <f>CONCATENATE("01.","01",".",Таблица1[[#This Row],[Столбец1]])</f>
        <v>01.01.1980</v>
      </c>
      <c r="C2275" t="str">
        <f>CONCATENATE(Таблица1[[#This Row],[Столбец3]],".",Таблица1[[#This Row],[Столбец2]],".",Таблица1[[#This Row],[Столбец1]])</f>
        <v>29.1.1980</v>
      </c>
      <c r="D2275">
        <f>DAYS360(Таблица1[[#This Row],[Столбец13]],Таблица1[[#This Row],[Столбец14]],TRUE)+1</f>
        <v>29</v>
      </c>
      <c r="E2275">
        <v>1</v>
      </c>
      <c r="F2275">
        <v>29</v>
      </c>
      <c r="G2275" s="1">
        <f t="shared" si="35"/>
        <v>1.3049999999999999</v>
      </c>
      <c r="H2275" s="1">
        <v>1.3066</v>
      </c>
      <c r="I2275" s="1">
        <v>1.3066</v>
      </c>
      <c r="J2275" s="1">
        <v>1.3066</v>
      </c>
      <c r="K2275" s="1">
        <f>(Таблица1[[#This Row],[Столбец7]]-Таблица1[[#This Row],[Столбец4]])*10000</f>
        <v>16.000000000000458</v>
      </c>
    </row>
    <row r="2276" spans="1:11" x14ac:dyDescent="0.2">
      <c r="A2276">
        <v>1980</v>
      </c>
      <c r="B2276" t="str">
        <f>CONCATENATE("01.","01",".",Таблица1[[#This Row],[Столбец1]])</f>
        <v>01.01.1980</v>
      </c>
      <c r="C2276" t="str">
        <f>CONCATENATE(Таблица1[[#This Row],[Столбец3]],".",Таблица1[[#This Row],[Столбец2]],".",Таблица1[[#This Row],[Столбец1]])</f>
        <v>30.1.1980</v>
      </c>
      <c r="D2276">
        <f>DAYS360(Таблица1[[#This Row],[Столбец13]],Таблица1[[#This Row],[Столбец14]],TRUE)+1</f>
        <v>30</v>
      </c>
      <c r="E2276">
        <v>1</v>
      </c>
      <c r="F2276">
        <v>30</v>
      </c>
      <c r="G2276" s="1">
        <f t="shared" si="35"/>
        <v>1.3066</v>
      </c>
      <c r="H2276" s="1">
        <v>1.3041</v>
      </c>
      <c r="I2276" s="1">
        <v>1.3041</v>
      </c>
      <c r="J2276" s="1">
        <v>1.3041</v>
      </c>
      <c r="K2276" s="1">
        <f>(Таблица1[[#This Row],[Столбец7]]-Таблица1[[#This Row],[Столбец4]])*10000</f>
        <v>-24.999999999999467</v>
      </c>
    </row>
    <row r="2277" spans="1:11" x14ac:dyDescent="0.2">
      <c r="A2277">
        <v>1980</v>
      </c>
      <c r="B2277" t="str">
        <f>CONCATENATE("01.","01",".",Таблица1[[#This Row],[Столбец1]])</f>
        <v>01.01.1980</v>
      </c>
      <c r="C2277" t="str">
        <f>CONCATENATE(Таблица1[[#This Row],[Столбец3]],".",Таблица1[[#This Row],[Столбец2]],".",Таблица1[[#This Row],[Столбец1]])</f>
        <v>31.1.1980</v>
      </c>
      <c r="D2277">
        <f>DAYS360(Таблица1[[#This Row],[Столбец13]],Таблица1[[#This Row],[Столбец14]],TRUE)+1</f>
        <v>30</v>
      </c>
      <c r="E2277">
        <v>1</v>
      </c>
      <c r="F2277">
        <v>31</v>
      </c>
      <c r="G2277" s="1">
        <f t="shared" si="35"/>
        <v>1.3041</v>
      </c>
      <c r="H2277" s="1">
        <v>1.2957000000000001</v>
      </c>
      <c r="I2277" s="1">
        <v>1.2957000000000001</v>
      </c>
      <c r="J2277" s="1">
        <v>1.2957000000000001</v>
      </c>
      <c r="K2277" s="1">
        <f>(Таблица1[[#This Row],[Столбец7]]-Таблица1[[#This Row],[Столбец4]])*10000</f>
        <v>-83.999999999999631</v>
      </c>
    </row>
    <row r="2278" spans="1:11" x14ac:dyDescent="0.2">
      <c r="A2278">
        <v>1980</v>
      </c>
      <c r="B2278" t="str">
        <f>CONCATENATE("01.","01",".",Таблица1[[#This Row],[Столбец1]])</f>
        <v>01.01.1980</v>
      </c>
      <c r="C2278" t="str">
        <f>CONCATENATE(Таблица1[[#This Row],[Столбец3]],".",Таблица1[[#This Row],[Столбец2]],".",Таблица1[[#This Row],[Столбец1]])</f>
        <v>1.2.1980</v>
      </c>
      <c r="D2278">
        <f>DAYS360(Таблица1[[#This Row],[Столбец13]],Таблица1[[#This Row],[Столбец14]],TRUE)+1</f>
        <v>31</v>
      </c>
      <c r="E2278">
        <v>2</v>
      </c>
      <c r="F2278">
        <v>1</v>
      </c>
      <c r="G2278" s="1">
        <f t="shared" si="35"/>
        <v>1.2957000000000001</v>
      </c>
      <c r="H2278" s="1">
        <v>1.2925</v>
      </c>
      <c r="I2278" s="1">
        <v>1.2925</v>
      </c>
      <c r="J2278" s="1">
        <v>1.2925</v>
      </c>
      <c r="K2278" s="1">
        <f>(Таблица1[[#This Row],[Столбец7]]-Таблица1[[#This Row],[Столбец4]])*10000</f>
        <v>-32.000000000000917</v>
      </c>
    </row>
    <row r="2279" spans="1:11" x14ac:dyDescent="0.2">
      <c r="A2279">
        <v>1980</v>
      </c>
      <c r="B2279" t="str">
        <f>CONCATENATE("01.","01",".",Таблица1[[#This Row],[Столбец1]])</f>
        <v>01.01.1980</v>
      </c>
      <c r="C2279" t="str">
        <f>CONCATENATE(Таблица1[[#This Row],[Столбец3]],".",Таблица1[[#This Row],[Столбец2]],".",Таблица1[[#This Row],[Столбец1]])</f>
        <v>4.2.1980</v>
      </c>
      <c r="D2279">
        <f>DAYS360(Таблица1[[#This Row],[Столбец13]],Таблица1[[#This Row],[Столбец14]],TRUE)+1</f>
        <v>34</v>
      </c>
      <c r="E2279">
        <v>2</v>
      </c>
      <c r="F2279">
        <v>4</v>
      </c>
      <c r="G2279" s="1">
        <f t="shared" si="35"/>
        <v>1.2925</v>
      </c>
      <c r="H2279" s="1">
        <v>1.2974000000000001</v>
      </c>
      <c r="I2279" s="1">
        <v>1.2974000000000001</v>
      </c>
      <c r="J2279" s="1">
        <v>1.2974000000000001</v>
      </c>
      <c r="K2279" s="1">
        <f>(Таблица1[[#This Row],[Столбец7]]-Таблица1[[#This Row],[Столбец4]])*10000</f>
        <v>49.000000000001265</v>
      </c>
    </row>
    <row r="2280" spans="1:11" x14ac:dyDescent="0.2">
      <c r="A2280">
        <v>1980</v>
      </c>
      <c r="B2280" t="str">
        <f>CONCATENATE("01.","01",".",Таблица1[[#This Row],[Столбец1]])</f>
        <v>01.01.1980</v>
      </c>
      <c r="C2280" t="str">
        <f>CONCATENATE(Таблица1[[#This Row],[Столбец3]],".",Таблица1[[#This Row],[Столбец2]],".",Таблица1[[#This Row],[Столбец1]])</f>
        <v>5.2.1980</v>
      </c>
      <c r="D2280">
        <f>DAYS360(Таблица1[[#This Row],[Столбец13]],Таблица1[[#This Row],[Столбец14]],TRUE)+1</f>
        <v>35</v>
      </c>
      <c r="E2280">
        <v>2</v>
      </c>
      <c r="F2280">
        <v>5</v>
      </c>
      <c r="G2280" s="1">
        <f t="shared" si="35"/>
        <v>1.2974000000000001</v>
      </c>
      <c r="H2280" s="1">
        <v>1.3003</v>
      </c>
      <c r="I2280" s="1">
        <v>1.3003</v>
      </c>
      <c r="J2280" s="1">
        <v>1.3003</v>
      </c>
      <c r="K2280" s="1">
        <f>(Таблица1[[#This Row],[Столбец7]]-Таблица1[[#This Row],[Столбец4]])*10000</f>
        <v>28.999999999999027</v>
      </c>
    </row>
    <row r="2281" spans="1:11" x14ac:dyDescent="0.2">
      <c r="A2281">
        <v>1980</v>
      </c>
      <c r="B2281" t="str">
        <f>CONCATENATE("01.","01",".",Таблица1[[#This Row],[Столбец1]])</f>
        <v>01.01.1980</v>
      </c>
      <c r="C2281" t="str">
        <f>CONCATENATE(Таблица1[[#This Row],[Столбец3]],".",Таблица1[[#This Row],[Столбец2]],".",Таблица1[[#This Row],[Столбец1]])</f>
        <v>6.2.1980</v>
      </c>
      <c r="D2281">
        <f>DAYS360(Таблица1[[#This Row],[Столбец13]],Таблица1[[#This Row],[Столбец14]],TRUE)+1</f>
        <v>36</v>
      </c>
      <c r="E2281">
        <v>2</v>
      </c>
      <c r="F2281">
        <v>6</v>
      </c>
      <c r="G2281" s="1">
        <f t="shared" si="35"/>
        <v>1.3003</v>
      </c>
      <c r="H2281" s="1">
        <v>1.3050999999999999</v>
      </c>
      <c r="I2281" s="1">
        <v>1.3050999999999999</v>
      </c>
      <c r="J2281" s="1">
        <v>1.3050999999999999</v>
      </c>
      <c r="K2281" s="1">
        <f>(Таблица1[[#This Row],[Столбец7]]-Таблица1[[#This Row],[Столбец4]])*10000</f>
        <v>47.999999999999154</v>
      </c>
    </row>
    <row r="2282" spans="1:11" x14ac:dyDescent="0.2">
      <c r="A2282">
        <v>1980</v>
      </c>
      <c r="B2282" t="str">
        <f>CONCATENATE("01.","01",".",Таблица1[[#This Row],[Столбец1]])</f>
        <v>01.01.1980</v>
      </c>
      <c r="C2282" t="str">
        <f>CONCATENATE(Таблица1[[#This Row],[Столбец3]],".",Таблица1[[#This Row],[Столбец2]],".",Таблица1[[#This Row],[Столбец1]])</f>
        <v>7.2.1980</v>
      </c>
      <c r="D2282">
        <f>DAYS360(Таблица1[[#This Row],[Столбец13]],Таблица1[[#This Row],[Столбец14]],TRUE)+1</f>
        <v>37</v>
      </c>
      <c r="E2282">
        <v>2</v>
      </c>
      <c r="F2282">
        <v>7</v>
      </c>
      <c r="G2282" s="1">
        <f t="shared" si="35"/>
        <v>1.3050999999999999</v>
      </c>
      <c r="H2282" s="1">
        <v>1.2997000000000001</v>
      </c>
      <c r="I2282" s="1">
        <v>1.2997000000000001</v>
      </c>
      <c r="J2282" s="1">
        <v>1.2997000000000001</v>
      </c>
      <c r="K2282" s="1">
        <f>(Таблица1[[#This Row],[Столбец7]]-Таблица1[[#This Row],[Столбец4]])*10000</f>
        <v>-53.999999999998494</v>
      </c>
    </row>
    <row r="2283" spans="1:11" x14ac:dyDescent="0.2">
      <c r="A2283">
        <v>1980</v>
      </c>
      <c r="B2283" t="str">
        <f>CONCATENATE("01.","01",".",Таблица1[[#This Row],[Столбец1]])</f>
        <v>01.01.1980</v>
      </c>
      <c r="C2283" t="str">
        <f>CONCATENATE(Таблица1[[#This Row],[Столбец3]],".",Таблица1[[#This Row],[Столбец2]],".",Таблица1[[#This Row],[Столбец1]])</f>
        <v>8.2.1980</v>
      </c>
      <c r="D2283">
        <f>DAYS360(Таблица1[[#This Row],[Столбец13]],Таблица1[[#This Row],[Столбец14]],TRUE)+1</f>
        <v>38</v>
      </c>
      <c r="E2283">
        <v>2</v>
      </c>
      <c r="F2283">
        <v>8</v>
      </c>
      <c r="G2283" s="1">
        <f t="shared" si="35"/>
        <v>1.2997000000000001</v>
      </c>
      <c r="H2283" s="1">
        <v>1.2995000000000001</v>
      </c>
      <c r="I2283" s="1">
        <v>1.2995000000000001</v>
      </c>
      <c r="J2283" s="1">
        <v>1.2995000000000001</v>
      </c>
      <c r="K2283" s="1">
        <f>(Таблица1[[#This Row],[Столбец7]]-Таблица1[[#This Row],[Столбец4]])*10000</f>
        <v>-1.9999999999997797</v>
      </c>
    </row>
    <row r="2284" spans="1:11" x14ac:dyDescent="0.2">
      <c r="A2284">
        <v>1980</v>
      </c>
      <c r="B2284" t="str">
        <f>CONCATENATE("01.","01",".",Таблица1[[#This Row],[Столбец1]])</f>
        <v>01.01.1980</v>
      </c>
      <c r="C2284" t="str">
        <f>CONCATENATE(Таблица1[[#This Row],[Столбец3]],".",Таблица1[[#This Row],[Столбец2]],".",Таблица1[[#This Row],[Столбец1]])</f>
        <v>11.2.1980</v>
      </c>
      <c r="D2284">
        <f>DAYS360(Таблица1[[#This Row],[Столбец13]],Таблица1[[#This Row],[Столбец14]],TRUE)+1</f>
        <v>41</v>
      </c>
      <c r="E2284">
        <v>2</v>
      </c>
      <c r="F2284">
        <v>11</v>
      </c>
      <c r="G2284" s="1">
        <f t="shared" si="35"/>
        <v>1.2995000000000001</v>
      </c>
      <c r="H2284" s="1">
        <v>1.2997000000000001</v>
      </c>
      <c r="I2284" s="1">
        <v>1.2997000000000001</v>
      </c>
      <c r="J2284" s="1">
        <v>1.2997000000000001</v>
      </c>
      <c r="K2284" s="1">
        <f>(Таблица1[[#This Row],[Столбец7]]-Таблица1[[#This Row],[Столбец4]])*10000</f>
        <v>1.9999999999997797</v>
      </c>
    </row>
    <row r="2285" spans="1:11" x14ac:dyDescent="0.2">
      <c r="A2285">
        <v>1980</v>
      </c>
      <c r="B2285" t="str">
        <f>CONCATENATE("01.","01",".",Таблица1[[#This Row],[Столбец1]])</f>
        <v>01.01.1980</v>
      </c>
      <c r="C2285" t="str">
        <f>CONCATENATE(Таблица1[[#This Row],[Столбец3]],".",Таблица1[[#This Row],[Столбец2]],".",Таблица1[[#This Row],[Столбец1]])</f>
        <v>13.2.1980</v>
      </c>
      <c r="D2285">
        <f>DAYS360(Таблица1[[#This Row],[Столбец13]],Таблица1[[#This Row],[Столбец14]],TRUE)+1</f>
        <v>43</v>
      </c>
      <c r="E2285">
        <v>2</v>
      </c>
      <c r="F2285">
        <v>13</v>
      </c>
      <c r="G2285" s="1">
        <f t="shared" si="35"/>
        <v>1.2997000000000001</v>
      </c>
      <c r="H2285" s="1">
        <v>1.3053999999999999</v>
      </c>
      <c r="I2285" s="1">
        <v>1.3053999999999999</v>
      </c>
      <c r="J2285" s="1">
        <v>1.3053999999999999</v>
      </c>
      <c r="K2285" s="1">
        <f>(Таблица1[[#This Row],[Столбец7]]-Таблица1[[#This Row],[Столбец4]])*10000</f>
        <v>56.999999999998167</v>
      </c>
    </row>
    <row r="2286" spans="1:11" x14ac:dyDescent="0.2">
      <c r="A2286">
        <v>1980</v>
      </c>
      <c r="B2286" t="str">
        <f>CONCATENATE("01.","01",".",Таблица1[[#This Row],[Столбец1]])</f>
        <v>01.01.1980</v>
      </c>
      <c r="C2286" t="str">
        <f>CONCATENATE(Таблица1[[#This Row],[Столбец3]],".",Таблица1[[#This Row],[Столбец2]],".",Таблица1[[#This Row],[Столбец1]])</f>
        <v>14.2.1980</v>
      </c>
      <c r="D2286">
        <f>DAYS360(Таблица1[[#This Row],[Столбец13]],Таблица1[[#This Row],[Столбец14]],TRUE)+1</f>
        <v>44</v>
      </c>
      <c r="E2286">
        <v>2</v>
      </c>
      <c r="F2286">
        <v>14</v>
      </c>
      <c r="G2286" s="1">
        <f t="shared" si="35"/>
        <v>1.3053999999999999</v>
      </c>
      <c r="H2286" s="1">
        <v>1.3028999999999999</v>
      </c>
      <c r="I2286" s="1">
        <v>1.3028999999999999</v>
      </c>
      <c r="J2286" s="1">
        <v>1.3028999999999999</v>
      </c>
      <c r="K2286" s="1">
        <f>(Таблица1[[#This Row],[Столбец7]]-Таблица1[[#This Row],[Столбец4]])*10000</f>
        <v>-24.999999999999467</v>
      </c>
    </row>
    <row r="2287" spans="1:11" x14ac:dyDescent="0.2">
      <c r="A2287">
        <v>1980</v>
      </c>
      <c r="B2287" t="str">
        <f>CONCATENATE("01.","01",".",Таблица1[[#This Row],[Столбец1]])</f>
        <v>01.01.1980</v>
      </c>
      <c r="C2287" t="str">
        <f>CONCATENATE(Таблица1[[#This Row],[Столбец3]],".",Таблица1[[#This Row],[Столбец2]],".",Таблица1[[#This Row],[Столбец1]])</f>
        <v>15.2.1980</v>
      </c>
      <c r="D2287">
        <f>DAYS360(Таблица1[[#This Row],[Столбец13]],Таблица1[[#This Row],[Столбец14]],TRUE)+1</f>
        <v>45</v>
      </c>
      <c r="E2287">
        <v>2</v>
      </c>
      <c r="F2287">
        <v>15</v>
      </c>
      <c r="G2287" s="1">
        <f t="shared" si="35"/>
        <v>1.3028999999999999</v>
      </c>
      <c r="H2287" s="1">
        <v>1.3012999999999999</v>
      </c>
      <c r="I2287" s="1">
        <v>1.3012999999999999</v>
      </c>
      <c r="J2287" s="1">
        <v>1.3012999999999999</v>
      </c>
      <c r="K2287" s="1">
        <f>(Таблица1[[#This Row],[Столбец7]]-Таблица1[[#This Row],[Столбец4]])*10000</f>
        <v>-16.000000000000458</v>
      </c>
    </row>
    <row r="2288" spans="1:11" x14ac:dyDescent="0.2">
      <c r="A2288">
        <v>1980</v>
      </c>
      <c r="B2288" t="str">
        <f>CONCATENATE("01.","01",".",Таблица1[[#This Row],[Столбец1]])</f>
        <v>01.01.1980</v>
      </c>
      <c r="C2288" t="str">
        <f>CONCATENATE(Таблица1[[#This Row],[Столбец3]],".",Таблица1[[#This Row],[Столбец2]],".",Таблица1[[#This Row],[Столбец1]])</f>
        <v>19.2.1980</v>
      </c>
      <c r="D2288">
        <f>DAYS360(Таблица1[[#This Row],[Столбец13]],Таблица1[[#This Row],[Столбец14]],TRUE)+1</f>
        <v>49</v>
      </c>
      <c r="E2288">
        <v>2</v>
      </c>
      <c r="F2288">
        <v>19</v>
      </c>
      <c r="G2288" s="1">
        <f t="shared" si="35"/>
        <v>1.3012999999999999</v>
      </c>
      <c r="H2288" s="1">
        <v>1.2939000000000001</v>
      </c>
      <c r="I2288" s="1">
        <v>1.2939000000000001</v>
      </c>
      <c r="J2288" s="1">
        <v>1.2939000000000001</v>
      </c>
      <c r="K2288" s="1">
        <f>(Таблица1[[#This Row],[Столбец7]]-Таблица1[[#This Row],[Столбец4]])*10000</f>
        <v>-73.999999999998508</v>
      </c>
    </row>
    <row r="2289" spans="1:11" x14ac:dyDescent="0.2">
      <c r="A2289">
        <v>1980</v>
      </c>
      <c r="B2289" t="str">
        <f>CONCATENATE("01.","01",".",Таблица1[[#This Row],[Столбец1]])</f>
        <v>01.01.1980</v>
      </c>
      <c r="C2289" t="str">
        <f>CONCATENATE(Таблица1[[#This Row],[Столбец3]],".",Таблица1[[#This Row],[Столбец2]],".",Таблица1[[#This Row],[Столбец1]])</f>
        <v>20.2.1980</v>
      </c>
      <c r="D2289">
        <f>DAYS360(Таблица1[[#This Row],[Столбец13]],Таблица1[[#This Row],[Столбец14]],TRUE)+1</f>
        <v>50</v>
      </c>
      <c r="E2289">
        <v>2</v>
      </c>
      <c r="F2289">
        <v>20</v>
      </c>
      <c r="G2289" s="1">
        <f t="shared" si="35"/>
        <v>1.2939000000000001</v>
      </c>
      <c r="H2289" s="1">
        <v>1.2887</v>
      </c>
      <c r="I2289" s="1">
        <v>1.2887</v>
      </c>
      <c r="J2289" s="1">
        <v>1.2887</v>
      </c>
      <c r="K2289" s="1">
        <f>(Таблица1[[#This Row],[Столбец7]]-Таблица1[[#This Row],[Столбец4]])*10000</f>
        <v>-52.000000000000938</v>
      </c>
    </row>
    <row r="2290" spans="1:11" x14ac:dyDescent="0.2">
      <c r="A2290">
        <v>1980</v>
      </c>
      <c r="B2290" t="str">
        <f>CONCATENATE("01.","01",".",Таблица1[[#This Row],[Столбец1]])</f>
        <v>01.01.1980</v>
      </c>
      <c r="C2290" t="str">
        <f>CONCATENATE(Таблица1[[#This Row],[Столбец3]],".",Таблица1[[#This Row],[Столбец2]],".",Таблица1[[#This Row],[Столбец1]])</f>
        <v>21.2.1980</v>
      </c>
      <c r="D2290">
        <f>DAYS360(Таблица1[[#This Row],[Столбец13]],Таблица1[[#This Row],[Столбец14]],TRUE)+1</f>
        <v>51</v>
      </c>
      <c r="E2290">
        <v>2</v>
      </c>
      <c r="F2290">
        <v>21</v>
      </c>
      <c r="G2290" s="1">
        <f t="shared" si="35"/>
        <v>1.2887</v>
      </c>
      <c r="H2290" s="1">
        <v>1.2849999999999999</v>
      </c>
      <c r="I2290" s="1">
        <v>1.2849999999999999</v>
      </c>
      <c r="J2290" s="1">
        <v>1.2849999999999999</v>
      </c>
      <c r="K2290" s="1">
        <f>(Таблица1[[#This Row],[Столбец7]]-Таблица1[[#This Row],[Столбец4]])*10000</f>
        <v>-37.000000000000369</v>
      </c>
    </row>
    <row r="2291" spans="1:11" x14ac:dyDescent="0.2">
      <c r="A2291">
        <v>1980</v>
      </c>
      <c r="B2291" t="str">
        <f>CONCATENATE("01.","01",".",Таблица1[[#This Row],[Столбец1]])</f>
        <v>01.01.1980</v>
      </c>
      <c r="C2291" t="str">
        <f>CONCATENATE(Таблица1[[#This Row],[Столбец3]],".",Таблица1[[#This Row],[Столбец2]],".",Таблица1[[#This Row],[Столбец1]])</f>
        <v>22.2.1980</v>
      </c>
      <c r="D2291">
        <f>DAYS360(Таблица1[[#This Row],[Столбец13]],Таблица1[[#This Row],[Столбец14]],TRUE)+1</f>
        <v>52</v>
      </c>
      <c r="E2291">
        <v>2</v>
      </c>
      <c r="F2291">
        <v>22</v>
      </c>
      <c r="G2291" s="1">
        <f t="shared" si="35"/>
        <v>1.2849999999999999</v>
      </c>
      <c r="H2291" s="1">
        <v>1.2783</v>
      </c>
      <c r="I2291" s="1">
        <v>1.2783</v>
      </c>
      <c r="J2291" s="1">
        <v>1.2783</v>
      </c>
      <c r="K2291" s="1">
        <f>(Таблица1[[#This Row],[Столбец7]]-Таблица1[[#This Row],[Столбец4]])*10000</f>
        <v>-66.999999999999289</v>
      </c>
    </row>
    <row r="2292" spans="1:11" x14ac:dyDescent="0.2">
      <c r="A2292">
        <v>1980</v>
      </c>
      <c r="B2292" t="str">
        <f>CONCATENATE("01.","01",".",Таблица1[[#This Row],[Столбец1]])</f>
        <v>01.01.1980</v>
      </c>
      <c r="C2292" t="str">
        <f>CONCATENATE(Таблица1[[#This Row],[Столбец3]],".",Таблица1[[#This Row],[Столбец2]],".",Таблица1[[#This Row],[Столбец1]])</f>
        <v>25.2.1980</v>
      </c>
      <c r="D2292">
        <f>DAYS360(Таблица1[[#This Row],[Столбец13]],Таблица1[[#This Row],[Столбец14]],TRUE)+1</f>
        <v>55</v>
      </c>
      <c r="E2292">
        <v>2</v>
      </c>
      <c r="F2292">
        <v>25</v>
      </c>
      <c r="G2292" s="1">
        <f t="shared" si="35"/>
        <v>1.2783</v>
      </c>
      <c r="H2292" s="1">
        <v>1.2745</v>
      </c>
      <c r="I2292" s="1">
        <v>1.2745</v>
      </c>
      <c r="J2292" s="1">
        <v>1.2745</v>
      </c>
      <c r="K2292" s="1">
        <f>(Таблица1[[#This Row],[Столбец7]]-Таблица1[[#This Row],[Столбец4]])*10000</f>
        <v>-38.000000000000256</v>
      </c>
    </row>
    <row r="2293" spans="1:11" x14ac:dyDescent="0.2">
      <c r="A2293">
        <v>1980</v>
      </c>
      <c r="B2293" t="str">
        <f>CONCATENATE("01.","01",".",Таблица1[[#This Row],[Столбец1]])</f>
        <v>01.01.1980</v>
      </c>
      <c r="C2293" t="str">
        <f>CONCATENATE(Таблица1[[#This Row],[Столбец3]],".",Таблица1[[#This Row],[Столбец2]],".",Таблица1[[#This Row],[Столбец1]])</f>
        <v>26.2.1980</v>
      </c>
      <c r="D2293">
        <f>DAYS360(Таблица1[[#This Row],[Столбец13]],Таблица1[[#This Row],[Столбец14]],TRUE)+1</f>
        <v>56</v>
      </c>
      <c r="E2293">
        <v>2</v>
      </c>
      <c r="F2293">
        <v>26</v>
      </c>
      <c r="G2293" s="1">
        <f t="shared" si="35"/>
        <v>1.2745</v>
      </c>
      <c r="H2293" s="1">
        <v>1.2723</v>
      </c>
      <c r="I2293" s="1">
        <v>1.2723</v>
      </c>
      <c r="J2293" s="1">
        <v>1.2723</v>
      </c>
      <c r="K2293" s="1">
        <f>(Таблица1[[#This Row],[Столбец7]]-Таблица1[[#This Row],[Столбец4]])*10000</f>
        <v>-21.999999999999797</v>
      </c>
    </row>
    <row r="2294" spans="1:11" x14ac:dyDescent="0.2">
      <c r="A2294">
        <v>1980</v>
      </c>
      <c r="B2294" t="str">
        <f>CONCATENATE("01.","01",".",Таблица1[[#This Row],[Столбец1]])</f>
        <v>01.01.1980</v>
      </c>
      <c r="C2294" t="str">
        <f>CONCATENATE(Таблица1[[#This Row],[Столбец3]],".",Таблица1[[#This Row],[Столбец2]],".",Таблица1[[#This Row],[Столбец1]])</f>
        <v>27.2.1980</v>
      </c>
      <c r="D2294">
        <f>DAYS360(Таблица1[[#This Row],[Столбец13]],Таблица1[[#This Row],[Столбец14]],TRUE)+1</f>
        <v>57</v>
      </c>
      <c r="E2294">
        <v>2</v>
      </c>
      <c r="F2294">
        <v>27</v>
      </c>
      <c r="G2294" s="1">
        <f t="shared" si="35"/>
        <v>1.2723</v>
      </c>
      <c r="H2294" s="1">
        <v>1.2712000000000001</v>
      </c>
      <c r="I2294" s="1">
        <v>1.2712000000000001</v>
      </c>
      <c r="J2294" s="1">
        <v>1.2712000000000001</v>
      </c>
      <c r="K2294" s="1">
        <f>(Таблица1[[#This Row],[Столбец7]]-Таблица1[[#This Row],[Столбец4]])*10000</f>
        <v>-10.999999999998789</v>
      </c>
    </row>
    <row r="2295" spans="1:11" x14ac:dyDescent="0.2">
      <c r="A2295">
        <v>1980</v>
      </c>
      <c r="B2295" t="str">
        <f>CONCATENATE("01.","01",".",Таблица1[[#This Row],[Столбец1]])</f>
        <v>01.01.1980</v>
      </c>
      <c r="C2295" t="str">
        <f>CONCATENATE(Таблица1[[#This Row],[Столбец3]],".",Таблица1[[#This Row],[Столбец2]],".",Таблица1[[#This Row],[Столбец1]])</f>
        <v>28.2.1980</v>
      </c>
      <c r="D2295">
        <f>DAYS360(Таблица1[[#This Row],[Столбец13]],Таблица1[[#This Row],[Столбец14]],TRUE)+1</f>
        <v>58</v>
      </c>
      <c r="E2295">
        <v>2</v>
      </c>
      <c r="F2295">
        <v>28</v>
      </c>
      <c r="G2295" s="1">
        <f t="shared" si="35"/>
        <v>1.2712000000000001</v>
      </c>
      <c r="H2295" s="1">
        <v>1.2676000000000001</v>
      </c>
      <c r="I2295" s="1">
        <v>1.2676000000000001</v>
      </c>
      <c r="J2295" s="1">
        <v>1.2676000000000001</v>
      </c>
      <c r="K2295" s="1">
        <f>(Таблица1[[#This Row],[Столбец7]]-Таблица1[[#This Row],[Столбец4]])*10000</f>
        <v>-36.000000000000476</v>
      </c>
    </row>
    <row r="2296" spans="1:11" x14ac:dyDescent="0.2">
      <c r="A2296">
        <v>1980</v>
      </c>
      <c r="B2296" t="str">
        <f>CONCATENATE("01.","01",".",Таблица1[[#This Row],[Столбец1]])</f>
        <v>01.01.1980</v>
      </c>
      <c r="C2296" t="str">
        <f>CONCATENATE(Таблица1[[#This Row],[Столбец3]],".",Таблица1[[#This Row],[Столбец2]],".",Таблица1[[#This Row],[Столбец1]])</f>
        <v>29.2.1980</v>
      </c>
      <c r="D2296">
        <f>DAYS360(Таблица1[[#This Row],[Столбец13]],Таблица1[[#This Row],[Столбец14]],TRUE)+1</f>
        <v>59</v>
      </c>
      <c r="E2296">
        <v>2</v>
      </c>
      <c r="F2296">
        <v>29</v>
      </c>
      <c r="G2296" s="1">
        <f t="shared" si="35"/>
        <v>1.2676000000000001</v>
      </c>
      <c r="H2296" s="1">
        <v>1.2565999999999999</v>
      </c>
      <c r="I2296" s="1">
        <v>1.2565999999999999</v>
      </c>
      <c r="J2296" s="1">
        <v>1.2565999999999999</v>
      </c>
      <c r="K2296" s="1">
        <f>(Таблица1[[#This Row],[Столбец7]]-Таблица1[[#This Row],[Столбец4]])*10000</f>
        <v>-110.00000000000121</v>
      </c>
    </row>
    <row r="2297" spans="1:11" x14ac:dyDescent="0.2">
      <c r="A2297">
        <v>1980</v>
      </c>
      <c r="B2297" t="str">
        <f>CONCATENATE("01.","01",".",Таблица1[[#This Row],[Столбец1]])</f>
        <v>01.01.1980</v>
      </c>
      <c r="C2297" t="str">
        <f>CONCATENATE(Таблица1[[#This Row],[Столбец3]],".",Таблица1[[#This Row],[Столбец2]],".",Таблица1[[#This Row],[Столбец1]])</f>
        <v>3.3.1980</v>
      </c>
      <c r="D2297">
        <f>DAYS360(Таблица1[[#This Row],[Столбец13]],Таблица1[[#This Row],[Столбец14]],TRUE)+1</f>
        <v>63</v>
      </c>
      <c r="E2297">
        <v>3</v>
      </c>
      <c r="F2297">
        <v>3</v>
      </c>
      <c r="G2297" s="1">
        <f t="shared" si="35"/>
        <v>1.2565999999999999</v>
      </c>
      <c r="H2297" s="1">
        <v>1.2503</v>
      </c>
      <c r="I2297" s="1">
        <v>1.2503</v>
      </c>
      <c r="J2297" s="1">
        <v>1.2503</v>
      </c>
      <c r="K2297" s="1">
        <f>(Таблица1[[#This Row],[Столбец7]]-Таблица1[[#This Row],[Столбец4]])*10000</f>
        <v>-62.999999999999723</v>
      </c>
    </row>
    <row r="2298" spans="1:11" x14ac:dyDescent="0.2">
      <c r="A2298">
        <v>1980</v>
      </c>
      <c r="B2298" t="str">
        <f>CONCATENATE("01.","01",".",Таблица1[[#This Row],[Столбец1]])</f>
        <v>01.01.1980</v>
      </c>
      <c r="C2298" t="str">
        <f>CONCATENATE(Таблица1[[#This Row],[Столбец3]],".",Таблица1[[#This Row],[Столбец2]],".",Таблица1[[#This Row],[Столбец1]])</f>
        <v>4.3.1980</v>
      </c>
      <c r="D2298">
        <f>DAYS360(Таблица1[[#This Row],[Столбец13]],Таблица1[[#This Row],[Столбец14]],TRUE)+1</f>
        <v>64</v>
      </c>
      <c r="E2298">
        <v>3</v>
      </c>
      <c r="F2298">
        <v>4</v>
      </c>
      <c r="G2298" s="1">
        <f t="shared" si="35"/>
        <v>1.2503</v>
      </c>
      <c r="H2298" s="1">
        <v>1.2556</v>
      </c>
      <c r="I2298" s="1">
        <v>1.2556</v>
      </c>
      <c r="J2298" s="1">
        <v>1.2556</v>
      </c>
      <c r="K2298" s="1">
        <f>(Таблица1[[#This Row],[Столбец7]]-Таблица1[[#This Row],[Столбец4]])*10000</f>
        <v>53.000000000000824</v>
      </c>
    </row>
    <row r="2299" spans="1:11" x14ac:dyDescent="0.2">
      <c r="A2299">
        <v>1980</v>
      </c>
      <c r="B2299" t="str">
        <f>CONCATENATE("01.","01",".",Таблица1[[#This Row],[Столбец1]])</f>
        <v>01.01.1980</v>
      </c>
      <c r="C2299" t="str">
        <f>CONCATENATE(Таблица1[[#This Row],[Столбец3]],".",Таблица1[[#This Row],[Столбец2]],".",Таблица1[[#This Row],[Столбец1]])</f>
        <v>5.3.1980</v>
      </c>
      <c r="D2299">
        <f>DAYS360(Таблица1[[#This Row],[Столбец13]],Таблица1[[#This Row],[Столбец14]],TRUE)+1</f>
        <v>65</v>
      </c>
      <c r="E2299">
        <v>3</v>
      </c>
      <c r="F2299">
        <v>5</v>
      </c>
      <c r="G2299" s="1">
        <f t="shared" si="35"/>
        <v>1.2556</v>
      </c>
      <c r="H2299" s="1">
        <v>1.2509999999999999</v>
      </c>
      <c r="I2299" s="1">
        <v>1.2509999999999999</v>
      </c>
      <c r="J2299" s="1">
        <v>1.2509999999999999</v>
      </c>
      <c r="K2299" s="1">
        <f>(Таблица1[[#This Row],[Столбец7]]-Таблица1[[#This Row],[Столбец4]])*10000</f>
        <v>-46.000000000001592</v>
      </c>
    </row>
    <row r="2300" spans="1:11" x14ac:dyDescent="0.2">
      <c r="A2300">
        <v>1980</v>
      </c>
      <c r="B2300" t="str">
        <f>CONCATENATE("01.","01",".",Таблица1[[#This Row],[Столбец1]])</f>
        <v>01.01.1980</v>
      </c>
      <c r="C2300" t="str">
        <f>CONCATENATE(Таблица1[[#This Row],[Столбец3]],".",Таблица1[[#This Row],[Столбец2]],".",Таблица1[[#This Row],[Столбец1]])</f>
        <v>6.3.1980</v>
      </c>
      <c r="D2300">
        <f>DAYS360(Таблица1[[#This Row],[Столбец13]],Таблица1[[#This Row],[Столбец14]],TRUE)+1</f>
        <v>66</v>
      </c>
      <c r="E2300">
        <v>3</v>
      </c>
      <c r="F2300">
        <v>6</v>
      </c>
      <c r="G2300" s="1">
        <f t="shared" si="35"/>
        <v>1.2509999999999999</v>
      </c>
      <c r="H2300" s="1">
        <v>1.2529999999999999</v>
      </c>
      <c r="I2300" s="1">
        <v>1.2529999999999999</v>
      </c>
      <c r="J2300" s="1">
        <v>1.2529999999999999</v>
      </c>
      <c r="K2300" s="1">
        <f>(Таблица1[[#This Row],[Столбец7]]-Таблица1[[#This Row],[Столбец4]])*10000</f>
        <v>20.000000000000018</v>
      </c>
    </row>
    <row r="2301" spans="1:11" x14ac:dyDescent="0.2">
      <c r="A2301">
        <v>1980</v>
      </c>
      <c r="B2301" t="str">
        <f>CONCATENATE("01.","01",".",Таблица1[[#This Row],[Столбец1]])</f>
        <v>01.01.1980</v>
      </c>
      <c r="C2301" t="str">
        <f>CONCATENATE(Таблица1[[#This Row],[Столбец3]],".",Таблица1[[#This Row],[Столбец2]],".",Таблица1[[#This Row],[Столбец1]])</f>
        <v>7.3.1980</v>
      </c>
      <c r="D2301">
        <f>DAYS360(Таблица1[[#This Row],[Столбец13]],Таблица1[[#This Row],[Столбец14]],TRUE)+1</f>
        <v>67</v>
      </c>
      <c r="E2301">
        <v>3</v>
      </c>
      <c r="F2301">
        <v>7</v>
      </c>
      <c r="G2301" s="1">
        <f t="shared" si="35"/>
        <v>1.2529999999999999</v>
      </c>
      <c r="H2301" s="1">
        <v>1.2568999999999999</v>
      </c>
      <c r="I2301" s="1">
        <v>1.2568999999999999</v>
      </c>
      <c r="J2301" s="1">
        <v>1.2568999999999999</v>
      </c>
      <c r="K2301" s="1">
        <f>(Таблица1[[#This Row],[Столбец7]]-Таблица1[[#This Row],[Столбец4]])*10000</f>
        <v>39.000000000000142</v>
      </c>
    </row>
    <row r="2302" spans="1:11" x14ac:dyDescent="0.2">
      <c r="A2302">
        <v>1980</v>
      </c>
      <c r="B2302" t="str">
        <f>CONCATENATE("01.","01",".",Таблица1[[#This Row],[Столбец1]])</f>
        <v>01.01.1980</v>
      </c>
      <c r="C2302" t="str">
        <f>CONCATENATE(Таблица1[[#This Row],[Столбец3]],".",Таблица1[[#This Row],[Столбец2]],".",Таблица1[[#This Row],[Столбец1]])</f>
        <v>10.3.1980</v>
      </c>
      <c r="D2302">
        <f>DAYS360(Таблица1[[#This Row],[Столбец13]],Таблица1[[#This Row],[Столбец14]],TRUE)+1</f>
        <v>70</v>
      </c>
      <c r="E2302">
        <v>3</v>
      </c>
      <c r="F2302">
        <v>10</v>
      </c>
      <c r="G2302" s="1">
        <f t="shared" si="35"/>
        <v>1.2568999999999999</v>
      </c>
      <c r="H2302" s="1">
        <v>1.2541</v>
      </c>
      <c r="I2302" s="1">
        <v>1.2541</v>
      </c>
      <c r="J2302" s="1">
        <v>1.2541</v>
      </c>
      <c r="K2302" s="1">
        <f>(Таблица1[[#This Row],[Столбец7]]-Таблица1[[#This Row],[Столбец4]])*10000</f>
        <v>-27.999999999999137</v>
      </c>
    </row>
    <row r="2303" spans="1:11" x14ac:dyDescent="0.2">
      <c r="A2303">
        <v>1980</v>
      </c>
      <c r="B2303" t="str">
        <f>CONCATENATE("01.","01",".",Таблица1[[#This Row],[Столбец1]])</f>
        <v>01.01.1980</v>
      </c>
      <c r="C2303" t="str">
        <f>CONCATENATE(Таблица1[[#This Row],[Столбец3]],".",Таблица1[[#This Row],[Столбец2]],".",Таблица1[[#This Row],[Столбец1]])</f>
        <v>11.3.1980</v>
      </c>
      <c r="D2303">
        <f>DAYS360(Таблица1[[#This Row],[Столбец13]],Таблица1[[#This Row],[Столбец14]],TRUE)+1</f>
        <v>71</v>
      </c>
      <c r="E2303">
        <v>3</v>
      </c>
      <c r="F2303">
        <v>11</v>
      </c>
      <c r="G2303" s="1">
        <f t="shared" si="35"/>
        <v>1.2541</v>
      </c>
      <c r="H2303" s="1">
        <v>1.2539</v>
      </c>
      <c r="I2303" s="1">
        <v>1.2539</v>
      </c>
      <c r="J2303" s="1">
        <v>1.2539</v>
      </c>
      <c r="K2303" s="1">
        <f>(Таблица1[[#This Row],[Столбец7]]-Таблица1[[#This Row],[Столбец4]])*10000</f>
        <v>-1.9999999999997797</v>
      </c>
    </row>
    <row r="2304" spans="1:11" x14ac:dyDescent="0.2">
      <c r="A2304">
        <v>1980</v>
      </c>
      <c r="B2304" t="str">
        <f>CONCATENATE("01.","01",".",Таблица1[[#This Row],[Столбец1]])</f>
        <v>01.01.1980</v>
      </c>
      <c r="C2304" t="str">
        <f>CONCATENATE(Таблица1[[#This Row],[Столбец3]],".",Таблица1[[#This Row],[Столбец2]],".",Таблица1[[#This Row],[Столбец1]])</f>
        <v>12.3.1980</v>
      </c>
      <c r="D2304">
        <f>DAYS360(Таблица1[[#This Row],[Столбец13]],Таблица1[[#This Row],[Столбец14]],TRUE)+1</f>
        <v>72</v>
      </c>
      <c r="E2304">
        <v>3</v>
      </c>
      <c r="F2304">
        <v>12</v>
      </c>
      <c r="G2304" s="1">
        <f t="shared" si="35"/>
        <v>1.2539</v>
      </c>
      <c r="H2304" s="1">
        <v>1.2595000000000001</v>
      </c>
      <c r="I2304" s="1">
        <v>1.2595000000000001</v>
      </c>
      <c r="J2304" s="1">
        <v>1.2595000000000001</v>
      </c>
      <c r="K2304" s="1">
        <f>(Таблица1[[#This Row],[Столбец7]]-Таблица1[[#This Row],[Столбец4]])*10000</f>
        <v>56.000000000000497</v>
      </c>
    </row>
    <row r="2305" spans="1:11" x14ac:dyDescent="0.2">
      <c r="A2305">
        <v>1980</v>
      </c>
      <c r="B2305" t="str">
        <f>CONCATENATE("01.","01",".",Таблица1[[#This Row],[Столбец1]])</f>
        <v>01.01.1980</v>
      </c>
      <c r="C2305" t="str">
        <f>CONCATENATE(Таблица1[[#This Row],[Столбец3]],".",Таблица1[[#This Row],[Столбец2]],".",Таблица1[[#This Row],[Столбец1]])</f>
        <v>13.3.1980</v>
      </c>
      <c r="D2305">
        <f>DAYS360(Таблица1[[#This Row],[Столбец13]],Таблица1[[#This Row],[Столбец14]],TRUE)+1</f>
        <v>73</v>
      </c>
      <c r="E2305">
        <v>3</v>
      </c>
      <c r="F2305">
        <v>13</v>
      </c>
      <c r="G2305" s="1">
        <f t="shared" si="35"/>
        <v>1.2595000000000001</v>
      </c>
      <c r="H2305" s="1">
        <v>1.2521</v>
      </c>
      <c r="I2305" s="1">
        <v>1.2521</v>
      </c>
      <c r="J2305" s="1">
        <v>1.2521</v>
      </c>
      <c r="K2305" s="1">
        <f>(Таблица1[[#This Row],[Столбец7]]-Таблица1[[#This Row],[Столбец4]])*10000</f>
        <v>-74.000000000000739</v>
      </c>
    </row>
    <row r="2306" spans="1:11" x14ac:dyDescent="0.2">
      <c r="A2306">
        <v>1980</v>
      </c>
      <c r="B2306" t="str">
        <f>CONCATENATE("01.","01",".",Таблица1[[#This Row],[Столбец1]])</f>
        <v>01.01.1980</v>
      </c>
      <c r="C2306" t="str">
        <f>CONCATENATE(Таблица1[[#This Row],[Столбец3]],".",Таблица1[[#This Row],[Столбец2]],".",Таблица1[[#This Row],[Столбец1]])</f>
        <v>14.3.1980</v>
      </c>
      <c r="D2306">
        <f>DAYS360(Таблица1[[#This Row],[Столбец13]],Таблица1[[#This Row],[Столбец14]],TRUE)+1</f>
        <v>74</v>
      </c>
      <c r="E2306">
        <v>3</v>
      </c>
      <c r="F2306">
        <v>14</v>
      </c>
      <c r="G2306" s="1">
        <f t="shared" ref="G2306:G2369" si="36">J2305</f>
        <v>1.2521</v>
      </c>
      <c r="H2306" s="1">
        <v>1.254</v>
      </c>
      <c r="I2306" s="1">
        <v>1.254</v>
      </c>
      <c r="J2306" s="1">
        <v>1.254</v>
      </c>
      <c r="K2306" s="1">
        <f>(Таблица1[[#This Row],[Столбец7]]-Таблица1[[#This Row],[Столбец4]])*10000</f>
        <v>19.000000000000128</v>
      </c>
    </row>
    <row r="2307" spans="1:11" x14ac:dyDescent="0.2">
      <c r="A2307">
        <v>1980</v>
      </c>
      <c r="B2307" t="str">
        <f>CONCATENATE("01.","01",".",Таблица1[[#This Row],[Столбец1]])</f>
        <v>01.01.1980</v>
      </c>
      <c r="C2307" t="str">
        <f>CONCATENATE(Таблица1[[#This Row],[Столбец3]],".",Таблица1[[#This Row],[Столбец2]],".",Таблица1[[#This Row],[Столбец1]])</f>
        <v>17.3.1980</v>
      </c>
      <c r="D2307">
        <f>DAYS360(Таблица1[[#This Row],[Столбец13]],Таблица1[[#This Row],[Столбец14]],TRUE)+1</f>
        <v>77</v>
      </c>
      <c r="E2307">
        <v>3</v>
      </c>
      <c r="F2307">
        <v>17</v>
      </c>
      <c r="G2307" s="1">
        <f t="shared" si="36"/>
        <v>1.254</v>
      </c>
      <c r="H2307" s="1">
        <v>1.2329000000000001</v>
      </c>
      <c r="I2307" s="1">
        <v>1.2329000000000001</v>
      </c>
      <c r="J2307" s="1">
        <v>1.2329000000000001</v>
      </c>
      <c r="K2307" s="1">
        <f>(Таблица1[[#This Row],[Столбец7]]-Таблица1[[#This Row],[Столбец4]])*10000</f>
        <v>-210.99999999999898</v>
      </c>
    </row>
    <row r="2308" spans="1:11" x14ac:dyDescent="0.2">
      <c r="A2308">
        <v>1980</v>
      </c>
      <c r="B2308" t="str">
        <f>CONCATENATE("01.","01",".",Таблица1[[#This Row],[Столбец1]])</f>
        <v>01.01.1980</v>
      </c>
      <c r="C2308" t="str">
        <f>CONCATENATE(Таблица1[[#This Row],[Столбец3]],".",Таблица1[[#This Row],[Столбец2]],".",Таблица1[[#This Row],[Столбец1]])</f>
        <v>18.3.1980</v>
      </c>
      <c r="D2308">
        <f>DAYS360(Таблица1[[#This Row],[Столбец13]],Таблица1[[#This Row],[Столбец14]],TRUE)+1</f>
        <v>78</v>
      </c>
      <c r="E2308">
        <v>3</v>
      </c>
      <c r="F2308">
        <v>18</v>
      </c>
      <c r="G2308" s="1">
        <f t="shared" si="36"/>
        <v>1.2329000000000001</v>
      </c>
      <c r="H2308" s="1">
        <v>1.226</v>
      </c>
      <c r="I2308" s="1">
        <v>1.226</v>
      </c>
      <c r="J2308" s="1">
        <v>1.226</v>
      </c>
      <c r="K2308" s="1">
        <f>(Таблица1[[#This Row],[Столбец7]]-Таблица1[[#This Row],[Столбец4]])*10000</f>
        <v>-69.000000000001279</v>
      </c>
    </row>
    <row r="2309" spans="1:11" x14ac:dyDescent="0.2">
      <c r="A2309">
        <v>1980</v>
      </c>
      <c r="B2309" t="str">
        <f>CONCATENATE("01.","01",".",Таблица1[[#This Row],[Столбец1]])</f>
        <v>01.01.1980</v>
      </c>
      <c r="C2309" t="str">
        <f>CONCATENATE(Таблица1[[#This Row],[Столбец3]],".",Таблица1[[#This Row],[Столбец2]],".",Таблица1[[#This Row],[Столбец1]])</f>
        <v>19.3.1980</v>
      </c>
      <c r="D2309">
        <f>DAYS360(Таблица1[[#This Row],[Столбец13]],Таблица1[[#This Row],[Столбец14]],TRUE)+1</f>
        <v>79</v>
      </c>
      <c r="E2309">
        <v>3</v>
      </c>
      <c r="F2309">
        <v>19</v>
      </c>
      <c r="G2309" s="1">
        <f t="shared" si="36"/>
        <v>1.226</v>
      </c>
      <c r="H2309" s="1">
        <v>1.2257</v>
      </c>
      <c r="I2309" s="1">
        <v>1.2257</v>
      </c>
      <c r="J2309" s="1">
        <v>1.2257</v>
      </c>
      <c r="K2309" s="1">
        <f>(Таблица1[[#This Row],[Столбец7]]-Таблица1[[#This Row],[Столбец4]])*10000</f>
        <v>-2.9999999999996696</v>
      </c>
    </row>
    <row r="2310" spans="1:11" x14ac:dyDescent="0.2">
      <c r="A2310">
        <v>1980</v>
      </c>
      <c r="B2310" t="str">
        <f>CONCATENATE("01.","01",".",Таблица1[[#This Row],[Столбец1]])</f>
        <v>01.01.1980</v>
      </c>
      <c r="C2310" t="str">
        <f>CONCATENATE(Таблица1[[#This Row],[Столбец3]],".",Таблица1[[#This Row],[Столбец2]],".",Таблица1[[#This Row],[Столбец1]])</f>
        <v>20.3.1980</v>
      </c>
      <c r="D2310">
        <f>DAYS360(Таблица1[[#This Row],[Столбец13]],Таблица1[[#This Row],[Столбец14]],TRUE)+1</f>
        <v>80</v>
      </c>
      <c r="E2310">
        <v>3</v>
      </c>
      <c r="F2310">
        <v>20</v>
      </c>
      <c r="G2310" s="1">
        <f t="shared" si="36"/>
        <v>1.2257</v>
      </c>
      <c r="H2310" s="1">
        <v>1.2324999999999999</v>
      </c>
      <c r="I2310" s="1">
        <v>1.2324999999999999</v>
      </c>
      <c r="J2310" s="1">
        <v>1.2324999999999999</v>
      </c>
      <c r="K2310" s="1">
        <f>(Таблица1[[#This Row],[Столбец7]]-Таблица1[[#This Row],[Столбец4]])*10000</f>
        <v>67.999999999999176</v>
      </c>
    </row>
    <row r="2311" spans="1:11" x14ac:dyDescent="0.2">
      <c r="A2311">
        <v>1980</v>
      </c>
      <c r="B2311" t="str">
        <f>CONCATENATE("01.","01",".",Таблица1[[#This Row],[Столбец1]])</f>
        <v>01.01.1980</v>
      </c>
      <c r="C2311" t="str">
        <f>CONCATENATE(Таблица1[[#This Row],[Столбец3]],".",Таблица1[[#This Row],[Столбец2]],".",Таблица1[[#This Row],[Столбец1]])</f>
        <v>21.3.1980</v>
      </c>
      <c r="D2311">
        <f>DAYS360(Таблица1[[#This Row],[Столбец13]],Таблица1[[#This Row],[Столбец14]],TRUE)+1</f>
        <v>81</v>
      </c>
      <c r="E2311">
        <v>3</v>
      </c>
      <c r="F2311">
        <v>21</v>
      </c>
      <c r="G2311" s="1">
        <f t="shared" si="36"/>
        <v>1.2324999999999999</v>
      </c>
      <c r="H2311" s="1">
        <v>1.2284999999999999</v>
      </c>
      <c r="I2311" s="1">
        <v>1.2284999999999999</v>
      </c>
      <c r="J2311" s="1">
        <v>1.2284999999999999</v>
      </c>
      <c r="K2311" s="1">
        <f>(Таблица1[[#This Row],[Столбец7]]-Таблица1[[#This Row],[Столбец4]])*10000</f>
        <v>-40.000000000000036</v>
      </c>
    </row>
    <row r="2312" spans="1:11" x14ac:dyDescent="0.2">
      <c r="A2312">
        <v>1980</v>
      </c>
      <c r="B2312" t="str">
        <f>CONCATENATE("01.","01",".",Таблица1[[#This Row],[Столбец1]])</f>
        <v>01.01.1980</v>
      </c>
      <c r="C2312" t="str">
        <f>CONCATENATE(Таблица1[[#This Row],[Столбец3]],".",Таблица1[[#This Row],[Столбец2]],".",Таблица1[[#This Row],[Столбец1]])</f>
        <v>24.3.1980</v>
      </c>
      <c r="D2312">
        <f>DAYS360(Таблица1[[#This Row],[Столбец13]],Таблица1[[#This Row],[Столбец14]],TRUE)+1</f>
        <v>84</v>
      </c>
      <c r="E2312">
        <v>3</v>
      </c>
      <c r="F2312">
        <v>24</v>
      </c>
      <c r="G2312" s="1">
        <f t="shared" si="36"/>
        <v>1.2284999999999999</v>
      </c>
      <c r="H2312" s="1">
        <v>1.2256</v>
      </c>
      <c r="I2312" s="1">
        <v>1.2256</v>
      </c>
      <c r="J2312" s="1">
        <v>1.2256</v>
      </c>
      <c r="K2312" s="1">
        <f>(Таблица1[[#This Row],[Столбец7]]-Таблица1[[#This Row],[Столбец4]])*10000</f>
        <v>-28.999999999999027</v>
      </c>
    </row>
    <row r="2313" spans="1:11" x14ac:dyDescent="0.2">
      <c r="A2313">
        <v>1980</v>
      </c>
      <c r="B2313" t="str">
        <f>CONCATENATE("01.","01",".",Таблица1[[#This Row],[Столбец1]])</f>
        <v>01.01.1980</v>
      </c>
      <c r="C2313" t="str">
        <f>CONCATENATE(Таблица1[[#This Row],[Столбец3]],".",Таблица1[[#This Row],[Столбец2]],".",Таблица1[[#This Row],[Столбец1]])</f>
        <v>25.3.1980</v>
      </c>
      <c r="D2313">
        <f>DAYS360(Таблица1[[#This Row],[Столбец13]],Таблица1[[#This Row],[Столбец14]],TRUE)+1</f>
        <v>85</v>
      </c>
      <c r="E2313">
        <v>3</v>
      </c>
      <c r="F2313">
        <v>25</v>
      </c>
      <c r="G2313" s="1">
        <f t="shared" si="36"/>
        <v>1.2256</v>
      </c>
      <c r="H2313" s="1">
        <v>1.2267999999999999</v>
      </c>
      <c r="I2313" s="1">
        <v>1.2267999999999999</v>
      </c>
      <c r="J2313" s="1">
        <v>1.2267999999999999</v>
      </c>
      <c r="K2313" s="1">
        <f>(Таблица1[[#This Row],[Столбец7]]-Таблица1[[#This Row],[Столбец4]])*10000</f>
        <v>11.999999999998678</v>
      </c>
    </row>
    <row r="2314" spans="1:11" x14ac:dyDescent="0.2">
      <c r="A2314">
        <v>1980</v>
      </c>
      <c r="B2314" t="str">
        <f>CONCATENATE("01.","01",".",Таблица1[[#This Row],[Столбец1]])</f>
        <v>01.01.1980</v>
      </c>
      <c r="C2314" t="str">
        <f>CONCATENATE(Таблица1[[#This Row],[Столбец3]],".",Таблица1[[#This Row],[Столбец2]],".",Таблица1[[#This Row],[Столбец1]])</f>
        <v>26.3.1980</v>
      </c>
      <c r="D2314">
        <f>DAYS360(Таблица1[[#This Row],[Столбец13]],Таблица1[[#This Row],[Столбец14]],TRUE)+1</f>
        <v>86</v>
      </c>
      <c r="E2314">
        <v>3</v>
      </c>
      <c r="F2314">
        <v>26</v>
      </c>
      <c r="G2314" s="1">
        <f t="shared" si="36"/>
        <v>1.2267999999999999</v>
      </c>
      <c r="H2314" s="1">
        <v>1.2215</v>
      </c>
      <c r="I2314" s="1">
        <v>1.2215</v>
      </c>
      <c r="J2314" s="1">
        <v>1.2215</v>
      </c>
      <c r="K2314" s="1">
        <f>(Таблица1[[#This Row],[Столбец7]]-Таблица1[[#This Row],[Столбец4]])*10000</f>
        <v>-52.999999999998607</v>
      </c>
    </row>
    <row r="2315" spans="1:11" x14ac:dyDescent="0.2">
      <c r="A2315">
        <v>1980</v>
      </c>
      <c r="B2315" t="str">
        <f>CONCATENATE("01.","01",".",Таблица1[[#This Row],[Столбец1]])</f>
        <v>01.01.1980</v>
      </c>
      <c r="C2315" t="str">
        <f>CONCATENATE(Таблица1[[#This Row],[Столбец3]],".",Таблица1[[#This Row],[Столбец2]],".",Таблица1[[#This Row],[Столбец1]])</f>
        <v>27.3.1980</v>
      </c>
      <c r="D2315">
        <f>DAYS360(Таблица1[[#This Row],[Столбец13]],Таблица1[[#This Row],[Столбец14]],TRUE)+1</f>
        <v>87</v>
      </c>
      <c r="E2315">
        <v>3</v>
      </c>
      <c r="F2315">
        <v>27</v>
      </c>
      <c r="G2315" s="1">
        <f t="shared" si="36"/>
        <v>1.2215</v>
      </c>
      <c r="H2315" s="1">
        <v>1.2063999999999999</v>
      </c>
      <c r="I2315" s="1">
        <v>1.2063999999999999</v>
      </c>
      <c r="J2315" s="1">
        <v>1.2063999999999999</v>
      </c>
      <c r="K2315" s="1">
        <f>(Таблица1[[#This Row],[Столбец7]]-Таблица1[[#This Row],[Столбец4]])*10000</f>
        <v>-151.00000000000114</v>
      </c>
    </row>
    <row r="2316" spans="1:11" x14ac:dyDescent="0.2">
      <c r="A2316">
        <v>1980</v>
      </c>
      <c r="B2316" t="str">
        <f>CONCATENATE("01.","01",".",Таблица1[[#This Row],[Столбец1]])</f>
        <v>01.01.1980</v>
      </c>
      <c r="C2316" t="str">
        <f>CONCATENATE(Таблица1[[#This Row],[Столбец3]],".",Таблица1[[#This Row],[Столбец2]],".",Таблица1[[#This Row],[Столбец1]])</f>
        <v>28.3.1980</v>
      </c>
      <c r="D2316">
        <f>DAYS360(Таблица1[[#This Row],[Столбец13]],Таблица1[[#This Row],[Столбец14]],TRUE)+1</f>
        <v>88</v>
      </c>
      <c r="E2316">
        <v>3</v>
      </c>
      <c r="F2316">
        <v>28</v>
      </c>
      <c r="G2316" s="1">
        <f t="shared" si="36"/>
        <v>1.2063999999999999</v>
      </c>
      <c r="H2316" s="1">
        <v>1.1979</v>
      </c>
      <c r="I2316" s="1">
        <v>1.1979</v>
      </c>
      <c r="J2316" s="1">
        <v>1.1979</v>
      </c>
      <c r="K2316" s="1">
        <f>(Таблица1[[#This Row],[Столбец7]]-Таблица1[[#This Row],[Столбец4]])*10000</f>
        <v>-84.999999999999517</v>
      </c>
    </row>
    <row r="2317" spans="1:11" x14ac:dyDescent="0.2">
      <c r="A2317">
        <v>1980</v>
      </c>
      <c r="B2317" t="str">
        <f>CONCATENATE("01.","01",".",Таблица1[[#This Row],[Столбец1]])</f>
        <v>01.01.1980</v>
      </c>
      <c r="C2317" t="str">
        <f>CONCATENATE(Таблица1[[#This Row],[Столбец3]],".",Таблица1[[#This Row],[Столбец2]],".",Таблица1[[#This Row],[Столбец1]])</f>
        <v>31.3.1980</v>
      </c>
      <c r="D2317">
        <f>DAYS360(Таблица1[[#This Row],[Столбец13]],Таблица1[[#This Row],[Столбец14]],TRUE)+1</f>
        <v>90</v>
      </c>
      <c r="E2317">
        <v>3</v>
      </c>
      <c r="F2317">
        <v>31</v>
      </c>
      <c r="G2317" s="1">
        <f t="shared" si="36"/>
        <v>1.1979</v>
      </c>
      <c r="H2317" s="1">
        <v>1.1907000000000001</v>
      </c>
      <c r="I2317" s="1">
        <v>1.1907000000000001</v>
      </c>
      <c r="J2317" s="1">
        <v>1.1907000000000001</v>
      </c>
      <c r="K2317" s="1">
        <f>(Таблица1[[#This Row],[Столбец7]]-Таблица1[[#This Row],[Столбец4]])*10000</f>
        <v>-71.999999999998735</v>
      </c>
    </row>
    <row r="2318" spans="1:11" x14ac:dyDescent="0.2">
      <c r="A2318">
        <v>1980</v>
      </c>
      <c r="B2318" t="str">
        <f>CONCATENATE("01.","01",".",Таблица1[[#This Row],[Столбец1]])</f>
        <v>01.01.1980</v>
      </c>
      <c r="C2318" t="str">
        <f>CONCATENATE(Таблица1[[#This Row],[Столбец3]],".",Таблица1[[#This Row],[Столбец2]],".",Таблица1[[#This Row],[Столбец1]])</f>
        <v>1.4.1980</v>
      </c>
      <c r="D2318">
        <f>DAYS360(Таблица1[[#This Row],[Столбец13]],Таблица1[[#This Row],[Столбец14]],TRUE)+1</f>
        <v>91</v>
      </c>
      <c r="E2318">
        <v>4</v>
      </c>
      <c r="F2318">
        <v>1</v>
      </c>
      <c r="G2318" s="1">
        <f t="shared" si="36"/>
        <v>1.1907000000000001</v>
      </c>
      <c r="H2318" s="1">
        <v>1.1902999999999999</v>
      </c>
      <c r="I2318" s="1">
        <v>1.1902999999999999</v>
      </c>
      <c r="J2318" s="1">
        <v>1.1902999999999999</v>
      </c>
      <c r="K2318" s="1">
        <f>(Таблица1[[#This Row],[Столбец7]]-Таблица1[[#This Row],[Столбец4]])*10000</f>
        <v>-4.0000000000017799</v>
      </c>
    </row>
    <row r="2319" spans="1:11" x14ac:dyDescent="0.2">
      <c r="A2319">
        <v>1980</v>
      </c>
      <c r="B2319" t="str">
        <f>CONCATENATE("01.","01",".",Таблица1[[#This Row],[Столбец1]])</f>
        <v>01.01.1980</v>
      </c>
      <c r="C2319" t="str">
        <f>CONCATENATE(Таблица1[[#This Row],[Столбец3]],".",Таблица1[[#This Row],[Столбец2]],".",Таблица1[[#This Row],[Столбец1]])</f>
        <v>2.4.1980</v>
      </c>
      <c r="D2319">
        <f>DAYS360(Таблица1[[#This Row],[Столбец13]],Таблица1[[#This Row],[Столбец14]],TRUE)+1</f>
        <v>92</v>
      </c>
      <c r="E2319">
        <v>4</v>
      </c>
      <c r="F2319">
        <v>2</v>
      </c>
      <c r="G2319" s="1">
        <f t="shared" si="36"/>
        <v>1.1902999999999999</v>
      </c>
      <c r="H2319" s="1">
        <v>1.1877</v>
      </c>
      <c r="I2319" s="1">
        <v>1.1877</v>
      </c>
      <c r="J2319" s="1">
        <v>1.1877</v>
      </c>
      <c r="K2319" s="1">
        <f>(Таблица1[[#This Row],[Столбец7]]-Таблица1[[#This Row],[Столбец4]])*10000</f>
        <v>-25.999999999999357</v>
      </c>
    </row>
    <row r="2320" spans="1:11" x14ac:dyDescent="0.2">
      <c r="A2320">
        <v>1980</v>
      </c>
      <c r="B2320" t="str">
        <f>CONCATENATE("01.","01",".",Таблица1[[#This Row],[Столбец1]])</f>
        <v>01.01.1980</v>
      </c>
      <c r="C2320" t="str">
        <f>CONCATENATE(Таблица1[[#This Row],[Столбец3]],".",Таблица1[[#This Row],[Столбец2]],".",Таблица1[[#This Row],[Столбец1]])</f>
        <v>3.4.1980</v>
      </c>
      <c r="D2320">
        <f>DAYS360(Таблица1[[#This Row],[Столбец13]],Таблица1[[#This Row],[Столбец14]],TRUE)+1</f>
        <v>93</v>
      </c>
      <c r="E2320">
        <v>4</v>
      </c>
      <c r="F2320">
        <v>3</v>
      </c>
      <c r="G2320" s="1">
        <f t="shared" si="36"/>
        <v>1.1877</v>
      </c>
      <c r="H2320" s="1">
        <v>1.1848000000000001</v>
      </c>
      <c r="I2320" s="1">
        <v>1.1848000000000001</v>
      </c>
      <c r="J2320" s="1">
        <v>1.1848000000000001</v>
      </c>
      <c r="K2320" s="1">
        <f>(Таблица1[[#This Row],[Столбец7]]-Таблица1[[#This Row],[Столбец4]])*10000</f>
        <v>-28.999999999999027</v>
      </c>
    </row>
    <row r="2321" spans="1:11" x14ac:dyDescent="0.2">
      <c r="A2321">
        <v>1980</v>
      </c>
      <c r="B2321" t="str">
        <f>CONCATENATE("01.","01",".",Таблица1[[#This Row],[Столбец1]])</f>
        <v>01.01.1980</v>
      </c>
      <c r="C2321" t="str">
        <f>CONCATENATE(Таблица1[[#This Row],[Столбец3]],".",Таблица1[[#This Row],[Столбец2]],".",Таблица1[[#This Row],[Столбец1]])</f>
        <v>4.4.1980</v>
      </c>
      <c r="D2321">
        <f>DAYS360(Таблица1[[#This Row],[Столбец13]],Таблица1[[#This Row],[Столбец14]],TRUE)+1</f>
        <v>94</v>
      </c>
      <c r="E2321">
        <v>4</v>
      </c>
      <c r="F2321">
        <v>4</v>
      </c>
      <c r="G2321" s="1">
        <f t="shared" si="36"/>
        <v>1.1848000000000001</v>
      </c>
      <c r="H2321" s="1">
        <v>1.1806000000000001</v>
      </c>
      <c r="I2321" s="1">
        <v>1.1806000000000001</v>
      </c>
      <c r="J2321" s="1">
        <v>1.1806000000000001</v>
      </c>
      <c r="K2321" s="1">
        <f>(Таблица1[[#This Row],[Столбец7]]-Таблица1[[#This Row],[Столбец4]])*10000</f>
        <v>-41.999999999999815</v>
      </c>
    </row>
    <row r="2322" spans="1:11" x14ac:dyDescent="0.2">
      <c r="A2322">
        <v>1980</v>
      </c>
      <c r="B2322" t="str">
        <f>CONCATENATE("01.","01",".",Таблица1[[#This Row],[Столбец1]])</f>
        <v>01.01.1980</v>
      </c>
      <c r="C2322" t="str">
        <f>CONCATENATE(Таблица1[[#This Row],[Столбец3]],".",Таблица1[[#This Row],[Столбец2]],".",Таблица1[[#This Row],[Столбец1]])</f>
        <v>7.4.1980</v>
      </c>
      <c r="D2322">
        <f>DAYS360(Таблица1[[#This Row],[Столбец13]],Таблица1[[#This Row],[Столбец14]],TRUE)+1</f>
        <v>97</v>
      </c>
      <c r="E2322">
        <v>4</v>
      </c>
      <c r="F2322">
        <v>7</v>
      </c>
      <c r="G2322" s="1">
        <f t="shared" si="36"/>
        <v>1.1806000000000001</v>
      </c>
      <c r="H2322" s="1">
        <v>1.1733</v>
      </c>
      <c r="I2322" s="1">
        <v>1.1733</v>
      </c>
      <c r="J2322" s="1">
        <v>1.1733</v>
      </c>
      <c r="K2322" s="1">
        <f>(Таблица1[[#This Row],[Столбец7]]-Таблица1[[#This Row],[Столбец4]])*10000</f>
        <v>-73.000000000000838</v>
      </c>
    </row>
    <row r="2323" spans="1:11" x14ac:dyDescent="0.2">
      <c r="A2323">
        <v>1980</v>
      </c>
      <c r="B2323" t="str">
        <f>CONCATENATE("01.","01",".",Таблица1[[#This Row],[Столбец1]])</f>
        <v>01.01.1980</v>
      </c>
      <c r="C2323" t="str">
        <f>CONCATENATE(Таблица1[[#This Row],[Столбец3]],".",Таблица1[[#This Row],[Столбец2]],".",Таблица1[[#This Row],[Столбец1]])</f>
        <v>8.4.1980</v>
      </c>
      <c r="D2323">
        <f>DAYS360(Таблица1[[#This Row],[Столбец13]],Таблица1[[#This Row],[Столбец14]],TRUE)+1</f>
        <v>98</v>
      </c>
      <c r="E2323">
        <v>4</v>
      </c>
      <c r="F2323">
        <v>8</v>
      </c>
      <c r="G2323" s="1">
        <f t="shared" si="36"/>
        <v>1.1733</v>
      </c>
      <c r="H2323" s="1">
        <v>1.19</v>
      </c>
      <c r="I2323" s="1">
        <v>1.19</v>
      </c>
      <c r="J2323" s="1">
        <v>1.19</v>
      </c>
      <c r="K2323" s="1">
        <f>(Таблица1[[#This Row],[Столбец7]]-Таблица1[[#This Row],[Столбец4]])*10000</f>
        <v>166.99999999999937</v>
      </c>
    </row>
    <row r="2324" spans="1:11" x14ac:dyDescent="0.2">
      <c r="A2324">
        <v>1980</v>
      </c>
      <c r="B2324" t="str">
        <f>CONCATENATE("01.","01",".",Таблица1[[#This Row],[Столбец1]])</f>
        <v>01.01.1980</v>
      </c>
      <c r="C2324" t="str">
        <f>CONCATENATE(Таблица1[[#This Row],[Столбец3]],".",Таблица1[[#This Row],[Столбец2]],".",Таблица1[[#This Row],[Столбец1]])</f>
        <v>9.4.1980</v>
      </c>
      <c r="D2324">
        <f>DAYS360(Таблица1[[#This Row],[Столбец13]],Таблица1[[#This Row],[Столбец14]],TRUE)+1</f>
        <v>99</v>
      </c>
      <c r="E2324">
        <v>4</v>
      </c>
      <c r="F2324">
        <v>9</v>
      </c>
      <c r="G2324" s="1">
        <f t="shared" si="36"/>
        <v>1.19</v>
      </c>
      <c r="H2324" s="1">
        <v>1.2196</v>
      </c>
      <c r="I2324" s="1">
        <v>1.2196</v>
      </c>
      <c r="J2324" s="1">
        <v>1.2196</v>
      </c>
      <c r="K2324" s="1">
        <f>(Таблица1[[#This Row],[Столбец7]]-Таблица1[[#This Row],[Столбец4]])*10000</f>
        <v>296.00000000000068</v>
      </c>
    </row>
    <row r="2325" spans="1:11" x14ac:dyDescent="0.2">
      <c r="A2325">
        <v>1980</v>
      </c>
      <c r="B2325" t="str">
        <f>CONCATENATE("01.","01",".",Таблица1[[#This Row],[Столбец1]])</f>
        <v>01.01.1980</v>
      </c>
      <c r="C2325" t="str">
        <f>CONCATENATE(Таблица1[[#This Row],[Столбец3]],".",Таблица1[[#This Row],[Столбец2]],".",Таблица1[[#This Row],[Столбец1]])</f>
        <v>10.4.1980</v>
      </c>
      <c r="D2325">
        <f>DAYS360(Таблица1[[#This Row],[Столбец13]],Таблица1[[#This Row],[Столбец14]],TRUE)+1</f>
        <v>100</v>
      </c>
      <c r="E2325">
        <v>4</v>
      </c>
      <c r="F2325">
        <v>10</v>
      </c>
      <c r="G2325" s="1">
        <f t="shared" si="36"/>
        <v>1.2196</v>
      </c>
      <c r="H2325" s="1">
        <v>1.2272000000000001</v>
      </c>
      <c r="I2325" s="1">
        <v>1.2272000000000001</v>
      </c>
      <c r="J2325" s="1">
        <v>1.2272000000000001</v>
      </c>
      <c r="K2325" s="1">
        <f>(Таблица1[[#This Row],[Столбец7]]-Таблица1[[#This Row],[Столбец4]])*10000</f>
        <v>76.000000000000512</v>
      </c>
    </row>
    <row r="2326" spans="1:11" x14ac:dyDescent="0.2">
      <c r="A2326">
        <v>1980</v>
      </c>
      <c r="B2326" t="str">
        <f>CONCATENATE("01.","01",".",Таблица1[[#This Row],[Столбец1]])</f>
        <v>01.01.1980</v>
      </c>
      <c r="C2326" t="str">
        <f>CONCATENATE(Таблица1[[#This Row],[Столбец3]],".",Таблица1[[#This Row],[Столбец2]],".",Таблица1[[#This Row],[Столбец1]])</f>
        <v>11.4.1980</v>
      </c>
      <c r="D2326">
        <f>DAYS360(Таблица1[[#This Row],[Столбец13]],Таблица1[[#This Row],[Столбец14]],TRUE)+1</f>
        <v>101</v>
      </c>
      <c r="E2326">
        <v>4</v>
      </c>
      <c r="F2326">
        <v>11</v>
      </c>
      <c r="G2326" s="1">
        <f t="shared" si="36"/>
        <v>1.2272000000000001</v>
      </c>
      <c r="H2326" s="1">
        <v>1.2258</v>
      </c>
      <c r="I2326" s="1">
        <v>1.2258</v>
      </c>
      <c r="J2326" s="1">
        <v>1.2258</v>
      </c>
      <c r="K2326" s="1">
        <f>(Таблица1[[#This Row],[Столбец7]]-Таблица1[[#This Row],[Столбец4]])*10000</f>
        <v>-14.000000000000679</v>
      </c>
    </row>
    <row r="2327" spans="1:11" x14ac:dyDescent="0.2">
      <c r="A2327">
        <v>1980</v>
      </c>
      <c r="B2327" t="str">
        <f>CONCATENATE("01.","01",".",Таблица1[[#This Row],[Столбец1]])</f>
        <v>01.01.1980</v>
      </c>
      <c r="C2327" t="str">
        <f>CONCATENATE(Таблица1[[#This Row],[Столбец3]],".",Таблица1[[#This Row],[Столбец2]],".",Таблица1[[#This Row],[Столбец1]])</f>
        <v>14.4.1980</v>
      </c>
      <c r="D2327">
        <f>DAYS360(Таблица1[[#This Row],[Столбец13]],Таблица1[[#This Row],[Столбец14]],TRUE)+1</f>
        <v>104</v>
      </c>
      <c r="E2327">
        <v>4</v>
      </c>
      <c r="F2327">
        <v>14</v>
      </c>
      <c r="G2327" s="1">
        <f t="shared" si="36"/>
        <v>1.2258</v>
      </c>
      <c r="H2327" s="1">
        <v>1.2322</v>
      </c>
      <c r="I2327" s="1">
        <v>1.2322</v>
      </c>
      <c r="J2327" s="1">
        <v>1.2322</v>
      </c>
      <c r="K2327" s="1">
        <f>(Таблица1[[#This Row],[Столбец7]]-Таблица1[[#This Row],[Столбец4]])*10000</f>
        <v>63.999999999999616</v>
      </c>
    </row>
    <row r="2328" spans="1:11" x14ac:dyDescent="0.2">
      <c r="A2328">
        <v>1980</v>
      </c>
      <c r="B2328" t="str">
        <f>CONCATENATE("01.","01",".",Таблица1[[#This Row],[Столбец1]])</f>
        <v>01.01.1980</v>
      </c>
      <c r="C2328" t="str">
        <f>CONCATENATE(Таблица1[[#This Row],[Столбец3]],".",Таблица1[[#This Row],[Столбец2]],".",Таблица1[[#This Row],[Столбец1]])</f>
        <v>15.4.1980</v>
      </c>
      <c r="D2328">
        <f>DAYS360(Таблица1[[#This Row],[Столбец13]],Таблица1[[#This Row],[Столбец14]],TRUE)+1</f>
        <v>105</v>
      </c>
      <c r="E2328">
        <v>4</v>
      </c>
      <c r="F2328">
        <v>15</v>
      </c>
      <c r="G2328" s="1">
        <f t="shared" si="36"/>
        <v>1.2322</v>
      </c>
      <c r="H2328" s="1">
        <v>1.2221</v>
      </c>
      <c r="I2328" s="1">
        <v>1.2221</v>
      </c>
      <c r="J2328" s="1">
        <v>1.2221</v>
      </c>
      <c r="K2328" s="1">
        <f>(Таблица1[[#This Row],[Столбец7]]-Таблица1[[#This Row],[Столбец4]])*10000</f>
        <v>-100.99999999999997</v>
      </c>
    </row>
    <row r="2329" spans="1:11" x14ac:dyDescent="0.2">
      <c r="A2329">
        <v>1980</v>
      </c>
      <c r="B2329" t="str">
        <f>CONCATENATE("01.","01",".",Таблица1[[#This Row],[Столбец1]])</f>
        <v>01.01.1980</v>
      </c>
      <c r="C2329" t="str">
        <f>CONCATENATE(Таблица1[[#This Row],[Столбец3]],".",Таблица1[[#This Row],[Столбец2]],".",Таблица1[[#This Row],[Столбец1]])</f>
        <v>16.4.1980</v>
      </c>
      <c r="D2329">
        <f>DAYS360(Таблица1[[#This Row],[Столбец13]],Таблица1[[#This Row],[Столбец14]],TRUE)+1</f>
        <v>106</v>
      </c>
      <c r="E2329">
        <v>4</v>
      </c>
      <c r="F2329">
        <v>16</v>
      </c>
      <c r="G2329" s="1">
        <f t="shared" si="36"/>
        <v>1.2221</v>
      </c>
      <c r="H2329" s="1">
        <v>1.2444999999999999</v>
      </c>
      <c r="I2329" s="1">
        <v>1.2444999999999999</v>
      </c>
      <c r="J2329" s="1">
        <v>1.2444999999999999</v>
      </c>
      <c r="K2329" s="1">
        <f>(Таблица1[[#This Row],[Столбец7]]-Таблица1[[#This Row],[Столбец4]])*10000</f>
        <v>223.99999999999974</v>
      </c>
    </row>
    <row r="2330" spans="1:11" x14ac:dyDescent="0.2">
      <c r="A2330">
        <v>1980</v>
      </c>
      <c r="B2330" t="str">
        <f>CONCATENATE("01.","01",".",Таблица1[[#This Row],[Столбец1]])</f>
        <v>01.01.1980</v>
      </c>
      <c r="C2330" t="str">
        <f>CONCATENATE(Таблица1[[#This Row],[Столбец3]],".",Таблица1[[#This Row],[Столбец2]],".",Таблица1[[#This Row],[Столбец1]])</f>
        <v>17.4.1980</v>
      </c>
      <c r="D2330">
        <f>DAYS360(Таблица1[[#This Row],[Столбец13]],Таблица1[[#This Row],[Столбец14]],TRUE)+1</f>
        <v>107</v>
      </c>
      <c r="E2330">
        <v>4</v>
      </c>
      <c r="F2330">
        <v>17</v>
      </c>
      <c r="G2330" s="1">
        <f t="shared" si="36"/>
        <v>1.2444999999999999</v>
      </c>
      <c r="H2330" s="1">
        <v>1.2446999999999999</v>
      </c>
      <c r="I2330" s="1">
        <v>1.2446999999999999</v>
      </c>
      <c r="J2330" s="1">
        <v>1.2446999999999999</v>
      </c>
      <c r="K2330" s="1">
        <f>(Таблица1[[#This Row],[Столбец7]]-Таблица1[[#This Row],[Столбец4]])*10000</f>
        <v>1.9999999999997797</v>
      </c>
    </row>
    <row r="2331" spans="1:11" x14ac:dyDescent="0.2">
      <c r="A2331">
        <v>1980</v>
      </c>
      <c r="B2331" t="str">
        <f>CONCATENATE("01.","01",".",Таблица1[[#This Row],[Столбец1]])</f>
        <v>01.01.1980</v>
      </c>
      <c r="C2331" t="str">
        <f>CONCATENATE(Таблица1[[#This Row],[Столбец3]],".",Таблица1[[#This Row],[Столбец2]],".",Таблица1[[#This Row],[Столбец1]])</f>
        <v>18.4.1980</v>
      </c>
      <c r="D2331">
        <f>DAYS360(Таблица1[[#This Row],[Столбец13]],Таблица1[[#This Row],[Столбец14]],TRUE)+1</f>
        <v>108</v>
      </c>
      <c r="E2331">
        <v>4</v>
      </c>
      <c r="F2331">
        <v>18</v>
      </c>
      <c r="G2331" s="1">
        <f t="shared" si="36"/>
        <v>1.2446999999999999</v>
      </c>
      <c r="H2331" s="1">
        <v>1.246</v>
      </c>
      <c r="I2331" s="1">
        <v>1.246</v>
      </c>
      <c r="J2331" s="1">
        <v>1.246</v>
      </c>
      <c r="K2331" s="1">
        <f>(Таблица1[[#This Row],[Столбец7]]-Таблица1[[#This Row],[Столбец4]])*10000</f>
        <v>13.000000000000789</v>
      </c>
    </row>
    <row r="2332" spans="1:11" x14ac:dyDescent="0.2">
      <c r="A2332">
        <v>1980</v>
      </c>
      <c r="B2332" t="str">
        <f>CONCATENATE("01.","01",".",Таблица1[[#This Row],[Столбец1]])</f>
        <v>01.01.1980</v>
      </c>
      <c r="C2332" t="str">
        <f>CONCATENATE(Таблица1[[#This Row],[Столбец3]],".",Таблица1[[#This Row],[Столбец2]],".",Таблица1[[#This Row],[Столбец1]])</f>
        <v>21.4.1980</v>
      </c>
      <c r="D2332">
        <f>DAYS360(Таблица1[[#This Row],[Столбец13]],Таблица1[[#This Row],[Столбец14]],TRUE)+1</f>
        <v>111</v>
      </c>
      <c r="E2332">
        <v>4</v>
      </c>
      <c r="F2332">
        <v>21</v>
      </c>
      <c r="G2332" s="1">
        <f t="shared" si="36"/>
        <v>1.246</v>
      </c>
      <c r="H2332" s="1">
        <v>1.2473000000000001</v>
      </c>
      <c r="I2332" s="1">
        <v>1.2473000000000001</v>
      </c>
      <c r="J2332" s="1">
        <v>1.2473000000000001</v>
      </c>
      <c r="K2332" s="1">
        <f>(Таблица1[[#This Row],[Столбец7]]-Таблица1[[#This Row],[Столбец4]])*10000</f>
        <v>13.000000000000789</v>
      </c>
    </row>
    <row r="2333" spans="1:11" x14ac:dyDescent="0.2">
      <c r="A2333">
        <v>1980</v>
      </c>
      <c r="B2333" t="str">
        <f>CONCATENATE("01.","01",".",Таблица1[[#This Row],[Столбец1]])</f>
        <v>01.01.1980</v>
      </c>
      <c r="C2333" t="str">
        <f>CONCATENATE(Таблица1[[#This Row],[Столбец3]],".",Таблица1[[#This Row],[Столбец2]],".",Таблица1[[#This Row],[Столбец1]])</f>
        <v>22.4.1980</v>
      </c>
      <c r="D2333">
        <f>DAYS360(Таблица1[[#This Row],[Столбец13]],Таблица1[[#This Row],[Столбец14]],TRUE)+1</f>
        <v>112</v>
      </c>
      <c r="E2333">
        <v>4</v>
      </c>
      <c r="F2333">
        <v>22</v>
      </c>
      <c r="G2333" s="1">
        <f t="shared" si="36"/>
        <v>1.2473000000000001</v>
      </c>
      <c r="H2333" s="1">
        <v>1.2402</v>
      </c>
      <c r="I2333" s="1">
        <v>1.2402</v>
      </c>
      <c r="J2333" s="1">
        <v>1.2402</v>
      </c>
      <c r="K2333" s="1">
        <f>(Таблица1[[#This Row],[Столбец7]]-Таблица1[[#This Row],[Столбец4]])*10000</f>
        <v>-71.000000000001066</v>
      </c>
    </row>
    <row r="2334" spans="1:11" x14ac:dyDescent="0.2">
      <c r="A2334">
        <v>1980</v>
      </c>
      <c r="B2334" t="str">
        <f>CONCATENATE("01.","01",".",Таблица1[[#This Row],[Столбец1]])</f>
        <v>01.01.1980</v>
      </c>
      <c r="C2334" t="str">
        <f>CONCATENATE(Таблица1[[#This Row],[Столбец3]],".",Таблица1[[#This Row],[Столбец2]],".",Таблица1[[#This Row],[Столбец1]])</f>
        <v>23.4.1980</v>
      </c>
      <c r="D2334">
        <f>DAYS360(Таблица1[[#This Row],[Столбец13]],Таблица1[[#This Row],[Столбец14]],TRUE)+1</f>
        <v>113</v>
      </c>
      <c r="E2334">
        <v>4</v>
      </c>
      <c r="F2334">
        <v>23</v>
      </c>
      <c r="G2334" s="1">
        <f t="shared" si="36"/>
        <v>1.2402</v>
      </c>
      <c r="H2334" s="1">
        <v>1.2632000000000001</v>
      </c>
      <c r="I2334" s="1">
        <v>1.2632000000000001</v>
      </c>
      <c r="J2334" s="1">
        <v>1.2632000000000001</v>
      </c>
      <c r="K2334" s="1">
        <f>(Таблица1[[#This Row],[Столбец7]]-Таблица1[[#This Row],[Столбец4]])*10000</f>
        <v>230.00000000000131</v>
      </c>
    </row>
    <row r="2335" spans="1:11" x14ac:dyDescent="0.2">
      <c r="A2335">
        <v>1980</v>
      </c>
      <c r="B2335" t="str">
        <f>CONCATENATE("01.","01",".",Таблица1[[#This Row],[Столбец1]])</f>
        <v>01.01.1980</v>
      </c>
      <c r="C2335" t="str">
        <f>CONCATENATE(Таблица1[[#This Row],[Столбец3]],".",Таблица1[[#This Row],[Столбец2]],".",Таблица1[[#This Row],[Столбец1]])</f>
        <v>24.4.1980</v>
      </c>
      <c r="D2335">
        <f>DAYS360(Таблица1[[#This Row],[Столбец13]],Таблица1[[#This Row],[Столбец14]],TRUE)+1</f>
        <v>114</v>
      </c>
      <c r="E2335">
        <v>4</v>
      </c>
      <c r="F2335">
        <v>24</v>
      </c>
      <c r="G2335" s="1">
        <f t="shared" si="36"/>
        <v>1.2632000000000001</v>
      </c>
      <c r="H2335" s="1">
        <v>1.2667999999999999</v>
      </c>
      <c r="I2335" s="1">
        <v>1.2667999999999999</v>
      </c>
      <c r="J2335" s="1">
        <v>1.2667999999999999</v>
      </c>
      <c r="K2335" s="1">
        <f>(Таблица1[[#This Row],[Столбец7]]-Таблица1[[#This Row],[Столбец4]])*10000</f>
        <v>35.999999999998252</v>
      </c>
    </row>
    <row r="2336" spans="1:11" x14ac:dyDescent="0.2">
      <c r="A2336">
        <v>1980</v>
      </c>
      <c r="B2336" t="str">
        <f>CONCATENATE("01.","01",".",Таблица1[[#This Row],[Столбец1]])</f>
        <v>01.01.1980</v>
      </c>
      <c r="C2336" t="str">
        <f>CONCATENATE(Таблица1[[#This Row],[Столбец3]],".",Таблица1[[#This Row],[Столбец2]],".",Таблица1[[#This Row],[Столбец1]])</f>
        <v>25.4.1980</v>
      </c>
      <c r="D2336">
        <f>DAYS360(Таблица1[[#This Row],[Столбец13]],Таблица1[[#This Row],[Столбец14]],TRUE)+1</f>
        <v>115</v>
      </c>
      <c r="E2336">
        <v>4</v>
      </c>
      <c r="F2336">
        <v>25</v>
      </c>
      <c r="G2336" s="1">
        <f t="shared" si="36"/>
        <v>1.2667999999999999</v>
      </c>
      <c r="H2336" s="1">
        <v>1.2753000000000001</v>
      </c>
      <c r="I2336" s="1">
        <v>1.2753000000000001</v>
      </c>
      <c r="J2336" s="1">
        <v>1.2753000000000001</v>
      </c>
      <c r="K2336" s="1">
        <f>(Таблица1[[#This Row],[Столбец7]]-Таблица1[[#This Row],[Столбец4]])*10000</f>
        <v>85.000000000001734</v>
      </c>
    </row>
    <row r="2337" spans="1:11" x14ac:dyDescent="0.2">
      <c r="A2337">
        <v>1980</v>
      </c>
      <c r="B2337" t="str">
        <f>CONCATENATE("01.","01",".",Таблица1[[#This Row],[Столбец1]])</f>
        <v>01.01.1980</v>
      </c>
      <c r="C2337" t="str">
        <f>CONCATENATE(Таблица1[[#This Row],[Столбец3]],".",Таблица1[[#This Row],[Столбец2]],".",Таблица1[[#This Row],[Столбец1]])</f>
        <v>28.4.1980</v>
      </c>
      <c r="D2337">
        <f>DAYS360(Таблица1[[#This Row],[Столбец13]],Таблица1[[#This Row],[Столбец14]],TRUE)+1</f>
        <v>118</v>
      </c>
      <c r="E2337">
        <v>4</v>
      </c>
      <c r="F2337">
        <v>28</v>
      </c>
      <c r="G2337" s="1">
        <f t="shared" si="36"/>
        <v>1.2753000000000001</v>
      </c>
      <c r="H2337" s="1">
        <v>1.2875000000000001</v>
      </c>
      <c r="I2337" s="1">
        <v>1.2875000000000001</v>
      </c>
      <c r="J2337" s="1">
        <v>1.2875000000000001</v>
      </c>
      <c r="K2337" s="1">
        <f>(Таблица1[[#This Row],[Столбец7]]-Таблица1[[#This Row],[Столбец4]])*10000</f>
        <v>121.99999999999989</v>
      </c>
    </row>
    <row r="2338" spans="1:11" x14ac:dyDescent="0.2">
      <c r="A2338">
        <v>1980</v>
      </c>
      <c r="B2338" t="str">
        <f>CONCATENATE("01.","01",".",Таблица1[[#This Row],[Столбец1]])</f>
        <v>01.01.1980</v>
      </c>
      <c r="C2338" t="str">
        <f>CONCATENATE(Таблица1[[#This Row],[Столбец3]],".",Таблица1[[#This Row],[Столбец2]],".",Таблица1[[#This Row],[Столбец1]])</f>
        <v>29.4.1980</v>
      </c>
      <c r="D2338">
        <f>DAYS360(Таблица1[[#This Row],[Столбец13]],Таблица1[[#This Row],[Столбец14]],TRUE)+1</f>
        <v>119</v>
      </c>
      <c r="E2338">
        <v>4</v>
      </c>
      <c r="F2338">
        <v>29</v>
      </c>
      <c r="G2338" s="1">
        <f t="shared" si="36"/>
        <v>1.2875000000000001</v>
      </c>
      <c r="H2338" s="1">
        <v>1.2912999999999999</v>
      </c>
      <c r="I2338" s="1">
        <v>1.2912999999999999</v>
      </c>
      <c r="J2338" s="1">
        <v>1.2912999999999999</v>
      </c>
      <c r="K2338" s="1">
        <f>(Таблица1[[#This Row],[Столбец7]]-Таблица1[[#This Row],[Столбец4]])*10000</f>
        <v>37.999999999998039</v>
      </c>
    </row>
    <row r="2339" spans="1:11" x14ac:dyDescent="0.2">
      <c r="A2339">
        <v>1980</v>
      </c>
      <c r="B2339" t="str">
        <f>CONCATENATE("01.","01",".",Таблица1[[#This Row],[Столбец1]])</f>
        <v>01.01.1980</v>
      </c>
      <c r="C2339" t="str">
        <f>CONCATENATE(Таблица1[[#This Row],[Столбец3]],".",Таблица1[[#This Row],[Столбец2]],".",Таблица1[[#This Row],[Столбец1]])</f>
        <v>30.4.1980</v>
      </c>
      <c r="D2339">
        <f>DAYS360(Таблица1[[#This Row],[Столбец13]],Таблица1[[#This Row],[Столбец14]],TRUE)+1</f>
        <v>120</v>
      </c>
      <c r="E2339">
        <v>4</v>
      </c>
      <c r="F2339">
        <v>30</v>
      </c>
      <c r="G2339" s="1">
        <f t="shared" si="36"/>
        <v>1.2912999999999999</v>
      </c>
      <c r="H2339" s="1">
        <v>1.2874000000000001</v>
      </c>
      <c r="I2339" s="1">
        <v>1.2874000000000001</v>
      </c>
      <c r="J2339" s="1">
        <v>1.2874000000000001</v>
      </c>
      <c r="K2339" s="1">
        <f>(Таблица1[[#This Row],[Столбец7]]-Таблица1[[#This Row],[Столбец4]])*10000</f>
        <v>-38.999999999997925</v>
      </c>
    </row>
    <row r="2340" spans="1:11" x14ac:dyDescent="0.2">
      <c r="A2340">
        <v>1980</v>
      </c>
      <c r="B2340" t="str">
        <f>CONCATENATE("01.","01",".",Таблица1[[#This Row],[Столбец1]])</f>
        <v>01.01.1980</v>
      </c>
      <c r="C2340" t="str">
        <f>CONCATENATE(Таблица1[[#This Row],[Столбец3]],".",Таблица1[[#This Row],[Столбец2]],".",Таблица1[[#This Row],[Столбец1]])</f>
        <v>1.5.1980</v>
      </c>
      <c r="D2340">
        <f>DAYS360(Таблица1[[#This Row],[Столбец13]],Таблица1[[#This Row],[Столбец14]],TRUE)+1</f>
        <v>121</v>
      </c>
      <c r="E2340">
        <v>5</v>
      </c>
      <c r="F2340">
        <v>1</v>
      </c>
      <c r="G2340" s="1">
        <f t="shared" si="36"/>
        <v>1.2874000000000001</v>
      </c>
      <c r="H2340" s="1">
        <v>1.2873000000000001</v>
      </c>
      <c r="I2340" s="1">
        <v>1.2873000000000001</v>
      </c>
      <c r="J2340" s="1">
        <v>1.2873000000000001</v>
      </c>
      <c r="K2340" s="1">
        <f>(Таблица1[[#This Row],[Столбец7]]-Таблица1[[#This Row],[Столбец4]])*10000</f>
        <v>-0.99999999999988987</v>
      </c>
    </row>
    <row r="2341" spans="1:11" x14ac:dyDescent="0.2">
      <c r="A2341">
        <v>1980</v>
      </c>
      <c r="B2341" t="str">
        <f>CONCATENATE("01.","01",".",Таблица1[[#This Row],[Столбец1]])</f>
        <v>01.01.1980</v>
      </c>
      <c r="C2341" t="str">
        <f>CONCATENATE(Таблица1[[#This Row],[Столбец3]],".",Таблица1[[#This Row],[Столбец2]],".",Таблица1[[#This Row],[Столбец1]])</f>
        <v>2.5.1980</v>
      </c>
      <c r="D2341">
        <f>DAYS360(Таблица1[[#This Row],[Столбец13]],Таблица1[[#This Row],[Столбец14]],TRUE)+1</f>
        <v>122</v>
      </c>
      <c r="E2341">
        <v>5</v>
      </c>
      <c r="F2341">
        <v>2</v>
      </c>
      <c r="G2341" s="1">
        <f t="shared" si="36"/>
        <v>1.2873000000000001</v>
      </c>
      <c r="H2341" s="1">
        <v>1.2763</v>
      </c>
      <c r="I2341" s="1">
        <v>1.2763</v>
      </c>
      <c r="J2341" s="1">
        <v>1.2763</v>
      </c>
      <c r="K2341" s="1">
        <f>(Таблица1[[#This Row],[Столбец7]]-Таблица1[[#This Row],[Столбец4]])*10000</f>
        <v>-110.00000000000121</v>
      </c>
    </row>
    <row r="2342" spans="1:11" x14ac:dyDescent="0.2">
      <c r="A2342">
        <v>1980</v>
      </c>
      <c r="B2342" t="str">
        <f>CONCATENATE("01.","01",".",Таблица1[[#This Row],[Столбец1]])</f>
        <v>01.01.1980</v>
      </c>
      <c r="C2342" t="str">
        <f>CONCATENATE(Таблица1[[#This Row],[Столбец3]],".",Таблица1[[#This Row],[Столбец2]],".",Таблица1[[#This Row],[Столбец1]])</f>
        <v>5.5.1980</v>
      </c>
      <c r="D2342">
        <f>DAYS360(Таблица1[[#This Row],[Столбец13]],Таблица1[[#This Row],[Столбец14]],TRUE)+1</f>
        <v>125</v>
      </c>
      <c r="E2342">
        <v>5</v>
      </c>
      <c r="F2342">
        <v>5</v>
      </c>
      <c r="G2342" s="1">
        <f t="shared" si="36"/>
        <v>1.2763</v>
      </c>
      <c r="H2342" s="1">
        <v>1.2923</v>
      </c>
      <c r="I2342" s="1">
        <v>1.2923</v>
      </c>
      <c r="J2342" s="1">
        <v>1.2923</v>
      </c>
      <c r="K2342" s="1">
        <f>(Таблица1[[#This Row],[Столбец7]]-Таблица1[[#This Row],[Столбец4]])*10000</f>
        <v>160.00000000000014</v>
      </c>
    </row>
    <row r="2343" spans="1:11" x14ac:dyDescent="0.2">
      <c r="A2343">
        <v>1980</v>
      </c>
      <c r="B2343" t="str">
        <f>CONCATENATE("01.","01",".",Таблица1[[#This Row],[Столбец1]])</f>
        <v>01.01.1980</v>
      </c>
      <c r="C2343" t="str">
        <f>CONCATENATE(Таблица1[[#This Row],[Столбец3]],".",Таблица1[[#This Row],[Столбец2]],".",Таблица1[[#This Row],[Столбец1]])</f>
        <v>6.5.1980</v>
      </c>
      <c r="D2343">
        <f>DAYS360(Таблица1[[#This Row],[Столбец13]],Таблица1[[#This Row],[Столбец14]],TRUE)+1</f>
        <v>126</v>
      </c>
      <c r="E2343">
        <v>5</v>
      </c>
      <c r="F2343">
        <v>6</v>
      </c>
      <c r="G2343" s="1">
        <f t="shared" si="36"/>
        <v>1.2923</v>
      </c>
      <c r="H2343" s="1">
        <v>1.2916000000000001</v>
      </c>
      <c r="I2343" s="1">
        <v>1.2916000000000001</v>
      </c>
      <c r="J2343" s="1">
        <v>1.2916000000000001</v>
      </c>
      <c r="K2343" s="1">
        <f>(Таблица1[[#This Row],[Столбец7]]-Таблица1[[#This Row],[Столбец4]])*10000</f>
        <v>-6.9999999999992291</v>
      </c>
    </row>
    <row r="2344" spans="1:11" x14ac:dyDescent="0.2">
      <c r="A2344">
        <v>1980</v>
      </c>
      <c r="B2344" t="str">
        <f>CONCATENATE("01.","01",".",Таблица1[[#This Row],[Столбец1]])</f>
        <v>01.01.1980</v>
      </c>
      <c r="C2344" t="str">
        <f>CONCATENATE(Таблица1[[#This Row],[Столбец3]],".",Таблица1[[#This Row],[Столбец2]],".",Таблица1[[#This Row],[Столбец1]])</f>
        <v>7.5.1980</v>
      </c>
      <c r="D2344">
        <f>DAYS360(Таблица1[[#This Row],[Столбец13]],Таблица1[[#This Row],[Столбец14]],TRUE)+1</f>
        <v>127</v>
      </c>
      <c r="E2344">
        <v>5</v>
      </c>
      <c r="F2344">
        <v>7</v>
      </c>
      <c r="G2344" s="1">
        <f t="shared" si="36"/>
        <v>1.2916000000000001</v>
      </c>
      <c r="H2344" s="1">
        <v>1.2934000000000001</v>
      </c>
      <c r="I2344" s="1">
        <v>1.2934000000000001</v>
      </c>
      <c r="J2344" s="1">
        <v>1.2934000000000001</v>
      </c>
      <c r="K2344" s="1">
        <f>(Таблица1[[#This Row],[Столбец7]]-Таблица1[[#This Row],[Столбец4]])*10000</f>
        <v>18.000000000000238</v>
      </c>
    </row>
    <row r="2345" spans="1:11" x14ac:dyDescent="0.2">
      <c r="A2345">
        <v>1980</v>
      </c>
      <c r="B2345" t="str">
        <f>CONCATENATE("01.","01",".",Таблица1[[#This Row],[Столбец1]])</f>
        <v>01.01.1980</v>
      </c>
      <c r="C2345" t="str">
        <f>CONCATENATE(Таблица1[[#This Row],[Столбец3]],".",Таблица1[[#This Row],[Столбец2]],".",Таблица1[[#This Row],[Столбец1]])</f>
        <v>8.5.1980</v>
      </c>
      <c r="D2345">
        <f>DAYS360(Таблица1[[#This Row],[Столбец13]],Таблица1[[#This Row],[Столбец14]],TRUE)+1</f>
        <v>128</v>
      </c>
      <c r="E2345">
        <v>5</v>
      </c>
      <c r="F2345">
        <v>8</v>
      </c>
      <c r="G2345" s="1">
        <f t="shared" si="36"/>
        <v>1.2934000000000001</v>
      </c>
      <c r="H2345" s="1">
        <v>1.2821</v>
      </c>
      <c r="I2345" s="1">
        <v>1.2821</v>
      </c>
      <c r="J2345" s="1">
        <v>1.2821</v>
      </c>
      <c r="K2345" s="1">
        <f>(Таблица1[[#This Row],[Столбец7]]-Таблица1[[#This Row],[Столбец4]])*10000</f>
        <v>-113.00000000000088</v>
      </c>
    </row>
    <row r="2346" spans="1:11" x14ac:dyDescent="0.2">
      <c r="A2346">
        <v>1980</v>
      </c>
      <c r="B2346" t="str">
        <f>CONCATENATE("01.","01",".",Таблица1[[#This Row],[Столбец1]])</f>
        <v>01.01.1980</v>
      </c>
      <c r="C2346" t="str">
        <f>CONCATENATE(Таблица1[[#This Row],[Столбец3]],".",Таблица1[[#This Row],[Столбец2]],".",Таблица1[[#This Row],[Столбец1]])</f>
        <v>9.5.1980</v>
      </c>
      <c r="D2346">
        <f>DAYS360(Таблица1[[#This Row],[Столбец13]],Таблица1[[#This Row],[Столбец14]],TRUE)+1</f>
        <v>129</v>
      </c>
      <c r="E2346">
        <v>5</v>
      </c>
      <c r="F2346">
        <v>9</v>
      </c>
      <c r="G2346" s="1">
        <f t="shared" si="36"/>
        <v>1.2821</v>
      </c>
      <c r="H2346" s="1">
        <v>1.272</v>
      </c>
      <c r="I2346" s="1">
        <v>1.272</v>
      </c>
      <c r="J2346" s="1">
        <v>1.272</v>
      </c>
      <c r="K2346" s="1">
        <f>(Таблица1[[#This Row],[Столбец7]]-Таблица1[[#This Row],[Столбец4]])*10000</f>
        <v>-100.99999999999997</v>
      </c>
    </row>
    <row r="2347" spans="1:11" x14ac:dyDescent="0.2">
      <c r="A2347">
        <v>1980</v>
      </c>
      <c r="B2347" t="str">
        <f>CONCATENATE("01.","01",".",Таблица1[[#This Row],[Столбец1]])</f>
        <v>01.01.1980</v>
      </c>
      <c r="C2347" t="str">
        <f>CONCATENATE(Таблица1[[#This Row],[Столбец3]],".",Таблица1[[#This Row],[Столбец2]],".",Таблица1[[#This Row],[Столбец1]])</f>
        <v>12.5.1980</v>
      </c>
      <c r="D2347">
        <f>DAYS360(Таблица1[[#This Row],[Столбец13]],Таблица1[[#This Row],[Столбец14]],TRUE)+1</f>
        <v>132</v>
      </c>
      <c r="E2347">
        <v>5</v>
      </c>
      <c r="F2347">
        <v>12</v>
      </c>
      <c r="G2347" s="1">
        <f t="shared" si="36"/>
        <v>1.272</v>
      </c>
      <c r="H2347" s="1">
        <v>1.2837000000000001</v>
      </c>
      <c r="I2347" s="1">
        <v>1.2837000000000001</v>
      </c>
      <c r="J2347" s="1">
        <v>1.2837000000000001</v>
      </c>
      <c r="K2347" s="1">
        <f>(Таблица1[[#This Row],[Столбец7]]-Таблица1[[#This Row],[Столбец4]])*10000</f>
        <v>117.00000000000044</v>
      </c>
    </row>
    <row r="2348" spans="1:11" x14ac:dyDescent="0.2">
      <c r="A2348">
        <v>1980</v>
      </c>
      <c r="B2348" t="str">
        <f>CONCATENATE("01.","01",".",Таблица1[[#This Row],[Столбец1]])</f>
        <v>01.01.1980</v>
      </c>
      <c r="C2348" t="str">
        <f>CONCATENATE(Таблица1[[#This Row],[Столбец3]],".",Таблица1[[#This Row],[Столбец2]],".",Таблица1[[#This Row],[Столбец1]])</f>
        <v>13.5.1980</v>
      </c>
      <c r="D2348">
        <f>DAYS360(Таблица1[[#This Row],[Столбец13]],Таблица1[[#This Row],[Столбец14]],TRUE)+1</f>
        <v>133</v>
      </c>
      <c r="E2348">
        <v>5</v>
      </c>
      <c r="F2348">
        <v>13</v>
      </c>
      <c r="G2348" s="1">
        <f t="shared" si="36"/>
        <v>1.2837000000000001</v>
      </c>
      <c r="H2348" s="1">
        <v>1.278</v>
      </c>
      <c r="I2348" s="1">
        <v>1.278</v>
      </c>
      <c r="J2348" s="1">
        <v>1.278</v>
      </c>
      <c r="K2348" s="1">
        <f>(Таблица1[[#This Row],[Столбец7]]-Таблица1[[#This Row],[Столбец4]])*10000</f>
        <v>-57.000000000000384</v>
      </c>
    </row>
    <row r="2349" spans="1:11" x14ac:dyDescent="0.2">
      <c r="A2349">
        <v>1980</v>
      </c>
      <c r="B2349" t="str">
        <f>CONCATENATE("01.","01",".",Таблица1[[#This Row],[Столбец1]])</f>
        <v>01.01.1980</v>
      </c>
      <c r="C2349" t="str">
        <f>CONCATENATE(Таблица1[[#This Row],[Столбец3]],".",Таблица1[[#This Row],[Столбец2]],".",Таблица1[[#This Row],[Столбец1]])</f>
        <v>14.5.1980</v>
      </c>
      <c r="D2349">
        <f>DAYS360(Таблица1[[#This Row],[Столбец13]],Таблица1[[#This Row],[Столбец14]],TRUE)+1</f>
        <v>134</v>
      </c>
      <c r="E2349">
        <v>5</v>
      </c>
      <c r="F2349">
        <v>14</v>
      </c>
      <c r="G2349" s="1">
        <f t="shared" si="36"/>
        <v>1.278</v>
      </c>
      <c r="H2349" s="1">
        <v>1.2806999999999999</v>
      </c>
      <c r="I2349" s="1">
        <v>1.2806999999999999</v>
      </c>
      <c r="J2349" s="1">
        <v>1.2806999999999999</v>
      </c>
      <c r="K2349" s="1">
        <f>(Таблица1[[#This Row],[Столбец7]]-Таблица1[[#This Row],[Столбец4]])*10000</f>
        <v>26.999999999999247</v>
      </c>
    </row>
    <row r="2350" spans="1:11" x14ac:dyDescent="0.2">
      <c r="A2350">
        <v>1980</v>
      </c>
      <c r="B2350" t="str">
        <f>CONCATENATE("01.","01",".",Таблица1[[#This Row],[Столбец1]])</f>
        <v>01.01.1980</v>
      </c>
      <c r="C2350" t="str">
        <f>CONCATENATE(Таблица1[[#This Row],[Столбец3]],".",Таблица1[[#This Row],[Столбец2]],".",Таблица1[[#This Row],[Столбец1]])</f>
        <v>15.5.1980</v>
      </c>
      <c r="D2350">
        <f>DAYS360(Таблица1[[#This Row],[Столбец13]],Таблица1[[#This Row],[Столбец14]],TRUE)+1</f>
        <v>135</v>
      </c>
      <c r="E2350">
        <v>5</v>
      </c>
      <c r="F2350">
        <v>15</v>
      </c>
      <c r="G2350" s="1">
        <f t="shared" si="36"/>
        <v>1.2806999999999999</v>
      </c>
      <c r="H2350" s="1">
        <v>1.282</v>
      </c>
      <c r="I2350" s="1">
        <v>1.282</v>
      </c>
      <c r="J2350" s="1">
        <v>1.282</v>
      </c>
      <c r="K2350" s="1">
        <f>(Таблица1[[#This Row],[Столбец7]]-Таблица1[[#This Row],[Столбец4]])*10000</f>
        <v>13.000000000000789</v>
      </c>
    </row>
    <row r="2351" spans="1:11" x14ac:dyDescent="0.2">
      <c r="A2351">
        <v>1980</v>
      </c>
      <c r="B2351" t="str">
        <f>CONCATENATE("01.","01",".",Таблица1[[#This Row],[Столбец1]])</f>
        <v>01.01.1980</v>
      </c>
      <c r="C2351" t="str">
        <f>CONCATENATE(Таблица1[[#This Row],[Столбец3]],".",Таблица1[[#This Row],[Столбец2]],".",Таблица1[[#This Row],[Столбец1]])</f>
        <v>16.5.1980</v>
      </c>
      <c r="D2351">
        <f>DAYS360(Таблица1[[#This Row],[Столбец13]],Таблица1[[#This Row],[Столбец14]],TRUE)+1</f>
        <v>136</v>
      </c>
      <c r="E2351">
        <v>5</v>
      </c>
      <c r="F2351">
        <v>16</v>
      </c>
      <c r="G2351" s="1">
        <f t="shared" si="36"/>
        <v>1.282</v>
      </c>
      <c r="H2351" s="1">
        <v>1.2768999999999999</v>
      </c>
      <c r="I2351" s="1">
        <v>1.2768999999999999</v>
      </c>
      <c r="J2351" s="1">
        <v>1.2768999999999999</v>
      </c>
      <c r="K2351" s="1">
        <f>(Таблица1[[#This Row],[Столбец7]]-Таблица1[[#This Row],[Столбец4]])*10000</f>
        <v>-51.000000000001044</v>
      </c>
    </row>
    <row r="2352" spans="1:11" x14ac:dyDescent="0.2">
      <c r="A2352">
        <v>1980</v>
      </c>
      <c r="B2352" t="str">
        <f>CONCATENATE("01.","01",".",Таблица1[[#This Row],[Столбец1]])</f>
        <v>01.01.1980</v>
      </c>
      <c r="C2352" t="str">
        <f>CONCATENATE(Таблица1[[#This Row],[Столбец3]],".",Таблица1[[#This Row],[Столбец2]],".",Таблица1[[#This Row],[Столбец1]])</f>
        <v>19.5.1980</v>
      </c>
      <c r="D2352">
        <f>DAYS360(Таблица1[[#This Row],[Столбец13]],Таблица1[[#This Row],[Столбец14]],TRUE)+1</f>
        <v>139</v>
      </c>
      <c r="E2352">
        <v>5</v>
      </c>
      <c r="F2352">
        <v>19</v>
      </c>
      <c r="G2352" s="1">
        <f t="shared" si="36"/>
        <v>1.2768999999999999</v>
      </c>
      <c r="H2352" s="1">
        <v>1.2718</v>
      </c>
      <c r="I2352" s="1">
        <v>1.2718</v>
      </c>
      <c r="J2352" s="1">
        <v>1.2718</v>
      </c>
      <c r="K2352" s="1">
        <f>(Таблица1[[#This Row],[Столбец7]]-Таблица1[[#This Row],[Столбец4]])*10000</f>
        <v>-50.99999999999882</v>
      </c>
    </row>
    <row r="2353" spans="1:11" x14ac:dyDescent="0.2">
      <c r="A2353">
        <v>1980</v>
      </c>
      <c r="B2353" t="str">
        <f>CONCATENATE("01.","01",".",Таблица1[[#This Row],[Столбец1]])</f>
        <v>01.01.1980</v>
      </c>
      <c r="C2353" t="str">
        <f>CONCATENATE(Таблица1[[#This Row],[Столбец3]],".",Таблица1[[#This Row],[Столбец2]],".",Таблица1[[#This Row],[Столбец1]])</f>
        <v>20.5.1980</v>
      </c>
      <c r="D2353">
        <f>DAYS360(Таблица1[[#This Row],[Столбец13]],Таблица1[[#This Row],[Столбец14]],TRUE)+1</f>
        <v>140</v>
      </c>
      <c r="E2353">
        <v>5</v>
      </c>
      <c r="F2353">
        <v>20</v>
      </c>
      <c r="G2353" s="1">
        <f t="shared" si="36"/>
        <v>1.2718</v>
      </c>
      <c r="H2353" s="1">
        <v>1.2698</v>
      </c>
      <c r="I2353" s="1">
        <v>1.2698</v>
      </c>
      <c r="J2353" s="1">
        <v>1.2698</v>
      </c>
      <c r="K2353" s="1">
        <f>(Таблица1[[#This Row],[Столбец7]]-Таблица1[[#This Row],[Столбец4]])*10000</f>
        <v>-20.000000000000018</v>
      </c>
    </row>
    <row r="2354" spans="1:11" x14ac:dyDescent="0.2">
      <c r="A2354">
        <v>1980</v>
      </c>
      <c r="B2354" t="str">
        <f>CONCATENATE("01.","01",".",Таблица1[[#This Row],[Столбец1]])</f>
        <v>01.01.1980</v>
      </c>
      <c r="C2354" t="str">
        <f>CONCATENATE(Таблица1[[#This Row],[Столбец3]],".",Таблица1[[#This Row],[Столбец2]],".",Таблица1[[#This Row],[Столбец1]])</f>
        <v>21.5.1980</v>
      </c>
      <c r="D2354">
        <f>DAYS360(Таблица1[[#This Row],[Столбец13]],Таблица1[[#This Row],[Столбец14]],TRUE)+1</f>
        <v>141</v>
      </c>
      <c r="E2354">
        <v>5</v>
      </c>
      <c r="F2354">
        <v>21</v>
      </c>
      <c r="G2354" s="1">
        <f t="shared" si="36"/>
        <v>1.2698</v>
      </c>
      <c r="H2354" s="1">
        <v>1.2645999999999999</v>
      </c>
      <c r="I2354" s="1">
        <v>1.2645999999999999</v>
      </c>
      <c r="J2354" s="1">
        <v>1.2645999999999999</v>
      </c>
      <c r="K2354" s="1">
        <f>(Таблица1[[#This Row],[Столбец7]]-Таблица1[[#This Row],[Столбец4]])*10000</f>
        <v>-52.000000000000938</v>
      </c>
    </row>
    <row r="2355" spans="1:11" x14ac:dyDescent="0.2">
      <c r="A2355">
        <v>1980</v>
      </c>
      <c r="B2355" t="str">
        <f>CONCATENATE("01.","01",".",Таблица1[[#This Row],[Столбец1]])</f>
        <v>01.01.1980</v>
      </c>
      <c r="C2355" t="str">
        <f>CONCATENATE(Таблица1[[#This Row],[Столбец3]],".",Таблица1[[#This Row],[Столбец2]],".",Таблица1[[#This Row],[Столбец1]])</f>
        <v>22.5.1980</v>
      </c>
      <c r="D2355">
        <f>DAYS360(Таблица1[[#This Row],[Столбец13]],Таблица1[[#This Row],[Столбец14]],TRUE)+1</f>
        <v>142</v>
      </c>
      <c r="E2355">
        <v>5</v>
      </c>
      <c r="F2355">
        <v>22</v>
      </c>
      <c r="G2355" s="1">
        <f t="shared" si="36"/>
        <v>1.2645999999999999</v>
      </c>
      <c r="H2355" s="1">
        <v>1.2650999999999999</v>
      </c>
      <c r="I2355" s="1">
        <v>1.2650999999999999</v>
      </c>
      <c r="J2355" s="1">
        <v>1.2650999999999999</v>
      </c>
      <c r="K2355" s="1">
        <f>(Таблица1[[#This Row],[Столбец7]]-Таблица1[[#This Row],[Столбец4]])*10000</f>
        <v>4.9999999999994493</v>
      </c>
    </row>
    <row r="2356" spans="1:11" x14ac:dyDescent="0.2">
      <c r="A2356">
        <v>1980</v>
      </c>
      <c r="B2356" t="str">
        <f>CONCATENATE("01.","01",".",Таблица1[[#This Row],[Столбец1]])</f>
        <v>01.01.1980</v>
      </c>
      <c r="C2356" t="str">
        <f>CONCATENATE(Таблица1[[#This Row],[Столбец3]],".",Таблица1[[#This Row],[Столбец2]],".",Таблица1[[#This Row],[Столбец1]])</f>
        <v>23.5.1980</v>
      </c>
      <c r="D2356">
        <f>DAYS360(Таблица1[[#This Row],[Столбец13]],Таблица1[[#This Row],[Столбец14]],TRUE)+1</f>
        <v>143</v>
      </c>
      <c r="E2356">
        <v>5</v>
      </c>
      <c r="F2356">
        <v>23</v>
      </c>
      <c r="G2356" s="1">
        <f t="shared" si="36"/>
        <v>1.2650999999999999</v>
      </c>
      <c r="H2356" s="1">
        <v>1.272</v>
      </c>
      <c r="I2356" s="1">
        <v>1.272</v>
      </c>
      <c r="J2356" s="1">
        <v>1.272</v>
      </c>
      <c r="K2356" s="1">
        <f>(Таблица1[[#This Row],[Столбец7]]-Таблица1[[#This Row],[Столбец4]])*10000</f>
        <v>69.000000000001279</v>
      </c>
    </row>
    <row r="2357" spans="1:11" x14ac:dyDescent="0.2">
      <c r="A2357">
        <v>1980</v>
      </c>
      <c r="B2357" t="str">
        <f>CONCATENATE("01.","01",".",Таблица1[[#This Row],[Столбец1]])</f>
        <v>01.01.1980</v>
      </c>
      <c r="C2357" t="str">
        <f>CONCATENATE(Таблица1[[#This Row],[Столбец3]],".",Таблица1[[#This Row],[Столбец2]],".",Таблица1[[#This Row],[Столбец1]])</f>
        <v>27.5.1980</v>
      </c>
      <c r="D2357">
        <f>DAYS360(Таблица1[[#This Row],[Столбец13]],Таблица1[[#This Row],[Столбец14]],TRUE)+1</f>
        <v>147</v>
      </c>
      <c r="E2357">
        <v>5</v>
      </c>
      <c r="F2357">
        <v>27</v>
      </c>
      <c r="G2357" s="1">
        <f t="shared" si="36"/>
        <v>1.272</v>
      </c>
      <c r="H2357" s="1">
        <v>1.2824</v>
      </c>
      <c r="I2357" s="1">
        <v>1.2824</v>
      </c>
      <c r="J2357" s="1">
        <v>1.2824</v>
      </c>
      <c r="K2357" s="1">
        <f>(Таблица1[[#This Row],[Столбец7]]-Таблица1[[#This Row],[Столбец4]])*10000</f>
        <v>103.99999999999964</v>
      </c>
    </row>
    <row r="2358" spans="1:11" x14ac:dyDescent="0.2">
      <c r="A2358">
        <v>1980</v>
      </c>
      <c r="B2358" t="str">
        <f>CONCATENATE("01.","01",".",Таблица1[[#This Row],[Столбец1]])</f>
        <v>01.01.1980</v>
      </c>
      <c r="C2358" t="str">
        <f>CONCATENATE(Таблица1[[#This Row],[Столбец3]],".",Таблица1[[#This Row],[Столбец2]],".",Таблица1[[#This Row],[Столбец1]])</f>
        <v>28.5.1980</v>
      </c>
      <c r="D2358">
        <f>DAYS360(Таблица1[[#This Row],[Столбец13]],Таблица1[[#This Row],[Столбец14]],TRUE)+1</f>
        <v>148</v>
      </c>
      <c r="E2358">
        <v>5</v>
      </c>
      <c r="F2358">
        <v>28</v>
      </c>
      <c r="G2358" s="1">
        <f t="shared" si="36"/>
        <v>1.2824</v>
      </c>
      <c r="H2358" s="1">
        <v>1.2795000000000001</v>
      </c>
      <c r="I2358" s="1">
        <v>1.2795000000000001</v>
      </c>
      <c r="J2358" s="1">
        <v>1.2795000000000001</v>
      </c>
      <c r="K2358" s="1">
        <f>(Таблица1[[#This Row],[Столбец7]]-Таблица1[[#This Row],[Столбец4]])*10000</f>
        <v>-28.999999999999027</v>
      </c>
    </row>
    <row r="2359" spans="1:11" x14ac:dyDescent="0.2">
      <c r="A2359">
        <v>1980</v>
      </c>
      <c r="B2359" t="str">
        <f>CONCATENATE("01.","01",".",Таблица1[[#This Row],[Столбец1]])</f>
        <v>01.01.1980</v>
      </c>
      <c r="C2359" t="str">
        <f>CONCATENATE(Таблица1[[#This Row],[Столбец3]],".",Таблица1[[#This Row],[Столбец2]],".",Таблица1[[#This Row],[Столбец1]])</f>
        <v>29.5.1980</v>
      </c>
      <c r="D2359">
        <f>DAYS360(Таблица1[[#This Row],[Столбец13]],Таблица1[[#This Row],[Столбец14]],TRUE)+1</f>
        <v>149</v>
      </c>
      <c r="E2359">
        <v>5</v>
      </c>
      <c r="F2359">
        <v>29</v>
      </c>
      <c r="G2359" s="1">
        <f t="shared" si="36"/>
        <v>1.2795000000000001</v>
      </c>
      <c r="H2359" s="1">
        <v>1.2715000000000001</v>
      </c>
      <c r="I2359" s="1">
        <v>1.2715000000000001</v>
      </c>
      <c r="J2359" s="1">
        <v>1.2715000000000001</v>
      </c>
      <c r="K2359" s="1">
        <f>(Таблица1[[#This Row],[Столбец7]]-Таблица1[[#This Row],[Столбец4]])*10000</f>
        <v>-80.000000000000071</v>
      </c>
    </row>
    <row r="2360" spans="1:11" x14ac:dyDescent="0.2">
      <c r="A2360">
        <v>1980</v>
      </c>
      <c r="B2360" t="str">
        <f>CONCATENATE("01.","01",".",Таблица1[[#This Row],[Столбец1]])</f>
        <v>01.01.1980</v>
      </c>
      <c r="C2360" t="str">
        <f>CONCATENATE(Таблица1[[#This Row],[Столбец3]],".",Таблица1[[#This Row],[Столбец2]],".",Таблица1[[#This Row],[Столбец1]])</f>
        <v>30.5.1980</v>
      </c>
      <c r="D2360">
        <f>DAYS360(Таблица1[[#This Row],[Столбец13]],Таблица1[[#This Row],[Столбец14]],TRUE)+1</f>
        <v>150</v>
      </c>
      <c r="E2360">
        <v>5</v>
      </c>
      <c r="F2360">
        <v>30</v>
      </c>
      <c r="G2360" s="1">
        <f t="shared" si="36"/>
        <v>1.2715000000000001</v>
      </c>
      <c r="H2360" s="1">
        <v>1.2706</v>
      </c>
      <c r="I2360" s="1">
        <v>1.2706</v>
      </c>
      <c r="J2360" s="1">
        <v>1.2706</v>
      </c>
      <c r="K2360" s="1">
        <f>(Таблица1[[#This Row],[Столбец7]]-Таблица1[[#This Row],[Столбец4]])*10000</f>
        <v>-9.0000000000012292</v>
      </c>
    </row>
    <row r="2361" spans="1:11" x14ac:dyDescent="0.2">
      <c r="A2361">
        <v>1980</v>
      </c>
      <c r="B2361" t="str">
        <f>CONCATENATE("01.","01",".",Таблица1[[#This Row],[Столбец1]])</f>
        <v>01.01.1980</v>
      </c>
      <c r="C2361" t="str">
        <f>CONCATENATE(Таблица1[[#This Row],[Столбец3]],".",Таблица1[[#This Row],[Столбец2]],".",Таблица1[[#This Row],[Столбец1]])</f>
        <v>2.6.1980</v>
      </c>
      <c r="D2361">
        <f>DAYS360(Таблица1[[#This Row],[Столбец13]],Таблица1[[#This Row],[Столбец14]],TRUE)+1</f>
        <v>152</v>
      </c>
      <c r="E2361">
        <v>6</v>
      </c>
      <c r="F2361">
        <v>2</v>
      </c>
      <c r="G2361" s="1">
        <f t="shared" si="36"/>
        <v>1.2706</v>
      </c>
      <c r="H2361" s="1">
        <v>1.2676000000000001</v>
      </c>
      <c r="I2361" s="1">
        <v>1.2676000000000001</v>
      </c>
      <c r="J2361" s="1">
        <v>1.2676000000000001</v>
      </c>
      <c r="K2361" s="1">
        <f>(Таблица1[[#This Row],[Столбец7]]-Таблица1[[#This Row],[Столбец4]])*10000</f>
        <v>-29.999999999998916</v>
      </c>
    </row>
    <row r="2362" spans="1:11" x14ac:dyDescent="0.2">
      <c r="A2362">
        <v>1980</v>
      </c>
      <c r="B2362" t="str">
        <f>CONCATENATE("01.","01",".",Таблица1[[#This Row],[Столбец1]])</f>
        <v>01.01.1980</v>
      </c>
      <c r="C2362" t="str">
        <f>CONCATENATE(Таблица1[[#This Row],[Столбец3]],".",Таблица1[[#This Row],[Столбец2]],".",Таблица1[[#This Row],[Столбец1]])</f>
        <v>3.6.1980</v>
      </c>
      <c r="D2362">
        <f>DAYS360(Таблица1[[#This Row],[Столбец13]],Таблица1[[#This Row],[Столбец14]],TRUE)+1</f>
        <v>153</v>
      </c>
      <c r="E2362">
        <v>6</v>
      </c>
      <c r="F2362">
        <v>3</v>
      </c>
      <c r="G2362" s="1">
        <f t="shared" si="36"/>
        <v>1.2676000000000001</v>
      </c>
      <c r="H2362" s="1">
        <v>1.2758</v>
      </c>
      <c r="I2362" s="1">
        <v>1.2758</v>
      </c>
      <c r="J2362" s="1">
        <v>1.2758</v>
      </c>
      <c r="K2362" s="1">
        <f>(Таблица1[[#This Row],[Столбец7]]-Таблица1[[#This Row],[Столбец4]])*10000</f>
        <v>81.999999999999858</v>
      </c>
    </row>
    <row r="2363" spans="1:11" x14ac:dyDescent="0.2">
      <c r="A2363">
        <v>1980</v>
      </c>
      <c r="B2363" t="str">
        <f>CONCATENATE("01.","01",".",Таблица1[[#This Row],[Столбец1]])</f>
        <v>01.01.1980</v>
      </c>
      <c r="C2363" t="str">
        <f>CONCATENATE(Таблица1[[#This Row],[Столбец3]],".",Таблица1[[#This Row],[Столбец2]],".",Таблица1[[#This Row],[Столбец1]])</f>
        <v>4.6.1980</v>
      </c>
      <c r="D2363">
        <f>DAYS360(Таблица1[[#This Row],[Столбец13]],Таблица1[[#This Row],[Столбец14]],TRUE)+1</f>
        <v>154</v>
      </c>
      <c r="E2363">
        <v>6</v>
      </c>
      <c r="F2363">
        <v>4</v>
      </c>
      <c r="G2363" s="1">
        <f t="shared" si="36"/>
        <v>1.2758</v>
      </c>
      <c r="H2363" s="1">
        <v>1.2736000000000001</v>
      </c>
      <c r="I2363" s="1">
        <v>1.2736000000000001</v>
      </c>
      <c r="J2363" s="1">
        <v>1.2736000000000001</v>
      </c>
      <c r="K2363" s="1">
        <f>(Таблица1[[#This Row],[Столбец7]]-Таблица1[[#This Row],[Столбец4]])*10000</f>
        <v>-21.999999999999797</v>
      </c>
    </row>
    <row r="2364" spans="1:11" x14ac:dyDescent="0.2">
      <c r="A2364">
        <v>1980</v>
      </c>
      <c r="B2364" t="str">
        <f>CONCATENATE("01.","01",".",Таблица1[[#This Row],[Столбец1]])</f>
        <v>01.01.1980</v>
      </c>
      <c r="C2364" t="str">
        <f>CONCATENATE(Таблица1[[#This Row],[Столбец3]],".",Таблица1[[#This Row],[Столбец2]],".",Таблица1[[#This Row],[Столбец1]])</f>
        <v>5.6.1980</v>
      </c>
      <c r="D2364">
        <f>DAYS360(Таблица1[[#This Row],[Столбец13]],Таблица1[[#This Row],[Столбец14]],TRUE)+1</f>
        <v>155</v>
      </c>
      <c r="E2364">
        <v>6</v>
      </c>
      <c r="F2364">
        <v>5</v>
      </c>
      <c r="G2364" s="1">
        <f t="shared" si="36"/>
        <v>1.2736000000000001</v>
      </c>
      <c r="H2364" s="1">
        <v>1.2713000000000001</v>
      </c>
      <c r="I2364" s="1">
        <v>1.2713000000000001</v>
      </c>
      <c r="J2364" s="1">
        <v>1.2713000000000001</v>
      </c>
      <c r="K2364" s="1">
        <f>(Таблица1[[#This Row],[Столбец7]]-Таблица1[[#This Row],[Столбец4]])*10000</f>
        <v>-22.999999999999687</v>
      </c>
    </row>
    <row r="2365" spans="1:11" x14ac:dyDescent="0.2">
      <c r="A2365">
        <v>1980</v>
      </c>
      <c r="B2365" t="str">
        <f>CONCATENATE("01.","01",".",Таблица1[[#This Row],[Столбец1]])</f>
        <v>01.01.1980</v>
      </c>
      <c r="C2365" t="str">
        <f>CONCATENATE(Таблица1[[#This Row],[Столбец3]],".",Таблица1[[#This Row],[Столбец2]],".",Таблица1[[#This Row],[Столбец1]])</f>
        <v>6.6.1980</v>
      </c>
      <c r="D2365">
        <f>DAYS360(Таблица1[[#This Row],[Столбец13]],Таблица1[[#This Row],[Столбец14]],TRUE)+1</f>
        <v>156</v>
      </c>
      <c r="E2365">
        <v>6</v>
      </c>
      <c r="F2365">
        <v>6</v>
      </c>
      <c r="G2365" s="1">
        <f t="shared" si="36"/>
        <v>1.2713000000000001</v>
      </c>
      <c r="H2365" s="1">
        <v>1.2693000000000001</v>
      </c>
      <c r="I2365" s="1">
        <v>1.2693000000000001</v>
      </c>
      <c r="J2365" s="1">
        <v>1.2693000000000001</v>
      </c>
      <c r="K2365" s="1">
        <f>(Таблица1[[#This Row],[Столбец7]]-Таблица1[[#This Row],[Столбец4]])*10000</f>
        <v>-20.000000000000018</v>
      </c>
    </row>
    <row r="2366" spans="1:11" x14ac:dyDescent="0.2">
      <c r="A2366">
        <v>1980</v>
      </c>
      <c r="B2366" t="str">
        <f>CONCATENATE("01.","01",".",Таблица1[[#This Row],[Столбец1]])</f>
        <v>01.01.1980</v>
      </c>
      <c r="C2366" t="str">
        <f>CONCATENATE(Таблица1[[#This Row],[Столбец3]],".",Таблица1[[#This Row],[Столбец2]],".",Таблица1[[#This Row],[Столбец1]])</f>
        <v>9.6.1980</v>
      </c>
      <c r="D2366">
        <f>DAYS360(Таблица1[[#This Row],[Столбец13]],Таблица1[[#This Row],[Столбец14]],TRUE)+1</f>
        <v>159</v>
      </c>
      <c r="E2366">
        <v>6</v>
      </c>
      <c r="F2366">
        <v>9</v>
      </c>
      <c r="G2366" s="1">
        <f t="shared" si="36"/>
        <v>1.2693000000000001</v>
      </c>
      <c r="H2366" s="1">
        <v>1.2738</v>
      </c>
      <c r="I2366" s="1">
        <v>1.2738</v>
      </c>
      <c r="J2366" s="1">
        <v>1.2738</v>
      </c>
      <c r="K2366" s="1">
        <f>(Таблица1[[#This Row],[Столбец7]]-Таблица1[[#This Row],[Столбец4]])*10000</f>
        <v>44.999999999999488</v>
      </c>
    </row>
    <row r="2367" spans="1:11" x14ac:dyDescent="0.2">
      <c r="A2367">
        <v>1980</v>
      </c>
      <c r="B2367" t="str">
        <f>CONCATENATE("01.","01",".",Таблица1[[#This Row],[Столбец1]])</f>
        <v>01.01.1980</v>
      </c>
      <c r="C2367" t="str">
        <f>CONCATENATE(Таблица1[[#This Row],[Столбец3]],".",Таблица1[[#This Row],[Столбец2]],".",Таблица1[[#This Row],[Столбец1]])</f>
        <v>10.6.1980</v>
      </c>
      <c r="D2367">
        <f>DAYS360(Таблица1[[#This Row],[Столбец13]],Таблица1[[#This Row],[Столбец14]],TRUE)+1</f>
        <v>160</v>
      </c>
      <c r="E2367">
        <v>6</v>
      </c>
      <c r="F2367">
        <v>10</v>
      </c>
      <c r="G2367" s="1">
        <f t="shared" si="36"/>
        <v>1.2738</v>
      </c>
      <c r="H2367" s="1">
        <v>1.2737000000000001</v>
      </c>
      <c r="I2367" s="1">
        <v>1.2737000000000001</v>
      </c>
      <c r="J2367" s="1">
        <v>1.2737000000000001</v>
      </c>
      <c r="K2367" s="1">
        <f>(Таблица1[[#This Row],[Столбец7]]-Таблица1[[#This Row],[Столбец4]])*10000</f>
        <v>-0.99999999999988987</v>
      </c>
    </row>
    <row r="2368" spans="1:11" x14ac:dyDescent="0.2">
      <c r="A2368">
        <v>1980</v>
      </c>
      <c r="B2368" t="str">
        <f>CONCATENATE("01.","01",".",Таблица1[[#This Row],[Столбец1]])</f>
        <v>01.01.1980</v>
      </c>
      <c r="C2368" t="str">
        <f>CONCATENATE(Таблица1[[#This Row],[Столбец3]],".",Таблица1[[#This Row],[Столбец2]],".",Таблица1[[#This Row],[Столбец1]])</f>
        <v>11.6.1980</v>
      </c>
      <c r="D2368">
        <f>DAYS360(Таблица1[[#This Row],[Столбец13]],Таблица1[[#This Row],[Столбец14]],TRUE)+1</f>
        <v>161</v>
      </c>
      <c r="E2368">
        <v>6</v>
      </c>
      <c r="F2368">
        <v>11</v>
      </c>
      <c r="G2368" s="1">
        <f t="shared" si="36"/>
        <v>1.2737000000000001</v>
      </c>
      <c r="H2368" s="1">
        <v>1.2670999999999999</v>
      </c>
      <c r="I2368" s="1">
        <v>1.2670999999999999</v>
      </c>
      <c r="J2368" s="1">
        <v>1.2670999999999999</v>
      </c>
      <c r="K2368" s="1">
        <f>(Таблица1[[#This Row],[Столбец7]]-Таблица1[[#This Row],[Столбец4]])*10000</f>
        <v>-66.00000000000162</v>
      </c>
    </row>
    <row r="2369" spans="1:11" x14ac:dyDescent="0.2">
      <c r="A2369">
        <v>1980</v>
      </c>
      <c r="B2369" t="str">
        <f>CONCATENATE("01.","01",".",Таблица1[[#This Row],[Столбец1]])</f>
        <v>01.01.1980</v>
      </c>
      <c r="C2369" t="str">
        <f>CONCATENATE(Таблица1[[#This Row],[Столбец3]],".",Таблица1[[#This Row],[Столбец2]],".",Таблица1[[#This Row],[Столбец1]])</f>
        <v>12.6.1980</v>
      </c>
      <c r="D2369">
        <f>DAYS360(Таблица1[[#This Row],[Столбец13]],Таблица1[[#This Row],[Столбец14]],TRUE)+1</f>
        <v>162</v>
      </c>
      <c r="E2369">
        <v>6</v>
      </c>
      <c r="F2369">
        <v>12</v>
      </c>
      <c r="G2369" s="1">
        <f t="shared" si="36"/>
        <v>1.2670999999999999</v>
      </c>
      <c r="H2369" s="1">
        <v>1.2692000000000001</v>
      </c>
      <c r="I2369" s="1">
        <v>1.2692000000000001</v>
      </c>
      <c r="J2369" s="1">
        <v>1.2692000000000001</v>
      </c>
      <c r="K2369" s="1">
        <f>(Таблица1[[#This Row],[Столбец7]]-Таблица1[[#This Row],[Столбец4]])*10000</f>
        <v>21.000000000002128</v>
      </c>
    </row>
    <row r="2370" spans="1:11" x14ac:dyDescent="0.2">
      <c r="A2370">
        <v>1980</v>
      </c>
      <c r="B2370" t="str">
        <f>CONCATENATE("01.","01",".",Таблица1[[#This Row],[Столбец1]])</f>
        <v>01.01.1980</v>
      </c>
      <c r="C2370" t="str">
        <f>CONCATENATE(Таблица1[[#This Row],[Столбец3]],".",Таблица1[[#This Row],[Столбец2]],".",Таблица1[[#This Row],[Столбец1]])</f>
        <v>13.6.1980</v>
      </c>
      <c r="D2370">
        <f>DAYS360(Таблица1[[#This Row],[Столбец13]],Таблица1[[#This Row],[Столбец14]],TRUE)+1</f>
        <v>163</v>
      </c>
      <c r="E2370">
        <v>6</v>
      </c>
      <c r="F2370">
        <v>13</v>
      </c>
      <c r="G2370" s="1">
        <f t="shared" ref="G2370:G2433" si="37">J2369</f>
        <v>1.2692000000000001</v>
      </c>
      <c r="H2370" s="1">
        <v>1.2734000000000001</v>
      </c>
      <c r="I2370" s="1">
        <v>1.2734000000000001</v>
      </c>
      <c r="J2370" s="1">
        <v>1.2734000000000001</v>
      </c>
      <c r="K2370" s="1">
        <f>(Таблица1[[#This Row],[Столбец7]]-Таблица1[[#This Row],[Столбец4]])*10000</f>
        <v>41.999999999999815</v>
      </c>
    </row>
    <row r="2371" spans="1:11" x14ac:dyDescent="0.2">
      <c r="A2371">
        <v>1980</v>
      </c>
      <c r="B2371" t="str">
        <f>CONCATENATE("01.","01",".",Таблица1[[#This Row],[Столбец1]])</f>
        <v>01.01.1980</v>
      </c>
      <c r="C2371" t="str">
        <f>CONCATENATE(Таблица1[[#This Row],[Столбец3]],".",Таблица1[[#This Row],[Столбец2]],".",Таблица1[[#This Row],[Столбец1]])</f>
        <v>16.6.1980</v>
      </c>
      <c r="D2371">
        <f>DAYS360(Таблица1[[#This Row],[Столбец13]],Таблица1[[#This Row],[Столбец14]],TRUE)+1</f>
        <v>166</v>
      </c>
      <c r="E2371">
        <v>6</v>
      </c>
      <c r="F2371">
        <v>16</v>
      </c>
      <c r="G2371" s="1">
        <f t="shared" si="37"/>
        <v>1.2734000000000001</v>
      </c>
      <c r="H2371" s="1">
        <v>1.2667999999999999</v>
      </c>
      <c r="I2371" s="1">
        <v>1.2667999999999999</v>
      </c>
      <c r="J2371" s="1">
        <v>1.2667999999999999</v>
      </c>
      <c r="K2371" s="1">
        <f>(Таблица1[[#This Row],[Столбец7]]-Таблица1[[#This Row],[Столбец4]])*10000</f>
        <v>-66.00000000000162</v>
      </c>
    </row>
    <row r="2372" spans="1:11" x14ac:dyDescent="0.2">
      <c r="A2372">
        <v>1980</v>
      </c>
      <c r="B2372" t="str">
        <f>CONCATENATE("01.","01",".",Таблица1[[#This Row],[Столбец1]])</f>
        <v>01.01.1980</v>
      </c>
      <c r="C2372" t="str">
        <f>CONCATENATE(Таблица1[[#This Row],[Столбец3]],".",Таблица1[[#This Row],[Столбец2]],".",Таблица1[[#This Row],[Столбец1]])</f>
        <v>17.6.1980</v>
      </c>
      <c r="D2372">
        <f>DAYS360(Таблица1[[#This Row],[Столбец13]],Таблица1[[#This Row],[Столбец14]],TRUE)+1</f>
        <v>167</v>
      </c>
      <c r="E2372">
        <v>6</v>
      </c>
      <c r="F2372">
        <v>17</v>
      </c>
      <c r="G2372" s="1">
        <f t="shared" si="37"/>
        <v>1.2667999999999999</v>
      </c>
      <c r="H2372" s="1">
        <v>1.2744</v>
      </c>
      <c r="I2372" s="1">
        <v>1.2744</v>
      </c>
      <c r="J2372" s="1">
        <v>1.2744</v>
      </c>
      <c r="K2372" s="1">
        <f>(Таблица1[[#This Row],[Столбец7]]-Таблица1[[#This Row],[Столбец4]])*10000</f>
        <v>76.000000000000512</v>
      </c>
    </row>
    <row r="2373" spans="1:11" x14ac:dyDescent="0.2">
      <c r="A2373">
        <v>1980</v>
      </c>
      <c r="B2373" t="str">
        <f>CONCATENATE("01.","01",".",Таблица1[[#This Row],[Столбец1]])</f>
        <v>01.01.1980</v>
      </c>
      <c r="C2373" t="str">
        <f>CONCATENATE(Таблица1[[#This Row],[Столбец3]],".",Таблица1[[#This Row],[Столбец2]],".",Таблица1[[#This Row],[Столбец1]])</f>
        <v>18.6.1980</v>
      </c>
      <c r="D2373">
        <f>DAYS360(Таблица1[[#This Row],[Столбец13]],Таблица1[[#This Row],[Столбец14]],TRUE)+1</f>
        <v>168</v>
      </c>
      <c r="E2373">
        <v>6</v>
      </c>
      <c r="F2373">
        <v>18</v>
      </c>
      <c r="G2373" s="1">
        <f t="shared" si="37"/>
        <v>1.2744</v>
      </c>
      <c r="H2373" s="1">
        <v>1.2718</v>
      </c>
      <c r="I2373" s="1">
        <v>1.2718</v>
      </c>
      <c r="J2373" s="1">
        <v>1.2718</v>
      </c>
      <c r="K2373" s="1">
        <f>(Таблица1[[#This Row],[Столбец7]]-Таблица1[[#This Row],[Столбец4]])*10000</f>
        <v>-25.999999999999357</v>
      </c>
    </row>
    <row r="2374" spans="1:11" x14ac:dyDescent="0.2">
      <c r="A2374">
        <v>1980</v>
      </c>
      <c r="B2374" t="str">
        <f>CONCATENATE("01.","01",".",Таблица1[[#This Row],[Столбец1]])</f>
        <v>01.01.1980</v>
      </c>
      <c r="C2374" t="str">
        <f>CONCATENATE(Таблица1[[#This Row],[Столбец3]],".",Таблица1[[#This Row],[Столбец2]],".",Таблица1[[#This Row],[Столбец1]])</f>
        <v>19.6.1980</v>
      </c>
      <c r="D2374">
        <f>DAYS360(Таблица1[[#This Row],[Столбец13]],Таблица1[[#This Row],[Столбец14]],TRUE)+1</f>
        <v>169</v>
      </c>
      <c r="E2374">
        <v>6</v>
      </c>
      <c r="F2374">
        <v>19</v>
      </c>
      <c r="G2374" s="1">
        <f t="shared" si="37"/>
        <v>1.2718</v>
      </c>
      <c r="H2374" s="1">
        <v>1.2674000000000001</v>
      </c>
      <c r="I2374" s="1">
        <v>1.2674000000000001</v>
      </c>
      <c r="J2374" s="1">
        <v>1.2674000000000001</v>
      </c>
      <c r="K2374" s="1">
        <f>(Таблица1[[#This Row],[Столбец7]]-Таблица1[[#This Row],[Столбец4]])*10000</f>
        <v>-43.999999999999595</v>
      </c>
    </row>
    <row r="2375" spans="1:11" x14ac:dyDescent="0.2">
      <c r="A2375">
        <v>1980</v>
      </c>
      <c r="B2375" t="str">
        <f>CONCATENATE("01.","01",".",Таблица1[[#This Row],[Столбец1]])</f>
        <v>01.01.1980</v>
      </c>
      <c r="C2375" t="str">
        <f>CONCATENATE(Таблица1[[#This Row],[Столбец3]],".",Таблица1[[#This Row],[Столбец2]],".",Таблица1[[#This Row],[Столбец1]])</f>
        <v>20.6.1980</v>
      </c>
      <c r="D2375">
        <f>DAYS360(Таблица1[[#This Row],[Столбец13]],Таблица1[[#This Row],[Столбец14]],TRUE)+1</f>
        <v>170</v>
      </c>
      <c r="E2375">
        <v>6</v>
      </c>
      <c r="F2375">
        <v>20</v>
      </c>
      <c r="G2375" s="1">
        <f t="shared" si="37"/>
        <v>1.2674000000000001</v>
      </c>
      <c r="H2375" s="1">
        <v>1.2682</v>
      </c>
      <c r="I2375" s="1">
        <v>1.2682</v>
      </c>
      <c r="J2375" s="1">
        <v>1.2682</v>
      </c>
      <c r="K2375" s="1">
        <f>(Таблица1[[#This Row],[Столбец7]]-Таблица1[[#This Row],[Столбец4]])*10000</f>
        <v>7.9999999999991189</v>
      </c>
    </row>
    <row r="2376" spans="1:11" x14ac:dyDescent="0.2">
      <c r="A2376">
        <v>1980</v>
      </c>
      <c r="B2376" t="str">
        <f>CONCATENATE("01.","01",".",Таблица1[[#This Row],[Столбец1]])</f>
        <v>01.01.1980</v>
      </c>
      <c r="C2376" t="str">
        <f>CONCATENATE(Таблица1[[#This Row],[Столбец3]],".",Таблица1[[#This Row],[Столбец2]],".",Таблица1[[#This Row],[Столбец1]])</f>
        <v>23.6.1980</v>
      </c>
      <c r="D2376">
        <f>DAYS360(Таблица1[[#This Row],[Столбец13]],Таблица1[[#This Row],[Столбец14]],TRUE)+1</f>
        <v>173</v>
      </c>
      <c r="E2376">
        <v>6</v>
      </c>
      <c r="F2376">
        <v>23</v>
      </c>
      <c r="G2376" s="1">
        <f t="shared" si="37"/>
        <v>1.2682</v>
      </c>
      <c r="H2376" s="1">
        <v>1.2686999999999999</v>
      </c>
      <c r="I2376" s="1">
        <v>1.2686999999999999</v>
      </c>
      <c r="J2376" s="1">
        <v>1.2686999999999999</v>
      </c>
      <c r="K2376" s="1">
        <f>(Таблица1[[#This Row],[Столбец7]]-Таблица1[[#This Row],[Столбец4]])*10000</f>
        <v>4.9999999999994493</v>
      </c>
    </row>
    <row r="2377" spans="1:11" x14ac:dyDescent="0.2">
      <c r="A2377">
        <v>1980</v>
      </c>
      <c r="B2377" t="str">
        <f>CONCATENATE("01.","01",".",Таблица1[[#This Row],[Столбец1]])</f>
        <v>01.01.1980</v>
      </c>
      <c r="C2377" t="str">
        <f>CONCATENATE(Таблица1[[#This Row],[Столбец3]],".",Таблица1[[#This Row],[Столбец2]],".",Таблица1[[#This Row],[Столбец1]])</f>
        <v>24.6.1980</v>
      </c>
      <c r="D2377">
        <f>DAYS360(Таблица1[[#This Row],[Столбец13]],Таблица1[[#This Row],[Столбец14]],TRUE)+1</f>
        <v>174</v>
      </c>
      <c r="E2377">
        <v>6</v>
      </c>
      <c r="F2377">
        <v>24</v>
      </c>
      <c r="G2377" s="1">
        <f t="shared" si="37"/>
        <v>1.2686999999999999</v>
      </c>
      <c r="H2377" s="1">
        <v>1.2663</v>
      </c>
      <c r="I2377" s="1">
        <v>1.2663</v>
      </c>
      <c r="J2377" s="1">
        <v>1.2663</v>
      </c>
      <c r="K2377" s="1">
        <f>(Таблица1[[#This Row],[Столбец7]]-Таблица1[[#This Row],[Столбец4]])*10000</f>
        <v>-23.999999999999577</v>
      </c>
    </row>
    <row r="2378" spans="1:11" x14ac:dyDescent="0.2">
      <c r="A2378">
        <v>1980</v>
      </c>
      <c r="B2378" t="str">
        <f>CONCATENATE("01.","01",".",Таблица1[[#This Row],[Столбец1]])</f>
        <v>01.01.1980</v>
      </c>
      <c r="C2378" t="str">
        <f>CONCATENATE(Таблица1[[#This Row],[Столбец3]],".",Таблица1[[#This Row],[Столбец2]],".",Таблица1[[#This Row],[Столбец1]])</f>
        <v>25.6.1980</v>
      </c>
      <c r="D2378">
        <f>DAYS360(Таблица1[[#This Row],[Столбец13]],Таблица1[[#This Row],[Столбец14]],TRUE)+1</f>
        <v>175</v>
      </c>
      <c r="E2378">
        <v>6</v>
      </c>
      <c r="F2378">
        <v>25</v>
      </c>
      <c r="G2378" s="1">
        <f t="shared" si="37"/>
        <v>1.2663</v>
      </c>
      <c r="H2378" s="1">
        <v>1.2715000000000001</v>
      </c>
      <c r="I2378" s="1">
        <v>1.2715000000000001</v>
      </c>
      <c r="J2378" s="1">
        <v>1.2715000000000001</v>
      </c>
      <c r="K2378" s="1">
        <f>(Таблица1[[#This Row],[Столбец7]]-Таблица1[[#This Row],[Столбец4]])*10000</f>
        <v>52.000000000000938</v>
      </c>
    </row>
    <row r="2379" spans="1:11" x14ac:dyDescent="0.2">
      <c r="A2379">
        <v>1980</v>
      </c>
      <c r="B2379" t="str">
        <f>CONCATENATE("01.","01",".",Таблица1[[#This Row],[Столбец1]])</f>
        <v>01.01.1980</v>
      </c>
      <c r="C2379" t="str">
        <f>CONCATENATE(Таблица1[[#This Row],[Столбец3]],".",Таблица1[[#This Row],[Столбец2]],".",Таблица1[[#This Row],[Столбец1]])</f>
        <v>26.6.1980</v>
      </c>
      <c r="D2379">
        <f>DAYS360(Таблица1[[#This Row],[Столбец13]],Таблица1[[#This Row],[Столбец14]],TRUE)+1</f>
        <v>176</v>
      </c>
      <c r="E2379">
        <v>6</v>
      </c>
      <c r="F2379">
        <v>26</v>
      </c>
      <c r="G2379" s="1">
        <f t="shared" si="37"/>
        <v>1.2715000000000001</v>
      </c>
      <c r="H2379" s="1">
        <v>1.2732000000000001</v>
      </c>
      <c r="I2379" s="1">
        <v>1.2732000000000001</v>
      </c>
      <c r="J2379" s="1">
        <v>1.2732000000000001</v>
      </c>
      <c r="K2379" s="1">
        <f>(Таблица1[[#This Row],[Столбец7]]-Таблица1[[#This Row],[Столбец4]])*10000</f>
        <v>17.000000000000348</v>
      </c>
    </row>
    <row r="2380" spans="1:11" x14ac:dyDescent="0.2">
      <c r="A2380">
        <v>1980</v>
      </c>
      <c r="B2380" t="str">
        <f>CONCATENATE("01.","01",".",Таблица1[[#This Row],[Столбец1]])</f>
        <v>01.01.1980</v>
      </c>
      <c r="C2380" t="str">
        <f>CONCATENATE(Таблица1[[#This Row],[Столбец3]],".",Таблица1[[#This Row],[Столбец2]],".",Таблица1[[#This Row],[Столбец1]])</f>
        <v>27.6.1980</v>
      </c>
      <c r="D2380">
        <f>DAYS360(Таблица1[[#This Row],[Столбец13]],Таблица1[[#This Row],[Столбец14]],TRUE)+1</f>
        <v>177</v>
      </c>
      <c r="E2380">
        <v>6</v>
      </c>
      <c r="F2380">
        <v>27</v>
      </c>
      <c r="G2380" s="1">
        <f t="shared" si="37"/>
        <v>1.2732000000000001</v>
      </c>
      <c r="H2380" s="1">
        <v>1.2708999999999999</v>
      </c>
      <c r="I2380" s="1">
        <v>1.2708999999999999</v>
      </c>
      <c r="J2380" s="1">
        <v>1.2708999999999999</v>
      </c>
      <c r="K2380" s="1">
        <f>(Таблица1[[#This Row],[Столбец7]]-Таблица1[[#This Row],[Столбец4]])*10000</f>
        <v>-23.000000000001908</v>
      </c>
    </row>
    <row r="2381" spans="1:11" x14ac:dyDescent="0.2">
      <c r="A2381">
        <v>1980</v>
      </c>
      <c r="B2381" t="str">
        <f>CONCATENATE("01.","01",".",Таблица1[[#This Row],[Столбец1]])</f>
        <v>01.01.1980</v>
      </c>
      <c r="C2381" t="str">
        <f>CONCATENATE(Таблица1[[#This Row],[Столбец3]],".",Таблица1[[#This Row],[Столбец2]],".",Таблица1[[#This Row],[Столбец1]])</f>
        <v>30.6.1980</v>
      </c>
      <c r="D2381">
        <f>DAYS360(Таблица1[[#This Row],[Столбец13]],Таблица1[[#This Row],[Столбец14]],TRUE)+1</f>
        <v>180</v>
      </c>
      <c r="E2381">
        <v>6</v>
      </c>
      <c r="F2381">
        <v>30</v>
      </c>
      <c r="G2381" s="1">
        <f t="shared" si="37"/>
        <v>1.2708999999999999</v>
      </c>
      <c r="H2381" s="1">
        <v>1.2726</v>
      </c>
      <c r="I2381" s="1">
        <v>1.2726</v>
      </c>
      <c r="J2381" s="1">
        <v>1.2726</v>
      </c>
      <c r="K2381" s="1">
        <f>(Таблица1[[#This Row],[Столбец7]]-Таблица1[[#This Row],[Столбец4]])*10000</f>
        <v>17.000000000000348</v>
      </c>
    </row>
    <row r="2382" spans="1:11" x14ac:dyDescent="0.2">
      <c r="A2382">
        <v>1980</v>
      </c>
      <c r="B2382" t="str">
        <f>CONCATENATE("01.","01",".",Таблица1[[#This Row],[Столбец1]])</f>
        <v>01.01.1980</v>
      </c>
      <c r="C2382" t="str">
        <f>CONCATENATE(Таблица1[[#This Row],[Столбец3]],".",Таблица1[[#This Row],[Столбец2]],".",Таблица1[[#This Row],[Столбец1]])</f>
        <v>1.7.1980</v>
      </c>
      <c r="D2382">
        <f>DAYS360(Таблица1[[#This Row],[Столбец13]],Таблица1[[#This Row],[Столбец14]],TRUE)+1</f>
        <v>181</v>
      </c>
      <c r="E2382">
        <v>7</v>
      </c>
      <c r="F2382">
        <v>1</v>
      </c>
      <c r="G2382" s="1">
        <f t="shared" si="37"/>
        <v>1.2726</v>
      </c>
      <c r="H2382" s="1">
        <v>1.2733000000000001</v>
      </c>
      <c r="I2382" s="1">
        <v>1.2733000000000001</v>
      </c>
      <c r="J2382" s="1">
        <v>1.2733000000000001</v>
      </c>
      <c r="K2382" s="1">
        <f>(Таблица1[[#This Row],[Столбец7]]-Таблица1[[#This Row],[Столбец4]])*10000</f>
        <v>7.0000000000014495</v>
      </c>
    </row>
    <row r="2383" spans="1:11" x14ac:dyDescent="0.2">
      <c r="A2383">
        <v>1980</v>
      </c>
      <c r="B2383" t="str">
        <f>CONCATENATE("01.","01",".",Таблица1[[#This Row],[Столбец1]])</f>
        <v>01.01.1980</v>
      </c>
      <c r="C2383" t="str">
        <f>CONCATENATE(Таблица1[[#This Row],[Столбец3]],".",Таблица1[[#This Row],[Столбец2]],".",Таблица1[[#This Row],[Столбец1]])</f>
        <v>2.7.1980</v>
      </c>
      <c r="D2383">
        <f>DAYS360(Таблица1[[#This Row],[Столбец13]],Таблица1[[#This Row],[Столбец14]],TRUE)+1</f>
        <v>182</v>
      </c>
      <c r="E2383">
        <v>7</v>
      </c>
      <c r="F2383">
        <v>2</v>
      </c>
      <c r="G2383" s="1">
        <f t="shared" si="37"/>
        <v>1.2733000000000001</v>
      </c>
      <c r="H2383" s="1">
        <v>1.2722</v>
      </c>
      <c r="I2383" s="1">
        <v>1.2722</v>
      </c>
      <c r="J2383" s="1">
        <v>1.2722</v>
      </c>
      <c r="K2383" s="1">
        <f>(Таблица1[[#This Row],[Столбец7]]-Таблица1[[#This Row],[Столбец4]])*10000</f>
        <v>-11.000000000001009</v>
      </c>
    </row>
    <row r="2384" spans="1:11" x14ac:dyDescent="0.2">
      <c r="A2384">
        <v>1980</v>
      </c>
      <c r="B2384" t="str">
        <f>CONCATENATE("01.","01",".",Таблица1[[#This Row],[Столбец1]])</f>
        <v>01.01.1980</v>
      </c>
      <c r="C2384" t="str">
        <f>CONCATENATE(Таблица1[[#This Row],[Столбец3]],".",Таблица1[[#This Row],[Столбец2]],".",Таблица1[[#This Row],[Столбец1]])</f>
        <v>3.7.1980</v>
      </c>
      <c r="D2384">
        <f>DAYS360(Таблица1[[#This Row],[Столбец13]],Таблица1[[#This Row],[Столбец14]],TRUE)+1</f>
        <v>183</v>
      </c>
      <c r="E2384">
        <v>7</v>
      </c>
      <c r="F2384">
        <v>3</v>
      </c>
      <c r="G2384" s="1">
        <f t="shared" si="37"/>
        <v>1.2722</v>
      </c>
      <c r="H2384" s="1">
        <v>1.2703</v>
      </c>
      <c r="I2384" s="1">
        <v>1.2703</v>
      </c>
      <c r="J2384" s="1">
        <v>1.2703</v>
      </c>
      <c r="K2384" s="1">
        <f>(Таблица1[[#This Row],[Столбец7]]-Таблица1[[#This Row],[Столбец4]])*10000</f>
        <v>-19.000000000000128</v>
      </c>
    </row>
    <row r="2385" spans="1:11" x14ac:dyDescent="0.2">
      <c r="A2385">
        <v>1980</v>
      </c>
      <c r="B2385" t="str">
        <f>CONCATENATE("01.","01",".",Таблица1[[#This Row],[Столбец1]])</f>
        <v>01.01.1980</v>
      </c>
      <c r="C2385" t="str">
        <f>CONCATENATE(Таблица1[[#This Row],[Столбец3]],".",Таблица1[[#This Row],[Столбец2]],".",Таблица1[[#This Row],[Столбец1]])</f>
        <v>7.7.1980</v>
      </c>
      <c r="D2385">
        <f>DAYS360(Таблица1[[#This Row],[Столбец13]],Таблица1[[#This Row],[Столбец14]],TRUE)+1</f>
        <v>187</v>
      </c>
      <c r="E2385">
        <v>7</v>
      </c>
      <c r="F2385">
        <v>7</v>
      </c>
      <c r="G2385" s="1">
        <f t="shared" si="37"/>
        <v>1.2703</v>
      </c>
      <c r="H2385" s="1">
        <v>1.2809999999999999</v>
      </c>
      <c r="I2385" s="1">
        <v>1.2809999999999999</v>
      </c>
      <c r="J2385" s="1">
        <v>1.2809999999999999</v>
      </c>
      <c r="K2385" s="1">
        <f>(Таблица1[[#This Row],[Столбец7]]-Таблица1[[#This Row],[Столбец4]])*10000</f>
        <v>106.99999999999932</v>
      </c>
    </row>
    <row r="2386" spans="1:11" x14ac:dyDescent="0.2">
      <c r="A2386">
        <v>1980</v>
      </c>
      <c r="B2386" t="str">
        <f>CONCATENATE("01.","01",".",Таблица1[[#This Row],[Столбец1]])</f>
        <v>01.01.1980</v>
      </c>
      <c r="C2386" t="str">
        <f>CONCATENATE(Таблица1[[#This Row],[Столбец3]],".",Таблица1[[#This Row],[Столбец2]],".",Таблица1[[#This Row],[Столбец1]])</f>
        <v>8.7.1980</v>
      </c>
      <c r="D2386">
        <f>DAYS360(Таблица1[[#This Row],[Столбец13]],Таблица1[[#This Row],[Столбец14]],TRUE)+1</f>
        <v>188</v>
      </c>
      <c r="E2386">
        <v>7</v>
      </c>
      <c r="F2386">
        <v>8</v>
      </c>
      <c r="G2386" s="1">
        <f t="shared" si="37"/>
        <v>1.2809999999999999</v>
      </c>
      <c r="H2386" s="1">
        <v>1.2824</v>
      </c>
      <c r="I2386" s="1">
        <v>1.2824</v>
      </c>
      <c r="J2386" s="1">
        <v>1.2824</v>
      </c>
      <c r="K2386" s="1">
        <f>(Таблица1[[#This Row],[Столбец7]]-Таблица1[[#This Row],[Столбец4]])*10000</f>
        <v>14.000000000000679</v>
      </c>
    </row>
    <row r="2387" spans="1:11" x14ac:dyDescent="0.2">
      <c r="A2387">
        <v>1980</v>
      </c>
      <c r="B2387" t="str">
        <f>CONCATENATE("01.","01",".",Таблица1[[#This Row],[Столбец1]])</f>
        <v>01.01.1980</v>
      </c>
      <c r="C2387" t="str">
        <f>CONCATENATE(Таблица1[[#This Row],[Столбец3]],".",Таблица1[[#This Row],[Столбец2]],".",Таблица1[[#This Row],[Столбец1]])</f>
        <v>9.7.1980</v>
      </c>
      <c r="D2387">
        <f>DAYS360(Таблица1[[#This Row],[Столбец13]],Таблица1[[#This Row],[Столбец14]],TRUE)+1</f>
        <v>189</v>
      </c>
      <c r="E2387">
        <v>7</v>
      </c>
      <c r="F2387">
        <v>9</v>
      </c>
      <c r="G2387" s="1">
        <f t="shared" si="37"/>
        <v>1.2824</v>
      </c>
      <c r="H2387" s="1">
        <v>1.2829999999999999</v>
      </c>
      <c r="I2387" s="1">
        <v>1.2829999999999999</v>
      </c>
      <c r="J2387" s="1">
        <v>1.2829999999999999</v>
      </c>
      <c r="K2387" s="1">
        <f>(Таблица1[[#This Row],[Столбец7]]-Таблица1[[#This Row],[Столбец4]])*10000</f>
        <v>5.9999999999993392</v>
      </c>
    </row>
    <row r="2388" spans="1:11" x14ac:dyDescent="0.2">
      <c r="A2388">
        <v>1980</v>
      </c>
      <c r="B2388" t="str">
        <f>CONCATENATE("01.","01",".",Таблица1[[#This Row],[Столбец1]])</f>
        <v>01.01.1980</v>
      </c>
      <c r="C2388" t="str">
        <f>CONCATENATE(Таблица1[[#This Row],[Столбец3]],".",Таблица1[[#This Row],[Столбец2]],".",Таблица1[[#This Row],[Столбец1]])</f>
        <v>10.7.1980</v>
      </c>
      <c r="D2388">
        <f>DAYS360(Таблица1[[#This Row],[Столбец13]],Таблица1[[#This Row],[Столбец14]],TRUE)+1</f>
        <v>190</v>
      </c>
      <c r="E2388">
        <v>7</v>
      </c>
      <c r="F2388">
        <v>10</v>
      </c>
      <c r="G2388" s="1">
        <f t="shared" si="37"/>
        <v>1.2829999999999999</v>
      </c>
      <c r="H2388" s="1">
        <v>1.2866</v>
      </c>
      <c r="I2388" s="1">
        <v>1.2866</v>
      </c>
      <c r="J2388" s="1">
        <v>1.2866</v>
      </c>
      <c r="K2388" s="1">
        <f>(Таблица1[[#This Row],[Столбец7]]-Таблица1[[#This Row],[Столбец4]])*10000</f>
        <v>36.000000000000476</v>
      </c>
    </row>
    <row r="2389" spans="1:11" x14ac:dyDescent="0.2">
      <c r="A2389">
        <v>1980</v>
      </c>
      <c r="B2389" t="str">
        <f>CONCATENATE("01.","01",".",Таблица1[[#This Row],[Столбец1]])</f>
        <v>01.01.1980</v>
      </c>
      <c r="C2389" t="str">
        <f>CONCATENATE(Таблица1[[#This Row],[Столбец3]],".",Таблица1[[#This Row],[Столбец2]],".",Таблица1[[#This Row],[Столбец1]])</f>
        <v>11.7.1980</v>
      </c>
      <c r="D2389">
        <f>DAYS360(Таблица1[[#This Row],[Столбец13]],Таблица1[[#This Row],[Столбец14]],TRUE)+1</f>
        <v>191</v>
      </c>
      <c r="E2389">
        <v>7</v>
      </c>
      <c r="F2389">
        <v>11</v>
      </c>
      <c r="G2389" s="1">
        <f t="shared" si="37"/>
        <v>1.2866</v>
      </c>
      <c r="H2389" s="1">
        <v>1.2902</v>
      </c>
      <c r="I2389" s="1">
        <v>1.2902</v>
      </c>
      <c r="J2389" s="1">
        <v>1.2902</v>
      </c>
      <c r="K2389" s="1">
        <f>(Таблица1[[#This Row],[Столбец7]]-Таблица1[[#This Row],[Столбец4]])*10000</f>
        <v>36.000000000000476</v>
      </c>
    </row>
    <row r="2390" spans="1:11" x14ac:dyDescent="0.2">
      <c r="A2390">
        <v>1980</v>
      </c>
      <c r="B2390" t="str">
        <f>CONCATENATE("01.","01",".",Таблица1[[#This Row],[Столбец1]])</f>
        <v>01.01.1980</v>
      </c>
      <c r="C2390" t="str">
        <f>CONCATENATE(Таблица1[[#This Row],[Столбец3]],".",Таблица1[[#This Row],[Столбец2]],".",Таблица1[[#This Row],[Столбец1]])</f>
        <v>14.7.1980</v>
      </c>
      <c r="D2390">
        <f>DAYS360(Таблица1[[#This Row],[Столбец13]],Таблица1[[#This Row],[Столбец14]],TRUE)+1</f>
        <v>194</v>
      </c>
      <c r="E2390">
        <v>7</v>
      </c>
      <c r="F2390">
        <v>14</v>
      </c>
      <c r="G2390" s="1">
        <f t="shared" si="37"/>
        <v>1.2902</v>
      </c>
      <c r="H2390" s="1">
        <v>1.2867</v>
      </c>
      <c r="I2390" s="1">
        <v>1.2867</v>
      </c>
      <c r="J2390" s="1">
        <v>1.2867</v>
      </c>
      <c r="K2390" s="1">
        <f>(Таблица1[[#This Row],[Столбец7]]-Таблица1[[#This Row],[Столбец4]])*10000</f>
        <v>-35.000000000000583</v>
      </c>
    </row>
    <row r="2391" spans="1:11" x14ac:dyDescent="0.2">
      <c r="A2391">
        <v>1980</v>
      </c>
      <c r="B2391" t="str">
        <f>CONCATENATE("01.","01",".",Таблица1[[#This Row],[Столбец1]])</f>
        <v>01.01.1980</v>
      </c>
      <c r="C2391" t="str">
        <f>CONCATENATE(Таблица1[[#This Row],[Столбец3]],".",Таблица1[[#This Row],[Столбец2]],".",Таблица1[[#This Row],[Столбец1]])</f>
        <v>15.7.1980</v>
      </c>
      <c r="D2391">
        <f>DAYS360(Таблица1[[#This Row],[Столбец13]],Таблица1[[#This Row],[Столбец14]],TRUE)+1</f>
        <v>195</v>
      </c>
      <c r="E2391">
        <v>7</v>
      </c>
      <c r="F2391">
        <v>15</v>
      </c>
      <c r="G2391" s="1">
        <f t="shared" si="37"/>
        <v>1.2867</v>
      </c>
      <c r="H2391" s="1">
        <v>1.2867</v>
      </c>
      <c r="I2391" s="1">
        <v>1.2867</v>
      </c>
      <c r="J2391" s="1">
        <v>1.2867</v>
      </c>
      <c r="K2391" s="1">
        <f>(Таблица1[[#This Row],[Столбец7]]-Таблица1[[#This Row],[Столбец4]])*10000</f>
        <v>0</v>
      </c>
    </row>
    <row r="2392" spans="1:11" x14ac:dyDescent="0.2">
      <c r="A2392">
        <v>1980</v>
      </c>
      <c r="B2392" t="str">
        <f>CONCATENATE("01.","01",".",Таблица1[[#This Row],[Столбец1]])</f>
        <v>01.01.1980</v>
      </c>
      <c r="C2392" t="str">
        <f>CONCATENATE(Таблица1[[#This Row],[Столбец3]],".",Таблица1[[#This Row],[Столбец2]],".",Таблица1[[#This Row],[Столбец1]])</f>
        <v>16.7.1980</v>
      </c>
      <c r="D2392">
        <f>DAYS360(Таблица1[[#This Row],[Столбец13]],Таблица1[[#This Row],[Столбец14]],TRUE)+1</f>
        <v>196</v>
      </c>
      <c r="E2392">
        <v>7</v>
      </c>
      <c r="F2392">
        <v>16</v>
      </c>
      <c r="G2392" s="1">
        <f t="shared" si="37"/>
        <v>1.2867</v>
      </c>
      <c r="H2392" s="1">
        <v>1.2881</v>
      </c>
      <c r="I2392" s="1">
        <v>1.2881</v>
      </c>
      <c r="J2392" s="1">
        <v>1.2881</v>
      </c>
      <c r="K2392" s="1">
        <f>(Таблица1[[#This Row],[Столбец7]]-Таблица1[[#This Row],[Столбец4]])*10000</f>
        <v>14.000000000000679</v>
      </c>
    </row>
    <row r="2393" spans="1:11" x14ac:dyDescent="0.2">
      <c r="A2393">
        <v>1980</v>
      </c>
      <c r="B2393" t="str">
        <f>CONCATENATE("01.","01",".",Таблица1[[#This Row],[Столбец1]])</f>
        <v>01.01.1980</v>
      </c>
      <c r="C2393" t="str">
        <f>CONCATENATE(Таблица1[[#This Row],[Столбец3]],".",Таблица1[[#This Row],[Столбец2]],".",Таблица1[[#This Row],[Столбец1]])</f>
        <v>17.7.1980</v>
      </c>
      <c r="D2393">
        <f>DAYS360(Таблица1[[#This Row],[Столбец13]],Таблица1[[#This Row],[Столбец14]],TRUE)+1</f>
        <v>197</v>
      </c>
      <c r="E2393">
        <v>7</v>
      </c>
      <c r="F2393">
        <v>17</v>
      </c>
      <c r="G2393" s="1">
        <f t="shared" si="37"/>
        <v>1.2881</v>
      </c>
      <c r="H2393" s="1">
        <v>1.2914000000000001</v>
      </c>
      <c r="I2393" s="1">
        <v>1.2914000000000001</v>
      </c>
      <c r="J2393" s="1">
        <v>1.2914000000000001</v>
      </c>
      <c r="K2393" s="1">
        <f>(Таблица1[[#This Row],[Столбец7]]-Таблица1[[#This Row],[Столбец4]])*10000</f>
        <v>33.00000000000081</v>
      </c>
    </row>
    <row r="2394" spans="1:11" x14ac:dyDescent="0.2">
      <c r="A2394">
        <v>1980</v>
      </c>
      <c r="B2394" t="str">
        <f>CONCATENATE("01.","01",".",Таблица1[[#This Row],[Столбец1]])</f>
        <v>01.01.1980</v>
      </c>
      <c r="C2394" t="str">
        <f>CONCATENATE(Таблица1[[#This Row],[Столбец3]],".",Таблица1[[#This Row],[Столбец2]],".",Таблица1[[#This Row],[Столбец1]])</f>
        <v>18.7.1980</v>
      </c>
      <c r="D2394">
        <f>DAYS360(Таблица1[[#This Row],[Столбец13]],Таблица1[[#This Row],[Столбец14]],TRUE)+1</f>
        <v>198</v>
      </c>
      <c r="E2394">
        <v>7</v>
      </c>
      <c r="F2394">
        <v>18</v>
      </c>
      <c r="G2394" s="1">
        <f t="shared" si="37"/>
        <v>1.2914000000000001</v>
      </c>
      <c r="H2394" s="1">
        <v>1.2846</v>
      </c>
      <c r="I2394" s="1">
        <v>1.2846</v>
      </c>
      <c r="J2394" s="1">
        <v>1.2846</v>
      </c>
      <c r="K2394" s="1">
        <f>(Таблица1[[#This Row],[Столбец7]]-Таблица1[[#This Row],[Столбец4]])*10000</f>
        <v>-68.000000000001393</v>
      </c>
    </row>
    <row r="2395" spans="1:11" x14ac:dyDescent="0.2">
      <c r="A2395">
        <v>1980</v>
      </c>
      <c r="B2395" t="str">
        <f>CONCATENATE("01.","01",".",Таблица1[[#This Row],[Столбец1]])</f>
        <v>01.01.1980</v>
      </c>
      <c r="C2395" t="str">
        <f>CONCATENATE(Таблица1[[#This Row],[Столбец3]],".",Таблица1[[#This Row],[Столбец2]],".",Таблица1[[#This Row],[Столбец1]])</f>
        <v>21.7.1980</v>
      </c>
      <c r="D2395">
        <f>DAYS360(Таблица1[[#This Row],[Столбец13]],Таблица1[[#This Row],[Столбец14]],TRUE)+1</f>
        <v>201</v>
      </c>
      <c r="E2395">
        <v>7</v>
      </c>
      <c r="F2395">
        <v>21</v>
      </c>
      <c r="G2395" s="1">
        <f t="shared" si="37"/>
        <v>1.2846</v>
      </c>
      <c r="H2395" s="1">
        <v>1.2916000000000001</v>
      </c>
      <c r="I2395" s="1">
        <v>1.2916000000000001</v>
      </c>
      <c r="J2395" s="1">
        <v>1.2916000000000001</v>
      </c>
      <c r="K2395" s="1">
        <f>(Таблица1[[#This Row],[Столбец7]]-Таблица1[[#This Row],[Столбец4]])*10000</f>
        <v>70.000000000001165</v>
      </c>
    </row>
    <row r="2396" spans="1:11" x14ac:dyDescent="0.2">
      <c r="A2396">
        <v>1980</v>
      </c>
      <c r="B2396" t="str">
        <f>CONCATENATE("01.","01",".",Таблица1[[#This Row],[Столбец1]])</f>
        <v>01.01.1980</v>
      </c>
      <c r="C2396" t="str">
        <f>CONCATENATE(Таблица1[[#This Row],[Столбец3]],".",Таблица1[[#This Row],[Столбец2]],".",Таблица1[[#This Row],[Столбец1]])</f>
        <v>22.7.1980</v>
      </c>
      <c r="D2396">
        <f>DAYS360(Таблица1[[#This Row],[Столбец13]],Таблица1[[#This Row],[Столбец14]],TRUE)+1</f>
        <v>202</v>
      </c>
      <c r="E2396">
        <v>7</v>
      </c>
      <c r="F2396">
        <v>22</v>
      </c>
      <c r="G2396" s="1">
        <f t="shared" si="37"/>
        <v>1.2916000000000001</v>
      </c>
      <c r="H2396" s="1">
        <v>1.2934000000000001</v>
      </c>
      <c r="I2396" s="1">
        <v>1.2934000000000001</v>
      </c>
      <c r="J2396" s="1">
        <v>1.2934000000000001</v>
      </c>
      <c r="K2396" s="1">
        <f>(Таблица1[[#This Row],[Столбец7]]-Таблица1[[#This Row],[Столбец4]])*10000</f>
        <v>18.000000000000238</v>
      </c>
    </row>
    <row r="2397" spans="1:11" x14ac:dyDescent="0.2">
      <c r="A2397">
        <v>1980</v>
      </c>
      <c r="B2397" t="str">
        <f>CONCATENATE("01.","01",".",Таблица1[[#This Row],[Столбец1]])</f>
        <v>01.01.1980</v>
      </c>
      <c r="C2397" t="str">
        <f>CONCATENATE(Таблица1[[#This Row],[Столбец3]],".",Таблица1[[#This Row],[Столбец2]],".",Таблица1[[#This Row],[Столбец1]])</f>
        <v>23.7.1980</v>
      </c>
      <c r="D2397">
        <f>DAYS360(Таблица1[[#This Row],[Столбец13]],Таблица1[[#This Row],[Столбец14]],TRUE)+1</f>
        <v>203</v>
      </c>
      <c r="E2397">
        <v>7</v>
      </c>
      <c r="F2397">
        <v>23</v>
      </c>
      <c r="G2397" s="1">
        <f t="shared" si="37"/>
        <v>1.2934000000000001</v>
      </c>
      <c r="H2397" s="1">
        <v>1.2938000000000001</v>
      </c>
      <c r="I2397" s="1">
        <v>1.2938000000000001</v>
      </c>
      <c r="J2397" s="1">
        <v>1.2938000000000001</v>
      </c>
      <c r="K2397" s="1">
        <f>(Таблица1[[#This Row],[Столбец7]]-Таблица1[[#This Row],[Столбец4]])*10000</f>
        <v>3.9999999999995595</v>
      </c>
    </row>
    <row r="2398" spans="1:11" x14ac:dyDescent="0.2">
      <c r="A2398">
        <v>1980</v>
      </c>
      <c r="B2398" t="str">
        <f>CONCATENATE("01.","01",".",Таблица1[[#This Row],[Столбец1]])</f>
        <v>01.01.1980</v>
      </c>
      <c r="C2398" t="str">
        <f>CONCATENATE(Таблица1[[#This Row],[Столбец3]],".",Таблица1[[#This Row],[Столбец2]],".",Таблица1[[#This Row],[Столбец1]])</f>
        <v>24.7.1980</v>
      </c>
      <c r="D2398">
        <f>DAYS360(Таблица1[[#This Row],[Столбец13]],Таблица1[[#This Row],[Столбец14]],TRUE)+1</f>
        <v>204</v>
      </c>
      <c r="E2398">
        <v>7</v>
      </c>
      <c r="F2398">
        <v>24</v>
      </c>
      <c r="G2398" s="1">
        <f t="shared" si="37"/>
        <v>1.2938000000000001</v>
      </c>
      <c r="H2398" s="1">
        <v>1.2955000000000001</v>
      </c>
      <c r="I2398" s="1">
        <v>1.2955000000000001</v>
      </c>
      <c r="J2398" s="1">
        <v>1.2955000000000001</v>
      </c>
      <c r="K2398" s="1">
        <f>(Таблица1[[#This Row],[Столбец7]]-Таблица1[[#This Row],[Столбец4]])*10000</f>
        <v>17.000000000000348</v>
      </c>
    </row>
    <row r="2399" spans="1:11" x14ac:dyDescent="0.2">
      <c r="A2399">
        <v>1980</v>
      </c>
      <c r="B2399" t="str">
        <f>CONCATENATE("01.","01",".",Таблица1[[#This Row],[Столбец1]])</f>
        <v>01.01.1980</v>
      </c>
      <c r="C2399" t="str">
        <f>CONCATENATE(Таблица1[[#This Row],[Столбец3]],".",Таблица1[[#This Row],[Столбец2]],".",Таблица1[[#This Row],[Столбец1]])</f>
        <v>25.7.1980</v>
      </c>
      <c r="D2399">
        <f>DAYS360(Таблица1[[#This Row],[Столбец13]],Таблица1[[#This Row],[Столбец14]],TRUE)+1</f>
        <v>205</v>
      </c>
      <c r="E2399">
        <v>7</v>
      </c>
      <c r="F2399">
        <v>25</v>
      </c>
      <c r="G2399" s="1">
        <f t="shared" si="37"/>
        <v>1.2955000000000001</v>
      </c>
      <c r="H2399" s="1">
        <v>1.2978000000000001</v>
      </c>
      <c r="I2399" s="1">
        <v>1.2978000000000001</v>
      </c>
      <c r="J2399" s="1">
        <v>1.2978000000000001</v>
      </c>
      <c r="K2399" s="1">
        <f>(Таблица1[[#This Row],[Столбец7]]-Таблица1[[#This Row],[Столбец4]])*10000</f>
        <v>22.999999999999687</v>
      </c>
    </row>
    <row r="2400" spans="1:11" x14ac:dyDescent="0.2">
      <c r="A2400">
        <v>1980</v>
      </c>
      <c r="B2400" t="str">
        <f>CONCATENATE("01.","01",".",Таблица1[[#This Row],[Столбец1]])</f>
        <v>01.01.1980</v>
      </c>
      <c r="C2400" t="str">
        <f>CONCATENATE(Таблица1[[#This Row],[Столбец3]],".",Таблица1[[#This Row],[Столбец2]],".",Таблица1[[#This Row],[Столбец1]])</f>
        <v>28.7.1980</v>
      </c>
      <c r="D2400">
        <f>DAYS360(Таблица1[[#This Row],[Столбец13]],Таблица1[[#This Row],[Столбец14]],TRUE)+1</f>
        <v>208</v>
      </c>
      <c r="E2400">
        <v>7</v>
      </c>
      <c r="F2400">
        <v>28</v>
      </c>
      <c r="G2400" s="1">
        <f t="shared" si="37"/>
        <v>1.2978000000000001</v>
      </c>
      <c r="H2400" s="1">
        <v>1.3087</v>
      </c>
      <c r="I2400" s="1">
        <v>1.3087</v>
      </c>
      <c r="J2400" s="1">
        <v>1.3087</v>
      </c>
      <c r="K2400" s="1">
        <f>(Таблица1[[#This Row],[Столбец7]]-Таблица1[[#This Row],[Столбец4]])*10000</f>
        <v>108.99999999999909</v>
      </c>
    </row>
    <row r="2401" spans="1:11" x14ac:dyDescent="0.2">
      <c r="A2401">
        <v>1980</v>
      </c>
      <c r="B2401" t="str">
        <f>CONCATENATE("01.","01",".",Таблица1[[#This Row],[Столбец1]])</f>
        <v>01.01.1980</v>
      </c>
      <c r="C2401" t="str">
        <f>CONCATENATE(Таблица1[[#This Row],[Столбец3]],".",Таблица1[[#This Row],[Столбец2]],".",Таблица1[[#This Row],[Столбец1]])</f>
        <v>29.7.1980</v>
      </c>
      <c r="D2401">
        <f>DAYS360(Таблица1[[#This Row],[Столбец13]],Таблица1[[#This Row],[Столбец14]],TRUE)+1</f>
        <v>209</v>
      </c>
      <c r="E2401">
        <v>7</v>
      </c>
      <c r="F2401">
        <v>29</v>
      </c>
      <c r="G2401" s="1">
        <f t="shared" si="37"/>
        <v>1.3087</v>
      </c>
      <c r="H2401" s="1">
        <v>1.2907999999999999</v>
      </c>
      <c r="I2401" s="1">
        <v>1.2907999999999999</v>
      </c>
      <c r="J2401" s="1">
        <v>1.2907999999999999</v>
      </c>
      <c r="K2401" s="1">
        <f>(Таблица1[[#This Row],[Столбец7]]-Таблица1[[#This Row],[Столбец4]])*10000</f>
        <v>-179.00000000000028</v>
      </c>
    </row>
    <row r="2402" spans="1:11" x14ac:dyDescent="0.2">
      <c r="A2402">
        <v>1980</v>
      </c>
      <c r="B2402" t="str">
        <f>CONCATENATE("01.","01",".",Таблица1[[#This Row],[Столбец1]])</f>
        <v>01.01.1980</v>
      </c>
      <c r="C2402" t="str">
        <f>CONCATENATE(Таблица1[[#This Row],[Столбец3]],".",Таблица1[[#This Row],[Столбец2]],".",Таблица1[[#This Row],[Столбец1]])</f>
        <v>30.7.1980</v>
      </c>
      <c r="D2402">
        <f>DAYS360(Таблица1[[#This Row],[Столбец13]],Таблица1[[#This Row],[Столбец14]],TRUE)+1</f>
        <v>210</v>
      </c>
      <c r="E2402">
        <v>7</v>
      </c>
      <c r="F2402">
        <v>30</v>
      </c>
      <c r="G2402" s="1">
        <f t="shared" si="37"/>
        <v>1.2907999999999999</v>
      </c>
      <c r="H2402" s="1">
        <v>1.2809999999999999</v>
      </c>
      <c r="I2402" s="1">
        <v>1.2809999999999999</v>
      </c>
      <c r="J2402" s="1">
        <v>1.2809999999999999</v>
      </c>
      <c r="K2402" s="1">
        <f>(Таблица1[[#This Row],[Столбец7]]-Таблица1[[#This Row],[Столбец4]])*10000</f>
        <v>-98.000000000000313</v>
      </c>
    </row>
    <row r="2403" spans="1:11" x14ac:dyDescent="0.2">
      <c r="A2403">
        <v>1980</v>
      </c>
      <c r="B2403" t="str">
        <f>CONCATENATE("01.","01",".",Таблица1[[#This Row],[Столбец1]])</f>
        <v>01.01.1980</v>
      </c>
      <c r="C2403" t="str">
        <f>CONCATENATE(Таблица1[[#This Row],[Столбец3]],".",Таблица1[[#This Row],[Столбец2]],".",Таблица1[[#This Row],[Столбец1]])</f>
        <v>31.7.1980</v>
      </c>
      <c r="D2403">
        <f>DAYS360(Таблица1[[#This Row],[Столбец13]],Таблица1[[#This Row],[Столбец14]],TRUE)+1</f>
        <v>210</v>
      </c>
      <c r="E2403">
        <v>7</v>
      </c>
      <c r="F2403">
        <v>31</v>
      </c>
      <c r="G2403" s="1">
        <f t="shared" si="37"/>
        <v>1.2809999999999999</v>
      </c>
      <c r="H2403" s="1">
        <v>1.2726</v>
      </c>
      <c r="I2403" s="1">
        <v>1.2726</v>
      </c>
      <c r="J2403" s="1">
        <v>1.2726</v>
      </c>
      <c r="K2403" s="1">
        <f>(Таблица1[[#This Row],[Столбец7]]-Таблица1[[#This Row],[Столбец4]])*10000</f>
        <v>-83.999999999999631</v>
      </c>
    </row>
    <row r="2404" spans="1:11" x14ac:dyDescent="0.2">
      <c r="A2404">
        <v>1980</v>
      </c>
      <c r="B2404" t="str">
        <f>CONCATENATE("01.","01",".",Таблица1[[#This Row],[Столбец1]])</f>
        <v>01.01.1980</v>
      </c>
      <c r="C2404" t="str">
        <f>CONCATENATE(Таблица1[[#This Row],[Столбец3]],".",Таблица1[[#This Row],[Столбец2]],".",Таблица1[[#This Row],[Столбец1]])</f>
        <v>1.8.1980</v>
      </c>
      <c r="D2404">
        <f>DAYS360(Таблица1[[#This Row],[Столбец13]],Таблица1[[#This Row],[Столбец14]],TRUE)+1</f>
        <v>211</v>
      </c>
      <c r="E2404">
        <v>8</v>
      </c>
      <c r="F2404">
        <v>1</v>
      </c>
      <c r="G2404" s="1">
        <f t="shared" si="37"/>
        <v>1.2726</v>
      </c>
      <c r="H2404" s="1">
        <v>1.2599</v>
      </c>
      <c r="I2404" s="1">
        <v>1.2599</v>
      </c>
      <c r="J2404" s="1">
        <v>1.2599</v>
      </c>
      <c r="K2404" s="1">
        <f>(Таблица1[[#This Row],[Столбец7]]-Таблица1[[#This Row],[Столбец4]])*10000</f>
        <v>-126.99999999999933</v>
      </c>
    </row>
    <row r="2405" spans="1:11" x14ac:dyDescent="0.2">
      <c r="A2405">
        <v>1980</v>
      </c>
      <c r="B2405" t="str">
        <f>CONCATENATE("01.","01",".",Таблица1[[#This Row],[Столбец1]])</f>
        <v>01.01.1980</v>
      </c>
      <c r="C2405" t="str">
        <f>CONCATENATE(Таблица1[[#This Row],[Столбец3]],".",Таблица1[[#This Row],[Столбец2]],".",Таблица1[[#This Row],[Столбец1]])</f>
        <v>4.8.1980</v>
      </c>
      <c r="D2405">
        <f>DAYS360(Таблица1[[#This Row],[Столбец13]],Таблица1[[#This Row],[Столбец14]],TRUE)+1</f>
        <v>214</v>
      </c>
      <c r="E2405">
        <v>8</v>
      </c>
      <c r="F2405">
        <v>4</v>
      </c>
      <c r="G2405" s="1">
        <f t="shared" si="37"/>
        <v>1.2599</v>
      </c>
      <c r="H2405" s="1">
        <v>1.2649999999999999</v>
      </c>
      <c r="I2405" s="1">
        <v>1.2649999999999999</v>
      </c>
      <c r="J2405" s="1">
        <v>1.2649999999999999</v>
      </c>
      <c r="K2405" s="1">
        <f>(Таблица1[[#This Row],[Столбец7]]-Таблица1[[#This Row],[Столбец4]])*10000</f>
        <v>50.99999999999882</v>
      </c>
    </row>
    <row r="2406" spans="1:11" x14ac:dyDescent="0.2">
      <c r="A2406">
        <v>1980</v>
      </c>
      <c r="B2406" t="str">
        <f>CONCATENATE("01.","01",".",Таблица1[[#This Row],[Столбец1]])</f>
        <v>01.01.1980</v>
      </c>
      <c r="C2406" t="str">
        <f>CONCATENATE(Таблица1[[#This Row],[Столбец3]],".",Таблица1[[#This Row],[Столбец2]],".",Таблица1[[#This Row],[Столбец1]])</f>
        <v>5.8.1980</v>
      </c>
      <c r="D2406">
        <f>DAYS360(Таблица1[[#This Row],[Столбец13]],Таблица1[[#This Row],[Столбец14]],TRUE)+1</f>
        <v>215</v>
      </c>
      <c r="E2406">
        <v>8</v>
      </c>
      <c r="F2406">
        <v>5</v>
      </c>
      <c r="G2406" s="1">
        <f t="shared" si="37"/>
        <v>1.2649999999999999</v>
      </c>
      <c r="H2406" s="1">
        <v>1.2707999999999999</v>
      </c>
      <c r="I2406" s="1">
        <v>1.2707999999999999</v>
      </c>
      <c r="J2406" s="1">
        <v>1.2707999999999999</v>
      </c>
      <c r="K2406" s="1">
        <f>(Таблица1[[#This Row],[Столбец7]]-Таблица1[[#This Row],[Столбец4]])*10000</f>
        <v>58.00000000000027</v>
      </c>
    </row>
    <row r="2407" spans="1:11" x14ac:dyDescent="0.2">
      <c r="A2407">
        <v>1980</v>
      </c>
      <c r="B2407" t="str">
        <f>CONCATENATE("01.","01",".",Таблица1[[#This Row],[Столбец1]])</f>
        <v>01.01.1980</v>
      </c>
      <c r="C2407" t="str">
        <f>CONCATENATE(Таблица1[[#This Row],[Столбец3]],".",Таблица1[[#This Row],[Столбец2]],".",Таблица1[[#This Row],[Столбец1]])</f>
        <v>6.8.1980</v>
      </c>
      <c r="D2407">
        <f>DAYS360(Таблица1[[#This Row],[Столбец13]],Таблица1[[#This Row],[Столбец14]],TRUE)+1</f>
        <v>216</v>
      </c>
      <c r="E2407">
        <v>8</v>
      </c>
      <c r="F2407">
        <v>6</v>
      </c>
      <c r="G2407" s="1">
        <f t="shared" si="37"/>
        <v>1.2707999999999999</v>
      </c>
      <c r="H2407" s="1">
        <v>1.2749999999999999</v>
      </c>
      <c r="I2407" s="1">
        <v>1.2749999999999999</v>
      </c>
      <c r="J2407" s="1">
        <v>1.2749999999999999</v>
      </c>
      <c r="K2407" s="1">
        <f>(Таблица1[[#This Row],[Столбец7]]-Таблица1[[#This Row],[Столбец4]])*10000</f>
        <v>41.999999999999815</v>
      </c>
    </row>
    <row r="2408" spans="1:11" x14ac:dyDescent="0.2">
      <c r="A2408">
        <v>1980</v>
      </c>
      <c r="B2408" t="str">
        <f>CONCATENATE("01.","01",".",Таблица1[[#This Row],[Столбец1]])</f>
        <v>01.01.1980</v>
      </c>
      <c r="C2408" t="str">
        <f>CONCATENATE(Таблица1[[#This Row],[Столбец3]],".",Таблица1[[#This Row],[Столбец2]],".",Таблица1[[#This Row],[Столбец1]])</f>
        <v>7.8.1980</v>
      </c>
      <c r="D2408">
        <f>DAYS360(Таблица1[[#This Row],[Столбец13]],Таблица1[[#This Row],[Столбец14]],TRUE)+1</f>
        <v>217</v>
      </c>
      <c r="E2408">
        <v>8</v>
      </c>
      <c r="F2408">
        <v>7</v>
      </c>
      <c r="G2408" s="1">
        <f t="shared" si="37"/>
        <v>1.2749999999999999</v>
      </c>
      <c r="H2408" s="1">
        <v>1.2674000000000001</v>
      </c>
      <c r="I2408" s="1">
        <v>1.2674000000000001</v>
      </c>
      <c r="J2408" s="1">
        <v>1.2674000000000001</v>
      </c>
      <c r="K2408" s="1">
        <f>(Таблица1[[#This Row],[Столбец7]]-Таблица1[[#This Row],[Столбец4]])*10000</f>
        <v>-75.999999999998295</v>
      </c>
    </row>
    <row r="2409" spans="1:11" x14ac:dyDescent="0.2">
      <c r="A2409">
        <v>1980</v>
      </c>
      <c r="B2409" t="str">
        <f>CONCATENATE("01.","01",".",Таблица1[[#This Row],[Столбец1]])</f>
        <v>01.01.1980</v>
      </c>
      <c r="C2409" t="str">
        <f>CONCATENATE(Таблица1[[#This Row],[Столбец3]],".",Таблица1[[#This Row],[Столбец2]],".",Таблица1[[#This Row],[Столбец1]])</f>
        <v>8.8.1980</v>
      </c>
      <c r="D2409">
        <f>DAYS360(Таблица1[[#This Row],[Столбец13]],Таблица1[[#This Row],[Столбец14]],TRUE)+1</f>
        <v>218</v>
      </c>
      <c r="E2409">
        <v>8</v>
      </c>
      <c r="F2409">
        <v>8</v>
      </c>
      <c r="G2409" s="1">
        <f t="shared" si="37"/>
        <v>1.2674000000000001</v>
      </c>
      <c r="H2409" s="1">
        <v>1.2653000000000001</v>
      </c>
      <c r="I2409" s="1">
        <v>1.2653000000000001</v>
      </c>
      <c r="J2409" s="1">
        <v>1.2653000000000001</v>
      </c>
      <c r="K2409" s="1">
        <f>(Таблица1[[#This Row],[Столбец7]]-Таблица1[[#This Row],[Столбец4]])*10000</f>
        <v>-20.999999999999908</v>
      </c>
    </row>
    <row r="2410" spans="1:11" x14ac:dyDescent="0.2">
      <c r="A2410">
        <v>1980</v>
      </c>
      <c r="B2410" t="str">
        <f>CONCATENATE("01.","01",".",Таблица1[[#This Row],[Столбец1]])</f>
        <v>01.01.1980</v>
      </c>
      <c r="C2410" t="str">
        <f>CONCATENATE(Таблица1[[#This Row],[Столбец3]],".",Таблица1[[#This Row],[Столбец2]],".",Таблица1[[#This Row],[Столбец1]])</f>
        <v>11.8.1980</v>
      </c>
      <c r="D2410">
        <f>DAYS360(Таблица1[[#This Row],[Столбец13]],Таблица1[[#This Row],[Столбец14]],TRUE)+1</f>
        <v>221</v>
      </c>
      <c r="E2410">
        <v>8</v>
      </c>
      <c r="F2410">
        <v>11</v>
      </c>
      <c r="G2410" s="1">
        <f t="shared" si="37"/>
        <v>1.2653000000000001</v>
      </c>
      <c r="H2410" s="1">
        <v>1.2686999999999999</v>
      </c>
      <c r="I2410" s="1">
        <v>1.2686999999999999</v>
      </c>
      <c r="J2410" s="1">
        <v>1.2686999999999999</v>
      </c>
      <c r="K2410" s="1">
        <f>(Таблица1[[#This Row],[Столбец7]]-Таблица1[[#This Row],[Столбец4]])*10000</f>
        <v>33.999999999998479</v>
      </c>
    </row>
    <row r="2411" spans="1:11" x14ac:dyDescent="0.2">
      <c r="A2411">
        <v>1980</v>
      </c>
      <c r="B2411" t="str">
        <f>CONCATENATE("01.","01",".",Таблица1[[#This Row],[Столбец1]])</f>
        <v>01.01.1980</v>
      </c>
      <c r="C2411" t="str">
        <f>CONCATENATE(Таблица1[[#This Row],[Столбец3]],".",Таблица1[[#This Row],[Столбец2]],".",Таблица1[[#This Row],[Столбец1]])</f>
        <v>12.8.1980</v>
      </c>
      <c r="D2411">
        <f>DAYS360(Таблица1[[#This Row],[Столбец13]],Таблица1[[#This Row],[Столбец14]],TRUE)+1</f>
        <v>222</v>
      </c>
      <c r="E2411">
        <v>8</v>
      </c>
      <c r="F2411">
        <v>12</v>
      </c>
      <c r="G2411" s="1">
        <f t="shared" si="37"/>
        <v>1.2686999999999999</v>
      </c>
      <c r="H2411" s="1">
        <v>1.2716000000000001</v>
      </c>
      <c r="I2411" s="1">
        <v>1.2716000000000001</v>
      </c>
      <c r="J2411" s="1">
        <v>1.2716000000000001</v>
      </c>
      <c r="K2411" s="1">
        <f>(Таблица1[[#This Row],[Столбец7]]-Таблица1[[#This Row],[Столбец4]])*10000</f>
        <v>29.000000000001247</v>
      </c>
    </row>
    <row r="2412" spans="1:11" x14ac:dyDescent="0.2">
      <c r="A2412">
        <v>1980</v>
      </c>
      <c r="B2412" t="str">
        <f>CONCATENATE("01.","01",".",Таблица1[[#This Row],[Столбец1]])</f>
        <v>01.01.1980</v>
      </c>
      <c r="C2412" t="str">
        <f>CONCATENATE(Таблица1[[#This Row],[Столбец3]],".",Таблица1[[#This Row],[Столбец2]],".",Таблица1[[#This Row],[Столбец1]])</f>
        <v>13.8.1980</v>
      </c>
      <c r="D2412">
        <f>DAYS360(Таблица1[[#This Row],[Столбец13]],Таблица1[[#This Row],[Столбец14]],TRUE)+1</f>
        <v>223</v>
      </c>
      <c r="E2412">
        <v>8</v>
      </c>
      <c r="F2412">
        <v>13</v>
      </c>
      <c r="G2412" s="1">
        <f t="shared" si="37"/>
        <v>1.2716000000000001</v>
      </c>
      <c r="H2412" s="1">
        <v>1.2689999999999999</v>
      </c>
      <c r="I2412" s="1">
        <v>1.2689999999999999</v>
      </c>
      <c r="J2412" s="1">
        <v>1.2689999999999999</v>
      </c>
      <c r="K2412" s="1">
        <f>(Таблица1[[#This Row],[Столбец7]]-Таблица1[[#This Row],[Столбец4]])*10000</f>
        <v>-26.000000000001577</v>
      </c>
    </row>
    <row r="2413" spans="1:11" x14ac:dyDescent="0.2">
      <c r="A2413">
        <v>1980</v>
      </c>
      <c r="B2413" t="str">
        <f>CONCATENATE("01.","01",".",Таблица1[[#This Row],[Столбец1]])</f>
        <v>01.01.1980</v>
      </c>
      <c r="C2413" t="str">
        <f>CONCATENATE(Таблица1[[#This Row],[Столбец3]],".",Таблица1[[#This Row],[Столбец2]],".",Таблица1[[#This Row],[Столбец1]])</f>
        <v>14.8.1980</v>
      </c>
      <c r="D2413">
        <f>DAYS360(Таблица1[[#This Row],[Столбец13]],Таблица1[[#This Row],[Столбец14]],TRUE)+1</f>
        <v>224</v>
      </c>
      <c r="E2413">
        <v>8</v>
      </c>
      <c r="F2413">
        <v>14</v>
      </c>
      <c r="G2413" s="1">
        <f t="shared" si="37"/>
        <v>1.2689999999999999</v>
      </c>
      <c r="H2413" s="1">
        <v>1.2656000000000001</v>
      </c>
      <c r="I2413" s="1">
        <v>1.2656000000000001</v>
      </c>
      <c r="J2413" s="1">
        <v>1.2656000000000001</v>
      </c>
      <c r="K2413" s="1">
        <f>(Таблица1[[#This Row],[Столбец7]]-Таблица1[[#This Row],[Столбец4]])*10000</f>
        <v>-33.999999999998479</v>
      </c>
    </row>
    <row r="2414" spans="1:11" x14ac:dyDescent="0.2">
      <c r="A2414">
        <v>1980</v>
      </c>
      <c r="B2414" t="str">
        <f>CONCATENATE("01.","01",".",Таблица1[[#This Row],[Столбец1]])</f>
        <v>01.01.1980</v>
      </c>
      <c r="C2414" t="str">
        <f>CONCATENATE(Таблица1[[#This Row],[Столбец3]],".",Таблица1[[#This Row],[Столбец2]],".",Таблица1[[#This Row],[Столбец1]])</f>
        <v>15.8.1980</v>
      </c>
      <c r="D2414">
        <f>DAYS360(Таблица1[[#This Row],[Столбец13]],Таблица1[[#This Row],[Столбец14]],TRUE)+1</f>
        <v>225</v>
      </c>
      <c r="E2414">
        <v>8</v>
      </c>
      <c r="F2414">
        <v>15</v>
      </c>
      <c r="G2414" s="1">
        <f t="shared" si="37"/>
        <v>1.2656000000000001</v>
      </c>
      <c r="H2414" s="1">
        <v>1.2658</v>
      </c>
      <c r="I2414" s="1">
        <v>1.2658</v>
      </c>
      <c r="J2414" s="1">
        <v>1.2658</v>
      </c>
      <c r="K2414" s="1">
        <f>(Таблица1[[#This Row],[Столбец7]]-Таблица1[[#This Row],[Столбец4]])*10000</f>
        <v>1.9999999999997797</v>
      </c>
    </row>
    <row r="2415" spans="1:11" x14ac:dyDescent="0.2">
      <c r="A2415">
        <v>1980</v>
      </c>
      <c r="B2415" t="str">
        <f>CONCATENATE("01.","01",".",Таблица1[[#This Row],[Столбец1]])</f>
        <v>01.01.1980</v>
      </c>
      <c r="C2415" t="str">
        <f>CONCATENATE(Таблица1[[#This Row],[Столбец3]],".",Таблица1[[#This Row],[Столбец2]],".",Таблица1[[#This Row],[Столбец1]])</f>
        <v>18.8.1980</v>
      </c>
      <c r="D2415">
        <f>DAYS360(Таблица1[[#This Row],[Столбец13]],Таблица1[[#This Row],[Столбец14]],TRUE)+1</f>
        <v>228</v>
      </c>
      <c r="E2415">
        <v>8</v>
      </c>
      <c r="F2415">
        <v>18</v>
      </c>
      <c r="G2415" s="1">
        <f t="shared" si="37"/>
        <v>1.2658</v>
      </c>
      <c r="H2415" s="1">
        <v>1.2625999999999999</v>
      </c>
      <c r="I2415" s="1">
        <v>1.2625999999999999</v>
      </c>
      <c r="J2415" s="1">
        <v>1.2625999999999999</v>
      </c>
      <c r="K2415" s="1">
        <f>(Таблица1[[#This Row],[Столбец7]]-Таблица1[[#This Row],[Столбец4]])*10000</f>
        <v>-32.000000000000917</v>
      </c>
    </row>
    <row r="2416" spans="1:11" x14ac:dyDescent="0.2">
      <c r="A2416">
        <v>1980</v>
      </c>
      <c r="B2416" t="str">
        <f>CONCATENATE("01.","01",".",Таблица1[[#This Row],[Столбец1]])</f>
        <v>01.01.1980</v>
      </c>
      <c r="C2416" t="str">
        <f>CONCATENATE(Таблица1[[#This Row],[Столбец3]],".",Таблица1[[#This Row],[Столбец2]],".",Таблица1[[#This Row],[Столбец1]])</f>
        <v>19.8.1980</v>
      </c>
      <c r="D2416">
        <f>DAYS360(Таблица1[[#This Row],[Столбец13]],Таблица1[[#This Row],[Столбец14]],TRUE)+1</f>
        <v>229</v>
      </c>
      <c r="E2416">
        <v>8</v>
      </c>
      <c r="F2416">
        <v>19</v>
      </c>
      <c r="G2416" s="1">
        <f t="shared" si="37"/>
        <v>1.2625999999999999</v>
      </c>
      <c r="H2416" s="1">
        <v>1.2619</v>
      </c>
      <c r="I2416" s="1">
        <v>1.2619</v>
      </c>
      <c r="J2416" s="1">
        <v>1.2619</v>
      </c>
      <c r="K2416" s="1">
        <f>(Таблица1[[#This Row],[Столбец7]]-Таблица1[[#This Row],[Столбец4]])*10000</f>
        <v>-6.9999999999992291</v>
      </c>
    </row>
    <row r="2417" spans="1:11" x14ac:dyDescent="0.2">
      <c r="A2417">
        <v>1980</v>
      </c>
      <c r="B2417" t="str">
        <f>CONCATENATE("01.","01",".",Таблица1[[#This Row],[Столбец1]])</f>
        <v>01.01.1980</v>
      </c>
      <c r="C2417" t="str">
        <f>CONCATENATE(Таблица1[[#This Row],[Столбец3]],".",Таблица1[[#This Row],[Столбец2]],".",Таблица1[[#This Row],[Столбец1]])</f>
        <v>20.8.1980</v>
      </c>
      <c r="D2417">
        <f>DAYS360(Таблица1[[#This Row],[Столбец13]],Таблица1[[#This Row],[Столбец14]],TRUE)+1</f>
        <v>230</v>
      </c>
      <c r="E2417">
        <v>8</v>
      </c>
      <c r="F2417">
        <v>20</v>
      </c>
      <c r="G2417" s="1">
        <f t="shared" si="37"/>
        <v>1.2619</v>
      </c>
      <c r="H2417" s="1">
        <v>1.2603</v>
      </c>
      <c r="I2417" s="1">
        <v>1.2603</v>
      </c>
      <c r="J2417" s="1">
        <v>1.2603</v>
      </c>
      <c r="K2417" s="1">
        <f>(Таблица1[[#This Row],[Столбец7]]-Таблица1[[#This Row],[Столбец4]])*10000</f>
        <v>-16.000000000000458</v>
      </c>
    </row>
    <row r="2418" spans="1:11" x14ac:dyDescent="0.2">
      <c r="A2418">
        <v>1980</v>
      </c>
      <c r="B2418" t="str">
        <f>CONCATENATE("01.","01",".",Таблица1[[#This Row],[Столбец1]])</f>
        <v>01.01.1980</v>
      </c>
      <c r="C2418" t="str">
        <f>CONCATENATE(Таблица1[[#This Row],[Столбец3]],".",Таблица1[[#This Row],[Столбец2]],".",Таблица1[[#This Row],[Столбец1]])</f>
        <v>21.8.1980</v>
      </c>
      <c r="D2418">
        <f>DAYS360(Таблица1[[#This Row],[Столбец13]],Таблица1[[#This Row],[Столбец14]],TRUE)+1</f>
        <v>231</v>
      </c>
      <c r="E2418">
        <v>8</v>
      </c>
      <c r="F2418">
        <v>21</v>
      </c>
      <c r="G2418" s="1">
        <f t="shared" si="37"/>
        <v>1.2603</v>
      </c>
      <c r="H2418" s="1">
        <v>1.2603</v>
      </c>
      <c r="I2418" s="1">
        <v>1.2603</v>
      </c>
      <c r="J2418" s="1">
        <v>1.2603</v>
      </c>
      <c r="K2418" s="1">
        <f>(Таблица1[[#This Row],[Столбец7]]-Таблица1[[#This Row],[Столбец4]])*10000</f>
        <v>0</v>
      </c>
    </row>
    <row r="2419" spans="1:11" x14ac:dyDescent="0.2">
      <c r="A2419">
        <v>1980</v>
      </c>
      <c r="B2419" t="str">
        <f>CONCATENATE("01.","01",".",Таблица1[[#This Row],[Столбец1]])</f>
        <v>01.01.1980</v>
      </c>
      <c r="C2419" t="str">
        <f>CONCATENATE(Таблица1[[#This Row],[Столбец3]],".",Таблица1[[#This Row],[Столбец2]],".",Таблица1[[#This Row],[Столбец1]])</f>
        <v>22.8.1980</v>
      </c>
      <c r="D2419">
        <f>DAYS360(Таблица1[[#This Row],[Столбец13]],Таблица1[[#This Row],[Столбец14]],TRUE)+1</f>
        <v>232</v>
      </c>
      <c r="E2419">
        <v>8</v>
      </c>
      <c r="F2419">
        <v>22</v>
      </c>
      <c r="G2419" s="1">
        <f t="shared" si="37"/>
        <v>1.2603</v>
      </c>
      <c r="H2419" s="1">
        <v>1.2516</v>
      </c>
      <c r="I2419" s="1">
        <v>1.2516</v>
      </c>
      <c r="J2419" s="1">
        <v>1.2516</v>
      </c>
      <c r="K2419" s="1">
        <f>(Таблица1[[#This Row],[Столбец7]]-Таблица1[[#This Row],[Столбец4]])*10000</f>
        <v>-86.999999999999304</v>
      </c>
    </row>
    <row r="2420" spans="1:11" x14ac:dyDescent="0.2">
      <c r="A2420">
        <v>1980</v>
      </c>
      <c r="B2420" t="str">
        <f>CONCATENATE("01.","01",".",Таблица1[[#This Row],[Столбец1]])</f>
        <v>01.01.1980</v>
      </c>
      <c r="C2420" t="str">
        <f>CONCATENATE(Таблица1[[#This Row],[Столбец3]],".",Таблица1[[#This Row],[Столбец2]],".",Таблица1[[#This Row],[Столбец1]])</f>
        <v>25.8.1980</v>
      </c>
      <c r="D2420">
        <f>DAYS360(Таблица1[[#This Row],[Столбец13]],Таблица1[[#This Row],[Столбец14]],TRUE)+1</f>
        <v>235</v>
      </c>
      <c r="E2420">
        <v>8</v>
      </c>
      <c r="F2420">
        <v>25</v>
      </c>
      <c r="G2420" s="1">
        <f t="shared" si="37"/>
        <v>1.2516</v>
      </c>
      <c r="H2420" s="1">
        <v>1.252</v>
      </c>
      <c r="I2420" s="1">
        <v>1.252</v>
      </c>
      <c r="J2420" s="1">
        <v>1.252</v>
      </c>
      <c r="K2420" s="1">
        <f>(Таблица1[[#This Row],[Столбец7]]-Таблица1[[#This Row],[Столбец4]])*10000</f>
        <v>3.9999999999995595</v>
      </c>
    </row>
    <row r="2421" spans="1:11" x14ac:dyDescent="0.2">
      <c r="A2421">
        <v>1980</v>
      </c>
      <c r="B2421" t="str">
        <f>CONCATENATE("01.","01",".",Таблица1[[#This Row],[Столбец1]])</f>
        <v>01.01.1980</v>
      </c>
      <c r="C2421" t="str">
        <f>CONCATENATE(Таблица1[[#This Row],[Столбец3]],".",Таблица1[[#This Row],[Столбец2]],".",Таблица1[[#This Row],[Столбец1]])</f>
        <v>26.8.1980</v>
      </c>
      <c r="D2421">
        <f>DAYS360(Таблица1[[#This Row],[Столбец13]],Таблица1[[#This Row],[Столбец14]],TRUE)+1</f>
        <v>236</v>
      </c>
      <c r="E2421">
        <v>8</v>
      </c>
      <c r="F2421">
        <v>26</v>
      </c>
      <c r="G2421" s="1">
        <f t="shared" si="37"/>
        <v>1.252</v>
      </c>
      <c r="H2421" s="1">
        <v>1.2542</v>
      </c>
      <c r="I2421" s="1">
        <v>1.2542</v>
      </c>
      <c r="J2421" s="1">
        <v>1.2542</v>
      </c>
      <c r="K2421" s="1">
        <f>(Таблица1[[#This Row],[Столбец7]]-Таблица1[[#This Row],[Столбец4]])*10000</f>
        <v>21.999999999999797</v>
      </c>
    </row>
    <row r="2422" spans="1:11" x14ac:dyDescent="0.2">
      <c r="A2422">
        <v>1980</v>
      </c>
      <c r="B2422" t="str">
        <f>CONCATENATE("01.","01",".",Таблица1[[#This Row],[Столбец1]])</f>
        <v>01.01.1980</v>
      </c>
      <c r="C2422" t="str">
        <f>CONCATENATE(Таблица1[[#This Row],[Столбец3]],".",Таблица1[[#This Row],[Столбец2]],".",Таблица1[[#This Row],[Столбец1]])</f>
        <v>27.8.1980</v>
      </c>
      <c r="D2422">
        <f>DAYS360(Таблица1[[#This Row],[Столбец13]],Таблица1[[#This Row],[Столбец14]],TRUE)+1</f>
        <v>237</v>
      </c>
      <c r="E2422">
        <v>8</v>
      </c>
      <c r="F2422">
        <v>27</v>
      </c>
      <c r="G2422" s="1">
        <f t="shared" si="37"/>
        <v>1.2542</v>
      </c>
      <c r="H2422" s="1">
        <v>1.2554000000000001</v>
      </c>
      <c r="I2422" s="1">
        <v>1.2554000000000001</v>
      </c>
      <c r="J2422" s="1">
        <v>1.2554000000000001</v>
      </c>
      <c r="K2422" s="1">
        <f>(Таблица1[[#This Row],[Столбец7]]-Таблица1[[#This Row],[Столбец4]])*10000</f>
        <v>12.000000000000899</v>
      </c>
    </row>
    <row r="2423" spans="1:11" x14ac:dyDescent="0.2">
      <c r="A2423">
        <v>1980</v>
      </c>
      <c r="B2423" t="str">
        <f>CONCATENATE("01.","01",".",Таблица1[[#This Row],[Столбец1]])</f>
        <v>01.01.1980</v>
      </c>
      <c r="C2423" t="str">
        <f>CONCATENATE(Таблица1[[#This Row],[Столбец3]],".",Таблица1[[#This Row],[Столбец2]],".",Таблица1[[#This Row],[Столбец1]])</f>
        <v>28.8.1980</v>
      </c>
      <c r="D2423">
        <f>DAYS360(Таблица1[[#This Row],[Столбец13]],Таблица1[[#This Row],[Столбец14]],TRUE)+1</f>
        <v>238</v>
      </c>
      <c r="E2423">
        <v>8</v>
      </c>
      <c r="F2423">
        <v>28</v>
      </c>
      <c r="G2423" s="1">
        <f t="shared" si="37"/>
        <v>1.2554000000000001</v>
      </c>
      <c r="H2423" s="1">
        <v>1.2612000000000001</v>
      </c>
      <c r="I2423" s="1">
        <v>1.2612000000000001</v>
      </c>
      <c r="J2423" s="1">
        <v>1.2612000000000001</v>
      </c>
      <c r="K2423" s="1">
        <f>(Таблица1[[#This Row],[Столбец7]]-Таблица1[[#This Row],[Столбец4]])*10000</f>
        <v>58.00000000000027</v>
      </c>
    </row>
    <row r="2424" spans="1:11" x14ac:dyDescent="0.2">
      <c r="A2424">
        <v>1980</v>
      </c>
      <c r="B2424" t="str">
        <f>CONCATENATE("01.","01",".",Таблица1[[#This Row],[Столбец1]])</f>
        <v>01.01.1980</v>
      </c>
      <c r="C2424" t="str">
        <f>CONCATENATE(Таблица1[[#This Row],[Столбец3]],".",Таблица1[[#This Row],[Столбец2]],".",Таблица1[[#This Row],[Столбец1]])</f>
        <v>29.8.1980</v>
      </c>
      <c r="D2424">
        <f>DAYS360(Таблица1[[#This Row],[Столбец13]],Таблица1[[#This Row],[Столбец14]],TRUE)+1</f>
        <v>239</v>
      </c>
      <c r="E2424">
        <v>8</v>
      </c>
      <c r="F2424">
        <v>29</v>
      </c>
      <c r="G2424" s="1">
        <f t="shared" si="37"/>
        <v>1.2612000000000001</v>
      </c>
      <c r="H2424" s="1">
        <v>1.2598</v>
      </c>
      <c r="I2424" s="1">
        <v>1.2598</v>
      </c>
      <c r="J2424" s="1">
        <v>1.2598</v>
      </c>
      <c r="K2424" s="1">
        <f>(Таблица1[[#This Row],[Столбец7]]-Таблица1[[#This Row],[Столбец4]])*10000</f>
        <v>-14.000000000000679</v>
      </c>
    </row>
    <row r="2425" spans="1:11" x14ac:dyDescent="0.2">
      <c r="A2425">
        <v>1980</v>
      </c>
      <c r="B2425" t="str">
        <f>CONCATENATE("01.","01",".",Таблица1[[#This Row],[Столбец1]])</f>
        <v>01.01.1980</v>
      </c>
      <c r="C2425" t="str">
        <f>CONCATENATE(Таблица1[[#This Row],[Столбец3]],".",Таблица1[[#This Row],[Столбец2]],".",Таблица1[[#This Row],[Столбец1]])</f>
        <v>2.9.1980</v>
      </c>
      <c r="D2425">
        <f>DAYS360(Таблица1[[#This Row],[Столбец13]],Таблица1[[#This Row],[Столбец14]],TRUE)+1</f>
        <v>242</v>
      </c>
      <c r="E2425">
        <v>9</v>
      </c>
      <c r="F2425">
        <v>2</v>
      </c>
      <c r="G2425" s="1">
        <f t="shared" si="37"/>
        <v>1.2598</v>
      </c>
      <c r="H2425" s="1">
        <v>1.2674000000000001</v>
      </c>
      <c r="I2425" s="1">
        <v>1.2674000000000001</v>
      </c>
      <c r="J2425" s="1">
        <v>1.2674000000000001</v>
      </c>
      <c r="K2425" s="1">
        <f>(Таблица1[[#This Row],[Столбец7]]-Таблица1[[#This Row],[Столбец4]])*10000</f>
        <v>76.000000000000512</v>
      </c>
    </row>
    <row r="2426" spans="1:11" x14ac:dyDescent="0.2">
      <c r="A2426">
        <v>1980</v>
      </c>
      <c r="B2426" t="str">
        <f>CONCATENATE("01.","01",".",Таблица1[[#This Row],[Столбец1]])</f>
        <v>01.01.1980</v>
      </c>
      <c r="C2426" t="str">
        <f>CONCATENATE(Таблица1[[#This Row],[Столбец3]],".",Таблица1[[#This Row],[Столбец2]],".",Таблица1[[#This Row],[Столбец1]])</f>
        <v>3.9.1980</v>
      </c>
      <c r="D2426">
        <f>DAYS360(Таблица1[[#This Row],[Столбец13]],Таблица1[[#This Row],[Столбец14]],TRUE)+1</f>
        <v>243</v>
      </c>
      <c r="E2426">
        <v>9</v>
      </c>
      <c r="F2426">
        <v>3</v>
      </c>
      <c r="G2426" s="1">
        <f t="shared" si="37"/>
        <v>1.2674000000000001</v>
      </c>
      <c r="H2426" s="1">
        <v>1.2718</v>
      </c>
      <c r="I2426" s="1">
        <v>1.2718</v>
      </c>
      <c r="J2426" s="1">
        <v>1.2718</v>
      </c>
      <c r="K2426" s="1">
        <f>(Таблица1[[#This Row],[Столбец7]]-Таблица1[[#This Row],[Столбец4]])*10000</f>
        <v>43.999999999999595</v>
      </c>
    </row>
    <row r="2427" spans="1:11" x14ac:dyDescent="0.2">
      <c r="A2427">
        <v>1980</v>
      </c>
      <c r="B2427" t="str">
        <f>CONCATENATE("01.","01",".",Таблица1[[#This Row],[Столбец1]])</f>
        <v>01.01.1980</v>
      </c>
      <c r="C2427" t="str">
        <f>CONCATENATE(Таблица1[[#This Row],[Столбец3]],".",Таблица1[[#This Row],[Столбец2]],".",Таблица1[[#This Row],[Столбец1]])</f>
        <v>4.9.1980</v>
      </c>
      <c r="D2427">
        <f>DAYS360(Таблица1[[#This Row],[Столбец13]],Таблица1[[#This Row],[Столбец14]],TRUE)+1</f>
        <v>244</v>
      </c>
      <c r="E2427">
        <v>9</v>
      </c>
      <c r="F2427">
        <v>4</v>
      </c>
      <c r="G2427" s="1">
        <f t="shared" si="37"/>
        <v>1.2718</v>
      </c>
      <c r="H2427" s="1">
        <v>1.2755000000000001</v>
      </c>
      <c r="I2427" s="1">
        <v>1.2755000000000001</v>
      </c>
      <c r="J2427" s="1">
        <v>1.2755000000000001</v>
      </c>
      <c r="K2427" s="1">
        <f>(Таблица1[[#This Row],[Столбец7]]-Таблица1[[#This Row],[Столбец4]])*10000</f>
        <v>37.000000000000369</v>
      </c>
    </row>
    <row r="2428" spans="1:11" x14ac:dyDescent="0.2">
      <c r="A2428">
        <v>1980</v>
      </c>
      <c r="B2428" t="str">
        <f>CONCATENATE("01.","01",".",Таблица1[[#This Row],[Столбец1]])</f>
        <v>01.01.1980</v>
      </c>
      <c r="C2428" t="str">
        <f>CONCATENATE(Таблица1[[#This Row],[Столбец3]],".",Таблица1[[#This Row],[Столбец2]],".",Таблица1[[#This Row],[Столбец1]])</f>
        <v>5.9.1980</v>
      </c>
      <c r="D2428">
        <f>DAYS360(Таблица1[[#This Row],[Столбец13]],Таблица1[[#This Row],[Столбец14]],TRUE)+1</f>
        <v>245</v>
      </c>
      <c r="E2428">
        <v>9</v>
      </c>
      <c r="F2428">
        <v>5</v>
      </c>
      <c r="G2428" s="1">
        <f t="shared" si="37"/>
        <v>1.2755000000000001</v>
      </c>
      <c r="H2428" s="1">
        <v>1.2726</v>
      </c>
      <c r="I2428" s="1">
        <v>1.2726</v>
      </c>
      <c r="J2428" s="1">
        <v>1.2726</v>
      </c>
      <c r="K2428" s="1">
        <f>(Таблица1[[#This Row],[Столбец7]]-Таблица1[[#This Row],[Столбец4]])*10000</f>
        <v>-29.000000000001247</v>
      </c>
    </row>
    <row r="2429" spans="1:11" x14ac:dyDescent="0.2">
      <c r="A2429">
        <v>1980</v>
      </c>
      <c r="B2429" t="str">
        <f>CONCATENATE("01.","01",".",Таблица1[[#This Row],[Столбец1]])</f>
        <v>01.01.1980</v>
      </c>
      <c r="C2429" t="str">
        <f>CONCATENATE(Таблица1[[#This Row],[Столбец3]],".",Таблица1[[#This Row],[Столбец2]],".",Таблица1[[#This Row],[Столбец1]])</f>
        <v>8.9.1980</v>
      </c>
      <c r="D2429">
        <f>DAYS360(Таблица1[[#This Row],[Столбец13]],Таблица1[[#This Row],[Столбец14]],TRUE)+1</f>
        <v>248</v>
      </c>
      <c r="E2429">
        <v>9</v>
      </c>
      <c r="F2429">
        <v>8</v>
      </c>
      <c r="G2429" s="1">
        <f t="shared" si="37"/>
        <v>1.2726</v>
      </c>
      <c r="H2429" s="1">
        <v>1.2779</v>
      </c>
      <c r="I2429" s="1">
        <v>1.2779</v>
      </c>
      <c r="J2429" s="1">
        <v>1.2779</v>
      </c>
      <c r="K2429" s="1">
        <f>(Таблица1[[#This Row],[Столбец7]]-Таблица1[[#This Row],[Столбец4]])*10000</f>
        <v>53.000000000000824</v>
      </c>
    </row>
    <row r="2430" spans="1:11" x14ac:dyDescent="0.2">
      <c r="A2430">
        <v>1980</v>
      </c>
      <c r="B2430" t="str">
        <f>CONCATENATE("01.","01",".",Таблица1[[#This Row],[Столбец1]])</f>
        <v>01.01.1980</v>
      </c>
      <c r="C2430" t="str">
        <f>CONCATENATE(Таблица1[[#This Row],[Столбец3]],".",Таблица1[[#This Row],[Столбец2]],".",Таблица1[[#This Row],[Столбец1]])</f>
        <v>9.9.1980</v>
      </c>
      <c r="D2430">
        <f>DAYS360(Таблица1[[#This Row],[Столбец13]],Таблица1[[#This Row],[Столбец14]],TRUE)+1</f>
        <v>249</v>
      </c>
      <c r="E2430">
        <v>9</v>
      </c>
      <c r="F2430">
        <v>9</v>
      </c>
      <c r="G2430" s="1">
        <f t="shared" si="37"/>
        <v>1.2779</v>
      </c>
      <c r="H2430" s="1">
        <v>1.2738</v>
      </c>
      <c r="I2430" s="1">
        <v>1.2738</v>
      </c>
      <c r="J2430" s="1">
        <v>1.2738</v>
      </c>
      <c r="K2430" s="1">
        <f>(Таблица1[[#This Row],[Столбец7]]-Таблица1[[#This Row],[Столбец4]])*10000</f>
        <v>-40.999999999999929</v>
      </c>
    </row>
    <row r="2431" spans="1:11" x14ac:dyDescent="0.2">
      <c r="A2431">
        <v>1980</v>
      </c>
      <c r="B2431" t="str">
        <f>CONCATENATE("01.","01",".",Таблица1[[#This Row],[Столбец1]])</f>
        <v>01.01.1980</v>
      </c>
      <c r="C2431" t="str">
        <f>CONCATENATE(Таблица1[[#This Row],[Столбец3]],".",Таблица1[[#This Row],[Столбец2]],".",Таблица1[[#This Row],[Столбец1]])</f>
        <v>10.9.1980</v>
      </c>
      <c r="D2431">
        <f>DAYS360(Таблица1[[#This Row],[Столбец13]],Таблица1[[#This Row],[Столбец14]],TRUE)+1</f>
        <v>250</v>
      </c>
      <c r="E2431">
        <v>9</v>
      </c>
      <c r="F2431">
        <v>10</v>
      </c>
      <c r="G2431" s="1">
        <f t="shared" si="37"/>
        <v>1.2738</v>
      </c>
      <c r="H2431" s="1">
        <v>1.2738</v>
      </c>
      <c r="I2431" s="1">
        <v>1.2738</v>
      </c>
      <c r="J2431" s="1">
        <v>1.2738</v>
      </c>
      <c r="K2431" s="1">
        <f>(Таблица1[[#This Row],[Столбец7]]-Таблица1[[#This Row],[Столбец4]])*10000</f>
        <v>0</v>
      </c>
    </row>
    <row r="2432" spans="1:11" x14ac:dyDescent="0.2">
      <c r="A2432">
        <v>1980</v>
      </c>
      <c r="B2432" t="str">
        <f>CONCATENATE("01.","01",".",Таблица1[[#This Row],[Столбец1]])</f>
        <v>01.01.1980</v>
      </c>
      <c r="C2432" t="str">
        <f>CONCATENATE(Таблица1[[#This Row],[Столбец3]],".",Таблица1[[#This Row],[Столбец2]],".",Таблица1[[#This Row],[Столбец1]])</f>
        <v>11.9.1980</v>
      </c>
      <c r="D2432">
        <f>DAYS360(Таблица1[[#This Row],[Столбец13]],Таблица1[[#This Row],[Столбец14]],TRUE)+1</f>
        <v>251</v>
      </c>
      <c r="E2432">
        <v>9</v>
      </c>
      <c r="F2432">
        <v>11</v>
      </c>
      <c r="G2432" s="1">
        <f t="shared" si="37"/>
        <v>1.2738</v>
      </c>
      <c r="H2432" s="1">
        <v>1.2754000000000001</v>
      </c>
      <c r="I2432" s="1">
        <v>1.2754000000000001</v>
      </c>
      <c r="J2432" s="1">
        <v>1.2754000000000001</v>
      </c>
      <c r="K2432" s="1">
        <f>(Таблица1[[#This Row],[Столбец7]]-Таблица1[[#This Row],[Столбец4]])*10000</f>
        <v>16.000000000000458</v>
      </c>
    </row>
    <row r="2433" spans="1:11" x14ac:dyDescent="0.2">
      <c r="A2433">
        <v>1980</v>
      </c>
      <c r="B2433" t="str">
        <f>CONCATENATE("01.","01",".",Таблица1[[#This Row],[Столбец1]])</f>
        <v>01.01.1980</v>
      </c>
      <c r="C2433" t="str">
        <f>CONCATENATE(Таблица1[[#This Row],[Столбец3]],".",Таблица1[[#This Row],[Столбец2]],".",Таблица1[[#This Row],[Столбец1]])</f>
        <v>12.9.1980</v>
      </c>
      <c r="D2433">
        <f>DAYS360(Таблица1[[#This Row],[Столбец13]],Таблица1[[#This Row],[Столбец14]],TRUE)+1</f>
        <v>252</v>
      </c>
      <c r="E2433">
        <v>9</v>
      </c>
      <c r="F2433">
        <v>12</v>
      </c>
      <c r="G2433" s="1">
        <f t="shared" si="37"/>
        <v>1.2754000000000001</v>
      </c>
      <c r="H2433" s="1">
        <v>1.2725</v>
      </c>
      <c r="I2433" s="1">
        <v>1.2725</v>
      </c>
      <c r="J2433" s="1">
        <v>1.2725</v>
      </c>
      <c r="K2433" s="1">
        <f>(Таблица1[[#This Row],[Столбец7]]-Таблица1[[#This Row],[Столбец4]])*10000</f>
        <v>-29.000000000001247</v>
      </c>
    </row>
    <row r="2434" spans="1:11" x14ac:dyDescent="0.2">
      <c r="A2434">
        <v>1980</v>
      </c>
      <c r="B2434" t="str">
        <f>CONCATENATE("01.","01",".",Таблица1[[#This Row],[Столбец1]])</f>
        <v>01.01.1980</v>
      </c>
      <c r="C2434" t="str">
        <f>CONCATENATE(Таблица1[[#This Row],[Столбец3]],".",Таблица1[[#This Row],[Столбец2]],".",Таблица1[[#This Row],[Столбец1]])</f>
        <v>15.9.1980</v>
      </c>
      <c r="D2434">
        <f>DAYS360(Таблица1[[#This Row],[Столбец13]],Таблица1[[#This Row],[Столбец14]],TRUE)+1</f>
        <v>255</v>
      </c>
      <c r="E2434">
        <v>9</v>
      </c>
      <c r="F2434">
        <v>15</v>
      </c>
      <c r="G2434" s="1">
        <f t="shared" ref="G2434:G2497" si="38">J2433</f>
        <v>1.2725</v>
      </c>
      <c r="H2434" s="1">
        <v>1.2739</v>
      </c>
      <c r="I2434" s="1">
        <v>1.2739</v>
      </c>
      <c r="J2434" s="1">
        <v>1.2739</v>
      </c>
      <c r="K2434" s="1">
        <f>(Таблица1[[#This Row],[Столбец7]]-Таблица1[[#This Row],[Столбец4]])*10000</f>
        <v>14.000000000000679</v>
      </c>
    </row>
    <row r="2435" spans="1:11" x14ac:dyDescent="0.2">
      <c r="A2435">
        <v>1980</v>
      </c>
      <c r="B2435" t="str">
        <f>CONCATENATE("01.","01",".",Таблица1[[#This Row],[Столбец1]])</f>
        <v>01.01.1980</v>
      </c>
      <c r="C2435" t="str">
        <f>CONCATENATE(Таблица1[[#This Row],[Столбец3]],".",Таблица1[[#This Row],[Столбец2]],".",Таблица1[[#This Row],[Столбец1]])</f>
        <v>16.9.1980</v>
      </c>
      <c r="D2435">
        <f>DAYS360(Таблица1[[#This Row],[Столбец13]],Таблица1[[#This Row],[Столбец14]],TRUE)+1</f>
        <v>256</v>
      </c>
      <c r="E2435">
        <v>9</v>
      </c>
      <c r="F2435">
        <v>16</v>
      </c>
      <c r="G2435" s="1">
        <f t="shared" si="38"/>
        <v>1.2739</v>
      </c>
      <c r="H2435" s="1">
        <v>1.2745</v>
      </c>
      <c r="I2435" s="1">
        <v>1.2745</v>
      </c>
      <c r="J2435" s="1">
        <v>1.2745</v>
      </c>
      <c r="K2435" s="1">
        <f>(Таблица1[[#This Row],[Столбец7]]-Таблица1[[#This Row],[Столбец4]])*10000</f>
        <v>5.9999999999993392</v>
      </c>
    </row>
    <row r="2436" spans="1:11" x14ac:dyDescent="0.2">
      <c r="A2436">
        <v>1980</v>
      </c>
      <c r="B2436" t="str">
        <f>CONCATENATE("01.","01",".",Таблица1[[#This Row],[Столбец1]])</f>
        <v>01.01.1980</v>
      </c>
      <c r="C2436" t="str">
        <f>CONCATENATE(Таблица1[[#This Row],[Столбец3]],".",Таблица1[[#This Row],[Столбец2]],".",Таблица1[[#This Row],[Столбец1]])</f>
        <v>17.9.1980</v>
      </c>
      <c r="D2436">
        <f>DAYS360(Таблица1[[#This Row],[Столбец13]],Таблица1[[#This Row],[Столбец14]],TRUE)+1</f>
        <v>257</v>
      </c>
      <c r="E2436">
        <v>9</v>
      </c>
      <c r="F2436">
        <v>17</v>
      </c>
      <c r="G2436" s="1">
        <f t="shared" si="38"/>
        <v>1.2745</v>
      </c>
      <c r="H2436" s="1">
        <v>1.2816000000000001</v>
      </c>
      <c r="I2436" s="1">
        <v>1.2816000000000001</v>
      </c>
      <c r="J2436" s="1">
        <v>1.2816000000000001</v>
      </c>
      <c r="K2436" s="1">
        <f>(Таблица1[[#This Row],[Столбец7]]-Таблица1[[#This Row],[Столбец4]])*10000</f>
        <v>71.000000000001066</v>
      </c>
    </row>
    <row r="2437" spans="1:11" x14ac:dyDescent="0.2">
      <c r="A2437">
        <v>1980</v>
      </c>
      <c r="B2437" t="str">
        <f>CONCATENATE("01.","01",".",Таблица1[[#This Row],[Столбец1]])</f>
        <v>01.01.1980</v>
      </c>
      <c r="C2437" t="str">
        <f>CONCATENATE(Таблица1[[#This Row],[Столбец3]],".",Таблица1[[#This Row],[Столбец2]],".",Таблица1[[#This Row],[Столбец1]])</f>
        <v>18.9.1980</v>
      </c>
      <c r="D2437">
        <f>DAYS360(Таблица1[[#This Row],[Столбец13]],Таблица1[[#This Row],[Столбец14]],TRUE)+1</f>
        <v>258</v>
      </c>
      <c r="E2437">
        <v>9</v>
      </c>
      <c r="F2437">
        <v>18</v>
      </c>
      <c r="G2437" s="1">
        <f t="shared" si="38"/>
        <v>1.2816000000000001</v>
      </c>
      <c r="H2437" s="1">
        <v>1.2714000000000001</v>
      </c>
      <c r="I2437" s="1">
        <v>1.2714000000000001</v>
      </c>
      <c r="J2437" s="1">
        <v>1.2714000000000001</v>
      </c>
      <c r="K2437" s="1">
        <f>(Таблица1[[#This Row],[Столбец7]]-Таблица1[[#This Row],[Столбец4]])*10000</f>
        <v>-101.99999999999987</v>
      </c>
    </row>
    <row r="2438" spans="1:11" x14ac:dyDescent="0.2">
      <c r="A2438">
        <v>1980</v>
      </c>
      <c r="B2438" t="str">
        <f>CONCATENATE("01.","01",".",Таблица1[[#This Row],[Столбец1]])</f>
        <v>01.01.1980</v>
      </c>
      <c r="C2438" t="str">
        <f>CONCATENATE(Таблица1[[#This Row],[Столбец3]],".",Таблица1[[#This Row],[Столбец2]],".",Таблица1[[#This Row],[Столбец1]])</f>
        <v>19.9.1980</v>
      </c>
      <c r="D2438">
        <f>DAYS360(Таблица1[[#This Row],[Столбец13]],Таблица1[[#This Row],[Столбец14]],TRUE)+1</f>
        <v>259</v>
      </c>
      <c r="E2438">
        <v>9</v>
      </c>
      <c r="F2438">
        <v>19</v>
      </c>
      <c r="G2438" s="1">
        <f t="shared" si="38"/>
        <v>1.2714000000000001</v>
      </c>
      <c r="H2438" s="1">
        <v>1.2682</v>
      </c>
      <c r="I2438" s="1">
        <v>1.2682</v>
      </c>
      <c r="J2438" s="1">
        <v>1.2682</v>
      </c>
      <c r="K2438" s="1">
        <f>(Таблица1[[#This Row],[Столбец7]]-Таблица1[[#This Row],[Столбец4]])*10000</f>
        <v>-32.000000000000917</v>
      </c>
    </row>
    <row r="2439" spans="1:11" x14ac:dyDescent="0.2">
      <c r="A2439">
        <v>1980</v>
      </c>
      <c r="B2439" t="str">
        <f>CONCATENATE("01.","01",".",Таблица1[[#This Row],[Столбец1]])</f>
        <v>01.01.1980</v>
      </c>
      <c r="C2439" t="str">
        <f>CONCATENATE(Таблица1[[#This Row],[Столбец3]],".",Таблица1[[#This Row],[Столбец2]],".",Таблица1[[#This Row],[Столбец1]])</f>
        <v>22.9.1980</v>
      </c>
      <c r="D2439">
        <f>DAYS360(Таблица1[[#This Row],[Столбец13]],Таблица1[[#This Row],[Столбец14]],TRUE)+1</f>
        <v>262</v>
      </c>
      <c r="E2439">
        <v>9</v>
      </c>
      <c r="F2439">
        <v>22</v>
      </c>
      <c r="G2439" s="1">
        <f t="shared" si="38"/>
        <v>1.2682</v>
      </c>
      <c r="H2439" s="1">
        <v>1.2589999999999999</v>
      </c>
      <c r="I2439" s="1">
        <v>1.2589999999999999</v>
      </c>
      <c r="J2439" s="1">
        <v>1.2589999999999999</v>
      </c>
      <c r="K2439" s="1">
        <f>(Таблица1[[#This Row],[Столбец7]]-Таблица1[[#This Row],[Столбец4]])*10000</f>
        <v>-92.000000000000966</v>
      </c>
    </row>
    <row r="2440" spans="1:11" x14ac:dyDescent="0.2">
      <c r="A2440">
        <v>1980</v>
      </c>
      <c r="B2440" t="str">
        <f>CONCATENATE("01.","01",".",Таблица1[[#This Row],[Столбец1]])</f>
        <v>01.01.1980</v>
      </c>
      <c r="C2440" t="str">
        <f>CONCATENATE(Таблица1[[#This Row],[Столбец3]],".",Таблица1[[#This Row],[Столбец2]],".",Таблица1[[#This Row],[Столбец1]])</f>
        <v>23.9.1980</v>
      </c>
      <c r="D2440">
        <f>DAYS360(Таблица1[[#This Row],[Столбец13]],Таблица1[[#This Row],[Столбец14]],TRUE)+1</f>
        <v>263</v>
      </c>
      <c r="E2440">
        <v>9</v>
      </c>
      <c r="F2440">
        <v>23</v>
      </c>
      <c r="G2440" s="1">
        <f t="shared" si="38"/>
        <v>1.2589999999999999</v>
      </c>
      <c r="H2440" s="1">
        <v>1.2508999999999999</v>
      </c>
      <c r="I2440" s="1">
        <v>1.2508999999999999</v>
      </c>
      <c r="J2440" s="1">
        <v>1.2508999999999999</v>
      </c>
      <c r="K2440" s="1">
        <f>(Таблица1[[#This Row],[Столбец7]]-Таблица1[[#This Row],[Столбец4]])*10000</f>
        <v>-80.999999999999957</v>
      </c>
    </row>
    <row r="2441" spans="1:11" x14ac:dyDescent="0.2">
      <c r="A2441">
        <v>1980</v>
      </c>
      <c r="B2441" t="str">
        <f>CONCATENATE("01.","01",".",Таблица1[[#This Row],[Столбец1]])</f>
        <v>01.01.1980</v>
      </c>
      <c r="C2441" t="str">
        <f>CONCATENATE(Таблица1[[#This Row],[Столбец3]],".",Таблица1[[#This Row],[Столбец2]],".",Таблица1[[#This Row],[Столбец1]])</f>
        <v>24.9.1980</v>
      </c>
      <c r="D2441">
        <f>DAYS360(Таблица1[[#This Row],[Столбец13]],Таблица1[[#This Row],[Столбец14]],TRUE)+1</f>
        <v>264</v>
      </c>
      <c r="E2441">
        <v>9</v>
      </c>
      <c r="F2441">
        <v>24</v>
      </c>
      <c r="G2441" s="1">
        <f t="shared" si="38"/>
        <v>1.2508999999999999</v>
      </c>
      <c r="H2441" s="1">
        <v>1.2666999999999999</v>
      </c>
      <c r="I2441" s="1">
        <v>1.2666999999999999</v>
      </c>
      <c r="J2441" s="1">
        <v>1.2666999999999999</v>
      </c>
      <c r="K2441" s="1">
        <f>(Таблица1[[#This Row],[Столбец7]]-Таблица1[[#This Row],[Столбец4]])*10000</f>
        <v>158.00000000000037</v>
      </c>
    </row>
    <row r="2442" spans="1:11" x14ac:dyDescent="0.2">
      <c r="A2442">
        <v>1980</v>
      </c>
      <c r="B2442" t="str">
        <f>CONCATENATE("01.","01",".",Таблица1[[#This Row],[Столбец1]])</f>
        <v>01.01.1980</v>
      </c>
      <c r="C2442" t="str">
        <f>CONCATENATE(Таблица1[[#This Row],[Столбец3]],".",Таблица1[[#This Row],[Столбец2]],".",Таблица1[[#This Row],[Столбец1]])</f>
        <v>25.9.1980</v>
      </c>
      <c r="D2442">
        <f>DAYS360(Таблица1[[#This Row],[Столбец13]],Таблица1[[#This Row],[Столбец14]],TRUE)+1</f>
        <v>265</v>
      </c>
      <c r="E2442">
        <v>9</v>
      </c>
      <c r="F2442">
        <v>25</v>
      </c>
      <c r="G2442" s="1">
        <f t="shared" si="38"/>
        <v>1.2666999999999999</v>
      </c>
      <c r="H2442" s="1">
        <v>1.2648999999999999</v>
      </c>
      <c r="I2442" s="1">
        <v>1.2648999999999999</v>
      </c>
      <c r="J2442" s="1">
        <v>1.2648999999999999</v>
      </c>
      <c r="K2442" s="1">
        <f>(Таблица1[[#This Row],[Столбец7]]-Таблица1[[#This Row],[Столбец4]])*10000</f>
        <v>-18.000000000000238</v>
      </c>
    </row>
    <row r="2443" spans="1:11" x14ac:dyDescent="0.2">
      <c r="A2443">
        <v>1980</v>
      </c>
      <c r="B2443" t="str">
        <f>CONCATENATE("01.","01",".",Таблица1[[#This Row],[Столбец1]])</f>
        <v>01.01.1980</v>
      </c>
      <c r="C2443" t="str">
        <f>CONCATENATE(Таблица1[[#This Row],[Столбец3]],".",Таблица1[[#This Row],[Столбец2]],".",Таблица1[[#This Row],[Столбец1]])</f>
        <v>26.9.1980</v>
      </c>
      <c r="D2443">
        <f>DAYS360(Таблица1[[#This Row],[Столбец13]],Таблица1[[#This Row],[Столбец14]],TRUE)+1</f>
        <v>266</v>
      </c>
      <c r="E2443">
        <v>9</v>
      </c>
      <c r="F2443">
        <v>26</v>
      </c>
      <c r="G2443" s="1">
        <f t="shared" si="38"/>
        <v>1.2648999999999999</v>
      </c>
      <c r="H2443" s="1">
        <v>1.2637</v>
      </c>
      <c r="I2443" s="1">
        <v>1.2637</v>
      </c>
      <c r="J2443" s="1">
        <v>1.2637</v>
      </c>
      <c r="K2443" s="1">
        <f>(Таблица1[[#This Row],[Столбец7]]-Таблица1[[#This Row],[Столбец4]])*10000</f>
        <v>-11.999999999998678</v>
      </c>
    </row>
    <row r="2444" spans="1:11" x14ac:dyDescent="0.2">
      <c r="A2444">
        <v>1980</v>
      </c>
      <c r="B2444" t="str">
        <f>CONCATENATE("01.","01",".",Таблица1[[#This Row],[Столбец1]])</f>
        <v>01.01.1980</v>
      </c>
      <c r="C2444" t="str">
        <f>CONCATENATE(Таблица1[[#This Row],[Столбец3]],".",Таблица1[[#This Row],[Столбец2]],".",Таблица1[[#This Row],[Столбец1]])</f>
        <v>29.9.1980</v>
      </c>
      <c r="D2444">
        <f>DAYS360(Таблица1[[#This Row],[Столбец13]],Таблица1[[#This Row],[Столбец14]],TRUE)+1</f>
        <v>269</v>
      </c>
      <c r="E2444">
        <v>9</v>
      </c>
      <c r="F2444">
        <v>29</v>
      </c>
      <c r="G2444" s="1">
        <f t="shared" si="38"/>
        <v>1.2637</v>
      </c>
      <c r="H2444" s="1">
        <v>1.2605</v>
      </c>
      <c r="I2444" s="1">
        <v>1.2605</v>
      </c>
      <c r="J2444" s="1">
        <v>1.2605</v>
      </c>
      <c r="K2444" s="1">
        <f>(Таблица1[[#This Row],[Столбец7]]-Таблица1[[#This Row],[Столбец4]])*10000</f>
        <v>-32.000000000000917</v>
      </c>
    </row>
    <row r="2445" spans="1:11" x14ac:dyDescent="0.2">
      <c r="A2445">
        <v>1980</v>
      </c>
      <c r="B2445" t="str">
        <f>CONCATENATE("01.","01",".",Таблица1[[#This Row],[Столбец1]])</f>
        <v>01.01.1980</v>
      </c>
      <c r="C2445" t="str">
        <f>CONCATENATE(Таблица1[[#This Row],[Столбец3]],".",Таблица1[[#This Row],[Столбец2]],".",Таблица1[[#This Row],[Столбец1]])</f>
        <v>30.9.1980</v>
      </c>
      <c r="D2445">
        <f>DAYS360(Таблица1[[#This Row],[Столбец13]],Таблица1[[#This Row],[Столбец14]],TRUE)+1</f>
        <v>270</v>
      </c>
      <c r="E2445">
        <v>9</v>
      </c>
      <c r="F2445">
        <v>30</v>
      </c>
      <c r="G2445" s="1">
        <f t="shared" si="38"/>
        <v>1.2605</v>
      </c>
      <c r="H2445" s="1">
        <v>1.2593000000000001</v>
      </c>
      <c r="I2445" s="1">
        <v>1.2593000000000001</v>
      </c>
      <c r="J2445" s="1">
        <v>1.2593000000000001</v>
      </c>
      <c r="K2445" s="1">
        <f>(Таблица1[[#This Row],[Столбец7]]-Таблица1[[#This Row],[Столбец4]])*10000</f>
        <v>-11.999999999998678</v>
      </c>
    </row>
    <row r="2446" spans="1:11" x14ac:dyDescent="0.2">
      <c r="A2446">
        <v>1980</v>
      </c>
      <c r="B2446" t="str">
        <f>CONCATENATE("01.","01",".",Таблица1[[#This Row],[Столбец1]])</f>
        <v>01.01.1980</v>
      </c>
      <c r="C2446" t="str">
        <f>CONCATENATE(Таблица1[[#This Row],[Столбец3]],".",Таблица1[[#This Row],[Столбец2]],".",Таблица1[[#This Row],[Столбец1]])</f>
        <v>1.10.1980</v>
      </c>
      <c r="D2446">
        <f>DAYS360(Таблица1[[#This Row],[Столбец13]],Таблица1[[#This Row],[Столбец14]],TRUE)+1</f>
        <v>271</v>
      </c>
      <c r="E2446">
        <v>10</v>
      </c>
      <c r="F2446">
        <v>1</v>
      </c>
      <c r="G2446" s="1">
        <f t="shared" si="38"/>
        <v>1.2593000000000001</v>
      </c>
      <c r="H2446" s="1">
        <v>1.2627999999999999</v>
      </c>
      <c r="I2446" s="1">
        <v>1.2627999999999999</v>
      </c>
      <c r="J2446" s="1">
        <v>1.2627999999999999</v>
      </c>
      <c r="K2446" s="1">
        <f>(Таблица1[[#This Row],[Столбец7]]-Таблица1[[#This Row],[Столбец4]])*10000</f>
        <v>34.999999999998366</v>
      </c>
    </row>
    <row r="2447" spans="1:11" x14ac:dyDescent="0.2">
      <c r="A2447">
        <v>1980</v>
      </c>
      <c r="B2447" t="str">
        <f>CONCATENATE("01.","01",".",Таблица1[[#This Row],[Столбец1]])</f>
        <v>01.01.1980</v>
      </c>
      <c r="C2447" t="str">
        <f>CONCATENATE(Таблица1[[#This Row],[Столбец3]],".",Таблица1[[#This Row],[Столбец2]],".",Таблица1[[#This Row],[Столбец1]])</f>
        <v>2.10.1980</v>
      </c>
      <c r="D2447">
        <f>DAYS360(Таблица1[[#This Row],[Столбец13]],Таблица1[[#This Row],[Столбец14]],TRUE)+1</f>
        <v>272</v>
      </c>
      <c r="E2447">
        <v>10</v>
      </c>
      <c r="F2447">
        <v>2</v>
      </c>
      <c r="G2447" s="1">
        <f t="shared" si="38"/>
        <v>1.2627999999999999</v>
      </c>
      <c r="H2447" s="1">
        <v>1.2612000000000001</v>
      </c>
      <c r="I2447" s="1">
        <v>1.2612000000000001</v>
      </c>
      <c r="J2447" s="1">
        <v>1.2612000000000001</v>
      </c>
      <c r="K2447" s="1">
        <f>(Таблица1[[#This Row],[Столбец7]]-Таблица1[[#This Row],[Столбец4]])*10000</f>
        <v>-15.999999999998238</v>
      </c>
    </row>
    <row r="2448" spans="1:11" x14ac:dyDescent="0.2">
      <c r="A2448">
        <v>1980</v>
      </c>
      <c r="B2448" t="str">
        <f>CONCATENATE("01.","01",".",Таблица1[[#This Row],[Столбец1]])</f>
        <v>01.01.1980</v>
      </c>
      <c r="C2448" t="str">
        <f>CONCATENATE(Таблица1[[#This Row],[Столбец3]],".",Таблица1[[#This Row],[Столбец2]],".",Таблица1[[#This Row],[Столбец1]])</f>
        <v>3.10.1980</v>
      </c>
      <c r="D2448">
        <f>DAYS360(Таблица1[[#This Row],[Столбец13]],Таблица1[[#This Row],[Столбец14]],TRUE)+1</f>
        <v>273</v>
      </c>
      <c r="E2448">
        <v>10</v>
      </c>
      <c r="F2448">
        <v>3</v>
      </c>
      <c r="G2448" s="1">
        <f t="shared" si="38"/>
        <v>1.2612000000000001</v>
      </c>
      <c r="H2448" s="1">
        <v>1.2581</v>
      </c>
      <c r="I2448" s="1">
        <v>1.2581</v>
      </c>
      <c r="J2448" s="1">
        <v>1.2581</v>
      </c>
      <c r="K2448" s="1">
        <f>(Таблица1[[#This Row],[Столбец7]]-Таблица1[[#This Row],[Столбец4]])*10000</f>
        <v>-31.000000000001027</v>
      </c>
    </row>
    <row r="2449" spans="1:11" x14ac:dyDescent="0.2">
      <c r="A2449">
        <v>1980</v>
      </c>
      <c r="B2449" t="str">
        <f>CONCATENATE("01.","01",".",Таблица1[[#This Row],[Столбец1]])</f>
        <v>01.01.1980</v>
      </c>
      <c r="C2449" t="str">
        <f>CONCATENATE(Таблица1[[#This Row],[Столбец3]],".",Таблица1[[#This Row],[Столбец2]],".",Таблица1[[#This Row],[Столбец1]])</f>
        <v>6.10.1980</v>
      </c>
      <c r="D2449">
        <f>DAYS360(Таблица1[[#This Row],[Столбец13]],Таблица1[[#This Row],[Столбец14]],TRUE)+1</f>
        <v>276</v>
      </c>
      <c r="E2449">
        <v>10</v>
      </c>
      <c r="F2449">
        <v>6</v>
      </c>
      <c r="G2449" s="1">
        <f t="shared" si="38"/>
        <v>1.2581</v>
      </c>
      <c r="H2449" s="1">
        <v>1.2645999999999999</v>
      </c>
      <c r="I2449" s="1">
        <v>1.2645999999999999</v>
      </c>
      <c r="J2449" s="1">
        <v>1.2645999999999999</v>
      </c>
      <c r="K2449" s="1">
        <f>(Таблица1[[#This Row],[Столбец7]]-Таблица1[[#This Row],[Столбец4]])*10000</f>
        <v>64.999999999999503</v>
      </c>
    </row>
    <row r="2450" spans="1:11" x14ac:dyDescent="0.2">
      <c r="A2450">
        <v>1980</v>
      </c>
      <c r="B2450" t="str">
        <f>CONCATENATE("01.","01",".",Таблица1[[#This Row],[Столбец1]])</f>
        <v>01.01.1980</v>
      </c>
      <c r="C2450" t="str">
        <f>CONCATENATE(Таблица1[[#This Row],[Столбец3]],".",Таблица1[[#This Row],[Столбец2]],".",Таблица1[[#This Row],[Столбец1]])</f>
        <v>7.10.1980</v>
      </c>
      <c r="D2450">
        <f>DAYS360(Таблица1[[#This Row],[Столбец13]],Таблица1[[#This Row],[Столбец14]],TRUE)+1</f>
        <v>277</v>
      </c>
      <c r="E2450">
        <v>10</v>
      </c>
      <c r="F2450">
        <v>7</v>
      </c>
      <c r="G2450" s="1">
        <f t="shared" si="38"/>
        <v>1.2645999999999999</v>
      </c>
      <c r="H2450" s="1">
        <v>1.2616000000000001</v>
      </c>
      <c r="I2450" s="1">
        <v>1.2616000000000001</v>
      </c>
      <c r="J2450" s="1">
        <v>1.2616000000000001</v>
      </c>
      <c r="K2450" s="1">
        <f>(Таблица1[[#This Row],[Столбец7]]-Таблица1[[#This Row],[Столбец4]])*10000</f>
        <v>-29.999999999998916</v>
      </c>
    </row>
    <row r="2451" spans="1:11" x14ac:dyDescent="0.2">
      <c r="A2451">
        <v>1980</v>
      </c>
      <c r="B2451" t="str">
        <f>CONCATENATE("01.","01",".",Таблица1[[#This Row],[Столбец1]])</f>
        <v>01.01.1980</v>
      </c>
      <c r="C2451" t="str">
        <f>CONCATENATE(Таблица1[[#This Row],[Столбец3]],".",Таблица1[[#This Row],[Столбец2]],".",Таблица1[[#This Row],[Столбец1]])</f>
        <v>8.10.1980</v>
      </c>
      <c r="D2451">
        <f>DAYS360(Таблица1[[#This Row],[Столбец13]],Таблица1[[#This Row],[Столбец14]],TRUE)+1</f>
        <v>278</v>
      </c>
      <c r="E2451">
        <v>10</v>
      </c>
      <c r="F2451">
        <v>8</v>
      </c>
      <c r="G2451" s="1">
        <f t="shared" si="38"/>
        <v>1.2616000000000001</v>
      </c>
      <c r="H2451" s="1">
        <v>1.2630999999999999</v>
      </c>
      <c r="I2451" s="1">
        <v>1.2630999999999999</v>
      </c>
      <c r="J2451" s="1">
        <v>1.2630999999999999</v>
      </c>
      <c r="K2451" s="1">
        <f>(Таблица1[[#This Row],[Столбец7]]-Таблица1[[#This Row],[Столбец4]])*10000</f>
        <v>14.999999999998348</v>
      </c>
    </row>
    <row r="2452" spans="1:11" x14ac:dyDescent="0.2">
      <c r="A2452">
        <v>1980</v>
      </c>
      <c r="B2452" t="str">
        <f>CONCATENATE("01.","01",".",Таблица1[[#This Row],[Столбец1]])</f>
        <v>01.01.1980</v>
      </c>
      <c r="C2452" t="str">
        <f>CONCATENATE(Таблица1[[#This Row],[Столбец3]],".",Таблица1[[#This Row],[Столбец2]],".",Таблица1[[#This Row],[Столбец1]])</f>
        <v>9.10.1980</v>
      </c>
      <c r="D2452">
        <f>DAYS360(Таблица1[[#This Row],[Столбец13]],Таблица1[[#This Row],[Столбец14]],TRUE)+1</f>
        <v>279</v>
      </c>
      <c r="E2452">
        <v>10</v>
      </c>
      <c r="F2452">
        <v>9</v>
      </c>
      <c r="G2452" s="1">
        <f t="shared" si="38"/>
        <v>1.2630999999999999</v>
      </c>
      <c r="H2452" s="1">
        <v>1.2596000000000001</v>
      </c>
      <c r="I2452" s="1">
        <v>1.2596000000000001</v>
      </c>
      <c r="J2452" s="1">
        <v>1.2596000000000001</v>
      </c>
      <c r="K2452" s="1">
        <f>(Таблица1[[#This Row],[Столбец7]]-Таблица1[[#This Row],[Столбец4]])*10000</f>
        <v>-34.999999999998366</v>
      </c>
    </row>
    <row r="2453" spans="1:11" x14ac:dyDescent="0.2">
      <c r="A2453">
        <v>1980</v>
      </c>
      <c r="B2453" t="str">
        <f>CONCATENATE("01.","01",".",Таблица1[[#This Row],[Столбец1]])</f>
        <v>01.01.1980</v>
      </c>
      <c r="C2453" t="str">
        <f>CONCATENATE(Таблица1[[#This Row],[Столбец3]],".",Таблица1[[#This Row],[Столбец2]],".",Таблица1[[#This Row],[Столбец1]])</f>
        <v>10.10.1980</v>
      </c>
      <c r="D2453">
        <f>DAYS360(Таблица1[[#This Row],[Столбец13]],Таблица1[[#This Row],[Столбец14]],TRUE)+1</f>
        <v>280</v>
      </c>
      <c r="E2453">
        <v>10</v>
      </c>
      <c r="F2453">
        <v>10</v>
      </c>
      <c r="G2453" s="1">
        <f t="shared" si="38"/>
        <v>1.2596000000000001</v>
      </c>
      <c r="H2453" s="1">
        <v>1.2593000000000001</v>
      </c>
      <c r="I2453" s="1">
        <v>1.2593000000000001</v>
      </c>
      <c r="J2453" s="1">
        <v>1.2593000000000001</v>
      </c>
      <c r="K2453" s="1">
        <f>(Таблица1[[#This Row],[Столбец7]]-Таблица1[[#This Row],[Столбец4]])*10000</f>
        <v>-2.9999999999996696</v>
      </c>
    </row>
    <row r="2454" spans="1:11" x14ac:dyDescent="0.2">
      <c r="A2454">
        <v>1980</v>
      </c>
      <c r="B2454" t="str">
        <f>CONCATENATE("01.","01",".",Таблица1[[#This Row],[Столбец1]])</f>
        <v>01.01.1980</v>
      </c>
      <c r="C2454" t="str">
        <f>CONCATENATE(Таблица1[[#This Row],[Столбец3]],".",Таблица1[[#This Row],[Столбец2]],".",Таблица1[[#This Row],[Столбец1]])</f>
        <v>14.10.1980</v>
      </c>
      <c r="D2454">
        <f>DAYS360(Таблица1[[#This Row],[Столбец13]],Таблица1[[#This Row],[Столбец14]],TRUE)+1</f>
        <v>284</v>
      </c>
      <c r="E2454">
        <v>10</v>
      </c>
      <c r="F2454">
        <v>14</v>
      </c>
      <c r="G2454" s="1">
        <f t="shared" si="38"/>
        <v>1.2593000000000001</v>
      </c>
      <c r="H2454" s="1">
        <v>1.2494000000000001</v>
      </c>
      <c r="I2454" s="1">
        <v>1.2494000000000001</v>
      </c>
      <c r="J2454" s="1">
        <v>1.2494000000000001</v>
      </c>
      <c r="K2454" s="1">
        <f>(Таблица1[[#This Row],[Столбец7]]-Таблица1[[#This Row],[Столбец4]])*10000</f>
        <v>-99.000000000000199</v>
      </c>
    </row>
    <row r="2455" spans="1:11" x14ac:dyDescent="0.2">
      <c r="A2455">
        <v>1980</v>
      </c>
      <c r="B2455" t="str">
        <f>CONCATENATE("01.","01",".",Таблица1[[#This Row],[Столбец1]])</f>
        <v>01.01.1980</v>
      </c>
      <c r="C2455" t="str">
        <f>CONCATENATE(Таблица1[[#This Row],[Столбец3]],".",Таблица1[[#This Row],[Столбец2]],".",Таблица1[[#This Row],[Столбец1]])</f>
        <v>15.10.1980</v>
      </c>
      <c r="D2455">
        <f>DAYS360(Таблица1[[#This Row],[Столбец13]],Таблица1[[#This Row],[Столбец14]],TRUE)+1</f>
        <v>285</v>
      </c>
      <c r="E2455">
        <v>10</v>
      </c>
      <c r="F2455">
        <v>15</v>
      </c>
      <c r="G2455" s="1">
        <f t="shared" si="38"/>
        <v>1.2494000000000001</v>
      </c>
      <c r="H2455" s="1">
        <v>1.2444</v>
      </c>
      <c r="I2455" s="1">
        <v>1.2444</v>
      </c>
      <c r="J2455" s="1">
        <v>1.2444</v>
      </c>
      <c r="K2455" s="1">
        <f>(Таблица1[[#This Row],[Столбец7]]-Таблица1[[#This Row],[Столбец4]])*10000</f>
        <v>-50.000000000001151</v>
      </c>
    </row>
    <row r="2456" spans="1:11" x14ac:dyDescent="0.2">
      <c r="A2456">
        <v>1980</v>
      </c>
      <c r="B2456" t="str">
        <f>CONCATENATE("01.","01",".",Таблица1[[#This Row],[Столбец1]])</f>
        <v>01.01.1980</v>
      </c>
      <c r="C2456" t="str">
        <f>CONCATENATE(Таблица1[[#This Row],[Столбец3]],".",Таблица1[[#This Row],[Столбец2]],".",Таблица1[[#This Row],[Столбец1]])</f>
        <v>16.10.1980</v>
      </c>
      <c r="D2456">
        <f>DAYS360(Таблица1[[#This Row],[Столбец13]],Таблица1[[#This Row],[Столбец14]],TRUE)+1</f>
        <v>286</v>
      </c>
      <c r="E2456">
        <v>10</v>
      </c>
      <c r="F2456">
        <v>16</v>
      </c>
      <c r="G2456" s="1">
        <f t="shared" si="38"/>
        <v>1.2444</v>
      </c>
      <c r="H2456" s="1">
        <v>1.2443</v>
      </c>
      <c r="I2456" s="1">
        <v>1.2443</v>
      </c>
      <c r="J2456" s="1">
        <v>1.2443</v>
      </c>
      <c r="K2456" s="1">
        <f>(Таблица1[[#This Row],[Столбец7]]-Таблица1[[#This Row],[Столбец4]])*10000</f>
        <v>-0.99999999999988987</v>
      </c>
    </row>
    <row r="2457" spans="1:11" x14ac:dyDescent="0.2">
      <c r="A2457">
        <v>1980</v>
      </c>
      <c r="B2457" t="str">
        <f>CONCATENATE("01.","01",".",Таблица1[[#This Row],[Столбец1]])</f>
        <v>01.01.1980</v>
      </c>
      <c r="C2457" t="str">
        <f>CONCATENATE(Таблица1[[#This Row],[Столбец3]],".",Таблица1[[#This Row],[Столбец2]],".",Таблица1[[#This Row],[Столбец1]])</f>
        <v>17.10.1980</v>
      </c>
      <c r="D2457">
        <f>DAYS360(Таблица1[[#This Row],[Столбец13]],Таблица1[[#This Row],[Столбец14]],TRUE)+1</f>
        <v>287</v>
      </c>
      <c r="E2457">
        <v>10</v>
      </c>
      <c r="F2457">
        <v>17</v>
      </c>
      <c r="G2457" s="1">
        <f t="shared" si="38"/>
        <v>1.2443</v>
      </c>
      <c r="H2457" s="1">
        <v>1.2342</v>
      </c>
      <c r="I2457" s="1">
        <v>1.2342</v>
      </c>
      <c r="J2457" s="1">
        <v>1.2342</v>
      </c>
      <c r="K2457" s="1">
        <f>(Таблица1[[#This Row],[Столбец7]]-Таблица1[[#This Row],[Столбец4]])*10000</f>
        <v>-100.99999999999997</v>
      </c>
    </row>
    <row r="2458" spans="1:11" x14ac:dyDescent="0.2">
      <c r="A2458">
        <v>1980</v>
      </c>
      <c r="B2458" t="str">
        <f>CONCATENATE("01.","01",".",Таблица1[[#This Row],[Столбец1]])</f>
        <v>01.01.1980</v>
      </c>
      <c r="C2458" t="str">
        <f>CONCATENATE(Таблица1[[#This Row],[Столбец3]],".",Таблица1[[#This Row],[Столбец2]],".",Таблица1[[#This Row],[Столбец1]])</f>
        <v>20.10.1980</v>
      </c>
      <c r="D2458">
        <f>DAYS360(Таблица1[[#This Row],[Столбец13]],Таблица1[[#This Row],[Столбец14]],TRUE)+1</f>
        <v>290</v>
      </c>
      <c r="E2458">
        <v>10</v>
      </c>
      <c r="F2458">
        <v>20</v>
      </c>
      <c r="G2458" s="1">
        <f t="shared" si="38"/>
        <v>1.2342</v>
      </c>
      <c r="H2458" s="1">
        <v>1.2202999999999999</v>
      </c>
      <c r="I2458" s="1">
        <v>1.2202999999999999</v>
      </c>
      <c r="J2458" s="1">
        <v>1.2202999999999999</v>
      </c>
      <c r="K2458" s="1">
        <f>(Таблица1[[#This Row],[Столбец7]]-Таблица1[[#This Row],[Столбец4]])*10000</f>
        <v>-139.00000000000023</v>
      </c>
    </row>
    <row r="2459" spans="1:11" x14ac:dyDescent="0.2">
      <c r="A2459">
        <v>1980</v>
      </c>
      <c r="B2459" t="str">
        <f>CONCATENATE("01.","01",".",Таблица1[[#This Row],[Столбец1]])</f>
        <v>01.01.1980</v>
      </c>
      <c r="C2459" t="str">
        <f>CONCATENATE(Таблица1[[#This Row],[Столбец3]],".",Таблица1[[#This Row],[Столбец2]],".",Таблица1[[#This Row],[Столбец1]])</f>
        <v>21.10.1980</v>
      </c>
      <c r="D2459">
        <f>DAYS360(Таблица1[[#This Row],[Столбец13]],Таблица1[[#This Row],[Столбец14]],TRUE)+1</f>
        <v>291</v>
      </c>
      <c r="E2459">
        <v>10</v>
      </c>
      <c r="F2459">
        <v>21</v>
      </c>
      <c r="G2459" s="1">
        <f t="shared" si="38"/>
        <v>1.2202999999999999</v>
      </c>
      <c r="H2459" s="1">
        <v>1.2225999999999999</v>
      </c>
      <c r="I2459" s="1">
        <v>1.2225999999999999</v>
      </c>
      <c r="J2459" s="1">
        <v>1.2225999999999999</v>
      </c>
      <c r="K2459" s="1">
        <f>(Таблица1[[#This Row],[Столбец7]]-Таблица1[[#This Row],[Столбец4]])*10000</f>
        <v>22.999999999999687</v>
      </c>
    </row>
    <row r="2460" spans="1:11" x14ac:dyDescent="0.2">
      <c r="A2460">
        <v>1980</v>
      </c>
      <c r="B2460" t="str">
        <f>CONCATENATE("01.","01",".",Таблица1[[#This Row],[Столбец1]])</f>
        <v>01.01.1980</v>
      </c>
      <c r="C2460" t="str">
        <f>CONCATENATE(Таблица1[[#This Row],[Столбец3]],".",Таблица1[[#This Row],[Столбец2]],".",Таблица1[[#This Row],[Столбец1]])</f>
        <v>22.10.1980</v>
      </c>
      <c r="D2460">
        <f>DAYS360(Таблица1[[#This Row],[Столбец13]],Таблица1[[#This Row],[Столбец14]],TRUE)+1</f>
        <v>292</v>
      </c>
      <c r="E2460">
        <v>10</v>
      </c>
      <c r="F2460">
        <v>22</v>
      </c>
      <c r="G2460" s="1">
        <f t="shared" si="38"/>
        <v>1.2225999999999999</v>
      </c>
      <c r="H2460" s="1">
        <v>1.2221</v>
      </c>
      <c r="I2460" s="1">
        <v>1.2221</v>
      </c>
      <c r="J2460" s="1">
        <v>1.2221</v>
      </c>
      <c r="K2460" s="1">
        <f>(Таблица1[[#This Row],[Столбец7]]-Таблица1[[#This Row],[Столбец4]])*10000</f>
        <v>-4.9999999999994493</v>
      </c>
    </row>
    <row r="2461" spans="1:11" x14ac:dyDescent="0.2">
      <c r="A2461">
        <v>1980</v>
      </c>
      <c r="B2461" t="str">
        <f>CONCATENATE("01.","01",".",Таблица1[[#This Row],[Столбец1]])</f>
        <v>01.01.1980</v>
      </c>
      <c r="C2461" t="str">
        <f>CONCATENATE(Таблица1[[#This Row],[Столбец3]],".",Таблица1[[#This Row],[Столбец2]],".",Таблица1[[#This Row],[Столбец1]])</f>
        <v>23.10.1980</v>
      </c>
      <c r="D2461">
        <f>DAYS360(Таблица1[[#This Row],[Столбец13]],Таблица1[[#This Row],[Столбец14]],TRUE)+1</f>
        <v>293</v>
      </c>
      <c r="E2461">
        <v>10</v>
      </c>
      <c r="F2461">
        <v>23</v>
      </c>
      <c r="G2461" s="1">
        <f t="shared" si="38"/>
        <v>1.2221</v>
      </c>
      <c r="H2461" s="1">
        <v>1.224</v>
      </c>
      <c r="I2461" s="1">
        <v>1.224</v>
      </c>
      <c r="J2461" s="1">
        <v>1.224</v>
      </c>
      <c r="K2461" s="1">
        <f>(Таблица1[[#This Row],[Столбец7]]-Таблица1[[#This Row],[Столбец4]])*10000</f>
        <v>19.000000000000128</v>
      </c>
    </row>
    <row r="2462" spans="1:11" x14ac:dyDescent="0.2">
      <c r="A2462">
        <v>1980</v>
      </c>
      <c r="B2462" t="str">
        <f>CONCATENATE("01.","01",".",Таблица1[[#This Row],[Столбец1]])</f>
        <v>01.01.1980</v>
      </c>
      <c r="C2462" t="str">
        <f>CONCATENATE(Таблица1[[#This Row],[Столбец3]],".",Таблица1[[#This Row],[Столбец2]],".",Таблица1[[#This Row],[Столбец1]])</f>
        <v>24.10.1980</v>
      </c>
      <c r="D2462">
        <f>DAYS360(Таблица1[[#This Row],[Столбец13]],Таблица1[[#This Row],[Столбец14]],TRUE)+1</f>
        <v>294</v>
      </c>
      <c r="E2462">
        <v>10</v>
      </c>
      <c r="F2462">
        <v>24</v>
      </c>
      <c r="G2462" s="1">
        <f t="shared" si="38"/>
        <v>1.224</v>
      </c>
      <c r="H2462" s="1">
        <v>1.2192000000000001</v>
      </c>
      <c r="I2462" s="1">
        <v>1.2192000000000001</v>
      </c>
      <c r="J2462" s="1">
        <v>1.2192000000000001</v>
      </c>
      <c r="K2462" s="1">
        <f>(Таблица1[[#This Row],[Столбец7]]-Таблица1[[#This Row],[Столбец4]])*10000</f>
        <v>-47.999999999999154</v>
      </c>
    </row>
    <row r="2463" spans="1:11" x14ac:dyDescent="0.2">
      <c r="A2463">
        <v>1980</v>
      </c>
      <c r="B2463" t="str">
        <f>CONCATENATE("01.","01",".",Таблица1[[#This Row],[Столбец1]])</f>
        <v>01.01.1980</v>
      </c>
      <c r="C2463" t="str">
        <f>CONCATENATE(Таблица1[[#This Row],[Столбец3]],".",Таблица1[[#This Row],[Столбец2]],".",Таблица1[[#This Row],[Столбец1]])</f>
        <v>27.10.1980</v>
      </c>
      <c r="D2463">
        <f>DAYS360(Таблица1[[#This Row],[Столбец13]],Таблица1[[#This Row],[Столбец14]],TRUE)+1</f>
        <v>297</v>
      </c>
      <c r="E2463">
        <v>10</v>
      </c>
      <c r="F2463">
        <v>27</v>
      </c>
      <c r="G2463" s="1">
        <f t="shared" si="38"/>
        <v>1.2192000000000001</v>
      </c>
      <c r="H2463" s="1">
        <v>1.2161999999999999</v>
      </c>
      <c r="I2463" s="1">
        <v>1.2161999999999999</v>
      </c>
      <c r="J2463" s="1">
        <v>1.2161999999999999</v>
      </c>
      <c r="K2463" s="1">
        <f>(Таблица1[[#This Row],[Столбец7]]-Таблица1[[#This Row],[Столбец4]])*10000</f>
        <v>-30.000000000001137</v>
      </c>
    </row>
    <row r="2464" spans="1:11" x14ac:dyDescent="0.2">
      <c r="A2464">
        <v>1980</v>
      </c>
      <c r="B2464" t="str">
        <f>CONCATENATE("01.","01",".",Таблица1[[#This Row],[Столбец1]])</f>
        <v>01.01.1980</v>
      </c>
      <c r="C2464" t="str">
        <f>CONCATENATE(Таблица1[[#This Row],[Столбец3]],".",Таблица1[[#This Row],[Столбец2]],".",Таблица1[[#This Row],[Столбец1]])</f>
        <v>28.10.1980</v>
      </c>
      <c r="D2464">
        <f>DAYS360(Таблица1[[#This Row],[Столбец13]],Таблица1[[#This Row],[Столбец14]],TRUE)+1</f>
        <v>298</v>
      </c>
      <c r="E2464">
        <v>10</v>
      </c>
      <c r="F2464">
        <v>28</v>
      </c>
      <c r="G2464" s="1">
        <f t="shared" si="38"/>
        <v>1.2161999999999999</v>
      </c>
      <c r="H2464" s="1">
        <v>1.2103999999999999</v>
      </c>
      <c r="I2464" s="1">
        <v>1.2103999999999999</v>
      </c>
      <c r="J2464" s="1">
        <v>1.2103999999999999</v>
      </c>
      <c r="K2464" s="1">
        <f>(Таблица1[[#This Row],[Столбец7]]-Таблица1[[#This Row],[Столбец4]])*10000</f>
        <v>-58.00000000000027</v>
      </c>
    </row>
    <row r="2465" spans="1:11" x14ac:dyDescent="0.2">
      <c r="A2465">
        <v>1980</v>
      </c>
      <c r="B2465" t="str">
        <f>CONCATENATE("01.","01",".",Таблица1[[#This Row],[Столбец1]])</f>
        <v>01.01.1980</v>
      </c>
      <c r="C2465" t="str">
        <f>CONCATENATE(Таблица1[[#This Row],[Столбец3]],".",Таблица1[[#This Row],[Столбец2]],".",Таблица1[[#This Row],[Столбец1]])</f>
        <v>29.10.1980</v>
      </c>
      <c r="D2465">
        <f>DAYS360(Таблица1[[#This Row],[Столбец13]],Таблица1[[#This Row],[Столбец14]],TRUE)+1</f>
        <v>299</v>
      </c>
      <c r="E2465">
        <v>10</v>
      </c>
      <c r="F2465">
        <v>29</v>
      </c>
      <c r="G2465" s="1">
        <f t="shared" si="38"/>
        <v>1.2103999999999999</v>
      </c>
      <c r="H2465" s="1">
        <v>1.2152000000000001</v>
      </c>
      <c r="I2465" s="1">
        <v>1.2152000000000001</v>
      </c>
      <c r="J2465" s="1">
        <v>1.2152000000000001</v>
      </c>
      <c r="K2465" s="1">
        <f>(Таблица1[[#This Row],[Столбец7]]-Таблица1[[#This Row],[Столбец4]])*10000</f>
        <v>48.000000000001378</v>
      </c>
    </row>
    <row r="2466" spans="1:11" x14ac:dyDescent="0.2">
      <c r="A2466">
        <v>1980</v>
      </c>
      <c r="B2466" t="str">
        <f>CONCATENATE("01.","01",".",Таблица1[[#This Row],[Столбец1]])</f>
        <v>01.01.1980</v>
      </c>
      <c r="C2466" t="str">
        <f>CONCATENATE(Таблица1[[#This Row],[Столбец3]],".",Таблица1[[#This Row],[Столбец2]],".",Таблица1[[#This Row],[Столбец1]])</f>
        <v>30.10.1980</v>
      </c>
      <c r="D2466">
        <f>DAYS360(Таблица1[[#This Row],[Столбец13]],Таблица1[[#This Row],[Столбец14]],TRUE)+1</f>
        <v>300</v>
      </c>
      <c r="E2466">
        <v>10</v>
      </c>
      <c r="F2466">
        <v>30</v>
      </c>
      <c r="G2466" s="1">
        <f t="shared" si="38"/>
        <v>1.2152000000000001</v>
      </c>
      <c r="H2466" s="1">
        <v>1.2102999999999999</v>
      </c>
      <c r="I2466" s="1">
        <v>1.2102999999999999</v>
      </c>
      <c r="J2466" s="1">
        <v>1.2102999999999999</v>
      </c>
      <c r="K2466" s="1">
        <f>(Таблица1[[#This Row],[Столбец7]]-Таблица1[[#This Row],[Столбец4]])*10000</f>
        <v>-49.000000000001265</v>
      </c>
    </row>
    <row r="2467" spans="1:11" x14ac:dyDescent="0.2">
      <c r="A2467">
        <v>1980</v>
      </c>
      <c r="B2467" t="str">
        <f>CONCATENATE("01.","01",".",Таблица1[[#This Row],[Столбец1]])</f>
        <v>01.01.1980</v>
      </c>
      <c r="C2467" t="str">
        <f>CONCATENATE(Таблица1[[#This Row],[Столбец3]],".",Таблица1[[#This Row],[Столбец2]],".",Таблица1[[#This Row],[Столбец1]])</f>
        <v>31.10.1980</v>
      </c>
      <c r="D2467">
        <f>DAYS360(Таблица1[[#This Row],[Столбец13]],Таблица1[[#This Row],[Столбец14]],TRUE)+1</f>
        <v>300</v>
      </c>
      <c r="E2467">
        <v>10</v>
      </c>
      <c r="F2467">
        <v>31</v>
      </c>
      <c r="G2467" s="1">
        <f t="shared" si="38"/>
        <v>1.2102999999999999</v>
      </c>
      <c r="H2467" s="1">
        <v>1.2027000000000001</v>
      </c>
      <c r="I2467" s="1">
        <v>1.2027000000000001</v>
      </c>
      <c r="J2467" s="1">
        <v>1.2027000000000001</v>
      </c>
      <c r="K2467" s="1">
        <f>(Таблица1[[#This Row],[Столбец7]]-Таблица1[[#This Row],[Столбец4]])*10000</f>
        <v>-75.999999999998295</v>
      </c>
    </row>
    <row r="2468" spans="1:11" x14ac:dyDescent="0.2">
      <c r="A2468">
        <v>1980</v>
      </c>
      <c r="B2468" t="str">
        <f>CONCATENATE("01.","01",".",Таблица1[[#This Row],[Столбец1]])</f>
        <v>01.01.1980</v>
      </c>
      <c r="C2468" t="str">
        <f>CONCATENATE(Таблица1[[#This Row],[Столбец3]],".",Таблица1[[#This Row],[Столбец2]],".",Таблица1[[#This Row],[Столбец1]])</f>
        <v>3.11.1980</v>
      </c>
      <c r="D2468">
        <f>DAYS360(Таблица1[[#This Row],[Столбец13]],Таблица1[[#This Row],[Столбец14]],TRUE)+1</f>
        <v>303</v>
      </c>
      <c r="E2468">
        <v>11</v>
      </c>
      <c r="F2468">
        <v>3</v>
      </c>
      <c r="G2468" s="1">
        <f t="shared" si="38"/>
        <v>1.2027000000000001</v>
      </c>
      <c r="H2468" s="1">
        <v>1.2000999999999999</v>
      </c>
      <c r="I2468" s="1">
        <v>1.2000999999999999</v>
      </c>
      <c r="J2468" s="1">
        <v>1.2000999999999999</v>
      </c>
      <c r="K2468" s="1">
        <f>(Таблица1[[#This Row],[Столбец7]]-Таблица1[[#This Row],[Столбец4]])*10000</f>
        <v>-26.000000000001577</v>
      </c>
    </row>
    <row r="2469" spans="1:11" x14ac:dyDescent="0.2">
      <c r="A2469">
        <v>1980</v>
      </c>
      <c r="B2469" t="str">
        <f>CONCATENATE("01.","01",".",Таблица1[[#This Row],[Столбец1]])</f>
        <v>01.01.1980</v>
      </c>
      <c r="C2469" t="str">
        <f>CONCATENATE(Таблица1[[#This Row],[Столбец3]],".",Таблица1[[#This Row],[Столбец2]],".",Таблица1[[#This Row],[Столбец1]])</f>
        <v>5.11.1980</v>
      </c>
      <c r="D2469">
        <f>DAYS360(Таблица1[[#This Row],[Столбец13]],Таблица1[[#This Row],[Столбец14]],TRUE)+1</f>
        <v>305</v>
      </c>
      <c r="E2469">
        <v>11</v>
      </c>
      <c r="F2469">
        <v>5</v>
      </c>
      <c r="G2469" s="1">
        <f t="shared" si="38"/>
        <v>1.2000999999999999</v>
      </c>
      <c r="H2469" s="1">
        <v>1.1884999999999999</v>
      </c>
      <c r="I2469" s="1">
        <v>1.1884999999999999</v>
      </c>
      <c r="J2469" s="1">
        <v>1.1884999999999999</v>
      </c>
      <c r="K2469" s="1">
        <f>(Таблица1[[#This Row],[Столбец7]]-Таблица1[[#This Row],[Столбец4]])*10000</f>
        <v>-116.00000000000054</v>
      </c>
    </row>
    <row r="2470" spans="1:11" x14ac:dyDescent="0.2">
      <c r="A2470">
        <v>1980</v>
      </c>
      <c r="B2470" t="str">
        <f>CONCATENATE("01.","01",".",Таблица1[[#This Row],[Столбец1]])</f>
        <v>01.01.1980</v>
      </c>
      <c r="C2470" t="str">
        <f>CONCATENATE(Таблица1[[#This Row],[Столбец3]],".",Таблица1[[#This Row],[Столбец2]],".",Таблица1[[#This Row],[Столбец1]])</f>
        <v>6.11.1980</v>
      </c>
      <c r="D2470">
        <f>DAYS360(Таблица1[[#This Row],[Столбец13]],Таблица1[[#This Row],[Столбец14]],TRUE)+1</f>
        <v>306</v>
      </c>
      <c r="E2470">
        <v>11</v>
      </c>
      <c r="F2470">
        <v>6</v>
      </c>
      <c r="G2470" s="1">
        <f t="shared" si="38"/>
        <v>1.1884999999999999</v>
      </c>
      <c r="H2470" s="1">
        <v>1.1909000000000001</v>
      </c>
      <c r="I2470" s="1">
        <v>1.1909000000000001</v>
      </c>
      <c r="J2470" s="1">
        <v>1.1909000000000001</v>
      </c>
      <c r="K2470" s="1">
        <f>(Таблица1[[#This Row],[Столбец7]]-Таблица1[[#This Row],[Столбец4]])*10000</f>
        <v>24.000000000001798</v>
      </c>
    </row>
    <row r="2471" spans="1:11" x14ac:dyDescent="0.2">
      <c r="A2471">
        <v>1980</v>
      </c>
      <c r="B2471" t="str">
        <f>CONCATENATE("01.","01",".",Таблица1[[#This Row],[Столбец1]])</f>
        <v>01.01.1980</v>
      </c>
      <c r="C2471" t="str">
        <f>CONCATENATE(Таблица1[[#This Row],[Столбец3]],".",Таблица1[[#This Row],[Столбец2]],".",Таблица1[[#This Row],[Столбец1]])</f>
        <v>7.11.1980</v>
      </c>
      <c r="D2471">
        <f>DAYS360(Таблица1[[#This Row],[Столбец13]],Таблица1[[#This Row],[Столбец14]],TRUE)+1</f>
        <v>307</v>
      </c>
      <c r="E2471">
        <v>11</v>
      </c>
      <c r="F2471">
        <v>7</v>
      </c>
      <c r="G2471" s="1">
        <f t="shared" si="38"/>
        <v>1.1909000000000001</v>
      </c>
      <c r="H2471" s="1">
        <v>1.1822999999999999</v>
      </c>
      <c r="I2471" s="1">
        <v>1.1822999999999999</v>
      </c>
      <c r="J2471" s="1">
        <v>1.1822999999999999</v>
      </c>
      <c r="K2471" s="1">
        <f>(Таблица1[[#This Row],[Столбец7]]-Таблица1[[#This Row],[Столбец4]])*10000</f>
        <v>-86.000000000001634</v>
      </c>
    </row>
    <row r="2472" spans="1:11" x14ac:dyDescent="0.2">
      <c r="A2472">
        <v>1980</v>
      </c>
      <c r="B2472" t="str">
        <f>CONCATENATE("01.","01",".",Таблица1[[#This Row],[Столбец1]])</f>
        <v>01.01.1980</v>
      </c>
      <c r="C2472" t="str">
        <f>CONCATENATE(Таблица1[[#This Row],[Столбец3]],".",Таблица1[[#This Row],[Столбец2]],".",Таблица1[[#This Row],[Столбец1]])</f>
        <v>10.11.1980</v>
      </c>
      <c r="D2472">
        <f>DAYS360(Таблица1[[#This Row],[Столбец13]],Таблица1[[#This Row],[Столбец14]],TRUE)+1</f>
        <v>310</v>
      </c>
      <c r="E2472">
        <v>11</v>
      </c>
      <c r="F2472">
        <v>10</v>
      </c>
      <c r="G2472" s="1">
        <f t="shared" si="38"/>
        <v>1.1822999999999999</v>
      </c>
      <c r="H2472" s="1">
        <v>1.2139</v>
      </c>
      <c r="I2472" s="1">
        <v>1.2139</v>
      </c>
      <c r="J2472" s="1">
        <v>1.2139</v>
      </c>
      <c r="K2472" s="1">
        <f>(Таблица1[[#This Row],[Столбец7]]-Таблица1[[#This Row],[Столбец4]])*10000</f>
        <v>316.00000000000074</v>
      </c>
    </row>
    <row r="2473" spans="1:11" x14ac:dyDescent="0.2">
      <c r="A2473">
        <v>1980</v>
      </c>
      <c r="B2473" t="str">
        <f>CONCATENATE("01.","01",".",Таблица1[[#This Row],[Столбец1]])</f>
        <v>01.01.1980</v>
      </c>
      <c r="C2473" t="str">
        <f>CONCATENATE(Таблица1[[#This Row],[Столбец3]],".",Таблица1[[#This Row],[Столбец2]],".",Таблица1[[#This Row],[Столбец1]])</f>
        <v>12.11.1980</v>
      </c>
      <c r="D2473">
        <f>DAYS360(Таблица1[[#This Row],[Столбец13]],Таблица1[[#This Row],[Столбец14]],TRUE)+1</f>
        <v>312</v>
      </c>
      <c r="E2473">
        <v>11</v>
      </c>
      <c r="F2473">
        <v>12</v>
      </c>
      <c r="G2473" s="1">
        <f t="shared" si="38"/>
        <v>1.2139</v>
      </c>
      <c r="H2473" s="1">
        <v>1.2136</v>
      </c>
      <c r="I2473" s="1">
        <v>1.2136</v>
      </c>
      <c r="J2473" s="1">
        <v>1.2136</v>
      </c>
      <c r="K2473" s="1">
        <f>(Таблица1[[#This Row],[Столбец7]]-Таблица1[[#This Row],[Столбец4]])*10000</f>
        <v>-2.9999999999996696</v>
      </c>
    </row>
    <row r="2474" spans="1:11" x14ac:dyDescent="0.2">
      <c r="A2474">
        <v>1980</v>
      </c>
      <c r="B2474" t="str">
        <f>CONCATENATE("01.","01",".",Таблица1[[#This Row],[Столбец1]])</f>
        <v>01.01.1980</v>
      </c>
      <c r="C2474" t="str">
        <f>CONCATENATE(Таблица1[[#This Row],[Столбец3]],".",Таблица1[[#This Row],[Столбец2]],".",Таблица1[[#This Row],[Столбец1]])</f>
        <v>13.11.1980</v>
      </c>
      <c r="D2474">
        <f>DAYS360(Таблица1[[#This Row],[Столбец13]],Таблица1[[#This Row],[Столбец14]],TRUE)+1</f>
        <v>313</v>
      </c>
      <c r="E2474">
        <v>11</v>
      </c>
      <c r="F2474">
        <v>13</v>
      </c>
      <c r="G2474" s="1">
        <f t="shared" si="38"/>
        <v>1.2136</v>
      </c>
      <c r="H2474" s="1">
        <v>1.2206999999999999</v>
      </c>
      <c r="I2474" s="1">
        <v>1.2206999999999999</v>
      </c>
      <c r="J2474" s="1">
        <v>1.2206999999999999</v>
      </c>
      <c r="K2474" s="1">
        <f>(Таблица1[[#This Row],[Столбец7]]-Таблица1[[#This Row],[Столбец4]])*10000</f>
        <v>70.999999999998835</v>
      </c>
    </row>
    <row r="2475" spans="1:11" x14ac:dyDescent="0.2">
      <c r="A2475">
        <v>1980</v>
      </c>
      <c r="B2475" t="str">
        <f>CONCATENATE("01.","01",".",Таблица1[[#This Row],[Столбец1]])</f>
        <v>01.01.1980</v>
      </c>
      <c r="C2475" t="str">
        <f>CONCATENATE(Таблица1[[#This Row],[Столбец3]],".",Таблица1[[#This Row],[Столбец2]],".",Таблица1[[#This Row],[Столбец1]])</f>
        <v>14.11.1980</v>
      </c>
      <c r="D2475">
        <f>DAYS360(Таблица1[[#This Row],[Столбец13]],Таблица1[[#This Row],[Столбец14]],TRUE)+1</f>
        <v>314</v>
      </c>
      <c r="E2475">
        <v>11</v>
      </c>
      <c r="F2475">
        <v>14</v>
      </c>
      <c r="G2475" s="1">
        <f t="shared" si="38"/>
        <v>1.2206999999999999</v>
      </c>
      <c r="H2475" s="1">
        <v>1.2145999999999999</v>
      </c>
      <c r="I2475" s="1">
        <v>1.2145999999999999</v>
      </c>
      <c r="J2475" s="1">
        <v>1.2145999999999999</v>
      </c>
      <c r="K2475" s="1">
        <f>(Таблица1[[#This Row],[Столбец7]]-Таблица1[[#This Row],[Столбец4]])*10000</f>
        <v>-60.999999999999943</v>
      </c>
    </row>
    <row r="2476" spans="1:11" x14ac:dyDescent="0.2">
      <c r="A2476">
        <v>1980</v>
      </c>
      <c r="B2476" t="str">
        <f>CONCATENATE("01.","01",".",Таблица1[[#This Row],[Столбец1]])</f>
        <v>01.01.1980</v>
      </c>
      <c r="C2476" t="str">
        <f>CONCATENATE(Таблица1[[#This Row],[Столбец3]],".",Таблица1[[#This Row],[Столбец2]],".",Таблица1[[#This Row],[Столбец1]])</f>
        <v>17.11.1980</v>
      </c>
      <c r="D2476">
        <f>DAYS360(Таблица1[[#This Row],[Столбец13]],Таблица1[[#This Row],[Столбец14]],TRUE)+1</f>
        <v>317</v>
      </c>
      <c r="E2476">
        <v>11</v>
      </c>
      <c r="F2476">
        <v>17</v>
      </c>
      <c r="G2476" s="1">
        <f t="shared" si="38"/>
        <v>1.2145999999999999</v>
      </c>
      <c r="H2476" s="1">
        <v>1.2007000000000001</v>
      </c>
      <c r="I2476" s="1">
        <v>1.2007000000000001</v>
      </c>
      <c r="J2476" s="1">
        <v>1.2007000000000001</v>
      </c>
      <c r="K2476" s="1">
        <f>(Таблица1[[#This Row],[Столбец7]]-Таблица1[[#This Row],[Столбец4]])*10000</f>
        <v>-138.99999999999801</v>
      </c>
    </row>
    <row r="2477" spans="1:11" x14ac:dyDescent="0.2">
      <c r="A2477">
        <v>1980</v>
      </c>
      <c r="B2477" t="str">
        <f>CONCATENATE("01.","01",".",Таблица1[[#This Row],[Столбец1]])</f>
        <v>01.01.1980</v>
      </c>
      <c r="C2477" t="str">
        <f>CONCATENATE(Таблица1[[#This Row],[Столбец3]],".",Таблица1[[#This Row],[Столбец2]],".",Таблица1[[#This Row],[Столбец1]])</f>
        <v>18.11.1980</v>
      </c>
      <c r="D2477">
        <f>DAYS360(Таблица1[[#This Row],[Столбец13]],Таблица1[[#This Row],[Столбец14]],TRUE)+1</f>
        <v>318</v>
      </c>
      <c r="E2477">
        <v>11</v>
      </c>
      <c r="F2477">
        <v>18</v>
      </c>
      <c r="G2477" s="1">
        <f t="shared" si="38"/>
        <v>1.2007000000000001</v>
      </c>
      <c r="H2477" s="1">
        <v>1.2075</v>
      </c>
      <c r="I2477" s="1">
        <v>1.2075</v>
      </c>
      <c r="J2477" s="1">
        <v>1.2075</v>
      </c>
      <c r="K2477" s="1">
        <f>(Таблица1[[#This Row],[Столбец7]]-Таблица1[[#This Row],[Столбец4]])*10000</f>
        <v>67.999999999999176</v>
      </c>
    </row>
    <row r="2478" spans="1:11" x14ac:dyDescent="0.2">
      <c r="A2478">
        <v>1980</v>
      </c>
      <c r="B2478" t="str">
        <f>CONCATENATE("01.","01",".",Таблица1[[#This Row],[Столбец1]])</f>
        <v>01.01.1980</v>
      </c>
      <c r="C2478" t="str">
        <f>CONCATENATE(Таблица1[[#This Row],[Столбец3]],".",Таблица1[[#This Row],[Столбец2]],".",Таблица1[[#This Row],[Столбец1]])</f>
        <v>19.11.1980</v>
      </c>
      <c r="D2478">
        <f>DAYS360(Таблица1[[#This Row],[Столбец13]],Таблица1[[#This Row],[Столбец14]],TRUE)+1</f>
        <v>319</v>
      </c>
      <c r="E2478">
        <v>11</v>
      </c>
      <c r="F2478">
        <v>19</v>
      </c>
      <c r="G2478" s="1">
        <f t="shared" si="38"/>
        <v>1.2075</v>
      </c>
      <c r="H2478" s="1">
        <v>1.2164999999999999</v>
      </c>
      <c r="I2478" s="1">
        <v>1.2164999999999999</v>
      </c>
      <c r="J2478" s="1">
        <v>1.2164999999999999</v>
      </c>
      <c r="K2478" s="1">
        <f>(Таблица1[[#This Row],[Столбец7]]-Таблица1[[#This Row],[Столбец4]])*10000</f>
        <v>89.999999999998977</v>
      </c>
    </row>
    <row r="2479" spans="1:11" x14ac:dyDescent="0.2">
      <c r="A2479">
        <v>1980</v>
      </c>
      <c r="B2479" t="str">
        <f>CONCATENATE("01.","01",".",Таблица1[[#This Row],[Столбец1]])</f>
        <v>01.01.1980</v>
      </c>
      <c r="C2479" t="str">
        <f>CONCATENATE(Таблица1[[#This Row],[Столбец3]],".",Таблица1[[#This Row],[Столбец2]],".",Таблица1[[#This Row],[Столбец1]])</f>
        <v>20.11.1980</v>
      </c>
      <c r="D2479">
        <f>DAYS360(Таблица1[[#This Row],[Столбец13]],Таблица1[[#This Row],[Столбец14]],TRUE)+1</f>
        <v>320</v>
      </c>
      <c r="E2479">
        <v>11</v>
      </c>
      <c r="F2479">
        <v>20</v>
      </c>
      <c r="G2479" s="1">
        <f t="shared" si="38"/>
        <v>1.2164999999999999</v>
      </c>
      <c r="H2479" s="1">
        <v>1.2091000000000001</v>
      </c>
      <c r="I2479" s="1">
        <v>1.2091000000000001</v>
      </c>
      <c r="J2479" s="1">
        <v>1.2091000000000001</v>
      </c>
      <c r="K2479" s="1">
        <f>(Таблица1[[#This Row],[Столбец7]]-Таблица1[[#This Row],[Столбец4]])*10000</f>
        <v>-73.999999999998508</v>
      </c>
    </row>
    <row r="2480" spans="1:11" x14ac:dyDescent="0.2">
      <c r="A2480">
        <v>1980</v>
      </c>
      <c r="B2480" t="str">
        <f>CONCATENATE("01.","01",".",Таблица1[[#This Row],[Столбец1]])</f>
        <v>01.01.1980</v>
      </c>
      <c r="C2480" t="str">
        <f>CONCATENATE(Таблица1[[#This Row],[Столбец3]],".",Таблица1[[#This Row],[Столбец2]],".",Таблица1[[#This Row],[Столбец1]])</f>
        <v>21.11.1980</v>
      </c>
      <c r="D2480">
        <f>DAYS360(Таблица1[[#This Row],[Столбец13]],Таблица1[[#This Row],[Столбец14]],TRUE)+1</f>
        <v>321</v>
      </c>
      <c r="E2480">
        <v>11</v>
      </c>
      <c r="F2480">
        <v>21</v>
      </c>
      <c r="G2480" s="1">
        <f t="shared" si="38"/>
        <v>1.2091000000000001</v>
      </c>
      <c r="H2480" s="1">
        <v>1.206</v>
      </c>
      <c r="I2480" s="1">
        <v>1.206</v>
      </c>
      <c r="J2480" s="1">
        <v>1.206</v>
      </c>
      <c r="K2480" s="1">
        <f>(Таблица1[[#This Row],[Столбец7]]-Таблица1[[#This Row],[Столбец4]])*10000</f>
        <v>-31.000000000001027</v>
      </c>
    </row>
    <row r="2481" spans="1:11" x14ac:dyDescent="0.2">
      <c r="A2481">
        <v>1980</v>
      </c>
      <c r="B2481" t="str">
        <f>CONCATENATE("01.","01",".",Таблица1[[#This Row],[Столбец1]])</f>
        <v>01.01.1980</v>
      </c>
      <c r="C2481" t="str">
        <f>CONCATENATE(Таблица1[[#This Row],[Столбец3]],".",Таблица1[[#This Row],[Столбец2]],".",Таблица1[[#This Row],[Столбец1]])</f>
        <v>24.11.1980</v>
      </c>
      <c r="D2481">
        <f>DAYS360(Таблица1[[#This Row],[Столбец13]],Таблица1[[#This Row],[Столбец14]],TRUE)+1</f>
        <v>324</v>
      </c>
      <c r="E2481">
        <v>11</v>
      </c>
      <c r="F2481">
        <v>24</v>
      </c>
      <c r="G2481" s="1">
        <f t="shared" si="38"/>
        <v>1.206</v>
      </c>
      <c r="H2481" s="1">
        <v>1.2112000000000001</v>
      </c>
      <c r="I2481" s="1">
        <v>1.2112000000000001</v>
      </c>
      <c r="J2481" s="1">
        <v>1.2112000000000001</v>
      </c>
      <c r="K2481" s="1">
        <f>(Таблица1[[#This Row],[Столбец7]]-Таблица1[[#This Row],[Столбец4]])*10000</f>
        <v>52.000000000000938</v>
      </c>
    </row>
    <row r="2482" spans="1:11" x14ac:dyDescent="0.2">
      <c r="A2482">
        <v>1980</v>
      </c>
      <c r="B2482" t="str">
        <f>CONCATENATE("01.","01",".",Таблица1[[#This Row],[Столбец1]])</f>
        <v>01.01.1980</v>
      </c>
      <c r="C2482" t="str">
        <f>CONCATENATE(Таблица1[[#This Row],[Столбец3]],".",Таблица1[[#This Row],[Столбец2]],".",Таблица1[[#This Row],[Столбец1]])</f>
        <v>25.11.1980</v>
      </c>
      <c r="D2482">
        <f>DAYS360(Таблица1[[#This Row],[Столбец13]],Таблица1[[#This Row],[Столбец14]],TRUE)+1</f>
        <v>325</v>
      </c>
      <c r="E2482">
        <v>11</v>
      </c>
      <c r="F2482">
        <v>25</v>
      </c>
      <c r="G2482" s="1">
        <f t="shared" si="38"/>
        <v>1.2112000000000001</v>
      </c>
      <c r="H2482" s="1">
        <v>1.2125999999999999</v>
      </c>
      <c r="I2482" s="1">
        <v>1.2125999999999999</v>
      </c>
      <c r="J2482" s="1">
        <v>1.2125999999999999</v>
      </c>
      <c r="K2482" s="1">
        <f>(Таблица1[[#This Row],[Столбец7]]-Таблица1[[#This Row],[Столбец4]])*10000</f>
        <v>13.999999999998458</v>
      </c>
    </row>
    <row r="2483" spans="1:11" x14ac:dyDescent="0.2">
      <c r="A2483">
        <v>1980</v>
      </c>
      <c r="B2483" t="str">
        <f>CONCATENATE("01.","01",".",Таблица1[[#This Row],[Столбец1]])</f>
        <v>01.01.1980</v>
      </c>
      <c r="C2483" t="str">
        <f>CONCATENATE(Таблица1[[#This Row],[Столбец3]],".",Таблица1[[#This Row],[Столбец2]],".",Таблица1[[#This Row],[Столбец1]])</f>
        <v>26.11.1980</v>
      </c>
      <c r="D2483">
        <f>DAYS360(Таблица1[[#This Row],[Столбец13]],Таблица1[[#This Row],[Столбец14]],TRUE)+1</f>
        <v>326</v>
      </c>
      <c r="E2483">
        <v>11</v>
      </c>
      <c r="F2483">
        <v>26</v>
      </c>
      <c r="G2483" s="1">
        <f t="shared" si="38"/>
        <v>1.2125999999999999</v>
      </c>
      <c r="H2483" s="1">
        <v>1.2058</v>
      </c>
      <c r="I2483" s="1">
        <v>1.2058</v>
      </c>
      <c r="J2483" s="1">
        <v>1.2058</v>
      </c>
      <c r="K2483" s="1">
        <f>(Таблица1[[#This Row],[Столбец7]]-Таблица1[[#This Row],[Столбец4]])*10000</f>
        <v>-67.999999999999176</v>
      </c>
    </row>
    <row r="2484" spans="1:11" x14ac:dyDescent="0.2">
      <c r="A2484">
        <v>1980</v>
      </c>
      <c r="B2484" t="str">
        <f>CONCATENATE("01.","01",".",Таблица1[[#This Row],[Столбец1]])</f>
        <v>01.01.1980</v>
      </c>
      <c r="C2484" t="str">
        <f>CONCATENATE(Таблица1[[#This Row],[Столбец3]],".",Таблица1[[#This Row],[Столбец2]],".",Таблица1[[#This Row],[Столбец1]])</f>
        <v>28.11.1980</v>
      </c>
      <c r="D2484">
        <f>DAYS360(Таблица1[[#This Row],[Столбец13]],Таблица1[[#This Row],[Столбец14]],TRUE)+1</f>
        <v>328</v>
      </c>
      <c r="E2484">
        <v>11</v>
      </c>
      <c r="F2484">
        <v>28</v>
      </c>
      <c r="G2484" s="1">
        <f t="shared" si="38"/>
        <v>1.2058</v>
      </c>
      <c r="H2484" s="1">
        <v>1.2041999999999999</v>
      </c>
      <c r="I2484" s="1">
        <v>1.2041999999999999</v>
      </c>
      <c r="J2484" s="1">
        <v>1.2041999999999999</v>
      </c>
      <c r="K2484" s="1">
        <f>(Таблица1[[#This Row],[Столбец7]]-Таблица1[[#This Row],[Столбец4]])*10000</f>
        <v>-16.000000000000458</v>
      </c>
    </row>
    <row r="2485" spans="1:11" x14ac:dyDescent="0.2">
      <c r="A2485">
        <v>1980</v>
      </c>
      <c r="B2485" t="str">
        <f>CONCATENATE("01.","01",".",Таблица1[[#This Row],[Столбец1]])</f>
        <v>01.01.1980</v>
      </c>
      <c r="C2485" t="str">
        <f>CONCATENATE(Таблица1[[#This Row],[Столбец3]],".",Таблица1[[#This Row],[Столбец2]],".",Таблица1[[#This Row],[Столбец1]])</f>
        <v>1.12.1980</v>
      </c>
      <c r="D2485">
        <f>DAYS360(Таблица1[[#This Row],[Столбец13]],Таблица1[[#This Row],[Столбец14]],TRUE)+1</f>
        <v>331</v>
      </c>
      <c r="E2485">
        <v>12</v>
      </c>
      <c r="F2485">
        <v>1</v>
      </c>
      <c r="G2485" s="1">
        <f t="shared" si="38"/>
        <v>1.2041999999999999</v>
      </c>
      <c r="H2485" s="1">
        <v>1.1989000000000001</v>
      </c>
      <c r="I2485" s="1">
        <v>1.1989000000000001</v>
      </c>
      <c r="J2485" s="1">
        <v>1.1989000000000001</v>
      </c>
      <c r="K2485" s="1">
        <f>(Таблица1[[#This Row],[Столбец7]]-Таблица1[[#This Row],[Столбец4]])*10000</f>
        <v>-52.999999999998607</v>
      </c>
    </row>
    <row r="2486" spans="1:11" x14ac:dyDescent="0.2">
      <c r="A2486">
        <v>1980</v>
      </c>
      <c r="B2486" t="str">
        <f>CONCATENATE("01.","01",".",Таблица1[[#This Row],[Столбец1]])</f>
        <v>01.01.1980</v>
      </c>
      <c r="C2486" t="str">
        <f>CONCATENATE(Таблица1[[#This Row],[Столбец3]],".",Таблица1[[#This Row],[Столбец2]],".",Таблица1[[#This Row],[Столбец1]])</f>
        <v>2.12.1980</v>
      </c>
      <c r="D2486">
        <f>DAYS360(Таблица1[[#This Row],[Столбец13]],Таблица1[[#This Row],[Столбец14]],TRUE)+1</f>
        <v>332</v>
      </c>
      <c r="E2486">
        <v>12</v>
      </c>
      <c r="F2486">
        <v>2</v>
      </c>
      <c r="G2486" s="1">
        <f t="shared" si="38"/>
        <v>1.1989000000000001</v>
      </c>
      <c r="H2486" s="1">
        <v>1.1944999999999999</v>
      </c>
      <c r="I2486" s="1">
        <v>1.1944999999999999</v>
      </c>
      <c r="J2486" s="1">
        <v>1.1944999999999999</v>
      </c>
      <c r="K2486" s="1">
        <f>(Таблица1[[#This Row],[Столбец7]]-Таблица1[[#This Row],[Столбец4]])*10000</f>
        <v>-44.000000000001819</v>
      </c>
    </row>
    <row r="2487" spans="1:11" x14ac:dyDescent="0.2">
      <c r="A2487">
        <v>1980</v>
      </c>
      <c r="B2487" t="str">
        <f>CONCATENATE("01.","01",".",Таблица1[[#This Row],[Столбец1]])</f>
        <v>01.01.1980</v>
      </c>
      <c r="C2487" t="str">
        <f>CONCATENATE(Таблица1[[#This Row],[Столбец3]],".",Таблица1[[#This Row],[Столбец2]],".",Таблица1[[#This Row],[Столбец1]])</f>
        <v>3.12.1980</v>
      </c>
      <c r="D2487">
        <f>DAYS360(Таблица1[[#This Row],[Столбец13]],Таблица1[[#This Row],[Столбец14]],TRUE)+1</f>
        <v>333</v>
      </c>
      <c r="E2487">
        <v>12</v>
      </c>
      <c r="F2487">
        <v>3</v>
      </c>
      <c r="G2487" s="1">
        <f t="shared" si="38"/>
        <v>1.1944999999999999</v>
      </c>
      <c r="H2487" s="1">
        <v>1.2011000000000001</v>
      </c>
      <c r="I2487" s="1">
        <v>1.2011000000000001</v>
      </c>
      <c r="J2487" s="1">
        <v>1.2011000000000001</v>
      </c>
      <c r="K2487" s="1">
        <f>(Таблица1[[#This Row],[Столбец7]]-Таблица1[[#This Row],[Столбец4]])*10000</f>
        <v>66.00000000000162</v>
      </c>
    </row>
    <row r="2488" spans="1:11" x14ac:dyDescent="0.2">
      <c r="A2488">
        <v>1980</v>
      </c>
      <c r="B2488" t="str">
        <f>CONCATENATE("01.","01",".",Таблица1[[#This Row],[Столбец1]])</f>
        <v>01.01.1980</v>
      </c>
      <c r="C2488" t="str">
        <f>CONCATENATE(Таблица1[[#This Row],[Столбец3]],".",Таблица1[[#This Row],[Столбец2]],".",Таблица1[[#This Row],[Столбец1]])</f>
        <v>4.12.1980</v>
      </c>
      <c r="D2488">
        <f>DAYS360(Таблица1[[#This Row],[Столбец13]],Таблица1[[#This Row],[Столбец14]],TRUE)+1</f>
        <v>334</v>
      </c>
      <c r="E2488">
        <v>12</v>
      </c>
      <c r="F2488">
        <v>4</v>
      </c>
      <c r="G2488" s="1">
        <f t="shared" si="38"/>
        <v>1.2011000000000001</v>
      </c>
      <c r="H2488" s="1">
        <v>1.1959</v>
      </c>
      <c r="I2488" s="1">
        <v>1.1959</v>
      </c>
      <c r="J2488" s="1">
        <v>1.1959</v>
      </c>
      <c r="K2488" s="1">
        <f>(Таблица1[[#This Row],[Столбец7]]-Таблица1[[#This Row],[Столбец4]])*10000</f>
        <v>-52.000000000000938</v>
      </c>
    </row>
    <row r="2489" spans="1:11" x14ac:dyDescent="0.2">
      <c r="A2489">
        <v>1980</v>
      </c>
      <c r="B2489" t="str">
        <f>CONCATENATE("01.","01",".",Таблица1[[#This Row],[Столбец1]])</f>
        <v>01.01.1980</v>
      </c>
      <c r="C2489" t="str">
        <f>CONCATENATE(Таблица1[[#This Row],[Столбец3]],".",Таблица1[[#This Row],[Столбец2]],".",Таблица1[[#This Row],[Столбец1]])</f>
        <v>5.12.1980</v>
      </c>
      <c r="D2489">
        <f>DAYS360(Таблица1[[#This Row],[Столбец13]],Таблица1[[#This Row],[Столбец14]],TRUE)+1</f>
        <v>335</v>
      </c>
      <c r="E2489">
        <v>12</v>
      </c>
      <c r="F2489">
        <v>5</v>
      </c>
      <c r="G2489" s="1">
        <f t="shared" si="38"/>
        <v>1.1959</v>
      </c>
      <c r="H2489" s="1">
        <v>1.1894</v>
      </c>
      <c r="I2489" s="1">
        <v>1.1894</v>
      </c>
      <c r="J2489" s="1">
        <v>1.1894</v>
      </c>
      <c r="K2489" s="1">
        <f>(Таблица1[[#This Row],[Столбец7]]-Таблица1[[#This Row],[Столбец4]])*10000</f>
        <v>-64.999999999999503</v>
      </c>
    </row>
    <row r="2490" spans="1:11" x14ac:dyDescent="0.2">
      <c r="A2490">
        <v>1980</v>
      </c>
      <c r="B2490" t="str">
        <f>CONCATENATE("01.","01",".",Таблица1[[#This Row],[Столбец1]])</f>
        <v>01.01.1980</v>
      </c>
      <c r="C2490" t="str">
        <f>CONCATENATE(Таблица1[[#This Row],[Столбец3]],".",Таблица1[[#This Row],[Столбец2]],".",Таблица1[[#This Row],[Столбец1]])</f>
        <v>8.12.1980</v>
      </c>
      <c r="D2490">
        <f>DAYS360(Таблица1[[#This Row],[Столбец13]],Таблица1[[#This Row],[Столбец14]],TRUE)+1</f>
        <v>338</v>
      </c>
      <c r="E2490">
        <v>12</v>
      </c>
      <c r="F2490">
        <v>8</v>
      </c>
      <c r="G2490" s="1">
        <f t="shared" si="38"/>
        <v>1.1894</v>
      </c>
      <c r="H2490" s="1">
        <v>1.1877</v>
      </c>
      <c r="I2490" s="1">
        <v>1.1877</v>
      </c>
      <c r="J2490" s="1">
        <v>1.1877</v>
      </c>
      <c r="K2490" s="1">
        <f>(Таблица1[[#This Row],[Столбец7]]-Таблица1[[#This Row],[Столбец4]])*10000</f>
        <v>-17.000000000000348</v>
      </c>
    </row>
    <row r="2491" spans="1:11" x14ac:dyDescent="0.2">
      <c r="A2491">
        <v>1980</v>
      </c>
      <c r="B2491" t="str">
        <f>CONCATENATE("01.","01",".",Таблица1[[#This Row],[Столбец1]])</f>
        <v>01.01.1980</v>
      </c>
      <c r="C2491" t="str">
        <f>CONCATENATE(Таблица1[[#This Row],[Столбец3]],".",Таблица1[[#This Row],[Столбец2]],".",Таблица1[[#This Row],[Столбец1]])</f>
        <v>9.12.1980</v>
      </c>
      <c r="D2491">
        <f>DAYS360(Таблица1[[#This Row],[Столбец13]],Таблица1[[#This Row],[Столбец14]],TRUE)+1</f>
        <v>339</v>
      </c>
      <c r="E2491">
        <v>12</v>
      </c>
      <c r="F2491">
        <v>9</v>
      </c>
      <c r="G2491" s="1">
        <f t="shared" si="38"/>
        <v>1.1877</v>
      </c>
      <c r="H2491" s="1">
        <v>1.1788000000000001</v>
      </c>
      <c r="I2491" s="1">
        <v>1.1788000000000001</v>
      </c>
      <c r="J2491" s="1">
        <v>1.1788000000000001</v>
      </c>
      <c r="K2491" s="1">
        <f>(Таблица1[[#This Row],[Столбец7]]-Таблица1[[#This Row],[Столбец4]])*10000</f>
        <v>-88.999999999999076</v>
      </c>
    </row>
    <row r="2492" spans="1:11" x14ac:dyDescent="0.2">
      <c r="A2492">
        <v>1980</v>
      </c>
      <c r="B2492" t="str">
        <f>CONCATENATE("01.","01",".",Таблица1[[#This Row],[Столбец1]])</f>
        <v>01.01.1980</v>
      </c>
      <c r="C2492" t="str">
        <f>CONCATENATE(Таблица1[[#This Row],[Столбец3]],".",Таблица1[[#This Row],[Столбец2]],".",Таблица1[[#This Row],[Столбец1]])</f>
        <v>10.12.1980</v>
      </c>
      <c r="D2492">
        <f>DAYS360(Таблица1[[#This Row],[Столбец13]],Таблица1[[#This Row],[Столбец14]],TRUE)+1</f>
        <v>340</v>
      </c>
      <c r="E2492">
        <v>12</v>
      </c>
      <c r="F2492">
        <v>10</v>
      </c>
      <c r="G2492" s="1">
        <f t="shared" si="38"/>
        <v>1.1788000000000001</v>
      </c>
      <c r="H2492" s="1">
        <v>1.1657</v>
      </c>
      <c r="I2492" s="1">
        <v>1.1657</v>
      </c>
      <c r="J2492" s="1">
        <v>1.1657</v>
      </c>
      <c r="K2492" s="1">
        <f>(Таблица1[[#This Row],[Столбец7]]-Таблица1[[#This Row],[Столбец4]])*10000</f>
        <v>-131.00000000000111</v>
      </c>
    </row>
    <row r="2493" spans="1:11" x14ac:dyDescent="0.2">
      <c r="A2493">
        <v>1980</v>
      </c>
      <c r="B2493" t="str">
        <f>CONCATENATE("01.","01",".",Таблица1[[#This Row],[Столбец1]])</f>
        <v>01.01.1980</v>
      </c>
      <c r="C2493" t="str">
        <f>CONCATENATE(Таблица1[[#This Row],[Столбец3]],".",Таблица1[[#This Row],[Столбец2]],".",Таблица1[[#This Row],[Столбец1]])</f>
        <v>11.12.1980</v>
      </c>
      <c r="D2493">
        <f>DAYS360(Таблица1[[#This Row],[Столбец13]],Таблица1[[#This Row],[Столбец14]],TRUE)+1</f>
        <v>341</v>
      </c>
      <c r="E2493">
        <v>12</v>
      </c>
      <c r="F2493">
        <v>11</v>
      </c>
      <c r="G2493" s="1">
        <f t="shared" si="38"/>
        <v>1.1657</v>
      </c>
      <c r="H2493" s="1">
        <v>1.1604000000000001</v>
      </c>
      <c r="I2493" s="1">
        <v>1.1604000000000001</v>
      </c>
      <c r="J2493" s="1">
        <v>1.1604000000000001</v>
      </c>
      <c r="K2493" s="1">
        <f>(Таблица1[[#This Row],[Столбец7]]-Таблица1[[#This Row],[Столбец4]])*10000</f>
        <v>-52.999999999998607</v>
      </c>
    </row>
    <row r="2494" spans="1:11" x14ac:dyDescent="0.2">
      <c r="A2494">
        <v>1980</v>
      </c>
      <c r="B2494" t="str">
        <f>CONCATENATE("01.","01",".",Таблица1[[#This Row],[Столбец1]])</f>
        <v>01.01.1980</v>
      </c>
      <c r="C2494" t="str">
        <f>CONCATENATE(Таблица1[[#This Row],[Столбец3]],".",Таблица1[[#This Row],[Столбец2]],".",Таблица1[[#This Row],[Столбец1]])</f>
        <v>12.12.1980</v>
      </c>
      <c r="D2494">
        <f>DAYS360(Таблица1[[#This Row],[Столбец13]],Таблица1[[#This Row],[Столбец14]],TRUE)+1</f>
        <v>342</v>
      </c>
      <c r="E2494">
        <v>12</v>
      </c>
      <c r="F2494">
        <v>12</v>
      </c>
      <c r="G2494" s="1">
        <f t="shared" si="38"/>
        <v>1.1604000000000001</v>
      </c>
      <c r="H2494" s="1">
        <v>1.1698</v>
      </c>
      <c r="I2494" s="1">
        <v>1.1698</v>
      </c>
      <c r="J2494" s="1">
        <v>1.1698</v>
      </c>
      <c r="K2494" s="1">
        <f>(Таблица1[[#This Row],[Столбец7]]-Таблица1[[#This Row],[Столбец4]])*10000</f>
        <v>93.999999999998522</v>
      </c>
    </row>
    <row r="2495" spans="1:11" x14ac:dyDescent="0.2">
      <c r="A2495">
        <v>1980</v>
      </c>
      <c r="B2495" t="str">
        <f>CONCATENATE("01.","01",".",Таблица1[[#This Row],[Столбец1]])</f>
        <v>01.01.1980</v>
      </c>
      <c r="C2495" t="str">
        <f>CONCATENATE(Таблица1[[#This Row],[Столбец3]],".",Таблица1[[#This Row],[Столбец2]],".",Таблица1[[#This Row],[Столбец1]])</f>
        <v>15.12.1980</v>
      </c>
      <c r="D2495">
        <f>DAYS360(Таблица1[[#This Row],[Столбец13]],Таблица1[[#This Row],[Столбец14]],TRUE)+1</f>
        <v>345</v>
      </c>
      <c r="E2495">
        <v>12</v>
      </c>
      <c r="F2495">
        <v>15</v>
      </c>
      <c r="G2495" s="1">
        <f t="shared" si="38"/>
        <v>1.1698</v>
      </c>
      <c r="H2495" s="1">
        <v>1.1803999999999999</v>
      </c>
      <c r="I2495" s="1">
        <v>1.1803999999999999</v>
      </c>
      <c r="J2495" s="1">
        <v>1.1803999999999999</v>
      </c>
      <c r="K2495" s="1">
        <f>(Таблица1[[#This Row],[Столбец7]]-Таблица1[[#This Row],[Столбец4]])*10000</f>
        <v>105.99999999999943</v>
      </c>
    </row>
    <row r="2496" spans="1:11" x14ac:dyDescent="0.2">
      <c r="A2496">
        <v>1980</v>
      </c>
      <c r="B2496" t="str">
        <f>CONCATENATE("01.","01",".",Таблица1[[#This Row],[Столбец1]])</f>
        <v>01.01.1980</v>
      </c>
      <c r="C2496" t="str">
        <f>CONCATENATE(Таблица1[[#This Row],[Столбец3]],".",Таблица1[[#This Row],[Столбец2]],".",Таблица1[[#This Row],[Столбец1]])</f>
        <v>16.12.1980</v>
      </c>
      <c r="D2496">
        <f>DAYS360(Таблица1[[#This Row],[Столбец13]],Таблица1[[#This Row],[Столбец14]],TRUE)+1</f>
        <v>346</v>
      </c>
      <c r="E2496">
        <v>12</v>
      </c>
      <c r="F2496">
        <v>16</v>
      </c>
      <c r="G2496" s="1">
        <f t="shared" si="38"/>
        <v>1.1803999999999999</v>
      </c>
      <c r="H2496" s="1">
        <v>1.17</v>
      </c>
      <c r="I2496" s="1">
        <v>1.17</v>
      </c>
      <c r="J2496" s="1">
        <v>1.17</v>
      </c>
      <c r="K2496" s="1">
        <f>(Таблица1[[#This Row],[Столбец7]]-Таблица1[[#This Row],[Столбец4]])*10000</f>
        <v>-103.99999999999964</v>
      </c>
    </row>
    <row r="2497" spans="1:11" x14ac:dyDescent="0.2">
      <c r="A2497">
        <v>1980</v>
      </c>
      <c r="B2497" t="str">
        <f>CONCATENATE("01.","01",".",Таблица1[[#This Row],[Столбец1]])</f>
        <v>01.01.1980</v>
      </c>
      <c r="C2497" t="str">
        <f>CONCATENATE(Таблица1[[#This Row],[Столбец3]],".",Таблица1[[#This Row],[Столбец2]],".",Таблица1[[#This Row],[Столбец1]])</f>
        <v>17.12.1980</v>
      </c>
      <c r="D2497">
        <f>DAYS360(Таблица1[[#This Row],[Столбец13]],Таблица1[[#This Row],[Столбец14]],TRUE)+1</f>
        <v>347</v>
      </c>
      <c r="E2497">
        <v>12</v>
      </c>
      <c r="F2497">
        <v>17</v>
      </c>
      <c r="G2497" s="1">
        <f t="shared" si="38"/>
        <v>1.17</v>
      </c>
      <c r="H2497" s="1">
        <v>1.1914</v>
      </c>
      <c r="I2497" s="1">
        <v>1.1914</v>
      </c>
      <c r="J2497" s="1">
        <v>1.1914</v>
      </c>
      <c r="K2497" s="1">
        <f>(Таблица1[[#This Row],[Столбец7]]-Таблица1[[#This Row],[Столбец4]])*10000</f>
        <v>214.00000000000085</v>
      </c>
    </row>
    <row r="2498" spans="1:11" x14ac:dyDescent="0.2">
      <c r="A2498">
        <v>1980</v>
      </c>
      <c r="B2498" t="str">
        <f>CONCATENATE("01.","01",".",Таблица1[[#This Row],[Столбец1]])</f>
        <v>01.01.1980</v>
      </c>
      <c r="C2498" t="str">
        <f>CONCATENATE(Таблица1[[#This Row],[Столбец3]],".",Таблица1[[#This Row],[Столбец2]],".",Таблица1[[#This Row],[Столбец1]])</f>
        <v>18.12.1980</v>
      </c>
      <c r="D2498">
        <f>DAYS360(Таблица1[[#This Row],[Столбец13]],Таблица1[[#This Row],[Столбец14]],TRUE)+1</f>
        <v>348</v>
      </c>
      <c r="E2498">
        <v>12</v>
      </c>
      <c r="F2498">
        <v>18</v>
      </c>
      <c r="G2498" s="1">
        <f t="shared" ref="G2498:G2561" si="39">J2497</f>
        <v>1.1914</v>
      </c>
      <c r="H2498" s="1">
        <v>1.1768000000000001</v>
      </c>
      <c r="I2498" s="1">
        <v>1.1768000000000001</v>
      </c>
      <c r="J2498" s="1">
        <v>1.1768000000000001</v>
      </c>
      <c r="K2498" s="1">
        <f>(Таблица1[[#This Row],[Столбец7]]-Таблица1[[#This Row],[Столбец4]])*10000</f>
        <v>-145.99999999999946</v>
      </c>
    </row>
    <row r="2499" spans="1:11" x14ac:dyDescent="0.2">
      <c r="A2499">
        <v>1980</v>
      </c>
      <c r="B2499" t="str">
        <f>CONCATENATE("01.","01",".",Таблица1[[#This Row],[Столбец1]])</f>
        <v>01.01.1980</v>
      </c>
      <c r="C2499" t="str">
        <f>CONCATENATE(Таблица1[[#This Row],[Столбец3]],".",Таблица1[[#This Row],[Столбец2]],".",Таблица1[[#This Row],[Столбец1]])</f>
        <v>19.12.1980</v>
      </c>
      <c r="D2499">
        <f>DAYS360(Таблица1[[#This Row],[Столбец13]],Таблица1[[#This Row],[Столбец14]],TRUE)+1</f>
        <v>349</v>
      </c>
      <c r="E2499">
        <v>12</v>
      </c>
      <c r="F2499">
        <v>19</v>
      </c>
      <c r="G2499" s="1">
        <f t="shared" si="39"/>
        <v>1.1768000000000001</v>
      </c>
      <c r="H2499" s="1">
        <v>1.1789000000000001</v>
      </c>
      <c r="I2499" s="1">
        <v>1.1789000000000001</v>
      </c>
      <c r="J2499" s="1">
        <v>1.1789000000000001</v>
      </c>
      <c r="K2499" s="1">
        <f>(Таблица1[[#This Row],[Столбец7]]-Таблица1[[#This Row],[Столбец4]])*10000</f>
        <v>20.999999999999908</v>
      </c>
    </row>
    <row r="2500" spans="1:11" x14ac:dyDescent="0.2">
      <c r="A2500">
        <v>1980</v>
      </c>
      <c r="B2500" t="str">
        <f>CONCATENATE("01.","01",".",Таблица1[[#This Row],[Столбец1]])</f>
        <v>01.01.1980</v>
      </c>
      <c r="C2500" t="str">
        <f>CONCATENATE(Таблица1[[#This Row],[Столбец3]],".",Таблица1[[#This Row],[Столбец2]],".",Таблица1[[#This Row],[Столбец1]])</f>
        <v>22.12.1980</v>
      </c>
      <c r="D2500">
        <f>DAYS360(Таблица1[[#This Row],[Столбец13]],Таблица1[[#This Row],[Столбец14]],TRUE)+1</f>
        <v>352</v>
      </c>
      <c r="E2500">
        <v>12</v>
      </c>
      <c r="F2500">
        <v>22</v>
      </c>
      <c r="G2500" s="1">
        <f t="shared" si="39"/>
        <v>1.1789000000000001</v>
      </c>
      <c r="H2500" s="1">
        <v>1.19</v>
      </c>
      <c r="I2500" s="1">
        <v>1.19</v>
      </c>
      <c r="J2500" s="1">
        <v>1.19</v>
      </c>
      <c r="K2500" s="1">
        <f>(Таблица1[[#This Row],[Столбец7]]-Таблица1[[#This Row],[Столбец4]])*10000</f>
        <v>110.99999999999888</v>
      </c>
    </row>
    <row r="2501" spans="1:11" x14ac:dyDescent="0.2">
      <c r="A2501">
        <v>1980</v>
      </c>
      <c r="B2501" t="str">
        <f>CONCATENATE("01.","01",".",Таблица1[[#This Row],[Столбец1]])</f>
        <v>01.01.1980</v>
      </c>
      <c r="C2501" t="str">
        <f>CONCATENATE(Таблица1[[#This Row],[Столбец3]],".",Таблица1[[#This Row],[Столбец2]],".",Таблица1[[#This Row],[Столбец1]])</f>
        <v>23.12.1980</v>
      </c>
      <c r="D2501">
        <f>DAYS360(Таблица1[[#This Row],[Столбец13]],Таблица1[[#This Row],[Столбец14]],TRUE)+1</f>
        <v>353</v>
      </c>
      <c r="E2501">
        <v>12</v>
      </c>
      <c r="F2501">
        <v>23</v>
      </c>
      <c r="G2501" s="1">
        <f t="shared" si="39"/>
        <v>1.19</v>
      </c>
      <c r="H2501" s="1">
        <v>1.1909000000000001</v>
      </c>
      <c r="I2501" s="1">
        <v>1.1909000000000001</v>
      </c>
      <c r="J2501" s="1">
        <v>1.1909000000000001</v>
      </c>
      <c r="K2501" s="1">
        <f>(Таблица1[[#This Row],[Столбец7]]-Таблица1[[#This Row],[Столбец4]])*10000</f>
        <v>9.0000000000012292</v>
      </c>
    </row>
    <row r="2502" spans="1:11" x14ac:dyDescent="0.2">
      <c r="A2502">
        <v>1980</v>
      </c>
      <c r="B2502" t="str">
        <f>CONCATENATE("01.","01",".",Таблица1[[#This Row],[Столбец1]])</f>
        <v>01.01.1980</v>
      </c>
      <c r="C2502" t="str">
        <f>CONCATENATE(Таблица1[[#This Row],[Столбец3]],".",Таблица1[[#This Row],[Столбец2]],".",Таблица1[[#This Row],[Столбец1]])</f>
        <v>24.12.1980</v>
      </c>
      <c r="D2502">
        <f>DAYS360(Таблица1[[#This Row],[Столбец13]],Таблица1[[#This Row],[Столбец14]],TRUE)+1</f>
        <v>354</v>
      </c>
      <c r="E2502">
        <v>12</v>
      </c>
      <c r="F2502">
        <v>24</v>
      </c>
      <c r="G2502" s="1">
        <f t="shared" si="39"/>
        <v>1.1909000000000001</v>
      </c>
      <c r="H2502" s="1">
        <v>1.1968000000000001</v>
      </c>
      <c r="I2502" s="1">
        <v>1.1968000000000001</v>
      </c>
      <c r="J2502" s="1">
        <v>1.1968000000000001</v>
      </c>
      <c r="K2502" s="1">
        <f>(Таблица1[[#This Row],[Столбец7]]-Таблица1[[#This Row],[Столбец4]])*10000</f>
        <v>59.000000000000163</v>
      </c>
    </row>
    <row r="2503" spans="1:11" x14ac:dyDescent="0.2">
      <c r="A2503">
        <v>1980</v>
      </c>
      <c r="B2503" t="str">
        <f>CONCATENATE("01.","01",".",Таблица1[[#This Row],[Столбец1]])</f>
        <v>01.01.1980</v>
      </c>
      <c r="C2503" t="str">
        <f>CONCATENATE(Таблица1[[#This Row],[Столбец3]],".",Таблица1[[#This Row],[Столбец2]],".",Таблица1[[#This Row],[Столбец1]])</f>
        <v>26.12.1980</v>
      </c>
      <c r="D2503">
        <f>DAYS360(Таблица1[[#This Row],[Столбец13]],Таблица1[[#This Row],[Столбец14]],TRUE)+1</f>
        <v>356</v>
      </c>
      <c r="E2503">
        <v>12</v>
      </c>
      <c r="F2503">
        <v>26</v>
      </c>
      <c r="G2503" s="1">
        <f t="shared" si="39"/>
        <v>1.1968000000000001</v>
      </c>
      <c r="H2503" s="1">
        <v>1.1967000000000001</v>
      </c>
      <c r="I2503" s="1">
        <v>1.1967000000000001</v>
      </c>
      <c r="J2503" s="1">
        <v>1.1967000000000001</v>
      </c>
      <c r="K2503" s="1">
        <f>(Таблица1[[#This Row],[Столбец7]]-Таблица1[[#This Row],[Столбец4]])*10000</f>
        <v>-0.99999999999988987</v>
      </c>
    </row>
    <row r="2504" spans="1:11" x14ac:dyDescent="0.2">
      <c r="A2504">
        <v>1980</v>
      </c>
      <c r="B2504" t="str">
        <f>CONCATENATE("01.","01",".",Таблица1[[#This Row],[Столбец1]])</f>
        <v>01.01.1980</v>
      </c>
      <c r="C2504" t="str">
        <f>CONCATENATE(Таблица1[[#This Row],[Столбец3]],".",Таблица1[[#This Row],[Столбец2]],".",Таблица1[[#This Row],[Столбец1]])</f>
        <v>29.12.1980</v>
      </c>
      <c r="D2504">
        <f>DAYS360(Таблица1[[#This Row],[Столбец13]],Таблица1[[#This Row],[Столбец14]],TRUE)+1</f>
        <v>359</v>
      </c>
      <c r="E2504">
        <v>12</v>
      </c>
      <c r="F2504">
        <v>29</v>
      </c>
      <c r="G2504" s="1">
        <f t="shared" si="39"/>
        <v>1.1967000000000001</v>
      </c>
      <c r="H2504" s="1">
        <v>1.1851</v>
      </c>
      <c r="I2504" s="1">
        <v>1.1851</v>
      </c>
      <c r="J2504" s="1">
        <v>1.1851</v>
      </c>
      <c r="K2504" s="1">
        <f>(Таблица1[[#This Row],[Столбец7]]-Таблица1[[#This Row],[Столбец4]])*10000</f>
        <v>-116.00000000000054</v>
      </c>
    </row>
    <row r="2505" spans="1:11" x14ac:dyDescent="0.2">
      <c r="A2505">
        <v>1980</v>
      </c>
      <c r="B2505" t="str">
        <f>CONCATENATE("01.","01",".",Таблица1[[#This Row],[Столбец1]])</f>
        <v>01.01.1980</v>
      </c>
      <c r="C2505" t="str">
        <f>CONCATENATE(Таблица1[[#This Row],[Столбец3]],".",Таблица1[[#This Row],[Столбец2]],".",Таблица1[[#This Row],[Столбец1]])</f>
        <v>30.12.1980</v>
      </c>
      <c r="D2505">
        <f>DAYS360(Таблица1[[#This Row],[Столбец13]],Таблица1[[#This Row],[Столбец14]],TRUE)+1</f>
        <v>360</v>
      </c>
      <c r="E2505">
        <v>12</v>
      </c>
      <c r="F2505">
        <v>30</v>
      </c>
      <c r="G2505" s="1">
        <f t="shared" si="39"/>
        <v>1.1851</v>
      </c>
      <c r="H2505" s="1">
        <v>1.1875</v>
      </c>
      <c r="I2505" s="1">
        <v>1.1875</v>
      </c>
      <c r="J2505" s="1">
        <v>1.1875</v>
      </c>
      <c r="K2505" s="1">
        <f>(Таблица1[[#This Row],[Столбец7]]-Таблица1[[#This Row],[Столбец4]])*10000</f>
        <v>23.999999999999577</v>
      </c>
    </row>
    <row r="2506" spans="1:11" x14ac:dyDescent="0.2">
      <c r="A2506">
        <v>1980</v>
      </c>
      <c r="B2506" t="str">
        <f>CONCATENATE("01.","01",".",Таблица1[[#This Row],[Столбец1]])</f>
        <v>01.01.1980</v>
      </c>
      <c r="C2506" t="str">
        <f>CONCATENATE(Таблица1[[#This Row],[Столбец3]],".",Таблица1[[#This Row],[Столбец2]],".",Таблица1[[#This Row],[Столбец1]])</f>
        <v>31.12.1980</v>
      </c>
      <c r="D2506">
        <f>DAYS360(Таблица1[[#This Row],[Столбец13]],Таблица1[[#This Row],[Столбец14]],TRUE)+1</f>
        <v>360</v>
      </c>
      <c r="E2506">
        <v>12</v>
      </c>
      <c r="F2506">
        <v>31</v>
      </c>
      <c r="G2506" s="1">
        <f t="shared" si="39"/>
        <v>1.1875</v>
      </c>
      <c r="H2506" s="1">
        <v>1.1805000000000001</v>
      </c>
      <c r="I2506" s="1">
        <v>1.1805000000000001</v>
      </c>
      <c r="J2506" s="1">
        <v>1.1805000000000001</v>
      </c>
      <c r="K2506" s="1">
        <f>(Таблица1[[#This Row],[Столбец7]]-Таблица1[[#This Row],[Столбец4]])*10000</f>
        <v>-69.999999999998948</v>
      </c>
    </row>
    <row r="2507" spans="1:11" x14ac:dyDescent="0.2">
      <c r="A2507">
        <v>1981</v>
      </c>
      <c r="B2507" t="str">
        <f>CONCATENATE("01.","01",".",Таблица1[[#This Row],[Столбец1]])</f>
        <v>01.01.1981</v>
      </c>
      <c r="C2507" t="str">
        <f>CONCATENATE(Таблица1[[#This Row],[Столбец3]],".",Таблица1[[#This Row],[Столбец2]],".",Таблица1[[#This Row],[Столбец1]])</f>
        <v>2.1.1981</v>
      </c>
      <c r="D2507">
        <f>DAYS360(Таблица1[[#This Row],[Столбец13]],Таблица1[[#This Row],[Столбец14]],TRUE)+1</f>
        <v>2</v>
      </c>
      <c r="E2507">
        <v>1</v>
      </c>
      <c r="F2507">
        <v>2</v>
      </c>
      <c r="G2507" s="1">
        <f t="shared" si="39"/>
        <v>1.1805000000000001</v>
      </c>
      <c r="H2507" s="1">
        <v>1.1797</v>
      </c>
      <c r="I2507" s="1">
        <v>1.1797</v>
      </c>
      <c r="J2507" s="1">
        <v>1.1797</v>
      </c>
      <c r="K2507" s="1">
        <f>(Таблица1[[#This Row],[Столбец7]]-Таблица1[[#This Row],[Столбец4]])*10000</f>
        <v>-8.0000000000013394</v>
      </c>
    </row>
    <row r="2508" spans="1:11" x14ac:dyDescent="0.2">
      <c r="A2508">
        <v>1981</v>
      </c>
      <c r="B2508" t="str">
        <f>CONCATENATE("01.","01",".",Таблица1[[#This Row],[Столбец1]])</f>
        <v>01.01.1981</v>
      </c>
      <c r="C2508" t="str">
        <f>CONCATENATE(Таблица1[[#This Row],[Столбец3]],".",Таблица1[[#This Row],[Столбец2]],".",Таблица1[[#This Row],[Столбец1]])</f>
        <v>5.1.1981</v>
      </c>
      <c r="D2508">
        <f>DAYS360(Таблица1[[#This Row],[Столбец13]],Таблица1[[#This Row],[Столбец14]],TRUE)+1</f>
        <v>5</v>
      </c>
      <c r="E2508">
        <v>1</v>
      </c>
      <c r="F2508">
        <v>5</v>
      </c>
      <c r="G2508" s="1">
        <f t="shared" si="39"/>
        <v>1.1797</v>
      </c>
      <c r="H2508" s="1">
        <v>1.1954</v>
      </c>
      <c r="I2508" s="1">
        <v>1.1954</v>
      </c>
      <c r="J2508" s="1">
        <v>1.1954</v>
      </c>
      <c r="K2508" s="1">
        <f>(Таблица1[[#This Row],[Столбец7]]-Таблица1[[#This Row],[Столбец4]])*10000</f>
        <v>157.00000000000048</v>
      </c>
    </row>
    <row r="2509" spans="1:11" x14ac:dyDescent="0.2">
      <c r="A2509">
        <v>1981</v>
      </c>
      <c r="B2509" t="str">
        <f>CONCATENATE("01.","01",".",Таблица1[[#This Row],[Столбец1]])</f>
        <v>01.01.1981</v>
      </c>
      <c r="C2509" t="str">
        <f>CONCATENATE(Таблица1[[#This Row],[Столбец3]],".",Таблица1[[#This Row],[Столбец2]],".",Таблица1[[#This Row],[Столбец1]])</f>
        <v>6.1.1981</v>
      </c>
      <c r="D2509">
        <f>DAYS360(Таблица1[[#This Row],[Столбец13]],Таблица1[[#This Row],[Столбец14]],TRUE)+1</f>
        <v>6</v>
      </c>
      <c r="E2509">
        <v>1</v>
      </c>
      <c r="F2509">
        <v>6</v>
      </c>
      <c r="G2509" s="1">
        <f t="shared" si="39"/>
        <v>1.1954</v>
      </c>
      <c r="H2509" s="1">
        <v>1.1975</v>
      </c>
      <c r="I2509" s="1">
        <v>1.1975</v>
      </c>
      <c r="J2509" s="1">
        <v>1.1975</v>
      </c>
      <c r="K2509" s="1">
        <f>(Таблица1[[#This Row],[Столбец7]]-Таблица1[[#This Row],[Столбец4]])*10000</f>
        <v>20.999999999999908</v>
      </c>
    </row>
    <row r="2510" spans="1:11" x14ac:dyDescent="0.2">
      <c r="A2510">
        <v>1981</v>
      </c>
      <c r="B2510" t="str">
        <f>CONCATENATE("01.","01",".",Таблица1[[#This Row],[Столбец1]])</f>
        <v>01.01.1981</v>
      </c>
      <c r="C2510" t="str">
        <f>CONCATENATE(Таблица1[[#This Row],[Столбец3]],".",Таблица1[[#This Row],[Столбец2]],".",Таблица1[[#This Row],[Столбец1]])</f>
        <v>7.1.1981</v>
      </c>
      <c r="D2510">
        <f>DAYS360(Таблица1[[#This Row],[Столбец13]],Таблица1[[#This Row],[Столбец14]],TRUE)+1</f>
        <v>7</v>
      </c>
      <c r="E2510">
        <v>1</v>
      </c>
      <c r="F2510">
        <v>7</v>
      </c>
      <c r="G2510" s="1">
        <f t="shared" si="39"/>
        <v>1.1975</v>
      </c>
      <c r="H2510" s="1">
        <v>1.1896</v>
      </c>
      <c r="I2510" s="1">
        <v>1.1896</v>
      </c>
      <c r="J2510" s="1">
        <v>1.1896</v>
      </c>
      <c r="K2510" s="1">
        <f>(Таблица1[[#This Row],[Столбец7]]-Таблица1[[#This Row],[Столбец4]])*10000</f>
        <v>-79.000000000000185</v>
      </c>
    </row>
    <row r="2511" spans="1:11" x14ac:dyDescent="0.2">
      <c r="A2511">
        <v>1981</v>
      </c>
      <c r="B2511" t="str">
        <f>CONCATENATE("01.","01",".",Таблица1[[#This Row],[Столбец1]])</f>
        <v>01.01.1981</v>
      </c>
      <c r="C2511" t="str">
        <f>CONCATENATE(Таблица1[[#This Row],[Столбец3]],".",Таблица1[[#This Row],[Столбец2]],".",Таблица1[[#This Row],[Столбец1]])</f>
        <v>8.1.1981</v>
      </c>
      <c r="D2511">
        <f>DAYS360(Таблица1[[#This Row],[Столбец13]],Таблица1[[#This Row],[Столбец14]],TRUE)+1</f>
        <v>8</v>
      </c>
      <c r="E2511">
        <v>1</v>
      </c>
      <c r="F2511">
        <v>8</v>
      </c>
      <c r="G2511" s="1">
        <f t="shared" si="39"/>
        <v>1.1896</v>
      </c>
      <c r="H2511" s="1">
        <v>1.18</v>
      </c>
      <c r="I2511" s="1">
        <v>1.18</v>
      </c>
      <c r="J2511" s="1">
        <v>1.18</v>
      </c>
      <c r="K2511" s="1">
        <f>(Таблица1[[#This Row],[Столбец7]]-Таблица1[[#This Row],[Столбец4]])*10000</f>
        <v>-96.000000000000526</v>
      </c>
    </row>
    <row r="2512" spans="1:11" x14ac:dyDescent="0.2">
      <c r="A2512">
        <v>1981</v>
      </c>
      <c r="B2512" t="str">
        <f>CONCATENATE("01.","01",".",Таблица1[[#This Row],[Столбец1]])</f>
        <v>01.01.1981</v>
      </c>
      <c r="C2512" t="str">
        <f>CONCATENATE(Таблица1[[#This Row],[Столбец3]],".",Таблица1[[#This Row],[Столбец2]],".",Таблица1[[#This Row],[Столбец1]])</f>
        <v>9.1.1981</v>
      </c>
      <c r="D2512">
        <f>DAYS360(Таблица1[[#This Row],[Столбец13]],Таблица1[[#This Row],[Столбец14]],TRUE)+1</f>
        <v>9</v>
      </c>
      <c r="E2512">
        <v>1</v>
      </c>
      <c r="F2512">
        <v>9</v>
      </c>
      <c r="G2512" s="1">
        <f t="shared" si="39"/>
        <v>1.18</v>
      </c>
      <c r="H2512" s="1">
        <v>1.1713</v>
      </c>
      <c r="I2512" s="1">
        <v>1.1713</v>
      </c>
      <c r="J2512" s="1">
        <v>1.1713</v>
      </c>
      <c r="K2512" s="1">
        <f>(Таблица1[[#This Row],[Столбец7]]-Таблица1[[#This Row],[Столбец4]])*10000</f>
        <v>-86.999999999999304</v>
      </c>
    </row>
    <row r="2513" spans="1:11" x14ac:dyDescent="0.2">
      <c r="A2513">
        <v>1981</v>
      </c>
      <c r="B2513" t="str">
        <f>CONCATENATE("01.","01",".",Таблица1[[#This Row],[Столбец1]])</f>
        <v>01.01.1981</v>
      </c>
      <c r="C2513" t="str">
        <f>CONCATENATE(Таблица1[[#This Row],[Столбец3]],".",Таблица1[[#This Row],[Столбец2]],".",Таблица1[[#This Row],[Столбец1]])</f>
        <v>12.1.1981</v>
      </c>
      <c r="D2513">
        <f>DAYS360(Таблица1[[#This Row],[Столбец13]],Таблица1[[#This Row],[Столбец14]],TRUE)+1</f>
        <v>12</v>
      </c>
      <c r="E2513">
        <v>1</v>
      </c>
      <c r="F2513">
        <v>12</v>
      </c>
      <c r="G2513" s="1">
        <f t="shared" si="39"/>
        <v>1.1713</v>
      </c>
      <c r="H2513" s="1">
        <v>1.1684000000000001</v>
      </c>
      <c r="I2513" s="1">
        <v>1.1684000000000001</v>
      </c>
      <c r="J2513" s="1">
        <v>1.1684000000000001</v>
      </c>
      <c r="K2513" s="1">
        <f>(Таблица1[[#This Row],[Столбец7]]-Таблица1[[#This Row],[Столбец4]])*10000</f>
        <v>-28.999999999999027</v>
      </c>
    </row>
    <row r="2514" spans="1:11" x14ac:dyDescent="0.2">
      <c r="A2514">
        <v>1981</v>
      </c>
      <c r="B2514" t="str">
        <f>CONCATENATE("01.","01",".",Таблица1[[#This Row],[Столбец1]])</f>
        <v>01.01.1981</v>
      </c>
      <c r="C2514" t="str">
        <f>CONCATENATE(Таблица1[[#This Row],[Столбец3]],".",Таблица1[[#This Row],[Столбец2]],".",Таблица1[[#This Row],[Столбец1]])</f>
        <v>13.1.1981</v>
      </c>
      <c r="D2514">
        <f>DAYS360(Таблица1[[#This Row],[Столбец13]],Таблица1[[#This Row],[Столбец14]],TRUE)+1</f>
        <v>13</v>
      </c>
      <c r="E2514">
        <v>1</v>
      </c>
      <c r="F2514">
        <v>13</v>
      </c>
      <c r="G2514" s="1">
        <f t="shared" si="39"/>
        <v>1.1684000000000001</v>
      </c>
      <c r="H2514" s="1">
        <v>1.1604000000000001</v>
      </c>
      <c r="I2514" s="1">
        <v>1.1604000000000001</v>
      </c>
      <c r="J2514" s="1">
        <v>1.1604000000000001</v>
      </c>
      <c r="K2514" s="1">
        <f>(Таблица1[[#This Row],[Столбец7]]-Таблица1[[#This Row],[Столбец4]])*10000</f>
        <v>-80.000000000000071</v>
      </c>
    </row>
    <row r="2515" spans="1:11" x14ac:dyDescent="0.2">
      <c r="A2515">
        <v>1981</v>
      </c>
      <c r="B2515" t="str">
        <f>CONCATENATE("01.","01",".",Таблица1[[#This Row],[Столбец1]])</f>
        <v>01.01.1981</v>
      </c>
      <c r="C2515" t="str">
        <f>CONCATENATE(Таблица1[[#This Row],[Столбец3]],".",Таблица1[[#This Row],[Столбец2]],".",Таблица1[[#This Row],[Столбец1]])</f>
        <v>14.1.1981</v>
      </c>
      <c r="D2515">
        <f>DAYS360(Таблица1[[#This Row],[Столбец13]],Таблица1[[#This Row],[Столбец14]],TRUE)+1</f>
        <v>14</v>
      </c>
      <c r="E2515">
        <v>1</v>
      </c>
      <c r="F2515">
        <v>14</v>
      </c>
      <c r="G2515" s="1">
        <f t="shared" si="39"/>
        <v>1.1604000000000001</v>
      </c>
      <c r="H2515" s="1">
        <v>1.1656</v>
      </c>
      <c r="I2515" s="1">
        <v>1.1656</v>
      </c>
      <c r="J2515" s="1">
        <v>1.1656</v>
      </c>
      <c r="K2515" s="1">
        <f>(Таблица1[[#This Row],[Столбец7]]-Таблица1[[#This Row],[Столбец4]])*10000</f>
        <v>51.999999999998714</v>
      </c>
    </row>
    <row r="2516" spans="1:11" x14ac:dyDescent="0.2">
      <c r="A2516">
        <v>1981</v>
      </c>
      <c r="B2516" t="str">
        <f>CONCATENATE("01.","01",".",Таблица1[[#This Row],[Столбец1]])</f>
        <v>01.01.1981</v>
      </c>
      <c r="C2516" t="str">
        <f>CONCATENATE(Таблица1[[#This Row],[Столбец3]],".",Таблица1[[#This Row],[Столбец2]],".",Таблица1[[#This Row],[Столбец1]])</f>
        <v>15.1.1981</v>
      </c>
      <c r="D2516">
        <f>DAYS360(Таблица1[[#This Row],[Столбец13]],Таблица1[[#This Row],[Столбец14]],TRUE)+1</f>
        <v>15</v>
      </c>
      <c r="E2516">
        <v>1</v>
      </c>
      <c r="F2516">
        <v>15</v>
      </c>
      <c r="G2516" s="1">
        <f t="shared" si="39"/>
        <v>1.1656</v>
      </c>
      <c r="H2516" s="1">
        <v>1.1598999999999999</v>
      </c>
      <c r="I2516" s="1">
        <v>1.1598999999999999</v>
      </c>
      <c r="J2516" s="1">
        <v>1.1598999999999999</v>
      </c>
      <c r="K2516" s="1">
        <f>(Таблица1[[#This Row],[Столбец7]]-Таблица1[[#This Row],[Столбец4]])*10000</f>
        <v>-57.000000000000384</v>
      </c>
    </row>
    <row r="2517" spans="1:11" x14ac:dyDescent="0.2">
      <c r="A2517">
        <v>1981</v>
      </c>
      <c r="B2517" t="str">
        <f>CONCATENATE("01.","01",".",Таблица1[[#This Row],[Столбец1]])</f>
        <v>01.01.1981</v>
      </c>
      <c r="C2517" t="str">
        <f>CONCATENATE(Таблица1[[#This Row],[Столбец3]],".",Таблица1[[#This Row],[Столбец2]],".",Таблица1[[#This Row],[Столбец1]])</f>
        <v>16.1.1981</v>
      </c>
      <c r="D2517">
        <f>DAYS360(Таблица1[[#This Row],[Столбец13]],Таблица1[[#This Row],[Столбец14]],TRUE)+1</f>
        <v>16</v>
      </c>
      <c r="E2517">
        <v>1</v>
      </c>
      <c r="F2517">
        <v>16</v>
      </c>
      <c r="G2517" s="1">
        <f t="shared" si="39"/>
        <v>1.1598999999999999</v>
      </c>
      <c r="H2517" s="1">
        <v>1.1581999999999999</v>
      </c>
      <c r="I2517" s="1">
        <v>1.1581999999999999</v>
      </c>
      <c r="J2517" s="1">
        <v>1.1581999999999999</v>
      </c>
      <c r="K2517" s="1">
        <f>(Таблица1[[#This Row],[Столбец7]]-Таблица1[[#This Row],[Столбец4]])*10000</f>
        <v>-17.000000000000348</v>
      </c>
    </row>
    <row r="2518" spans="1:11" x14ac:dyDescent="0.2">
      <c r="A2518">
        <v>1981</v>
      </c>
      <c r="B2518" t="str">
        <f>CONCATENATE("01.","01",".",Таблица1[[#This Row],[Столбец1]])</f>
        <v>01.01.1981</v>
      </c>
      <c r="C2518" t="str">
        <f>CONCATENATE(Таблица1[[#This Row],[Столбец3]],".",Таблица1[[#This Row],[Столбец2]],".",Таблица1[[#This Row],[Столбец1]])</f>
        <v>19.1.1981</v>
      </c>
      <c r="D2518">
        <f>DAYS360(Таблица1[[#This Row],[Столбец13]],Таблица1[[#This Row],[Столбец14]],TRUE)+1</f>
        <v>19</v>
      </c>
      <c r="E2518">
        <v>1</v>
      </c>
      <c r="F2518">
        <v>19</v>
      </c>
      <c r="G2518" s="1">
        <f t="shared" si="39"/>
        <v>1.1581999999999999</v>
      </c>
      <c r="H2518" s="1">
        <v>1.1553</v>
      </c>
      <c r="I2518" s="1">
        <v>1.1553</v>
      </c>
      <c r="J2518" s="1">
        <v>1.1553</v>
      </c>
      <c r="K2518" s="1">
        <f>(Таблица1[[#This Row],[Столбец7]]-Таблица1[[#This Row],[Столбец4]])*10000</f>
        <v>-28.999999999999027</v>
      </c>
    </row>
    <row r="2519" spans="1:11" x14ac:dyDescent="0.2">
      <c r="A2519">
        <v>1981</v>
      </c>
      <c r="B2519" t="str">
        <f>CONCATENATE("01.","01",".",Таблица1[[#This Row],[Столбец1]])</f>
        <v>01.01.1981</v>
      </c>
      <c r="C2519" t="str">
        <f>CONCATENATE(Таблица1[[#This Row],[Столбец3]],".",Таблица1[[#This Row],[Столбец2]],".",Таблица1[[#This Row],[Столбец1]])</f>
        <v>20.1.1981</v>
      </c>
      <c r="D2519">
        <f>DAYS360(Таблица1[[#This Row],[Столбец13]],Таблица1[[#This Row],[Столбец14]],TRUE)+1</f>
        <v>20</v>
      </c>
      <c r="E2519">
        <v>1</v>
      </c>
      <c r="F2519">
        <v>20</v>
      </c>
      <c r="G2519" s="1">
        <f t="shared" si="39"/>
        <v>1.1553</v>
      </c>
      <c r="H2519" s="1">
        <v>1.1607000000000001</v>
      </c>
      <c r="I2519" s="1">
        <v>1.1607000000000001</v>
      </c>
      <c r="J2519" s="1">
        <v>1.1607000000000001</v>
      </c>
      <c r="K2519" s="1">
        <f>(Таблица1[[#This Row],[Столбец7]]-Таблица1[[#This Row],[Столбец4]])*10000</f>
        <v>54.000000000000711</v>
      </c>
    </row>
    <row r="2520" spans="1:11" x14ac:dyDescent="0.2">
      <c r="A2520">
        <v>1981</v>
      </c>
      <c r="B2520" t="str">
        <f>CONCATENATE("01.","01",".",Таблица1[[#This Row],[Столбец1]])</f>
        <v>01.01.1981</v>
      </c>
      <c r="C2520" t="str">
        <f>CONCATENATE(Таблица1[[#This Row],[Столбец3]],".",Таблица1[[#This Row],[Столбец2]],".",Таблица1[[#This Row],[Столбец1]])</f>
        <v>21.1.1981</v>
      </c>
      <c r="D2520">
        <f>DAYS360(Таблица1[[#This Row],[Столбец13]],Таблица1[[#This Row],[Столбец14]],TRUE)+1</f>
        <v>21</v>
      </c>
      <c r="E2520">
        <v>1</v>
      </c>
      <c r="F2520">
        <v>21</v>
      </c>
      <c r="G2520" s="1">
        <f t="shared" si="39"/>
        <v>1.1607000000000001</v>
      </c>
      <c r="H2520" s="1">
        <v>1.1635</v>
      </c>
      <c r="I2520" s="1">
        <v>1.1635</v>
      </c>
      <c r="J2520" s="1">
        <v>1.1635</v>
      </c>
      <c r="K2520" s="1">
        <f>(Таблица1[[#This Row],[Столбец7]]-Таблица1[[#This Row],[Столбец4]])*10000</f>
        <v>27.999999999999137</v>
      </c>
    </row>
    <row r="2521" spans="1:11" x14ac:dyDescent="0.2">
      <c r="A2521">
        <v>1981</v>
      </c>
      <c r="B2521" t="str">
        <f>CONCATENATE("01.","01",".",Таблица1[[#This Row],[Столбец1]])</f>
        <v>01.01.1981</v>
      </c>
      <c r="C2521" t="str">
        <f>CONCATENATE(Таблица1[[#This Row],[Столбец3]],".",Таблица1[[#This Row],[Столбец2]],".",Таблица1[[#This Row],[Столбец1]])</f>
        <v>22.1.1981</v>
      </c>
      <c r="D2521">
        <f>DAYS360(Таблица1[[#This Row],[Столбец13]],Таблица1[[#This Row],[Столбец14]],TRUE)+1</f>
        <v>22</v>
      </c>
      <c r="E2521">
        <v>1</v>
      </c>
      <c r="F2521">
        <v>22</v>
      </c>
      <c r="G2521" s="1">
        <f t="shared" si="39"/>
        <v>1.1635</v>
      </c>
      <c r="H2521" s="1">
        <v>1.1474</v>
      </c>
      <c r="I2521" s="1">
        <v>1.1474</v>
      </c>
      <c r="J2521" s="1">
        <v>1.1474</v>
      </c>
      <c r="K2521" s="1">
        <f>(Таблица1[[#This Row],[Столбец7]]-Таблица1[[#This Row],[Столбец4]])*10000</f>
        <v>-161.00000000000003</v>
      </c>
    </row>
    <row r="2522" spans="1:11" x14ac:dyDescent="0.2">
      <c r="A2522">
        <v>1981</v>
      </c>
      <c r="B2522" t="str">
        <f>CONCATENATE("01.","01",".",Таблица1[[#This Row],[Столбец1]])</f>
        <v>01.01.1981</v>
      </c>
      <c r="C2522" t="str">
        <f>CONCATENATE(Таблица1[[#This Row],[Столбец3]],".",Таблица1[[#This Row],[Столбец2]],".",Таблица1[[#This Row],[Столбец1]])</f>
        <v>23.1.1981</v>
      </c>
      <c r="D2522">
        <f>DAYS360(Таблица1[[#This Row],[Столбец13]],Таблица1[[#This Row],[Столбец14]],TRUE)+1</f>
        <v>23</v>
      </c>
      <c r="E2522">
        <v>1</v>
      </c>
      <c r="F2522">
        <v>23</v>
      </c>
      <c r="G2522" s="1">
        <f t="shared" si="39"/>
        <v>1.1474</v>
      </c>
      <c r="H2522" s="1">
        <v>1.141</v>
      </c>
      <c r="I2522" s="1">
        <v>1.141</v>
      </c>
      <c r="J2522" s="1">
        <v>1.141</v>
      </c>
      <c r="K2522" s="1">
        <f>(Таблица1[[#This Row],[Столбец7]]-Таблица1[[#This Row],[Столбец4]])*10000</f>
        <v>-63.999999999999616</v>
      </c>
    </row>
    <row r="2523" spans="1:11" x14ac:dyDescent="0.2">
      <c r="A2523">
        <v>1981</v>
      </c>
      <c r="B2523" t="str">
        <f>CONCATENATE("01.","01",".",Таблица1[[#This Row],[Столбец1]])</f>
        <v>01.01.1981</v>
      </c>
      <c r="C2523" t="str">
        <f>CONCATENATE(Таблица1[[#This Row],[Столбец3]],".",Таблица1[[#This Row],[Столбец2]],".",Таблица1[[#This Row],[Столбец1]])</f>
        <v>26.1.1981</v>
      </c>
      <c r="D2523">
        <f>DAYS360(Таблица1[[#This Row],[Столбец13]],Таблица1[[#This Row],[Столбец14]],TRUE)+1</f>
        <v>26</v>
      </c>
      <c r="E2523">
        <v>1</v>
      </c>
      <c r="F2523">
        <v>26</v>
      </c>
      <c r="G2523" s="1">
        <f t="shared" si="39"/>
        <v>1.141</v>
      </c>
      <c r="H2523" s="1">
        <v>1.1312</v>
      </c>
      <c r="I2523" s="1">
        <v>1.1312</v>
      </c>
      <c r="J2523" s="1">
        <v>1.1312</v>
      </c>
      <c r="K2523" s="1">
        <f>(Таблица1[[#This Row],[Столбец7]]-Таблица1[[#This Row],[Столбец4]])*10000</f>
        <v>-98.000000000000313</v>
      </c>
    </row>
    <row r="2524" spans="1:11" x14ac:dyDescent="0.2">
      <c r="A2524">
        <v>1981</v>
      </c>
      <c r="B2524" t="str">
        <f>CONCATENATE("01.","01",".",Таблица1[[#This Row],[Столбец1]])</f>
        <v>01.01.1981</v>
      </c>
      <c r="C2524" t="str">
        <f>CONCATENATE(Таблица1[[#This Row],[Столбец3]],".",Таблица1[[#This Row],[Столбец2]],".",Таблица1[[#This Row],[Столбец1]])</f>
        <v>27.1.1981</v>
      </c>
      <c r="D2524">
        <f>DAYS360(Таблица1[[#This Row],[Столбец13]],Таблица1[[#This Row],[Столбец14]],TRUE)+1</f>
        <v>27</v>
      </c>
      <c r="E2524">
        <v>1</v>
      </c>
      <c r="F2524">
        <v>27</v>
      </c>
      <c r="G2524" s="1">
        <f t="shared" si="39"/>
        <v>1.1312</v>
      </c>
      <c r="H2524" s="1">
        <v>1.1221000000000001</v>
      </c>
      <c r="I2524" s="1">
        <v>1.1221000000000001</v>
      </c>
      <c r="J2524" s="1">
        <v>1.1221000000000001</v>
      </c>
      <c r="K2524" s="1">
        <f>(Таблица1[[#This Row],[Столбец7]]-Таблица1[[#This Row],[Столбец4]])*10000</f>
        <v>-90.999999999998863</v>
      </c>
    </row>
    <row r="2525" spans="1:11" x14ac:dyDescent="0.2">
      <c r="A2525">
        <v>1981</v>
      </c>
      <c r="B2525" t="str">
        <f>CONCATENATE("01.","01",".",Таблица1[[#This Row],[Столбец1]])</f>
        <v>01.01.1981</v>
      </c>
      <c r="C2525" t="str">
        <f>CONCATENATE(Таблица1[[#This Row],[Столбец3]],".",Таблица1[[#This Row],[Столбец2]],".",Таблица1[[#This Row],[Столбец1]])</f>
        <v>28.1.1981</v>
      </c>
      <c r="D2525">
        <f>DAYS360(Таблица1[[#This Row],[Столбец13]],Таблица1[[#This Row],[Столбец14]],TRUE)+1</f>
        <v>28</v>
      </c>
      <c r="E2525">
        <v>1</v>
      </c>
      <c r="F2525">
        <v>28</v>
      </c>
      <c r="G2525" s="1">
        <f t="shared" si="39"/>
        <v>1.1221000000000001</v>
      </c>
      <c r="H2525" s="1">
        <v>1.1171</v>
      </c>
      <c r="I2525" s="1">
        <v>1.1171</v>
      </c>
      <c r="J2525" s="1">
        <v>1.1171</v>
      </c>
      <c r="K2525" s="1">
        <f>(Таблица1[[#This Row],[Столбец7]]-Таблица1[[#This Row],[Столбец4]])*10000</f>
        <v>-50.000000000001151</v>
      </c>
    </row>
    <row r="2526" spans="1:11" x14ac:dyDescent="0.2">
      <c r="A2526">
        <v>1981</v>
      </c>
      <c r="B2526" t="str">
        <f>CONCATENATE("01.","01",".",Таблица1[[#This Row],[Столбец1]])</f>
        <v>01.01.1981</v>
      </c>
      <c r="C2526" t="str">
        <f>CONCATENATE(Таблица1[[#This Row],[Столбец3]],".",Таблица1[[#This Row],[Столбец2]],".",Таблица1[[#This Row],[Столбец1]])</f>
        <v>29.1.1981</v>
      </c>
      <c r="D2526">
        <f>DAYS360(Таблица1[[#This Row],[Столбец13]],Таблица1[[#This Row],[Столбец14]],TRUE)+1</f>
        <v>29</v>
      </c>
      <c r="E2526">
        <v>1</v>
      </c>
      <c r="F2526">
        <v>29</v>
      </c>
      <c r="G2526" s="1">
        <f t="shared" si="39"/>
        <v>1.1171</v>
      </c>
      <c r="H2526" s="1">
        <v>1.1157999999999999</v>
      </c>
      <c r="I2526" s="1">
        <v>1.1157999999999999</v>
      </c>
      <c r="J2526" s="1">
        <v>1.1157999999999999</v>
      </c>
      <c r="K2526" s="1">
        <f>(Таблица1[[#This Row],[Столбец7]]-Таблица1[[#This Row],[Столбец4]])*10000</f>
        <v>-13.000000000000789</v>
      </c>
    </row>
    <row r="2527" spans="1:11" x14ac:dyDescent="0.2">
      <c r="A2527">
        <v>1981</v>
      </c>
      <c r="B2527" t="str">
        <f>CONCATENATE("01.","01",".",Таблица1[[#This Row],[Столбец1]])</f>
        <v>01.01.1981</v>
      </c>
      <c r="C2527" t="str">
        <f>CONCATENATE(Таблица1[[#This Row],[Столбец3]],".",Таблица1[[#This Row],[Столбец2]],".",Таблица1[[#This Row],[Столбец1]])</f>
        <v>30.1.1981</v>
      </c>
      <c r="D2527">
        <f>DAYS360(Таблица1[[#This Row],[Столбец13]],Таблица1[[#This Row],[Столбец14]],TRUE)+1</f>
        <v>30</v>
      </c>
      <c r="E2527">
        <v>1</v>
      </c>
      <c r="F2527">
        <v>30</v>
      </c>
      <c r="G2527" s="1">
        <f t="shared" si="39"/>
        <v>1.1157999999999999</v>
      </c>
      <c r="H2527" s="1">
        <v>1.0925</v>
      </c>
      <c r="I2527" s="1">
        <v>1.0925</v>
      </c>
      <c r="J2527" s="1">
        <v>1.0925</v>
      </c>
      <c r="K2527" s="1">
        <f>(Таблица1[[#This Row],[Столбец7]]-Таблица1[[#This Row],[Столбец4]])*10000</f>
        <v>-232.99999999999875</v>
      </c>
    </row>
    <row r="2528" spans="1:11" x14ac:dyDescent="0.2">
      <c r="A2528">
        <v>1981</v>
      </c>
      <c r="B2528" t="str">
        <f>CONCATENATE("01.","01",".",Таблица1[[#This Row],[Столбец1]])</f>
        <v>01.01.1981</v>
      </c>
      <c r="C2528" t="str">
        <f>CONCATENATE(Таблица1[[#This Row],[Столбец3]],".",Таблица1[[#This Row],[Столбец2]],".",Таблица1[[#This Row],[Столбец1]])</f>
        <v>2.2.1981</v>
      </c>
      <c r="D2528">
        <f>DAYS360(Таблица1[[#This Row],[Столбец13]],Таблица1[[#This Row],[Столбец14]],TRUE)+1</f>
        <v>32</v>
      </c>
      <c r="E2528">
        <v>2</v>
      </c>
      <c r="F2528">
        <v>2</v>
      </c>
      <c r="G2528" s="1">
        <f t="shared" si="39"/>
        <v>1.0925</v>
      </c>
      <c r="H2528" s="1">
        <v>1.0979000000000001</v>
      </c>
      <c r="I2528" s="1">
        <v>1.0979000000000001</v>
      </c>
      <c r="J2528" s="1">
        <v>1.0979000000000001</v>
      </c>
      <c r="K2528" s="1">
        <f>(Таблица1[[#This Row],[Столбец7]]-Таблица1[[#This Row],[Столбец4]])*10000</f>
        <v>54.000000000000711</v>
      </c>
    </row>
    <row r="2529" spans="1:11" x14ac:dyDescent="0.2">
      <c r="A2529">
        <v>1981</v>
      </c>
      <c r="B2529" t="str">
        <f>CONCATENATE("01.","01",".",Таблица1[[#This Row],[Столбец1]])</f>
        <v>01.01.1981</v>
      </c>
      <c r="C2529" t="str">
        <f>CONCATENATE(Таблица1[[#This Row],[Столбец3]],".",Таблица1[[#This Row],[Столбец2]],".",Таблица1[[#This Row],[Столбец1]])</f>
        <v>3.2.1981</v>
      </c>
      <c r="D2529">
        <f>DAYS360(Таблица1[[#This Row],[Столбец13]],Таблица1[[#This Row],[Столбец14]],TRUE)+1</f>
        <v>33</v>
      </c>
      <c r="E2529">
        <v>2</v>
      </c>
      <c r="F2529">
        <v>3</v>
      </c>
      <c r="G2529" s="1">
        <f t="shared" si="39"/>
        <v>1.0979000000000001</v>
      </c>
      <c r="H2529" s="1">
        <v>1.0934999999999999</v>
      </c>
      <c r="I2529" s="1">
        <v>1.0934999999999999</v>
      </c>
      <c r="J2529" s="1">
        <v>1.0934999999999999</v>
      </c>
      <c r="K2529" s="1">
        <f>(Таблица1[[#This Row],[Столбец7]]-Таблица1[[#This Row],[Столбец4]])*10000</f>
        <v>-44.000000000001819</v>
      </c>
    </row>
    <row r="2530" spans="1:11" x14ac:dyDescent="0.2">
      <c r="A2530">
        <v>1981</v>
      </c>
      <c r="B2530" t="str">
        <f>CONCATENATE("01.","01",".",Таблица1[[#This Row],[Столбец1]])</f>
        <v>01.01.1981</v>
      </c>
      <c r="C2530" t="str">
        <f>CONCATENATE(Таблица1[[#This Row],[Столбец3]],".",Таблица1[[#This Row],[Столбец2]],".",Таблица1[[#This Row],[Столбец1]])</f>
        <v>4.2.1981</v>
      </c>
      <c r="D2530">
        <f>DAYS360(Таблица1[[#This Row],[Столбец13]],Таблица1[[#This Row],[Столбец14]],TRUE)+1</f>
        <v>34</v>
      </c>
      <c r="E2530">
        <v>2</v>
      </c>
      <c r="F2530">
        <v>4</v>
      </c>
      <c r="G2530" s="1">
        <f t="shared" si="39"/>
        <v>1.0934999999999999</v>
      </c>
      <c r="H2530" s="1">
        <v>1.1029</v>
      </c>
      <c r="I2530" s="1">
        <v>1.1029</v>
      </c>
      <c r="J2530" s="1">
        <v>1.1029</v>
      </c>
      <c r="K2530" s="1">
        <f>(Таблица1[[#This Row],[Столбец7]]-Таблица1[[#This Row],[Столбец4]])*10000</f>
        <v>94.000000000000753</v>
      </c>
    </row>
    <row r="2531" spans="1:11" x14ac:dyDescent="0.2">
      <c r="A2531">
        <v>1981</v>
      </c>
      <c r="B2531" t="str">
        <f>CONCATENATE("01.","01",".",Таблица1[[#This Row],[Столбец1]])</f>
        <v>01.01.1981</v>
      </c>
      <c r="C2531" t="str">
        <f>CONCATENATE(Таблица1[[#This Row],[Столбец3]],".",Таблица1[[#This Row],[Столбец2]],".",Таблица1[[#This Row],[Столбец1]])</f>
        <v>5.2.1981</v>
      </c>
      <c r="D2531">
        <f>DAYS360(Таблица1[[#This Row],[Столбец13]],Таблица1[[#This Row],[Столбец14]],TRUE)+1</f>
        <v>35</v>
      </c>
      <c r="E2531">
        <v>2</v>
      </c>
      <c r="F2531">
        <v>5</v>
      </c>
      <c r="G2531" s="1">
        <f t="shared" si="39"/>
        <v>1.1029</v>
      </c>
      <c r="H2531" s="1">
        <v>1.0879000000000001</v>
      </c>
      <c r="I2531" s="1">
        <v>1.0879000000000001</v>
      </c>
      <c r="J2531" s="1">
        <v>1.0879000000000001</v>
      </c>
      <c r="K2531" s="1">
        <f>(Таблица1[[#This Row],[Столбец7]]-Таблица1[[#This Row],[Столбец4]])*10000</f>
        <v>-149.99999999999903</v>
      </c>
    </row>
    <row r="2532" spans="1:11" x14ac:dyDescent="0.2">
      <c r="A2532">
        <v>1981</v>
      </c>
      <c r="B2532" t="str">
        <f>CONCATENATE("01.","01",".",Таблица1[[#This Row],[Столбец1]])</f>
        <v>01.01.1981</v>
      </c>
      <c r="C2532" t="str">
        <f>CONCATENATE(Таблица1[[#This Row],[Столбец3]],".",Таблица1[[#This Row],[Столбец2]],".",Таблица1[[#This Row],[Столбец1]])</f>
        <v>6.2.1981</v>
      </c>
      <c r="D2532">
        <f>DAYS360(Таблица1[[#This Row],[Столбец13]],Таблица1[[#This Row],[Столбец14]],TRUE)+1</f>
        <v>36</v>
      </c>
      <c r="E2532">
        <v>2</v>
      </c>
      <c r="F2532">
        <v>6</v>
      </c>
      <c r="G2532" s="1">
        <f t="shared" si="39"/>
        <v>1.0879000000000001</v>
      </c>
      <c r="H2532" s="1">
        <v>1.0896999999999999</v>
      </c>
      <c r="I2532" s="1">
        <v>1.0896999999999999</v>
      </c>
      <c r="J2532" s="1">
        <v>1.0896999999999999</v>
      </c>
      <c r="K2532" s="1">
        <f>(Таблица1[[#This Row],[Столбец7]]-Таблица1[[#This Row],[Столбец4]])*10000</f>
        <v>17.999999999998018</v>
      </c>
    </row>
    <row r="2533" spans="1:11" x14ac:dyDescent="0.2">
      <c r="A2533">
        <v>1981</v>
      </c>
      <c r="B2533" t="str">
        <f>CONCATENATE("01.","01",".",Таблица1[[#This Row],[Столбец1]])</f>
        <v>01.01.1981</v>
      </c>
      <c r="C2533" t="str">
        <f>CONCATENATE(Таблица1[[#This Row],[Столбец3]],".",Таблица1[[#This Row],[Столбец2]],".",Таблица1[[#This Row],[Столбец1]])</f>
        <v>9.2.1981</v>
      </c>
      <c r="D2533">
        <f>DAYS360(Таблица1[[#This Row],[Столбец13]],Таблица1[[#This Row],[Столбец14]],TRUE)+1</f>
        <v>39</v>
      </c>
      <c r="E2533">
        <v>2</v>
      </c>
      <c r="F2533">
        <v>9</v>
      </c>
      <c r="G2533" s="1">
        <f t="shared" si="39"/>
        <v>1.0896999999999999</v>
      </c>
      <c r="H2533" s="1">
        <v>1.0921000000000001</v>
      </c>
      <c r="I2533" s="1">
        <v>1.0921000000000001</v>
      </c>
      <c r="J2533" s="1">
        <v>1.0921000000000001</v>
      </c>
      <c r="K2533" s="1">
        <f>(Таблица1[[#This Row],[Столбец7]]-Таблица1[[#This Row],[Столбец4]])*10000</f>
        <v>24.000000000001798</v>
      </c>
    </row>
    <row r="2534" spans="1:11" x14ac:dyDescent="0.2">
      <c r="A2534">
        <v>1981</v>
      </c>
      <c r="B2534" t="str">
        <f>CONCATENATE("01.","01",".",Таблица1[[#This Row],[Столбец1]])</f>
        <v>01.01.1981</v>
      </c>
      <c r="C2534" t="str">
        <f>CONCATENATE(Таблица1[[#This Row],[Столбец3]],".",Таблица1[[#This Row],[Столбец2]],".",Таблица1[[#This Row],[Столбец1]])</f>
        <v>10.2.1981</v>
      </c>
      <c r="D2534">
        <f>DAYS360(Таблица1[[#This Row],[Столбец13]],Таблица1[[#This Row],[Столбец14]],TRUE)+1</f>
        <v>40</v>
      </c>
      <c r="E2534">
        <v>2</v>
      </c>
      <c r="F2534">
        <v>10</v>
      </c>
      <c r="G2534" s="1">
        <f t="shared" si="39"/>
        <v>1.0921000000000001</v>
      </c>
      <c r="H2534" s="1">
        <v>1.0885</v>
      </c>
      <c r="I2534" s="1">
        <v>1.0885</v>
      </c>
      <c r="J2534" s="1">
        <v>1.0885</v>
      </c>
      <c r="K2534" s="1">
        <f>(Таблица1[[#This Row],[Столбец7]]-Таблица1[[#This Row],[Столбец4]])*10000</f>
        <v>-36.000000000000476</v>
      </c>
    </row>
    <row r="2535" spans="1:11" x14ac:dyDescent="0.2">
      <c r="A2535">
        <v>1981</v>
      </c>
      <c r="B2535" t="str">
        <f>CONCATENATE("01.","01",".",Таблица1[[#This Row],[Столбец1]])</f>
        <v>01.01.1981</v>
      </c>
      <c r="C2535" t="str">
        <f>CONCATENATE(Таблица1[[#This Row],[Столбец3]],".",Таблица1[[#This Row],[Столбец2]],".",Таблица1[[#This Row],[Столбец1]])</f>
        <v>11.2.1981</v>
      </c>
      <c r="D2535">
        <f>DAYS360(Таблица1[[#This Row],[Столбец13]],Таблица1[[#This Row],[Столбец14]],TRUE)+1</f>
        <v>41</v>
      </c>
      <c r="E2535">
        <v>2</v>
      </c>
      <c r="F2535">
        <v>11</v>
      </c>
      <c r="G2535" s="1">
        <f t="shared" si="39"/>
        <v>1.0885</v>
      </c>
      <c r="H2535" s="1">
        <v>1.0857000000000001</v>
      </c>
      <c r="I2535" s="1">
        <v>1.0857000000000001</v>
      </c>
      <c r="J2535" s="1">
        <v>1.0857000000000001</v>
      </c>
      <c r="K2535" s="1">
        <f>(Таблица1[[#This Row],[Столбец7]]-Таблица1[[#This Row],[Столбец4]])*10000</f>
        <v>-27.999999999999137</v>
      </c>
    </row>
    <row r="2536" spans="1:11" x14ac:dyDescent="0.2">
      <c r="A2536">
        <v>1981</v>
      </c>
      <c r="B2536" t="str">
        <f>CONCATENATE("01.","01",".",Таблица1[[#This Row],[Столбец1]])</f>
        <v>01.01.1981</v>
      </c>
      <c r="C2536" t="str">
        <f>CONCATENATE(Таблица1[[#This Row],[Столбец3]],".",Таблица1[[#This Row],[Столбец2]],".",Таблица1[[#This Row],[Столбец1]])</f>
        <v>13.2.1981</v>
      </c>
      <c r="D2536">
        <f>DAYS360(Таблица1[[#This Row],[Столбец13]],Таблица1[[#This Row],[Столбец14]],TRUE)+1</f>
        <v>43</v>
      </c>
      <c r="E2536">
        <v>2</v>
      </c>
      <c r="F2536">
        <v>13</v>
      </c>
      <c r="G2536" s="1">
        <f t="shared" si="39"/>
        <v>1.0857000000000001</v>
      </c>
      <c r="H2536" s="1">
        <v>1.0551999999999999</v>
      </c>
      <c r="I2536" s="1">
        <v>1.0551999999999999</v>
      </c>
      <c r="J2536" s="1">
        <v>1.0551999999999999</v>
      </c>
      <c r="K2536" s="1">
        <f>(Таблица1[[#This Row],[Столбец7]]-Таблица1[[#This Row],[Столбец4]])*10000</f>
        <v>-305.00000000000193</v>
      </c>
    </row>
    <row r="2537" spans="1:11" x14ac:dyDescent="0.2">
      <c r="A2537">
        <v>1981</v>
      </c>
      <c r="B2537" t="str">
        <f>CONCATENATE("01.","01",".",Таблица1[[#This Row],[Столбец1]])</f>
        <v>01.01.1981</v>
      </c>
      <c r="C2537" t="str">
        <f>CONCATENATE(Таблица1[[#This Row],[Столбец3]],".",Таблица1[[#This Row],[Столбец2]],".",Таблица1[[#This Row],[Столбец1]])</f>
        <v>17.2.1981</v>
      </c>
      <c r="D2537">
        <f>DAYS360(Таблица1[[#This Row],[Столбец13]],Таблица1[[#This Row],[Столбец14]],TRUE)+1</f>
        <v>47</v>
      </c>
      <c r="E2537">
        <v>2</v>
      </c>
      <c r="F2537">
        <v>17</v>
      </c>
      <c r="G2537" s="1">
        <f t="shared" si="39"/>
        <v>1.0551999999999999</v>
      </c>
      <c r="H2537" s="1">
        <v>1.0710999999999999</v>
      </c>
      <c r="I2537" s="1">
        <v>1.0710999999999999</v>
      </c>
      <c r="J2537" s="1">
        <v>1.0710999999999999</v>
      </c>
      <c r="K2537" s="1">
        <f>(Таблица1[[#This Row],[Столбец7]]-Таблица1[[#This Row],[Столбец4]])*10000</f>
        <v>159.00000000000026</v>
      </c>
    </row>
    <row r="2538" spans="1:11" x14ac:dyDescent="0.2">
      <c r="A2538">
        <v>1981</v>
      </c>
      <c r="B2538" t="str">
        <f>CONCATENATE("01.","01",".",Таблица1[[#This Row],[Столбец1]])</f>
        <v>01.01.1981</v>
      </c>
      <c r="C2538" t="str">
        <f>CONCATENATE(Таблица1[[#This Row],[Столбец3]],".",Таблица1[[#This Row],[Столбец2]],".",Таблица1[[#This Row],[Столбец1]])</f>
        <v>18.2.1981</v>
      </c>
      <c r="D2538">
        <f>DAYS360(Таблица1[[#This Row],[Столбец13]],Таблица1[[#This Row],[Столбец14]],TRUE)+1</f>
        <v>48</v>
      </c>
      <c r="E2538">
        <v>2</v>
      </c>
      <c r="F2538">
        <v>18</v>
      </c>
      <c r="G2538" s="1">
        <f t="shared" si="39"/>
        <v>1.0710999999999999</v>
      </c>
      <c r="H2538" s="1">
        <v>1.0728</v>
      </c>
      <c r="I2538" s="1">
        <v>1.0728</v>
      </c>
      <c r="J2538" s="1">
        <v>1.0728</v>
      </c>
      <c r="K2538" s="1">
        <f>(Таблица1[[#This Row],[Столбец7]]-Таблица1[[#This Row],[Столбец4]])*10000</f>
        <v>17.000000000000348</v>
      </c>
    </row>
    <row r="2539" spans="1:11" x14ac:dyDescent="0.2">
      <c r="A2539">
        <v>1981</v>
      </c>
      <c r="B2539" t="str">
        <f>CONCATENATE("01.","01",".",Таблица1[[#This Row],[Столбец1]])</f>
        <v>01.01.1981</v>
      </c>
      <c r="C2539" t="str">
        <f>CONCATENATE(Таблица1[[#This Row],[Столбец3]],".",Таблица1[[#This Row],[Столбец2]],".",Таблица1[[#This Row],[Столбец1]])</f>
        <v>19.2.1981</v>
      </c>
      <c r="D2539">
        <f>DAYS360(Таблица1[[#This Row],[Столбец13]],Таблица1[[#This Row],[Столбец14]],TRUE)+1</f>
        <v>49</v>
      </c>
      <c r="E2539">
        <v>2</v>
      </c>
      <c r="F2539">
        <v>19</v>
      </c>
      <c r="G2539" s="1">
        <f t="shared" si="39"/>
        <v>1.0728</v>
      </c>
      <c r="H2539" s="1">
        <v>1.0971</v>
      </c>
      <c r="I2539" s="1">
        <v>1.0971</v>
      </c>
      <c r="J2539" s="1">
        <v>1.0971</v>
      </c>
      <c r="K2539" s="1">
        <f>(Таблица1[[#This Row],[Столбец7]]-Таблица1[[#This Row],[Столбец4]])*10000</f>
        <v>242.99999999999989</v>
      </c>
    </row>
    <row r="2540" spans="1:11" x14ac:dyDescent="0.2">
      <c r="A2540">
        <v>1981</v>
      </c>
      <c r="B2540" t="str">
        <f>CONCATENATE("01.","01",".",Таблица1[[#This Row],[Столбец1]])</f>
        <v>01.01.1981</v>
      </c>
      <c r="C2540" t="str">
        <f>CONCATENATE(Таблица1[[#This Row],[Столбец3]],".",Таблица1[[#This Row],[Столбец2]],".",Таблица1[[#This Row],[Столбец1]])</f>
        <v>20.2.1981</v>
      </c>
      <c r="D2540">
        <f>DAYS360(Таблица1[[#This Row],[Столбец13]],Таблица1[[#This Row],[Столбец14]],TRUE)+1</f>
        <v>50</v>
      </c>
      <c r="E2540">
        <v>2</v>
      </c>
      <c r="F2540">
        <v>20</v>
      </c>
      <c r="G2540" s="1">
        <f t="shared" si="39"/>
        <v>1.0971</v>
      </c>
      <c r="H2540" s="1">
        <v>1.1124000000000001</v>
      </c>
      <c r="I2540" s="1">
        <v>1.1124000000000001</v>
      </c>
      <c r="J2540" s="1">
        <v>1.1124000000000001</v>
      </c>
      <c r="K2540" s="1">
        <f>(Таблица1[[#This Row],[Столбец7]]-Таблица1[[#This Row],[Столбец4]])*10000</f>
        <v>153.00000000000091</v>
      </c>
    </row>
    <row r="2541" spans="1:11" x14ac:dyDescent="0.2">
      <c r="A2541">
        <v>1981</v>
      </c>
      <c r="B2541" t="str">
        <f>CONCATENATE("01.","01",".",Таблица1[[#This Row],[Столбец1]])</f>
        <v>01.01.1981</v>
      </c>
      <c r="C2541" t="str">
        <f>CONCATENATE(Таблица1[[#This Row],[Столбец3]],".",Таблица1[[#This Row],[Столбец2]],".",Таблица1[[#This Row],[Столбец1]])</f>
        <v>23.2.1981</v>
      </c>
      <c r="D2541">
        <f>DAYS360(Таблица1[[#This Row],[Столбец13]],Таблица1[[#This Row],[Столбец14]],TRUE)+1</f>
        <v>53</v>
      </c>
      <c r="E2541">
        <v>2</v>
      </c>
      <c r="F2541">
        <v>23</v>
      </c>
      <c r="G2541" s="1">
        <f t="shared" si="39"/>
        <v>1.1124000000000001</v>
      </c>
      <c r="H2541" s="1">
        <v>1.105</v>
      </c>
      <c r="I2541" s="1">
        <v>1.105</v>
      </c>
      <c r="J2541" s="1">
        <v>1.105</v>
      </c>
      <c r="K2541" s="1">
        <f>(Таблица1[[#This Row],[Столбец7]]-Таблица1[[#This Row],[Столбец4]])*10000</f>
        <v>-74.000000000000739</v>
      </c>
    </row>
    <row r="2542" spans="1:11" x14ac:dyDescent="0.2">
      <c r="A2542">
        <v>1981</v>
      </c>
      <c r="B2542" t="str">
        <f>CONCATENATE("01.","01",".",Таблица1[[#This Row],[Столбец1]])</f>
        <v>01.01.1981</v>
      </c>
      <c r="C2542" t="str">
        <f>CONCATENATE(Таблица1[[#This Row],[Столбец3]],".",Таблица1[[#This Row],[Столбец2]],".",Таблица1[[#This Row],[Столбец1]])</f>
        <v>24.2.1981</v>
      </c>
      <c r="D2542">
        <f>DAYS360(Таблица1[[#This Row],[Столбец13]],Таблица1[[#This Row],[Столбец14]],TRUE)+1</f>
        <v>54</v>
      </c>
      <c r="E2542">
        <v>2</v>
      </c>
      <c r="F2542">
        <v>24</v>
      </c>
      <c r="G2542" s="1">
        <f t="shared" si="39"/>
        <v>1.105</v>
      </c>
      <c r="H2542" s="1">
        <v>1.1046</v>
      </c>
      <c r="I2542" s="1">
        <v>1.1046</v>
      </c>
      <c r="J2542" s="1">
        <v>1.1046</v>
      </c>
      <c r="K2542" s="1">
        <f>(Таблица1[[#This Row],[Столбец7]]-Таблица1[[#This Row],[Столбец4]])*10000</f>
        <v>-3.9999999999995595</v>
      </c>
    </row>
    <row r="2543" spans="1:11" x14ac:dyDescent="0.2">
      <c r="A2543">
        <v>1981</v>
      </c>
      <c r="B2543" t="str">
        <f>CONCATENATE("01.","01",".",Таблица1[[#This Row],[Столбец1]])</f>
        <v>01.01.1981</v>
      </c>
      <c r="C2543" t="str">
        <f>CONCATENATE(Таблица1[[#This Row],[Столбец3]],".",Таблица1[[#This Row],[Столбец2]],".",Таблица1[[#This Row],[Столбец1]])</f>
        <v>25.2.1981</v>
      </c>
      <c r="D2543">
        <f>DAYS360(Таблица1[[#This Row],[Столбец13]],Таблица1[[#This Row],[Столбец14]],TRUE)+1</f>
        <v>55</v>
      </c>
      <c r="E2543">
        <v>2</v>
      </c>
      <c r="F2543">
        <v>25</v>
      </c>
      <c r="G2543" s="1">
        <f t="shared" si="39"/>
        <v>1.1046</v>
      </c>
      <c r="H2543" s="1">
        <v>1.1085</v>
      </c>
      <c r="I2543" s="1">
        <v>1.1085</v>
      </c>
      <c r="J2543" s="1">
        <v>1.1085</v>
      </c>
      <c r="K2543" s="1">
        <f>(Таблица1[[#This Row],[Столбец7]]-Таблица1[[#This Row],[Столбец4]])*10000</f>
        <v>39.000000000000142</v>
      </c>
    </row>
    <row r="2544" spans="1:11" x14ac:dyDescent="0.2">
      <c r="A2544">
        <v>1981</v>
      </c>
      <c r="B2544" t="str">
        <f>CONCATENATE("01.","01",".",Таблица1[[#This Row],[Столбец1]])</f>
        <v>01.01.1981</v>
      </c>
      <c r="C2544" t="str">
        <f>CONCATENATE(Таблица1[[#This Row],[Столбец3]],".",Таблица1[[#This Row],[Столбец2]],".",Таблица1[[#This Row],[Столбец1]])</f>
        <v>26.2.1981</v>
      </c>
      <c r="D2544">
        <f>DAYS360(Таблица1[[#This Row],[Столбец13]],Таблица1[[#This Row],[Столбец14]],TRUE)+1</f>
        <v>56</v>
      </c>
      <c r="E2544">
        <v>2</v>
      </c>
      <c r="F2544">
        <v>26</v>
      </c>
      <c r="G2544" s="1">
        <f t="shared" si="39"/>
        <v>1.1085</v>
      </c>
      <c r="H2544" s="1">
        <v>1.1055999999999999</v>
      </c>
      <c r="I2544" s="1">
        <v>1.1055999999999999</v>
      </c>
      <c r="J2544" s="1">
        <v>1.1055999999999999</v>
      </c>
      <c r="K2544" s="1">
        <f>(Таблица1[[#This Row],[Столбец7]]-Таблица1[[#This Row],[Столбец4]])*10000</f>
        <v>-29.000000000001247</v>
      </c>
    </row>
    <row r="2545" spans="1:11" x14ac:dyDescent="0.2">
      <c r="A2545">
        <v>1981</v>
      </c>
      <c r="B2545" t="str">
        <f>CONCATENATE("01.","01",".",Таблица1[[#This Row],[Столбец1]])</f>
        <v>01.01.1981</v>
      </c>
      <c r="C2545" t="str">
        <f>CONCATENATE(Таблица1[[#This Row],[Столбец3]],".",Таблица1[[#This Row],[Столбец2]],".",Таблица1[[#This Row],[Столбец1]])</f>
        <v>27.2.1981</v>
      </c>
      <c r="D2545">
        <f>DAYS360(Таблица1[[#This Row],[Столбец13]],Таблица1[[#This Row],[Столбец14]],TRUE)+1</f>
        <v>57</v>
      </c>
      <c r="E2545">
        <v>2</v>
      </c>
      <c r="F2545">
        <v>27</v>
      </c>
      <c r="G2545" s="1">
        <f t="shared" si="39"/>
        <v>1.1055999999999999</v>
      </c>
      <c r="H2545" s="1">
        <v>1.0992999999999999</v>
      </c>
      <c r="I2545" s="1">
        <v>1.0992999999999999</v>
      </c>
      <c r="J2545" s="1">
        <v>1.0992999999999999</v>
      </c>
      <c r="K2545" s="1">
        <f>(Таблица1[[#This Row],[Столбец7]]-Таблица1[[#This Row],[Столбец4]])*10000</f>
        <v>-62.999999999999723</v>
      </c>
    </row>
    <row r="2546" spans="1:11" x14ac:dyDescent="0.2">
      <c r="A2546">
        <v>1981</v>
      </c>
      <c r="B2546" t="str">
        <f>CONCATENATE("01.","01",".",Таблица1[[#This Row],[Столбец1]])</f>
        <v>01.01.1981</v>
      </c>
      <c r="C2546" t="str">
        <f>CONCATENATE(Таблица1[[#This Row],[Столбец3]],".",Таблица1[[#This Row],[Столбец2]],".",Таблица1[[#This Row],[Столбец1]])</f>
        <v>2.3.1981</v>
      </c>
      <c r="D2546">
        <f>DAYS360(Таблица1[[#This Row],[Столбец13]],Таблица1[[#This Row],[Столбец14]],TRUE)+1</f>
        <v>62</v>
      </c>
      <c r="E2546">
        <v>3</v>
      </c>
      <c r="F2546">
        <v>2</v>
      </c>
      <c r="G2546" s="1">
        <f t="shared" si="39"/>
        <v>1.0992999999999999</v>
      </c>
      <c r="H2546" s="1">
        <v>1.0908</v>
      </c>
      <c r="I2546" s="1">
        <v>1.0908</v>
      </c>
      <c r="J2546" s="1">
        <v>1.0908</v>
      </c>
      <c r="K2546" s="1">
        <f>(Таблица1[[#This Row],[Столбец7]]-Таблица1[[#This Row],[Столбец4]])*10000</f>
        <v>-84.999999999999517</v>
      </c>
    </row>
    <row r="2547" spans="1:11" x14ac:dyDescent="0.2">
      <c r="A2547">
        <v>1981</v>
      </c>
      <c r="B2547" t="str">
        <f>CONCATENATE("01.","01",".",Таблица1[[#This Row],[Столбец1]])</f>
        <v>01.01.1981</v>
      </c>
      <c r="C2547" t="str">
        <f>CONCATENATE(Таблица1[[#This Row],[Столбец3]],".",Таблица1[[#This Row],[Столбец2]],".",Таблица1[[#This Row],[Столбец1]])</f>
        <v>3.3.1981</v>
      </c>
      <c r="D2547">
        <f>DAYS360(Таблица1[[#This Row],[Столбец13]],Таблица1[[#This Row],[Столбец14]],TRUE)+1</f>
        <v>63</v>
      </c>
      <c r="E2547">
        <v>3</v>
      </c>
      <c r="F2547">
        <v>3</v>
      </c>
      <c r="G2547" s="1">
        <f t="shared" si="39"/>
        <v>1.0908</v>
      </c>
      <c r="H2547" s="1">
        <v>1.0903</v>
      </c>
      <c r="I2547" s="1">
        <v>1.0903</v>
      </c>
      <c r="J2547" s="1">
        <v>1.0903</v>
      </c>
      <c r="K2547" s="1">
        <f>(Таблица1[[#This Row],[Столбец7]]-Таблица1[[#This Row],[Столбец4]])*10000</f>
        <v>-4.9999999999994493</v>
      </c>
    </row>
    <row r="2548" spans="1:11" x14ac:dyDescent="0.2">
      <c r="A2548">
        <v>1981</v>
      </c>
      <c r="B2548" t="str">
        <f>CONCATENATE("01.","01",".",Таблица1[[#This Row],[Столбец1]])</f>
        <v>01.01.1981</v>
      </c>
      <c r="C2548" t="str">
        <f>CONCATENATE(Таблица1[[#This Row],[Столбец3]],".",Таблица1[[#This Row],[Столбец2]],".",Таблица1[[#This Row],[Столбец1]])</f>
        <v>4.3.1981</v>
      </c>
      <c r="D2548">
        <f>DAYS360(Таблица1[[#This Row],[Столбец13]],Таблица1[[#This Row],[Столбец14]],TRUE)+1</f>
        <v>64</v>
      </c>
      <c r="E2548">
        <v>3</v>
      </c>
      <c r="F2548">
        <v>4</v>
      </c>
      <c r="G2548" s="1">
        <f t="shared" si="39"/>
        <v>1.0903</v>
      </c>
      <c r="H2548" s="1">
        <v>1.0972999999999999</v>
      </c>
      <c r="I2548" s="1">
        <v>1.0972999999999999</v>
      </c>
      <c r="J2548" s="1">
        <v>1.0972999999999999</v>
      </c>
      <c r="K2548" s="1">
        <f>(Таблица1[[#This Row],[Столбец7]]-Таблица1[[#This Row],[Столбец4]])*10000</f>
        <v>69.999999999998948</v>
      </c>
    </row>
    <row r="2549" spans="1:11" x14ac:dyDescent="0.2">
      <c r="A2549">
        <v>1981</v>
      </c>
      <c r="B2549" t="str">
        <f>CONCATENATE("01.","01",".",Таблица1[[#This Row],[Столбец1]])</f>
        <v>01.01.1981</v>
      </c>
      <c r="C2549" t="str">
        <f>CONCATENATE(Таблица1[[#This Row],[Столбец3]],".",Таблица1[[#This Row],[Столбец2]],".",Таблица1[[#This Row],[Столбец1]])</f>
        <v>5.3.1981</v>
      </c>
      <c r="D2549">
        <f>DAYS360(Таблица1[[#This Row],[Столбец13]],Таблица1[[#This Row],[Столбец14]],TRUE)+1</f>
        <v>65</v>
      </c>
      <c r="E2549">
        <v>3</v>
      </c>
      <c r="F2549">
        <v>5</v>
      </c>
      <c r="G2549" s="1">
        <f t="shared" si="39"/>
        <v>1.0972999999999999</v>
      </c>
      <c r="H2549" s="1">
        <v>1.0952999999999999</v>
      </c>
      <c r="I2549" s="1">
        <v>1.0952999999999999</v>
      </c>
      <c r="J2549" s="1">
        <v>1.0952999999999999</v>
      </c>
      <c r="K2549" s="1">
        <f>(Таблица1[[#This Row],[Столбец7]]-Таблица1[[#This Row],[Столбец4]])*10000</f>
        <v>-20.000000000000018</v>
      </c>
    </row>
    <row r="2550" spans="1:11" x14ac:dyDescent="0.2">
      <c r="A2550">
        <v>1981</v>
      </c>
      <c r="B2550" t="str">
        <f>CONCATENATE("01.","01",".",Таблица1[[#This Row],[Столбец1]])</f>
        <v>01.01.1981</v>
      </c>
      <c r="C2550" t="str">
        <f>CONCATENATE(Таблица1[[#This Row],[Столбец3]],".",Таблица1[[#This Row],[Столбец2]],".",Таблица1[[#This Row],[Столбец1]])</f>
        <v>6.3.1981</v>
      </c>
      <c r="D2550">
        <f>DAYS360(Таблица1[[#This Row],[Столбец13]],Таблица1[[#This Row],[Столбец14]],TRUE)+1</f>
        <v>66</v>
      </c>
      <c r="E2550">
        <v>3</v>
      </c>
      <c r="F2550">
        <v>6</v>
      </c>
      <c r="G2550" s="1">
        <f t="shared" si="39"/>
        <v>1.0952999999999999</v>
      </c>
      <c r="H2550" s="1">
        <v>1.0952</v>
      </c>
      <c r="I2550" s="1">
        <v>1.0952</v>
      </c>
      <c r="J2550" s="1">
        <v>1.0952</v>
      </c>
      <c r="K2550" s="1">
        <f>(Таблица1[[#This Row],[Столбец7]]-Таблица1[[#This Row],[Столбец4]])*10000</f>
        <v>-0.99999999999988987</v>
      </c>
    </row>
    <row r="2551" spans="1:11" x14ac:dyDescent="0.2">
      <c r="A2551">
        <v>1981</v>
      </c>
      <c r="B2551" t="str">
        <f>CONCATENATE("01.","01",".",Таблица1[[#This Row],[Столбец1]])</f>
        <v>01.01.1981</v>
      </c>
      <c r="C2551" t="str">
        <f>CONCATENATE(Таблица1[[#This Row],[Столбец3]],".",Таблица1[[#This Row],[Столбец2]],".",Таблица1[[#This Row],[Столбец1]])</f>
        <v>9.3.1981</v>
      </c>
      <c r="D2551">
        <f>DAYS360(Таблица1[[#This Row],[Столбец13]],Таблица1[[#This Row],[Столбец14]],TRUE)+1</f>
        <v>69</v>
      </c>
      <c r="E2551">
        <v>3</v>
      </c>
      <c r="F2551">
        <v>9</v>
      </c>
      <c r="G2551" s="1">
        <f t="shared" si="39"/>
        <v>1.0952</v>
      </c>
      <c r="H2551" s="1">
        <v>1.1077999999999999</v>
      </c>
      <c r="I2551" s="1">
        <v>1.1077999999999999</v>
      </c>
      <c r="J2551" s="1">
        <v>1.1077999999999999</v>
      </c>
      <c r="K2551" s="1">
        <f>(Таблица1[[#This Row],[Столбец7]]-Таблица1[[#This Row],[Столбец4]])*10000</f>
        <v>125.99999999999945</v>
      </c>
    </row>
    <row r="2552" spans="1:11" x14ac:dyDescent="0.2">
      <c r="A2552">
        <v>1981</v>
      </c>
      <c r="B2552" t="str">
        <f>CONCATENATE("01.","01",".",Таблица1[[#This Row],[Столбец1]])</f>
        <v>01.01.1981</v>
      </c>
      <c r="C2552" t="str">
        <f>CONCATENATE(Таблица1[[#This Row],[Столбец3]],".",Таблица1[[#This Row],[Столбец2]],".",Таблица1[[#This Row],[Столбец1]])</f>
        <v>10.3.1981</v>
      </c>
      <c r="D2552">
        <f>DAYS360(Таблица1[[#This Row],[Столбец13]],Таблица1[[#This Row],[Столбец14]],TRUE)+1</f>
        <v>70</v>
      </c>
      <c r="E2552">
        <v>3</v>
      </c>
      <c r="F2552">
        <v>10</v>
      </c>
      <c r="G2552" s="1">
        <f t="shared" si="39"/>
        <v>1.1077999999999999</v>
      </c>
      <c r="H2552" s="1">
        <v>1.1077999999999999</v>
      </c>
      <c r="I2552" s="1">
        <v>1.1077999999999999</v>
      </c>
      <c r="J2552" s="1">
        <v>1.1077999999999999</v>
      </c>
      <c r="K2552" s="1">
        <f>(Таблица1[[#This Row],[Столбец7]]-Таблица1[[#This Row],[Столбец4]])*10000</f>
        <v>0</v>
      </c>
    </row>
    <row r="2553" spans="1:11" x14ac:dyDescent="0.2">
      <c r="A2553">
        <v>1981</v>
      </c>
      <c r="B2553" t="str">
        <f>CONCATENATE("01.","01",".",Таблица1[[#This Row],[Столбец1]])</f>
        <v>01.01.1981</v>
      </c>
      <c r="C2553" t="str">
        <f>CONCATENATE(Таблица1[[#This Row],[Столбец3]],".",Таблица1[[#This Row],[Столбец2]],".",Таблица1[[#This Row],[Столбец1]])</f>
        <v>11.3.1981</v>
      </c>
      <c r="D2553">
        <f>DAYS360(Таблица1[[#This Row],[Столбец13]],Таблица1[[#This Row],[Столбец14]],TRUE)+1</f>
        <v>71</v>
      </c>
      <c r="E2553">
        <v>3</v>
      </c>
      <c r="F2553">
        <v>11</v>
      </c>
      <c r="G2553" s="1">
        <f t="shared" si="39"/>
        <v>1.1077999999999999</v>
      </c>
      <c r="H2553" s="1">
        <v>1.1047</v>
      </c>
      <c r="I2553" s="1">
        <v>1.1047</v>
      </c>
      <c r="J2553" s="1">
        <v>1.1047</v>
      </c>
      <c r="K2553" s="1">
        <f>(Таблица1[[#This Row],[Столбец7]]-Таблица1[[#This Row],[Столбец4]])*10000</f>
        <v>-30.999999999998806</v>
      </c>
    </row>
    <row r="2554" spans="1:11" x14ac:dyDescent="0.2">
      <c r="A2554">
        <v>1981</v>
      </c>
      <c r="B2554" t="str">
        <f>CONCATENATE("01.","01",".",Таблица1[[#This Row],[Столбец1]])</f>
        <v>01.01.1981</v>
      </c>
      <c r="C2554" t="str">
        <f>CONCATENATE(Таблица1[[#This Row],[Столбец3]],".",Таблица1[[#This Row],[Столбец2]],".",Таблица1[[#This Row],[Столбец1]])</f>
        <v>12.3.1981</v>
      </c>
      <c r="D2554">
        <f>DAYS360(Таблица1[[#This Row],[Столбец13]],Таблица1[[#This Row],[Столбец14]],TRUE)+1</f>
        <v>72</v>
      </c>
      <c r="E2554">
        <v>3</v>
      </c>
      <c r="F2554">
        <v>12</v>
      </c>
      <c r="G2554" s="1">
        <f t="shared" si="39"/>
        <v>1.1047</v>
      </c>
      <c r="H2554" s="1">
        <v>1.1056999999999999</v>
      </c>
      <c r="I2554" s="1">
        <v>1.1056999999999999</v>
      </c>
      <c r="J2554" s="1">
        <v>1.1056999999999999</v>
      </c>
      <c r="K2554" s="1">
        <f>(Таблица1[[#This Row],[Столбец7]]-Таблица1[[#This Row],[Столбец4]])*10000</f>
        <v>9.9999999999988987</v>
      </c>
    </row>
    <row r="2555" spans="1:11" x14ac:dyDescent="0.2">
      <c r="A2555">
        <v>1981</v>
      </c>
      <c r="B2555" t="str">
        <f>CONCATENATE("01.","01",".",Таблица1[[#This Row],[Столбец1]])</f>
        <v>01.01.1981</v>
      </c>
      <c r="C2555" t="str">
        <f>CONCATENATE(Таблица1[[#This Row],[Столбец3]],".",Таблица1[[#This Row],[Столбец2]],".",Таблица1[[#This Row],[Столбец1]])</f>
        <v>13.3.1981</v>
      </c>
      <c r="D2555">
        <f>DAYS360(Таблица1[[#This Row],[Столбец13]],Таблица1[[#This Row],[Столбец14]],TRUE)+1</f>
        <v>73</v>
      </c>
      <c r="E2555">
        <v>3</v>
      </c>
      <c r="F2555">
        <v>13</v>
      </c>
      <c r="G2555" s="1">
        <f t="shared" si="39"/>
        <v>1.1056999999999999</v>
      </c>
      <c r="H2555" s="1">
        <v>1.1025</v>
      </c>
      <c r="I2555" s="1">
        <v>1.1025</v>
      </c>
      <c r="J2555" s="1">
        <v>1.1025</v>
      </c>
      <c r="K2555" s="1">
        <f>(Таблица1[[#This Row],[Столбец7]]-Таблица1[[#This Row],[Столбец4]])*10000</f>
        <v>-31.999999999998696</v>
      </c>
    </row>
    <row r="2556" spans="1:11" x14ac:dyDescent="0.2">
      <c r="A2556">
        <v>1981</v>
      </c>
      <c r="B2556" t="str">
        <f>CONCATENATE("01.","01",".",Таблица1[[#This Row],[Столбец1]])</f>
        <v>01.01.1981</v>
      </c>
      <c r="C2556" t="str">
        <f>CONCATENATE(Таблица1[[#This Row],[Столбец3]],".",Таблица1[[#This Row],[Столбец2]],".",Таблица1[[#This Row],[Столбец1]])</f>
        <v>16.3.1981</v>
      </c>
      <c r="D2556">
        <f>DAYS360(Таблица1[[#This Row],[Столбец13]],Таблица1[[#This Row],[Столбец14]],TRUE)+1</f>
        <v>76</v>
      </c>
      <c r="E2556">
        <v>3</v>
      </c>
      <c r="F2556">
        <v>16</v>
      </c>
      <c r="G2556" s="1">
        <f t="shared" si="39"/>
        <v>1.1025</v>
      </c>
      <c r="H2556" s="1">
        <v>1.1100000000000001</v>
      </c>
      <c r="I2556" s="1">
        <v>1.1100000000000001</v>
      </c>
      <c r="J2556" s="1">
        <v>1.1100000000000001</v>
      </c>
      <c r="K2556" s="1">
        <f>(Таблица1[[#This Row],[Столбец7]]-Таблица1[[#This Row],[Столбец4]])*10000</f>
        <v>75.000000000000625</v>
      </c>
    </row>
    <row r="2557" spans="1:11" x14ac:dyDescent="0.2">
      <c r="A2557">
        <v>1981</v>
      </c>
      <c r="B2557" t="str">
        <f>CONCATENATE("01.","01",".",Таблица1[[#This Row],[Столбец1]])</f>
        <v>01.01.1981</v>
      </c>
      <c r="C2557" t="str">
        <f>CONCATENATE(Таблица1[[#This Row],[Столбец3]],".",Таблица1[[#This Row],[Столбец2]],".",Таблица1[[#This Row],[Столбец1]])</f>
        <v>17.3.1981</v>
      </c>
      <c r="D2557">
        <f>DAYS360(Таблица1[[#This Row],[Столбец13]],Таблица1[[#This Row],[Столбец14]],TRUE)+1</f>
        <v>77</v>
      </c>
      <c r="E2557">
        <v>3</v>
      </c>
      <c r="F2557">
        <v>17</v>
      </c>
      <c r="G2557" s="1">
        <f t="shared" si="39"/>
        <v>1.1100000000000001</v>
      </c>
      <c r="H2557" s="1">
        <v>1.1082000000000001</v>
      </c>
      <c r="I2557" s="1">
        <v>1.1082000000000001</v>
      </c>
      <c r="J2557" s="1">
        <v>1.1082000000000001</v>
      </c>
      <c r="K2557" s="1">
        <f>(Таблица1[[#This Row],[Столбец7]]-Таблица1[[#This Row],[Столбец4]])*10000</f>
        <v>-18.000000000000238</v>
      </c>
    </row>
    <row r="2558" spans="1:11" x14ac:dyDescent="0.2">
      <c r="A2558">
        <v>1981</v>
      </c>
      <c r="B2558" t="str">
        <f>CONCATENATE("01.","01",".",Таблица1[[#This Row],[Столбец1]])</f>
        <v>01.01.1981</v>
      </c>
      <c r="C2558" t="str">
        <f>CONCATENATE(Таблица1[[#This Row],[Столбец3]],".",Таблица1[[#This Row],[Столбец2]],".",Таблица1[[#This Row],[Столбец1]])</f>
        <v>18.3.1981</v>
      </c>
      <c r="D2558">
        <f>DAYS360(Таблица1[[#This Row],[Столбец13]],Таблица1[[#This Row],[Столбец14]],TRUE)+1</f>
        <v>78</v>
      </c>
      <c r="E2558">
        <v>3</v>
      </c>
      <c r="F2558">
        <v>18</v>
      </c>
      <c r="G2558" s="1">
        <f t="shared" si="39"/>
        <v>1.1082000000000001</v>
      </c>
      <c r="H2558" s="1">
        <v>1.1216999999999999</v>
      </c>
      <c r="I2558" s="1">
        <v>1.1216999999999999</v>
      </c>
      <c r="J2558" s="1">
        <v>1.1216999999999999</v>
      </c>
      <c r="K2558" s="1">
        <f>(Таблица1[[#This Row],[Столбец7]]-Таблица1[[#This Row],[Столбец4]])*10000</f>
        <v>134.99999999999847</v>
      </c>
    </row>
    <row r="2559" spans="1:11" x14ac:dyDescent="0.2">
      <c r="A2559">
        <v>1981</v>
      </c>
      <c r="B2559" t="str">
        <f>CONCATENATE("01.","01",".",Таблица1[[#This Row],[Столбец1]])</f>
        <v>01.01.1981</v>
      </c>
      <c r="C2559" t="str">
        <f>CONCATENATE(Таблица1[[#This Row],[Столбец3]],".",Таблица1[[#This Row],[Столбец2]],".",Таблица1[[#This Row],[Столбец1]])</f>
        <v>19.3.1981</v>
      </c>
      <c r="D2559">
        <f>DAYS360(Таблица1[[#This Row],[Столбец13]],Таблица1[[#This Row],[Столбец14]],TRUE)+1</f>
        <v>79</v>
      </c>
      <c r="E2559">
        <v>3</v>
      </c>
      <c r="F2559">
        <v>19</v>
      </c>
      <c r="G2559" s="1">
        <f t="shared" si="39"/>
        <v>1.1216999999999999</v>
      </c>
      <c r="H2559" s="1">
        <v>1.1243000000000001</v>
      </c>
      <c r="I2559" s="1">
        <v>1.1243000000000001</v>
      </c>
      <c r="J2559" s="1">
        <v>1.1243000000000001</v>
      </c>
      <c r="K2559" s="1">
        <f>(Таблица1[[#This Row],[Столбец7]]-Таблица1[[#This Row],[Столбец4]])*10000</f>
        <v>26.000000000001577</v>
      </c>
    </row>
    <row r="2560" spans="1:11" x14ac:dyDescent="0.2">
      <c r="A2560">
        <v>1981</v>
      </c>
      <c r="B2560" t="str">
        <f>CONCATENATE("01.","01",".",Таблица1[[#This Row],[Столбец1]])</f>
        <v>01.01.1981</v>
      </c>
      <c r="C2560" t="str">
        <f>CONCATENATE(Таблица1[[#This Row],[Столбец3]],".",Таблица1[[#This Row],[Столбец2]],".",Таблица1[[#This Row],[Столбец1]])</f>
        <v>20.3.1981</v>
      </c>
      <c r="D2560">
        <f>DAYS360(Таблица1[[#This Row],[Столбец13]],Таблица1[[#This Row],[Столбец14]],TRUE)+1</f>
        <v>80</v>
      </c>
      <c r="E2560">
        <v>3</v>
      </c>
      <c r="F2560">
        <v>20</v>
      </c>
      <c r="G2560" s="1">
        <f t="shared" si="39"/>
        <v>1.1243000000000001</v>
      </c>
      <c r="H2560" s="1">
        <v>1.1135999999999999</v>
      </c>
      <c r="I2560" s="1">
        <v>1.1135999999999999</v>
      </c>
      <c r="J2560" s="1">
        <v>1.1135999999999999</v>
      </c>
      <c r="K2560" s="1">
        <f>(Таблица1[[#This Row],[Столбец7]]-Таблица1[[#This Row],[Столбец4]])*10000</f>
        <v>-107.00000000000153</v>
      </c>
    </row>
    <row r="2561" spans="1:11" x14ac:dyDescent="0.2">
      <c r="A2561">
        <v>1981</v>
      </c>
      <c r="B2561" t="str">
        <f>CONCATENATE("01.","01",".",Таблица1[[#This Row],[Столбец1]])</f>
        <v>01.01.1981</v>
      </c>
      <c r="C2561" t="str">
        <f>CONCATENATE(Таблица1[[#This Row],[Столбец3]],".",Таблица1[[#This Row],[Столбец2]],".",Таблица1[[#This Row],[Столбец1]])</f>
        <v>23.3.1981</v>
      </c>
      <c r="D2561">
        <f>DAYS360(Таблица1[[#This Row],[Столбец13]],Таблица1[[#This Row],[Столбец14]],TRUE)+1</f>
        <v>83</v>
      </c>
      <c r="E2561">
        <v>3</v>
      </c>
      <c r="F2561">
        <v>23</v>
      </c>
      <c r="G2561" s="1">
        <f t="shared" si="39"/>
        <v>1.1135999999999999</v>
      </c>
      <c r="H2561" s="1">
        <v>1.1049</v>
      </c>
      <c r="I2561" s="1">
        <v>1.1049</v>
      </c>
      <c r="J2561" s="1">
        <v>1.1049</v>
      </c>
      <c r="K2561" s="1">
        <f>(Таблица1[[#This Row],[Столбец7]]-Таблица1[[#This Row],[Столбец4]])*10000</f>
        <v>-86.999999999999304</v>
      </c>
    </row>
    <row r="2562" spans="1:11" x14ac:dyDescent="0.2">
      <c r="A2562">
        <v>1981</v>
      </c>
      <c r="B2562" t="str">
        <f>CONCATENATE("01.","01",".",Таблица1[[#This Row],[Столбец1]])</f>
        <v>01.01.1981</v>
      </c>
      <c r="C2562" t="str">
        <f>CONCATENATE(Таблица1[[#This Row],[Столбец3]],".",Таблица1[[#This Row],[Столбец2]],".",Таблица1[[#This Row],[Столбец1]])</f>
        <v>24.3.1981</v>
      </c>
      <c r="D2562">
        <f>DAYS360(Таблица1[[#This Row],[Столбец13]],Таблица1[[#This Row],[Столбец14]],TRUE)+1</f>
        <v>84</v>
      </c>
      <c r="E2562">
        <v>3</v>
      </c>
      <c r="F2562">
        <v>24</v>
      </c>
      <c r="G2562" s="1">
        <f t="shared" ref="G2562:G2625" si="40">J2561</f>
        <v>1.1049</v>
      </c>
      <c r="H2562" s="1">
        <v>1.1080000000000001</v>
      </c>
      <c r="I2562" s="1">
        <v>1.1080000000000001</v>
      </c>
      <c r="J2562" s="1">
        <v>1.1080000000000001</v>
      </c>
      <c r="K2562" s="1">
        <f>(Таблица1[[#This Row],[Столбец7]]-Таблица1[[#This Row],[Столбец4]])*10000</f>
        <v>31.000000000001027</v>
      </c>
    </row>
    <row r="2563" spans="1:11" x14ac:dyDescent="0.2">
      <c r="A2563">
        <v>1981</v>
      </c>
      <c r="B2563" t="str">
        <f>CONCATENATE("01.","01",".",Таблица1[[#This Row],[Столбец1]])</f>
        <v>01.01.1981</v>
      </c>
      <c r="C2563" t="str">
        <f>CONCATENATE(Таблица1[[#This Row],[Столбец3]],".",Таблица1[[#This Row],[Столбец2]],".",Таблица1[[#This Row],[Столбец1]])</f>
        <v>25.3.1981</v>
      </c>
      <c r="D2563">
        <f>DAYS360(Таблица1[[#This Row],[Столбец13]],Таблица1[[#This Row],[Столбец14]],TRUE)+1</f>
        <v>85</v>
      </c>
      <c r="E2563">
        <v>3</v>
      </c>
      <c r="F2563">
        <v>25</v>
      </c>
      <c r="G2563" s="1">
        <f t="shared" si="40"/>
        <v>1.1080000000000001</v>
      </c>
      <c r="H2563" s="1">
        <v>1.1066</v>
      </c>
      <c r="I2563" s="1">
        <v>1.1066</v>
      </c>
      <c r="J2563" s="1">
        <v>1.1066</v>
      </c>
      <c r="K2563" s="1">
        <f>(Таблица1[[#This Row],[Столбец7]]-Таблица1[[#This Row],[Столбец4]])*10000</f>
        <v>-14.000000000000679</v>
      </c>
    </row>
    <row r="2564" spans="1:11" x14ac:dyDescent="0.2">
      <c r="A2564">
        <v>1981</v>
      </c>
      <c r="B2564" t="str">
        <f>CONCATENATE("01.","01",".",Таблица1[[#This Row],[Столбец1]])</f>
        <v>01.01.1981</v>
      </c>
      <c r="C2564" t="str">
        <f>CONCATENATE(Таблица1[[#This Row],[Столбец3]],".",Таблица1[[#This Row],[Столбец2]],".",Таблица1[[#This Row],[Столбец1]])</f>
        <v>26.3.1981</v>
      </c>
      <c r="D2564">
        <f>DAYS360(Таблица1[[#This Row],[Столбец13]],Таблица1[[#This Row],[Столбец14]],TRUE)+1</f>
        <v>86</v>
      </c>
      <c r="E2564">
        <v>3</v>
      </c>
      <c r="F2564">
        <v>26</v>
      </c>
      <c r="G2564" s="1">
        <f t="shared" si="40"/>
        <v>1.1066</v>
      </c>
      <c r="H2564" s="1">
        <v>1.0925</v>
      </c>
      <c r="I2564" s="1">
        <v>1.0925</v>
      </c>
      <c r="J2564" s="1">
        <v>1.0925</v>
      </c>
      <c r="K2564" s="1">
        <f>(Таблица1[[#This Row],[Столбец7]]-Таблица1[[#This Row],[Столбец4]])*10000</f>
        <v>-141</v>
      </c>
    </row>
    <row r="2565" spans="1:11" x14ac:dyDescent="0.2">
      <c r="A2565">
        <v>1981</v>
      </c>
      <c r="B2565" t="str">
        <f>CONCATENATE("01.","01",".",Таблица1[[#This Row],[Столбец1]])</f>
        <v>01.01.1981</v>
      </c>
      <c r="C2565" t="str">
        <f>CONCATENATE(Таблица1[[#This Row],[Столбец3]],".",Таблица1[[#This Row],[Столбец2]],".",Таблица1[[#This Row],[Столбец1]])</f>
        <v>27.3.1981</v>
      </c>
      <c r="D2565">
        <f>DAYS360(Таблица1[[#This Row],[Столбец13]],Таблица1[[#This Row],[Столбец14]],TRUE)+1</f>
        <v>87</v>
      </c>
      <c r="E2565">
        <v>3</v>
      </c>
      <c r="F2565">
        <v>27</v>
      </c>
      <c r="G2565" s="1">
        <f t="shared" si="40"/>
        <v>1.0925</v>
      </c>
      <c r="H2565" s="1">
        <v>1.0905</v>
      </c>
      <c r="I2565" s="1">
        <v>1.0905</v>
      </c>
      <c r="J2565" s="1">
        <v>1.0905</v>
      </c>
      <c r="K2565" s="1">
        <f>(Таблица1[[#This Row],[Столбец7]]-Таблица1[[#This Row],[Столбец4]])*10000</f>
        <v>-20.000000000000018</v>
      </c>
    </row>
    <row r="2566" spans="1:11" x14ac:dyDescent="0.2">
      <c r="A2566">
        <v>1981</v>
      </c>
      <c r="B2566" t="str">
        <f>CONCATENATE("01.","01",".",Таблица1[[#This Row],[Столбец1]])</f>
        <v>01.01.1981</v>
      </c>
      <c r="C2566" t="str">
        <f>CONCATENATE(Таблица1[[#This Row],[Столбец3]],".",Таблица1[[#This Row],[Столбец2]],".",Таблица1[[#This Row],[Столбец1]])</f>
        <v>30.3.1981</v>
      </c>
      <c r="D2566">
        <f>DAYS360(Таблица1[[#This Row],[Столбец13]],Таблица1[[#This Row],[Столбец14]],TRUE)+1</f>
        <v>90</v>
      </c>
      <c r="E2566">
        <v>3</v>
      </c>
      <c r="F2566">
        <v>30</v>
      </c>
      <c r="G2566" s="1">
        <f t="shared" si="40"/>
        <v>1.0905</v>
      </c>
      <c r="H2566" s="1">
        <v>1.1033999999999999</v>
      </c>
      <c r="I2566" s="1">
        <v>1.1033999999999999</v>
      </c>
      <c r="J2566" s="1">
        <v>1.1033999999999999</v>
      </c>
      <c r="K2566" s="1">
        <f>(Таблица1[[#This Row],[Столбец7]]-Таблица1[[#This Row],[Столбец4]])*10000</f>
        <v>128.99999999999912</v>
      </c>
    </row>
    <row r="2567" spans="1:11" x14ac:dyDescent="0.2">
      <c r="A2567">
        <v>1981</v>
      </c>
      <c r="B2567" t="str">
        <f>CONCATENATE("01.","01",".",Таблица1[[#This Row],[Столбец1]])</f>
        <v>01.01.1981</v>
      </c>
      <c r="C2567" t="str">
        <f>CONCATENATE(Таблица1[[#This Row],[Столбец3]],".",Таблица1[[#This Row],[Столбец2]],".",Таблица1[[#This Row],[Столбец1]])</f>
        <v>31.3.1981</v>
      </c>
      <c r="D2567">
        <f>DAYS360(Таблица1[[#This Row],[Столбец13]],Таблица1[[#This Row],[Столбец14]],TRUE)+1</f>
        <v>90</v>
      </c>
      <c r="E2567">
        <v>3</v>
      </c>
      <c r="F2567">
        <v>31</v>
      </c>
      <c r="G2567" s="1">
        <f t="shared" si="40"/>
        <v>1.1033999999999999</v>
      </c>
      <c r="H2567" s="1">
        <v>1.0971</v>
      </c>
      <c r="I2567" s="1">
        <v>1.0971</v>
      </c>
      <c r="J2567" s="1">
        <v>1.0971</v>
      </c>
      <c r="K2567" s="1">
        <f>(Таблица1[[#This Row],[Столбец7]]-Таблица1[[#This Row],[Столбец4]])*10000</f>
        <v>-62.999999999999723</v>
      </c>
    </row>
    <row r="2568" spans="1:11" x14ac:dyDescent="0.2">
      <c r="A2568">
        <v>1981</v>
      </c>
      <c r="B2568" t="str">
        <f>CONCATENATE("01.","01",".",Таблица1[[#This Row],[Столбец1]])</f>
        <v>01.01.1981</v>
      </c>
      <c r="C2568" t="str">
        <f>CONCATENATE(Таблица1[[#This Row],[Столбец3]],".",Таблица1[[#This Row],[Столбец2]],".",Таблица1[[#This Row],[Столбец1]])</f>
        <v>1.4.1981</v>
      </c>
      <c r="D2568">
        <f>DAYS360(Таблица1[[#This Row],[Столбец13]],Таблица1[[#This Row],[Столбец14]],TRUE)+1</f>
        <v>91</v>
      </c>
      <c r="E2568">
        <v>4</v>
      </c>
      <c r="F2568">
        <v>1</v>
      </c>
      <c r="G2568" s="1">
        <f t="shared" si="40"/>
        <v>1.0971</v>
      </c>
      <c r="H2568" s="1">
        <v>1.1003000000000001</v>
      </c>
      <c r="I2568" s="1">
        <v>1.1003000000000001</v>
      </c>
      <c r="J2568" s="1">
        <v>1.1003000000000001</v>
      </c>
      <c r="K2568" s="1">
        <f>(Таблица1[[#This Row],[Столбец7]]-Таблица1[[#This Row],[Столбец4]])*10000</f>
        <v>32.000000000000917</v>
      </c>
    </row>
    <row r="2569" spans="1:11" x14ac:dyDescent="0.2">
      <c r="A2569">
        <v>1981</v>
      </c>
      <c r="B2569" t="str">
        <f>CONCATENATE("01.","01",".",Таблица1[[#This Row],[Столбец1]])</f>
        <v>01.01.1981</v>
      </c>
      <c r="C2569" t="str">
        <f>CONCATENATE(Таблица1[[#This Row],[Столбец3]],".",Таблица1[[#This Row],[Столбец2]],".",Таблица1[[#This Row],[Столбец1]])</f>
        <v>2.4.1981</v>
      </c>
      <c r="D2569">
        <f>DAYS360(Таблица1[[#This Row],[Столбец13]],Таблица1[[#This Row],[Столбец14]],TRUE)+1</f>
        <v>92</v>
      </c>
      <c r="E2569">
        <v>4</v>
      </c>
      <c r="F2569">
        <v>2</v>
      </c>
      <c r="G2569" s="1">
        <f t="shared" si="40"/>
        <v>1.1003000000000001</v>
      </c>
      <c r="H2569" s="1">
        <v>1.0915999999999999</v>
      </c>
      <c r="I2569" s="1">
        <v>1.0915999999999999</v>
      </c>
      <c r="J2569" s="1">
        <v>1.0915999999999999</v>
      </c>
      <c r="K2569" s="1">
        <f>(Таблица1[[#This Row],[Столбец7]]-Таблица1[[#This Row],[Столбец4]])*10000</f>
        <v>-87.000000000001521</v>
      </c>
    </row>
    <row r="2570" spans="1:11" x14ac:dyDescent="0.2">
      <c r="A2570">
        <v>1981</v>
      </c>
      <c r="B2570" t="str">
        <f>CONCATENATE("01.","01",".",Таблица1[[#This Row],[Столбец1]])</f>
        <v>01.01.1981</v>
      </c>
      <c r="C2570" t="str">
        <f>CONCATENATE(Таблица1[[#This Row],[Столбец3]],".",Таблица1[[#This Row],[Столбец2]],".",Таблица1[[#This Row],[Столбец1]])</f>
        <v>3.4.1981</v>
      </c>
      <c r="D2570">
        <f>DAYS360(Таблица1[[#This Row],[Столбец13]],Таблица1[[#This Row],[Столбец14]],TRUE)+1</f>
        <v>93</v>
      </c>
      <c r="E2570">
        <v>4</v>
      </c>
      <c r="F2570">
        <v>3</v>
      </c>
      <c r="G2570" s="1">
        <f t="shared" si="40"/>
        <v>1.0915999999999999</v>
      </c>
      <c r="H2570" s="1">
        <v>1.0853999999999999</v>
      </c>
      <c r="I2570" s="1">
        <v>1.0853999999999999</v>
      </c>
      <c r="J2570" s="1">
        <v>1.0853999999999999</v>
      </c>
      <c r="K2570" s="1">
        <f>(Таблица1[[#This Row],[Столбец7]]-Таблица1[[#This Row],[Столбец4]])*10000</f>
        <v>-61.999999999999829</v>
      </c>
    </row>
    <row r="2571" spans="1:11" x14ac:dyDescent="0.2">
      <c r="A2571">
        <v>1981</v>
      </c>
      <c r="B2571" t="str">
        <f>CONCATENATE("01.","01",".",Таблица1[[#This Row],[Столбец1]])</f>
        <v>01.01.1981</v>
      </c>
      <c r="C2571" t="str">
        <f>CONCATENATE(Таблица1[[#This Row],[Столбец3]],".",Таблица1[[#This Row],[Столбец2]],".",Таблица1[[#This Row],[Столбец1]])</f>
        <v>6.4.1981</v>
      </c>
      <c r="D2571">
        <f>DAYS360(Таблица1[[#This Row],[Столбец13]],Таблица1[[#This Row],[Столбец14]],TRUE)+1</f>
        <v>96</v>
      </c>
      <c r="E2571">
        <v>4</v>
      </c>
      <c r="F2571">
        <v>6</v>
      </c>
      <c r="G2571" s="1">
        <f t="shared" si="40"/>
        <v>1.0853999999999999</v>
      </c>
      <c r="H2571" s="1">
        <v>1.0743</v>
      </c>
      <c r="I2571" s="1">
        <v>1.0743</v>
      </c>
      <c r="J2571" s="1">
        <v>1.0743</v>
      </c>
      <c r="K2571" s="1">
        <f>(Таблица1[[#This Row],[Столбец7]]-Таблица1[[#This Row],[Столбец4]])*10000</f>
        <v>-110.99999999999888</v>
      </c>
    </row>
    <row r="2572" spans="1:11" x14ac:dyDescent="0.2">
      <c r="A2572">
        <v>1981</v>
      </c>
      <c r="B2572" t="str">
        <f>CONCATENATE("01.","01",".",Таблица1[[#This Row],[Столбец1]])</f>
        <v>01.01.1981</v>
      </c>
      <c r="C2572" t="str">
        <f>CONCATENATE(Таблица1[[#This Row],[Столбец3]],".",Таблица1[[#This Row],[Столбец2]],".",Таблица1[[#This Row],[Столбец1]])</f>
        <v>7.4.1981</v>
      </c>
      <c r="D2572">
        <f>DAYS360(Таблица1[[#This Row],[Столбец13]],Таблица1[[#This Row],[Столбец14]],TRUE)+1</f>
        <v>97</v>
      </c>
      <c r="E2572">
        <v>4</v>
      </c>
      <c r="F2572">
        <v>7</v>
      </c>
      <c r="G2572" s="1">
        <f t="shared" si="40"/>
        <v>1.0743</v>
      </c>
      <c r="H2572" s="1">
        <v>1.0903</v>
      </c>
      <c r="I2572" s="1">
        <v>1.0903</v>
      </c>
      <c r="J2572" s="1">
        <v>1.0903</v>
      </c>
      <c r="K2572" s="1">
        <f>(Таблица1[[#This Row],[Столбец7]]-Таблица1[[#This Row],[Столбец4]])*10000</f>
        <v>160.00000000000014</v>
      </c>
    </row>
    <row r="2573" spans="1:11" x14ac:dyDescent="0.2">
      <c r="A2573">
        <v>1981</v>
      </c>
      <c r="B2573" t="str">
        <f>CONCATENATE("01.","01",".",Таблица1[[#This Row],[Столбец1]])</f>
        <v>01.01.1981</v>
      </c>
      <c r="C2573" t="str">
        <f>CONCATENATE(Таблица1[[#This Row],[Столбец3]],".",Таблица1[[#This Row],[Столбец2]],".",Таблица1[[#This Row],[Столбец1]])</f>
        <v>8.4.1981</v>
      </c>
      <c r="D2573">
        <f>DAYS360(Таблица1[[#This Row],[Столбец13]],Таблица1[[#This Row],[Столбец14]],TRUE)+1</f>
        <v>98</v>
      </c>
      <c r="E2573">
        <v>4</v>
      </c>
      <c r="F2573">
        <v>8</v>
      </c>
      <c r="G2573" s="1">
        <f t="shared" si="40"/>
        <v>1.0903</v>
      </c>
      <c r="H2573" s="1">
        <v>1.0824</v>
      </c>
      <c r="I2573" s="1">
        <v>1.0824</v>
      </c>
      <c r="J2573" s="1">
        <v>1.0824</v>
      </c>
      <c r="K2573" s="1">
        <f>(Таблица1[[#This Row],[Столбец7]]-Таблица1[[#This Row],[Столбец4]])*10000</f>
        <v>-79.000000000000185</v>
      </c>
    </row>
    <row r="2574" spans="1:11" x14ac:dyDescent="0.2">
      <c r="A2574">
        <v>1981</v>
      </c>
      <c r="B2574" t="str">
        <f>CONCATENATE("01.","01",".",Таблица1[[#This Row],[Столбец1]])</f>
        <v>01.01.1981</v>
      </c>
      <c r="C2574" t="str">
        <f>CONCATENATE(Таблица1[[#This Row],[Столбец3]],".",Таблица1[[#This Row],[Столбец2]],".",Таблица1[[#This Row],[Столбец1]])</f>
        <v>9.4.1981</v>
      </c>
      <c r="D2574">
        <f>DAYS360(Таблица1[[#This Row],[Столбец13]],Таблица1[[#This Row],[Столбец14]],TRUE)+1</f>
        <v>99</v>
      </c>
      <c r="E2574">
        <v>4</v>
      </c>
      <c r="F2574">
        <v>9</v>
      </c>
      <c r="G2574" s="1">
        <f t="shared" si="40"/>
        <v>1.0824</v>
      </c>
      <c r="H2574" s="1">
        <v>1.0782</v>
      </c>
      <c r="I2574" s="1">
        <v>1.0782</v>
      </c>
      <c r="J2574" s="1">
        <v>1.0782</v>
      </c>
      <c r="K2574" s="1">
        <f>(Таблица1[[#This Row],[Столбец7]]-Таблица1[[#This Row],[Столбец4]])*10000</f>
        <v>-41.999999999999815</v>
      </c>
    </row>
    <row r="2575" spans="1:11" x14ac:dyDescent="0.2">
      <c r="A2575">
        <v>1981</v>
      </c>
      <c r="B2575" t="str">
        <f>CONCATENATE("01.","01",".",Таблица1[[#This Row],[Столбец1]])</f>
        <v>01.01.1981</v>
      </c>
      <c r="C2575" t="str">
        <f>CONCATENATE(Таблица1[[#This Row],[Столбец3]],".",Таблица1[[#This Row],[Столбец2]],".",Таблица1[[#This Row],[Столбец1]])</f>
        <v>10.4.1981</v>
      </c>
      <c r="D2575">
        <f>DAYS360(Таблица1[[#This Row],[Столбец13]],Таблица1[[#This Row],[Столбец14]],TRUE)+1</f>
        <v>100</v>
      </c>
      <c r="E2575">
        <v>4</v>
      </c>
      <c r="F2575">
        <v>10</v>
      </c>
      <c r="G2575" s="1">
        <f t="shared" si="40"/>
        <v>1.0782</v>
      </c>
      <c r="H2575" s="1">
        <v>1.0749</v>
      </c>
      <c r="I2575" s="1">
        <v>1.0749</v>
      </c>
      <c r="J2575" s="1">
        <v>1.0749</v>
      </c>
      <c r="K2575" s="1">
        <f>(Таблица1[[#This Row],[Столбец7]]-Таблица1[[#This Row],[Столбец4]])*10000</f>
        <v>-33.00000000000081</v>
      </c>
    </row>
    <row r="2576" spans="1:11" x14ac:dyDescent="0.2">
      <c r="A2576">
        <v>1981</v>
      </c>
      <c r="B2576" t="str">
        <f>CONCATENATE("01.","01",".",Таблица1[[#This Row],[Столбец1]])</f>
        <v>01.01.1981</v>
      </c>
      <c r="C2576" t="str">
        <f>CONCATENATE(Таблица1[[#This Row],[Столбец3]],".",Таблица1[[#This Row],[Столбец2]],".",Таблица1[[#This Row],[Столбец1]])</f>
        <v>13.4.1981</v>
      </c>
      <c r="D2576">
        <f>DAYS360(Таблица1[[#This Row],[Столбец13]],Таблица1[[#This Row],[Столбец14]],TRUE)+1</f>
        <v>103</v>
      </c>
      <c r="E2576">
        <v>4</v>
      </c>
      <c r="F2576">
        <v>13</v>
      </c>
      <c r="G2576" s="1">
        <f t="shared" si="40"/>
        <v>1.0749</v>
      </c>
      <c r="H2576" s="1">
        <v>1.0703</v>
      </c>
      <c r="I2576" s="1">
        <v>1.0703</v>
      </c>
      <c r="J2576" s="1">
        <v>1.0703</v>
      </c>
      <c r="K2576" s="1">
        <f>(Таблица1[[#This Row],[Столбец7]]-Таблица1[[#This Row],[Столбец4]])*10000</f>
        <v>-45.999999999999375</v>
      </c>
    </row>
    <row r="2577" spans="1:11" x14ac:dyDescent="0.2">
      <c r="A2577">
        <v>1981</v>
      </c>
      <c r="B2577" t="str">
        <f>CONCATENATE("01.","01",".",Таблица1[[#This Row],[Столбец1]])</f>
        <v>01.01.1981</v>
      </c>
      <c r="C2577" t="str">
        <f>CONCATENATE(Таблица1[[#This Row],[Столбец3]],".",Таблица1[[#This Row],[Столбец2]],".",Таблица1[[#This Row],[Столбец1]])</f>
        <v>14.4.1981</v>
      </c>
      <c r="D2577">
        <f>DAYS360(Таблица1[[#This Row],[Столбец13]],Таблица1[[#This Row],[Столбец14]],TRUE)+1</f>
        <v>104</v>
      </c>
      <c r="E2577">
        <v>4</v>
      </c>
      <c r="F2577">
        <v>14</v>
      </c>
      <c r="G2577" s="1">
        <f t="shared" si="40"/>
        <v>1.0703</v>
      </c>
      <c r="H2577" s="1">
        <v>1.0731999999999999</v>
      </c>
      <c r="I2577" s="1">
        <v>1.0731999999999999</v>
      </c>
      <c r="J2577" s="1">
        <v>1.0731999999999999</v>
      </c>
      <c r="K2577" s="1">
        <f>(Таблица1[[#This Row],[Столбец7]]-Таблица1[[#This Row],[Столбец4]])*10000</f>
        <v>28.999999999999027</v>
      </c>
    </row>
    <row r="2578" spans="1:11" x14ac:dyDescent="0.2">
      <c r="A2578">
        <v>1981</v>
      </c>
      <c r="B2578" t="str">
        <f>CONCATENATE("01.","01",".",Таблица1[[#This Row],[Столбец1]])</f>
        <v>01.01.1981</v>
      </c>
      <c r="C2578" t="str">
        <f>CONCATENATE(Таблица1[[#This Row],[Столбец3]],".",Таблица1[[#This Row],[Столбец2]],".",Таблица1[[#This Row],[Столбец1]])</f>
        <v>15.4.1981</v>
      </c>
      <c r="D2578">
        <f>DAYS360(Таблица1[[#This Row],[Столбец13]],Таблица1[[#This Row],[Столбец14]],TRUE)+1</f>
        <v>105</v>
      </c>
      <c r="E2578">
        <v>4</v>
      </c>
      <c r="F2578">
        <v>15</v>
      </c>
      <c r="G2578" s="1">
        <f t="shared" si="40"/>
        <v>1.0731999999999999</v>
      </c>
      <c r="H2578" s="1">
        <v>1.0711999999999999</v>
      </c>
      <c r="I2578" s="1">
        <v>1.0711999999999999</v>
      </c>
      <c r="J2578" s="1">
        <v>1.0711999999999999</v>
      </c>
      <c r="K2578" s="1">
        <f>(Таблица1[[#This Row],[Столбец7]]-Таблица1[[#This Row],[Столбец4]])*10000</f>
        <v>-20.000000000000018</v>
      </c>
    </row>
    <row r="2579" spans="1:11" x14ac:dyDescent="0.2">
      <c r="A2579">
        <v>1981</v>
      </c>
      <c r="B2579" t="str">
        <f>CONCATENATE("01.","01",".",Таблица1[[#This Row],[Столбец1]])</f>
        <v>01.01.1981</v>
      </c>
      <c r="C2579" t="str">
        <f>CONCATENATE(Таблица1[[#This Row],[Столбец3]],".",Таблица1[[#This Row],[Столбец2]],".",Таблица1[[#This Row],[Столбец1]])</f>
        <v>16.4.1981</v>
      </c>
      <c r="D2579">
        <f>DAYS360(Таблица1[[#This Row],[Столбец13]],Таблица1[[#This Row],[Столбец14]],TRUE)+1</f>
        <v>106</v>
      </c>
      <c r="E2579">
        <v>4</v>
      </c>
      <c r="F2579">
        <v>16</v>
      </c>
      <c r="G2579" s="1">
        <f t="shared" si="40"/>
        <v>1.0711999999999999</v>
      </c>
      <c r="H2579" s="1">
        <v>1.0652999999999999</v>
      </c>
      <c r="I2579" s="1">
        <v>1.0652999999999999</v>
      </c>
      <c r="J2579" s="1">
        <v>1.0652999999999999</v>
      </c>
      <c r="K2579" s="1">
        <f>(Таблица1[[#This Row],[Столбец7]]-Таблица1[[#This Row],[Столбец4]])*10000</f>
        <v>-59.000000000000163</v>
      </c>
    </row>
    <row r="2580" spans="1:11" x14ac:dyDescent="0.2">
      <c r="A2580">
        <v>1981</v>
      </c>
      <c r="B2580" t="str">
        <f>CONCATENATE("01.","01",".",Таблица1[[#This Row],[Столбец1]])</f>
        <v>01.01.1981</v>
      </c>
      <c r="C2580" t="str">
        <f>CONCATENATE(Таблица1[[#This Row],[Столбец3]],".",Таблица1[[#This Row],[Столбец2]],".",Таблица1[[#This Row],[Столбец1]])</f>
        <v>17.4.1981</v>
      </c>
      <c r="D2580">
        <f>DAYS360(Таблица1[[#This Row],[Столбец13]],Таблица1[[#This Row],[Столбец14]],TRUE)+1</f>
        <v>107</v>
      </c>
      <c r="E2580">
        <v>4</v>
      </c>
      <c r="F2580">
        <v>17</v>
      </c>
      <c r="G2580" s="1">
        <f t="shared" si="40"/>
        <v>1.0652999999999999</v>
      </c>
      <c r="H2580" s="1">
        <v>1.0652999999999999</v>
      </c>
      <c r="I2580" s="1">
        <v>1.0652999999999999</v>
      </c>
      <c r="J2580" s="1">
        <v>1.0652999999999999</v>
      </c>
      <c r="K2580" s="1">
        <f>(Таблица1[[#This Row],[Столбец7]]-Таблица1[[#This Row],[Столбец4]])*10000</f>
        <v>0</v>
      </c>
    </row>
    <row r="2581" spans="1:11" x14ac:dyDescent="0.2">
      <c r="A2581">
        <v>1981</v>
      </c>
      <c r="B2581" t="str">
        <f>CONCATENATE("01.","01",".",Таблица1[[#This Row],[Столбец1]])</f>
        <v>01.01.1981</v>
      </c>
      <c r="C2581" t="str">
        <f>CONCATENATE(Таблица1[[#This Row],[Столбец3]],".",Таблица1[[#This Row],[Столбец2]],".",Таблица1[[#This Row],[Столбец1]])</f>
        <v>20.4.1981</v>
      </c>
      <c r="D2581">
        <f>DAYS360(Таблица1[[#This Row],[Столбец13]],Таблица1[[#This Row],[Столбец14]],TRUE)+1</f>
        <v>110</v>
      </c>
      <c r="E2581">
        <v>4</v>
      </c>
      <c r="F2581">
        <v>20</v>
      </c>
      <c r="G2581" s="1">
        <f t="shared" si="40"/>
        <v>1.0652999999999999</v>
      </c>
      <c r="H2581" s="1">
        <v>1.0673999999999999</v>
      </c>
      <c r="I2581" s="1">
        <v>1.0673999999999999</v>
      </c>
      <c r="J2581" s="1">
        <v>1.0673999999999999</v>
      </c>
      <c r="K2581" s="1">
        <f>(Таблица1[[#This Row],[Столбец7]]-Таблица1[[#This Row],[Столбец4]])*10000</f>
        <v>20.999999999999908</v>
      </c>
    </row>
    <row r="2582" spans="1:11" x14ac:dyDescent="0.2">
      <c r="A2582">
        <v>1981</v>
      </c>
      <c r="B2582" t="str">
        <f>CONCATENATE("01.","01",".",Таблица1[[#This Row],[Столбец1]])</f>
        <v>01.01.1981</v>
      </c>
      <c r="C2582" t="str">
        <f>CONCATENATE(Таблица1[[#This Row],[Столбец3]],".",Таблица1[[#This Row],[Столбец2]],".",Таблица1[[#This Row],[Столбец1]])</f>
        <v>21.4.1981</v>
      </c>
      <c r="D2582">
        <f>DAYS360(Таблица1[[#This Row],[Столбец13]],Таблица1[[#This Row],[Столбец14]],TRUE)+1</f>
        <v>111</v>
      </c>
      <c r="E2582">
        <v>4</v>
      </c>
      <c r="F2582">
        <v>21</v>
      </c>
      <c r="G2582" s="1">
        <f t="shared" si="40"/>
        <v>1.0673999999999999</v>
      </c>
      <c r="H2582" s="1">
        <v>1.0670999999999999</v>
      </c>
      <c r="I2582" s="1">
        <v>1.0670999999999999</v>
      </c>
      <c r="J2582" s="1">
        <v>1.0670999999999999</v>
      </c>
      <c r="K2582" s="1">
        <f>(Таблица1[[#This Row],[Столбец7]]-Таблица1[[#This Row],[Столбец4]])*10000</f>
        <v>-2.9999999999996696</v>
      </c>
    </row>
    <row r="2583" spans="1:11" x14ac:dyDescent="0.2">
      <c r="A2583">
        <v>1981</v>
      </c>
      <c r="B2583" t="str">
        <f>CONCATENATE("01.","01",".",Таблица1[[#This Row],[Столбец1]])</f>
        <v>01.01.1981</v>
      </c>
      <c r="C2583" t="str">
        <f>CONCATENATE(Таблица1[[#This Row],[Столбец3]],".",Таблица1[[#This Row],[Столбец2]],".",Таблица1[[#This Row],[Столбец1]])</f>
        <v>22.4.1981</v>
      </c>
      <c r="D2583">
        <f>DAYS360(Таблица1[[#This Row],[Столбец13]],Таблица1[[#This Row],[Столбец14]],TRUE)+1</f>
        <v>112</v>
      </c>
      <c r="E2583">
        <v>4</v>
      </c>
      <c r="F2583">
        <v>22</v>
      </c>
      <c r="G2583" s="1">
        <f t="shared" si="40"/>
        <v>1.0670999999999999</v>
      </c>
      <c r="H2583" s="1">
        <v>1.0760000000000001</v>
      </c>
      <c r="I2583" s="1">
        <v>1.0760000000000001</v>
      </c>
      <c r="J2583" s="1">
        <v>1.0760000000000001</v>
      </c>
      <c r="K2583" s="1">
        <f>(Таблица1[[#This Row],[Столбец7]]-Таблица1[[#This Row],[Столбец4]])*10000</f>
        <v>89.000000000001307</v>
      </c>
    </row>
    <row r="2584" spans="1:11" x14ac:dyDescent="0.2">
      <c r="A2584">
        <v>1981</v>
      </c>
      <c r="B2584" t="str">
        <f>CONCATENATE("01.","01",".",Таблица1[[#This Row],[Столбец1]])</f>
        <v>01.01.1981</v>
      </c>
      <c r="C2584" t="str">
        <f>CONCATENATE(Таблица1[[#This Row],[Столбец3]],".",Таблица1[[#This Row],[Столбец2]],".",Таблица1[[#This Row],[Столбец1]])</f>
        <v>23.4.1981</v>
      </c>
      <c r="D2584">
        <f>DAYS360(Таблица1[[#This Row],[Столбец13]],Таблица1[[#This Row],[Столбец14]],TRUE)+1</f>
        <v>113</v>
      </c>
      <c r="E2584">
        <v>4</v>
      </c>
      <c r="F2584">
        <v>23</v>
      </c>
      <c r="G2584" s="1">
        <f t="shared" si="40"/>
        <v>1.0760000000000001</v>
      </c>
      <c r="H2584" s="1">
        <v>1.0710999999999999</v>
      </c>
      <c r="I2584" s="1">
        <v>1.0710999999999999</v>
      </c>
      <c r="J2584" s="1">
        <v>1.0710999999999999</v>
      </c>
      <c r="K2584" s="1">
        <f>(Таблица1[[#This Row],[Столбец7]]-Таблица1[[#This Row],[Столбец4]])*10000</f>
        <v>-49.000000000001265</v>
      </c>
    </row>
    <row r="2585" spans="1:11" x14ac:dyDescent="0.2">
      <c r="A2585">
        <v>1981</v>
      </c>
      <c r="B2585" t="str">
        <f>CONCATENATE("01.","01",".",Таблица1[[#This Row],[Столбец1]])</f>
        <v>01.01.1981</v>
      </c>
      <c r="C2585" t="str">
        <f>CONCATENATE(Таблица1[[#This Row],[Столбец3]],".",Таблица1[[#This Row],[Столбец2]],".",Таблица1[[#This Row],[Столбец1]])</f>
        <v>24.4.1981</v>
      </c>
      <c r="D2585">
        <f>DAYS360(Таблица1[[#This Row],[Столбец13]],Таблица1[[#This Row],[Столбец14]],TRUE)+1</f>
        <v>114</v>
      </c>
      <c r="E2585">
        <v>4</v>
      </c>
      <c r="F2585">
        <v>24</v>
      </c>
      <c r="G2585" s="1">
        <f t="shared" si="40"/>
        <v>1.0710999999999999</v>
      </c>
      <c r="H2585" s="1">
        <v>1.0684</v>
      </c>
      <c r="I2585" s="1">
        <v>1.0684</v>
      </c>
      <c r="J2585" s="1">
        <v>1.0684</v>
      </c>
      <c r="K2585" s="1">
        <f>(Таблица1[[#This Row],[Столбец7]]-Таблица1[[#This Row],[Столбец4]])*10000</f>
        <v>-26.999999999999247</v>
      </c>
    </row>
    <row r="2586" spans="1:11" x14ac:dyDescent="0.2">
      <c r="A2586">
        <v>1981</v>
      </c>
      <c r="B2586" t="str">
        <f>CONCATENATE("01.","01",".",Таблица1[[#This Row],[Столбец1]])</f>
        <v>01.01.1981</v>
      </c>
      <c r="C2586" t="str">
        <f>CONCATENATE(Таблица1[[#This Row],[Столбец3]],".",Таблица1[[#This Row],[Столбец2]],".",Таблица1[[#This Row],[Столбец1]])</f>
        <v>27.4.1981</v>
      </c>
      <c r="D2586">
        <f>DAYS360(Таблица1[[#This Row],[Столбец13]],Таблица1[[#This Row],[Столбец14]],TRUE)+1</f>
        <v>117</v>
      </c>
      <c r="E2586">
        <v>4</v>
      </c>
      <c r="F2586">
        <v>27</v>
      </c>
      <c r="G2586" s="1">
        <f t="shared" si="40"/>
        <v>1.0684</v>
      </c>
      <c r="H2586" s="1">
        <v>1.0668</v>
      </c>
      <c r="I2586" s="1">
        <v>1.0668</v>
      </c>
      <c r="J2586" s="1">
        <v>1.0668</v>
      </c>
      <c r="K2586" s="1">
        <f>(Таблица1[[#This Row],[Столбец7]]-Таблица1[[#This Row],[Столбец4]])*10000</f>
        <v>-16.000000000000458</v>
      </c>
    </row>
    <row r="2587" spans="1:11" x14ac:dyDescent="0.2">
      <c r="A2587">
        <v>1981</v>
      </c>
      <c r="B2587" t="str">
        <f>CONCATENATE("01.","01",".",Таблица1[[#This Row],[Столбец1]])</f>
        <v>01.01.1981</v>
      </c>
      <c r="C2587" t="str">
        <f>CONCATENATE(Таблица1[[#This Row],[Столбец3]],".",Таблица1[[#This Row],[Столбец2]],".",Таблица1[[#This Row],[Столбец1]])</f>
        <v>28.4.1981</v>
      </c>
      <c r="D2587">
        <f>DAYS360(Таблица1[[#This Row],[Столбец13]],Таблица1[[#This Row],[Столбец14]],TRUE)+1</f>
        <v>118</v>
      </c>
      <c r="E2587">
        <v>4</v>
      </c>
      <c r="F2587">
        <v>28</v>
      </c>
      <c r="G2587" s="1">
        <f t="shared" si="40"/>
        <v>1.0668</v>
      </c>
      <c r="H2587" s="1">
        <v>1.0658000000000001</v>
      </c>
      <c r="I2587" s="1">
        <v>1.0658000000000001</v>
      </c>
      <c r="J2587" s="1">
        <v>1.0658000000000001</v>
      </c>
      <c r="K2587" s="1">
        <f>(Таблица1[[#This Row],[Столбец7]]-Таблица1[[#This Row],[Столбец4]])*10000</f>
        <v>-9.9999999999988987</v>
      </c>
    </row>
    <row r="2588" spans="1:11" x14ac:dyDescent="0.2">
      <c r="A2588">
        <v>1981</v>
      </c>
      <c r="B2588" t="str">
        <f>CONCATENATE("01.","01",".",Таблица1[[#This Row],[Столбец1]])</f>
        <v>01.01.1981</v>
      </c>
      <c r="C2588" t="str">
        <f>CONCATENATE(Таблица1[[#This Row],[Столбец3]],".",Таблица1[[#This Row],[Столбец2]],".",Таблица1[[#This Row],[Столбец1]])</f>
        <v>29.4.1981</v>
      </c>
      <c r="D2588">
        <f>DAYS360(Таблица1[[#This Row],[Столбец13]],Таблица1[[#This Row],[Столбец14]],TRUE)+1</f>
        <v>119</v>
      </c>
      <c r="E2588">
        <v>4</v>
      </c>
      <c r="F2588">
        <v>29</v>
      </c>
      <c r="G2588" s="1">
        <f t="shared" si="40"/>
        <v>1.0658000000000001</v>
      </c>
      <c r="H2588" s="1">
        <v>1.0550999999999999</v>
      </c>
      <c r="I2588" s="1">
        <v>1.0550999999999999</v>
      </c>
      <c r="J2588" s="1">
        <v>1.0550999999999999</v>
      </c>
      <c r="K2588" s="1">
        <f>(Таблица1[[#This Row],[Столбец7]]-Таблица1[[#This Row],[Столбец4]])*10000</f>
        <v>-107.00000000000153</v>
      </c>
    </row>
    <row r="2589" spans="1:11" x14ac:dyDescent="0.2">
      <c r="A2589">
        <v>1981</v>
      </c>
      <c r="B2589" t="str">
        <f>CONCATENATE("01.","01",".",Таблица1[[#This Row],[Столбец1]])</f>
        <v>01.01.1981</v>
      </c>
      <c r="C2589" t="str">
        <f>CONCATENATE(Таблица1[[#This Row],[Столбец3]],".",Таблица1[[#This Row],[Столбец2]],".",Таблица1[[#This Row],[Столбец1]])</f>
        <v>30.4.1981</v>
      </c>
      <c r="D2589">
        <f>DAYS360(Таблица1[[#This Row],[Столбец13]],Таблица1[[#This Row],[Столбец14]],TRUE)+1</f>
        <v>120</v>
      </c>
      <c r="E2589">
        <v>4</v>
      </c>
      <c r="F2589">
        <v>30</v>
      </c>
      <c r="G2589" s="1">
        <f t="shared" si="40"/>
        <v>1.0550999999999999</v>
      </c>
      <c r="H2589" s="1">
        <v>1.0553999999999999</v>
      </c>
      <c r="I2589" s="1">
        <v>1.0553999999999999</v>
      </c>
      <c r="J2589" s="1">
        <v>1.0553999999999999</v>
      </c>
      <c r="K2589" s="1">
        <f>(Таблица1[[#This Row],[Столбец7]]-Таблица1[[#This Row],[Столбец4]])*10000</f>
        <v>2.9999999999996696</v>
      </c>
    </row>
    <row r="2590" spans="1:11" x14ac:dyDescent="0.2">
      <c r="A2590">
        <v>1981</v>
      </c>
      <c r="B2590" t="str">
        <f>CONCATENATE("01.","01",".",Таблица1[[#This Row],[Столбец1]])</f>
        <v>01.01.1981</v>
      </c>
      <c r="C2590" t="str">
        <f>CONCATENATE(Таблица1[[#This Row],[Столбец3]],".",Таблица1[[#This Row],[Столбец2]],".",Таблица1[[#This Row],[Столбец1]])</f>
        <v>1.5.1981</v>
      </c>
      <c r="D2590">
        <f>DAYS360(Таблица1[[#This Row],[Столбец13]],Таблица1[[#This Row],[Столбец14]],TRUE)+1</f>
        <v>121</v>
      </c>
      <c r="E2590">
        <v>5</v>
      </c>
      <c r="F2590">
        <v>1</v>
      </c>
      <c r="G2590" s="1">
        <f t="shared" si="40"/>
        <v>1.0553999999999999</v>
      </c>
      <c r="H2590" s="1">
        <v>1.0589999999999999</v>
      </c>
      <c r="I2590" s="1">
        <v>1.0589999999999999</v>
      </c>
      <c r="J2590" s="1">
        <v>1.0589999999999999</v>
      </c>
      <c r="K2590" s="1">
        <f>(Таблица1[[#This Row],[Столбец7]]-Таблица1[[#This Row],[Столбец4]])*10000</f>
        <v>36.000000000000476</v>
      </c>
    </row>
    <row r="2591" spans="1:11" x14ac:dyDescent="0.2">
      <c r="A2591">
        <v>1981</v>
      </c>
      <c r="B2591" t="str">
        <f>CONCATENATE("01.","01",".",Таблица1[[#This Row],[Столбец1]])</f>
        <v>01.01.1981</v>
      </c>
      <c r="C2591" t="str">
        <f>CONCATENATE(Таблица1[[#This Row],[Столбец3]],".",Таблица1[[#This Row],[Столбец2]],".",Таблица1[[#This Row],[Столбец1]])</f>
        <v>4.5.1981</v>
      </c>
      <c r="D2591">
        <f>DAYS360(Таблица1[[#This Row],[Столбец13]],Таблица1[[#This Row],[Столбец14]],TRUE)+1</f>
        <v>124</v>
      </c>
      <c r="E2591">
        <v>5</v>
      </c>
      <c r="F2591">
        <v>4</v>
      </c>
      <c r="G2591" s="1">
        <f t="shared" si="40"/>
        <v>1.0589999999999999</v>
      </c>
      <c r="H2591" s="1">
        <v>1.0432999999999999</v>
      </c>
      <c r="I2591" s="1">
        <v>1.0432999999999999</v>
      </c>
      <c r="J2591" s="1">
        <v>1.0432999999999999</v>
      </c>
      <c r="K2591" s="1">
        <f>(Таблица1[[#This Row],[Столбец7]]-Таблица1[[#This Row],[Столбец4]])*10000</f>
        <v>-157.00000000000048</v>
      </c>
    </row>
    <row r="2592" spans="1:11" x14ac:dyDescent="0.2">
      <c r="A2592">
        <v>1981</v>
      </c>
      <c r="B2592" t="str">
        <f>CONCATENATE("01.","01",".",Таблица1[[#This Row],[Столбец1]])</f>
        <v>01.01.1981</v>
      </c>
      <c r="C2592" t="str">
        <f>CONCATENATE(Таблица1[[#This Row],[Столбец3]],".",Таблица1[[#This Row],[Столбец2]],".",Таблица1[[#This Row],[Столбец1]])</f>
        <v>5.5.1981</v>
      </c>
      <c r="D2592">
        <f>DAYS360(Таблица1[[#This Row],[Столбец13]],Таблица1[[#This Row],[Столбец14]],TRUE)+1</f>
        <v>125</v>
      </c>
      <c r="E2592">
        <v>5</v>
      </c>
      <c r="F2592">
        <v>5</v>
      </c>
      <c r="G2592" s="1">
        <f t="shared" si="40"/>
        <v>1.0432999999999999</v>
      </c>
      <c r="H2592" s="1">
        <v>1.0348999999999999</v>
      </c>
      <c r="I2592" s="1">
        <v>1.0348999999999999</v>
      </c>
      <c r="J2592" s="1">
        <v>1.0348999999999999</v>
      </c>
      <c r="K2592" s="1">
        <f>(Таблица1[[#This Row],[Столбец7]]-Таблица1[[#This Row],[Столбец4]])*10000</f>
        <v>-83.999999999999631</v>
      </c>
    </row>
    <row r="2593" spans="1:11" x14ac:dyDescent="0.2">
      <c r="A2593">
        <v>1981</v>
      </c>
      <c r="B2593" t="str">
        <f>CONCATENATE("01.","01",".",Таблица1[[#This Row],[Столбец1]])</f>
        <v>01.01.1981</v>
      </c>
      <c r="C2593" t="str">
        <f>CONCATENATE(Таблица1[[#This Row],[Столбец3]],".",Таблица1[[#This Row],[Столбец2]],".",Таблица1[[#This Row],[Столбец1]])</f>
        <v>6.5.1981</v>
      </c>
      <c r="D2593">
        <f>DAYS360(Таблица1[[#This Row],[Столбец13]],Таблица1[[#This Row],[Столбец14]],TRUE)+1</f>
        <v>126</v>
      </c>
      <c r="E2593">
        <v>5</v>
      </c>
      <c r="F2593">
        <v>6</v>
      </c>
      <c r="G2593" s="1">
        <f t="shared" si="40"/>
        <v>1.0348999999999999</v>
      </c>
      <c r="H2593" s="1">
        <v>1.0356000000000001</v>
      </c>
      <c r="I2593" s="1">
        <v>1.0356000000000001</v>
      </c>
      <c r="J2593" s="1">
        <v>1.0356000000000001</v>
      </c>
      <c r="K2593" s="1">
        <f>(Таблица1[[#This Row],[Столбец7]]-Таблица1[[#This Row],[Столбец4]])*10000</f>
        <v>7.0000000000014495</v>
      </c>
    </row>
    <row r="2594" spans="1:11" x14ac:dyDescent="0.2">
      <c r="A2594">
        <v>1981</v>
      </c>
      <c r="B2594" t="str">
        <f>CONCATENATE("01.","01",".",Таблица1[[#This Row],[Столбец1]])</f>
        <v>01.01.1981</v>
      </c>
      <c r="C2594" t="str">
        <f>CONCATENATE(Таблица1[[#This Row],[Столбец3]],".",Таблица1[[#This Row],[Столбец2]],".",Таблица1[[#This Row],[Столбец1]])</f>
        <v>7.5.1981</v>
      </c>
      <c r="D2594">
        <f>DAYS360(Таблица1[[#This Row],[Столбец13]],Таблица1[[#This Row],[Столбец14]],TRUE)+1</f>
        <v>127</v>
      </c>
      <c r="E2594">
        <v>5</v>
      </c>
      <c r="F2594">
        <v>7</v>
      </c>
      <c r="G2594" s="1">
        <f t="shared" si="40"/>
        <v>1.0356000000000001</v>
      </c>
      <c r="H2594" s="1">
        <v>1.0283</v>
      </c>
      <c r="I2594" s="1">
        <v>1.0283</v>
      </c>
      <c r="J2594" s="1">
        <v>1.0283</v>
      </c>
      <c r="K2594" s="1">
        <f>(Таблица1[[#This Row],[Столбец7]]-Таблица1[[#This Row],[Столбец4]])*10000</f>
        <v>-73.000000000000838</v>
      </c>
    </row>
    <row r="2595" spans="1:11" x14ac:dyDescent="0.2">
      <c r="A2595">
        <v>1981</v>
      </c>
      <c r="B2595" t="str">
        <f>CONCATENATE("01.","01",".",Таблица1[[#This Row],[Столбец1]])</f>
        <v>01.01.1981</v>
      </c>
      <c r="C2595" t="str">
        <f>CONCATENATE(Таблица1[[#This Row],[Столбец3]],".",Таблица1[[#This Row],[Столбец2]],".",Таблица1[[#This Row],[Столбец1]])</f>
        <v>8.5.1981</v>
      </c>
      <c r="D2595">
        <f>DAYS360(Таблица1[[#This Row],[Столбец13]],Таблица1[[#This Row],[Столбец14]],TRUE)+1</f>
        <v>128</v>
      </c>
      <c r="E2595">
        <v>5</v>
      </c>
      <c r="F2595">
        <v>8</v>
      </c>
      <c r="G2595" s="1">
        <f t="shared" si="40"/>
        <v>1.0283</v>
      </c>
      <c r="H2595" s="1">
        <v>1.0374000000000001</v>
      </c>
      <c r="I2595" s="1">
        <v>1.0374000000000001</v>
      </c>
      <c r="J2595" s="1">
        <v>1.0374000000000001</v>
      </c>
      <c r="K2595" s="1">
        <f>(Таблица1[[#This Row],[Столбец7]]-Таблица1[[#This Row],[Столбец4]])*10000</f>
        <v>91.00000000000108</v>
      </c>
    </row>
    <row r="2596" spans="1:11" x14ac:dyDescent="0.2">
      <c r="A2596">
        <v>1981</v>
      </c>
      <c r="B2596" t="str">
        <f>CONCATENATE("01.","01",".",Таблица1[[#This Row],[Столбец1]])</f>
        <v>01.01.1981</v>
      </c>
      <c r="C2596" t="str">
        <f>CONCATENATE(Таблица1[[#This Row],[Столбец3]],".",Таблица1[[#This Row],[Столбец2]],".",Таблица1[[#This Row],[Столбец1]])</f>
        <v>11.5.1981</v>
      </c>
      <c r="D2596">
        <f>DAYS360(Таблица1[[#This Row],[Столбец13]],Таблица1[[#This Row],[Столбец14]],TRUE)+1</f>
        <v>131</v>
      </c>
      <c r="E2596">
        <v>5</v>
      </c>
      <c r="F2596">
        <v>11</v>
      </c>
      <c r="G2596" s="1">
        <f t="shared" si="40"/>
        <v>1.0374000000000001</v>
      </c>
      <c r="H2596" s="1">
        <v>1.0257000000000001</v>
      </c>
      <c r="I2596" s="1">
        <v>1.0257000000000001</v>
      </c>
      <c r="J2596" s="1">
        <v>1.0257000000000001</v>
      </c>
      <c r="K2596" s="1">
        <f>(Таблица1[[#This Row],[Столбец7]]-Таблица1[[#This Row],[Столбец4]])*10000</f>
        <v>-117.00000000000044</v>
      </c>
    </row>
    <row r="2597" spans="1:11" x14ac:dyDescent="0.2">
      <c r="A2597">
        <v>1981</v>
      </c>
      <c r="B2597" t="str">
        <f>CONCATENATE("01.","01",".",Таблица1[[#This Row],[Столбец1]])</f>
        <v>01.01.1981</v>
      </c>
      <c r="C2597" t="str">
        <f>CONCATENATE(Таблица1[[#This Row],[Столбец3]],".",Таблица1[[#This Row],[Столбец2]],".",Таблица1[[#This Row],[Столбец1]])</f>
        <v>12.5.1981</v>
      </c>
      <c r="D2597">
        <f>DAYS360(Таблица1[[#This Row],[Столбец13]],Таблица1[[#This Row],[Столбец14]],TRUE)+1</f>
        <v>132</v>
      </c>
      <c r="E2597">
        <v>5</v>
      </c>
      <c r="F2597">
        <v>12</v>
      </c>
      <c r="G2597" s="1">
        <f t="shared" si="40"/>
        <v>1.0257000000000001</v>
      </c>
      <c r="H2597" s="1">
        <v>1.0210999999999999</v>
      </c>
      <c r="I2597" s="1">
        <v>1.0210999999999999</v>
      </c>
      <c r="J2597" s="1">
        <v>1.0210999999999999</v>
      </c>
      <c r="K2597" s="1">
        <f>(Таблица1[[#This Row],[Столбец7]]-Таблица1[[#This Row],[Столбец4]])*10000</f>
        <v>-46.000000000001592</v>
      </c>
    </row>
    <row r="2598" spans="1:11" x14ac:dyDescent="0.2">
      <c r="A2598">
        <v>1981</v>
      </c>
      <c r="B2598" t="str">
        <f>CONCATENATE("01.","01",".",Таблица1[[#This Row],[Столбец1]])</f>
        <v>01.01.1981</v>
      </c>
      <c r="C2598" t="str">
        <f>CONCATENATE(Таблица1[[#This Row],[Столбец3]],".",Таблица1[[#This Row],[Столбец2]],".",Таблица1[[#This Row],[Столбец1]])</f>
        <v>13.5.1981</v>
      </c>
      <c r="D2598">
        <f>DAYS360(Таблица1[[#This Row],[Столбец13]],Таблица1[[#This Row],[Столбец14]],TRUE)+1</f>
        <v>133</v>
      </c>
      <c r="E2598">
        <v>5</v>
      </c>
      <c r="F2598">
        <v>13</v>
      </c>
      <c r="G2598" s="1">
        <f t="shared" si="40"/>
        <v>1.0210999999999999</v>
      </c>
      <c r="H2598" s="1">
        <v>1.0203</v>
      </c>
      <c r="I2598" s="1">
        <v>1.0203</v>
      </c>
      <c r="J2598" s="1">
        <v>1.0203</v>
      </c>
      <c r="K2598" s="1">
        <f>(Таблица1[[#This Row],[Столбец7]]-Таблица1[[#This Row],[Столбец4]])*10000</f>
        <v>-7.9999999999991189</v>
      </c>
    </row>
    <row r="2599" spans="1:11" x14ac:dyDescent="0.2">
      <c r="A2599">
        <v>1981</v>
      </c>
      <c r="B2599" t="str">
        <f>CONCATENATE("01.","01",".",Таблица1[[#This Row],[Столбец1]])</f>
        <v>01.01.1981</v>
      </c>
      <c r="C2599" t="str">
        <f>CONCATENATE(Таблица1[[#This Row],[Столбец3]],".",Таблица1[[#This Row],[Столбец2]],".",Таблица1[[#This Row],[Столбец1]])</f>
        <v>14.5.1981</v>
      </c>
      <c r="D2599">
        <f>DAYS360(Таблица1[[#This Row],[Столбец13]],Таблица1[[#This Row],[Столбец14]],TRUE)+1</f>
        <v>134</v>
      </c>
      <c r="E2599">
        <v>5</v>
      </c>
      <c r="F2599">
        <v>14</v>
      </c>
      <c r="G2599" s="1">
        <f t="shared" si="40"/>
        <v>1.0203</v>
      </c>
      <c r="H2599" s="1">
        <v>1.0142</v>
      </c>
      <c r="I2599" s="1">
        <v>1.0142</v>
      </c>
      <c r="J2599" s="1">
        <v>1.0142</v>
      </c>
      <c r="K2599" s="1">
        <f>(Таблица1[[#This Row],[Столбец7]]-Таблица1[[#This Row],[Столбец4]])*10000</f>
        <v>-60.999999999999943</v>
      </c>
    </row>
    <row r="2600" spans="1:11" x14ac:dyDescent="0.2">
      <c r="A2600">
        <v>1981</v>
      </c>
      <c r="B2600" t="str">
        <f>CONCATENATE("01.","01",".",Таблица1[[#This Row],[Столбец1]])</f>
        <v>01.01.1981</v>
      </c>
      <c r="C2600" t="str">
        <f>CONCATENATE(Таблица1[[#This Row],[Столбец3]],".",Таблица1[[#This Row],[Столбец2]],".",Таблица1[[#This Row],[Столбец1]])</f>
        <v>15.5.1981</v>
      </c>
      <c r="D2600">
        <f>DAYS360(Таблица1[[#This Row],[Столбец13]],Таблица1[[#This Row],[Столбец14]],TRUE)+1</f>
        <v>135</v>
      </c>
      <c r="E2600">
        <v>5</v>
      </c>
      <c r="F2600">
        <v>15</v>
      </c>
      <c r="G2600" s="1">
        <f t="shared" si="40"/>
        <v>1.0142</v>
      </c>
      <c r="H2600" s="1">
        <v>1.0149999999999999</v>
      </c>
      <c r="I2600" s="1">
        <v>1.0149999999999999</v>
      </c>
      <c r="J2600" s="1">
        <v>1.0149999999999999</v>
      </c>
      <c r="K2600" s="1">
        <f>(Таблица1[[#This Row],[Столбец7]]-Таблица1[[#This Row],[Столбец4]])*10000</f>
        <v>7.9999999999991189</v>
      </c>
    </row>
    <row r="2601" spans="1:11" x14ac:dyDescent="0.2">
      <c r="A2601">
        <v>1981</v>
      </c>
      <c r="B2601" t="str">
        <f>CONCATENATE("01.","01",".",Таблица1[[#This Row],[Столбец1]])</f>
        <v>01.01.1981</v>
      </c>
      <c r="C2601" t="str">
        <f>CONCATENATE(Таблица1[[#This Row],[Столбец3]],".",Таблица1[[#This Row],[Столбец2]],".",Таблица1[[#This Row],[Столбец1]])</f>
        <v>18.5.1981</v>
      </c>
      <c r="D2601">
        <f>DAYS360(Таблица1[[#This Row],[Столбец13]],Таблица1[[#This Row],[Столбец14]],TRUE)+1</f>
        <v>138</v>
      </c>
      <c r="E2601">
        <v>5</v>
      </c>
      <c r="F2601">
        <v>18</v>
      </c>
      <c r="G2601" s="1">
        <f t="shared" si="40"/>
        <v>1.0149999999999999</v>
      </c>
      <c r="H2601" s="1">
        <v>1.0145999999999999</v>
      </c>
      <c r="I2601" s="1">
        <v>1.0145999999999999</v>
      </c>
      <c r="J2601" s="1">
        <v>1.0145999999999999</v>
      </c>
      <c r="K2601" s="1">
        <f>(Таблица1[[#This Row],[Столбец7]]-Таблица1[[#This Row],[Столбец4]])*10000</f>
        <v>-3.9999999999995595</v>
      </c>
    </row>
    <row r="2602" spans="1:11" x14ac:dyDescent="0.2">
      <c r="A2602">
        <v>1981</v>
      </c>
      <c r="B2602" t="str">
        <f>CONCATENATE("01.","01",".",Таблица1[[#This Row],[Столбец1]])</f>
        <v>01.01.1981</v>
      </c>
      <c r="C2602" t="str">
        <f>CONCATENATE(Таблица1[[#This Row],[Столбец3]],".",Таблица1[[#This Row],[Столбец2]],".",Таблица1[[#This Row],[Столбец1]])</f>
        <v>19.5.1981</v>
      </c>
      <c r="D2602">
        <f>DAYS360(Таблица1[[#This Row],[Столбец13]],Таблица1[[#This Row],[Столбец14]],TRUE)+1</f>
        <v>139</v>
      </c>
      <c r="E2602">
        <v>5</v>
      </c>
      <c r="F2602">
        <v>19</v>
      </c>
      <c r="G2602" s="1">
        <f t="shared" si="40"/>
        <v>1.0145999999999999</v>
      </c>
      <c r="H2602" s="1">
        <v>1.0147999999999999</v>
      </c>
      <c r="I2602" s="1">
        <v>1.0147999999999999</v>
      </c>
      <c r="J2602" s="1">
        <v>1.0147999999999999</v>
      </c>
      <c r="K2602" s="1">
        <f>(Таблица1[[#This Row],[Столбец7]]-Таблица1[[#This Row],[Столбец4]])*10000</f>
        <v>1.9999999999997797</v>
      </c>
    </row>
    <row r="2603" spans="1:11" x14ac:dyDescent="0.2">
      <c r="A2603">
        <v>1981</v>
      </c>
      <c r="B2603" t="str">
        <f>CONCATENATE("01.","01",".",Таблица1[[#This Row],[Столбец1]])</f>
        <v>01.01.1981</v>
      </c>
      <c r="C2603" t="str">
        <f>CONCATENATE(Таблица1[[#This Row],[Столбец3]],".",Таблица1[[#This Row],[Столбец2]],".",Таблица1[[#This Row],[Столбец1]])</f>
        <v>20.5.1981</v>
      </c>
      <c r="D2603">
        <f>DAYS360(Таблица1[[#This Row],[Столбец13]],Таблица1[[#This Row],[Столбец14]],TRUE)+1</f>
        <v>140</v>
      </c>
      <c r="E2603">
        <v>5</v>
      </c>
      <c r="F2603">
        <v>20</v>
      </c>
      <c r="G2603" s="1">
        <f t="shared" si="40"/>
        <v>1.0147999999999999</v>
      </c>
      <c r="H2603" s="1">
        <v>1.0197000000000001</v>
      </c>
      <c r="I2603" s="1">
        <v>1.0197000000000001</v>
      </c>
      <c r="J2603" s="1">
        <v>1.0197000000000001</v>
      </c>
      <c r="K2603" s="1">
        <f>(Таблица1[[#This Row],[Столбец7]]-Таблица1[[#This Row],[Столбец4]])*10000</f>
        <v>49.000000000001265</v>
      </c>
    </row>
    <row r="2604" spans="1:11" x14ac:dyDescent="0.2">
      <c r="A2604">
        <v>1981</v>
      </c>
      <c r="B2604" t="str">
        <f>CONCATENATE("01.","01",".",Таблица1[[#This Row],[Столбец1]])</f>
        <v>01.01.1981</v>
      </c>
      <c r="C2604" t="str">
        <f>CONCATENATE(Таблица1[[#This Row],[Столбец3]],".",Таблица1[[#This Row],[Столбец2]],".",Таблица1[[#This Row],[Столбец1]])</f>
        <v>21.5.1981</v>
      </c>
      <c r="D2604">
        <f>DAYS360(Таблица1[[#This Row],[Столбец13]],Таблица1[[#This Row],[Столбец14]],TRUE)+1</f>
        <v>141</v>
      </c>
      <c r="E2604">
        <v>5</v>
      </c>
      <c r="F2604">
        <v>21</v>
      </c>
      <c r="G2604" s="1">
        <f t="shared" si="40"/>
        <v>1.0197000000000001</v>
      </c>
      <c r="H2604" s="1">
        <v>1.0092000000000001</v>
      </c>
      <c r="I2604" s="1">
        <v>1.0092000000000001</v>
      </c>
      <c r="J2604" s="1">
        <v>1.0092000000000001</v>
      </c>
      <c r="K2604" s="1">
        <f>(Таблица1[[#This Row],[Столбец7]]-Таблица1[[#This Row],[Столбец4]])*10000</f>
        <v>-104.99999999999955</v>
      </c>
    </row>
    <row r="2605" spans="1:11" x14ac:dyDescent="0.2">
      <c r="A2605">
        <v>1981</v>
      </c>
      <c r="B2605" t="str">
        <f>CONCATENATE("01.","01",".",Таблица1[[#This Row],[Столбец1]])</f>
        <v>01.01.1981</v>
      </c>
      <c r="C2605" t="str">
        <f>CONCATENATE(Таблица1[[#This Row],[Столбец3]],".",Таблица1[[#This Row],[Столбец2]],".",Таблица1[[#This Row],[Столбец1]])</f>
        <v>22.5.1981</v>
      </c>
      <c r="D2605">
        <f>DAYS360(Таблица1[[#This Row],[Столбец13]],Таблица1[[#This Row],[Столбец14]],TRUE)+1</f>
        <v>142</v>
      </c>
      <c r="E2605">
        <v>5</v>
      </c>
      <c r="F2605">
        <v>22</v>
      </c>
      <c r="G2605" s="1">
        <f t="shared" si="40"/>
        <v>1.0092000000000001</v>
      </c>
      <c r="H2605" s="1">
        <v>1.0116000000000001</v>
      </c>
      <c r="I2605" s="1">
        <v>1.0116000000000001</v>
      </c>
      <c r="J2605" s="1">
        <v>1.0116000000000001</v>
      </c>
      <c r="K2605" s="1">
        <f>(Таблица1[[#This Row],[Столбец7]]-Таблица1[[#This Row],[Столбец4]])*10000</f>
        <v>23.999999999999577</v>
      </c>
    </row>
    <row r="2606" spans="1:11" x14ac:dyDescent="0.2">
      <c r="A2606">
        <v>1981</v>
      </c>
      <c r="B2606" t="str">
        <f>CONCATENATE("01.","01",".",Таблица1[[#This Row],[Столбец1]])</f>
        <v>01.01.1981</v>
      </c>
      <c r="C2606" t="str">
        <f>CONCATENATE(Таблица1[[#This Row],[Столбец3]],".",Таблица1[[#This Row],[Столбец2]],".",Таблица1[[#This Row],[Столбец1]])</f>
        <v>26.5.1981</v>
      </c>
      <c r="D2606">
        <f>DAYS360(Таблица1[[#This Row],[Столбец13]],Таблица1[[#This Row],[Столбец14]],TRUE)+1</f>
        <v>146</v>
      </c>
      <c r="E2606">
        <v>5</v>
      </c>
      <c r="F2606">
        <v>26</v>
      </c>
      <c r="G2606" s="1">
        <f t="shared" si="40"/>
        <v>1.0116000000000001</v>
      </c>
      <c r="H2606" s="1">
        <v>1.0037</v>
      </c>
      <c r="I2606" s="1">
        <v>1.0037</v>
      </c>
      <c r="J2606" s="1">
        <v>1.0037</v>
      </c>
      <c r="K2606" s="1">
        <f>(Таблица1[[#This Row],[Столбец7]]-Таблица1[[#This Row],[Столбец4]])*10000</f>
        <v>-79.000000000000185</v>
      </c>
    </row>
    <row r="2607" spans="1:11" x14ac:dyDescent="0.2">
      <c r="A2607">
        <v>1981</v>
      </c>
      <c r="B2607" t="str">
        <f>CONCATENATE("01.","01",".",Таблица1[[#This Row],[Столбец1]])</f>
        <v>01.01.1981</v>
      </c>
      <c r="C2607" t="str">
        <f>CONCATENATE(Таблица1[[#This Row],[Столбец3]],".",Таблица1[[#This Row],[Столбец2]],".",Таблица1[[#This Row],[Столбец1]])</f>
        <v>27.5.1981</v>
      </c>
      <c r="D2607">
        <f>DAYS360(Таблица1[[#This Row],[Столбец13]],Таблица1[[#This Row],[Столбец14]],TRUE)+1</f>
        <v>147</v>
      </c>
      <c r="E2607">
        <v>5</v>
      </c>
      <c r="F2607">
        <v>27</v>
      </c>
      <c r="G2607" s="1">
        <f t="shared" si="40"/>
        <v>1.0037</v>
      </c>
      <c r="H2607" s="1">
        <v>0.99939999999999996</v>
      </c>
      <c r="I2607" s="1">
        <v>0.99939999999999996</v>
      </c>
      <c r="J2607" s="1">
        <v>0.99939999999999996</v>
      </c>
      <c r="K2607" s="1">
        <f>(Таблица1[[#This Row],[Столбец7]]-Таблица1[[#This Row],[Столбец4]])*10000</f>
        <v>-43.000000000000817</v>
      </c>
    </row>
    <row r="2608" spans="1:11" x14ac:dyDescent="0.2">
      <c r="A2608">
        <v>1981</v>
      </c>
      <c r="B2608" t="str">
        <f>CONCATENATE("01.","01",".",Таблица1[[#This Row],[Столбец1]])</f>
        <v>01.01.1981</v>
      </c>
      <c r="C2608" t="str">
        <f>CONCATENATE(Таблица1[[#This Row],[Столбец3]],".",Таблица1[[#This Row],[Столбец2]],".",Таблица1[[#This Row],[Столбец1]])</f>
        <v>28.5.1981</v>
      </c>
      <c r="D2608">
        <f>DAYS360(Таблица1[[#This Row],[Столбец13]],Таблица1[[#This Row],[Столбец14]],TRUE)+1</f>
        <v>148</v>
      </c>
      <c r="E2608">
        <v>5</v>
      </c>
      <c r="F2608">
        <v>28</v>
      </c>
      <c r="G2608" s="1">
        <f t="shared" si="40"/>
        <v>0.99939999999999996</v>
      </c>
      <c r="H2608" s="1">
        <v>1.0083</v>
      </c>
      <c r="I2608" s="1">
        <v>1.0083</v>
      </c>
      <c r="J2608" s="1">
        <v>1.0083</v>
      </c>
      <c r="K2608" s="1">
        <f>(Таблица1[[#This Row],[Столбец7]]-Таблица1[[#This Row],[Столбец4]])*10000</f>
        <v>89.000000000000185</v>
      </c>
    </row>
    <row r="2609" spans="1:11" x14ac:dyDescent="0.2">
      <c r="A2609">
        <v>1981</v>
      </c>
      <c r="B2609" t="str">
        <f>CONCATENATE("01.","01",".",Таблица1[[#This Row],[Столбец1]])</f>
        <v>01.01.1981</v>
      </c>
      <c r="C2609" t="str">
        <f>CONCATENATE(Таблица1[[#This Row],[Столбец3]],".",Таблица1[[#This Row],[Столбец2]],".",Таблица1[[#This Row],[Столбец1]])</f>
        <v>29.5.1981</v>
      </c>
      <c r="D2609">
        <f>DAYS360(Таблица1[[#This Row],[Столбец13]],Таблица1[[#This Row],[Столбец14]],TRUE)+1</f>
        <v>149</v>
      </c>
      <c r="E2609">
        <v>5</v>
      </c>
      <c r="F2609">
        <v>29</v>
      </c>
      <c r="G2609" s="1">
        <f t="shared" si="40"/>
        <v>1.0083</v>
      </c>
      <c r="H2609" s="1">
        <v>1.0075000000000001</v>
      </c>
      <c r="I2609" s="1">
        <v>1.0075000000000001</v>
      </c>
      <c r="J2609" s="1">
        <v>1.0075000000000001</v>
      </c>
      <c r="K2609" s="1">
        <f>(Таблица1[[#This Row],[Столбец7]]-Таблица1[[#This Row],[Столбец4]])*10000</f>
        <v>-7.9999999999991189</v>
      </c>
    </row>
    <row r="2610" spans="1:11" x14ac:dyDescent="0.2">
      <c r="A2610">
        <v>1981</v>
      </c>
      <c r="B2610" t="str">
        <f>CONCATENATE("01.","01",".",Таблица1[[#This Row],[Столбец1]])</f>
        <v>01.01.1981</v>
      </c>
      <c r="C2610" t="str">
        <f>CONCATENATE(Таблица1[[#This Row],[Столбец3]],".",Таблица1[[#This Row],[Столбец2]],".",Таблица1[[#This Row],[Столбец1]])</f>
        <v>1.6.1981</v>
      </c>
      <c r="D2610">
        <f>DAYS360(Таблица1[[#This Row],[Столбец13]],Таблица1[[#This Row],[Столбец14]],TRUE)+1</f>
        <v>151</v>
      </c>
      <c r="E2610">
        <v>6</v>
      </c>
      <c r="F2610">
        <v>1</v>
      </c>
      <c r="G2610" s="1">
        <f t="shared" si="40"/>
        <v>1.0075000000000001</v>
      </c>
      <c r="H2610" s="1">
        <v>1.0073000000000001</v>
      </c>
      <c r="I2610" s="1">
        <v>1.0073000000000001</v>
      </c>
      <c r="J2610" s="1">
        <v>1.0073000000000001</v>
      </c>
      <c r="K2610" s="1">
        <f>(Таблица1[[#This Row],[Столбец7]]-Таблица1[[#This Row],[Столбец4]])*10000</f>
        <v>-1.9999999999997797</v>
      </c>
    </row>
    <row r="2611" spans="1:11" x14ac:dyDescent="0.2">
      <c r="A2611">
        <v>1981</v>
      </c>
      <c r="B2611" t="str">
        <f>CONCATENATE("01.","01",".",Таблица1[[#This Row],[Столбец1]])</f>
        <v>01.01.1981</v>
      </c>
      <c r="C2611" t="str">
        <f>CONCATENATE(Таблица1[[#This Row],[Столбец3]],".",Таблица1[[#This Row],[Столбец2]],".",Таблица1[[#This Row],[Столбец1]])</f>
        <v>2.6.1981</v>
      </c>
      <c r="D2611">
        <f>DAYS360(Таблица1[[#This Row],[Столбец13]],Таблица1[[#This Row],[Столбец14]],TRUE)+1</f>
        <v>152</v>
      </c>
      <c r="E2611">
        <v>6</v>
      </c>
      <c r="F2611">
        <v>2</v>
      </c>
      <c r="G2611" s="1">
        <f t="shared" si="40"/>
        <v>1.0073000000000001</v>
      </c>
      <c r="H2611" s="1">
        <v>0.99360000000000004</v>
      </c>
      <c r="I2611" s="1">
        <v>0.99360000000000004</v>
      </c>
      <c r="J2611" s="1">
        <v>0.99360000000000004</v>
      </c>
      <c r="K2611" s="1">
        <f>(Таблица1[[#This Row],[Столбец7]]-Таблица1[[#This Row],[Столбец4]])*10000</f>
        <v>-137.00000000000045</v>
      </c>
    </row>
    <row r="2612" spans="1:11" x14ac:dyDescent="0.2">
      <c r="A2612">
        <v>1981</v>
      </c>
      <c r="B2612" t="str">
        <f>CONCATENATE("01.","01",".",Таблица1[[#This Row],[Столбец1]])</f>
        <v>01.01.1981</v>
      </c>
      <c r="C2612" t="str">
        <f>CONCATENATE(Таблица1[[#This Row],[Столбец3]],".",Таблица1[[#This Row],[Столбец2]],".",Таблица1[[#This Row],[Столбец1]])</f>
        <v>3.6.1981</v>
      </c>
      <c r="D2612">
        <f>DAYS360(Таблица1[[#This Row],[Столбец13]],Таблица1[[#This Row],[Столбец14]],TRUE)+1</f>
        <v>153</v>
      </c>
      <c r="E2612">
        <v>6</v>
      </c>
      <c r="F2612">
        <v>3</v>
      </c>
      <c r="G2612" s="1">
        <f t="shared" si="40"/>
        <v>0.99360000000000004</v>
      </c>
      <c r="H2612" s="1">
        <v>0.99719999999999998</v>
      </c>
      <c r="I2612" s="1">
        <v>0.99719999999999998</v>
      </c>
      <c r="J2612" s="1">
        <v>0.99719999999999998</v>
      </c>
      <c r="K2612" s="1">
        <f>(Таблица1[[#This Row],[Столбец7]]-Таблица1[[#This Row],[Столбец4]])*10000</f>
        <v>35.999999999999368</v>
      </c>
    </row>
    <row r="2613" spans="1:11" x14ac:dyDescent="0.2">
      <c r="A2613">
        <v>1981</v>
      </c>
      <c r="B2613" t="str">
        <f>CONCATENATE("01.","01",".",Таблица1[[#This Row],[Столбец1]])</f>
        <v>01.01.1981</v>
      </c>
      <c r="C2613" t="str">
        <f>CONCATENATE(Таблица1[[#This Row],[Столбец3]],".",Таблица1[[#This Row],[Столбец2]],".",Таблица1[[#This Row],[Столбец1]])</f>
        <v>4.6.1981</v>
      </c>
      <c r="D2613">
        <f>DAYS360(Таблица1[[#This Row],[Столбец13]],Таблица1[[#This Row],[Столбец14]],TRUE)+1</f>
        <v>154</v>
      </c>
      <c r="E2613">
        <v>6</v>
      </c>
      <c r="F2613">
        <v>4</v>
      </c>
      <c r="G2613" s="1">
        <f t="shared" si="40"/>
        <v>0.99719999999999998</v>
      </c>
      <c r="H2613" s="1">
        <v>0.97789999999999999</v>
      </c>
      <c r="I2613" s="1">
        <v>0.97789999999999999</v>
      </c>
      <c r="J2613" s="1">
        <v>0.97789999999999999</v>
      </c>
      <c r="K2613" s="1">
        <f>(Таблица1[[#This Row],[Столбец7]]-Таблица1[[#This Row],[Столбец4]])*10000</f>
        <v>-192.99999999999983</v>
      </c>
    </row>
    <row r="2614" spans="1:11" x14ac:dyDescent="0.2">
      <c r="A2614">
        <v>1981</v>
      </c>
      <c r="B2614" t="str">
        <f>CONCATENATE("01.","01",".",Таблица1[[#This Row],[Столбец1]])</f>
        <v>01.01.1981</v>
      </c>
      <c r="C2614" t="str">
        <f>CONCATENATE(Таблица1[[#This Row],[Столбец3]],".",Таблица1[[#This Row],[Столбец2]],".",Таблица1[[#This Row],[Столбец1]])</f>
        <v>5.6.1981</v>
      </c>
      <c r="D2614">
        <f>DAYS360(Таблица1[[#This Row],[Столбец13]],Таблица1[[#This Row],[Столбец14]],TRUE)+1</f>
        <v>155</v>
      </c>
      <c r="E2614">
        <v>6</v>
      </c>
      <c r="F2614">
        <v>5</v>
      </c>
      <c r="G2614" s="1">
        <f t="shared" si="40"/>
        <v>0.97789999999999999</v>
      </c>
      <c r="H2614" s="1">
        <v>0.97629999999999995</v>
      </c>
      <c r="I2614" s="1">
        <v>0.97629999999999995</v>
      </c>
      <c r="J2614" s="1">
        <v>0.97629999999999995</v>
      </c>
      <c r="K2614" s="1">
        <f>(Таблица1[[#This Row],[Столбец7]]-Таблица1[[#This Row],[Столбец4]])*10000</f>
        <v>-16.000000000000458</v>
      </c>
    </row>
    <row r="2615" spans="1:11" x14ac:dyDescent="0.2">
      <c r="A2615">
        <v>1981</v>
      </c>
      <c r="B2615" t="str">
        <f>CONCATENATE("01.","01",".",Таблица1[[#This Row],[Столбец1]])</f>
        <v>01.01.1981</v>
      </c>
      <c r="C2615" t="str">
        <f>CONCATENATE(Таблица1[[#This Row],[Столбец3]],".",Таблица1[[#This Row],[Столбец2]],".",Таблица1[[#This Row],[Столбец1]])</f>
        <v>8.6.1981</v>
      </c>
      <c r="D2615">
        <f>DAYS360(Таблица1[[#This Row],[Столбец13]],Таблица1[[#This Row],[Столбец14]],TRUE)+1</f>
        <v>158</v>
      </c>
      <c r="E2615">
        <v>6</v>
      </c>
      <c r="F2615">
        <v>8</v>
      </c>
      <c r="G2615" s="1">
        <f t="shared" si="40"/>
        <v>0.97629999999999995</v>
      </c>
      <c r="H2615" s="1">
        <v>0.97770000000000001</v>
      </c>
      <c r="I2615" s="1">
        <v>0.97770000000000001</v>
      </c>
      <c r="J2615" s="1">
        <v>0.97770000000000001</v>
      </c>
      <c r="K2615" s="1">
        <f>(Таблица1[[#This Row],[Столбец7]]-Таблица1[[#This Row],[Столбец4]])*10000</f>
        <v>14.000000000000679</v>
      </c>
    </row>
    <row r="2616" spans="1:11" x14ac:dyDescent="0.2">
      <c r="A2616">
        <v>1981</v>
      </c>
      <c r="B2616" t="str">
        <f>CONCATENATE("01.","01",".",Таблица1[[#This Row],[Столбец1]])</f>
        <v>01.01.1981</v>
      </c>
      <c r="C2616" t="str">
        <f>CONCATENATE(Таблица1[[#This Row],[Столбец3]],".",Таблица1[[#This Row],[Столбец2]],".",Таблица1[[#This Row],[Столбец1]])</f>
        <v>9.6.1981</v>
      </c>
      <c r="D2616">
        <f>DAYS360(Таблица1[[#This Row],[Столбец13]],Таблица1[[#This Row],[Столбец14]],TRUE)+1</f>
        <v>159</v>
      </c>
      <c r="E2616">
        <v>6</v>
      </c>
      <c r="F2616">
        <v>9</v>
      </c>
      <c r="G2616" s="1">
        <f t="shared" si="40"/>
        <v>0.97770000000000001</v>
      </c>
      <c r="H2616" s="1">
        <v>0.97899999999999998</v>
      </c>
      <c r="I2616" s="1">
        <v>0.97899999999999998</v>
      </c>
      <c r="J2616" s="1">
        <v>0.97899999999999998</v>
      </c>
      <c r="K2616" s="1">
        <f>(Таблица1[[#This Row],[Столбец7]]-Таблица1[[#This Row],[Столбец4]])*10000</f>
        <v>12.999999999999678</v>
      </c>
    </row>
    <row r="2617" spans="1:11" x14ac:dyDescent="0.2">
      <c r="A2617">
        <v>1981</v>
      </c>
      <c r="B2617" t="str">
        <f>CONCATENATE("01.","01",".",Таблица1[[#This Row],[Столбец1]])</f>
        <v>01.01.1981</v>
      </c>
      <c r="C2617" t="str">
        <f>CONCATENATE(Таблица1[[#This Row],[Столбец3]],".",Таблица1[[#This Row],[Столбец2]],".",Таблица1[[#This Row],[Столбец1]])</f>
        <v>10.6.1981</v>
      </c>
      <c r="D2617">
        <f>DAYS360(Таблица1[[#This Row],[Столбец13]],Таблица1[[#This Row],[Столбец14]],TRUE)+1</f>
        <v>160</v>
      </c>
      <c r="E2617">
        <v>6</v>
      </c>
      <c r="F2617">
        <v>10</v>
      </c>
      <c r="G2617" s="1">
        <f t="shared" si="40"/>
        <v>0.97899999999999998</v>
      </c>
      <c r="H2617" s="1">
        <v>0.98870000000000002</v>
      </c>
      <c r="I2617" s="1">
        <v>0.98870000000000002</v>
      </c>
      <c r="J2617" s="1">
        <v>0.98870000000000002</v>
      </c>
      <c r="K2617" s="1">
        <f>(Таблица1[[#This Row],[Столбец7]]-Таблица1[[#This Row],[Столбец4]])*10000</f>
        <v>97.000000000000426</v>
      </c>
    </row>
    <row r="2618" spans="1:11" x14ac:dyDescent="0.2">
      <c r="A2618">
        <v>1981</v>
      </c>
      <c r="B2618" t="str">
        <f>CONCATENATE("01.","01",".",Таблица1[[#This Row],[Столбец1]])</f>
        <v>01.01.1981</v>
      </c>
      <c r="C2618" t="str">
        <f>CONCATENATE(Таблица1[[#This Row],[Столбец3]],".",Таблица1[[#This Row],[Столбец2]],".",Таблица1[[#This Row],[Столбец1]])</f>
        <v>11.6.1981</v>
      </c>
      <c r="D2618">
        <f>DAYS360(Таблица1[[#This Row],[Столбец13]],Таблица1[[#This Row],[Столбец14]],TRUE)+1</f>
        <v>161</v>
      </c>
      <c r="E2618">
        <v>6</v>
      </c>
      <c r="F2618">
        <v>11</v>
      </c>
      <c r="G2618" s="1">
        <f t="shared" si="40"/>
        <v>0.98870000000000002</v>
      </c>
      <c r="H2618" s="1">
        <v>0.97770000000000001</v>
      </c>
      <c r="I2618" s="1">
        <v>0.97770000000000001</v>
      </c>
      <c r="J2618" s="1">
        <v>0.97770000000000001</v>
      </c>
      <c r="K2618" s="1">
        <f>(Таблица1[[#This Row],[Столбец7]]-Таблица1[[#This Row],[Столбец4]])*10000</f>
        <v>-110.0000000000001</v>
      </c>
    </row>
    <row r="2619" spans="1:11" x14ac:dyDescent="0.2">
      <c r="A2619">
        <v>1981</v>
      </c>
      <c r="B2619" t="str">
        <f>CONCATENATE("01.","01",".",Таблица1[[#This Row],[Столбец1]])</f>
        <v>01.01.1981</v>
      </c>
      <c r="C2619" t="str">
        <f>CONCATENATE(Таблица1[[#This Row],[Столбец3]],".",Таблица1[[#This Row],[Столбец2]],".",Таблица1[[#This Row],[Столбец1]])</f>
        <v>12.6.1981</v>
      </c>
      <c r="D2619">
        <f>DAYS360(Таблица1[[#This Row],[Столбец13]],Таблица1[[#This Row],[Столбец14]],TRUE)+1</f>
        <v>162</v>
      </c>
      <c r="E2619">
        <v>6</v>
      </c>
      <c r="F2619">
        <v>12</v>
      </c>
      <c r="G2619" s="1">
        <f t="shared" si="40"/>
        <v>0.97770000000000001</v>
      </c>
      <c r="H2619" s="1">
        <v>0.98099999999999998</v>
      </c>
      <c r="I2619" s="1">
        <v>0.98099999999999998</v>
      </c>
      <c r="J2619" s="1">
        <v>0.98099999999999998</v>
      </c>
      <c r="K2619" s="1">
        <f>(Таблица1[[#This Row],[Столбец7]]-Таблица1[[#This Row],[Столбец4]])*10000</f>
        <v>32.999999999999694</v>
      </c>
    </row>
    <row r="2620" spans="1:11" x14ac:dyDescent="0.2">
      <c r="A2620">
        <v>1981</v>
      </c>
      <c r="B2620" t="str">
        <f>CONCATENATE("01.","01",".",Таблица1[[#This Row],[Столбец1]])</f>
        <v>01.01.1981</v>
      </c>
      <c r="C2620" t="str">
        <f>CONCATENATE(Таблица1[[#This Row],[Столбец3]],".",Таблица1[[#This Row],[Столбец2]],".",Таблица1[[#This Row],[Столбец1]])</f>
        <v>15.6.1981</v>
      </c>
      <c r="D2620">
        <f>DAYS360(Таблица1[[#This Row],[Столбец13]],Таблица1[[#This Row],[Столбец14]],TRUE)+1</f>
        <v>165</v>
      </c>
      <c r="E2620">
        <v>6</v>
      </c>
      <c r="F2620">
        <v>15</v>
      </c>
      <c r="G2620" s="1">
        <f t="shared" si="40"/>
        <v>0.98099999999999998</v>
      </c>
      <c r="H2620" s="1">
        <v>0.99909999999999999</v>
      </c>
      <c r="I2620" s="1">
        <v>0.99909999999999999</v>
      </c>
      <c r="J2620" s="1">
        <v>0.99909999999999999</v>
      </c>
      <c r="K2620" s="1">
        <f>(Таблица1[[#This Row],[Столбец7]]-Таблица1[[#This Row],[Столбец4]])*10000</f>
        <v>181.00000000000006</v>
      </c>
    </row>
    <row r="2621" spans="1:11" x14ac:dyDescent="0.2">
      <c r="A2621">
        <v>1981</v>
      </c>
      <c r="B2621" t="str">
        <f>CONCATENATE("01.","01",".",Таблица1[[#This Row],[Столбец1]])</f>
        <v>01.01.1981</v>
      </c>
      <c r="C2621" t="str">
        <f>CONCATENATE(Таблица1[[#This Row],[Столбец3]],".",Таблица1[[#This Row],[Столбец2]],".",Таблица1[[#This Row],[Столбец1]])</f>
        <v>16.6.1981</v>
      </c>
      <c r="D2621">
        <f>DAYS360(Таблица1[[#This Row],[Столбец13]],Таблица1[[#This Row],[Столбец14]],TRUE)+1</f>
        <v>166</v>
      </c>
      <c r="E2621">
        <v>6</v>
      </c>
      <c r="F2621">
        <v>16</v>
      </c>
      <c r="G2621" s="1">
        <f t="shared" si="40"/>
        <v>0.99909999999999999</v>
      </c>
      <c r="H2621" s="1">
        <v>1.0002</v>
      </c>
      <c r="I2621" s="1">
        <v>1.0002</v>
      </c>
      <c r="J2621" s="1">
        <v>1.0002</v>
      </c>
      <c r="K2621" s="1">
        <f>(Таблица1[[#This Row],[Столбец7]]-Таблица1[[#This Row],[Столбец4]])*10000</f>
        <v>10.999999999999899</v>
      </c>
    </row>
    <row r="2622" spans="1:11" x14ac:dyDescent="0.2">
      <c r="A2622">
        <v>1981</v>
      </c>
      <c r="B2622" t="str">
        <f>CONCATENATE("01.","01",".",Таблица1[[#This Row],[Столбец1]])</f>
        <v>01.01.1981</v>
      </c>
      <c r="C2622" t="str">
        <f>CONCATENATE(Таблица1[[#This Row],[Столбец3]],".",Таблица1[[#This Row],[Столбец2]],".",Таблица1[[#This Row],[Столбец1]])</f>
        <v>17.6.1981</v>
      </c>
      <c r="D2622">
        <f>DAYS360(Таблица1[[#This Row],[Столбец13]],Таблица1[[#This Row],[Столбец14]],TRUE)+1</f>
        <v>167</v>
      </c>
      <c r="E2622">
        <v>6</v>
      </c>
      <c r="F2622">
        <v>17</v>
      </c>
      <c r="G2622" s="1">
        <f t="shared" si="40"/>
        <v>1.0002</v>
      </c>
      <c r="H2622" s="1">
        <v>1.0005999999999999</v>
      </c>
      <c r="I2622" s="1">
        <v>1.0005999999999999</v>
      </c>
      <c r="J2622" s="1">
        <v>1.0005999999999999</v>
      </c>
      <c r="K2622" s="1">
        <f>(Таблица1[[#This Row],[Столбец7]]-Таблица1[[#This Row],[Столбец4]])*10000</f>
        <v>3.9999999999995595</v>
      </c>
    </row>
    <row r="2623" spans="1:11" x14ac:dyDescent="0.2">
      <c r="A2623">
        <v>1981</v>
      </c>
      <c r="B2623" t="str">
        <f>CONCATENATE("01.","01",".",Таблица1[[#This Row],[Столбец1]])</f>
        <v>01.01.1981</v>
      </c>
      <c r="C2623" t="str">
        <f>CONCATENATE(Таблица1[[#This Row],[Столбец3]],".",Таблица1[[#This Row],[Столбец2]],".",Таблица1[[#This Row],[Столбец1]])</f>
        <v>18.6.1981</v>
      </c>
      <c r="D2623">
        <f>DAYS360(Таблица1[[#This Row],[Столбец13]],Таблица1[[#This Row],[Столбец14]],TRUE)+1</f>
        <v>168</v>
      </c>
      <c r="E2623">
        <v>6</v>
      </c>
      <c r="F2623">
        <v>18</v>
      </c>
      <c r="G2623" s="1">
        <f t="shared" si="40"/>
        <v>1.0005999999999999</v>
      </c>
      <c r="H2623" s="1">
        <v>0.99139999999999995</v>
      </c>
      <c r="I2623" s="1">
        <v>0.99139999999999995</v>
      </c>
      <c r="J2623" s="1">
        <v>0.99139999999999995</v>
      </c>
      <c r="K2623" s="1">
        <f>(Таблица1[[#This Row],[Столбец7]]-Таблица1[[#This Row],[Столбец4]])*10000</f>
        <v>-91.999999999999858</v>
      </c>
    </row>
    <row r="2624" spans="1:11" x14ac:dyDescent="0.2">
      <c r="A2624">
        <v>1981</v>
      </c>
      <c r="B2624" t="str">
        <f>CONCATENATE("01.","01",".",Таблица1[[#This Row],[Столбец1]])</f>
        <v>01.01.1981</v>
      </c>
      <c r="C2624" t="str">
        <f>CONCATENATE(Таблица1[[#This Row],[Столбец3]],".",Таблица1[[#This Row],[Столбец2]],".",Таблица1[[#This Row],[Столбец1]])</f>
        <v>19.6.1981</v>
      </c>
      <c r="D2624">
        <f>DAYS360(Таблица1[[#This Row],[Столбец13]],Таблица1[[#This Row],[Столбец14]],TRUE)+1</f>
        <v>169</v>
      </c>
      <c r="E2624">
        <v>6</v>
      </c>
      <c r="F2624">
        <v>19</v>
      </c>
      <c r="G2624" s="1">
        <f t="shared" si="40"/>
        <v>0.99139999999999995</v>
      </c>
      <c r="H2624" s="1">
        <v>0.98929999999999996</v>
      </c>
      <c r="I2624" s="1">
        <v>0.98929999999999996</v>
      </c>
      <c r="J2624" s="1">
        <v>0.98929999999999996</v>
      </c>
      <c r="K2624" s="1">
        <f>(Таблица1[[#This Row],[Столбец7]]-Таблица1[[#This Row],[Столбец4]])*10000</f>
        <v>-20.999999999999908</v>
      </c>
    </row>
    <row r="2625" spans="1:11" x14ac:dyDescent="0.2">
      <c r="A2625">
        <v>1981</v>
      </c>
      <c r="B2625" t="str">
        <f>CONCATENATE("01.","01",".",Таблица1[[#This Row],[Столбец1]])</f>
        <v>01.01.1981</v>
      </c>
      <c r="C2625" t="str">
        <f>CONCATENATE(Таблица1[[#This Row],[Столбец3]],".",Таблица1[[#This Row],[Столбец2]],".",Таблица1[[#This Row],[Столбец1]])</f>
        <v>22.6.1981</v>
      </c>
      <c r="D2625">
        <f>DAYS360(Таблица1[[#This Row],[Столбец13]],Таблица1[[#This Row],[Столбец14]],TRUE)+1</f>
        <v>172</v>
      </c>
      <c r="E2625">
        <v>6</v>
      </c>
      <c r="F2625">
        <v>22</v>
      </c>
      <c r="G2625" s="1">
        <f t="shared" si="40"/>
        <v>0.98929999999999996</v>
      </c>
      <c r="H2625" s="1">
        <v>0.9919</v>
      </c>
      <c r="I2625" s="1">
        <v>0.9919</v>
      </c>
      <c r="J2625" s="1">
        <v>0.9919</v>
      </c>
      <c r="K2625" s="1">
        <f>(Таблица1[[#This Row],[Столбец7]]-Таблица1[[#This Row],[Столбец4]])*10000</f>
        <v>26.000000000000469</v>
      </c>
    </row>
    <row r="2626" spans="1:11" x14ac:dyDescent="0.2">
      <c r="A2626">
        <v>1981</v>
      </c>
      <c r="B2626" t="str">
        <f>CONCATENATE("01.","01",".",Таблица1[[#This Row],[Столбец1]])</f>
        <v>01.01.1981</v>
      </c>
      <c r="C2626" t="str">
        <f>CONCATENATE(Таблица1[[#This Row],[Столбец3]],".",Таблица1[[#This Row],[Столбец2]],".",Таблица1[[#This Row],[Столбец1]])</f>
        <v>23.6.1981</v>
      </c>
      <c r="D2626">
        <f>DAYS360(Таблица1[[#This Row],[Столбец13]],Таблица1[[#This Row],[Столбец14]],TRUE)+1</f>
        <v>173</v>
      </c>
      <c r="E2626">
        <v>6</v>
      </c>
      <c r="F2626">
        <v>23</v>
      </c>
      <c r="G2626" s="1">
        <f t="shared" ref="G2626:G2689" si="41">J2625</f>
        <v>0.9919</v>
      </c>
      <c r="H2626" s="1">
        <v>0.99270000000000003</v>
      </c>
      <c r="I2626" s="1">
        <v>0.99270000000000003</v>
      </c>
      <c r="J2626" s="1">
        <v>0.99270000000000003</v>
      </c>
      <c r="K2626" s="1">
        <f>(Таблица1[[#This Row],[Столбец7]]-Таблица1[[#This Row],[Столбец4]])*10000</f>
        <v>8.0000000000002292</v>
      </c>
    </row>
    <row r="2627" spans="1:11" x14ac:dyDescent="0.2">
      <c r="A2627">
        <v>1981</v>
      </c>
      <c r="B2627" t="str">
        <f>CONCATENATE("01.","01",".",Таблица1[[#This Row],[Столбец1]])</f>
        <v>01.01.1981</v>
      </c>
      <c r="C2627" t="str">
        <f>CONCATENATE(Таблица1[[#This Row],[Столбец3]],".",Таблица1[[#This Row],[Столбец2]],".",Таблица1[[#This Row],[Столбец1]])</f>
        <v>24.6.1981</v>
      </c>
      <c r="D2627">
        <f>DAYS360(Таблица1[[#This Row],[Столбец13]],Таблица1[[#This Row],[Столбец14]],TRUE)+1</f>
        <v>174</v>
      </c>
      <c r="E2627">
        <v>6</v>
      </c>
      <c r="F2627">
        <v>24</v>
      </c>
      <c r="G2627" s="1">
        <f t="shared" si="41"/>
        <v>0.99270000000000003</v>
      </c>
      <c r="H2627" s="1">
        <v>0.98709999999999998</v>
      </c>
      <c r="I2627" s="1">
        <v>0.98709999999999998</v>
      </c>
      <c r="J2627" s="1">
        <v>0.98709999999999998</v>
      </c>
      <c r="K2627" s="1">
        <f>(Таблица1[[#This Row],[Столбец7]]-Таблица1[[#This Row],[Столбец4]])*10000</f>
        <v>-56.000000000000497</v>
      </c>
    </row>
    <row r="2628" spans="1:11" x14ac:dyDescent="0.2">
      <c r="A2628">
        <v>1981</v>
      </c>
      <c r="B2628" t="str">
        <f>CONCATENATE("01.","01",".",Таблица1[[#This Row],[Столбец1]])</f>
        <v>01.01.1981</v>
      </c>
      <c r="C2628" t="str">
        <f>CONCATENATE(Таблица1[[#This Row],[Столбец3]],".",Таблица1[[#This Row],[Столбец2]],".",Таблица1[[#This Row],[Столбец1]])</f>
        <v>25.6.1981</v>
      </c>
      <c r="D2628">
        <f>DAYS360(Таблица1[[#This Row],[Столбец13]],Таблица1[[#This Row],[Столбец14]],TRUE)+1</f>
        <v>175</v>
      </c>
      <c r="E2628">
        <v>6</v>
      </c>
      <c r="F2628">
        <v>25</v>
      </c>
      <c r="G2628" s="1">
        <f t="shared" si="41"/>
        <v>0.98709999999999998</v>
      </c>
      <c r="H2628" s="1">
        <v>0.97889999999999999</v>
      </c>
      <c r="I2628" s="1">
        <v>0.97889999999999999</v>
      </c>
      <c r="J2628" s="1">
        <v>0.97889999999999999</v>
      </c>
      <c r="K2628" s="1">
        <f>(Таблица1[[#This Row],[Столбец7]]-Таблица1[[#This Row],[Столбец4]])*10000</f>
        <v>-81.999999999999858</v>
      </c>
    </row>
    <row r="2629" spans="1:11" x14ac:dyDescent="0.2">
      <c r="A2629">
        <v>1981</v>
      </c>
      <c r="B2629" t="str">
        <f>CONCATENATE("01.","01",".",Таблица1[[#This Row],[Столбец1]])</f>
        <v>01.01.1981</v>
      </c>
      <c r="C2629" t="str">
        <f>CONCATENATE(Таблица1[[#This Row],[Столбец3]],".",Таблица1[[#This Row],[Столбец2]],".",Таблица1[[#This Row],[Столбец1]])</f>
        <v>26.6.1981</v>
      </c>
      <c r="D2629">
        <f>DAYS360(Таблица1[[#This Row],[Столбец13]],Таблица1[[#This Row],[Столбец14]],TRUE)+1</f>
        <v>176</v>
      </c>
      <c r="E2629">
        <v>6</v>
      </c>
      <c r="F2629">
        <v>26</v>
      </c>
      <c r="G2629" s="1">
        <f t="shared" si="41"/>
        <v>0.97889999999999999</v>
      </c>
      <c r="H2629" s="1">
        <v>0.98219999999999996</v>
      </c>
      <c r="I2629" s="1">
        <v>0.98219999999999996</v>
      </c>
      <c r="J2629" s="1">
        <v>0.98219999999999996</v>
      </c>
      <c r="K2629" s="1">
        <f>(Таблица1[[#This Row],[Столбец7]]-Таблица1[[#This Row],[Столбец4]])*10000</f>
        <v>32.999999999999694</v>
      </c>
    </row>
    <row r="2630" spans="1:11" x14ac:dyDescent="0.2">
      <c r="A2630">
        <v>1981</v>
      </c>
      <c r="B2630" t="str">
        <f>CONCATENATE("01.","01",".",Таблица1[[#This Row],[Столбец1]])</f>
        <v>01.01.1981</v>
      </c>
      <c r="C2630" t="str">
        <f>CONCATENATE(Таблица1[[#This Row],[Столбец3]],".",Таблица1[[#This Row],[Столбец2]],".",Таблица1[[#This Row],[Столбец1]])</f>
        <v>29.6.1981</v>
      </c>
      <c r="D2630">
        <f>DAYS360(Таблица1[[#This Row],[Столбец13]],Таблица1[[#This Row],[Столбец14]],TRUE)+1</f>
        <v>179</v>
      </c>
      <c r="E2630">
        <v>6</v>
      </c>
      <c r="F2630">
        <v>29</v>
      </c>
      <c r="G2630" s="1">
        <f t="shared" si="41"/>
        <v>0.98219999999999996</v>
      </c>
      <c r="H2630" s="1">
        <v>0.9778</v>
      </c>
      <c r="I2630" s="1">
        <v>0.9778</v>
      </c>
      <c r="J2630" s="1">
        <v>0.9778</v>
      </c>
      <c r="K2630" s="1">
        <f>(Таблица1[[#This Row],[Столбец7]]-Таблица1[[#This Row],[Столбец4]])*10000</f>
        <v>-43.999999999999595</v>
      </c>
    </row>
    <row r="2631" spans="1:11" x14ac:dyDescent="0.2">
      <c r="A2631">
        <v>1981</v>
      </c>
      <c r="B2631" t="str">
        <f>CONCATENATE("01.","01",".",Таблица1[[#This Row],[Столбец1]])</f>
        <v>01.01.1981</v>
      </c>
      <c r="C2631" t="str">
        <f>CONCATENATE(Таблица1[[#This Row],[Столбец3]],".",Таблица1[[#This Row],[Столбец2]],".",Таблица1[[#This Row],[Столбец1]])</f>
        <v>30.6.1981</v>
      </c>
      <c r="D2631">
        <f>DAYS360(Таблица1[[#This Row],[Столбец13]],Таблица1[[#This Row],[Столбец14]],TRUE)+1</f>
        <v>180</v>
      </c>
      <c r="E2631">
        <v>6</v>
      </c>
      <c r="F2631">
        <v>30</v>
      </c>
      <c r="G2631" s="1">
        <f t="shared" si="41"/>
        <v>0.9778</v>
      </c>
      <c r="H2631" s="1">
        <v>0.97799999999999998</v>
      </c>
      <c r="I2631" s="1">
        <v>0.97799999999999998</v>
      </c>
      <c r="J2631" s="1">
        <v>0.97799999999999998</v>
      </c>
      <c r="K2631" s="1">
        <f>(Таблица1[[#This Row],[Столбец7]]-Таблица1[[#This Row],[Столбец4]])*10000</f>
        <v>1.9999999999997797</v>
      </c>
    </row>
    <row r="2632" spans="1:11" x14ac:dyDescent="0.2">
      <c r="A2632">
        <v>1981</v>
      </c>
      <c r="B2632" t="str">
        <f>CONCATENATE("01.","01",".",Таблица1[[#This Row],[Столбец1]])</f>
        <v>01.01.1981</v>
      </c>
      <c r="C2632" t="str">
        <f>CONCATENATE(Таблица1[[#This Row],[Столбец3]],".",Таблица1[[#This Row],[Столбец2]],".",Таблица1[[#This Row],[Столбец1]])</f>
        <v>1.7.1981</v>
      </c>
      <c r="D2632">
        <f>DAYS360(Таблица1[[#This Row],[Столбец13]],Таблица1[[#This Row],[Столбец14]],TRUE)+1</f>
        <v>181</v>
      </c>
      <c r="E2632">
        <v>7</v>
      </c>
      <c r="F2632">
        <v>1</v>
      </c>
      <c r="G2632" s="1">
        <f t="shared" si="41"/>
        <v>0.97799999999999998</v>
      </c>
      <c r="H2632" s="1">
        <v>0.97270000000000001</v>
      </c>
      <c r="I2632" s="1">
        <v>0.97270000000000001</v>
      </c>
      <c r="J2632" s="1">
        <v>0.97270000000000001</v>
      </c>
      <c r="K2632" s="1">
        <f>(Таблица1[[#This Row],[Столбец7]]-Таблица1[[#This Row],[Столбец4]])*10000</f>
        <v>-52.999999999999716</v>
      </c>
    </row>
    <row r="2633" spans="1:11" x14ac:dyDescent="0.2">
      <c r="A2633">
        <v>1981</v>
      </c>
      <c r="B2633" t="str">
        <f>CONCATENATE("01.","01",".",Таблица1[[#This Row],[Столбец1]])</f>
        <v>01.01.1981</v>
      </c>
      <c r="C2633" t="str">
        <f>CONCATENATE(Таблица1[[#This Row],[Столбец3]],".",Таблица1[[#This Row],[Столбец2]],".",Таблица1[[#This Row],[Столбец1]])</f>
        <v>2.7.1981</v>
      </c>
      <c r="D2633">
        <f>DAYS360(Таблица1[[#This Row],[Столбец13]],Таблица1[[#This Row],[Столбец14]],TRUE)+1</f>
        <v>182</v>
      </c>
      <c r="E2633">
        <v>7</v>
      </c>
      <c r="F2633">
        <v>2</v>
      </c>
      <c r="G2633" s="1">
        <f t="shared" si="41"/>
        <v>0.97270000000000001</v>
      </c>
      <c r="H2633" s="1">
        <v>0.97230000000000005</v>
      </c>
      <c r="I2633" s="1">
        <v>0.97230000000000005</v>
      </c>
      <c r="J2633" s="1">
        <v>0.97230000000000005</v>
      </c>
      <c r="K2633" s="1">
        <f>(Таблица1[[#This Row],[Столбец7]]-Таблица1[[#This Row],[Столбец4]])*10000</f>
        <v>-3.9999999999995595</v>
      </c>
    </row>
    <row r="2634" spans="1:11" x14ac:dyDescent="0.2">
      <c r="A2634">
        <v>1981</v>
      </c>
      <c r="B2634" t="str">
        <f>CONCATENATE("01.","01",".",Таблица1[[#This Row],[Столбец1]])</f>
        <v>01.01.1981</v>
      </c>
      <c r="C2634" t="str">
        <f>CONCATENATE(Таблица1[[#This Row],[Столбец3]],".",Таблица1[[#This Row],[Столбец2]],".",Таблица1[[#This Row],[Столбец1]])</f>
        <v>3.7.1981</v>
      </c>
      <c r="D2634">
        <f>DAYS360(Таблица1[[#This Row],[Столбец13]],Таблица1[[#This Row],[Столбец14]],TRUE)+1</f>
        <v>183</v>
      </c>
      <c r="E2634">
        <v>7</v>
      </c>
      <c r="F2634">
        <v>3</v>
      </c>
      <c r="G2634" s="1">
        <f t="shared" si="41"/>
        <v>0.97230000000000005</v>
      </c>
      <c r="H2634" s="1">
        <v>0.97030000000000005</v>
      </c>
      <c r="I2634" s="1">
        <v>0.97030000000000005</v>
      </c>
      <c r="J2634" s="1">
        <v>0.97030000000000005</v>
      </c>
      <c r="K2634" s="1">
        <f>(Таблица1[[#This Row],[Столбец7]]-Таблица1[[#This Row],[Столбец4]])*10000</f>
        <v>-20.000000000000018</v>
      </c>
    </row>
    <row r="2635" spans="1:11" x14ac:dyDescent="0.2">
      <c r="A2635">
        <v>1981</v>
      </c>
      <c r="B2635" t="str">
        <f>CONCATENATE("01.","01",".",Таблица1[[#This Row],[Столбец1]])</f>
        <v>01.01.1981</v>
      </c>
      <c r="C2635" t="str">
        <f>CONCATENATE(Таблица1[[#This Row],[Столбец3]],".",Таблица1[[#This Row],[Столбец2]],".",Таблица1[[#This Row],[Столбец1]])</f>
        <v>6.7.1981</v>
      </c>
      <c r="D2635">
        <f>DAYS360(Таблица1[[#This Row],[Столбец13]],Таблица1[[#This Row],[Столбец14]],TRUE)+1</f>
        <v>186</v>
      </c>
      <c r="E2635">
        <v>7</v>
      </c>
      <c r="F2635">
        <v>6</v>
      </c>
      <c r="G2635" s="1">
        <f t="shared" si="41"/>
        <v>0.97030000000000005</v>
      </c>
      <c r="H2635" s="1">
        <v>0.95740000000000003</v>
      </c>
      <c r="I2635" s="1">
        <v>0.95740000000000003</v>
      </c>
      <c r="J2635" s="1">
        <v>0.95740000000000003</v>
      </c>
      <c r="K2635" s="1">
        <f>(Таблица1[[#This Row],[Столбец7]]-Таблица1[[#This Row],[Столбец4]])*10000</f>
        <v>-129.00000000000023</v>
      </c>
    </row>
    <row r="2636" spans="1:11" x14ac:dyDescent="0.2">
      <c r="A2636">
        <v>1981</v>
      </c>
      <c r="B2636" t="str">
        <f>CONCATENATE("01.","01",".",Таблица1[[#This Row],[Столбец1]])</f>
        <v>01.01.1981</v>
      </c>
      <c r="C2636" t="str">
        <f>CONCATENATE(Таблица1[[#This Row],[Столбец3]],".",Таблица1[[#This Row],[Столбец2]],".",Таблица1[[#This Row],[Столбец1]])</f>
        <v>7.7.1981</v>
      </c>
      <c r="D2636">
        <f>DAYS360(Таблица1[[#This Row],[Столбец13]],Таблица1[[#This Row],[Столбец14]],TRUE)+1</f>
        <v>187</v>
      </c>
      <c r="E2636">
        <v>7</v>
      </c>
      <c r="F2636">
        <v>7</v>
      </c>
      <c r="G2636" s="1">
        <f t="shared" si="41"/>
        <v>0.95740000000000003</v>
      </c>
      <c r="H2636" s="1">
        <v>0.95979999999999999</v>
      </c>
      <c r="I2636" s="1">
        <v>0.95979999999999999</v>
      </c>
      <c r="J2636" s="1">
        <v>0.95979999999999999</v>
      </c>
      <c r="K2636" s="1">
        <f>(Таблица1[[#This Row],[Столбец7]]-Таблица1[[#This Row],[Столбец4]])*10000</f>
        <v>23.999999999999577</v>
      </c>
    </row>
    <row r="2637" spans="1:11" x14ac:dyDescent="0.2">
      <c r="A2637">
        <v>1981</v>
      </c>
      <c r="B2637" t="str">
        <f>CONCATENATE("01.","01",".",Таблица1[[#This Row],[Столбец1]])</f>
        <v>01.01.1981</v>
      </c>
      <c r="C2637" t="str">
        <f>CONCATENATE(Таблица1[[#This Row],[Столбец3]],".",Таблица1[[#This Row],[Столбец2]],".",Таблица1[[#This Row],[Столбец1]])</f>
        <v>8.7.1981</v>
      </c>
      <c r="D2637">
        <f>DAYS360(Таблица1[[#This Row],[Столбец13]],Таблица1[[#This Row],[Столбец14]],TRUE)+1</f>
        <v>188</v>
      </c>
      <c r="E2637">
        <v>7</v>
      </c>
      <c r="F2637">
        <v>8</v>
      </c>
      <c r="G2637" s="1">
        <f t="shared" si="41"/>
        <v>0.95979999999999999</v>
      </c>
      <c r="H2637" s="1">
        <v>0.94969999999999999</v>
      </c>
      <c r="I2637" s="1">
        <v>0.94969999999999999</v>
      </c>
      <c r="J2637" s="1">
        <v>0.94969999999999999</v>
      </c>
      <c r="K2637" s="1">
        <f>(Таблица1[[#This Row],[Столбец7]]-Таблица1[[#This Row],[Столбец4]])*10000</f>
        <v>-100.99999999999997</v>
      </c>
    </row>
    <row r="2638" spans="1:11" x14ac:dyDescent="0.2">
      <c r="A2638">
        <v>1981</v>
      </c>
      <c r="B2638" t="str">
        <f>CONCATENATE("01.","01",".",Таблица1[[#This Row],[Столбец1]])</f>
        <v>01.01.1981</v>
      </c>
      <c r="C2638" t="str">
        <f>CONCATENATE(Таблица1[[#This Row],[Столбец3]],".",Таблица1[[#This Row],[Столбец2]],".",Таблица1[[#This Row],[Столбец1]])</f>
        <v>9.7.1981</v>
      </c>
      <c r="D2638">
        <f>DAYS360(Таблица1[[#This Row],[Столбец13]],Таблица1[[#This Row],[Столбец14]],TRUE)+1</f>
        <v>189</v>
      </c>
      <c r="E2638">
        <v>7</v>
      </c>
      <c r="F2638">
        <v>9</v>
      </c>
      <c r="G2638" s="1">
        <f t="shared" si="41"/>
        <v>0.94969999999999999</v>
      </c>
      <c r="H2638" s="1">
        <v>0.95399999999999996</v>
      </c>
      <c r="I2638" s="1">
        <v>0.95399999999999996</v>
      </c>
      <c r="J2638" s="1">
        <v>0.95399999999999996</v>
      </c>
      <c r="K2638" s="1">
        <f>(Таблица1[[#This Row],[Столбец7]]-Таблица1[[#This Row],[Столбец4]])*10000</f>
        <v>42.999999999999702</v>
      </c>
    </row>
    <row r="2639" spans="1:11" x14ac:dyDescent="0.2">
      <c r="A2639">
        <v>1981</v>
      </c>
      <c r="B2639" t="str">
        <f>CONCATENATE("01.","01",".",Таблица1[[#This Row],[Столбец1]])</f>
        <v>01.01.1981</v>
      </c>
      <c r="C2639" t="str">
        <f>CONCATENATE(Таблица1[[#This Row],[Столбец3]],".",Таблица1[[#This Row],[Столбец2]],".",Таблица1[[#This Row],[Столбец1]])</f>
        <v>10.7.1981</v>
      </c>
      <c r="D2639">
        <f>DAYS360(Таблица1[[#This Row],[Столбец13]],Таблица1[[#This Row],[Столбец14]],TRUE)+1</f>
        <v>190</v>
      </c>
      <c r="E2639">
        <v>7</v>
      </c>
      <c r="F2639">
        <v>10</v>
      </c>
      <c r="G2639" s="1">
        <f t="shared" si="41"/>
        <v>0.95399999999999996</v>
      </c>
      <c r="H2639" s="1">
        <v>0.96220000000000006</v>
      </c>
      <c r="I2639" s="1">
        <v>0.96220000000000006</v>
      </c>
      <c r="J2639" s="1">
        <v>0.96220000000000006</v>
      </c>
      <c r="K2639" s="1">
        <f>(Таблица1[[#This Row],[Столбец7]]-Таблица1[[#This Row],[Столбец4]])*10000</f>
        <v>82.000000000000966</v>
      </c>
    </row>
    <row r="2640" spans="1:11" x14ac:dyDescent="0.2">
      <c r="A2640">
        <v>1981</v>
      </c>
      <c r="B2640" t="str">
        <f>CONCATENATE("01.","01",".",Таблица1[[#This Row],[Столбец1]])</f>
        <v>01.01.1981</v>
      </c>
      <c r="C2640" t="str">
        <f>CONCATENATE(Таблица1[[#This Row],[Столбец3]],".",Таблица1[[#This Row],[Столбец2]],".",Таблица1[[#This Row],[Столбец1]])</f>
        <v>13.7.1981</v>
      </c>
      <c r="D2640">
        <f>DAYS360(Таблица1[[#This Row],[Столбец13]],Таблица1[[#This Row],[Столбец14]],TRUE)+1</f>
        <v>193</v>
      </c>
      <c r="E2640">
        <v>7</v>
      </c>
      <c r="F2640">
        <v>13</v>
      </c>
      <c r="G2640" s="1">
        <f t="shared" si="41"/>
        <v>0.96220000000000006</v>
      </c>
      <c r="H2640" s="1">
        <v>0.96830000000000005</v>
      </c>
      <c r="I2640" s="1">
        <v>0.96830000000000005</v>
      </c>
      <c r="J2640" s="1">
        <v>0.96830000000000005</v>
      </c>
      <c r="K2640" s="1">
        <f>(Таблица1[[#This Row],[Столбец7]]-Таблица1[[#This Row],[Столбец4]])*10000</f>
        <v>60.999999999999943</v>
      </c>
    </row>
    <row r="2641" spans="1:11" x14ac:dyDescent="0.2">
      <c r="A2641">
        <v>1981</v>
      </c>
      <c r="B2641" t="str">
        <f>CONCATENATE("01.","01",".",Таблица1[[#This Row],[Столбец1]])</f>
        <v>01.01.1981</v>
      </c>
      <c r="C2641" t="str">
        <f>CONCATENATE(Таблица1[[#This Row],[Столбец3]],".",Таблица1[[#This Row],[Столбец2]],".",Таблица1[[#This Row],[Столбец1]])</f>
        <v>14.7.1981</v>
      </c>
      <c r="D2641">
        <f>DAYS360(Таблица1[[#This Row],[Столбец13]],Таблица1[[#This Row],[Столбец14]],TRUE)+1</f>
        <v>194</v>
      </c>
      <c r="E2641">
        <v>7</v>
      </c>
      <c r="F2641">
        <v>14</v>
      </c>
      <c r="G2641" s="1">
        <f t="shared" si="41"/>
        <v>0.96830000000000005</v>
      </c>
      <c r="H2641" s="1">
        <v>0.96050000000000002</v>
      </c>
      <c r="I2641" s="1">
        <v>0.96050000000000002</v>
      </c>
      <c r="J2641" s="1">
        <v>0.96050000000000002</v>
      </c>
      <c r="K2641" s="1">
        <f>(Таблица1[[#This Row],[Столбец7]]-Таблица1[[#This Row],[Столбец4]])*10000</f>
        <v>-78.000000000000284</v>
      </c>
    </row>
    <row r="2642" spans="1:11" x14ac:dyDescent="0.2">
      <c r="A2642">
        <v>1981</v>
      </c>
      <c r="B2642" t="str">
        <f>CONCATENATE("01.","01",".",Таблица1[[#This Row],[Столбец1]])</f>
        <v>01.01.1981</v>
      </c>
      <c r="C2642" t="str">
        <f>CONCATENATE(Таблица1[[#This Row],[Столбец3]],".",Таблица1[[#This Row],[Столбец2]],".",Таблица1[[#This Row],[Столбец1]])</f>
        <v>15.7.1981</v>
      </c>
      <c r="D2642">
        <f>DAYS360(Таблица1[[#This Row],[Столбец13]],Таблица1[[#This Row],[Столбец14]],TRUE)+1</f>
        <v>195</v>
      </c>
      <c r="E2642">
        <v>7</v>
      </c>
      <c r="F2642">
        <v>15</v>
      </c>
      <c r="G2642" s="1">
        <f t="shared" si="41"/>
        <v>0.96050000000000002</v>
      </c>
      <c r="H2642" s="1">
        <v>0.97499999999999998</v>
      </c>
      <c r="I2642" s="1">
        <v>0.97499999999999998</v>
      </c>
      <c r="J2642" s="1">
        <v>0.97499999999999998</v>
      </c>
      <c r="K2642" s="1">
        <f>(Таблица1[[#This Row],[Столбец7]]-Таблица1[[#This Row],[Столбец4]])*10000</f>
        <v>144.99999999999957</v>
      </c>
    </row>
    <row r="2643" spans="1:11" x14ac:dyDescent="0.2">
      <c r="A2643">
        <v>1981</v>
      </c>
      <c r="B2643" t="str">
        <f>CONCATENATE("01.","01",".",Таблица1[[#This Row],[Столбец1]])</f>
        <v>01.01.1981</v>
      </c>
      <c r="C2643" t="str">
        <f>CONCATENATE(Таблица1[[#This Row],[Столбец3]],".",Таблица1[[#This Row],[Столбец2]],".",Таблица1[[#This Row],[Столбец1]])</f>
        <v>16.7.1981</v>
      </c>
      <c r="D2643">
        <f>DAYS360(Таблица1[[#This Row],[Столбец13]],Таблица1[[#This Row],[Столбец14]],TRUE)+1</f>
        <v>196</v>
      </c>
      <c r="E2643">
        <v>7</v>
      </c>
      <c r="F2643">
        <v>16</v>
      </c>
      <c r="G2643" s="1">
        <f t="shared" si="41"/>
        <v>0.97499999999999998</v>
      </c>
      <c r="H2643" s="1">
        <v>0.97430000000000005</v>
      </c>
      <c r="I2643" s="1">
        <v>0.97430000000000005</v>
      </c>
      <c r="J2643" s="1">
        <v>0.97430000000000005</v>
      </c>
      <c r="K2643" s="1">
        <f>(Таблица1[[#This Row],[Столбец7]]-Таблица1[[#This Row],[Столбец4]])*10000</f>
        <v>-6.9999999999992291</v>
      </c>
    </row>
    <row r="2644" spans="1:11" x14ac:dyDescent="0.2">
      <c r="A2644">
        <v>1981</v>
      </c>
      <c r="B2644" t="str">
        <f>CONCATENATE("01.","01",".",Таблица1[[#This Row],[Столбец1]])</f>
        <v>01.01.1981</v>
      </c>
      <c r="C2644" t="str">
        <f>CONCATENATE(Таблица1[[#This Row],[Столбец3]],".",Таблица1[[#This Row],[Столбец2]],".",Таблица1[[#This Row],[Столбец1]])</f>
        <v>17.7.1981</v>
      </c>
      <c r="D2644">
        <f>DAYS360(Таблица1[[#This Row],[Столбец13]],Таблица1[[#This Row],[Столбец14]],TRUE)+1</f>
        <v>197</v>
      </c>
      <c r="E2644">
        <v>7</v>
      </c>
      <c r="F2644">
        <v>17</v>
      </c>
      <c r="G2644" s="1">
        <f t="shared" si="41"/>
        <v>0.97430000000000005</v>
      </c>
      <c r="H2644" s="1">
        <v>0.96909999999999996</v>
      </c>
      <c r="I2644" s="1">
        <v>0.96909999999999996</v>
      </c>
      <c r="J2644" s="1">
        <v>0.96909999999999996</v>
      </c>
      <c r="K2644" s="1">
        <f>(Таблица1[[#This Row],[Столбец7]]-Таблица1[[#This Row],[Столбец4]])*10000</f>
        <v>-52.000000000000938</v>
      </c>
    </row>
    <row r="2645" spans="1:11" x14ac:dyDescent="0.2">
      <c r="A2645">
        <v>1981</v>
      </c>
      <c r="B2645" t="str">
        <f>CONCATENATE("01.","01",".",Таблица1[[#This Row],[Столбец1]])</f>
        <v>01.01.1981</v>
      </c>
      <c r="C2645" t="str">
        <f>CONCATENATE(Таблица1[[#This Row],[Столбец3]],".",Таблица1[[#This Row],[Столбец2]],".",Таблица1[[#This Row],[Столбец1]])</f>
        <v>20.7.1981</v>
      </c>
      <c r="D2645">
        <f>DAYS360(Таблица1[[#This Row],[Столбец13]],Таблица1[[#This Row],[Столбец14]],TRUE)+1</f>
        <v>200</v>
      </c>
      <c r="E2645">
        <v>7</v>
      </c>
      <c r="F2645">
        <v>20</v>
      </c>
      <c r="G2645" s="1">
        <f t="shared" si="41"/>
        <v>0.96909999999999996</v>
      </c>
      <c r="H2645" s="1">
        <v>0.96189999999999998</v>
      </c>
      <c r="I2645" s="1">
        <v>0.96189999999999998</v>
      </c>
      <c r="J2645" s="1">
        <v>0.96189999999999998</v>
      </c>
      <c r="K2645" s="1">
        <f>(Таблица1[[#This Row],[Столбец7]]-Таблица1[[#This Row],[Столбец4]])*10000</f>
        <v>-71.999999999999844</v>
      </c>
    </row>
    <row r="2646" spans="1:11" x14ac:dyDescent="0.2">
      <c r="A2646">
        <v>1981</v>
      </c>
      <c r="B2646" t="str">
        <f>CONCATENATE("01.","01",".",Таблица1[[#This Row],[Столбец1]])</f>
        <v>01.01.1981</v>
      </c>
      <c r="C2646" t="str">
        <f>CONCATENATE(Таблица1[[#This Row],[Столбец3]],".",Таблица1[[#This Row],[Столбец2]],".",Таблица1[[#This Row],[Столбец1]])</f>
        <v>21.7.1981</v>
      </c>
      <c r="D2646">
        <f>DAYS360(Таблица1[[#This Row],[Столбец13]],Таблица1[[#This Row],[Столбец14]],TRUE)+1</f>
        <v>201</v>
      </c>
      <c r="E2646">
        <v>7</v>
      </c>
      <c r="F2646">
        <v>21</v>
      </c>
      <c r="G2646" s="1">
        <f t="shared" si="41"/>
        <v>0.96189999999999998</v>
      </c>
      <c r="H2646" s="1">
        <v>0.95740000000000003</v>
      </c>
      <c r="I2646" s="1">
        <v>0.95740000000000003</v>
      </c>
      <c r="J2646" s="1">
        <v>0.95740000000000003</v>
      </c>
      <c r="K2646" s="1">
        <f>(Таблица1[[#This Row],[Столбец7]]-Таблица1[[#This Row],[Столбец4]])*10000</f>
        <v>-44.999999999999488</v>
      </c>
    </row>
    <row r="2647" spans="1:11" x14ac:dyDescent="0.2">
      <c r="A2647">
        <v>1981</v>
      </c>
      <c r="B2647" t="str">
        <f>CONCATENATE("01.","01",".",Таблица1[[#This Row],[Столбец1]])</f>
        <v>01.01.1981</v>
      </c>
      <c r="C2647" t="str">
        <f>CONCATENATE(Таблица1[[#This Row],[Столбец3]],".",Таблица1[[#This Row],[Столбец2]],".",Таблица1[[#This Row],[Столбец1]])</f>
        <v>22.7.1981</v>
      </c>
      <c r="D2647">
        <f>DAYS360(Таблица1[[#This Row],[Столбец13]],Таблица1[[#This Row],[Столбец14]],TRUE)+1</f>
        <v>202</v>
      </c>
      <c r="E2647">
        <v>7</v>
      </c>
      <c r="F2647">
        <v>22</v>
      </c>
      <c r="G2647" s="1">
        <f t="shared" si="41"/>
        <v>0.95740000000000003</v>
      </c>
      <c r="H2647" s="1">
        <v>0.96919999999999995</v>
      </c>
      <c r="I2647" s="1">
        <v>0.96919999999999995</v>
      </c>
      <c r="J2647" s="1">
        <v>0.96919999999999995</v>
      </c>
      <c r="K2647" s="1">
        <f>(Таблица1[[#This Row],[Столбец7]]-Таблица1[[#This Row],[Столбец4]])*10000</f>
        <v>117.99999999999922</v>
      </c>
    </row>
    <row r="2648" spans="1:11" x14ac:dyDescent="0.2">
      <c r="A2648">
        <v>1981</v>
      </c>
      <c r="B2648" t="str">
        <f>CONCATENATE("01.","01",".",Таблица1[[#This Row],[Столбец1]])</f>
        <v>01.01.1981</v>
      </c>
      <c r="C2648" t="str">
        <f>CONCATENATE(Таблица1[[#This Row],[Столбец3]],".",Таблица1[[#This Row],[Столбец2]],".",Таблица1[[#This Row],[Столбец1]])</f>
        <v>23.7.1981</v>
      </c>
      <c r="D2648">
        <f>DAYS360(Таблица1[[#This Row],[Столбец13]],Таблица1[[#This Row],[Столбец14]],TRUE)+1</f>
        <v>203</v>
      </c>
      <c r="E2648">
        <v>7</v>
      </c>
      <c r="F2648">
        <v>23</v>
      </c>
      <c r="G2648" s="1">
        <f t="shared" si="41"/>
        <v>0.96919999999999995</v>
      </c>
      <c r="H2648" s="1">
        <v>0.97230000000000005</v>
      </c>
      <c r="I2648" s="1">
        <v>0.97230000000000005</v>
      </c>
      <c r="J2648" s="1">
        <v>0.97230000000000005</v>
      </c>
      <c r="K2648" s="1">
        <f>(Таблица1[[#This Row],[Столбец7]]-Таблица1[[#This Row],[Столбец4]])*10000</f>
        <v>31.000000000001027</v>
      </c>
    </row>
    <row r="2649" spans="1:11" x14ac:dyDescent="0.2">
      <c r="A2649">
        <v>1981</v>
      </c>
      <c r="B2649" t="str">
        <f>CONCATENATE("01.","01",".",Таблица1[[#This Row],[Столбец1]])</f>
        <v>01.01.1981</v>
      </c>
      <c r="C2649" t="str">
        <f>CONCATENATE(Таблица1[[#This Row],[Столбец3]],".",Таблица1[[#This Row],[Столбец2]],".",Таблица1[[#This Row],[Столбец1]])</f>
        <v>24.7.1981</v>
      </c>
      <c r="D2649">
        <f>DAYS360(Таблица1[[#This Row],[Столбец13]],Таблица1[[#This Row],[Столбец14]],TRUE)+1</f>
        <v>204</v>
      </c>
      <c r="E2649">
        <v>7</v>
      </c>
      <c r="F2649">
        <v>24</v>
      </c>
      <c r="G2649" s="1">
        <f t="shared" si="41"/>
        <v>0.97230000000000005</v>
      </c>
      <c r="H2649" s="1">
        <v>0.96660000000000001</v>
      </c>
      <c r="I2649" s="1">
        <v>0.96660000000000001</v>
      </c>
      <c r="J2649" s="1">
        <v>0.96660000000000001</v>
      </c>
      <c r="K2649" s="1">
        <f>(Таблица1[[#This Row],[Столбец7]]-Таблица1[[#This Row],[Столбец4]])*10000</f>
        <v>-57.000000000000384</v>
      </c>
    </row>
    <row r="2650" spans="1:11" x14ac:dyDescent="0.2">
      <c r="A2650">
        <v>1981</v>
      </c>
      <c r="B2650" t="str">
        <f>CONCATENATE("01.","01",".",Таблица1[[#This Row],[Столбец1]])</f>
        <v>01.01.1981</v>
      </c>
      <c r="C2650" t="str">
        <f>CONCATENATE(Таблица1[[#This Row],[Столбец3]],".",Таблица1[[#This Row],[Столбец2]],".",Таблица1[[#This Row],[Столбец1]])</f>
        <v>27.7.1981</v>
      </c>
      <c r="D2650">
        <f>DAYS360(Таблица1[[#This Row],[Столбец13]],Таблица1[[#This Row],[Столбец14]],TRUE)+1</f>
        <v>207</v>
      </c>
      <c r="E2650">
        <v>7</v>
      </c>
      <c r="F2650">
        <v>27</v>
      </c>
      <c r="G2650" s="1">
        <f t="shared" si="41"/>
        <v>0.96660000000000001</v>
      </c>
      <c r="H2650" s="1">
        <v>0.97989999999999999</v>
      </c>
      <c r="I2650" s="1">
        <v>0.97989999999999999</v>
      </c>
      <c r="J2650" s="1">
        <v>0.97989999999999999</v>
      </c>
      <c r="K2650" s="1">
        <f>(Таблица1[[#This Row],[Столбец7]]-Таблица1[[#This Row],[Столбец4]])*10000</f>
        <v>132.99999999999977</v>
      </c>
    </row>
    <row r="2651" spans="1:11" x14ac:dyDescent="0.2">
      <c r="A2651">
        <v>1981</v>
      </c>
      <c r="B2651" t="str">
        <f>CONCATENATE("01.","01",".",Таблица1[[#This Row],[Столбец1]])</f>
        <v>01.01.1981</v>
      </c>
      <c r="C2651" t="str">
        <f>CONCATENATE(Таблица1[[#This Row],[Столбец3]],".",Таблица1[[#This Row],[Столбец2]],".",Таблица1[[#This Row],[Столбец1]])</f>
        <v>28.7.1981</v>
      </c>
      <c r="D2651">
        <f>DAYS360(Таблица1[[#This Row],[Столбец13]],Таблица1[[#This Row],[Столбец14]],TRUE)+1</f>
        <v>208</v>
      </c>
      <c r="E2651">
        <v>7</v>
      </c>
      <c r="F2651">
        <v>28</v>
      </c>
      <c r="G2651" s="1">
        <f t="shared" si="41"/>
        <v>0.97989999999999999</v>
      </c>
      <c r="H2651" s="1">
        <v>0.98</v>
      </c>
      <c r="I2651" s="1">
        <v>0.98</v>
      </c>
      <c r="J2651" s="1">
        <v>0.98</v>
      </c>
      <c r="K2651" s="1">
        <f>(Таблица1[[#This Row],[Столбец7]]-Таблица1[[#This Row],[Столбец4]])*10000</f>
        <v>0.99999999999988987</v>
      </c>
    </row>
    <row r="2652" spans="1:11" x14ac:dyDescent="0.2">
      <c r="A2652">
        <v>1981</v>
      </c>
      <c r="B2652" t="str">
        <f>CONCATENATE("01.","01",".",Таблица1[[#This Row],[Столбец1]])</f>
        <v>01.01.1981</v>
      </c>
      <c r="C2652" t="str">
        <f>CONCATENATE(Таблица1[[#This Row],[Столбец3]],".",Таблица1[[#This Row],[Столбец2]],".",Таблица1[[#This Row],[Столбец1]])</f>
        <v>29.7.1981</v>
      </c>
      <c r="D2652">
        <f>DAYS360(Таблица1[[#This Row],[Столбец13]],Таблица1[[#This Row],[Столбец14]],TRUE)+1</f>
        <v>209</v>
      </c>
      <c r="E2652">
        <v>7</v>
      </c>
      <c r="F2652">
        <v>29</v>
      </c>
      <c r="G2652" s="1">
        <f t="shared" si="41"/>
        <v>0.98</v>
      </c>
      <c r="H2652" s="1">
        <v>0.97370000000000001</v>
      </c>
      <c r="I2652" s="1">
        <v>0.97370000000000001</v>
      </c>
      <c r="J2652" s="1">
        <v>0.97370000000000001</v>
      </c>
      <c r="K2652" s="1">
        <f>(Таблица1[[#This Row],[Столбец7]]-Таблица1[[#This Row],[Столбец4]])*10000</f>
        <v>-62.999999999999723</v>
      </c>
    </row>
    <row r="2653" spans="1:11" x14ac:dyDescent="0.2">
      <c r="A2653">
        <v>1981</v>
      </c>
      <c r="B2653" t="str">
        <f>CONCATENATE("01.","01",".",Таблица1[[#This Row],[Столбец1]])</f>
        <v>01.01.1981</v>
      </c>
      <c r="C2653" t="str">
        <f>CONCATENATE(Таблица1[[#This Row],[Столбец3]],".",Таблица1[[#This Row],[Столбец2]],".",Таблица1[[#This Row],[Столбец1]])</f>
        <v>30.7.1981</v>
      </c>
      <c r="D2653">
        <f>DAYS360(Таблица1[[#This Row],[Столбец13]],Таблица1[[#This Row],[Столбец14]],TRUE)+1</f>
        <v>210</v>
      </c>
      <c r="E2653">
        <v>7</v>
      </c>
      <c r="F2653">
        <v>30</v>
      </c>
      <c r="G2653" s="1">
        <f t="shared" si="41"/>
        <v>0.97370000000000001</v>
      </c>
      <c r="H2653" s="1">
        <v>0.97230000000000005</v>
      </c>
      <c r="I2653" s="1">
        <v>0.97230000000000005</v>
      </c>
      <c r="J2653" s="1">
        <v>0.97230000000000005</v>
      </c>
      <c r="K2653" s="1">
        <f>(Таблица1[[#This Row],[Столбец7]]-Таблица1[[#This Row],[Столбец4]])*10000</f>
        <v>-13.999999999999568</v>
      </c>
    </row>
    <row r="2654" spans="1:11" x14ac:dyDescent="0.2">
      <c r="A2654">
        <v>1981</v>
      </c>
      <c r="B2654" t="str">
        <f>CONCATENATE("01.","01",".",Таблица1[[#This Row],[Столбец1]])</f>
        <v>01.01.1981</v>
      </c>
      <c r="C2654" t="str">
        <f>CONCATENATE(Таблица1[[#This Row],[Столбец3]],".",Таблица1[[#This Row],[Столбец2]],".",Таблица1[[#This Row],[Столбец1]])</f>
        <v>31.7.1981</v>
      </c>
      <c r="D2654">
        <f>DAYS360(Таблица1[[#This Row],[Столбец13]],Таблица1[[#This Row],[Столбец14]],TRUE)+1</f>
        <v>210</v>
      </c>
      <c r="E2654">
        <v>7</v>
      </c>
      <c r="F2654">
        <v>31</v>
      </c>
      <c r="G2654" s="1">
        <f t="shared" si="41"/>
        <v>0.97230000000000005</v>
      </c>
      <c r="H2654" s="1">
        <v>0.97389999999999999</v>
      </c>
      <c r="I2654" s="1">
        <v>0.97389999999999999</v>
      </c>
      <c r="J2654" s="1">
        <v>0.97389999999999999</v>
      </c>
      <c r="K2654" s="1">
        <f>(Таблица1[[#This Row],[Столбец7]]-Таблица1[[#This Row],[Столбец4]])*10000</f>
        <v>15.999999999999348</v>
      </c>
    </row>
    <row r="2655" spans="1:11" x14ac:dyDescent="0.2">
      <c r="A2655">
        <v>1981</v>
      </c>
      <c r="B2655" t="str">
        <f>CONCATENATE("01.","01",".",Таблица1[[#This Row],[Столбец1]])</f>
        <v>01.01.1981</v>
      </c>
      <c r="C2655" t="str">
        <f>CONCATENATE(Таблица1[[#This Row],[Столбец3]],".",Таблица1[[#This Row],[Столбец2]],".",Таблица1[[#This Row],[Столбец1]])</f>
        <v>3.8.1981</v>
      </c>
      <c r="D2655">
        <f>DAYS360(Таблица1[[#This Row],[Столбец13]],Таблица1[[#This Row],[Столбец14]],TRUE)+1</f>
        <v>213</v>
      </c>
      <c r="E2655">
        <v>8</v>
      </c>
      <c r="F2655">
        <v>3</v>
      </c>
      <c r="G2655" s="1">
        <f t="shared" si="41"/>
        <v>0.97389999999999999</v>
      </c>
      <c r="H2655" s="1">
        <v>0.95889999999999997</v>
      </c>
      <c r="I2655" s="1">
        <v>0.95889999999999997</v>
      </c>
      <c r="J2655" s="1">
        <v>0.95889999999999997</v>
      </c>
      <c r="K2655" s="1">
        <f>(Таблица1[[#This Row],[Столбец7]]-Таблица1[[#This Row],[Столбец4]])*10000</f>
        <v>-150.00000000000014</v>
      </c>
    </row>
    <row r="2656" spans="1:11" x14ac:dyDescent="0.2">
      <c r="A2656">
        <v>1981</v>
      </c>
      <c r="B2656" t="str">
        <f>CONCATENATE("01.","01",".",Таблица1[[#This Row],[Столбец1]])</f>
        <v>01.01.1981</v>
      </c>
      <c r="C2656" t="str">
        <f>CONCATENATE(Таблица1[[#This Row],[Столбец3]],".",Таблица1[[#This Row],[Столбец2]],".",Таблица1[[#This Row],[Столбец1]])</f>
        <v>4.8.1981</v>
      </c>
      <c r="D2656">
        <f>DAYS360(Таблица1[[#This Row],[Столбец13]],Таблица1[[#This Row],[Столбец14]],TRUE)+1</f>
        <v>214</v>
      </c>
      <c r="E2656">
        <v>8</v>
      </c>
      <c r="F2656">
        <v>4</v>
      </c>
      <c r="G2656" s="1">
        <f t="shared" si="41"/>
        <v>0.95889999999999997</v>
      </c>
      <c r="H2656" s="1">
        <v>0.95579999999999998</v>
      </c>
      <c r="I2656" s="1">
        <v>0.95579999999999998</v>
      </c>
      <c r="J2656" s="1">
        <v>0.95579999999999998</v>
      </c>
      <c r="K2656" s="1">
        <f>(Таблица1[[#This Row],[Столбец7]]-Таблица1[[#This Row],[Столбец4]])*10000</f>
        <v>-30.999999999999915</v>
      </c>
    </row>
    <row r="2657" spans="1:11" x14ac:dyDescent="0.2">
      <c r="A2657">
        <v>1981</v>
      </c>
      <c r="B2657" t="str">
        <f>CONCATENATE("01.","01",".",Таблица1[[#This Row],[Столбец1]])</f>
        <v>01.01.1981</v>
      </c>
      <c r="C2657" t="str">
        <f>CONCATENATE(Таблица1[[#This Row],[Столбец3]],".",Таблица1[[#This Row],[Столбец2]],".",Таблица1[[#This Row],[Столбец1]])</f>
        <v>5.8.1981</v>
      </c>
      <c r="D2657">
        <f>DAYS360(Таблица1[[#This Row],[Столбец13]],Таблица1[[#This Row],[Столбец14]],TRUE)+1</f>
        <v>215</v>
      </c>
      <c r="E2657">
        <v>8</v>
      </c>
      <c r="F2657">
        <v>5</v>
      </c>
      <c r="G2657" s="1">
        <f t="shared" si="41"/>
        <v>0.95579999999999998</v>
      </c>
      <c r="H2657" s="1">
        <v>0.96560000000000001</v>
      </c>
      <c r="I2657" s="1">
        <v>0.96560000000000001</v>
      </c>
      <c r="J2657" s="1">
        <v>0.96560000000000001</v>
      </c>
      <c r="K2657" s="1">
        <f>(Таблица1[[#This Row],[Столбец7]]-Таблица1[[#This Row],[Столбец4]])*10000</f>
        <v>98.000000000000313</v>
      </c>
    </row>
    <row r="2658" spans="1:11" x14ac:dyDescent="0.2">
      <c r="A2658">
        <v>1981</v>
      </c>
      <c r="B2658" t="str">
        <f>CONCATENATE("01.","01",".",Таблица1[[#This Row],[Столбец1]])</f>
        <v>01.01.1981</v>
      </c>
      <c r="C2658" t="str">
        <f>CONCATENATE(Таблица1[[#This Row],[Столбец3]],".",Таблица1[[#This Row],[Столбец2]],".",Таблица1[[#This Row],[Столбец1]])</f>
        <v>6.8.1981</v>
      </c>
      <c r="D2658">
        <f>DAYS360(Таблица1[[#This Row],[Столбец13]],Таблица1[[#This Row],[Столбец14]],TRUE)+1</f>
        <v>216</v>
      </c>
      <c r="E2658">
        <v>8</v>
      </c>
      <c r="F2658">
        <v>6</v>
      </c>
      <c r="G2658" s="1">
        <f t="shared" si="41"/>
        <v>0.96560000000000001</v>
      </c>
      <c r="H2658" s="1">
        <v>0.9577</v>
      </c>
      <c r="I2658" s="1">
        <v>0.9577</v>
      </c>
      <c r="J2658" s="1">
        <v>0.9577</v>
      </c>
      <c r="K2658" s="1">
        <f>(Таблица1[[#This Row],[Столбец7]]-Таблица1[[#This Row],[Столбец4]])*10000</f>
        <v>-79.000000000000185</v>
      </c>
    </row>
    <row r="2659" spans="1:11" x14ac:dyDescent="0.2">
      <c r="A2659">
        <v>1981</v>
      </c>
      <c r="B2659" t="str">
        <f>CONCATENATE("01.","01",".",Таблица1[[#This Row],[Столбец1]])</f>
        <v>01.01.1981</v>
      </c>
      <c r="C2659" t="str">
        <f>CONCATENATE(Таблица1[[#This Row],[Столбец3]],".",Таблица1[[#This Row],[Столбец2]],".",Таблица1[[#This Row],[Столбец1]])</f>
        <v>7.8.1981</v>
      </c>
      <c r="D2659">
        <f>DAYS360(Таблица1[[#This Row],[Столбец13]],Таблица1[[#This Row],[Столбец14]],TRUE)+1</f>
        <v>217</v>
      </c>
      <c r="E2659">
        <v>8</v>
      </c>
      <c r="F2659">
        <v>7</v>
      </c>
      <c r="G2659" s="1">
        <f t="shared" si="41"/>
        <v>0.9577</v>
      </c>
      <c r="H2659" s="1">
        <v>0.95689999999999997</v>
      </c>
      <c r="I2659" s="1">
        <v>0.95689999999999997</v>
      </c>
      <c r="J2659" s="1">
        <v>0.95689999999999997</v>
      </c>
      <c r="K2659" s="1">
        <f>(Таблица1[[#This Row],[Столбец7]]-Таблица1[[#This Row],[Столбец4]])*10000</f>
        <v>-8.0000000000002292</v>
      </c>
    </row>
    <row r="2660" spans="1:11" x14ac:dyDescent="0.2">
      <c r="A2660">
        <v>1981</v>
      </c>
      <c r="B2660" t="str">
        <f>CONCATENATE("01.","01",".",Таблица1[[#This Row],[Столбец1]])</f>
        <v>01.01.1981</v>
      </c>
      <c r="C2660" t="str">
        <f>CONCATENATE(Таблица1[[#This Row],[Столбец3]],".",Таблица1[[#This Row],[Столбец2]],".",Таблица1[[#This Row],[Столбец1]])</f>
        <v>10.8.1981</v>
      </c>
      <c r="D2660">
        <f>DAYS360(Таблица1[[#This Row],[Столбец13]],Таблица1[[#This Row],[Столбец14]],TRUE)+1</f>
        <v>220</v>
      </c>
      <c r="E2660">
        <v>8</v>
      </c>
      <c r="F2660">
        <v>10</v>
      </c>
      <c r="G2660" s="1">
        <f t="shared" si="41"/>
        <v>0.95689999999999997</v>
      </c>
      <c r="H2660" s="1">
        <v>0.9405</v>
      </c>
      <c r="I2660" s="1">
        <v>0.9405</v>
      </c>
      <c r="J2660" s="1">
        <v>0.9405</v>
      </c>
      <c r="K2660" s="1">
        <f>(Таблица1[[#This Row],[Столбец7]]-Таблица1[[#This Row],[Столбец4]])*10000</f>
        <v>-163.99999999999972</v>
      </c>
    </row>
    <row r="2661" spans="1:11" x14ac:dyDescent="0.2">
      <c r="A2661">
        <v>1981</v>
      </c>
      <c r="B2661" t="str">
        <f>CONCATENATE("01.","01",".",Таблица1[[#This Row],[Столбец1]])</f>
        <v>01.01.1981</v>
      </c>
      <c r="C2661" t="str">
        <f>CONCATENATE(Таблица1[[#This Row],[Столбец3]],".",Таблица1[[#This Row],[Столбец2]],".",Таблица1[[#This Row],[Столбец1]])</f>
        <v>11.8.1981</v>
      </c>
      <c r="D2661">
        <f>DAYS360(Таблица1[[#This Row],[Столбец13]],Таблица1[[#This Row],[Столбец14]],TRUE)+1</f>
        <v>221</v>
      </c>
      <c r="E2661">
        <v>8</v>
      </c>
      <c r="F2661">
        <v>11</v>
      </c>
      <c r="G2661" s="1">
        <f t="shared" si="41"/>
        <v>0.9405</v>
      </c>
      <c r="H2661" s="1">
        <v>0.93910000000000005</v>
      </c>
      <c r="I2661" s="1">
        <v>0.93910000000000005</v>
      </c>
      <c r="J2661" s="1">
        <v>0.93910000000000005</v>
      </c>
      <c r="K2661" s="1">
        <f>(Таблица1[[#This Row],[Столбец7]]-Таблица1[[#This Row],[Столбец4]])*10000</f>
        <v>-13.999999999999568</v>
      </c>
    </row>
    <row r="2662" spans="1:11" x14ac:dyDescent="0.2">
      <c r="A2662">
        <v>1981</v>
      </c>
      <c r="B2662" t="str">
        <f>CONCATENATE("01.","01",".",Таблица1[[#This Row],[Столбец1]])</f>
        <v>01.01.1981</v>
      </c>
      <c r="C2662" t="str">
        <f>CONCATENATE(Таблица1[[#This Row],[Столбец3]],".",Таблица1[[#This Row],[Столбец2]],".",Таблица1[[#This Row],[Столбец1]])</f>
        <v>12.8.1981</v>
      </c>
      <c r="D2662">
        <f>DAYS360(Таблица1[[#This Row],[Столбец13]],Таблица1[[#This Row],[Столбец14]],TRUE)+1</f>
        <v>222</v>
      </c>
      <c r="E2662">
        <v>8</v>
      </c>
      <c r="F2662">
        <v>12</v>
      </c>
      <c r="G2662" s="1">
        <f t="shared" si="41"/>
        <v>0.93910000000000005</v>
      </c>
      <c r="H2662" s="1">
        <v>0.9597</v>
      </c>
      <c r="I2662" s="1">
        <v>0.9597</v>
      </c>
      <c r="J2662" s="1">
        <v>0.9597</v>
      </c>
      <c r="K2662" s="1">
        <f>(Таблица1[[#This Row],[Столбец7]]-Таблица1[[#This Row],[Столбец4]])*10000</f>
        <v>205.99999999999952</v>
      </c>
    </row>
    <row r="2663" spans="1:11" x14ac:dyDescent="0.2">
      <c r="A2663">
        <v>1981</v>
      </c>
      <c r="B2663" t="str">
        <f>CONCATENATE("01.","01",".",Таблица1[[#This Row],[Столбец1]])</f>
        <v>01.01.1981</v>
      </c>
      <c r="C2663" t="str">
        <f>CONCATENATE(Таблица1[[#This Row],[Столбец3]],".",Таблица1[[#This Row],[Столбец2]],".",Таблица1[[#This Row],[Столбец1]])</f>
        <v>13.8.1981</v>
      </c>
      <c r="D2663">
        <f>DAYS360(Таблица1[[#This Row],[Столбец13]],Таблица1[[#This Row],[Столбец14]],TRUE)+1</f>
        <v>223</v>
      </c>
      <c r="E2663">
        <v>8</v>
      </c>
      <c r="F2663">
        <v>13</v>
      </c>
      <c r="G2663" s="1">
        <f t="shared" si="41"/>
        <v>0.9597</v>
      </c>
      <c r="H2663" s="1">
        <v>0.95340000000000003</v>
      </c>
      <c r="I2663" s="1">
        <v>0.95340000000000003</v>
      </c>
      <c r="J2663" s="1">
        <v>0.95340000000000003</v>
      </c>
      <c r="K2663" s="1">
        <f>(Таблица1[[#This Row],[Столбец7]]-Таблица1[[#This Row],[Столбец4]])*10000</f>
        <v>-62.999999999999723</v>
      </c>
    </row>
    <row r="2664" spans="1:11" x14ac:dyDescent="0.2">
      <c r="A2664">
        <v>1981</v>
      </c>
      <c r="B2664" t="str">
        <f>CONCATENATE("01.","01",".",Таблица1[[#This Row],[Столбец1]])</f>
        <v>01.01.1981</v>
      </c>
      <c r="C2664" t="str">
        <f>CONCATENATE(Таблица1[[#This Row],[Столбец3]],".",Таблица1[[#This Row],[Столбец2]],".",Таблица1[[#This Row],[Столбец1]])</f>
        <v>14.8.1981</v>
      </c>
      <c r="D2664">
        <f>DAYS360(Таблица1[[#This Row],[Столбец13]],Таблица1[[#This Row],[Столбец14]],TRUE)+1</f>
        <v>224</v>
      </c>
      <c r="E2664">
        <v>8</v>
      </c>
      <c r="F2664">
        <v>14</v>
      </c>
      <c r="G2664" s="1">
        <f t="shared" si="41"/>
        <v>0.95340000000000003</v>
      </c>
      <c r="H2664" s="1">
        <v>0.94640000000000002</v>
      </c>
      <c r="I2664" s="1">
        <v>0.94640000000000002</v>
      </c>
      <c r="J2664" s="1">
        <v>0.94640000000000002</v>
      </c>
      <c r="K2664" s="1">
        <f>(Таблица1[[#This Row],[Столбец7]]-Таблица1[[#This Row],[Столбец4]])*10000</f>
        <v>-70.000000000000057</v>
      </c>
    </row>
    <row r="2665" spans="1:11" x14ac:dyDescent="0.2">
      <c r="A2665">
        <v>1981</v>
      </c>
      <c r="B2665" t="str">
        <f>CONCATENATE("01.","01",".",Таблица1[[#This Row],[Столбец1]])</f>
        <v>01.01.1981</v>
      </c>
      <c r="C2665" t="str">
        <f>CONCATENATE(Таблица1[[#This Row],[Столбец3]],".",Таблица1[[#This Row],[Столбец2]],".",Таблица1[[#This Row],[Столбец1]])</f>
        <v>17.8.1981</v>
      </c>
      <c r="D2665">
        <f>DAYS360(Таблица1[[#This Row],[Столбец13]],Таблица1[[#This Row],[Столбец14]],TRUE)+1</f>
        <v>227</v>
      </c>
      <c r="E2665">
        <v>8</v>
      </c>
      <c r="F2665">
        <v>17</v>
      </c>
      <c r="G2665" s="1">
        <f t="shared" si="41"/>
        <v>0.94640000000000002</v>
      </c>
      <c r="H2665" s="1">
        <v>0.95489999999999997</v>
      </c>
      <c r="I2665" s="1">
        <v>0.95489999999999997</v>
      </c>
      <c r="J2665" s="1">
        <v>0.95489999999999997</v>
      </c>
      <c r="K2665" s="1">
        <f>(Таблица1[[#This Row],[Столбец7]]-Таблица1[[#This Row],[Столбец4]])*10000</f>
        <v>84.999999999999517</v>
      </c>
    </row>
    <row r="2666" spans="1:11" x14ac:dyDescent="0.2">
      <c r="A2666">
        <v>1981</v>
      </c>
      <c r="B2666" t="str">
        <f>CONCATENATE("01.","01",".",Таблица1[[#This Row],[Столбец1]])</f>
        <v>01.01.1981</v>
      </c>
      <c r="C2666" t="str">
        <f>CONCATENATE(Таблица1[[#This Row],[Столбец3]],".",Таблица1[[#This Row],[Столбец2]],".",Таблица1[[#This Row],[Столбец1]])</f>
        <v>18.8.1981</v>
      </c>
      <c r="D2666">
        <f>DAYS360(Таблица1[[#This Row],[Столбец13]],Таблица1[[#This Row],[Столбец14]],TRUE)+1</f>
        <v>228</v>
      </c>
      <c r="E2666">
        <v>8</v>
      </c>
      <c r="F2666">
        <v>18</v>
      </c>
      <c r="G2666" s="1">
        <f t="shared" si="41"/>
        <v>0.95489999999999997</v>
      </c>
      <c r="H2666" s="1">
        <v>0.94920000000000004</v>
      </c>
      <c r="I2666" s="1">
        <v>0.94920000000000004</v>
      </c>
      <c r="J2666" s="1">
        <v>0.94920000000000004</v>
      </c>
      <c r="K2666" s="1">
        <f>(Таблица1[[#This Row],[Столбец7]]-Таблица1[[#This Row],[Столбец4]])*10000</f>
        <v>-56.999999999999275</v>
      </c>
    </row>
    <row r="2667" spans="1:11" x14ac:dyDescent="0.2">
      <c r="A2667">
        <v>1981</v>
      </c>
      <c r="B2667" t="str">
        <f>CONCATENATE("01.","01",".",Таблица1[[#This Row],[Столбец1]])</f>
        <v>01.01.1981</v>
      </c>
      <c r="C2667" t="str">
        <f>CONCATENATE(Таблица1[[#This Row],[Столбец3]],".",Таблица1[[#This Row],[Столбец2]],".",Таблица1[[#This Row],[Столбец1]])</f>
        <v>19.8.1981</v>
      </c>
      <c r="D2667">
        <f>DAYS360(Таблица1[[#This Row],[Столбец13]],Таблица1[[#This Row],[Столбец14]],TRUE)+1</f>
        <v>229</v>
      </c>
      <c r="E2667">
        <v>8</v>
      </c>
      <c r="F2667">
        <v>19</v>
      </c>
      <c r="G2667" s="1">
        <f t="shared" si="41"/>
        <v>0.94920000000000004</v>
      </c>
      <c r="H2667" s="1">
        <v>0.94569999999999999</v>
      </c>
      <c r="I2667" s="1">
        <v>0.94569999999999999</v>
      </c>
      <c r="J2667" s="1">
        <v>0.94569999999999999</v>
      </c>
      <c r="K2667" s="1">
        <f>(Таблица1[[#This Row],[Столбец7]]-Таблица1[[#This Row],[Столбец4]])*10000</f>
        <v>-35.000000000000583</v>
      </c>
    </row>
    <row r="2668" spans="1:11" x14ac:dyDescent="0.2">
      <c r="A2668">
        <v>1981</v>
      </c>
      <c r="B2668" t="str">
        <f>CONCATENATE("01.","01",".",Таблица1[[#This Row],[Столбец1]])</f>
        <v>01.01.1981</v>
      </c>
      <c r="C2668" t="str">
        <f>CONCATENATE(Таблица1[[#This Row],[Столбец3]],".",Таблица1[[#This Row],[Столбец2]],".",Таблица1[[#This Row],[Столбец1]])</f>
        <v>20.8.1981</v>
      </c>
      <c r="D2668">
        <f>DAYS360(Таблица1[[#This Row],[Столбец13]],Таблица1[[#This Row],[Столбец14]],TRUE)+1</f>
        <v>230</v>
      </c>
      <c r="E2668">
        <v>8</v>
      </c>
      <c r="F2668">
        <v>20</v>
      </c>
      <c r="G2668" s="1">
        <f t="shared" si="41"/>
        <v>0.94569999999999999</v>
      </c>
      <c r="H2668" s="1">
        <v>0.95689999999999997</v>
      </c>
      <c r="I2668" s="1">
        <v>0.95689999999999997</v>
      </c>
      <c r="J2668" s="1">
        <v>0.95689999999999997</v>
      </c>
      <c r="K2668" s="1">
        <f>(Таблица1[[#This Row],[Столбец7]]-Таблица1[[#This Row],[Столбец4]])*10000</f>
        <v>111.99999999999987</v>
      </c>
    </row>
    <row r="2669" spans="1:11" x14ac:dyDescent="0.2">
      <c r="A2669">
        <v>1981</v>
      </c>
      <c r="B2669" t="str">
        <f>CONCATENATE("01.","01",".",Таблица1[[#This Row],[Столбец1]])</f>
        <v>01.01.1981</v>
      </c>
      <c r="C2669" t="str">
        <f>CONCATENATE(Таблица1[[#This Row],[Столбец3]],".",Таблица1[[#This Row],[Столбец2]],".",Таблица1[[#This Row],[Столбец1]])</f>
        <v>21.8.1981</v>
      </c>
      <c r="D2669">
        <f>DAYS360(Таблица1[[#This Row],[Столбец13]],Таблица1[[#This Row],[Столбец14]],TRUE)+1</f>
        <v>231</v>
      </c>
      <c r="E2669">
        <v>8</v>
      </c>
      <c r="F2669">
        <v>21</v>
      </c>
      <c r="G2669" s="1">
        <f t="shared" si="41"/>
        <v>0.95689999999999997</v>
      </c>
      <c r="H2669" s="1">
        <v>0.96040000000000003</v>
      </c>
      <c r="I2669" s="1">
        <v>0.96040000000000003</v>
      </c>
      <c r="J2669" s="1">
        <v>0.96040000000000003</v>
      </c>
      <c r="K2669" s="1">
        <f>(Таблица1[[#This Row],[Столбец7]]-Таблица1[[#This Row],[Столбец4]])*10000</f>
        <v>35.000000000000583</v>
      </c>
    </row>
    <row r="2670" spans="1:11" x14ac:dyDescent="0.2">
      <c r="A2670">
        <v>1981</v>
      </c>
      <c r="B2670" t="str">
        <f>CONCATENATE("01.","01",".",Таблица1[[#This Row],[Столбец1]])</f>
        <v>01.01.1981</v>
      </c>
      <c r="C2670" t="str">
        <f>CONCATENATE(Таблица1[[#This Row],[Столбец3]],".",Таблица1[[#This Row],[Столбец2]],".",Таблица1[[#This Row],[Столбец1]])</f>
        <v>24.8.1981</v>
      </c>
      <c r="D2670">
        <f>DAYS360(Таблица1[[#This Row],[Столбец13]],Таблица1[[#This Row],[Столбец14]],TRUE)+1</f>
        <v>234</v>
      </c>
      <c r="E2670">
        <v>8</v>
      </c>
      <c r="F2670">
        <v>24</v>
      </c>
      <c r="G2670" s="1">
        <f t="shared" si="41"/>
        <v>0.96040000000000003</v>
      </c>
      <c r="H2670" s="1">
        <v>0.95299999999999996</v>
      </c>
      <c r="I2670" s="1">
        <v>0.95299999999999996</v>
      </c>
      <c r="J2670" s="1">
        <v>0.95299999999999996</v>
      </c>
      <c r="K2670" s="1">
        <f>(Таблица1[[#This Row],[Столбец7]]-Таблица1[[#This Row],[Столбец4]])*10000</f>
        <v>-74.000000000000739</v>
      </c>
    </row>
    <row r="2671" spans="1:11" x14ac:dyDescent="0.2">
      <c r="A2671">
        <v>1981</v>
      </c>
      <c r="B2671" t="str">
        <f>CONCATENATE("01.","01",".",Таблица1[[#This Row],[Столбец1]])</f>
        <v>01.01.1981</v>
      </c>
      <c r="C2671" t="str">
        <f>CONCATENATE(Таблица1[[#This Row],[Столбец3]],".",Таблица1[[#This Row],[Столбец2]],".",Таблица1[[#This Row],[Столбец1]])</f>
        <v>25.8.1981</v>
      </c>
      <c r="D2671">
        <f>DAYS360(Таблица1[[#This Row],[Столбец13]],Таблица1[[#This Row],[Столбец14]],TRUE)+1</f>
        <v>235</v>
      </c>
      <c r="E2671">
        <v>8</v>
      </c>
      <c r="F2671">
        <v>25</v>
      </c>
      <c r="G2671" s="1">
        <f t="shared" si="41"/>
        <v>0.95299999999999996</v>
      </c>
      <c r="H2671" s="1">
        <v>0.94589999999999996</v>
      </c>
      <c r="I2671" s="1">
        <v>0.94589999999999996</v>
      </c>
      <c r="J2671" s="1">
        <v>0.94589999999999996</v>
      </c>
      <c r="K2671" s="1">
        <f>(Таблица1[[#This Row],[Столбец7]]-Таблица1[[#This Row],[Столбец4]])*10000</f>
        <v>-70.999999999999957</v>
      </c>
    </row>
    <row r="2672" spans="1:11" x14ac:dyDescent="0.2">
      <c r="A2672">
        <v>1981</v>
      </c>
      <c r="B2672" t="str">
        <f>CONCATENATE("01.","01",".",Таблица1[[#This Row],[Столбец1]])</f>
        <v>01.01.1981</v>
      </c>
      <c r="C2672" t="str">
        <f>CONCATENATE(Таблица1[[#This Row],[Столбец3]],".",Таблица1[[#This Row],[Столбец2]],".",Таблица1[[#This Row],[Столбец1]])</f>
        <v>26.8.1981</v>
      </c>
      <c r="D2672">
        <f>DAYS360(Таблица1[[#This Row],[Столбец13]],Таблица1[[#This Row],[Столбец14]],TRUE)+1</f>
        <v>236</v>
      </c>
      <c r="E2672">
        <v>8</v>
      </c>
      <c r="F2672">
        <v>26</v>
      </c>
      <c r="G2672" s="1">
        <f t="shared" si="41"/>
        <v>0.94589999999999996</v>
      </c>
      <c r="H2672" s="1">
        <v>0.96040000000000003</v>
      </c>
      <c r="I2672" s="1">
        <v>0.96040000000000003</v>
      </c>
      <c r="J2672" s="1">
        <v>0.96040000000000003</v>
      </c>
      <c r="K2672" s="1">
        <f>(Таблица1[[#This Row],[Столбец7]]-Таблица1[[#This Row],[Столбец4]])*10000</f>
        <v>145.00000000000068</v>
      </c>
    </row>
    <row r="2673" spans="1:11" x14ac:dyDescent="0.2">
      <c r="A2673">
        <v>1981</v>
      </c>
      <c r="B2673" t="str">
        <f>CONCATENATE("01.","01",".",Таблица1[[#This Row],[Столбец1]])</f>
        <v>01.01.1981</v>
      </c>
      <c r="C2673" t="str">
        <f>CONCATENATE(Таблица1[[#This Row],[Столбец3]],".",Таблица1[[#This Row],[Столбец2]],".",Таблица1[[#This Row],[Столбец1]])</f>
        <v>27.8.1981</v>
      </c>
      <c r="D2673">
        <f>DAYS360(Таблица1[[#This Row],[Столбец13]],Таблица1[[#This Row],[Столбец14]],TRUE)+1</f>
        <v>237</v>
      </c>
      <c r="E2673">
        <v>8</v>
      </c>
      <c r="F2673">
        <v>27</v>
      </c>
      <c r="G2673" s="1">
        <f t="shared" si="41"/>
        <v>0.96040000000000003</v>
      </c>
      <c r="H2673" s="1">
        <v>0.95420000000000005</v>
      </c>
      <c r="I2673" s="1">
        <v>0.95420000000000005</v>
      </c>
      <c r="J2673" s="1">
        <v>0.95420000000000005</v>
      </c>
      <c r="K2673" s="1">
        <f>(Таблица1[[#This Row],[Столбец7]]-Таблица1[[#This Row],[Столбец4]])*10000</f>
        <v>-61.999999999999829</v>
      </c>
    </row>
    <row r="2674" spans="1:11" x14ac:dyDescent="0.2">
      <c r="A2674">
        <v>1981</v>
      </c>
      <c r="B2674" t="str">
        <f>CONCATENATE("01.","01",".",Таблица1[[#This Row],[Столбец1]])</f>
        <v>01.01.1981</v>
      </c>
      <c r="C2674" t="str">
        <f>CONCATENATE(Таблица1[[#This Row],[Столбец3]],".",Таблица1[[#This Row],[Столбец2]],".",Таблица1[[#This Row],[Столбец1]])</f>
        <v>28.8.1981</v>
      </c>
      <c r="D2674">
        <f>DAYS360(Таблица1[[#This Row],[Столбец13]],Таблица1[[#This Row],[Столбец14]],TRUE)+1</f>
        <v>238</v>
      </c>
      <c r="E2674">
        <v>8</v>
      </c>
      <c r="F2674">
        <v>28</v>
      </c>
      <c r="G2674" s="1">
        <f t="shared" si="41"/>
        <v>0.95420000000000005</v>
      </c>
      <c r="H2674" s="1">
        <v>0.95660000000000001</v>
      </c>
      <c r="I2674" s="1">
        <v>0.95660000000000001</v>
      </c>
      <c r="J2674" s="1">
        <v>0.95660000000000001</v>
      </c>
      <c r="K2674" s="1">
        <f>(Таблица1[[#This Row],[Столбец7]]-Таблица1[[#This Row],[Столбец4]])*10000</f>
        <v>23.999999999999577</v>
      </c>
    </row>
    <row r="2675" spans="1:11" x14ac:dyDescent="0.2">
      <c r="A2675">
        <v>1981</v>
      </c>
      <c r="B2675" t="str">
        <f>CONCATENATE("01.","01",".",Таблица1[[#This Row],[Столбец1]])</f>
        <v>01.01.1981</v>
      </c>
      <c r="C2675" t="str">
        <f>CONCATENATE(Таблица1[[#This Row],[Столбец3]],".",Таблица1[[#This Row],[Столбец2]],".",Таблица1[[#This Row],[Столбец1]])</f>
        <v>31.8.1981</v>
      </c>
      <c r="D2675">
        <f>DAYS360(Таблица1[[#This Row],[Столбец13]],Таблица1[[#This Row],[Столбец14]],TRUE)+1</f>
        <v>240</v>
      </c>
      <c r="E2675">
        <v>8</v>
      </c>
      <c r="F2675">
        <v>31</v>
      </c>
      <c r="G2675" s="1">
        <f t="shared" si="41"/>
        <v>0.95660000000000001</v>
      </c>
      <c r="H2675" s="1">
        <v>0.95779999999999998</v>
      </c>
      <c r="I2675" s="1">
        <v>0.95779999999999998</v>
      </c>
      <c r="J2675" s="1">
        <v>0.95779999999999998</v>
      </c>
      <c r="K2675" s="1">
        <f>(Таблица1[[#This Row],[Столбец7]]-Таблица1[[#This Row],[Столбец4]])*10000</f>
        <v>11.999999999999789</v>
      </c>
    </row>
    <row r="2676" spans="1:11" x14ac:dyDescent="0.2">
      <c r="A2676">
        <v>1981</v>
      </c>
      <c r="B2676" t="str">
        <f>CONCATENATE("01.","01",".",Таблица1[[#This Row],[Столбец1]])</f>
        <v>01.01.1981</v>
      </c>
      <c r="C2676" t="str">
        <f>CONCATENATE(Таблица1[[#This Row],[Столбец3]],".",Таблица1[[#This Row],[Столбец2]],".",Таблица1[[#This Row],[Столбец1]])</f>
        <v>1.9.1981</v>
      </c>
      <c r="D2676">
        <f>DAYS360(Таблица1[[#This Row],[Столбец13]],Таблица1[[#This Row],[Столбец14]],TRUE)+1</f>
        <v>241</v>
      </c>
      <c r="E2676">
        <v>9</v>
      </c>
      <c r="F2676">
        <v>1</v>
      </c>
      <c r="G2676" s="1">
        <f t="shared" si="41"/>
        <v>0.95779999999999998</v>
      </c>
      <c r="H2676" s="1">
        <v>0.95609999999999995</v>
      </c>
      <c r="I2676" s="1">
        <v>0.95609999999999995</v>
      </c>
      <c r="J2676" s="1">
        <v>0.95609999999999995</v>
      </c>
      <c r="K2676" s="1">
        <f>(Таблица1[[#This Row],[Столбец7]]-Таблица1[[#This Row],[Столбец4]])*10000</f>
        <v>-17.000000000000348</v>
      </c>
    </row>
    <row r="2677" spans="1:11" x14ac:dyDescent="0.2">
      <c r="A2677">
        <v>1981</v>
      </c>
      <c r="B2677" t="str">
        <f>CONCATENATE("01.","01",".",Таблица1[[#This Row],[Столбец1]])</f>
        <v>01.01.1981</v>
      </c>
      <c r="C2677" t="str">
        <f>CONCATENATE(Таблица1[[#This Row],[Столбец3]],".",Таблица1[[#This Row],[Столбец2]],".",Таблица1[[#This Row],[Столбец1]])</f>
        <v>2.9.1981</v>
      </c>
      <c r="D2677">
        <f>DAYS360(Таблица1[[#This Row],[Столбец13]],Таблица1[[#This Row],[Столбец14]],TRUE)+1</f>
        <v>242</v>
      </c>
      <c r="E2677">
        <v>9</v>
      </c>
      <c r="F2677">
        <v>2</v>
      </c>
      <c r="G2677" s="1">
        <f t="shared" si="41"/>
        <v>0.95609999999999995</v>
      </c>
      <c r="H2677" s="1">
        <v>0.95579999999999998</v>
      </c>
      <c r="I2677" s="1">
        <v>0.95579999999999998</v>
      </c>
      <c r="J2677" s="1">
        <v>0.95579999999999998</v>
      </c>
      <c r="K2677" s="1">
        <f>(Таблица1[[#This Row],[Столбец7]]-Таблица1[[#This Row],[Столбец4]])*10000</f>
        <v>-2.9999999999996696</v>
      </c>
    </row>
    <row r="2678" spans="1:11" x14ac:dyDescent="0.2">
      <c r="A2678">
        <v>1981</v>
      </c>
      <c r="B2678" t="str">
        <f>CONCATENATE("01.","01",".",Таблица1[[#This Row],[Столбец1]])</f>
        <v>01.01.1981</v>
      </c>
      <c r="C2678" t="str">
        <f>CONCATENATE(Таблица1[[#This Row],[Столбец3]],".",Таблица1[[#This Row],[Столбец2]],".",Таблица1[[#This Row],[Столбец1]])</f>
        <v>3.9.1981</v>
      </c>
      <c r="D2678">
        <f>DAYS360(Таблица1[[#This Row],[Столбец13]],Таблица1[[#This Row],[Столбец14]],TRUE)+1</f>
        <v>243</v>
      </c>
      <c r="E2678">
        <v>9</v>
      </c>
      <c r="F2678">
        <v>3</v>
      </c>
      <c r="G2678" s="1">
        <f t="shared" si="41"/>
        <v>0.95579999999999998</v>
      </c>
      <c r="H2678" s="1">
        <v>0.96040000000000003</v>
      </c>
      <c r="I2678" s="1">
        <v>0.96040000000000003</v>
      </c>
      <c r="J2678" s="1">
        <v>0.96040000000000003</v>
      </c>
      <c r="K2678" s="1">
        <f>(Таблица1[[#This Row],[Столбец7]]-Таблица1[[#This Row],[Столбец4]])*10000</f>
        <v>46.000000000000483</v>
      </c>
    </row>
    <row r="2679" spans="1:11" x14ac:dyDescent="0.2">
      <c r="A2679">
        <v>1981</v>
      </c>
      <c r="B2679" t="str">
        <f>CONCATENATE("01.","01",".",Таблица1[[#This Row],[Столбец1]])</f>
        <v>01.01.1981</v>
      </c>
      <c r="C2679" t="str">
        <f>CONCATENATE(Таблица1[[#This Row],[Столбец3]],".",Таблица1[[#This Row],[Столбец2]],".",Таблица1[[#This Row],[Столбец1]])</f>
        <v>4.9.1981</v>
      </c>
      <c r="D2679">
        <f>DAYS360(Таблица1[[#This Row],[Столбец13]],Таблица1[[#This Row],[Столбец14]],TRUE)+1</f>
        <v>244</v>
      </c>
      <c r="E2679">
        <v>9</v>
      </c>
      <c r="F2679">
        <v>4</v>
      </c>
      <c r="G2679" s="1">
        <f t="shared" si="41"/>
        <v>0.96040000000000003</v>
      </c>
      <c r="H2679" s="1">
        <v>0.96919999999999995</v>
      </c>
      <c r="I2679" s="1">
        <v>0.96919999999999995</v>
      </c>
      <c r="J2679" s="1">
        <v>0.96919999999999995</v>
      </c>
      <c r="K2679" s="1">
        <f>(Таблица1[[#This Row],[Столбец7]]-Таблица1[[#This Row],[Столбец4]])*10000</f>
        <v>87.99999999999919</v>
      </c>
    </row>
    <row r="2680" spans="1:11" x14ac:dyDescent="0.2">
      <c r="A2680">
        <v>1981</v>
      </c>
      <c r="B2680" t="str">
        <f>CONCATENATE("01.","01",".",Таблица1[[#This Row],[Столбец1]])</f>
        <v>01.01.1981</v>
      </c>
      <c r="C2680" t="str">
        <f>CONCATENATE(Таблица1[[#This Row],[Столбец3]],".",Таблица1[[#This Row],[Столбец2]],".",Таблица1[[#This Row],[Столбец1]])</f>
        <v>8.9.1981</v>
      </c>
      <c r="D2680">
        <f>DAYS360(Таблица1[[#This Row],[Столбец13]],Таблица1[[#This Row],[Столбец14]],TRUE)+1</f>
        <v>248</v>
      </c>
      <c r="E2680">
        <v>9</v>
      </c>
      <c r="F2680">
        <v>8</v>
      </c>
      <c r="G2680" s="1">
        <f t="shared" si="41"/>
        <v>0.96919999999999995</v>
      </c>
      <c r="H2680" s="1">
        <v>0.96109999999999995</v>
      </c>
      <c r="I2680" s="1">
        <v>0.96109999999999995</v>
      </c>
      <c r="J2680" s="1">
        <v>0.96109999999999995</v>
      </c>
      <c r="K2680" s="1">
        <f>(Таблица1[[#This Row],[Столбец7]]-Таблица1[[#This Row],[Столбец4]])*10000</f>
        <v>-80.999999999999957</v>
      </c>
    </row>
    <row r="2681" spans="1:11" x14ac:dyDescent="0.2">
      <c r="A2681">
        <v>1981</v>
      </c>
      <c r="B2681" t="str">
        <f>CONCATENATE("01.","01",".",Таблица1[[#This Row],[Столбец1]])</f>
        <v>01.01.1981</v>
      </c>
      <c r="C2681" t="str">
        <f>CONCATENATE(Таблица1[[#This Row],[Столбец3]],".",Таблица1[[#This Row],[Столбец2]],".",Таблица1[[#This Row],[Столбец1]])</f>
        <v>9.9.1981</v>
      </c>
      <c r="D2681">
        <f>DAYS360(Таблица1[[#This Row],[Столбец13]],Таблица1[[#This Row],[Столбец14]],TRUE)+1</f>
        <v>249</v>
      </c>
      <c r="E2681">
        <v>9</v>
      </c>
      <c r="F2681">
        <v>9</v>
      </c>
      <c r="G2681" s="1">
        <f t="shared" si="41"/>
        <v>0.96109999999999995</v>
      </c>
      <c r="H2681" s="1">
        <v>0.97</v>
      </c>
      <c r="I2681" s="1">
        <v>0.97</v>
      </c>
      <c r="J2681" s="1">
        <v>0.97</v>
      </c>
      <c r="K2681" s="1">
        <f>(Таблица1[[#This Row],[Столбец7]]-Таблица1[[#This Row],[Столбец4]])*10000</f>
        <v>89.000000000000185</v>
      </c>
    </row>
    <row r="2682" spans="1:11" x14ac:dyDescent="0.2">
      <c r="A2682">
        <v>1981</v>
      </c>
      <c r="B2682" t="str">
        <f>CONCATENATE("01.","01",".",Таблица1[[#This Row],[Столбец1]])</f>
        <v>01.01.1981</v>
      </c>
      <c r="C2682" t="str">
        <f>CONCATENATE(Таблица1[[#This Row],[Столбец3]],".",Таблица1[[#This Row],[Столбец2]],".",Таблица1[[#This Row],[Столбец1]])</f>
        <v>10.9.1981</v>
      </c>
      <c r="D2682">
        <f>DAYS360(Таблица1[[#This Row],[Столбец13]],Таблица1[[#This Row],[Столбец14]],TRUE)+1</f>
        <v>250</v>
      </c>
      <c r="E2682">
        <v>9</v>
      </c>
      <c r="F2682">
        <v>10</v>
      </c>
      <c r="G2682" s="1">
        <f t="shared" si="41"/>
        <v>0.97</v>
      </c>
      <c r="H2682" s="1">
        <v>0.97689999999999999</v>
      </c>
      <c r="I2682" s="1">
        <v>0.97689999999999999</v>
      </c>
      <c r="J2682" s="1">
        <v>0.97689999999999999</v>
      </c>
      <c r="K2682" s="1">
        <f>(Таблица1[[#This Row],[Столбец7]]-Таблица1[[#This Row],[Столбец4]])*10000</f>
        <v>69.000000000000171</v>
      </c>
    </row>
    <row r="2683" spans="1:11" x14ac:dyDescent="0.2">
      <c r="A2683">
        <v>1981</v>
      </c>
      <c r="B2683" t="str">
        <f>CONCATENATE("01.","01",".",Таблица1[[#This Row],[Столбец1]])</f>
        <v>01.01.1981</v>
      </c>
      <c r="C2683" t="str">
        <f>CONCATENATE(Таблица1[[#This Row],[Столбец3]],".",Таблица1[[#This Row],[Столбец2]],".",Таблица1[[#This Row],[Столбец1]])</f>
        <v>11.9.1981</v>
      </c>
      <c r="D2683">
        <f>DAYS360(Таблица1[[#This Row],[Столбец13]],Таблица1[[#This Row],[Столбец14]],TRUE)+1</f>
        <v>251</v>
      </c>
      <c r="E2683">
        <v>9</v>
      </c>
      <c r="F2683">
        <v>11</v>
      </c>
      <c r="G2683" s="1">
        <f t="shared" si="41"/>
        <v>0.97689999999999999</v>
      </c>
      <c r="H2683" s="1">
        <v>0.97809999999999997</v>
      </c>
      <c r="I2683" s="1">
        <v>0.97809999999999997</v>
      </c>
      <c r="J2683" s="1">
        <v>0.97809999999999997</v>
      </c>
      <c r="K2683" s="1">
        <f>(Таблица1[[#This Row],[Столбец7]]-Таблица1[[#This Row],[Столбец4]])*10000</f>
        <v>11.999999999999789</v>
      </c>
    </row>
    <row r="2684" spans="1:11" x14ac:dyDescent="0.2">
      <c r="A2684">
        <v>1981</v>
      </c>
      <c r="B2684" t="str">
        <f>CONCATENATE("01.","01",".",Таблица1[[#This Row],[Столбец1]])</f>
        <v>01.01.1981</v>
      </c>
      <c r="C2684" t="str">
        <f>CONCATENATE(Таблица1[[#This Row],[Столбец3]],".",Таблица1[[#This Row],[Столбец2]],".",Таблица1[[#This Row],[Столбец1]])</f>
        <v>14.9.1981</v>
      </c>
      <c r="D2684">
        <f>DAYS360(Таблица1[[#This Row],[Столбец13]],Таблица1[[#This Row],[Столбец14]],TRUE)+1</f>
        <v>254</v>
      </c>
      <c r="E2684">
        <v>9</v>
      </c>
      <c r="F2684">
        <v>14</v>
      </c>
      <c r="G2684" s="1">
        <f t="shared" si="41"/>
        <v>0.97809999999999997</v>
      </c>
      <c r="H2684" s="1">
        <v>0.98660000000000003</v>
      </c>
      <c r="I2684" s="1">
        <v>0.98660000000000003</v>
      </c>
      <c r="J2684" s="1">
        <v>0.98660000000000003</v>
      </c>
      <c r="K2684" s="1">
        <f>(Таблица1[[#This Row],[Столбец7]]-Таблица1[[#This Row],[Столбец4]])*10000</f>
        <v>85.000000000000625</v>
      </c>
    </row>
    <row r="2685" spans="1:11" x14ac:dyDescent="0.2">
      <c r="A2685">
        <v>1981</v>
      </c>
      <c r="B2685" t="str">
        <f>CONCATENATE("01.","01",".",Таблица1[[#This Row],[Столбец1]])</f>
        <v>01.01.1981</v>
      </c>
      <c r="C2685" t="str">
        <f>CONCATENATE(Таблица1[[#This Row],[Столбец3]],".",Таблица1[[#This Row],[Столбец2]],".",Таблица1[[#This Row],[Столбец1]])</f>
        <v>15.9.1981</v>
      </c>
      <c r="D2685">
        <f>DAYS360(Таблица1[[#This Row],[Столбец13]],Таблица1[[#This Row],[Столбец14]],TRUE)+1</f>
        <v>255</v>
      </c>
      <c r="E2685">
        <v>9</v>
      </c>
      <c r="F2685">
        <v>15</v>
      </c>
      <c r="G2685" s="1">
        <f t="shared" si="41"/>
        <v>0.98660000000000003</v>
      </c>
      <c r="H2685" s="1">
        <v>1.0011000000000001</v>
      </c>
      <c r="I2685" s="1">
        <v>1.0011000000000001</v>
      </c>
      <c r="J2685" s="1">
        <v>1.0011000000000001</v>
      </c>
      <c r="K2685" s="1">
        <f>(Таблица1[[#This Row],[Столбец7]]-Таблица1[[#This Row],[Столбец4]])*10000</f>
        <v>145.00000000000068</v>
      </c>
    </row>
    <row r="2686" spans="1:11" x14ac:dyDescent="0.2">
      <c r="A2686">
        <v>1981</v>
      </c>
      <c r="B2686" t="str">
        <f>CONCATENATE("01.","01",".",Таблица1[[#This Row],[Столбец1]])</f>
        <v>01.01.1981</v>
      </c>
      <c r="C2686" t="str">
        <f>CONCATENATE(Таблица1[[#This Row],[Столбец3]],".",Таблица1[[#This Row],[Столбец2]],".",Таблица1[[#This Row],[Столбец1]])</f>
        <v>16.9.1981</v>
      </c>
      <c r="D2686">
        <f>DAYS360(Таблица1[[#This Row],[Столбец13]],Таблица1[[#This Row],[Столбец14]],TRUE)+1</f>
        <v>256</v>
      </c>
      <c r="E2686">
        <v>9</v>
      </c>
      <c r="F2686">
        <v>16</v>
      </c>
      <c r="G2686" s="1">
        <f t="shared" si="41"/>
        <v>1.0011000000000001</v>
      </c>
      <c r="H2686" s="1">
        <v>1.0165</v>
      </c>
      <c r="I2686" s="1">
        <v>1.0165</v>
      </c>
      <c r="J2686" s="1">
        <v>1.0165</v>
      </c>
      <c r="K2686" s="1">
        <f>(Таблица1[[#This Row],[Столбец7]]-Таблица1[[#This Row],[Столбец4]])*10000</f>
        <v>153.99999999999858</v>
      </c>
    </row>
    <row r="2687" spans="1:11" x14ac:dyDescent="0.2">
      <c r="A2687">
        <v>1981</v>
      </c>
      <c r="B2687" t="str">
        <f>CONCATENATE("01.","01",".",Таблица1[[#This Row],[Столбец1]])</f>
        <v>01.01.1981</v>
      </c>
      <c r="C2687" t="str">
        <f>CONCATENATE(Таблица1[[#This Row],[Столбец3]],".",Таблица1[[#This Row],[Столбец2]],".",Таблица1[[#This Row],[Столбец1]])</f>
        <v>17.9.1981</v>
      </c>
      <c r="D2687">
        <f>DAYS360(Таблица1[[#This Row],[Столбец13]],Таблица1[[#This Row],[Столбец14]],TRUE)+1</f>
        <v>257</v>
      </c>
      <c r="E2687">
        <v>9</v>
      </c>
      <c r="F2687">
        <v>17</v>
      </c>
      <c r="G2687" s="1">
        <f t="shared" si="41"/>
        <v>1.0165</v>
      </c>
      <c r="H2687" s="1">
        <v>1.0286</v>
      </c>
      <c r="I2687" s="1">
        <v>1.0286</v>
      </c>
      <c r="J2687" s="1">
        <v>1.0286</v>
      </c>
      <c r="K2687" s="1">
        <f>(Таблица1[[#This Row],[Столбец7]]-Таблица1[[#This Row],[Столбец4]])*10000</f>
        <v>121</v>
      </c>
    </row>
    <row r="2688" spans="1:11" x14ac:dyDescent="0.2">
      <c r="A2688">
        <v>1981</v>
      </c>
      <c r="B2688" t="str">
        <f>CONCATENATE("01.","01",".",Таблица1[[#This Row],[Столбец1]])</f>
        <v>01.01.1981</v>
      </c>
      <c r="C2688" t="str">
        <f>CONCATENATE(Таблица1[[#This Row],[Столбец3]],".",Таблица1[[#This Row],[Столбец2]],".",Таблица1[[#This Row],[Столбец1]])</f>
        <v>18.9.1981</v>
      </c>
      <c r="D2688">
        <f>DAYS360(Таблица1[[#This Row],[Столбец13]],Таблица1[[#This Row],[Столбец14]],TRUE)+1</f>
        <v>258</v>
      </c>
      <c r="E2688">
        <v>9</v>
      </c>
      <c r="F2688">
        <v>18</v>
      </c>
      <c r="G2688" s="1">
        <f t="shared" si="41"/>
        <v>1.0286</v>
      </c>
      <c r="H2688" s="1">
        <v>1.0309999999999999</v>
      </c>
      <c r="I2688" s="1">
        <v>1.0309999999999999</v>
      </c>
      <c r="J2688" s="1">
        <v>1.0309999999999999</v>
      </c>
      <c r="K2688" s="1">
        <f>(Таблица1[[#This Row],[Столбец7]]-Таблица1[[#This Row],[Столбец4]])*10000</f>
        <v>23.999999999999577</v>
      </c>
    </row>
    <row r="2689" spans="1:11" x14ac:dyDescent="0.2">
      <c r="A2689">
        <v>1981</v>
      </c>
      <c r="B2689" t="str">
        <f>CONCATENATE("01.","01",".",Таблица1[[#This Row],[Столбец1]])</f>
        <v>01.01.1981</v>
      </c>
      <c r="C2689" t="str">
        <f>CONCATENATE(Таблица1[[#This Row],[Столбец3]],".",Таблица1[[#This Row],[Столбец2]],".",Таблица1[[#This Row],[Столбец1]])</f>
        <v>21.9.1981</v>
      </c>
      <c r="D2689">
        <f>DAYS360(Таблица1[[#This Row],[Столбец13]],Таблица1[[#This Row],[Столбец14]],TRUE)+1</f>
        <v>261</v>
      </c>
      <c r="E2689">
        <v>9</v>
      </c>
      <c r="F2689">
        <v>21</v>
      </c>
      <c r="G2689" s="1">
        <f t="shared" si="41"/>
        <v>1.0309999999999999</v>
      </c>
      <c r="H2689" s="1">
        <v>1.046</v>
      </c>
      <c r="I2689" s="1">
        <v>1.046</v>
      </c>
      <c r="J2689" s="1">
        <v>1.046</v>
      </c>
      <c r="K2689" s="1">
        <f>(Таблица1[[#This Row],[Столбец7]]-Таблица1[[#This Row],[Столбец4]])*10000</f>
        <v>150.00000000000125</v>
      </c>
    </row>
    <row r="2690" spans="1:11" x14ac:dyDescent="0.2">
      <c r="A2690">
        <v>1981</v>
      </c>
      <c r="B2690" t="str">
        <f>CONCATENATE("01.","01",".",Таблица1[[#This Row],[Столбец1]])</f>
        <v>01.01.1981</v>
      </c>
      <c r="C2690" t="str">
        <f>CONCATENATE(Таблица1[[#This Row],[Столбец3]],".",Таблица1[[#This Row],[Столбец2]],".",Таблица1[[#This Row],[Столбец1]])</f>
        <v>22.9.1981</v>
      </c>
      <c r="D2690">
        <f>DAYS360(Таблица1[[#This Row],[Столбец13]],Таблица1[[#This Row],[Столбец14]],TRUE)+1</f>
        <v>262</v>
      </c>
      <c r="E2690">
        <v>9</v>
      </c>
      <c r="F2690">
        <v>22</v>
      </c>
      <c r="G2690" s="1">
        <f t="shared" ref="G2690:G2753" si="42">J2689</f>
        <v>1.046</v>
      </c>
      <c r="H2690" s="1">
        <v>1.024</v>
      </c>
      <c r="I2690" s="1">
        <v>1.024</v>
      </c>
      <c r="J2690" s="1">
        <v>1.024</v>
      </c>
      <c r="K2690" s="1">
        <f>(Таблица1[[#This Row],[Столбец7]]-Таблица1[[#This Row],[Столбец4]])*10000</f>
        <v>-220.0000000000002</v>
      </c>
    </row>
    <row r="2691" spans="1:11" x14ac:dyDescent="0.2">
      <c r="A2691">
        <v>1981</v>
      </c>
      <c r="B2691" t="str">
        <f>CONCATENATE("01.","01",".",Таблица1[[#This Row],[Столбец1]])</f>
        <v>01.01.1981</v>
      </c>
      <c r="C2691" t="str">
        <f>CONCATENATE(Таблица1[[#This Row],[Столбец3]],".",Таблица1[[#This Row],[Столбец2]],".",Таблица1[[#This Row],[Столбец1]])</f>
        <v>23.9.1981</v>
      </c>
      <c r="D2691">
        <f>DAYS360(Таблица1[[#This Row],[Столбец13]],Таблица1[[#This Row],[Столбец14]],TRUE)+1</f>
        <v>263</v>
      </c>
      <c r="E2691">
        <v>9</v>
      </c>
      <c r="F2691">
        <v>23</v>
      </c>
      <c r="G2691" s="1">
        <f t="shared" si="42"/>
        <v>1.024</v>
      </c>
      <c r="H2691" s="1">
        <v>1.0163</v>
      </c>
      <c r="I2691" s="1">
        <v>1.0163</v>
      </c>
      <c r="J2691" s="1">
        <v>1.0163</v>
      </c>
      <c r="K2691" s="1">
        <f>(Таблица1[[#This Row],[Столбец7]]-Таблица1[[#This Row],[Столбец4]])*10000</f>
        <v>-77.000000000000398</v>
      </c>
    </row>
    <row r="2692" spans="1:11" x14ac:dyDescent="0.2">
      <c r="A2692">
        <v>1981</v>
      </c>
      <c r="B2692" t="str">
        <f>CONCATENATE("01.","01",".",Таблица1[[#This Row],[Столбец1]])</f>
        <v>01.01.1981</v>
      </c>
      <c r="C2692" t="str">
        <f>CONCATENATE(Таблица1[[#This Row],[Столбец3]],".",Таблица1[[#This Row],[Столбец2]],".",Таблица1[[#This Row],[Столбец1]])</f>
        <v>24.9.1981</v>
      </c>
      <c r="D2692">
        <f>DAYS360(Таблица1[[#This Row],[Столбец13]],Таблица1[[#This Row],[Столбец14]],TRUE)+1</f>
        <v>264</v>
      </c>
      <c r="E2692">
        <v>9</v>
      </c>
      <c r="F2692">
        <v>24</v>
      </c>
      <c r="G2692" s="1">
        <f t="shared" si="42"/>
        <v>1.0163</v>
      </c>
      <c r="H2692" s="1">
        <v>1.0083</v>
      </c>
      <c r="I2692" s="1">
        <v>1.0083</v>
      </c>
      <c r="J2692" s="1">
        <v>1.0083</v>
      </c>
      <c r="K2692" s="1">
        <f>(Таблица1[[#This Row],[Столбец7]]-Таблица1[[#This Row],[Столбец4]])*10000</f>
        <v>-80.000000000000071</v>
      </c>
    </row>
    <row r="2693" spans="1:11" x14ac:dyDescent="0.2">
      <c r="A2693">
        <v>1981</v>
      </c>
      <c r="B2693" t="str">
        <f>CONCATENATE("01.","01",".",Таблица1[[#This Row],[Столбец1]])</f>
        <v>01.01.1981</v>
      </c>
      <c r="C2693" t="str">
        <f>CONCATENATE(Таблица1[[#This Row],[Столбец3]],".",Таблица1[[#This Row],[Столбец2]],".",Таблица1[[#This Row],[Столбец1]])</f>
        <v>25.9.1981</v>
      </c>
      <c r="D2693">
        <f>DAYS360(Таблица1[[#This Row],[Столбец13]],Таблица1[[#This Row],[Столбец14]],TRUE)+1</f>
        <v>265</v>
      </c>
      <c r="E2693">
        <v>9</v>
      </c>
      <c r="F2693">
        <v>25</v>
      </c>
      <c r="G2693" s="1">
        <f t="shared" si="42"/>
        <v>1.0083</v>
      </c>
      <c r="H2693" s="1">
        <v>1.006</v>
      </c>
      <c r="I2693" s="1">
        <v>1.006</v>
      </c>
      <c r="J2693" s="1">
        <v>1.006</v>
      </c>
      <c r="K2693" s="1">
        <f>(Таблица1[[#This Row],[Столбец7]]-Таблица1[[#This Row],[Столбец4]])*10000</f>
        <v>-22.999999999999687</v>
      </c>
    </row>
    <row r="2694" spans="1:11" x14ac:dyDescent="0.2">
      <c r="A2694">
        <v>1981</v>
      </c>
      <c r="B2694" t="str">
        <f>CONCATENATE("01.","01",".",Таблица1[[#This Row],[Столбец1]])</f>
        <v>01.01.1981</v>
      </c>
      <c r="C2694" t="str">
        <f>CONCATENATE(Таблица1[[#This Row],[Столбец3]],".",Таблица1[[#This Row],[Столбец2]],".",Таблица1[[#This Row],[Столбец1]])</f>
        <v>28.9.1981</v>
      </c>
      <c r="D2694">
        <f>DAYS360(Таблица1[[#This Row],[Столбец13]],Таблица1[[#This Row],[Столбец14]],TRUE)+1</f>
        <v>268</v>
      </c>
      <c r="E2694">
        <v>9</v>
      </c>
      <c r="F2694">
        <v>28</v>
      </c>
      <c r="G2694" s="1">
        <f t="shared" si="42"/>
        <v>1.006</v>
      </c>
      <c r="H2694" s="1">
        <v>1.0036</v>
      </c>
      <c r="I2694" s="1">
        <v>1.0036</v>
      </c>
      <c r="J2694" s="1">
        <v>1.0036</v>
      </c>
      <c r="K2694" s="1">
        <f>(Таблица1[[#This Row],[Столбец7]]-Таблица1[[#This Row],[Столбец4]])*10000</f>
        <v>-23.999999999999577</v>
      </c>
    </row>
    <row r="2695" spans="1:11" x14ac:dyDescent="0.2">
      <c r="A2695">
        <v>1981</v>
      </c>
      <c r="B2695" t="str">
        <f>CONCATENATE("01.","01",".",Таблица1[[#This Row],[Столбец1]])</f>
        <v>01.01.1981</v>
      </c>
      <c r="C2695" t="str">
        <f>CONCATENATE(Таблица1[[#This Row],[Столбец3]],".",Таблица1[[#This Row],[Столбец2]],".",Таблица1[[#This Row],[Столбец1]])</f>
        <v>29.9.1981</v>
      </c>
      <c r="D2695">
        <f>DAYS360(Таблица1[[#This Row],[Столбец13]],Таблица1[[#This Row],[Столбец14]],TRUE)+1</f>
        <v>269</v>
      </c>
      <c r="E2695">
        <v>9</v>
      </c>
      <c r="F2695">
        <v>29</v>
      </c>
      <c r="G2695" s="1">
        <f t="shared" si="42"/>
        <v>1.0036</v>
      </c>
      <c r="H2695" s="1">
        <v>1.0153000000000001</v>
      </c>
      <c r="I2695" s="1">
        <v>1.0153000000000001</v>
      </c>
      <c r="J2695" s="1">
        <v>1.0153000000000001</v>
      </c>
      <c r="K2695" s="1">
        <f>(Таблица1[[#This Row],[Столбец7]]-Таблица1[[#This Row],[Столбец4]])*10000</f>
        <v>117.00000000000044</v>
      </c>
    </row>
    <row r="2696" spans="1:11" x14ac:dyDescent="0.2">
      <c r="A2696">
        <v>1981</v>
      </c>
      <c r="B2696" t="str">
        <f>CONCATENATE("01.","01",".",Таблица1[[#This Row],[Столбец1]])</f>
        <v>01.01.1981</v>
      </c>
      <c r="C2696" t="str">
        <f>CONCATENATE(Таблица1[[#This Row],[Столбец3]],".",Таблица1[[#This Row],[Столбец2]],".",Таблица1[[#This Row],[Столбец1]])</f>
        <v>30.9.1981</v>
      </c>
      <c r="D2696">
        <f>DAYS360(Таблица1[[#This Row],[Столбец13]],Таблица1[[#This Row],[Столбец14]],TRUE)+1</f>
        <v>270</v>
      </c>
      <c r="E2696">
        <v>9</v>
      </c>
      <c r="F2696">
        <v>30</v>
      </c>
      <c r="G2696" s="1">
        <f t="shared" si="42"/>
        <v>1.0153000000000001</v>
      </c>
      <c r="H2696" s="1">
        <v>1.0124</v>
      </c>
      <c r="I2696" s="1">
        <v>1.0124</v>
      </c>
      <c r="J2696" s="1">
        <v>1.0124</v>
      </c>
      <c r="K2696" s="1">
        <f>(Таблица1[[#This Row],[Столбец7]]-Таблица1[[#This Row],[Столбец4]])*10000</f>
        <v>-29.000000000001247</v>
      </c>
    </row>
    <row r="2697" spans="1:11" x14ac:dyDescent="0.2">
      <c r="A2697">
        <v>1981</v>
      </c>
      <c r="B2697" t="str">
        <f>CONCATENATE("01.","01",".",Таблица1[[#This Row],[Столбец1]])</f>
        <v>01.01.1981</v>
      </c>
      <c r="C2697" t="str">
        <f>CONCATENATE(Таблица1[[#This Row],[Столбец3]],".",Таблица1[[#This Row],[Столбец2]],".",Таблица1[[#This Row],[Столбец1]])</f>
        <v>1.10.1981</v>
      </c>
      <c r="D2697">
        <f>DAYS360(Таблица1[[#This Row],[Столбец13]],Таблица1[[#This Row],[Столбец14]],TRUE)+1</f>
        <v>271</v>
      </c>
      <c r="E2697">
        <v>10</v>
      </c>
      <c r="F2697">
        <v>1</v>
      </c>
      <c r="G2697" s="1">
        <f t="shared" si="42"/>
        <v>1.0124</v>
      </c>
      <c r="H2697" s="1">
        <v>1.0119</v>
      </c>
      <c r="I2697" s="1">
        <v>1.0119</v>
      </c>
      <c r="J2697" s="1">
        <v>1.0119</v>
      </c>
      <c r="K2697" s="1">
        <f>(Таблица1[[#This Row],[Столбец7]]-Таблица1[[#This Row],[Столбец4]])*10000</f>
        <v>-4.9999999999994493</v>
      </c>
    </row>
    <row r="2698" spans="1:11" x14ac:dyDescent="0.2">
      <c r="A2698">
        <v>1981</v>
      </c>
      <c r="B2698" t="str">
        <f>CONCATENATE("01.","01",".",Таблица1[[#This Row],[Столбец1]])</f>
        <v>01.01.1981</v>
      </c>
      <c r="C2698" t="str">
        <f>CONCATENATE(Таблица1[[#This Row],[Столбец3]],".",Таблица1[[#This Row],[Столбец2]],".",Таблица1[[#This Row],[Столбец1]])</f>
        <v>2.10.1981</v>
      </c>
      <c r="D2698">
        <f>DAYS360(Таблица1[[#This Row],[Столбец13]],Таблица1[[#This Row],[Столбец14]],TRUE)+1</f>
        <v>272</v>
      </c>
      <c r="E2698">
        <v>10</v>
      </c>
      <c r="F2698">
        <v>2</v>
      </c>
      <c r="G2698" s="1">
        <f t="shared" si="42"/>
        <v>1.0119</v>
      </c>
      <c r="H2698" s="1">
        <v>1.024</v>
      </c>
      <c r="I2698" s="1">
        <v>1.024</v>
      </c>
      <c r="J2698" s="1">
        <v>1.024</v>
      </c>
      <c r="K2698" s="1">
        <f>(Таблица1[[#This Row],[Столбец7]]-Таблица1[[#This Row],[Столбец4]])*10000</f>
        <v>121</v>
      </c>
    </row>
    <row r="2699" spans="1:11" x14ac:dyDescent="0.2">
      <c r="A2699">
        <v>1981</v>
      </c>
      <c r="B2699" t="str">
        <f>CONCATENATE("01.","01",".",Таблица1[[#This Row],[Столбец1]])</f>
        <v>01.01.1981</v>
      </c>
      <c r="C2699" t="str">
        <f>CONCATENATE(Таблица1[[#This Row],[Столбец3]],".",Таблица1[[#This Row],[Столбец2]],".",Таблица1[[#This Row],[Столбец1]])</f>
        <v>5.10.1981</v>
      </c>
      <c r="D2699">
        <f>DAYS360(Таблица1[[#This Row],[Столбец13]],Таблица1[[#This Row],[Столбец14]],TRUE)+1</f>
        <v>275</v>
      </c>
      <c r="E2699">
        <v>10</v>
      </c>
      <c r="F2699">
        <v>5</v>
      </c>
      <c r="G2699" s="1">
        <f t="shared" si="42"/>
        <v>1.024</v>
      </c>
      <c r="H2699" s="1">
        <v>1.0508999999999999</v>
      </c>
      <c r="I2699" s="1">
        <v>1.0508999999999999</v>
      </c>
      <c r="J2699" s="1">
        <v>1.0508999999999999</v>
      </c>
      <c r="K2699" s="1">
        <f>(Таблица1[[#This Row],[Столбец7]]-Таблица1[[#This Row],[Столбец4]])*10000</f>
        <v>268.99999999999926</v>
      </c>
    </row>
    <row r="2700" spans="1:11" x14ac:dyDescent="0.2">
      <c r="A2700">
        <v>1981</v>
      </c>
      <c r="B2700" t="str">
        <f>CONCATENATE("01.","01",".",Таблица1[[#This Row],[Столбец1]])</f>
        <v>01.01.1981</v>
      </c>
      <c r="C2700" t="str">
        <f>CONCATENATE(Таблица1[[#This Row],[Столбец3]],".",Таблица1[[#This Row],[Столбец2]],".",Таблица1[[#This Row],[Столбец1]])</f>
        <v>6.10.1981</v>
      </c>
      <c r="D2700">
        <f>DAYS360(Таблица1[[#This Row],[Столбец13]],Таблица1[[#This Row],[Столбец14]],TRUE)+1</f>
        <v>276</v>
      </c>
      <c r="E2700">
        <v>10</v>
      </c>
      <c r="F2700">
        <v>6</v>
      </c>
      <c r="G2700" s="1">
        <f t="shared" si="42"/>
        <v>1.0508999999999999</v>
      </c>
      <c r="H2700" s="1">
        <v>1.0391999999999999</v>
      </c>
      <c r="I2700" s="1">
        <v>1.0391999999999999</v>
      </c>
      <c r="J2700" s="1">
        <v>1.0391999999999999</v>
      </c>
      <c r="K2700" s="1">
        <f>(Таблица1[[#This Row],[Столбец7]]-Таблица1[[#This Row],[Столбец4]])*10000</f>
        <v>-117.00000000000044</v>
      </c>
    </row>
    <row r="2701" spans="1:11" x14ac:dyDescent="0.2">
      <c r="A2701">
        <v>1981</v>
      </c>
      <c r="B2701" t="str">
        <f>CONCATENATE("01.","01",".",Таблица1[[#This Row],[Столбец1]])</f>
        <v>01.01.1981</v>
      </c>
      <c r="C2701" t="str">
        <f>CONCATENATE(Таблица1[[#This Row],[Столбец3]],".",Таблица1[[#This Row],[Столбец2]],".",Таблица1[[#This Row],[Столбец1]])</f>
        <v>7.10.1981</v>
      </c>
      <c r="D2701">
        <f>DAYS360(Таблица1[[#This Row],[Столбец13]],Таблица1[[#This Row],[Столбец14]],TRUE)+1</f>
        <v>277</v>
      </c>
      <c r="E2701">
        <v>10</v>
      </c>
      <c r="F2701">
        <v>7</v>
      </c>
      <c r="G2701" s="1">
        <f t="shared" si="42"/>
        <v>1.0391999999999999</v>
      </c>
      <c r="H2701" s="1">
        <v>1.0537000000000001</v>
      </c>
      <c r="I2701" s="1">
        <v>1.0537000000000001</v>
      </c>
      <c r="J2701" s="1">
        <v>1.0537000000000001</v>
      </c>
      <c r="K2701" s="1">
        <f>(Таблица1[[#This Row],[Столбец7]]-Таблица1[[#This Row],[Столбец4]])*10000</f>
        <v>145.00000000000179</v>
      </c>
    </row>
    <row r="2702" spans="1:11" x14ac:dyDescent="0.2">
      <c r="A2702">
        <v>1981</v>
      </c>
      <c r="B2702" t="str">
        <f>CONCATENATE("01.","01",".",Таблица1[[#This Row],[Столбец1]])</f>
        <v>01.01.1981</v>
      </c>
      <c r="C2702" t="str">
        <f>CONCATENATE(Таблица1[[#This Row],[Столбец3]],".",Таблица1[[#This Row],[Столбец2]],".",Таблица1[[#This Row],[Столбец1]])</f>
        <v>8.10.1981</v>
      </c>
      <c r="D2702">
        <f>DAYS360(Таблица1[[#This Row],[Столбец13]],Таблица1[[#This Row],[Столбец14]],TRUE)+1</f>
        <v>278</v>
      </c>
      <c r="E2702">
        <v>10</v>
      </c>
      <c r="F2702">
        <v>8</v>
      </c>
      <c r="G2702" s="1">
        <f t="shared" si="42"/>
        <v>1.0537000000000001</v>
      </c>
      <c r="H2702" s="1">
        <v>1.0601</v>
      </c>
      <c r="I2702" s="1">
        <v>1.0601</v>
      </c>
      <c r="J2702" s="1">
        <v>1.0601</v>
      </c>
      <c r="K2702" s="1">
        <f>(Таблица1[[#This Row],[Столбец7]]-Таблица1[[#This Row],[Столбец4]])*10000</f>
        <v>63.999999999999616</v>
      </c>
    </row>
    <row r="2703" spans="1:11" x14ac:dyDescent="0.2">
      <c r="A2703">
        <v>1981</v>
      </c>
      <c r="B2703" t="str">
        <f>CONCATENATE("01.","01",".",Таблица1[[#This Row],[Столбец1]])</f>
        <v>01.01.1981</v>
      </c>
      <c r="C2703" t="str">
        <f>CONCATENATE(Таблица1[[#This Row],[Столбец3]],".",Таблица1[[#This Row],[Столбец2]],".",Таблица1[[#This Row],[Столбец1]])</f>
        <v>9.10.1981</v>
      </c>
      <c r="D2703">
        <f>DAYS360(Таблица1[[#This Row],[Столбец13]],Таблица1[[#This Row],[Столбец14]],TRUE)+1</f>
        <v>279</v>
      </c>
      <c r="E2703">
        <v>10</v>
      </c>
      <c r="F2703">
        <v>9</v>
      </c>
      <c r="G2703" s="1">
        <f t="shared" si="42"/>
        <v>1.0601</v>
      </c>
      <c r="H2703" s="1">
        <v>1.0662</v>
      </c>
      <c r="I2703" s="1">
        <v>1.0662</v>
      </c>
      <c r="J2703" s="1">
        <v>1.0662</v>
      </c>
      <c r="K2703" s="1">
        <f>(Таблица1[[#This Row],[Столбец7]]-Таблица1[[#This Row],[Столбец4]])*10000</f>
        <v>60.999999999999943</v>
      </c>
    </row>
    <row r="2704" spans="1:11" x14ac:dyDescent="0.2">
      <c r="A2704">
        <v>1981</v>
      </c>
      <c r="B2704" t="str">
        <f>CONCATENATE("01.","01",".",Таблица1[[#This Row],[Столбец1]])</f>
        <v>01.01.1981</v>
      </c>
      <c r="C2704" t="str">
        <f>CONCATENATE(Таблица1[[#This Row],[Столбец3]],".",Таблица1[[#This Row],[Столбец2]],".",Таблица1[[#This Row],[Столбец1]])</f>
        <v>13.10.1981</v>
      </c>
      <c r="D2704">
        <f>DAYS360(Таблица1[[#This Row],[Столбец13]],Таблица1[[#This Row],[Столбец14]],TRUE)+1</f>
        <v>283</v>
      </c>
      <c r="E2704">
        <v>10</v>
      </c>
      <c r="F2704">
        <v>13</v>
      </c>
      <c r="G2704" s="1">
        <f t="shared" si="42"/>
        <v>1.0662</v>
      </c>
      <c r="H2704" s="1">
        <v>1.0513999999999999</v>
      </c>
      <c r="I2704" s="1">
        <v>1.0513999999999999</v>
      </c>
      <c r="J2704" s="1">
        <v>1.0513999999999999</v>
      </c>
      <c r="K2704" s="1">
        <f>(Таблица1[[#This Row],[Столбец7]]-Таблица1[[#This Row],[Столбец4]])*10000</f>
        <v>-148.00000000000148</v>
      </c>
    </row>
    <row r="2705" spans="1:11" x14ac:dyDescent="0.2">
      <c r="A2705">
        <v>1981</v>
      </c>
      <c r="B2705" t="str">
        <f>CONCATENATE("01.","01",".",Таблица1[[#This Row],[Столбец1]])</f>
        <v>01.01.1981</v>
      </c>
      <c r="C2705" t="str">
        <f>CONCATENATE(Таблица1[[#This Row],[Столбец3]],".",Таблица1[[#This Row],[Столбец2]],".",Таблица1[[#This Row],[Столбец1]])</f>
        <v>14.10.1981</v>
      </c>
      <c r="D2705">
        <f>DAYS360(Таблица1[[#This Row],[Столбец13]],Таблица1[[#This Row],[Столбец14]],TRUE)+1</f>
        <v>284</v>
      </c>
      <c r="E2705">
        <v>10</v>
      </c>
      <c r="F2705">
        <v>14</v>
      </c>
      <c r="G2705" s="1">
        <f t="shared" si="42"/>
        <v>1.0513999999999999</v>
      </c>
      <c r="H2705" s="1">
        <v>1.054</v>
      </c>
      <c r="I2705" s="1">
        <v>1.054</v>
      </c>
      <c r="J2705" s="1">
        <v>1.054</v>
      </c>
      <c r="K2705" s="1">
        <f>(Таблица1[[#This Row],[Столбец7]]-Таблица1[[#This Row],[Столбец4]])*10000</f>
        <v>26.000000000001577</v>
      </c>
    </row>
    <row r="2706" spans="1:11" x14ac:dyDescent="0.2">
      <c r="A2706">
        <v>1981</v>
      </c>
      <c r="B2706" t="str">
        <f>CONCATENATE("01.","01",".",Таблица1[[#This Row],[Столбец1]])</f>
        <v>01.01.1981</v>
      </c>
      <c r="C2706" t="str">
        <f>CONCATENATE(Таблица1[[#This Row],[Столбец3]],".",Таблица1[[#This Row],[Столбец2]],".",Таблица1[[#This Row],[Столбец1]])</f>
        <v>15.10.1981</v>
      </c>
      <c r="D2706">
        <f>DAYS360(Таблица1[[#This Row],[Столбец13]],Таблица1[[#This Row],[Столбец14]],TRUE)+1</f>
        <v>285</v>
      </c>
      <c r="E2706">
        <v>10</v>
      </c>
      <c r="F2706">
        <v>15</v>
      </c>
      <c r="G2706" s="1">
        <f t="shared" si="42"/>
        <v>1.054</v>
      </c>
      <c r="H2706" s="1">
        <v>1.0499000000000001</v>
      </c>
      <c r="I2706" s="1">
        <v>1.0499000000000001</v>
      </c>
      <c r="J2706" s="1">
        <v>1.0499000000000001</v>
      </c>
      <c r="K2706" s="1">
        <f>(Таблица1[[#This Row],[Столбец7]]-Таблица1[[#This Row],[Столбец4]])*10000</f>
        <v>-40.999999999999929</v>
      </c>
    </row>
    <row r="2707" spans="1:11" x14ac:dyDescent="0.2">
      <c r="A2707">
        <v>1981</v>
      </c>
      <c r="B2707" t="str">
        <f>CONCATENATE("01.","01",".",Таблица1[[#This Row],[Столбец1]])</f>
        <v>01.01.1981</v>
      </c>
      <c r="C2707" t="str">
        <f>CONCATENATE(Таблица1[[#This Row],[Столбец3]],".",Таблица1[[#This Row],[Столбец2]],".",Таблица1[[#This Row],[Столбец1]])</f>
        <v>16.10.1981</v>
      </c>
      <c r="D2707">
        <f>DAYS360(Таблица1[[#This Row],[Столбец13]],Таблица1[[#This Row],[Столбец14]],TRUE)+1</f>
        <v>286</v>
      </c>
      <c r="E2707">
        <v>10</v>
      </c>
      <c r="F2707">
        <v>16</v>
      </c>
      <c r="G2707" s="1">
        <f t="shared" si="42"/>
        <v>1.0499000000000001</v>
      </c>
      <c r="H2707" s="1">
        <v>1.0484</v>
      </c>
      <c r="I2707" s="1">
        <v>1.0484</v>
      </c>
      <c r="J2707" s="1">
        <v>1.0484</v>
      </c>
      <c r="K2707" s="1">
        <f>(Таблица1[[#This Row],[Столбец7]]-Таблица1[[#This Row],[Столбец4]])*10000</f>
        <v>-15.000000000000568</v>
      </c>
    </row>
    <row r="2708" spans="1:11" x14ac:dyDescent="0.2">
      <c r="A2708">
        <v>1981</v>
      </c>
      <c r="B2708" t="str">
        <f>CONCATENATE("01.","01",".",Таблица1[[#This Row],[Столбец1]])</f>
        <v>01.01.1981</v>
      </c>
      <c r="C2708" t="str">
        <f>CONCATENATE(Таблица1[[#This Row],[Столбец3]],".",Таблица1[[#This Row],[Столбец2]],".",Таблица1[[#This Row],[Столбец1]])</f>
        <v>19.10.1981</v>
      </c>
      <c r="D2708">
        <f>DAYS360(Таблица1[[#This Row],[Столбец13]],Таблица1[[#This Row],[Столбец14]],TRUE)+1</f>
        <v>289</v>
      </c>
      <c r="E2708">
        <v>10</v>
      </c>
      <c r="F2708">
        <v>19</v>
      </c>
      <c r="G2708" s="1">
        <f t="shared" si="42"/>
        <v>1.0484</v>
      </c>
      <c r="H2708" s="1">
        <v>1.0499000000000001</v>
      </c>
      <c r="I2708" s="1">
        <v>1.0499000000000001</v>
      </c>
      <c r="J2708" s="1">
        <v>1.0499000000000001</v>
      </c>
      <c r="K2708" s="1">
        <f>(Таблица1[[#This Row],[Столбец7]]-Таблица1[[#This Row],[Столбец4]])*10000</f>
        <v>15.000000000000568</v>
      </c>
    </row>
    <row r="2709" spans="1:11" x14ac:dyDescent="0.2">
      <c r="A2709">
        <v>1981</v>
      </c>
      <c r="B2709" t="str">
        <f>CONCATENATE("01.","01",".",Таблица1[[#This Row],[Столбец1]])</f>
        <v>01.01.1981</v>
      </c>
      <c r="C2709" t="str">
        <f>CONCATENATE(Таблица1[[#This Row],[Столбец3]],".",Таблица1[[#This Row],[Столбец2]],".",Таблица1[[#This Row],[Столбец1]])</f>
        <v>20.10.1981</v>
      </c>
      <c r="D2709">
        <f>DAYS360(Таблица1[[#This Row],[Столбец13]],Таблица1[[#This Row],[Столбец14]],TRUE)+1</f>
        <v>290</v>
      </c>
      <c r="E2709">
        <v>10</v>
      </c>
      <c r="F2709">
        <v>20</v>
      </c>
      <c r="G2709" s="1">
        <f t="shared" si="42"/>
        <v>1.0499000000000001</v>
      </c>
      <c r="H2709" s="1">
        <v>1.0478000000000001</v>
      </c>
      <c r="I2709" s="1">
        <v>1.0478000000000001</v>
      </c>
      <c r="J2709" s="1">
        <v>1.0478000000000001</v>
      </c>
      <c r="K2709" s="1">
        <f>(Таблица1[[#This Row],[Столбец7]]-Таблица1[[#This Row],[Столбец4]])*10000</f>
        <v>-20.999999999999908</v>
      </c>
    </row>
    <row r="2710" spans="1:11" x14ac:dyDescent="0.2">
      <c r="A2710">
        <v>1981</v>
      </c>
      <c r="B2710" t="str">
        <f>CONCATENATE("01.","01",".",Таблица1[[#This Row],[Столбец1]])</f>
        <v>01.01.1981</v>
      </c>
      <c r="C2710" t="str">
        <f>CONCATENATE(Таблица1[[#This Row],[Столбец3]],".",Таблица1[[#This Row],[Столбец2]],".",Таблица1[[#This Row],[Столбец1]])</f>
        <v>21.10.1981</v>
      </c>
      <c r="D2710">
        <f>DAYS360(Таблица1[[#This Row],[Столбец13]],Таблица1[[#This Row],[Столбец14]],TRUE)+1</f>
        <v>291</v>
      </c>
      <c r="E2710">
        <v>10</v>
      </c>
      <c r="F2710">
        <v>21</v>
      </c>
      <c r="G2710" s="1">
        <f t="shared" si="42"/>
        <v>1.0478000000000001</v>
      </c>
      <c r="H2710" s="1">
        <v>1.0343</v>
      </c>
      <c r="I2710" s="1">
        <v>1.0343</v>
      </c>
      <c r="J2710" s="1">
        <v>1.0343</v>
      </c>
      <c r="K2710" s="1">
        <f>(Таблица1[[#This Row],[Столбец7]]-Таблица1[[#This Row],[Столбец4]])*10000</f>
        <v>-135.00000000000068</v>
      </c>
    </row>
    <row r="2711" spans="1:11" x14ac:dyDescent="0.2">
      <c r="A2711">
        <v>1981</v>
      </c>
      <c r="B2711" t="str">
        <f>CONCATENATE("01.","01",".",Таблица1[[#This Row],[Столбец1]])</f>
        <v>01.01.1981</v>
      </c>
      <c r="C2711" t="str">
        <f>CONCATENATE(Таблица1[[#This Row],[Столбец3]],".",Таблица1[[#This Row],[Столбец2]],".",Таблица1[[#This Row],[Столбец1]])</f>
        <v>22.10.1981</v>
      </c>
      <c r="D2711">
        <f>DAYS360(Таблица1[[#This Row],[Столбец13]],Таблица1[[#This Row],[Столбец14]],TRUE)+1</f>
        <v>292</v>
      </c>
      <c r="E2711">
        <v>10</v>
      </c>
      <c r="F2711">
        <v>22</v>
      </c>
      <c r="G2711" s="1">
        <f t="shared" si="42"/>
        <v>1.0343</v>
      </c>
      <c r="H2711" s="1">
        <v>1.0308999999999999</v>
      </c>
      <c r="I2711" s="1">
        <v>1.0308999999999999</v>
      </c>
      <c r="J2711" s="1">
        <v>1.0308999999999999</v>
      </c>
      <c r="K2711" s="1">
        <f>(Таблица1[[#This Row],[Столбец7]]-Таблица1[[#This Row],[Столбец4]])*10000</f>
        <v>-34.000000000000696</v>
      </c>
    </row>
    <row r="2712" spans="1:11" x14ac:dyDescent="0.2">
      <c r="A2712">
        <v>1981</v>
      </c>
      <c r="B2712" t="str">
        <f>CONCATENATE("01.","01",".",Таблица1[[#This Row],[Столбец1]])</f>
        <v>01.01.1981</v>
      </c>
      <c r="C2712" t="str">
        <f>CONCATENATE(Таблица1[[#This Row],[Столбец3]],".",Таблица1[[#This Row],[Столбец2]],".",Таблица1[[#This Row],[Столбец1]])</f>
        <v>23.10.1981</v>
      </c>
      <c r="D2712">
        <f>DAYS360(Таблица1[[#This Row],[Столбец13]],Таблица1[[#This Row],[Столбец14]],TRUE)+1</f>
        <v>293</v>
      </c>
      <c r="E2712">
        <v>10</v>
      </c>
      <c r="F2712">
        <v>23</v>
      </c>
      <c r="G2712" s="1">
        <f t="shared" si="42"/>
        <v>1.0308999999999999</v>
      </c>
      <c r="H2712" s="1">
        <v>1.0325</v>
      </c>
      <c r="I2712" s="1">
        <v>1.0325</v>
      </c>
      <c r="J2712" s="1">
        <v>1.0325</v>
      </c>
      <c r="K2712" s="1">
        <f>(Таблица1[[#This Row],[Столбец7]]-Таблица1[[#This Row],[Столбец4]])*10000</f>
        <v>16.000000000000458</v>
      </c>
    </row>
    <row r="2713" spans="1:11" x14ac:dyDescent="0.2">
      <c r="A2713">
        <v>1981</v>
      </c>
      <c r="B2713" t="str">
        <f>CONCATENATE("01.","01",".",Таблица1[[#This Row],[Столбец1]])</f>
        <v>01.01.1981</v>
      </c>
      <c r="C2713" t="str">
        <f>CONCATENATE(Таблица1[[#This Row],[Столбец3]],".",Таблица1[[#This Row],[Столбец2]],".",Таблица1[[#This Row],[Столбец1]])</f>
        <v>26.10.1981</v>
      </c>
      <c r="D2713">
        <f>DAYS360(Таблица1[[#This Row],[Столбец13]],Таблица1[[#This Row],[Столбец14]],TRUE)+1</f>
        <v>296</v>
      </c>
      <c r="E2713">
        <v>10</v>
      </c>
      <c r="F2713">
        <v>26</v>
      </c>
      <c r="G2713" s="1">
        <f t="shared" si="42"/>
        <v>1.0325</v>
      </c>
      <c r="H2713" s="1">
        <v>1.02</v>
      </c>
      <c r="I2713" s="1">
        <v>1.02</v>
      </c>
      <c r="J2713" s="1">
        <v>1.02</v>
      </c>
      <c r="K2713" s="1">
        <f>(Таблица1[[#This Row],[Столбец7]]-Таблица1[[#This Row],[Столбец4]])*10000</f>
        <v>-124.99999999999956</v>
      </c>
    </row>
    <row r="2714" spans="1:11" x14ac:dyDescent="0.2">
      <c r="A2714">
        <v>1981</v>
      </c>
      <c r="B2714" t="str">
        <f>CONCATENATE("01.","01",".",Таблица1[[#This Row],[Столбец1]])</f>
        <v>01.01.1981</v>
      </c>
      <c r="C2714" t="str">
        <f>CONCATENATE(Таблица1[[#This Row],[Столбец3]],".",Таблица1[[#This Row],[Столбец2]],".",Таблица1[[#This Row],[Столбец1]])</f>
        <v>27.10.1981</v>
      </c>
      <c r="D2714">
        <f>DAYS360(Таблица1[[#This Row],[Столбец13]],Таблица1[[#This Row],[Столбец14]],TRUE)+1</f>
        <v>297</v>
      </c>
      <c r="E2714">
        <v>10</v>
      </c>
      <c r="F2714">
        <v>27</v>
      </c>
      <c r="G2714" s="1">
        <f t="shared" si="42"/>
        <v>1.02</v>
      </c>
      <c r="H2714" s="1">
        <v>1.0222</v>
      </c>
      <c r="I2714" s="1">
        <v>1.0222</v>
      </c>
      <c r="J2714" s="1">
        <v>1.0222</v>
      </c>
      <c r="K2714" s="1">
        <f>(Таблица1[[#This Row],[Столбец7]]-Таблица1[[#This Row],[Столбец4]])*10000</f>
        <v>21.999999999999797</v>
      </c>
    </row>
    <row r="2715" spans="1:11" x14ac:dyDescent="0.2">
      <c r="A2715">
        <v>1981</v>
      </c>
      <c r="B2715" t="str">
        <f>CONCATENATE("01.","01",".",Таблица1[[#This Row],[Столбец1]])</f>
        <v>01.01.1981</v>
      </c>
      <c r="C2715" t="str">
        <f>CONCATENATE(Таблица1[[#This Row],[Столбец3]],".",Таблица1[[#This Row],[Столбец2]],".",Таблица1[[#This Row],[Столбец1]])</f>
        <v>28.10.1981</v>
      </c>
      <c r="D2715">
        <f>DAYS360(Таблица1[[#This Row],[Столбец13]],Таблица1[[#This Row],[Столбец14]],TRUE)+1</f>
        <v>298</v>
      </c>
      <c r="E2715">
        <v>10</v>
      </c>
      <c r="F2715">
        <v>28</v>
      </c>
      <c r="G2715" s="1">
        <f t="shared" si="42"/>
        <v>1.0222</v>
      </c>
      <c r="H2715" s="1">
        <v>1.0277000000000001</v>
      </c>
      <c r="I2715" s="1">
        <v>1.0277000000000001</v>
      </c>
      <c r="J2715" s="1">
        <v>1.0277000000000001</v>
      </c>
      <c r="K2715" s="1">
        <f>(Таблица1[[#This Row],[Столбец7]]-Таблица1[[#This Row],[Столбец4]])*10000</f>
        <v>55.000000000000604</v>
      </c>
    </row>
    <row r="2716" spans="1:11" x14ac:dyDescent="0.2">
      <c r="A2716">
        <v>1981</v>
      </c>
      <c r="B2716" t="str">
        <f>CONCATENATE("01.","01",".",Таблица1[[#This Row],[Столбец1]])</f>
        <v>01.01.1981</v>
      </c>
      <c r="C2716" t="str">
        <f>CONCATENATE(Таблица1[[#This Row],[Столбец3]],".",Таблица1[[#This Row],[Столбец2]],".",Таблица1[[#This Row],[Столбец1]])</f>
        <v>29.10.1981</v>
      </c>
      <c r="D2716">
        <f>DAYS360(Таблица1[[#This Row],[Столбец13]],Таблица1[[#This Row],[Столбец14]],TRUE)+1</f>
        <v>299</v>
      </c>
      <c r="E2716">
        <v>10</v>
      </c>
      <c r="F2716">
        <v>29</v>
      </c>
      <c r="G2716" s="1">
        <f t="shared" si="42"/>
        <v>1.0277000000000001</v>
      </c>
      <c r="H2716" s="1">
        <v>1.0358000000000001</v>
      </c>
      <c r="I2716" s="1">
        <v>1.0358000000000001</v>
      </c>
      <c r="J2716" s="1">
        <v>1.0358000000000001</v>
      </c>
      <c r="K2716" s="1">
        <f>(Таблица1[[#This Row],[Столбец7]]-Таблица1[[#This Row],[Столбец4]])*10000</f>
        <v>80.999999999999957</v>
      </c>
    </row>
    <row r="2717" spans="1:11" x14ac:dyDescent="0.2">
      <c r="A2717">
        <v>1981</v>
      </c>
      <c r="B2717" t="str">
        <f>CONCATENATE("01.","01",".",Таблица1[[#This Row],[Столбец1]])</f>
        <v>01.01.1981</v>
      </c>
      <c r="C2717" t="str">
        <f>CONCATENATE(Таблица1[[#This Row],[Столбец3]],".",Таблица1[[#This Row],[Столбец2]],".",Таблица1[[#This Row],[Столбец1]])</f>
        <v>30.10.1981</v>
      </c>
      <c r="D2717">
        <f>DAYS360(Таблица1[[#This Row],[Столбец13]],Таблица1[[#This Row],[Столбец14]],TRUE)+1</f>
        <v>300</v>
      </c>
      <c r="E2717">
        <v>10</v>
      </c>
      <c r="F2717">
        <v>30</v>
      </c>
      <c r="G2717" s="1">
        <f t="shared" si="42"/>
        <v>1.0358000000000001</v>
      </c>
      <c r="H2717" s="1">
        <v>1.0457000000000001</v>
      </c>
      <c r="I2717" s="1">
        <v>1.0457000000000001</v>
      </c>
      <c r="J2717" s="1">
        <v>1.0457000000000001</v>
      </c>
      <c r="K2717" s="1">
        <f>(Таблица1[[#This Row],[Столбец7]]-Таблица1[[#This Row],[Столбец4]])*10000</f>
        <v>99.000000000000199</v>
      </c>
    </row>
    <row r="2718" spans="1:11" x14ac:dyDescent="0.2">
      <c r="A2718">
        <v>1981</v>
      </c>
      <c r="B2718" t="str">
        <f>CONCATENATE("01.","01",".",Таблица1[[#This Row],[Столбец1]])</f>
        <v>01.01.1981</v>
      </c>
      <c r="C2718" t="str">
        <f>CONCATENATE(Таблица1[[#This Row],[Столбец3]],".",Таблица1[[#This Row],[Столбец2]],".",Таблица1[[#This Row],[Столбец1]])</f>
        <v>2.11.1981</v>
      </c>
      <c r="D2718">
        <f>DAYS360(Таблица1[[#This Row],[Столбец13]],Таблица1[[#This Row],[Столбец14]],TRUE)+1</f>
        <v>302</v>
      </c>
      <c r="E2718">
        <v>11</v>
      </c>
      <c r="F2718">
        <v>2</v>
      </c>
      <c r="G2718" s="1">
        <f t="shared" si="42"/>
        <v>1.0457000000000001</v>
      </c>
      <c r="H2718" s="1">
        <v>1.0519000000000001</v>
      </c>
      <c r="I2718" s="1">
        <v>1.0519000000000001</v>
      </c>
      <c r="J2718" s="1">
        <v>1.0519000000000001</v>
      </c>
      <c r="K2718" s="1">
        <f>(Таблица1[[#This Row],[Столбец7]]-Таблица1[[#This Row],[Столбец4]])*10000</f>
        <v>61.999999999999829</v>
      </c>
    </row>
    <row r="2719" spans="1:11" x14ac:dyDescent="0.2">
      <c r="A2719">
        <v>1981</v>
      </c>
      <c r="B2719" t="str">
        <f>CONCATENATE("01.","01",".",Таблица1[[#This Row],[Столбец1]])</f>
        <v>01.01.1981</v>
      </c>
      <c r="C2719" t="str">
        <f>CONCATENATE(Таблица1[[#This Row],[Столбец3]],".",Таблица1[[#This Row],[Столбец2]],".",Таблица1[[#This Row],[Столбец1]])</f>
        <v>4.11.1981</v>
      </c>
      <c r="D2719">
        <f>DAYS360(Таблица1[[#This Row],[Столбец13]],Таблица1[[#This Row],[Столбец14]],TRUE)+1</f>
        <v>304</v>
      </c>
      <c r="E2719">
        <v>11</v>
      </c>
      <c r="F2719">
        <v>4</v>
      </c>
      <c r="G2719" s="1">
        <f t="shared" si="42"/>
        <v>1.0519000000000001</v>
      </c>
      <c r="H2719" s="1">
        <v>1.0550999999999999</v>
      </c>
      <c r="I2719" s="1">
        <v>1.0550999999999999</v>
      </c>
      <c r="J2719" s="1">
        <v>1.0550999999999999</v>
      </c>
      <c r="K2719" s="1">
        <f>(Таблица1[[#This Row],[Столбец7]]-Таблица1[[#This Row],[Столбец4]])*10000</f>
        <v>31.999999999998696</v>
      </c>
    </row>
    <row r="2720" spans="1:11" x14ac:dyDescent="0.2">
      <c r="A2720">
        <v>1981</v>
      </c>
      <c r="B2720" t="str">
        <f>CONCATENATE("01.","01",".",Таблица1[[#This Row],[Столбец1]])</f>
        <v>01.01.1981</v>
      </c>
      <c r="C2720" t="str">
        <f>CONCATENATE(Таблица1[[#This Row],[Столбец3]],".",Таблица1[[#This Row],[Столбец2]],".",Таблица1[[#This Row],[Столбец1]])</f>
        <v>5.11.1981</v>
      </c>
      <c r="D2720">
        <f>DAYS360(Таблица1[[#This Row],[Столбец13]],Таблица1[[#This Row],[Столбец14]],TRUE)+1</f>
        <v>305</v>
      </c>
      <c r="E2720">
        <v>11</v>
      </c>
      <c r="F2720">
        <v>5</v>
      </c>
      <c r="G2720" s="1">
        <f t="shared" si="42"/>
        <v>1.0550999999999999</v>
      </c>
      <c r="H2720" s="1">
        <v>1.0496000000000001</v>
      </c>
      <c r="I2720" s="1">
        <v>1.0496000000000001</v>
      </c>
      <c r="J2720" s="1">
        <v>1.0496000000000001</v>
      </c>
      <c r="K2720" s="1">
        <f>(Таблица1[[#This Row],[Столбец7]]-Таблица1[[#This Row],[Столбец4]])*10000</f>
        <v>-54.99999999999838</v>
      </c>
    </row>
    <row r="2721" spans="1:11" x14ac:dyDescent="0.2">
      <c r="A2721">
        <v>1981</v>
      </c>
      <c r="B2721" t="str">
        <f>CONCATENATE("01.","01",".",Таблица1[[#This Row],[Столбец1]])</f>
        <v>01.01.1981</v>
      </c>
      <c r="C2721" t="str">
        <f>CONCATENATE(Таблица1[[#This Row],[Столбец3]],".",Таблица1[[#This Row],[Столбец2]],".",Таблица1[[#This Row],[Столбец1]])</f>
        <v>6.11.1981</v>
      </c>
      <c r="D2721">
        <f>DAYS360(Таблица1[[#This Row],[Столбец13]],Таблица1[[#This Row],[Столбец14]],TRUE)+1</f>
        <v>306</v>
      </c>
      <c r="E2721">
        <v>11</v>
      </c>
      <c r="F2721">
        <v>6</v>
      </c>
      <c r="G2721" s="1">
        <f t="shared" si="42"/>
        <v>1.0496000000000001</v>
      </c>
      <c r="H2721" s="1">
        <v>1.0469999999999999</v>
      </c>
      <c r="I2721" s="1">
        <v>1.0469999999999999</v>
      </c>
      <c r="J2721" s="1">
        <v>1.0469999999999999</v>
      </c>
      <c r="K2721" s="1">
        <f>(Таблица1[[#This Row],[Столбец7]]-Таблица1[[#This Row],[Столбец4]])*10000</f>
        <v>-26.000000000001577</v>
      </c>
    </row>
    <row r="2722" spans="1:11" x14ac:dyDescent="0.2">
      <c r="A2722">
        <v>1981</v>
      </c>
      <c r="B2722" t="str">
        <f>CONCATENATE("01.","01",".",Таблица1[[#This Row],[Столбец1]])</f>
        <v>01.01.1981</v>
      </c>
      <c r="C2722" t="str">
        <f>CONCATENATE(Таблица1[[#This Row],[Столбец3]],".",Таблица1[[#This Row],[Столбец2]],".",Таблица1[[#This Row],[Столбец1]])</f>
        <v>9.11.1981</v>
      </c>
      <c r="D2722">
        <f>DAYS360(Таблица1[[#This Row],[Столбец13]],Таблица1[[#This Row],[Столбец14]],TRUE)+1</f>
        <v>309</v>
      </c>
      <c r="E2722">
        <v>11</v>
      </c>
      <c r="F2722">
        <v>9</v>
      </c>
      <c r="G2722" s="1">
        <f t="shared" si="42"/>
        <v>1.0469999999999999</v>
      </c>
      <c r="H2722" s="1">
        <v>1.0539000000000001</v>
      </c>
      <c r="I2722" s="1">
        <v>1.0539000000000001</v>
      </c>
      <c r="J2722" s="1">
        <v>1.0539000000000001</v>
      </c>
      <c r="K2722" s="1">
        <f>(Таблица1[[#This Row],[Столбец7]]-Таблица1[[#This Row],[Столбец4]])*10000</f>
        <v>69.000000000001279</v>
      </c>
    </row>
    <row r="2723" spans="1:11" x14ac:dyDescent="0.2">
      <c r="A2723">
        <v>1981</v>
      </c>
      <c r="B2723" t="str">
        <f>CONCATENATE("01.","01",".",Таблица1[[#This Row],[Столбец1]])</f>
        <v>01.01.1981</v>
      </c>
      <c r="C2723" t="str">
        <f>CONCATENATE(Таблица1[[#This Row],[Столбец3]],".",Таблица1[[#This Row],[Столбец2]],".",Таблица1[[#This Row],[Столбец1]])</f>
        <v>10.11.1981</v>
      </c>
      <c r="D2723">
        <f>DAYS360(Таблица1[[#This Row],[Столбец13]],Таблица1[[#This Row],[Столбец14]],TRUE)+1</f>
        <v>310</v>
      </c>
      <c r="E2723">
        <v>11</v>
      </c>
      <c r="F2723">
        <v>10</v>
      </c>
      <c r="G2723" s="1">
        <f t="shared" si="42"/>
        <v>1.0539000000000001</v>
      </c>
      <c r="H2723" s="1">
        <v>1.0445</v>
      </c>
      <c r="I2723" s="1">
        <v>1.0445</v>
      </c>
      <c r="J2723" s="1">
        <v>1.0445</v>
      </c>
      <c r="K2723" s="1">
        <f>(Таблица1[[#This Row],[Столбец7]]-Таблица1[[#This Row],[Столбец4]])*10000</f>
        <v>-94.000000000000753</v>
      </c>
    </row>
    <row r="2724" spans="1:11" x14ac:dyDescent="0.2">
      <c r="A2724">
        <v>1981</v>
      </c>
      <c r="B2724" t="str">
        <f>CONCATENATE("01.","01",".",Таблица1[[#This Row],[Столбец1]])</f>
        <v>01.01.1981</v>
      </c>
      <c r="C2724" t="str">
        <f>CONCATENATE(Таблица1[[#This Row],[Столбец3]],".",Таблица1[[#This Row],[Столбец2]],".",Таблица1[[#This Row],[Столбец1]])</f>
        <v>12.11.1981</v>
      </c>
      <c r="D2724">
        <f>DAYS360(Таблица1[[#This Row],[Столбец13]],Таблица1[[#This Row],[Столбец14]],TRUE)+1</f>
        <v>312</v>
      </c>
      <c r="E2724">
        <v>11</v>
      </c>
      <c r="F2724">
        <v>12</v>
      </c>
      <c r="G2724" s="1">
        <f t="shared" si="42"/>
        <v>1.0445</v>
      </c>
      <c r="H2724" s="1">
        <v>1.0496000000000001</v>
      </c>
      <c r="I2724" s="1">
        <v>1.0496000000000001</v>
      </c>
      <c r="J2724" s="1">
        <v>1.0496000000000001</v>
      </c>
      <c r="K2724" s="1">
        <f>(Таблица1[[#This Row],[Столбец7]]-Таблица1[[#This Row],[Столбец4]])*10000</f>
        <v>51.000000000001044</v>
      </c>
    </row>
    <row r="2725" spans="1:11" x14ac:dyDescent="0.2">
      <c r="A2725">
        <v>1981</v>
      </c>
      <c r="B2725" t="str">
        <f>CONCATENATE("01.","01",".",Таблица1[[#This Row],[Столбец1]])</f>
        <v>01.01.1981</v>
      </c>
      <c r="C2725" t="str">
        <f>CONCATENATE(Таблица1[[#This Row],[Столбец3]],".",Таблица1[[#This Row],[Столбец2]],".",Таблица1[[#This Row],[Столбец1]])</f>
        <v>13.11.1981</v>
      </c>
      <c r="D2725">
        <f>DAYS360(Таблица1[[#This Row],[Столбец13]],Таблица1[[#This Row],[Столбец14]],TRUE)+1</f>
        <v>313</v>
      </c>
      <c r="E2725">
        <v>11</v>
      </c>
      <c r="F2725">
        <v>13</v>
      </c>
      <c r="G2725" s="1">
        <f t="shared" si="42"/>
        <v>1.0496000000000001</v>
      </c>
      <c r="H2725" s="1">
        <v>1.0434000000000001</v>
      </c>
      <c r="I2725" s="1">
        <v>1.0434000000000001</v>
      </c>
      <c r="J2725" s="1">
        <v>1.0434000000000001</v>
      </c>
      <c r="K2725" s="1">
        <f>(Таблица1[[#This Row],[Столбец7]]-Таблица1[[#This Row],[Столбец4]])*10000</f>
        <v>-61.999999999999829</v>
      </c>
    </row>
    <row r="2726" spans="1:11" x14ac:dyDescent="0.2">
      <c r="A2726">
        <v>1981</v>
      </c>
      <c r="B2726" t="str">
        <f>CONCATENATE("01.","01",".",Таблица1[[#This Row],[Столбец1]])</f>
        <v>01.01.1981</v>
      </c>
      <c r="C2726" t="str">
        <f>CONCATENATE(Таблица1[[#This Row],[Столбец3]],".",Таблица1[[#This Row],[Столбец2]],".",Таблица1[[#This Row],[Столбец1]])</f>
        <v>16.11.1981</v>
      </c>
      <c r="D2726">
        <f>DAYS360(Таблица1[[#This Row],[Столбец13]],Таблица1[[#This Row],[Столбец14]],TRUE)+1</f>
        <v>316</v>
      </c>
      <c r="E2726">
        <v>11</v>
      </c>
      <c r="F2726">
        <v>16</v>
      </c>
      <c r="G2726" s="1">
        <f t="shared" si="42"/>
        <v>1.0434000000000001</v>
      </c>
      <c r="H2726" s="1">
        <v>1.0326</v>
      </c>
      <c r="I2726" s="1">
        <v>1.0326</v>
      </c>
      <c r="J2726" s="1">
        <v>1.0326</v>
      </c>
      <c r="K2726" s="1">
        <f>(Таблица1[[#This Row],[Столбец7]]-Таблица1[[#This Row],[Столбец4]])*10000</f>
        <v>-108.00000000000142</v>
      </c>
    </row>
    <row r="2727" spans="1:11" x14ac:dyDescent="0.2">
      <c r="A2727">
        <v>1981</v>
      </c>
      <c r="B2727" t="str">
        <f>CONCATENATE("01.","01",".",Таблица1[[#This Row],[Столбец1]])</f>
        <v>01.01.1981</v>
      </c>
      <c r="C2727" t="str">
        <f>CONCATENATE(Таблица1[[#This Row],[Столбец3]],".",Таблица1[[#This Row],[Столбец2]],".",Таблица1[[#This Row],[Столбец1]])</f>
        <v>17.11.1981</v>
      </c>
      <c r="D2727">
        <f>DAYS360(Таблица1[[#This Row],[Столбец13]],Таблица1[[#This Row],[Столбец14]],TRUE)+1</f>
        <v>317</v>
      </c>
      <c r="E2727">
        <v>11</v>
      </c>
      <c r="F2727">
        <v>17</v>
      </c>
      <c r="G2727" s="1">
        <f t="shared" si="42"/>
        <v>1.0326</v>
      </c>
      <c r="H2727" s="1">
        <v>1.0288999999999999</v>
      </c>
      <c r="I2727" s="1">
        <v>1.0288999999999999</v>
      </c>
      <c r="J2727" s="1">
        <v>1.0288999999999999</v>
      </c>
      <c r="K2727" s="1">
        <f>(Таблица1[[#This Row],[Столбец7]]-Таблица1[[#This Row],[Столбец4]])*10000</f>
        <v>-37.000000000000369</v>
      </c>
    </row>
    <row r="2728" spans="1:11" x14ac:dyDescent="0.2">
      <c r="A2728">
        <v>1981</v>
      </c>
      <c r="B2728" t="str">
        <f>CONCATENATE("01.","01",".",Таблица1[[#This Row],[Столбец1]])</f>
        <v>01.01.1981</v>
      </c>
      <c r="C2728" t="str">
        <f>CONCATENATE(Таблица1[[#This Row],[Столбец3]],".",Таблица1[[#This Row],[Столбец2]],".",Таблица1[[#This Row],[Столбец1]])</f>
        <v>18.11.1981</v>
      </c>
      <c r="D2728">
        <f>DAYS360(Таблица1[[#This Row],[Столбец13]],Таблица1[[#This Row],[Столбец14]],TRUE)+1</f>
        <v>318</v>
      </c>
      <c r="E2728">
        <v>11</v>
      </c>
      <c r="F2728">
        <v>18</v>
      </c>
      <c r="G2728" s="1">
        <f t="shared" si="42"/>
        <v>1.0288999999999999</v>
      </c>
      <c r="H2728" s="1">
        <v>1.0286999999999999</v>
      </c>
      <c r="I2728" s="1">
        <v>1.0286999999999999</v>
      </c>
      <c r="J2728" s="1">
        <v>1.0286999999999999</v>
      </c>
      <c r="K2728" s="1">
        <f>(Таблица1[[#This Row],[Столбец7]]-Таблица1[[#This Row],[Столбец4]])*10000</f>
        <v>-1.9999999999997797</v>
      </c>
    </row>
    <row r="2729" spans="1:11" x14ac:dyDescent="0.2">
      <c r="A2729">
        <v>1981</v>
      </c>
      <c r="B2729" t="str">
        <f>CONCATENATE("01.","01",".",Таблица1[[#This Row],[Столбец1]])</f>
        <v>01.01.1981</v>
      </c>
      <c r="C2729" t="str">
        <f>CONCATENATE(Таблица1[[#This Row],[Столбец3]],".",Таблица1[[#This Row],[Столбец2]],".",Таблица1[[#This Row],[Столбец1]])</f>
        <v>19.11.1981</v>
      </c>
      <c r="D2729">
        <f>DAYS360(Таблица1[[#This Row],[Столбец13]],Таблица1[[#This Row],[Столбец14]],TRUE)+1</f>
        <v>319</v>
      </c>
      <c r="E2729">
        <v>11</v>
      </c>
      <c r="F2729">
        <v>19</v>
      </c>
      <c r="G2729" s="1">
        <f t="shared" si="42"/>
        <v>1.0286999999999999</v>
      </c>
      <c r="H2729" s="1">
        <v>1.0288999999999999</v>
      </c>
      <c r="I2729" s="1">
        <v>1.0288999999999999</v>
      </c>
      <c r="J2729" s="1">
        <v>1.0288999999999999</v>
      </c>
      <c r="K2729" s="1">
        <f>(Таблица1[[#This Row],[Столбец7]]-Таблица1[[#This Row],[Столбец4]])*10000</f>
        <v>1.9999999999997797</v>
      </c>
    </row>
    <row r="2730" spans="1:11" x14ac:dyDescent="0.2">
      <c r="A2730">
        <v>1981</v>
      </c>
      <c r="B2730" t="str">
        <f>CONCATENATE("01.","01",".",Таблица1[[#This Row],[Столбец1]])</f>
        <v>01.01.1981</v>
      </c>
      <c r="C2730" t="str">
        <f>CONCATENATE(Таблица1[[#This Row],[Столбец3]],".",Таблица1[[#This Row],[Столбец2]],".",Таблица1[[#This Row],[Столбец1]])</f>
        <v>20.11.1981</v>
      </c>
      <c r="D2730">
        <f>DAYS360(Таблица1[[#This Row],[Столбец13]],Таблица1[[#This Row],[Столбец14]],TRUE)+1</f>
        <v>320</v>
      </c>
      <c r="E2730">
        <v>11</v>
      </c>
      <c r="F2730">
        <v>20</v>
      </c>
      <c r="G2730" s="1">
        <f t="shared" si="42"/>
        <v>1.0288999999999999</v>
      </c>
      <c r="H2730" s="1">
        <v>1.0226999999999999</v>
      </c>
      <c r="I2730" s="1">
        <v>1.0226999999999999</v>
      </c>
      <c r="J2730" s="1">
        <v>1.0226999999999999</v>
      </c>
      <c r="K2730" s="1">
        <f>(Таблица1[[#This Row],[Столбец7]]-Таблица1[[#This Row],[Столбец4]])*10000</f>
        <v>-61.999999999999829</v>
      </c>
    </row>
    <row r="2731" spans="1:11" x14ac:dyDescent="0.2">
      <c r="A2731">
        <v>1981</v>
      </c>
      <c r="B2731" t="str">
        <f>CONCATENATE("01.","01",".",Таблица1[[#This Row],[Столбец1]])</f>
        <v>01.01.1981</v>
      </c>
      <c r="C2731" t="str">
        <f>CONCATENATE(Таблица1[[#This Row],[Столбец3]],".",Таблица1[[#This Row],[Столбец2]],".",Таблица1[[#This Row],[Столбец1]])</f>
        <v>23.11.1981</v>
      </c>
      <c r="D2731">
        <f>DAYS360(Таблица1[[#This Row],[Столбец13]],Таблица1[[#This Row],[Столбец14]],TRUE)+1</f>
        <v>323</v>
      </c>
      <c r="E2731">
        <v>11</v>
      </c>
      <c r="F2731">
        <v>23</v>
      </c>
      <c r="G2731" s="1">
        <f t="shared" si="42"/>
        <v>1.0226999999999999</v>
      </c>
      <c r="H2731" s="1">
        <v>1.024</v>
      </c>
      <c r="I2731" s="1">
        <v>1.024</v>
      </c>
      <c r="J2731" s="1">
        <v>1.024</v>
      </c>
      <c r="K2731" s="1">
        <f>(Таблица1[[#This Row],[Столбец7]]-Таблица1[[#This Row],[Столбец4]])*10000</f>
        <v>13.000000000000789</v>
      </c>
    </row>
    <row r="2732" spans="1:11" x14ac:dyDescent="0.2">
      <c r="A2732">
        <v>1981</v>
      </c>
      <c r="B2732" t="str">
        <f>CONCATENATE("01.","01",".",Таблица1[[#This Row],[Столбец1]])</f>
        <v>01.01.1981</v>
      </c>
      <c r="C2732" t="str">
        <f>CONCATENATE(Таблица1[[#This Row],[Столбец3]],".",Таблица1[[#This Row],[Столбец2]],".",Таблица1[[#This Row],[Столбец1]])</f>
        <v>24.11.1981</v>
      </c>
      <c r="D2732">
        <f>DAYS360(Таблица1[[#This Row],[Столбец13]],Таблица1[[#This Row],[Столбец14]],TRUE)+1</f>
        <v>324</v>
      </c>
      <c r="E2732">
        <v>11</v>
      </c>
      <c r="F2732">
        <v>24</v>
      </c>
      <c r="G2732" s="1">
        <f t="shared" si="42"/>
        <v>1.024</v>
      </c>
      <c r="H2732" s="1">
        <v>1.0322</v>
      </c>
      <c r="I2732" s="1">
        <v>1.0322</v>
      </c>
      <c r="J2732" s="1">
        <v>1.0322</v>
      </c>
      <c r="K2732" s="1">
        <f>(Таблица1[[#This Row],[Столбец7]]-Таблица1[[#This Row],[Столбец4]])*10000</f>
        <v>81.999999999999858</v>
      </c>
    </row>
    <row r="2733" spans="1:11" x14ac:dyDescent="0.2">
      <c r="A2733">
        <v>1981</v>
      </c>
      <c r="B2733" t="str">
        <f>CONCATENATE("01.","01",".",Таблица1[[#This Row],[Столбец1]])</f>
        <v>01.01.1981</v>
      </c>
      <c r="C2733" t="str">
        <f>CONCATENATE(Таблица1[[#This Row],[Столбец3]],".",Таблица1[[#This Row],[Столбец2]],".",Таблица1[[#This Row],[Столбец1]])</f>
        <v>25.11.1981</v>
      </c>
      <c r="D2733">
        <f>DAYS360(Таблица1[[#This Row],[Столбец13]],Таблица1[[#This Row],[Столбец14]],TRUE)+1</f>
        <v>325</v>
      </c>
      <c r="E2733">
        <v>11</v>
      </c>
      <c r="F2733">
        <v>25</v>
      </c>
      <c r="G2733" s="1">
        <f t="shared" si="42"/>
        <v>1.0322</v>
      </c>
      <c r="H2733" s="1">
        <v>1.0310999999999999</v>
      </c>
      <c r="I2733" s="1">
        <v>1.0310999999999999</v>
      </c>
      <c r="J2733" s="1">
        <v>1.0310999999999999</v>
      </c>
      <c r="K2733" s="1">
        <f>(Таблица1[[#This Row],[Столбец7]]-Таблица1[[#This Row],[Столбец4]])*10000</f>
        <v>-11.000000000001009</v>
      </c>
    </row>
    <row r="2734" spans="1:11" x14ac:dyDescent="0.2">
      <c r="A2734">
        <v>1981</v>
      </c>
      <c r="B2734" t="str">
        <f>CONCATENATE("01.","01",".",Таблица1[[#This Row],[Столбец1]])</f>
        <v>01.01.1981</v>
      </c>
      <c r="C2734" t="str">
        <f>CONCATENATE(Таблица1[[#This Row],[Столбец3]],".",Таблица1[[#This Row],[Столбец2]],".",Таблица1[[#This Row],[Столбец1]])</f>
        <v>27.11.1981</v>
      </c>
      <c r="D2734">
        <f>DAYS360(Таблица1[[#This Row],[Столбец13]],Таблица1[[#This Row],[Столбец14]],TRUE)+1</f>
        <v>327</v>
      </c>
      <c r="E2734">
        <v>11</v>
      </c>
      <c r="F2734">
        <v>27</v>
      </c>
      <c r="G2734" s="1">
        <f t="shared" si="42"/>
        <v>1.0310999999999999</v>
      </c>
      <c r="H2734" s="1">
        <v>1.0356000000000001</v>
      </c>
      <c r="I2734" s="1">
        <v>1.0356000000000001</v>
      </c>
      <c r="J2734" s="1">
        <v>1.0356000000000001</v>
      </c>
      <c r="K2734" s="1">
        <f>(Таблица1[[#This Row],[Столбец7]]-Таблица1[[#This Row],[Столбец4]])*10000</f>
        <v>45.000000000001705</v>
      </c>
    </row>
    <row r="2735" spans="1:11" x14ac:dyDescent="0.2">
      <c r="A2735">
        <v>1981</v>
      </c>
      <c r="B2735" t="str">
        <f>CONCATENATE("01.","01",".",Таблица1[[#This Row],[Столбец1]])</f>
        <v>01.01.1981</v>
      </c>
      <c r="C2735" t="str">
        <f>CONCATENATE(Таблица1[[#This Row],[Столбец3]],".",Таблица1[[#This Row],[Столбец2]],".",Таблица1[[#This Row],[Столбец1]])</f>
        <v>30.11.1981</v>
      </c>
      <c r="D2735">
        <f>DAYS360(Таблица1[[#This Row],[Столбец13]],Таблица1[[#This Row],[Столбец14]],TRUE)+1</f>
        <v>330</v>
      </c>
      <c r="E2735">
        <v>11</v>
      </c>
      <c r="F2735">
        <v>30</v>
      </c>
      <c r="G2735" s="1">
        <f t="shared" si="42"/>
        <v>1.0356000000000001</v>
      </c>
      <c r="H2735" s="1">
        <v>1.0365</v>
      </c>
      <c r="I2735" s="1">
        <v>1.0365</v>
      </c>
      <c r="J2735" s="1">
        <v>1.0365</v>
      </c>
      <c r="K2735" s="1">
        <f>(Таблица1[[#This Row],[Столбец7]]-Таблица1[[#This Row],[Столбец4]])*10000</f>
        <v>8.9999999999990088</v>
      </c>
    </row>
    <row r="2736" spans="1:11" x14ac:dyDescent="0.2">
      <c r="A2736">
        <v>1981</v>
      </c>
      <c r="B2736" t="str">
        <f>CONCATENATE("01.","01",".",Таблица1[[#This Row],[Столбец1]])</f>
        <v>01.01.1981</v>
      </c>
      <c r="C2736" t="str">
        <f>CONCATENATE(Таблица1[[#This Row],[Столбец3]],".",Таблица1[[#This Row],[Столбец2]],".",Таблица1[[#This Row],[Столбец1]])</f>
        <v>1.12.1981</v>
      </c>
      <c r="D2736">
        <f>DAYS360(Таблица1[[#This Row],[Столбец13]],Таблица1[[#This Row],[Столбец14]],TRUE)+1</f>
        <v>331</v>
      </c>
      <c r="E2736">
        <v>12</v>
      </c>
      <c r="F2736">
        <v>1</v>
      </c>
      <c r="G2736" s="1">
        <f t="shared" si="42"/>
        <v>1.0365</v>
      </c>
      <c r="H2736" s="1">
        <v>1.0333000000000001</v>
      </c>
      <c r="I2736" s="1">
        <v>1.0333000000000001</v>
      </c>
      <c r="J2736" s="1">
        <v>1.0333000000000001</v>
      </c>
      <c r="K2736" s="1">
        <f>(Таблица1[[#This Row],[Столбец7]]-Таблица1[[#This Row],[Столбец4]])*10000</f>
        <v>-31.999999999998696</v>
      </c>
    </row>
    <row r="2737" spans="1:11" x14ac:dyDescent="0.2">
      <c r="A2737">
        <v>1981</v>
      </c>
      <c r="B2737" t="str">
        <f>CONCATENATE("01.","01",".",Таблица1[[#This Row],[Столбец1]])</f>
        <v>01.01.1981</v>
      </c>
      <c r="C2737" t="str">
        <f>CONCATENATE(Таблица1[[#This Row],[Столбец3]],".",Таблица1[[#This Row],[Столбец2]],".",Таблица1[[#This Row],[Столбец1]])</f>
        <v>2.12.1981</v>
      </c>
      <c r="D2737">
        <f>DAYS360(Таблица1[[#This Row],[Столбец13]],Таблица1[[#This Row],[Столбец14]],TRUE)+1</f>
        <v>332</v>
      </c>
      <c r="E2737">
        <v>12</v>
      </c>
      <c r="F2737">
        <v>2</v>
      </c>
      <c r="G2737" s="1">
        <f t="shared" si="42"/>
        <v>1.0333000000000001</v>
      </c>
      <c r="H2737" s="1">
        <v>1.0354000000000001</v>
      </c>
      <c r="I2737" s="1">
        <v>1.0354000000000001</v>
      </c>
      <c r="J2737" s="1">
        <v>1.0354000000000001</v>
      </c>
      <c r="K2737" s="1">
        <f>(Таблица1[[#This Row],[Столбец7]]-Таблица1[[#This Row],[Столбец4]])*10000</f>
        <v>20.999999999999908</v>
      </c>
    </row>
    <row r="2738" spans="1:11" x14ac:dyDescent="0.2">
      <c r="A2738">
        <v>1981</v>
      </c>
      <c r="B2738" t="str">
        <f>CONCATENATE("01.","01",".",Таблица1[[#This Row],[Столбец1]])</f>
        <v>01.01.1981</v>
      </c>
      <c r="C2738" t="str">
        <f>CONCATENATE(Таблица1[[#This Row],[Столбец3]],".",Таблица1[[#This Row],[Столбец2]],".",Таблица1[[#This Row],[Столбец1]])</f>
        <v>3.12.1981</v>
      </c>
      <c r="D2738">
        <f>DAYS360(Таблица1[[#This Row],[Столбец13]],Таблица1[[#This Row],[Столбец14]],TRUE)+1</f>
        <v>333</v>
      </c>
      <c r="E2738">
        <v>12</v>
      </c>
      <c r="F2738">
        <v>3</v>
      </c>
      <c r="G2738" s="1">
        <f t="shared" si="42"/>
        <v>1.0354000000000001</v>
      </c>
      <c r="H2738" s="1">
        <v>1.0322</v>
      </c>
      <c r="I2738" s="1">
        <v>1.0322</v>
      </c>
      <c r="J2738" s="1">
        <v>1.0322</v>
      </c>
      <c r="K2738" s="1">
        <f>(Таблица1[[#This Row],[Столбец7]]-Таблица1[[#This Row],[Столбец4]])*10000</f>
        <v>-32.000000000000917</v>
      </c>
    </row>
    <row r="2739" spans="1:11" x14ac:dyDescent="0.2">
      <c r="A2739">
        <v>1981</v>
      </c>
      <c r="B2739" t="str">
        <f>CONCATENATE("01.","01",".",Таблица1[[#This Row],[Столбец1]])</f>
        <v>01.01.1981</v>
      </c>
      <c r="C2739" t="str">
        <f>CONCATENATE(Таблица1[[#This Row],[Столбец3]],".",Таблица1[[#This Row],[Столбец2]],".",Таблица1[[#This Row],[Столбец1]])</f>
        <v>4.12.1981</v>
      </c>
      <c r="D2739">
        <f>DAYS360(Таблица1[[#This Row],[Столбец13]],Таблица1[[#This Row],[Столбец14]],TRUE)+1</f>
        <v>334</v>
      </c>
      <c r="E2739">
        <v>12</v>
      </c>
      <c r="F2739">
        <v>4</v>
      </c>
      <c r="G2739" s="1">
        <f t="shared" si="42"/>
        <v>1.0322</v>
      </c>
      <c r="H2739" s="1">
        <v>1.0321</v>
      </c>
      <c r="I2739" s="1">
        <v>1.0321</v>
      </c>
      <c r="J2739" s="1">
        <v>1.0321</v>
      </c>
      <c r="K2739" s="1">
        <f>(Таблица1[[#This Row],[Столбец7]]-Таблица1[[#This Row],[Столбец4]])*10000</f>
        <v>-0.99999999999988987</v>
      </c>
    </row>
    <row r="2740" spans="1:11" x14ac:dyDescent="0.2">
      <c r="A2740">
        <v>1981</v>
      </c>
      <c r="B2740" t="str">
        <f>CONCATENATE("01.","01",".",Таблица1[[#This Row],[Столбец1]])</f>
        <v>01.01.1981</v>
      </c>
      <c r="C2740" t="str">
        <f>CONCATENATE(Таблица1[[#This Row],[Столбец3]],".",Таблица1[[#This Row],[Столбец2]],".",Таблица1[[#This Row],[Столбец1]])</f>
        <v>7.12.1981</v>
      </c>
      <c r="D2740">
        <f>DAYS360(Таблица1[[#This Row],[Столбец13]],Таблица1[[#This Row],[Столбец14]],TRUE)+1</f>
        <v>337</v>
      </c>
      <c r="E2740">
        <v>12</v>
      </c>
      <c r="F2740">
        <v>7</v>
      </c>
      <c r="G2740" s="1">
        <f t="shared" si="42"/>
        <v>1.0321</v>
      </c>
      <c r="H2740" s="1">
        <v>1.03</v>
      </c>
      <c r="I2740" s="1">
        <v>1.03</v>
      </c>
      <c r="J2740" s="1">
        <v>1.03</v>
      </c>
      <c r="K2740" s="1">
        <f>(Таблица1[[#This Row],[Столбец7]]-Таблица1[[#This Row],[Столбец4]])*10000</f>
        <v>-20.999999999999908</v>
      </c>
    </row>
    <row r="2741" spans="1:11" x14ac:dyDescent="0.2">
      <c r="A2741">
        <v>1981</v>
      </c>
      <c r="B2741" t="str">
        <f>CONCATENATE("01.","01",".",Таблица1[[#This Row],[Столбец1]])</f>
        <v>01.01.1981</v>
      </c>
      <c r="C2741" t="str">
        <f>CONCATENATE(Таблица1[[#This Row],[Столбец3]],".",Таблица1[[#This Row],[Столбец2]],".",Таблица1[[#This Row],[Столбец1]])</f>
        <v>8.12.1981</v>
      </c>
      <c r="D2741">
        <f>DAYS360(Таблица1[[#This Row],[Столбец13]],Таблица1[[#This Row],[Столбец14]],TRUE)+1</f>
        <v>338</v>
      </c>
      <c r="E2741">
        <v>12</v>
      </c>
      <c r="F2741">
        <v>8</v>
      </c>
      <c r="G2741" s="1">
        <f t="shared" si="42"/>
        <v>1.03</v>
      </c>
      <c r="H2741" s="1">
        <v>1.0264</v>
      </c>
      <c r="I2741" s="1">
        <v>1.0264</v>
      </c>
      <c r="J2741" s="1">
        <v>1.0264</v>
      </c>
      <c r="K2741" s="1">
        <f>(Таблица1[[#This Row],[Столбец7]]-Таблица1[[#This Row],[Столбец4]])*10000</f>
        <v>-36.000000000000476</v>
      </c>
    </row>
    <row r="2742" spans="1:11" x14ac:dyDescent="0.2">
      <c r="A2742">
        <v>1981</v>
      </c>
      <c r="B2742" t="str">
        <f>CONCATENATE("01.","01",".",Таблица1[[#This Row],[Столбец1]])</f>
        <v>01.01.1981</v>
      </c>
      <c r="C2742" t="str">
        <f>CONCATENATE(Таблица1[[#This Row],[Столбец3]],".",Таблица1[[#This Row],[Столбец2]],".",Таблица1[[#This Row],[Столбец1]])</f>
        <v>9.12.1981</v>
      </c>
      <c r="D2742">
        <f>DAYS360(Таблица1[[#This Row],[Столбец13]],Таблица1[[#This Row],[Столбец14]],TRUE)+1</f>
        <v>339</v>
      </c>
      <c r="E2742">
        <v>12</v>
      </c>
      <c r="F2742">
        <v>9</v>
      </c>
      <c r="G2742" s="1">
        <f t="shared" si="42"/>
        <v>1.0264</v>
      </c>
      <c r="H2742" s="1">
        <v>1.0298</v>
      </c>
      <c r="I2742" s="1">
        <v>1.0298</v>
      </c>
      <c r="J2742" s="1">
        <v>1.0298</v>
      </c>
      <c r="K2742" s="1">
        <f>(Таблица1[[#This Row],[Столбец7]]-Таблица1[[#This Row],[Столбец4]])*10000</f>
        <v>34.000000000000696</v>
      </c>
    </row>
    <row r="2743" spans="1:11" x14ac:dyDescent="0.2">
      <c r="A2743">
        <v>1981</v>
      </c>
      <c r="B2743" t="str">
        <f>CONCATENATE("01.","01",".",Таблица1[[#This Row],[Столбец1]])</f>
        <v>01.01.1981</v>
      </c>
      <c r="C2743" t="str">
        <f>CONCATENATE(Таблица1[[#This Row],[Столбец3]],".",Таблица1[[#This Row],[Столбец2]],".",Таблица1[[#This Row],[Столбец1]])</f>
        <v>10.12.1981</v>
      </c>
      <c r="D2743">
        <f>DAYS360(Таблица1[[#This Row],[Столбец13]],Таблица1[[#This Row],[Столбец14]],TRUE)+1</f>
        <v>340</v>
      </c>
      <c r="E2743">
        <v>12</v>
      </c>
      <c r="F2743">
        <v>10</v>
      </c>
      <c r="G2743" s="1">
        <f t="shared" si="42"/>
        <v>1.0298</v>
      </c>
      <c r="H2743" s="1">
        <v>1.0264</v>
      </c>
      <c r="I2743" s="1">
        <v>1.0264</v>
      </c>
      <c r="J2743" s="1">
        <v>1.0264</v>
      </c>
      <c r="K2743" s="1">
        <f>(Таблица1[[#This Row],[Столбец7]]-Таблица1[[#This Row],[Столбец4]])*10000</f>
        <v>-34.000000000000696</v>
      </c>
    </row>
    <row r="2744" spans="1:11" x14ac:dyDescent="0.2">
      <c r="A2744">
        <v>1981</v>
      </c>
      <c r="B2744" t="str">
        <f>CONCATENATE("01.","01",".",Таблица1[[#This Row],[Столбец1]])</f>
        <v>01.01.1981</v>
      </c>
      <c r="C2744" t="str">
        <f>CONCATENATE(Таблица1[[#This Row],[Столбец3]],".",Таблица1[[#This Row],[Столбец2]],".",Таблица1[[#This Row],[Столбец1]])</f>
        <v>11.12.1981</v>
      </c>
      <c r="D2744">
        <f>DAYS360(Таблица1[[#This Row],[Столбец13]],Таблица1[[#This Row],[Столбец14]],TRUE)+1</f>
        <v>341</v>
      </c>
      <c r="E2744">
        <v>12</v>
      </c>
      <c r="F2744">
        <v>11</v>
      </c>
      <c r="G2744" s="1">
        <f t="shared" si="42"/>
        <v>1.0264</v>
      </c>
      <c r="H2744" s="1">
        <v>1.0259</v>
      </c>
      <c r="I2744" s="1">
        <v>1.0259</v>
      </c>
      <c r="J2744" s="1">
        <v>1.0259</v>
      </c>
      <c r="K2744" s="1">
        <f>(Таблица1[[#This Row],[Столбец7]]-Таблица1[[#This Row],[Столбец4]])*10000</f>
        <v>-4.9999999999994493</v>
      </c>
    </row>
    <row r="2745" spans="1:11" x14ac:dyDescent="0.2">
      <c r="A2745">
        <v>1981</v>
      </c>
      <c r="B2745" t="str">
        <f>CONCATENATE("01.","01",".",Таблица1[[#This Row],[Столбец1]])</f>
        <v>01.01.1981</v>
      </c>
      <c r="C2745" t="str">
        <f>CONCATENATE(Таблица1[[#This Row],[Столбец3]],".",Таблица1[[#This Row],[Столбец2]],".",Таблица1[[#This Row],[Столбец1]])</f>
        <v>14.12.1981</v>
      </c>
      <c r="D2745">
        <f>DAYS360(Таблица1[[#This Row],[Столбец13]],Таблица1[[#This Row],[Столбец14]],TRUE)+1</f>
        <v>344</v>
      </c>
      <c r="E2745">
        <v>12</v>
      </c>
      <c r="F2745">
        <v>14</v>
      </c>
      <c r="G2745" s="1">
        <f t="shared" si="42"/>
        <v>1.0259</v>
      </c>
      <c r="H2745" s="1">
        <v>1.0216000000000001</v>
      </c>
      <c r="I2745" s="1">
        <v>1.0216000000000001</v>
      </c>
      <c r="J2745" s="1">
        <v>1.0216000000000001</v>
      </c>
      <c r="K2745" s="1">
        <f>(Таблица1[[#This Row],[Столбец7]]-Таблица1[[#This Row],[Столбец4]])*10000</f>
        <v>-42.999999999999702</v>
      </c>
    </row>
    <row r="2746" spans="1:11" x14ac:dyDescent="0.2">
      <c r="A2746">
        <v>1981</v>
      </c>
      <c r="B2746" t="str">
        <f>CONCATENATE("01.","01",".",Таблица1[[#This Row],[Столбец1]])</f>
        <v>01.01.1981</v>
      </c>
      <c r="C2746" t="str">
        <f>CONCATENATE(Таблица1[[#This Row],[Столбец3]],".",Таблица1[[#This Row],[Столбец2]],".",Таблица1[[#This Row],[Столбец1]])</f>
        <v>15.12.1981</v>
      </c>
      <c r="D2746">
        <f>DAYS360(Таблица1[[#This Row],[Столбец13]],Таблица1[[#This Row],[Столбец14]],TRUE)+1</f>
        <v>345</v>
      </c>
      <c r="E2746">
        <v>12</v>
      </c>
      <c r="F2746">
        <v>15</v>
      </c>
      <c r="G2746" s="1">
        <f t="shared" si="42"/>
        <v>1.0216000000000001</v>
      </c>
      <c r="H2746" s="1">
        <v>1.0261</v>
      </c>
      <c r="I2746" s="1">
        <v>1.0261</v>
      </c>
      <c r="J2746" s="1">
        <v>1.0261</v>
      </c>
      <c r="K2746" s="1">
        <f>(Таблица1[[#This Row],[Столбец7]]-Таблица1[[#This Row],[Столбец4]])*10000</f>
        <v>44.999999999999488</v>
      </c>
    </row>
    <row r="2747" spans="1:11" x14ac:dyDescent="0.2">
      <c r="A2747">
        <v>1981</v>
      </c>
      <c r="B2747" t="str">
        <f>CONCATENATE("01.","01",".",Таблица1[[#This Row],[Столбец1]])</f>
        <v>01.01.1981</v>
      </c>
      <c r="C2747" t="str">
        <f>CONCATENATE(Таблица1[[#This Row],[Столбец3]],".",Таблица1[[#This Row],[Столбец2]],".",Таблица1[[#This Row],[Столбец1]])</f>
        <v>16.12.1981</v>
      </c>
      <c r="D2747">
        <f>DAYS360(Таблица1[[#This Row],[Столбец13]],Таблица1[[#This Row],[Столбец14]],TRUE)+1</f>
        <v>346</v>
      </c>
      <c r="E2747">
        <v>12</v>
      </c>
      <c r="F2747">
        <v>16</v>
      </c>
      <c r="G2747" s="1">
        <f t="shared" si="42"/>
        <v>1.0261</v>
      </c>
      <c r="H2747" s="1">
        <v>1.0206999999999999</v>
      </c>
      <c r="I2747" s="1">
        <v>1.0206999999999999</v>
      </c>
      <c r="J2747" s="1">
        <v>1.0206999999999999</v>
      </c>
      <c r="K2747" s="1">
        <f>(Таблица1[[#This Row],[Столбец7]]-Таблица1[[#This Row],[Столбец4]])*10000</f>
        <v>-54.000000000000711</v>
      </c>
    </row>
    <row r="2748" spans="1:11" x14ac:dyDescent="0.2">
      <c r="A2748">
        <v>1981</v>
      </c>
      <c r="B2748" t="str">
        <f>CONCATENATE("01.","01",".",Таблица1[[#This Row],[Столбец1]])</f>
        <v>01.01.1981</v>
      </c>
      <c r="C2748" t="str">
        <f>CONCATENATE(Таблица1[[#This Row],[Столбец3]],".",Таблица1[[#This Row],[Столбец2]],".",Таблица1[[#This Row],[Столбец1]])</f>
        <v>17.12.1981</v>
      </c>
      <c r="D2748">
        <f>DAYS360(Таблица1[[#This Row],[Столбец13]],Таблица1[[#This Row],[Столбец14]],TRUE)+1</f>
        <v>347</v>
      </c>
      <c r="E2748">
        <v>12</v>
      </c>
      <c r="F2748">
        <v>17</v>
      </c>
      <c r="G2748" s="1">
        <f t="shared" si="42"/>
        <v>1.0206999999999999</v>
      </c>
      <c r="H2748" s="1">
        <v>1.0193000000000001</v>
      </c>
      <c r="I2748" s="1">
        <v>1.0193000000000001</v>
      </c>
      <c r="J2748" s="1">
        <v>1.0193000000000001</v>
      </c>
      <c r="K2748" s="1">
        <f>(Таблица1[[#This Row],[Столбец7]]-Таблица1[[#This Row],[Столбец4]])*10000</f>
        <v>-13.999999999998458</v>
      </c>
    </row>
    <row r="2749" spans="1:11" x14ac:dyDescent="0.2">
      <c r="A2749">
        <v>1981</v>
      </c>
      <c r="B2749" t="str">
        <f>CONCATENATE("01.","01",".",Таблица1[[#This Row],[Столбец1]])</f>
        <v>01.01.1981</v>
      </c>
      <c r="C2749" t="str">
        <f>CONCATENATE(Таблица1[[#This Row],[Столбец3]],".",Таблица1[[#This Row],[Столбец2]],".",Таблица1[[#This Row],[Столбец1]])</f>
        <v>18.12.1981</v>
      </c>
      <c r="D2749">
        <f>DAYS360(Таблица1[[#This Row],[Столбец13]],Таблица1[[#This Row],[Столбец14]],TRUE)+1</f>
        <v>348</v>
      </c>
      <c r="E2749">
        <v>12</v>
      </c>
      <c r="F2749">
        <v>18</v>
      </c>
      <c r="G2749" s="1">
        <f t="shared" si="42"/>
        <v>1.0193000000000001</v>
      </c>
      <c r="H2749" s="1">
        <v>1.0112000000000001</v>
      </c>
      <c r="I2749" s="1">
        <v>1.0112000000000001</v>
      </c>
      <c r="J2749" s="1">
        <v>1.0112000000000001</v>
      </c>
      <c r="K2749" s="1">
        <f>(Таблица1[[#This Row],[Столбец7]]-Таблица1[[#This Row],[Столбец4]])*10000</f>
        <v>-80.999999999999957</v>
      </c>
    </row>
    <row r="2750" spans="1:11" x14ac:dyDescent="0.2">
      <c r="A2750">
        <v>1981</v>
      </c>
      <c r="B2750" t="str">
        <f>CONCATENATE("01.","01",".",Таблица1[[#This Row],[Столбец1]])</f>
        <v>01.01.1981</v>
      </c>
      <c r="C2750" t="str">
        <f>CONCATENATE(Таблица1[[#This Row],[Столбец3]],".",Таблица1[[#This Row],[Столбец2]],".",Таблица1[[#This Row],[Столбец1]])</f>
        <v>21.12.1981</v>
      </c>
      <c r="D2750">
        <f>DAYS360(Таблица1[[#This Row],[Столбец13]],Таблица1[[#This Row],[Столбец14]],TRUE)+1</f>
        <v>351</v>
      </c>
      <c r="E2750">
        <v>12</v>
      </c>
      <c r="F2750">
        <v>21</v>
      </c>
      <c r="G2750" s="1">
        <f t="shared" si="42"/>
        <v>1.0112000000000001</v>
      </c>
      <c r="H2750" s="1">
        <v>1.0128999999999999</v>
      </c>
      <c r="I2750" s="1">
        <v>1.0128999999999999</v>
      </c>
      <c r="J2750" s="1">
        <v>1.0128999999999999</v>
      </c>
      <c r="K2750" s="1">
        <f>(Таблица1[[#This Row],[Столбец7]]-Таблица1[[#This Row],[Столбец4]])*10000</f>
        <v>16.999999999998128</v>
      </c>
    </row>
    <row r="2751" spans="1:11" x14ac:dyDescent="0.2">
      <c r="A2751">
        <v>1981</v>
      </c>
      <c r="B2751" t="str">
        <f>CONCATENATE("01.","01",".",Таблица1[[#This Row],[Столбец1]])</f>
        <v>01.01.1981</v>
      </c>
      <c r="C2751" t="str">
        <f>CONCATENATE(Таблица1[[#This Row],[Столбец3]],".",Таблица1[[#This Row],[Столбец2]],".",Таблица1[[#This Row],[Столбец1]])</f>
        <v>22.12.1981</v>
      </c>
      <c r="D2751">
        <f>DAYS360(Таблица1[[#This Row],[Столбец13]],Таблица1[[#This Row],[Столбец14]],TRUE)+1</f>
        <v>352</v>
      </c>
      <c r="E2751">
        <v>12</v>
      </c>
      <c r="F2751">
        <v>22</v>
      </c>
      <c r="G2751" s="1">
        <f t="shared" si="42"/>
        <v>1.0128999999999999</v>
      </c>
      <c r="H2751" s="1">
        <v>1.0145</v>
      </c>
      <c r="I2751" s="1">
        <v>1.0145</v>
      </c>
      <c r="J2751" s="1">
        <v>1.0145</v>
      </c>
      <c r="K2751" s="1">
        <f>(Таблица1[[#This Row],[Столбец7]]-Таблица1[[#This Row],[Столбец4]])*10000</f>
        <v>16.000000000000458</v>
      </c>
    </row>
    <row r="2752" spans="1:11" x14ac:dyDescent="0.2">
      <c r="A2752">
        <v>1981</v>
      </c>
      <c r="B2752" t="str">
        <f>CONCATENATE("01.","01",".",Таблица1[[#This Row],[Столбец1]])</f>
        <v>01.01.1981</v>
      </c>
      <c r="C2752" t="str">
        <f>CONCATENATE(Таблица1[[#This Row],[Столбец3]],".",Таблица1[[#This Row],[Столбец2]],".",Таблица1[[#This Row],[Столбец1]])</f>
        <v>23.12.1981</v>
      </c>
      <c r="D2752">
        <f>DAYS360(Таблица1[[#This Row],[Столбец13]],Таблица1[[#This Row],[Столбец14]],TRUE)+1</f>
        <v>353</v>
      </c>
      <c r="E2752">
        <v>12</v>
      </c>
      <c r="F2752">
        <v>23</v>
      </c>
      <c r="G2752" s="1">
        <f t="shared" si="42"/>
        <v>1.0145</v>
      </c>
      <c r="H2752" s="1">
        <v>1.0128999999999999</v>
      </c>
      <c r="I2752" s="1">
        <v>1.0128999999999999</v>
      </c>
      <c r="J2752" s="1">
        <v>1.0128999999999999</v>
      </c>
      <c r="K2752" s="1">
        <f>(Таблица1[[#This Row],[Столбец7]]-Таблица1[[#This Row],[Столбец4]])*10000</f>
        <v>-16.000000000000458</v>
      </c>
    </row>
    <row r="2753" spans="1:11" x14ac:dyDescent="0.2">
      <c r="A2753">
        <v>1981</v>
      </c>
      <c r="B2753" t="str">
        <f>CONCATENATE("01.","01",".",Таблица1[[#This Row],[Столбец1]])</f>
        <v>01.01.1981</v>
      </c>
      <c r="C2753" t="str">
        <f>CONCATENATE(Таблица1[[#This Row],[Столбец3]],".",Таблица1[[#This Row],[Столбец2]],".",Таблица1[[#This Row],[Столбец1]])</f>
        <v>24.12.1981</v>
      </c>
      <c r="D2753">
        <f>DAYS360(Таблица1[[#This Row],[Столбец13]],Таблица1[[#This Row],[Столбец14]],TRUE)+1</f>
        <v>354</v>
      </c>
      <c r="E2753">
        <v>12</v>
      </c>
      <c r="F2753">
        <v>24</v>
      </c>
      <c r="G2753" s="1">
        <f t="shared" si="42"/>
        <v>1.0128999999999999</v>
      </c>
      <c r="H2753" s="1">
        <v>1.0177</v>
      </c>
      <c r="I2753" s="1">
        <v>1.0177</v>
      </c>
      <c r="J2753" s="1">
        <v>1.0177</v>
      </c>
      <c r="K2753" s="1">
        <f>(Таблица1[[#This Row],[Столбец7]]-Таблица1[[#This Row],[Столбец4]])*10000</f>
        <v>48.000000000001378</v>
      </c>
    </row>
    <row r="2754" spans="1:11" x14ac:dyDescent="0.2">
      <c r="A2754">
        <v>1981</v>
      </c>
      <c r="B2754" t="str">
        <f>CONCATENATE("01.","01",".",Таблица1[[#This Row],[Столбец1]])</f>
        <v>01.01.1981</v>
      </c>
      <c r="C2754" t="str">
        <f>CONCATENATE(Таблица1[[#This Row],[Столбец3]],".",Таблица1[[#This Row],[Столбец2]],".",Таблица1[[#This Row],[Столбец1]])</f>
        <v>28.12.1981</v>
      </c>
      <c r="D2754">
        <f>DAYS360(Таблица1[[#This Row],[Столбец13]],Таблица1[[#This Row],[Столбец14]],TRUE)+1</f>
        <v>358</v>
      </c>
      <c r="E2754">
        <v>12</v>
      </c>
      <c r="F2754">
        <v>28</v>
      </c>
      <c r="G2754" s="1">
        <f t="shared" ref="G2754:G2817" si="43">J2753</f>
        <v>1.0177</v>
      </c>
      <c r="H2754" s="1">
        <v>1.0148999999999999</v>
      </c>
      <c r="I2754" s="1">
        <v>1.0148999999999999</v>
      </c>
      <c r="J2754" s="1">
        <v>1.0148999999999999</v>
      </c>
      <c r="K2754" s="1">
        <f>(Таблица1[[#This Row],[Столбец7]]-Таблица1[[#This Row],[Столбец4]])*10000</f>
        <v>-28.000000000001357</v>
      </c>
    </row>
    <row r="2755" spans="1:11" x14ac:dyDescent="0.2">
      <c r="A2755">
        <v>1981</v>
      </c>
      <c r="B2755" t="str">
        <f>CONCATENATE("01.","01",".",Таблица1[[#This Row],[Столбец1]])</f>
        <v>01.01.1981</v>
      </c>
      <c r="C2755" t="str">
        <f>CONCATENATE(Таблица1[[#This Row],[Столбец3]],".",Таблица1[[#This Row],[Столбец2]],".",Таблица1[[#This Row],[Столбец1]])</f>
        <v>29.12.1981</v>
      </c>
      <c r="D2755">
        <f>DAYS360(Таблица1[[#This Row],[Столбец13]],Таблица1[[#This Row],[Столбец14]],TRUE)+1</f>
        <v>359</v>
      </c>
      <c r="E2755">
        <v>12</v>
      </c>
      <c r="F2755">
        <v>29</v>
      </c>
      <c r="G2755" s="1">
        <f t="shared" si="43"/>
        <v>1.0148999999999999</v>
      </c>
      <c r="H2755" s="1">
        <v>1.018</v>
      </c>
      <c r="I2755" s="1">
        <v>1.018</v>
      </c>
      <c r="J2755" s="1">
        <v>1.018</v>
      </c>
      <c r="K2755" s="1">
        <f>(Таблица1[[#This Row],[Столбец7]]-Таблица1[[#This Row],[Столбец4]])*10000</f>
        <v>31.000000000001027</v>
      </c>
    </row>
    <row r="2756" spans="1:11" x14ac:dyDescent="0.2">
      <c r="A2756">
        <v>1981</v>
      </c>
      <c r="B2756" t="str">
        <f>CONCATENATE("01.","01",".",Таблица1[[#This Row],[Столбец1]])</f>
        <v>01.01.1981</v>
      </c>
      <c r="C2756" t="str">
        <f>CONCATENATE(Таблица1[[#This Row],[Столбец3]],".",Таблица1[[#This Row],[Столбец2]],".",Таблица1[[#This Row],[Столбец1]])</f>
        <v>30.12.1981</v>
      </c>
      <c r="D2756">
        <f>DAYS360(Таблица1[[#This Row],[Столбец13]],Таблица1[[#This Row],[Столбец14]],TRUE)+1</f>
        <v>360</v>
      </c>
      <c r="E2756">
        <v>12</v>
      </c>
      <c r="F2756">
        <v>30</v>
      </c>
      <c r="G2756" s="1">
        <f t="shared" si="43"/>
        <v>1.018</v>
      </c>
      <c r="H2756" s="1">
        <v>1.0257000000000001</v>
      </c>
      <c r="I2756" s="1">
        <v>1.0257000000000001</v>
      </c>
      <c r="J2756" s="1">
        <v>1.0257000000000001</v>
      </c>
      <c r="K2756" s="1">
        <f>(Таблица1[[#This Row],[Столбец7]]-Таблица1[[#This Row],[Столбец4]])*10000</f>
        <v>77.000000000000398</v>
      </c>
    </row>
    <row r="2757" spans="1:11" x14ac:dyDescent="0.2">
      <c r="A2757">
        <v>1981</v>
      </c>
      <c r="B2757" t="str">
        <f>CONCATENATE("01.","01",".",Таблица1[[#This Row],[Столбец1]])</f>
        <v>01.01.1981</v>
      </c>
      <c r="C2757" t="str">
        <f>CONCATENATE(Таблица1[[#This Row],[Столбец3]],".",Таблица1[[#This Row],[Столбец2]],".",Таблица1[[#This Row],[Столбец1]])</f>
        <v>31.12.1981</v>
      </c>
      <c r="D2757">
        <f>DAYS360(Таблица1[[#This Row],[Столбец13]],Таблица1[[#This Row],[Столбец14]],TRUE)+1</f>
        <v>360</v>
      </c>
      <c r="E2757">
        <v>12</v>
      </c>
      <c r="F2757">
        <v>31</v>
      </c>
      <c r="G2757" s="1">
        <f t="shared" si="43"/>
        <v>1.0257000000000001</v>
      </c>
      <c r="H2757" s="1">
        <v>1.0337000000000001</v>
      </c>
      <c r="I2757" s="1">
        <v>1.0337000000000001</v>
      </c>
      <c r="J2757" s="1">
        <v>1.0337000000000001</v>
      </c>
      <c r="K2757" s="1">
        <f>(Таблица1[[#This Row],[Столбец7]]-Таблица1[[#This Row],[Столбец4]])*10000</f>
        <v>80.000000000000071</v>
      </c>
    </row>
    <row r="2758" spans="1:11" x14ac:dyDescent="0.2">
      <c r="A2758">
        <v>1982</v>
      </c>
      <c r="B2758" t="str">
        <f>CONCATENATE("01.","01",".",Таблица1[[#This Row],[Столбец1]])</f>
        <v>01.01.1982</v>
      </c>
      <c r="C2758" t="str">
        <f>CONCATENATE(Таблица1[[#This Row],[Столбец3]],".",Таблица1[[#This Row],[Столбец2]],".",Таблица1[[#This Row],[Столбец1]])</f>
        <v>4.1.1982</v>
      </c>
      <c r="D2758">
        <f>DAYS360(Таблица1[[#This Row],[Столбец13]],Таблица1[[#This Row],[Столбец14]],TRUE)+1</f>
        <v>4</v>
      </c>
      <c r="E2758">
        <v>1</v>
      </c>
      <c r="F2758">
        <v>4</v>
      </c>
      <c r="G2758" s="1">
        <f t="shared" si="43"/>
        <v>1.0337000000000001</v>
      </c>
      <c r="H2758" s="1">
        <v>1.0325</v>
      </c>
      <c r="I2758" s="1">
        <v>1.0325</v>
      </c>
      <c r="J2758" s="1">
        <v>1.0325</v>
      </c>
      <c r="K2758" s="1">
        <f>(Таблица1[[#This Row],[Столбец7]]-Таблица1[[#This Row],[Столбец4]])*10000</f>
        <v>-12.000000000000899</v>
      </c>
    </row>
    <row r="2759" spans="1:11" x14ac:dyDescent="0.2">
      <c r="A2759">
        <v>1982</v>
      </c>
      <c r="B2759" t="str">
        <f>CONCATENATE("01.","01",".",Таблица1[[#This Row],[Столбец1]])</f>
        <v>01.01.1982</v>
      </c>
      <c r="C2759" t="str">
        <f>CONCATENATE(Таблица1[[#This Row],[Столбец3]],".",Таблица1[[#This Row],[Столбец2]],".",Таблица1[[#This Row],[Столбец1]])</f>
        <v>5.1.1982</v>
      </c>
      <c r="D2759">
        <f>DAYS360(Таблица1[[#This Row],[Столбец13]],Таблица1[[#This Row],[Столбец14]],TRUE)+1</f>
        <v>5</v>
      </c>
      <c r="E2759">
        <v>1</v>
      </c>
      <c r="F2759">
        <v>5</v>
      </c>
      <c r="G2759" s="1">
        <f t="shared" si="43"/>
        <v>1.0325</v>
      </c>
      <c r="H2759" s="1">
        <v>1.0258</v>
      </c>
      <c r="I2759" s="1">
        <v>1.0258</v>
      </c>
      <c r="J2759" s="1">
        <v>1.0258</v>
      </c>
      <c r="K2759" s="1">
        <f>(Таблица1[[#This Row],[Столбец7]]-Таблица1[[#This Row],[Столбец4]])*10000</f>
        <v>-66.999999999999289</v>
      </c>
    </row>
    <row r="2760" spans="1:11" x14ac:dyDescent="0.2">
      <c r="A2760">
        <v>1982</v>
      </c>
      <c r="B2760" t="str">
        <f>CONCATENATE("01.","01",".",Таблица1[[#This Row],[Столбец1]])</f>
        <v>01.01.1982</v>
      </c>
      <c r="C2760" t="str">
        <f>CONCATENATE(Таблица1[[#This Row],[Столбец3]],".",Таблица1[[#This Row],[Столбец2]],".",Таблица1[[#This Row],[Столбец1]])</f>
        <v>6.1.1982</v>
      </c>
      <c r="D2760">
        <f>DAYS360(Таблица1[[#This Row],[Столбец13]],Таблица1[[#This Row],[Столбец14]],TRUE)+1</f>
        <v>6</v>
      </c>
      <c r="E2760">
        <v>1</v>
      </c>
      <c r="F2760">
        <v>6</v>
      </c>
      <c r="G2760" s="1">
        <f t="shared" si="43"/>
        <v>1.0258</v>
      </c>
      <c r="H2760" s="1">
        <v>1.03</v>
      </c>
      <c r="I2760" s="1">
        <v>1.03</v>
      </c>
      <c r="J2760" s="1">
        <v>1.03</v>
      </c>
      <c r="K2760" s="1">
        <f>(Таблица1[[#This Row],[Столбец7]]-Таблица1[[#This Row],[Столбец4]])*10000</f>
        <v>41.999999999999815</v>
      </c>
    </row>
    <row r="2761" spans="1:11" x14ac:dyDescent="0.2">
      <c r="A2761">
        <v>1982</v>
      </c>
      <c r="B2761" t="str">
        <f>CONCATENATE("01.","01",".",Таблица1[[#This Row],[Столбец1]])</f>
        <v>01.01.1982</v>
      </c>
      <c r="C2761" t="str">
        <f>CONCATENATE(Таблица1[[#This Row],[Столбец3]],".",Таблица1[[#This Row],[Столбец2]],".",Таблица1[[#This Row],[Столбец1]])</f>
        <v>7.1.1982</v>
      </c>
      <c r="D2761">
        <f>DAYS360(Таблица1[[#This Row],[Столбец13]],Таблица1[[#This Row],[Столбец14]],TRUE)+1</f>
        <v>7</v>
      </c>
      <c r="E2761">
        <v>1</v>
      </c>
      <c r="F2761">
        <v>7</v>
      </c>
      <c r="G2761" s="1">
        <f t="shared" si="43"/>
        <v>1.03</v>
      </c>
      <c r="H2761" s="1">
        <v>1.0241</v>
      </c>
      <c r="I2761" s="1">
        <v>1.0241</v>
      </c>
      <c r="J2761" s="1">
        <v>1.0241</v>
      </c>
      <c r="K2761" s="1">
        <f>(Таблица1[[#This Row],[Столбец7]]-Таблица1[[#This Row],[Столбец4]])*10000</f>
        <v>-59.000000000000163</v>
      </c>
    </row>
    <row r="2762" spans="1:11" x14ac:dyDescent="0.2">
      <c r="A2762">
        <v>1982</v>
      </c>
      <c r="B2762" t="str">
        <f>CONCATENATE("01.","01",".",Таблица1[[#This Row],[Столбец1]])</f>
        <v>01.01.1982</v>
      </c>
      <c r="C2762" t="str">
        <f>CONCATENATE(Таблица1[[#This Row],[Столбец3]],".",Таблица1[[#This Row],[Столбец2]],".",Таблица1[[#This Row],[Столбец1]])</f>
        <v>8.1.1982</v>
      </c>
      <c r="D2762">
        <f>DAYS360(Таблица1[[#This Row],[Столбец13]],Таблица1[[#This Row],[Столбец14]],TRUE)+1</f>
        <v>8</v>
      </c>
      <c r="E2762">
        <v>1</v>
      </c>
      <c r="F2762">
        <v>8</v>
      </c>
      <c r="G2762" s="1">
        <f t="shared" si="43"/>
        <v>1.0241</v>
      </c>
      <c r="H2762" s="1">
        <v>1.0244</v>
      </c>
      <c r="I2762" s="1">
        <v>1.0244</v>
      </c>
      <c r="J2762" s="1">
        <v>1.0244</v>
      </c>
      <c r="K2762" s="1">
        <f>(Таблица1[[#This Row],[Столбец7]]-Таблица1[[#This Row],[Столбец4]])*10000</f>
        <v>2.9999999999996696</v>
      </c>
    </row>
    <row r="2763" spans="1:11" x14ac:dyDescent="0.2">
      <c r="A2763">
        <v>1982</v>
      </c>
      <c r="B2763" t="str">
        <f>CONCATENATE("01.","01",".",Таблица1[[#This Row],[Столбец1]])</f>
        <v>01.01.1982</v>
      </c>
      <c r="C2763" t="str">
        <f>CONCATENATE(Таблица1[[#This Row],[Столбец3]],".",Таблица1[[#This Row],[Столбец2]],".",Таблица1[[#This Row],[Столбец1]])</f>
        <v>11.1.1982</v>
      </c>
      <c r="D2763">
        <f>DAYS360(Таблица1[[#This Row],[Столбец13]],Таблица1[[#This Row],[Столбец14]],TRUE)+1</f>
        <v>11</v>
      </c>
      <c r="E2763">
        <v>1</v>
      </c>
      <c r="F2763">
        <v>11</v>
      </c>
      <c r="G2763" s="1">
        <f t="shared" si="43"/>
        <v>1.0244</v>
      </c>
      <c r="H2763" s="1">
        <v>1.0159</v>
      </c>
      <c r="I2763" s="1">
        <v>1.0159</v>
      </c>
      <c r="J2763" s="1">
        <v>1.0159</v>
      </c>
      <c r="K2763" s="1">
        <f>(Таблица1[[#This Row],[Столбец7]]-Таблица1[[#This Row],[Столбец4]])*10000</f>
        <v>-84.999999999999517</v>
      </c>
    </row>
    <row r="2764" spans="1:11" x14ac:dyDescent="0.2">
      <c r="A2764">
        <v>1982</v>
      </c>
      <c r="B2764" t="str">
        <f>CONCATENATE("01.","01",".",Таблица1[[#This Row],[Столбец1]])</f>
        <v>01.01.1982</v>
      </c>
      <c r="C2764" t="str">
        <f>CONCATENATE(Таблица1[[#This Row],[Столбец3]],".",Таблица1[[#This Row],[Столбец2]],".",Таблица1[[#This Row],[Столбец1]])</f>
        <v>12.1.1982</v>
      </c>
      <c r="D2764">
        <f>DAYS360(Таблица1[[#This Row],[Столбец13]],Таблица1[[#This Row],[Столбец14]],TRUE)+1</f>
        <v>12</v>
      </c>
      <c r="E2764">
        <v>1</v>
      </c>
      <c r="F2764">
        <v>12</v>
      </c>
      <c r="G2764" s="1">
        <f t="shared" si="43"/>
        <v>1.0159</v>
      </c>
      <c r="H2764" s="1">
        <v>1.0158</v>
      </c>
      <c r="I2764" s="1">
        <v>1.0158</v>
      </c>
      <c r="J2764" s="1">
        <v>1.0158</v>
      </c>
      <c r="K2764" s="1">
        <f>(Таблица1[[#This Row],[Столбец7]]-Таблица1[[#This Row],[Столбец4]])*10000</f>
        <v>-0.99999999999988987</v>
      </c>
    </row>
    <row r="2765" spans="1:11" x14ac:dyDescent="0.2">
      <c r="A2765">
        <v>1982</v>
      </c>
      <c r="B2765" t="str">
        <f>CONCATENATE("01.","01",".",Таблица1[[#This Row],[Столбец1]])</f>
        <v>01.01.1982</v>
      </c>
      <c r="C2765" t="str">
        <f>CONCATENATE(Таблица1[[#This Row],[Столбец3]],".",Таблица1[[#This Row],[Столбец2]],".",Таблица1[[#This Row],[Столбец1]])</f>
        <v>13.1.1982</v>
      </c>
      <c r="D2765">
        <f>DAYS360(Таблица1[[#This Row],[Столбец13]],Таблица1[[#This Row],[Столбец14]],TRUE)+1</f>
        <v>13</v>
      </c>
      <c r="E2765">
        <v>1</v>
      </c>
      <c r="F2765">
        <v>13</v>
      </c>
      <c r="G2765" s="1">
        <f t="shared" si="43"/>
        <v>1.0158</v>
      </c>
      <c r="H2765" s="1">
        <v>1.0127999999999999</v>
      </c>
      <c r="I2765" s="1">
        <v>1.0127999999999999</v>
      </c>
      <c r="J2765" s="1">
        <v>1.0127999999999999</v>
      </c>
      <c r="K2765" s="1">
        <f>(Таблица1[[#This Row],[Столбец7]]-Таблица1[[#This Row],[Столбец4]])*10000</f>
        <v>-30.000000000001137</v>
      </c>
    </row>
    <row r="2766" spans="1:11" x14ac:dyDescent="0.2">
      <c r="A2766">
        <v>1982</v>
      </c>
      <c r="B2766" t="str">
        <f>CONCATENATE("01.","01",".",Таблица1[[#This Row],[Столбец1]])</f>
        <v>01.01.1982</v>
      </c>
      <c r="C2766" t="str">
        <f>CONCATENATE(Таблица1[[#This Row],[Столбец3]],".",Таблица1[[#This Row],[Столбец2]],".",Таблица1[[#This Row],[Столбец1]])</f>
        <v>14.1.1982</v>
      </c>
      <c r="D2766">
        <f>DAYS360(Таблица1[[#This Row],[Столбец13]],Таблица1[[#This Row],[Столбец14]],TRUE)+1</f>
        <v>14</v>
      </c>
      <c r="E2766">
        <v>1</v>
      </c>
      <c r="F2766">
        <v>14</v>
      </c>
      <c r="G2766" s="1">
        <f t="shared" si="43"/>
        <v>1.0127999999999999</v>
      </c>
      <c r="H2766" s="1">
        <v>1.0098</v>
      </c>
      <c r="I2766" s="1">
        <v>1.0098</v>
      </c>
      <c r="J2766" s="1">
        <v>1.0098</v>
      </c>
      <c r="K2766" s="1">
        <f>(Таблица1[[#This Row],[Столбец7]]-Таблица1[[#This Row],[Столбец4]])*10000</f>
        <v>-29.999999999998916</v>
      </c>
    </row>
    <row r="2767" spans="1:11" x14ac:dyDescent="0.2">
      <c r="A2767">
        <v>1982</v>
      </c>
      <c r="B2767" t="str">
        <f>CONCATENATE("01.","01",".",Таблица1[[#This Row],[Столбец1]])</f>
        <v>01.01.1982</v>
      </c>
      <c r="C2767" t="str">
        <f>CONCATENATE(Таблица1[[#This Row],[Столбец3]],".",Таблица1[[#This Row],[Столбец2]],".",Таблица1[[#This Row],[Столбец1]])</f>
        <v>15.1.1982</v>
      </c>
      <c r="D2767">
        <f>DAYS360(Таблица1[[#This Row],[Столбец13]],Таблица1[[#This Row],[Столбец14]],TRUE)+1</f>
        <v>15</v>
      </c>
      <c r="E2767">
        <v>1</v>
      </c>
      <c r="F2767">
        <v>15</v>
      </c>
      <c r="G2767" s="1">
        <f t="shared" si="43"/>
        <v>1.0098</v>
      </c>
      <c r="H2767" s="1">
        <v>1.0077</v>
      </c>
      <c r="I2767" s="1">
        <v>1.0077</v>
      </c>
      <c r="J2767" s="1">
        <v>1.0077</v>
      </c>
      <c r="K2767" s="1">
        <f>(Таблица1[[#This Row],[Столбец7]]-Таблица1[[#This Row],[Столбец4]])*10000</f>
        <v>-20.999999999999908</v>
      </c>
    </row>
    <row r="2768" spans="1:11" x14ac:dyDescent="0.2">
      <c r="A2768">
        <v>1982</v>
      </c>
      <c r="B2768" t="str">
        <f>CONCATENATE("01.","01",".",Таблица1[[#This Row],[Столбец1]])</f>
        <v>01.01.1982</v>
      </c>
      <c r="C2768" t="str">
        <f>CONCATENATE(Таблица1[[#This Row],[Столбец3]],".",Таблица1[[#This Row],[Столбец2]],".",Таблица1[[#This Row],[Столбец1]])</f>
        <v>18.1.1982</v>
      </c>
      <c r="D2768">
        <f>DAYS360(Таблица1[[#This Row],[Столбец13]],Таблица1[[#This Row],[Столбец14]],TRUE)+1</f>
        <v>18</v>
      </c>
      <c r="E2768">
        <v>1</v>
      </c>
      <c r="F2768">
        <v>18</v>
      </c>
      <c r="G2768" s="1">
        <f t="shared" si="43"/>
        <v>1.0077</v>
      </c>
      <c r="H2768" s="1">
        <v>1.0148999999999999</v>
      </c>
      <c r="I2768" s="1">
        <v>1.0148999999999999</v>
      </c>
      <c r="J2768" s="1">
        <v>1.0148999999999999</v>
      </c>
      <c r="K2768" s="1">
        <f>(Таблица1[[#This Row],[Столбец7]]-Таблица1[[#This Row],[Столбец4]])*10000</f>
        <v>71.999999999998735</v>
      </c>
    </row>
    <row r="2769" spans="1:11" x14ac:dyDescent="0.2">
      <c r="A2769">
        <v>1982</v>
      </c>
      <c r="B2769" t="str">
        <f>CONCATENATE("01.","01",".",Таблица1[[#This Row],[Столбец1]])</f>
        <v>01.01.1982</v>
      </c>
      <c r="C2769" t="str">
        <f>CONCATENATE(Таблица1[[#This Row],[Столбец3]],".",Таблица1[[#This Row],[Столбец2]],".",Таблица1[[#This Row],[Столбец1]])</f>
        <v>19.1.1982</v>
      </c>
      <c r="D2769">
        <f>DAYS360(Таблица1[[#This Row],[Столбец13]],Таблица1[[#This Row],[Столбец14]],TRUE)+1</f>
        <v>19</v>
      </c>
      <c r="E2769">
        <v>1</v>
      </c>
      <c r="F2769">
        <v>19</v>
      </c>
      <c r="G2769" s="1">
        <f t="shared" si="43"/>
        <v>1.0148999999999999</v>
      </c>
      <c r="H2769" s="1">
        <v>1.0145</v>
      </c>
      <c r="I2769" s="1">
        <v>1.0145</v>
      </c>
      <c r="J2769" s="1">
        <v>1.0145</v>
      </c>
      <c r="K2769" s="1">
        <f>(Таблица1[[#This Row],[Столбец7]]-Таблица1[[#This Row],[Столбец4]])*10000</f>
        <v>-3.9999999999995595</v>
      </c>
    </row>
    <row r="2770" spans="1:11" x14ac:dyDescent="0.2">
      <c r="A2770">
        <v>1982</v>
      </c>
      <c r="B2770" t="str">
        <f>CONCATENATE("01.","01",".",Таблица1[[#This Row],[Столбец1]])</f>
        <v>01.01.1982</v>
      </c>
      <c r="C2770" t="str">
        <f>CONCATENATE(Таблица1[[#This Row],[Столбец3]],".",Таблица1[[#This Row],[Столбец2]],".",Таблица1[[#This Row],[Столбец1]])</f>
        <v>20.1.1982</v>
      </c>
      <c r="D2770">
        <f>DAYS360(Таблица1[[#This Row],[Столбец13]],Таблица1[[#This Row],[Столбец14]],TRUE)+1</f>
        <v>20</v>
      </c>
      <c r="E2770">
        <v>1</v>
      </c>
      <c r="F2770">
        <v>20</v>
      </c>
      <c r="G2770" s="1">
        <f t="shared" si="43"/>
        <v>1.0145</v>
      </c>
      <c r="H2770" s="1">
        <v>1.0092000000000001</v>
      </c>
      <c r="I2770" s="1">
        <v>1.0092000000000001</v>
      </c>
      <c r="J2770" s="1">
        <v>1.0092000000000001</v>
      </c>
      <c r="K2770" s="1">
        <f>(Таблица1[[#This Row],[Столбец7]]-Таблица1[[#This Row],[Столбец4]])*10000</f>
        <v>-52.999999999998607</v>
      </c>
    </row>
    <row r="2771" spans="1:11" x14ac:dyDescent="0.2">
      <c r="A2771">
        <v>1982</v>
      </c>
      <c r="B2771" t="str">
        <f>CONCATENATE("01.","01",".",Таблица1[[#This Row],[Столбец1]])</f>
        <v>01.01.1982</v>
      </c>
      <c r="C2771" t="str">
        <f>CONCATENATE(Таблица1[[#This Row],[Столбец3]],".",Таблица1[[#This Row],[Столбец2]],".",Таблица1[[#This Row],[Столбец1]])</f>
        <v>21.1.1982</v>
      </c>
      <c r="D2771">
        <f>DAYS360(Таблица1[[#This Row],[Столбец13]],Таблица1[[#This Row],[Столбец14]],TRUE)+1</f>
        <v>21</v>
      </c>
      <c r="E2771">
        <v>1</v>
      </c>
      <c r="F2771">
        <v>21</v>
      </c>
      <c r="G2771" s="1">
        <f t="shared" si="43"/>
        <v>1.0092000000000001</v>
      </c>
      <c r="H2771" s="1">
        <v>1.0109999999999999</v>
      </c>
      <c r="I2771" s="1">
        <v>1.0109999999999999</v>
      </c>
      <c r="J2771" s="1">
        <v>1.0109999999999999</v>
      </c>
      <c r="K2771" s="1">
        <f>(Таблица1[[#This Row],[Столбец7]]-Таблица1[[#This Row],[Столбец4]])*10000</f>
        <v>17.999999999998018</v>
      </c>
    </row>
    <row r="2772" spans="1:11" x14ac:dyDescent="0.2">
      <c r="A2772">
        <v>1982</v>
      </c>
      <c r="B2772" t="str">
        <f>CONCATENATE("01.","01",".",Таблица1[[#This Row],[Столбец1]])</f>
        <v>01.01.1982</v>
      </c>
      <c r="C2772" t="str">
        <f>CONCATENATE(Таблица1[[#This Row],[Столбец3]],".",Таблица1[[#This Row],[Столбец2]],".",Таблица1[[#This Row],[Столбец1]])</f>
        <v>22.1.1982</v>
      </c>
      <c r="D2772">
        <f>DAYS360(Таблица1[[#This Row],[Столбец13]],Таблица1[[#This Row],[Столбец14]],TRUE)+1</f>
        <v>22</v>
      </c>
      <c r="E2772">
        <v>1</v>
      </c>
      <c r="F2772">
        <v>22</v>
      </c>
      <c r="G2772" s="1">
        <f t="shared" si="43"/>
        <v>1.0109999999999999</v>
      </c>
      <c r="H2772" s="1">
        <v>1.0091000000000001</v>
      </c>
      <c r="I2772" s="1">
        <v>1.0091000000000001</v>
      </c>
      <c r="J2772" s="1">
        <v>1.0091000000000001</v>
      </c>
      <c r="K2772" s="1">
        <f>(Таблица1[[#This Row],[Столбец7]]-Таблица1[[#This Row],[Столбец4]])*10000</f>
        <v>-18.999999999997907</v>
      </c>
    </row>
    <row r="2773" spans="1:11" x14ac:dyDescent="0.2">
      <c r="A2773">
        <v>1982</v>
      </c>
      <c r="B2773" t="str">
        <f>CONCATENATE("01.","01",".",Таблица1[[#This Row],[Столбец1]])</f>
        <v>01.01.1982</v>
      </c>
      <c r="C2773" t="str">
        <f>CONCATENATE(Таблица1[[#This Row],[Столбец3]],".",Таблица1[[#This Row],[Столбец2]],".",Таблица1[[#This Row],[Столбец1]])</f>
        <v>25.1.1982</v>
      </c>
      <c r="D2773">
        <f>DAYS360(Таблица1[[#This Row],[Столбец13]],Таблица1[[#This Row],[Столбец14]],TRUE)+1</f>
        <v>25</v>
      </c>
      <c r="E2773">
        <v>1</v>
      </c>
      <c r="F2773">
        <v>25</v>
      </c>
      <c r="G2773" s="1">
        <f t="shared" si="43"/>
        <v>1.0091000000000001</v>
      </c>
      <c r="H2773" s="1">
        <v>0.99970000000000003</v>
      </c>
      <c r="I2773" s="1">
        <v>0.99970000000000003</v>
      </c>
      <c r="J2773" s="1">
        <v>0.99970000000000003</v>
      </c>
      <c r="K2773" s="1">
        <f>(Таблица1[[#This Row],[Столбец7]]-Таблица1[[#This Row],[Столбец4]])*10000</f>
        <v>-94.000000000000753</v>
      </c>
    </row>
    <row r="2774" spans="1:11" x14ac:dyDescent="0.2">
      <c r="A2774">
        <v>1982</v>
      </c>
      <c r="B2774" t="str">
        <f>CONCATENATE("01.","01",".",Таблица1[[#This Row],[Столбец1]])</f>
        <v>01.01.1982</v>
      </c>
      <c r="C2774" t="str">
        <f>CONCATENATE(Таблица1[[#This Row],[Столбец3]],".",Таблица1[[#This Row],[Столбец2]],".",Таблица1[[#This Row],[Столбец1]])</f>
        <v>26.1.1982</v>
      </c>
      <c r="D2774">
        <f>DAYS360(Таблица1[[#This Row],[Столбец13]],Таблица1[[#This Row],[Столбец14]],TRUE)+1</f>
        <v>26</v>
      </c>
      <c r="E2774">
        <v>1</v>
      </c>
      <c r="F2774">
        <v>26</v>
      </c>
      <c r="G2774" s="1">
        <f t="shared" si="43"/>
        <v>0.99970000000000003</v>
      </c>
      <c r="H2774" s="1">
        <v>1.0071000000000001</v>
      </c>
      <c r="I2774" s="1">
        <v>1.0071000000000001</v>
      </c>
      <c r="J2774" s="1">
        <v>1.0071000000000001</v>
      </c>
      <c r="K2774" s="1">
        <f>(Таблица1[[#This Row],[Столбец7]]-Таблица1[[#This Row],[Столбец4]])*10000</f>
        <v>74.000000000000739</v>
      </c>
    </row>
    <row r="2775" spans="1:11" x14ac:dyDescent="0.2">
      <c r="A2775">
        <v>1982</v>
      </c>
      <c r="B2775" t="str">
        <f>CONCATENATE("01.","01",".",Таблица1[[#This Row],[Столбец1]])</f>
        <v>01.01.1982</v>
      </c>
      <c r="C2775" t="str">
        <f>CONCATENATE(Таблица1[[#This Row],[Столбец3]],".",Таблица1[[#This Row],[Столбец2]],".",Таблица1[[#This Row],[Столбец1]])</f>
        <v>27.1.1982</v>
      </c>
      <c r="D2775">
        <f>DAYS360(Таблица1[[#This Row],[Столбец13]],Таблица1[[#This Row],[Столбец14]],TRUE)+1</f>
        <v>27</v>
      </c>
      <c r="E2775">
        <v>1</v>
      </c>
      <c r="F2775">
        <v>27</v>
      </c>
      <c r="G2775" s="1">
        <f t="shared" si="43"/>
        <v>1.0071000000000001</v>
      </c>
      <c r="H2775" s="1">
        <v>1.0049999999999999</v>
      </c>
      <c r="I2775" s="1">
        <v>1.0049999999999999</v>
      </c>
      <c r="J2775" s="1">
        <v>1.0049999999999999</v>
      </c>
      <c r="K2775" s="1">
        <f>(Таблица1[[#This Row],[Столбец7]]-Таблица1[[#This Row],[Столбец4]])*10000</f>
        <v>-21.000000000002128</v>
      </c>
    </row>
    <row r="2776" spans="1:11" x14ac:dyDescent="0.2">
      <c r="A2776">
        <v>1982</v>
      </c>
      <c r="B2776" t="str">
        <f>CONCATENATE("01.","01",".",Таблица1[[#This Row],[Столбец1]])</f>
        <v>01.01.1982</v>
      </c>
      <c r="C2776" t="str">
        <f>CONCATENATE(Таблица1[[#This Row],[Столбец3]],".",Таблица1[[#This Row],[Столбец2]],".",Таблица1[[#This Row],[Столбец1]])</f>
        <v>28.1.1982</v>
      </c>
      <c r="D2776">
        <f>DAYS360(Таблица1[[#This Row],[Столбец13]],Таблица1[[#This Row],[Столбец14]],TRUE)+1</f>
        <v>28</v>
      </c>
      <c r="E2776">
        <v>1</v>
      </c>
      <c r="F2776">
        <v>28</v>
      </c>
      <c r="G2776" s="1">
        <f t="shared" si="43"/>
        <v>1.0049999999999999</v>
      </c>
      <c r="H2776" s="1">
        <v>1.0038</v>
      </c>
      <c r="I2776" s="1">
        <v>1.0038</v>
      </c>
      <c r="J2776" s="1">
        <v>1.0038</v>
      </c>
      <c r="K2776" s="1">
        <f>(Таблица1[[#This Row],[Столбец7]]-Таблица1[[#This Row],[Столбец4]])*10000</f>
        <v>-11.999999999998678</v>
      </c>
    </row>
    <row r="2777" spans="1:11" x14ac:dyDescent="0.2">
      <c r="A2777">
        <v>1982</v>
      </c>
      <c r="B2777" t="str">
        <f>CONCATENATE("01.","01",".",Таблица1[[#This Row],[Столбец1]])</f>
        <v>01.01.1982</v>
      </c>
      <c r="C2777" t="str">
        <f>CONCATENATE(Таблица1[[#This Row],[Столбец3]],".",Таблица1[[#This Row],[Столбец2]],".",Таблица1[[#This Row],[Столбец1]])</f>
        <v>29.1.1982</v>
      </c>
      <c r="D2777">
        <f>DAYS360(Таблица1[[#This Row],[Столбец13]],Таблица1[[#This Row],[Столбец14]],TRUE)+1</f>
        <v>29</v>
      </c>
      <c r="E2777">
        <v>1</v>
      </c>
      <c r="F2777">
        <v>29</v>
      </c>
      <c r="G2777" s="1">
        <f t="shared" si="43"/>
        <v>1.0038</v>
      </c>
      <c r="H2777" s="1">
        <v>1.0075000000000001</v>
      </c>
      <c r="I2777" s="1">
        <v>1.0075000000000001</v>
      </c>
      <c r="J2777" s="1">
        <v>1.0075000000000001</v>
      </c>
      <c r="K2777" s="1">
        <f>(Таблица1[[#This Row],[Столбец7]]-Таблица1[[#This Row],[Столбец4]])*10000</f>
        <v>37.000000000000369</v>
      </c>
    </row>
    <row r="2778" spans="1:11" x14ac:dyDescent="0.2">
      <c r="A2778">
        <v>1982</v>
      </c>
      <c r="B2778" t="str">
        <f>CONCATENATE("01.","01",".",Таблица1[[#This Row],[Столбец1]])</f>
        <v>01.01.1982</v>
      </c>
      <c r="C2778" t="str">
        <f>CONCATENATE(Таблица1[[#This Row],[Столбец3]],".",Таблица1[[#This Row],[Столбец2]],".",Таблица1[[#This Row],[Столбец1]])</f>
        <v>1.2.1982</v>
      </c>
      <c r="D2778">
        <f>DAYS360(Таблица1[[#This Row],[Столбец13]],Таблица1[[#This Row],[Столбец14]],TRUE)+1</f>
        <v>31</v>
      </c>
      <c r="E2778">
        <v>2</v>
      </c>
      <c r="F2778">
        <v>1</v>
      </c>
      <c r="G2778" s="1">
        <f t="shared" si="43"/>
        <v>1.0075000000000001</v>
      </c>
      <c r="H2778" s="1">
        <v>0.99719999999999998</v>
      </c>
      <c r="I2778" s="1">
        <v>0.99719999999999998</v>
      </c>
      <c r="J2778" s="1">
        <v>0.99719999999999998</v>
      </c>
      <c r="K2778" s="1">
        <f>(Таблица1[[#This Row],[Столбец7]]-Таблица1[[#This Row],[Столбец4]])*10000</f>
        <v>-103.00000000000087</v>
      </c>
    </row>
    <row r="2779" spans="1:11" x14ac:dyDescent="0.2">
      <c r="A2779">
        <v>1982</v>
      </c>
      <c r="B2779" t="str">
        <f>CONCATENATE("01.","01",".",Таблица1[[#This Row],[Столбец1]])</f>
        <v>01.01.1982</v>
      </c>
      <c r="C2779" t="str">
        <f>CONCATENATE(Таблица1[[#This Row],[Столбец3]],".",Таблица1[[#This Row],[Столбец2]],".",Таблица1[[#This Row],[Столбец1]])</f>
        <v>2.2.1982</v>
      </c>
      <c r="D2779">
        <f>DAYS360(Таблица1[[#This Row],[Столбец13]],Таблица1[[#This Row],[Столбец14]],TRUE)+1</f>
        <v>32</v>
      </c>
      <c r="E2779">
        <v>2</v>
      </c>
      <c r="F2779">
        <v>2</v>
      </c>
      <c r="G2779" s="1">
        <f t="shared" si="43"/>
        <v>0.99719999999999998</v>
      </c>
      <c r="H2779" s="1">
        <v>1.0003</v>
      </c>
      <c r="I2779" s="1">
        <v>1.0003</v>
      </c>
      <c r="J2779" s="1">
        <v>1.0003</v>
      </c>
      <c r="K2779" s="1">
        <f>(Таблица1[[#This Row],[Столбец7]]-Таблица1[[#This Row],[Столбец4]])*10000</f>
        <v>30.999999999999915</v>
      </c>
    </row>
    <row r="2780" spans="1:11" x14ac:dyDescent="0.2">
      <c r="A2780">
        <v>1982</v>
      </c>
      <c r="B2780" t="str">
        <f>CONCATENATE("01.","01",".",Таблица1[[#This Row],[Столбец1]])</f>
        <v>01.01.1982</v>
      </c>
      <c r="C2780" t="str">
        <f>CONCATENATE(Таблица1[[#This Row],[Столбец3]],".",Таблица1[[#This Row],[Столбец2]],".",Таблица1[[#This Row],[Столбец1]])</f>
        <v>3.2.1982</v>
      </c>
      <c r="D2780">
        <f>DAYS360(Таблица1[[#This Row],[Столбец13]],Таблица1[[#This Row],[Столбец14]],TRUE)+1</f>
        <v>33</v>
      </c>
      <c r="E2780">
        <v>2</v>
      </c>
      <c r="F2780">
        <v>3</v>
      </c>
      <c r="G2780" s="1">
        <f t="shared" si="43"/>
        <v>1.0003</v>
      </c>
      <c r="H2780" s="1">
        <v>0.99790000000000001</v>
      </c>
      <c r="I2780" s="1">
        <v>0.99790000000000001</v>
      </c>
      <c r="J2780" s="1">
        <v>0.99790000000000001</v>
      </c>
      <c r="K2780" s="1">
        <f>(Таблица1[[#This Row],[Столбец7]]-Таблица1[[#This Row],[Столбец4]])*10000</f>
        <v>-23.999999999999577</v>
      </c>
    </row>
    <row r="2781" spans="1:11" x14ac:dyDescent="0.2">
      <c r="A2781">
        <v>1982</v>
      </c>
      <c r="B2781" t="str">
        <f>CONCATENATE("01.","01",".",Таблица1[[#This Row],[Столбец1]])</f>
        <v>01.01.1982</v>
      </c>
      <c r="C2781" t="str">
        <f>CONCATENATE(Таблица1[[#This Row],[Столбец3]],".",Таблица1[[#This Row],[Столбец2]],".",Таблица1[[#This Row],[Столбец1]])</f>
        <v>4.2.1982</v>
      </c>
      <c r="D2781">
        <f>DAYS360(Таблица1[[#This Row],[Столбец13]],Таблица1[[#This Row],[Столбец14]],TRUE)+1</f>
        <v>34</v>
      </c>
      <c r="E2781">
        <v>2</v>
      </c>
      <c r="F2781">
        <v>4</v>
      </c>
      <c r="G2781" s="1">
        <f t="shared" si="43"/>
        <v>0.99790000000000001</v>
      </c>
      <c r="H2781" s="1">
        <v>1.0034000000000001</v>
      </c>
      <c r="I2781" s="1">
        <v>1.0034000000000001</v>
      </c>
      <c r="J2781" s="1">
        <v>1.0034000000000001</v>
      </c>
      <c r="K2781" s="1">
        <f>(Таблица1[[#This Row],[Столбец7]]-Таблица1[[#This Row],[Столбец4]])*10000</f>
        <v>55.000000000000604</v>
      </c>
    </row>
    <row r="2782" spans="1:11" x14ac:dyDescent="0.2">
      <c r="A2782">
        <v>1982</v>
      </c>
      <c r="B2782" t="str">
        <f>CONCATENATE("01.","01",".",Таблица1[[#This Row],[Столбец1]])</f>
        <v>01.01.1982</v>
      </c>
      <c r="C2782" t="str">
        <f>CONCATENATE(Таблица1[[#This Row],[Столбец3]],".",Таблица1[[#This Row],[Столбец2]],".",Таблица1[[#This Row],[Столбец1]])</f>
        <v>5.2.1982</v>
      </c>
      <c r="D2782">
        <f>DAYS360(Таблица1[[#This Row],[Столбец13]],Таблица1[[#This Row],[Столбец14]],TRUE)+1</f>
        <v>35</v>
      </c>
      <c r="E2782">
        <v>2</v>
      </c>
      <c r="F2782">
        <v>5</v>
      </c>
      <c r="G2782" s="1">
        <f t="shared" si="43"/>
        <v>1.0034000000000001</v>
      </c>
      <c r="H2782" s="1">
        <v>1.0026999999999999</v>
      </c>
      <c r="I2782" s="1">
        <v>1.0026999999999999</v>
      </c>
      <c r="J2782" s="1">
        <v>1.0026999999999999</v>
      </c>
      <c r="K2782" s="1">
        <f>(Таблица1[[#This Row],[Столбец7]]-Таблица1[[#This Row],[Столбец4]])*10000</f>
        <v>-7.0000000000014495</v>
      </c>
    </row>
    <row r="2783" spans="1:11" x14ac:dyDescent="0.2">
      <c r="A2783">
        <v>1982</v>
      </c>
      <c r="B2783" t="str">
        <f>CONCATENATE("01.","01",".",Таблица1[[#This Row],[Столбец1]])</f>
        <v>01.01.1982</v>
      </c>
      <c r="C2783" t="str">
        <f>CONCATENATE(Таблица1[[#This Row],[Столбец3]],".",Таблица1[[#This Row],[Столбец2]],".",Таблица1[[#This Row],[Столбец1]])</f>
        <v>8.2.1982</v>
      </c>
      <c r="D2783">
        <f>DAYS360(Таблица1[[#This Row],[Столбец13]],Таблица1[[#This Row],[Столбец14]],TRUE)+1</f>
        <v>38</v>
      </c>
      <c r="E2783">
        <v>2</v>
      </c>
      <c r="F2783">
        <v>8</v>
      </c>
      <c r="G2783" s="1">
        <f t="shared" si="43"/>
        <v>1.0026999999999999</v>
      </c>
      <c r="H2783" s="1">
        <v>0.99980000000000002</v>
      </c>
      <c r="I2783" s="1">
        <v>0.99980000000000002</v>
      </c>
      <c r="J2783" s="1">
        <v>0.99980000000000002</v>
      </c>
      <c r="K2783" s="1">
        <f>(Таблица1[[#This Row],[Столбец7]]-Таблица1[[#This Row],[Столбец4]])*10000</f>
        <v>-28.999999999999027</v>
      </c>
    </row>
    <row r="2784" spans="1:11" x14ac:dyDescent="0.2">
      <c r="A2784">
        <v>1982</v>
      </c>
      <c r="B2784" t="str">
        <f>CONCATENATE("01.","01",".",Таблица1[[#This Row],[Столбец1]])</f>
        <v>01.01.1982</v>
      </c>
      <c r="C2784" t="str">
        <f>CONCATENATE(Таблица1[[#This Row],[Столбец3]],".",Таблица1[[#This Row],[Столбец2]],".",Таблица1[[#This Row],[Столбец1]])</f>
        <v>9.2.1982</v>
      </c>
      <c r="D2784">
        <f>DAYS360(Таблица1[[#This Row],[Столбец13]],Таблица1[[#This Row],[Столбец14]],TRUE)+1</f>
        <v>39</v>
      </c>
      <c r="E2784">
        <v>2</v>
      </c>
      <c r="F2784">
        <v>9</v>
      </c>
      <c r="G2784" s="1">
        <f t="shared" si="43"/>
        <v>0.99980000000000002</v>
      </c>
      <c r="H2784" s="1">
        <v>0.99919999999999998</v>
      </c>
      <c r="I2784" s="1">
        <v>0.99919999999999998</v>
      </c>
      <c r="J2784" s="1">
        <v>0.99919999999999998</v>
      </c>
      <c r="K2784" s="1">
        <f>(Таблица1[[#This Row],[Столбец7]]-Таблица1[[#This Row],[Столбец4]])*10000</f>
        <v>-6.0000000000004494</v>
      </c>
    </row>
    <row r="2785" spans="1:11" x14ac:dyDescent="0.2">
      <c r="A2785">
        <v>1982</v>
      </c>
      <c r="B2785" t="str">
        <f>CONCATENATE("01.","01",".",Таблица1[[#This Row],[Столбец1]])</f>
        <v>01.01.1982</v>
      </c>
      <c r="C2785" t="str">
        <f>CONCATENATE(Таблица1[[#This Row],[Столбец3]],".",Таблица1[[#This Row],[Столбец2]],".",Таблица1[[#This Row],[Столбец1]])</f>
        <v>10.2.1982</v>
      </c>
      <c r="D2785">
        <f>DAYS360(Таблица1[[#This Row],[Столбец13]],Таблица1[[#This Row],[Столбец14]],TRUE)+1</f>
        <v>40</v>
      </c>
      <c r="E2785">
        <v>2</v>
      </c>
      <c r="F2785">
        <v>10</v>
      </c>
      <c r="G2785" s="1">
        <f t="shared" si="43"/>
        <v>0.99919999999999998</v>
      </c>
      <c r="H2785" s="1">
        <v>1.0006999999999999</v>
      </c>
      <c r="I2785" s="1">
        <v>1.0006999999999999</v>
      </c>
      <c r="J2785" s="1">
        <v>1.0006999999999999</v>
      </c>
      <c r="K2785" s="1">
        <f>(Таблица1[[#This Row],[Столбец7]]-Таблица1[[#This Row],[Столбец4]])*10000</f>
        <v>14.999999999999458</v>
      </c>
    </row>
    <row r="2786" spans="1:11" x14ac:dyDescent="0.2">
      <c r="A2786">
        <v>1982</v>
      </c>
      <c r="B2786" t="str">
        <f>CONCATENATE("01.","01",".",Таблица1[[#This Row],[Столбец1]])</f>
        <v>01.01.1982</v>
      </c>
      <c r="C2786" t="str">
        <f>CONCATENATE(Таблица1[[#This Row],[Столбец3]],".",Таблица1[[#This Row],[Столбец2]],".",Таблица1[[#This Row],[Столбец1]])</f>
        <v>11.2.1982</v>
      </c>
      <c r="D2786">
        <f>DAYS360(Таблица1[[#This Row],[Столбец13]],Таблица1[[#This Row],[Столбец14]],TRUE)+1</f>
        <v>41</v>
      </c>
      <c r="E2786">
        <v>2</v>
      </c>
      <c r="F2786">
        <v>11</v>
      </c>
      <c r="G2786" s="1">
        <f t="shared" si="43"/>
        <v>1.0006999999999999</v>
      </c>
      <c r="H2786" s="1">
        <v>0.997</v>
      </c>
      <c r="I2786" s="1">
        <v>0.997</v>
      </c>
      <c r="J2786" s="1">
        <v>0.997</v>
      </c>
      <c r="K2786" s="1">
        <f>(Таблица1[[#This Row],[Столбец7]]-Таблица1[[#This Row],[Столбец4]])*10000</f>
        <v>-36.999999999999254</v>
      </c>
    </row>
    <row r="2787" spans="1:11" x14ac:dyDescent="0.2">
      <c r="A2787">
        <v>1982</v>
      </c>
      <c r="B2787" t="str">
        <f>CONCATENATE("01.","01",".",Таблица1[[#This Row],[Столбец1]])</f>
        <v>01.01.1982</v>
      </c>
      <c r="C2787" t="str">
        <f>CONCATENATE(Таблица1[[#This Row],[Столбец3]],".",Таблица1[[#This Row],[Столбец2]],".",Таблица1[[#This Row],[Столбец1]])</f>
        <v>16.2.1982</v>
      </c>
      <c r="D2787">
        <f>DAYS360(Таблица1[[#This Row],[Столбец13]],Таблица1[[#This Row],[Столбец14]],TRUE)+1</f>
        <v>46</v>
      </c>
      <c r="E2787">
        <v>2</v>
      </c>
      <c r="F2787">
        <v>16</v>
      </c>
      <c r="G2787" s="1">
        <f t="shared" si="43"/>
        <v>0.997</v>
      </c>
      <c r="H2787" s="1">
        <v>0.99199999999999999</v>
      </c>
      <c r="I2787" s="1">
        <v>0.99199999999999999</v>
      </c>
      <c r="J2787" s="1">
        <v>0.99199999999999999</v>
      </c>
      <c r="K2787" s="1">
        <f>(Таблица1[[#This Row],[Столбец7]]-Таблица1[[#This Row],[Столбец4]])*10000</f>
        <v>-50.000000000000043</v>
      </c>
    </row>
    <row r="2788" spans="1:11" x14ac:dyDescent="0.2">
      <c r="A2788">
        <v>1982</v>
      </c>
      <c r="B2788" t="str">
        <f>CONCATENATE("01.","01",".",Таблица1[[#This Row],[Столбец1]])</f>
        <v>01.01.1982</v>
      </c>
      <c r="C2788" t="str">
        <f>CONCATENATE(Таблица1[[#This Row],[Столбец3]],".",Таблица1[[#This Row],[Столбец2]],".",Таблица1[[#This Row],[Столбец1]])</f>
        <v>17.2.1982</v>
      </c>
      <c r="D2788">
        <f>DAYS360(Таблица1[[#This Row],[Столбец13]],Таблица1[[#This Row],[Столбец14]],TRUE)+1</f>
        <v>47</v>
      </c>
      <c r="E2788">
        <v>2</v>
      </c>
      <c r="F2788">
        <v>17</v>
      </c>
      <c r="G2788" s="1">
        <f t="shared" si="43"/>
        <v>0.99199999999999999</v>
      </c>
      <c r="H2788" s="1">
        <v>0.99029999999999996</v>
      </c>
      <c r="I2788" s="1">
        <v>0.99029999999999996</v>
      </c>
      <c r="J2788" s="1">
        <v>0.99029999999999996</v>
      </c>
      <c r="K2788" s="1">
        <f>(Таблица1[[#This Row],[Столбец7]]-Таблица1[[#This Row],[Столбец4]])*10000</f>
        <v>-17.000000000000348</v>
      </c>
    </row>
    <row r="2789" spans="1:11" x14ac:dyDescent="0.2">
      <c r="A2789">
        <v>1982</v>
      </c>
      <c r="B2789" t="str">
        <f>CONCATENATE("01.","01",".",Таблица1[[#This Row],[Столбец1]])</f>
        <v>01.01.1982</v>
      </c>
      <c r="C2789" t="str">
        <f>CONCATENATE(Таблица1[[#This Row],[Столбец3]],".",Таблица1[[#This Row],[Столбец2]],".",Таблица1[[#This Row],[Столбец1]])</f>
        <v>18.2.1982</v>
      </c>
      <c r="D2789">
        <f>DAYS360(Таблица1[[#This Row],[Столбец13]],Таблица1[[#This Row],[Столбец14]],TRUE)+1</f>
        <v>48</v>
      </c>
      <c r="E2789">
        <v>2</v>
      </c>
      <c r="F2789">
        <v>18</v>
      </c>
      <c r="G2789" s="1">
        <f t="shared" si="43"/>
        <v>0.99029999999999996</v>
      </c>
      <c r="H2789" s="1">
        <v>1.0011000000000001</v>
      </c>
      <c r="I2789" s="1">
        <v>1.0011000000000001</v>
      </c>
      <c r="J2789" s="1">
        <v>1.0011000000000001</v>
      </c>
      <c r="K2789" s="1">
        <f>(Таблица1[[#This Row],[Столбец7]]-Таблица1[[#This Row],[Столбец4]])*10000</f>
        <v>108.00000000000142</v>
      </c>
    </row>
    <row r="2790" spans="1:11" x14ac:dyDescent="0.2">
      <c r="A2790">
        <v>1982</v>
      </c>
      <c r="B2790" t="str">
        <f>CONCATENATE("01.","01",".",Таблица1[[#This Row],[Столбец1]])</f>
        <v>01.01.1982</v>
      </c>
      <c r="C2790" t="str">
        <f>CONCATENATE(Таблица1[[#This Row],[Столбец3]],".",Таблица1[[#This Row],[Столбец2]],".",Таблица1[[#This Row],[Столбец1]])</f>
        <v>19.2.1982</v>
      </c>
      <c r="D2790">
        <f>DAYS360(Таблица1[[#This Row],[Столбец13]],Таблица1[[#This Row],[Столбец14]],TRUE)+1</f>
        <v>49</v>
      </c>
      <c r="E2790">
        <v>2</v>
      </c>
      <c r="F2790">
        <v>19</v>
      </c>
      <c r="G2790" s="1">
        <f t="shared" si="43"/>
        <v>1.0011000000000001</v>
      </c>
      <c r="H2790" s="1">
        <v>1.0035000000000001</v>
      </c>
      <c r="I2790" s="1">
        <v>1.0035000000000001</v>
      </c>
      <c r="J2790" s="1">
        <v>1.0035000000000001</v>
      </c>
      <c r="K2790" s="1">
        <f>(Таблица1[[#This Row],[Столбец7]]-Таблица1[[#This Row],[Столбец4]])*10000</f>
        <v>23.999999999999577</v>
      </c>
    </row>
    <row r="2791" spans="1:11" x14ac:dyDescent="0.2">
      <c r="A2791">
        <v>1982</v>
      </c>
      <c r="B2791" t="str">
        <f>CONCATENATE("01.","01",".",Таблица1[[#This Row],[Столбец1]])</f>
        <v>01.01.1982</v>
      </c>
      <c r="C2791" t="str">
        <f>CONCATENATE(Таблица1[[#This Row],[Столбец3]],".",Таблица1[[#This Row],[Столбец2]],".",Таблица1[[#This Row],[Столбец1]])</f>
        <v>22.2.1982</v>
      </c>
      <c r="D2791">
        <f>DAYS360(Таблица1[[#This Row],[Столбец13]],Таблица1[[#This Row],[Столбец14]],TRUE)+1</f>
        <v>52</v>
      </c>
      <c r="E2791">
        <v>2</v>
      </c>
      <c r="F2791">
        <v>22</v>
      </c>
      <c r="G2791" s="1">
        <f t="shared" si="43"/>
        <v>1.0035000000000001</v>
      </c>
      <c r="H2791" s="1">
        <v>1.0087999999999999</v>
      </c>
      <c r="I2791" s="1">
        <v>1.0087999999999999</v>
      </c>
      <c r="J2791" s="1">
        <v>1.0087999999999999</v>
      </c>
      <c r="K2791" s="1">
        <f>(Таблица1[[#This Row],[Столбец7]]-Таблица1[[#This Row],[Столбец4]])*10000</f>
        <v>52.999999999998607</v>
      </c>
    </row>
    <row r="2792" spans="1:11" x14ac:dyDescent="0.2">
      <c r="A2792">
        <v>1982</v>
      </c>
      <c r="B2792" t="str">
        <f>CONCATENATE("01.","01",".",Таблица1[[#This Row],[Столбец1]])</f>
        <v>01.01.1982</v>
      </c>
      <c r="C2792" t="str">
        <f>CONCATENATE(Таблица1[[#This Row],[Столбец3]],".",Таблица1[[#This Row],[Столбец2]],".",Таблица1[[#This Row],[Столбец1]])</f>
        <v>23.2.1982</v>
      </c>
      <c r="D2792">
        <f>DAYS360(Таблица1[[#This Row],[Столбец13]],Таблица1[[#This Row],[Столбец14]],TRUE)+1</f>
        <v>53</v>
      </c>
      <c r="E2792">
        <v>2</v>
      </c>
      <c r="F2792">
        <v>23</v>
      </c>
      <c r="G2792" s="1">
        <f t="shared" si="43"/>
        <v>1.0087999999999999</v>
      </c>
      <c r="H2792" s="1">
        <v>1.0032000000000001</v>
      </c>
      <c r="I2792" s="1">
        <v>1.0032000000000001</v>
      </c>
      <c r="J2792" s="1">
        <v>1.0032000000000001</v>
      </c>
      <c r="K2792" s="1">
        <f>(Таблица1[[#This Row],[Столбец7]]-Таблица1[[#This Row],[Столбец4]])*10000</f>
        <v>-55.999999999998273</v>
      </c>
    </row>
    <row r="2793" spans="1:11" x14ac:dyDescent="0.2">
      <c r="A2793">
        <v>1982</v>
      </c>
      <c r="B2793" t="str">
        <f>CONCATENATE("01.","01",".",Таблица1[[#This Row],[Столбец1]])</f>
        <v>01.01.1982</v>
      </c>
      <c r="C2793" t="str">
        <f>CONCATENATE(Таблица1[[#This Row],[Столбец3]],".",Таблица1[[#This Row],[Столбец2]],".",Таблица1[[#This Row],[Столбец1]])</f>
        <v>24.2.1982</v>
      </c>
      <c r="D2793">
        <f>DAYS360(Таблица1[[#This Row],[Столбец13]],Таблица1[[#This Row],[Столбец14]],TRUE)+1</f>
        <v>54</v>
      </c>
      <c r="E2793">
        <v>2</v>
      </c>
      <c r="F2793">
        <v>24</v>
      </c>
      <c r="G2793" s="1">
        <f t="shared" si="43"/>
        <v>1.0032000000000001</v>
      </c>
      <c r="H2793" s="1">
        <v>1.0054000000000001</v>
      </c>
      <c r="I2793" s="1">
        <v>1.0054000000000001</v>
      </c>
      <c r="J2793" s="1">
        <v>1.0054000000000001</v>
      </c>
      <c r="K2793" s="1">
        <f>(Таблица1[[#This Row],[Столбец7]]-Таблица1[[#This Row],[Столбец4]])*10000</f>
        <v>21.999999999999797</v>
      </c>
    </row>
    <row r="2794" spans="1:11" x14ac:dyDescent="0.2">
      <c r="A2794">
        <v>1982</v>
      </c>
      <c r="B2794" t="str">
        <f>CONCATENATE("01.","01",".",Таблица1[[#This Row],[Столбец1]])</f>
        <v>01.01.1982</v>
      </c>
      <c r="C2794" t="str">
        <f>CONCATENATE(Таблица1[[#This Row],[Столбец3]],".",Таблица1[[#This Row],[Столбец2]],".",Таблица1[[#This Row],[Столбец1]])</f>
        <v>25.2.1982</v>
      </c>
      <c r="D2794">
        <f>DAYS360(Таблица1[[#This Row],[Столбец13]],Таблица1[[#This Row],[Столбец14]],TRUE)+1</f>
        <v>55</v>
      </c>
      <c r="E2794">
        <v>2</v>
      </c>
      <c r="F2794">
        <v>25</v>
      </c>
      <c r="G2794" s="1">
        <f t="shared" si="43"/>
        <v>1.0054000000000001</v>
      </c>
      <c r="H2794" s="1">
        <v>1.0053000000000001</v>
      </c>
      <c r="I2794" s="1">
        <v>1.0053000000000001</v>
      </c>
      <c r="J2794" s="1">
        <v>1.0053000000000001</v>
      </c>
      <c r="K2794" s="1">
        <f>(Таблица1[[#This Row],[Столбец7]]-Таблица1[[#This Row],[Столбец4]])*10000</f>
        <v>-0.99999999999988987</v>
      </c>
    </row>
    <row r="2795" spans="1:11" x14ac:dyDescent="0.2">
      <c r="A2795">
        <v>1982</v>
      </c>
      <c r="B2795" t="str">
        <f>CONCATENATE("01.","01",".",Таблица1[[#This Row],[Столбец1]])</f>
        <v>01.01.1982</v>
      </c>
      <c r="C2795" t="str">
        <f>CONCATENATE(Таблица1[[#This Row],[Столбец3]],".",Таблица1[[#This Row],[Столбец2]],".",Таблица1[[#This Row],[Столбец1]])</f>
        <v>26.2.1982</v>
      </c>
      <c r="D2795">
        <f>DAYS360(Таблица1[[#This Row],[Столбец13]],Таблица1[[#This Row],[Столбец14]],TRUE)+1</f>
        <v>56</v>
      </c>
      <c r="E2795">
        <v>2</v>
      </c>
      <c r="F2795">
        <v>26</v>
      </c>
      <c r="G2795" s="1">
        <f t="shared" si="43"/>
        <v>1.0053000000000001</v>
      </c>
      <c r="H2795" s="1">
        <v>1.0038</v>
      </c>
      <c r="I2795" s="1">
        <v>1.0038</v>
      </c>
      <c r="J2795" s="1">
        <v>1.0038</v>
      </c>
      <c r="K2795" s="1">
        <f>(Таблица1[[#This Row],[Столбец7]]-Таблица1[[#This Row],[Столбец4]])*10000</f>
        <v>-15.000000000000568</v>
      </c>
    </row>
    <row r="2796" spans="1:11" x14ac:dyDescent="0.2">
      <c r="A2796">
        <v>1982</v>
      </c>
      <c r="B2796" t="str">
        <f>CONCATENATE("01.","01",".",Таблица1[[#This Row],[Столбец1]])</f>
        <v>01.01.1982</v>
      </c>
      <c r="C2796" t="str">
        <f>CONCATENATE(Таблица1[[#This Row],[Столбец3]],".",Таблица1[[#This Row],[Столбец2]],".",Таблица1[[#This Row],[Столбец1]])</f>
        <v>1.3.1982</v>
      </c>
      <c r="D2796">
        <f>DAYS360(Таблица1[[#This Row],[Столбец13]],Таблица1[[#This Row],[Столбец14]],TRUE)+1</f>
        <v>61</v>
      </c>
      <c r="E2796">
        <v>3</v>
      </c>
      <c r="F2796">
        <v>1</v>
      </c>
      <c r="G2796" s="1">
        <f t="shared" si="43"/>
        <v>1.0038</v>
      </c>
      <c r="H2796" s="1">
        <v>1.0028999999999999</v>
      </c>
      <c r="I2796" s="1">
        <v>1.0028999999999999</v>
      </c>
      <c r="J2796" s="1">
        <v>1.0028999999999999</v>
      </c>
      <c r="K2796" s="1">
        <f>(Таблица1[[#This Row],[Столбец7]]-Таблица1[[#This Row],[Столбец4]])*10000</f>
        <v>-9.0000000000012292</v>
      </c>
    </row>
    <row r="2797" spans="1:11" x14ac:dyDescent="0.2">
      <c r="A2797">
        <v>1982</v>
      </c>
      <c r="B2797" t="str">
        <f>CONCATENATE("01.","01",".",Таблица1[[#This Row],[Столбец1]])</f>
        <v>01.01.1982</v>
      </c>
      <c r="C2797" t="str">
        <f>CONCATENATE(Таблица1[[#This Row],[Столбец3]],".",Таблица1[[#This Row],[Столбец2]],".",Таблица1[[#This Row],[Столбец1]])</f>
        <v>2.3.1982</v>
      </c>
      <c r="D2797">
        <f>DAYS360(Таблица1[[#This Row],[Столбец13]],Таблица1[[#This Row],[Столбец14]],TRUE)+1</f>
        <v>62</v>
      </c>
      <c r="E2797">
        <v>3</v>
      </c>
      <c r="F2797">
        <v>2</v>
      </c>
      <c r="G2797" s="1">
        <f t="shared" si="43"/>
        <v>1.0028999999999999</v>
      </c>
      <c r="H2797" s="1">
        <v>1.0053000000000001</v>
      </c>
      <c r="I2797" s="1">
        <v>1.0053000000000001</v>
      </c>
      <c r="J2797" s="1">
        <v>1.0053000000000001</v>
      </c>
      <c r="K2797" s="1">
        <f>(Таблица1[[#This Row],[Столбец7]]-Таблица1[[#This Row],[Столбец4]])*10000</f>
        <v>24.000000000001798</v>
      </c>
    </row>
    <row r="2798" spans="1:11" x14ac:dyDescent="0.2">
      <c r="A2798">
        <v>1982</v>
      </c>
      <c r="B2798" t="str">
        <f>CONCATENATE("01.","01",".",Таблица1[[#This Row],[Столбец1]])</f>
        <v>01.01.1982</v>
      </c>
      <c r="C2798" t="str">
        <f>CONCATENATE(Таблица1[[#This Row],[Столбец3]],".",Таблица1[[#This Row],[Столбец2]],".",Таблица1[[#This Row],[Столбец1]])</f>
        <v>3.3.1982</v>
      </c>
      <c r="D2798">
        <f>DAYS360(Таблица1[[#This Row],[Столбец13]],Таблица1[[#This Row],[Столбец14]],TRUE)+1</f>
        <v>63</v>
      </c>
      <c r="E2798">
        <v>3</v>
      </c>
      <c r="F2798">
        <v>3</v>
      </c>
      <c r="G2798" s="1">
        <f t="shared" si="43"/>
        <v>1.0053000000000001</v>
      </c>
      <c r="H2798" s="1">
        <v>1.0072000000000001</v>
      </c>
      <c r="I2798" s="1">
        <v>1.0072000000000001</v>
      </c>
      <c r="J2798" s="1">
        <v>1.0072000000000001</v>
      </c>
      <c r="K2798" s="1">
        <f>(Таблица1[[#This Row],[Столбец7]]-Таблица1[[#This Row],[Столбец4]])*10000</f>
        <v>19.000000000000128</v>
      </c>
    </row>
    <row r="2799" spans="1:11" x14ac:dyDescent="0.2">
      <c r="A2799">
        <v>1982</v>
      </c>
      <c r="B2799" t="str">
        <f>CONCATENATE("01.","01",".",Таблица1[[#This Row],[Столбец1]])</f>
        <v>01.01.1982</v>
      </c>
      <c r="C2799" t="str">
        <f>CONCATENATE(Таблица1[[#This Row],[Столбец3]],".",Таблица1[[#This Row],[Столбец2]],".",Таблица1[[#This Row],[Столбец1]])</f>
        <v>4.3.1982</v>
      </c>
      <c r="D2799">
        <f>DAYS360(Таблица1[[#This Row],[Столбец13]],Таблица1[[#This Row],[Столбец14]],TRUE)+1</f>
        <v>64</v>
      </c>
      <c r="E2799">
        <v>3</v>
      </c>
      <c r="F2799">
        <v>4</v>
      </c>
      <c r="G2799" s="1">
        <f t="shared" si="43"/>
        <v>1.0072000000000001</v>
      </c>
      <c r="H2799" s="1">
        <v>1.0055000000000001</v>
      </c>
      <c r="I2799" s="1">
        <v>1.0055000000000001</v>
      </c>
      <c r="J2799" s="1">
        <v>1.0055000000000001</v>
      </c>
      <c r="K2799" s="1">
        <f>(Таблица1[[#This Row],[Столбец7]]-Таблица1[[#This Row],[Столбец4]])*10000</f>
        <v>-17.000000000000348</v>
      </c>
    </row>
    <row r="2800" spans="1:11" x14ac:dyDescent="0.2">
      <c r="A2800">
        <v>1982</v>
      </c>
      <c r="B2800" t="str">
        <f>CONCATENATE("01.","01",".",Таблица1[[#This Row],[Столбец1]])</f>
        <v>01.01.1982</v>
      </c>
      <c r="C2800" t="str">
        <f>CONCATENATE(Таблица1[[#This Row],[Столбец3]],".",Таблица1[[#This Row],[Столбец2]],".",Таблица1[[#This Row],[Столбец1]])</f>
        <v>5.3.1982</v>
      </c>
      <c r="D2800">
        <f>DAYS360(Таблица1[[#This Row],[Столбец13]],Таблица1[[#This Row],[Столбец14]],TRUE)+1</f>
        <v>65</v>
      </c>
      <c r="E2800">
        <v>3</v>
      </c>
      <c r="F2800">
        <v>5</v>
      </c>
      <c r="G2800" s="1">
        <f t="shared" si="43"/>
        <v>1.0055000000000001</v>
      </c>
      <c r="H2800" s="1">
        <v>1.0092000000000001</v>
      </c>
      <c r="I2800" s="1">
        <v>1.0092000000000001</v>
      </c>
      <c r="J2800" s="1">
        <v>1.0092000000000001</v>
      </c>
      <c r="K2800" s="1">
        <f>(Таблица1[[#This Row],[Столбец7]]-Таблица1[[#This Row],[Столбец4]])*10000</f>
        <v>37.000000000000369</v>
      </c>
    </row>
    <row r="2801" spans="1:11" x14ac:dyDescent="0.2">
      <c r="A2801">
        <v>1982</v>
      </c>
      <c r="B2801" t="str">
        <f>CONCATENATE("01.","01",".",Таблица1[[#This Row],[Столбец1]])</f>
        <v>01.01.1982</v>
      </c>
      <c r="C2801" t="str">
        <f>CONCATENATE(Таблица1[[#This Row],[Столбец3]],".",Таблица1[[#This Row],[Столбец2]],".",Таблица1[[#This Row],[Столбец1]])</f>
        <v>8.3.1982</v>
      </c>
      <c r="D2801">
        <f>DAYS360(Таблица1[[#This Row],[Столбец13]],Таблица1[[#This Row],[Столбец14]],TRUE)+1</f>
        <v>68</v>
      </c>
      <c r="E2801">
        <v>3</v>
      </c>
      <c r="F2801">
        <v>8</v>
      </c>
      <c r="G2801" s="1">
        <f t="shared" si="43"/>
        <v>1.0092000000000001</v>
      </c>
      <c r="H2801" s="1">
        <v>1.0102</v>
      </c>
      <c r="I2801" s="1">
        <v>1.0102</v>
      </c>
      <c r="J2801" s="1">
        <v>1.0102</v>
      </c>
      <c r="K2801" s="1">
        <f>(Таблица1[[#This Row],[Столбец7]]-Таблица1[[#This Row],[Столбец4]])*10000</f>
        <v>9.9999999999988987</v>
      </c>
    </row>
    <row r="2802" spans="1:11" x14ac:dyDescent="0.2">
      <c r="A2802">
        <v>1982</v>
      </c>
      <c r="B2802" t="str">
        <f>CONCATENATE("01.","01",".",Таблица1[[#This Row],[Столбец1]])</f>
        <v>01.01.1982</v>
      </c>
      <c r="C2802" t="str">
        <f>CONCATENATE(Таблица1[[#This Row],[Столбец3]],".",Таблица1[[#This Row],[Столбец2]],".",Таблица1[[#This Row],[Столбец1]])</f>
        <v>9.3.1982</v>
      </c>
      <c r="D2802">
        <f>DAYS360(Таблица1[[#This Row],[Столбец13]],Таблица1[[#This Row],[Столбец14]],TRUE)+1</f>
        <v>69</v>
      </c>
      <c r="E2802">
        <v>3</v>
      </c>
      <c r="F2802">
        <v>9</v>
      </c>
      <c r="G2802" s="1">
        <f t="shared" si="43"/>
        <v>1.0102</v>
      </c>
      <c r="H2802" s="1">
        <v>0.99870000000000003</v>
      </c>
      <c r="I2802" s="1">
        <v>0.99870000000000003</v>
      </c>
      <c r="J2802" s="1">
        <v>0.99870000000000003</v>
      </c>
      <c r="K2802" s="1">
        <f>(Таблица1[[#This Row],[Столбец7]]-Таблица1[[#This Row],[Столбец4]])*10000</f>
        <v>-114.99999999999955</v>
      </c>
    </row>
    <row r="2803" spans="1:11" x14ac:dyDescent="0.2">
      <c r="A2803">
        <v>1982</v>
      </c>
      <c r="B2803" t="str">
        <f>CONCATENATE("01.","01",".",Таблица1[[#This Row],[Столбец1]])</f>
        <v>01.01.1982</v>
      </c>
      <c r="C2803" t="str">
        <f>CONCATENATE(Таблица1[[#This Row],[Столбец3]],".",Таблица1[[#This Row],[Столбец2]],".",Таблица1[[#This Row],[Столбец1]])</f>
        <v>10.3.1982</v>
      </c>
      <c r="D2803">
        <f>DAYS360(Таблица1[[#This Row],[Столбец13]],Таблица1[[#This Row],[Столбец14]],TRUE)+1</f>
        <v>70</v>
      </c>
      <c r="E2803">
        <v>3</v>
      </c>
      <c r="F2803">
        <v>10</v>
      </c>
      <c r="G2803" s="1">
        <f t="shared" si="43"/>
        <v>0.99870000000000003</v>
      </c>
      <c r="H2803" s="1">
        <v>1.0027999999999999</v>
      </c>
      <c r="I2803" s="1">
        <v>1.0027999999999999</v>
      </c>
      <c r="J2803" s="1">
        <v>1.0027999999999999</v>
      </c>
      <c r="K2803" s="1">
        <f>(Таблица1[[#This Row],[Столбец7]]-Таблица1[[#This Row],[Столбец4]])*10000</f>
        <v>40.999999999998813</v>
      </c>
    </row>
    <row r="2804" spans="1:11" x14ac:dyDescent="0.2">
      <c r="A2804">
        <v>1982</v>
      </c>
      <c r="B2804" t="str">
        <f>CONCATENATE("01.","01",".",Таблица1[[#This Row],[Столбец1]])</f>
        <v>01.01.1982</v>
      </c>
      <c r="C2804" t="str">
        <f>CONCATENATE(Таблица1[[#This Row],[Столбец3]],".",Таблица1[[#This Row],[Столбец2]],".",Таблица1[[#This Row],[Столбец1]])</f>
        <v>11.3.1982</v>
      </c>
      <c r="D2804">
        <f>DAYS360(Таблица1[[#This Row],[Столбец13]],Таблица1[[#This Row],[Столбец14]],TRUE)+1</f>
        <v>71</v>
      </c>
      <c r="E2804">
        <v>3</v>
      </c>
      <c r="F2804">
        <v>11</v>
      </c>
      <c r="G2804" s="1">
        <f t="shared" si="43"/>
        <v>1.0027999999999999</v>
      </c>
      <c r="H2804" s="1">
        <v>0.99670000000000003</v>
      </c>
      <c r="I2804" s="1">
        <v>0.99670000000000003</v>
      </c>
      <c r="J2804" s="1">
        <v>0.99670000000000003</v>
      </c>
      <c r="K2804" s="1">
        <f>(Таблица1[[#This Row],[Столбец7]]-Таблица1[[#This Row],[Столбец4]])*10000</f>
        <v>-60.999999999998835</v>
      </c>
    </row>
    <row r="2805" spans="1:11" x14ac:dyDescent="0.2">
      <c r="A2805">
        <v>1982</v>
      </c>
      <c r="B2805" t="str">
        <f>CONCATENATE("01.","01",".",Таблица1[[#This Row],[Столбец1]])</f>
        <v>01.01.1982</v>
      </c>
      <c r="C2805" t="str">
        <f>CONCATENATE(Таблица1[[#This Row],[Столбец3]],".",Таблица1[[#This Row],[Столбец2]],".",Таблица1[[#This Row],[Столбец1]])</f>
        <v>12.3.1982</v>
      </c>
      <c r="D2805">
        <f>DAYS360(Таблица1[[#This Row],[Столбец13]],Таблица1[[#This Row],[Столбец14]],TRUE)+1</f>
        <v>72</v>
      </c>
      <c r="E2805">
        <v>3</v>
      </c>
      <c r="F2805">
        <v>12</v>
      </c>
      <c r="G2805" s="1">
        <f t="shared" si="43"/>
        <v>0.99670000000000003</v>
      </c>
      <c r="H2805" s="1">
        <v>0.99619999999999997</v>
      </c>
      <c r="I2805" s="1">
        <v>0.99619999999999997</v>
      </c>
      <c r="J2805" s="1">
        <v>0.99619999999999997</v>
      </c>
      <c r="K2805" s="1">
        <f>(Таблица1[[#This Row],[Столбец7]]-Таблица1[[#This Row],[Столбец4]])*10000</f>
        <v>-5.0000000000005596</v>
      </c>
    </row>
    <row r="2806" spans="1:11" x14ac:dyDescent="0.2">
      <c r="A2806">
        <v>1982</v>
      </c>
      <c r="B2806" t="str">
        <f>CONCATENATE("01.","01",".",Таблица1[[#This Row],[Столбец1]])</f>
        <v>01.01.1982</v>
      </c>
      <c r="C2806" t="str">
        <f>CONCATENATE(Таблица1[[#This Row],[Столбец3]],".",Таблица1[[#This Row],[Столбец2]],".",Таблица1[[#This Row],[Столбец1]])</f>
        <v>15.3.1982</v>
      </c>
      <c r="D2806">
        <f>DAYS360(Таблица1[[#This Row],[Столбец13]],Таблица1[[#This Row],[Столбец14]],TRUE)+1</f>
        <v>75</v>
      </c>
      <c r="E2806">
        <v>3</v>
      </c>
      <c r="F2806">
        <v>15</v>
      </c>
      <c r="G2806" s="1">
        <f t="shared" si="43"/>
        <v>0.99619999999999997</v>
      </c>
      <c r="H2806" s="1">
        <v>1.0006999999999999</v>
      </c>
      <c r="I2806" s="1">
        <v>1.0006999999999999</v>
      </c>
      <c r="J2806" s="1">
        <v>1.0006999999999999</v>
      </c>
      <c r="K2806" s="1">
        <f>(Таблица1[[#This Row],[Столбец7]]-Таблица1[[#This Row],[Столбец4]])*10000</f>
        <v>44.999999999999488</v>
      </c>
    </row>
    <row r="2807" spans="1:11" x14ac:dyDescent="0.2">
      <c r="A2807">
        <v>1982</v>
      </c>
      <c r="B2807" t="str">
        <f>CONCATENATE("01.","01",".",Таблица1[[#This Row],[Столбец1]])</f>
        <v>01.01.1982</v>
      </c>
      <c r="C2807" t="str">
        <f>CONCATENATE(Таблица1[[#This Row],[Столбец3]],".",Таблица1[[#This Row],[Столбец2]],".",Таблица1[[#This Row],[Столбец1]])</f>
        <v>16.3.1982</v>
      </c>
      <c r="D2807">
        <f>DAYS360(Таблица1[[#This Row],[Столбец13]],Таблица1[[#This Row],[Столбец14]],TRUE)+1</f>
        <v>76</v>
      </c>
      <c r="E2807">
        <v>3</v>
      </c>
      <c r="F2807">
        <v>16</v>
      </c>
      <c r="G2807" s="1">
        <f t="shared" si="43"/>
        <v>1.0006999999999999</v>
      </c>
      <c r="H2807" s="1">
        <v>0.99819999999999998</v>
      </c>
      <c r="I2807" s="1">
        <v>0.99819999999999998</v>
      </c>
      <c r="J2807" s="1">
        <v>0.99819999999999998</v>
      </c>
      <c r="K2807" s="1">
        <f>(Таблица1[[#This Row],[Столбец7]]-Таблица1[[#This Row],[Столбец4]])*10000</f>
        <v>-24.999999999999467</v>
      </c>
    </row>
    <row r="2808" spans="1:11" x14ac:dyDescent="0.2">
      <c r="A2808">
        <v>1982</v>
      </c>
      <c r="B2808" t="str">
        <f>CONCATENATE("01.","01",".",Таблица1[[#This Row],[Столбец1]])</f>
        <v>01.01.1982</v>
      </c>
      <c r="C2808" t="str">
        <f>CONCATENATE(Таблица1[[#This Row],[Столбец3]],".",Таблица1[[#This Row],[Столбец2]],".",Таблица1[[#This Row],[Столбец1]])</f>
        <v>17.3.1982</v>
      </c>
      <c r="D2808">
        <f>DAYS360(Таблица1[[#This Row],[Столбец13]],Таблица1[[#This Row],[Столбец14]],TRUE)+1</f>
        <v>77</v>
      </c>
      <c r="E2808">
        <v>3</v>
      </c>
      <c r="F2808">
        <v>17</v>
      </c>
      <c r="G2808" s="1">
        <f t="shared" si="43"/>
        <v>0.99819999999999998</v>
      </c>
      <c r="H2808" s="1">
        <v>0.99890000000000001</v>
      </c>
      <c r="I2808" s="1">
        <v>0.99890000000000001</v>
      </c>
      <c r="J2808" s="1">
        <v>0.99890000000000001</v>
      </c>
      <c r="K2808" s="1">
        <f>(Таблица1[[#This Row],[Столбец7]]-Таблица1[[#This Row],[Столбец4]])*10000</f>
        <v>7.0000000000003393</v>
      </c>
    </row>
    <row r="2809" spans="1:11" x14ac:dyDescent="0.2">
      <c r="A2809">
        <v>1982</v>
      </c>
      <c r="B2809" t="str">
        <f>CONCATENATE("01.","01",".",Таблица1[[#This Row],[Столбец1]])</f>
        <v>01.01.1982</v>
      </c>
      <c r="C2809" t="str">
        <f>CONCATENATE(Таблица1[[#This Row],[Столбец3]],".",Таблица1[[#This Row],[Столбец2]],".",Таблица1[[#This Row],[Столбец1]])</f>
        <v>18.3.1982</v>
      </c>
      <c r="D2809">
        <f>DAYS360(Таблица1[[#This Row],[Столбец13]],Таблица1[[#This Row],[Столбец14]],TRUE)+1</f>
        <v>78</v>
      </c>
      <c r="E2809">
        <v>3</v>
      </c>
      <c r="F2809">
        <v>18</v>
      </c>
      <c r="G2809" s="1">
        <f t="shared" si="43"/>
        <v>0.99890000000000001</v>
      </c>
      <c r="H2809" s="1">
        <v>0.99790000000000001</v>
      </c>
      <c r="I2809" s="1">
        <v>0.99790000000000001</v>
      </c>
      <c r="J2809" s="1">
        <v>0.99790000000000001</v>
      </c>
      <c r="K2809" s="1">
        <f>(Таблица1[[#This Row],[Столбец7]]-Таблица1[[#This Row],[Столбец4]])*10000</f>
        <v>-10.000000000000009</v>
      </c>
    </row>
    <row r="2810" spans="1:11" x14ac:dyDescent="0.2">
      <c r="A2810">
        <v>1982</v>
      </c>
      <c r="B2810" t="str">
        <f>CONCATENATE("01.","01",".",Таблица1[[#This Row],[Столбец1]])</f>
        <v>01.01.1982</v>
      </c>
      <c r="C2810" t="str">
        <f>CONCATENATE(Таблица1[[#This Row],[Столбец3]],".",Таблица1[[#This Row],[Столбец2]],".",Таблица1[[#This Row],[Столбец1]])</f>
        <v>19.3.1982</v>
      </c>
      <c r="D2810">
        <f>DAYS360(Таблица1[[#This Row],[Столбец13]],Таблица1[[#This Row],[Столбец14]],TRUE)+1</f>
        <v>79</v>
      </c>
      <c r="E2810">
        <v>3</v>
      </c>
      <c r="F2810">
        <v>19</v>
      </c>
      <c r="G2810" s="1">
        <f t="shared" si="43"/>
        <v>0.99790000000000001</v>
      </c>
      <c r="H2810" s="1">
        <v>0.99839999999999995</v>
      </c>
      <c r="I2810" s="1">
        <v>0.99839999999999995</v>
      </c>
      <c r="J2810" s="1">
        <v>0.99839999999999995</v>
      </c>
      <c r="K2810" s="1">
        <f>(Таблица1[[#This Row],[Столбец7]]-Таблица1[[#This Row],[Столбец4]])*10000</f>
        <v>4.9999999999994493</v>
      </c>
    </row>
    <row r="2811" spans="1:11" x14ac:dyDescent="0.2">
      <c r="A2811">
        <v>1982</v>
      </c>
      <c r="B2811" t="str">
        <f>CONCATENATE("01.","01",".",Таблица1[[#This Row],[Столбец1]])</f>
        <v>01.01.1982</v>
      </c>
      <c r="C2811" t="str">
        <f>CONCATENATE(Таблица1[[#This Row],[Столбец3]],".",Таблица1[[#This Row],[Столбец2]],".",Таблица1[[#This Row],[Столбец1]])</f>
        <v>22.3.1982</v>
      </c>
      <c r="D2811">
        <f>DAYS360(Таблица1[[#This Row],[Столбец13]],Таблица1[[#This Row],[Столбец14]],TRUE)+1</f>
        <v>82</v>
      </c>
      <c r="E2811">
        <v>3</v>
      </c>
      <c r="F2811">
        <v>22</v>
      </c>
      <c r="G2811" s="1">
        <f t="shared" si="43"/>
        <v>0.99839999999999995</v>
      </c>
      <c r="H2811" s="1">
        <v>0.99539999999999995</v>
      </c>
      <c r="I2811" s="1">
        <v>0.99539999999999995</v>
      </c>
      <c r="J2811" s="1">
        <v>0.99539999999999995</v>
      </c>
      <c r="K2811" s="1">
        <f>(Таблица1[[#This Row],[Столбец7]]-Таблица1[[#This Row],[Столбец4]])*10000</f>
        <v>-30.000000000000028</v>
      </c>
    </row>
    <row r="2812" spans="1:11" x14ac:dyDescent="0.2">
      <c r="A2812">
        <v>1982</v>
      </c>
      <c r="B2812" t="str">
        <f>CONCATENATE("01.","01",".",Таблица1[[#This Row],[Столбец1]])</f>
        <v>01.01.1982</v>
      </c>
      <c r="C2812" t="str">
        <f>CONCATENATE(Таблица1[[#This Row],[Столбец3]],".",Таблица1[[#This Row],[Столбец2]],".",Таблица1[[#This Row],[Столбец1]])</f>
        <v>23.3.1982</v>
      </c>
      <c r="D2812">
        <f>DAYS360(Таблица1[[#This Row],[Столбец13]],Таблица1[[#This Row],[Столбец14]],TRUE)+1</f>
        <v>83</v>
      </c>
      <c r="E2812">
        <v>3</v>
      </c>
      <c r="F2812">
        <v>23</v>
      </c>
      <c r="G2812" s="1">
        <f t="shared" si="43"/>
        <v>0.99539999999999995</v>
      </c>
      <c r="H2812" s="1">
        <v>0.99819999999999998</v>
      </c>
      <c r="I2812" s="1">
        <v>0.99819999999999998</v>
      </c>
      <c r="J2812" s="1">
        <v>0.99819999999999998</v>
      </c>
      <c r="K2812" s="1">
        <f>(Таблица1[[#This Row],[Столбец7]]-Таблица1[[#This Row],[Столбец4]])*10000</f>
        <v>28.000000000000249</v>
      </c>
    </row>
    <row r="2813" spans="1:11" x14ac:dyDescent="0.2">
      <c r="A2813">
        <v>1982</v>
      </c>
      <c r="B2813" t="str">
        <f>CONCATENATE("01.","01",".",Таблица1[[#This Row],[Столбец1]])</f>
        <v>01.01.1982</v>
      </c>
      <c r="C2813" t="str">
        <f>CONCATENATE(Таблица1[[#This Row],[Столбец3]],".",Таблица1[[#This Row],[Столбец2]],".",Таблица1[[#This Row],[Столбец1]])</f>
        <v>24.3.1982</v>
      </c>
      <c r="D2813">
        <f>DAYS360(Таблица1[[#This Row],[Столбец13]],Таблица1[[#This Row],[Столбец14]],TRUE)+1</f>
        <v>84</v>
      </c>
      <c r="E2813">
        <v>3</v>
      </c>
      <c r="F2813">
        <v>24</v>
      </c>
      <c r="G2813" s="1">
        <f t="shared" si="43"/>
        <v>0.99819999999999998</v>
      </c>
      <c r="H2813" s="1">
        <v>1.0001</v>
      </c>
      <c r="I2813" s="1">
        <v>1.0001</v>
      </c>
      <c r="J2813" s="1">
        <v>1.0001</v>
      </c>
      <c r="K2813" s="1">
        <f>(Таблица1[[#This Row],[Столбец7]]-Таблица1[[#This Row],[Столбец4]])*10000</f>
        <v>19.000000000000128</v>
      </c>
    </row>
    <row r="2814" spans="1:11" x14ac:dyDescent="0.2">
      <c r="A2814">
        <v>1982</v>
      </c>
      <c r="B2814" t="str">
        <f>CONCATENATE("01.","01",".",Таблица1[[#This Row],[Столбец1]])</f>
        <v>01.01.1982</v>
      </c>
      <c r="C2814" t="str">
        <f>CONCATENATE(Таблица1[[#This Row],[Столбец3]],".",Таблица1[[#This Row],[Столбец2]],".",Таблица1[[#This Row],[Столбец1]])</f>
        <v>25.3.1982</v>
      </c>
      <c r="D2814">
        <f>DAYS360(Таблица1[[#This Row],[Столбец13]],Таблица1[[#This Row],[Столбец14]],TRUE)+1</f>
        <v>85</v>
      </c>
      <c r="E2814">
        <v>3</v>
      </c>
      <c r="F2814">
        <v>25</v>
      </c>
      <c r="G2814" s="1">
        <f t="shared" si="43"/>
        <v>1.0001</v>
      </c>
      <c r="H2814" s="1">
        <v>0.99929999999999997</v>
      </c>
      <c r="I2814" s="1">
        <v>0.99929999999999997</v>
      </c>
      <c r="J2814" s="1">
        <v>0.99929999999999997</v>
      </c>
      <c r="K2814" s="1">
        <f>(Таблица1[[#This Row],[Столбец7]]-Таблица1[[#This Row],[Столбец4]])*10000</f>
        <v>-8.0000000000002292</v>
      </c>
    </row>
    <row r="2815" spans="1:11" x14ac:dyDescent="0.2">
      <c r="A2815">
        <v>1982</v>
      </c>
      <c r="B2815" t="str">
        <f>CONCATENATE("01.","01",".",Таблица1[[#This Row],[Столбец1]])</f>
        <v>01.01.1982</v>
      </c>
      <c r="C2815" t="str">
        <f>CONCATENATE(Таблица1[[#This Row],[Столбец3]],".",Таблица1[[#This Row],[Столбец2]],".",Таблица1[[#This Row],[Столбец1]])</f>
        <v>26.3.1982</v>
      </c>
      <c r="D2815">
        <f>DAYS360(Таблица1[[#This Row],[Столбец13]],Таблица1[[#This Row],[Столбец14]],TRUE)+1</f>
        <v>86</v>
      </c>
      <c r="E2815">
        <v>3</v>
      </c>
      <c r="F2815">
        <v>26</v>
      </c>
      <c r="G2815" s="1">
        <f t="shared" si="43"/>
        <v>0.99929999999999997</v>
      </c>
      <c r="H2815" s="1">
        <v>0.99970000000000003</v>
      </c>
      <c r="I2815" s="1">
        <v>0.99970000000000003</v>
      </c>
      <c r="J2815" s="1">
        <v>0.99970000000000003</v>
      </c>
      <c r="K2815" s="1">
        <f>(Таблица1[[#This Row],[Столбец7]]-Таблица1[[#This Row],[Столбец4]])*10000</f>
        <v>4.0000000000006697</v>
      </c>
    </row>
    <row r="2816" spans="1:11" x14ac:dyDescent="0.2">
      <c r="A2816">
        <v>1982</v>
      </c>
      <c r="B2816" t="str">
        <f>CONCATENATE("01.","01",".",Таблица1[[#This Row],[Столбец1]])</f>
        <v>01.01.1982</v>
      </c>
      <c r="C2816" t="str">
        <f>CONCATENATE(Таблица1[[#This Row],[Столбец3]],".",Таблица1[[#This Row],[Столбец2]],".",Таблица1[[#This Row],[Столбец1]])</f>
        <v>29.3.1982</v>
      </c>
      <c r="D2816">
        <f>DAYS360(Таблица1[[#This Row],[Столбец13]],Таблица1[[#This Row],[Столбец14]],TRUE)+1</f>
        <v>89</v>
      </c>
      <c r="E2816">
        <v>3</v>
      </c>
      <c r="F2816">
        <v>29</v>
      </c>
      <c r="G2816" s="1">
        <f t="shared" si="43"/>
        <v>0.99970000000000003</v>
      </c>
      <c r="H2816" s="1">
        <v>0.99519999999999997</v>
      </c>
      <c r="I2816" s="1">
        <v>0.99519999999999997</v>
      </c>
      <c r="J2816" s="1">
        <v>0.99519999999999997</v>
      </c>
      <c r="K2816" s="1">
        <f>(Таблица1[[#This Row],[Столбец7]]-Таблица1[[#This Row],[Столбец4]])*10000</f>
        <v>-45.000000000000597</v>
      </c>
    </row>
    <row r="2817" spans="1:11" x14ac:dyDescent="0.2">
      <c r="A2817">
        <v>1982</v>
      </c>
      <c r="B2817" t="str">
        <f>CONCATENATE("01.","01",".",Таблица1[[#This Row],[Столбец1]])</f>
        <v>01.01.1982</v>
      </c>
      <c r="C2817" t="str">
        <f>CONCATENATE(Таблица1[[#This Row],[Столбец3]],".",Таблица1[[#This Row],[Столбец2]],".",Таблица1[[#This Row],[Столбец1]])</f>
        <v>30.3.1982</v>
      </c>
      <c r="D2817">
        <f>DAYS360(Таблица1[[#This Row],[Столбец13]],Таблица1[[#This Row],[Столбец14]],TRUE)+1</f>
        <v>90</v>
      </c>
      <c r="E2817">
        <v>3</v>
      </c>
      <c r="F2817">
        <v>30</v>
      </c>
      <c r="G2817" s="1">
        <f t="shared" si="43"/>
        <v>0.99519999999999997</v>
      </c>
      <c r="H2817" s="1">
        <v>0.99429999999999996</v>
      </c>
      <c r="I2817" s="1">
        <v>0.99429999999999996</v>
      </c>
      <c r="J2817" s="1">
        <v>0.99429999999999996</v>
      </c>
      <c r="K2817" s="1">
        <f>(Таблица1[[#This Row],[Столбец7]]-Таблица1[[#This Row],[Столбец4]])*10000</f>
        <v>-9.000000000000119</v>
      </c>
    </row>
    <row r="2818" spans="1:11" x14ac:dyDescent="0.2">
      <c r="A2818">
        <v>1982</v>
      </c>
      <c r="B2818" t="str">
        <f>CONCATENATE("01.","01",".",Таблица1[[#This Row],[Столбец1]])</f>
        <v>01.01.1982</v>
      </c>
      <c r="C2818" t="str">
        <f>CONCATENATE(Таблица1[[#This Row],[Столбец3]],".",Таблица1[[#This Row],[Столбец2]],".",Таблица1[[#This Row],[Столбец1]])</f>
        <v>31.3.1982</v>
      </c>
      <c r="D2818">
        <f>DAYS360(Таблица1[[#This Row],[Столбец13]],Таблица1[[#This Row],[Столбец14]],TRUE)+1</f>
        <v>90</v>
      </c>
      <c r="E2818">
        <v>3</v>
      </c>
      <c r="F2818">
        <v>31</v>
      </c>
      <c r="G2818" s="1">
        <f t="shared" ref="G2818:G2881" si="44">J2817</f>
        <v>0.99429999999999996</v>
      </c>
      <c r="H2818" s="1">
        <v>0.99270000000000003</v>
      </c>
      <c r="I2818" s="1">
        <v>0.99270000000000003</v>
      </c>
      <c r="J2818" s="1">
        <v>0.99270000000000003</v>
      </c>
      <c r="K2818" s="1">
        <f>(Таблица1[[#This Row],[Столбец7]]-Таблица1[[#This Row],[Столбец4]])*10000</f>
        <v>-15.999999999999348</v>
      </c>
    </row>
    <row r="2819" spans="1:11" x14ac:dyDescent="0.2">
      <c r="A2819">
        <v>1982</v>
      </c>
      <c r="B2819" t="str">
        <f>CONCATENATE("01.","01",".",Таблица1[[#This Row],[Столбец1]])</f>
        <v>01.01.1982</v>
      </c>
      <c r="C2819" t="str">
        <f>CONCATENATE(Таблица1[[#This Row],[Столбец3]],".",Таблица1[[#This Row],[Столбец2]],".",Таблица1[[#This Row],[Столбец1]])</f>
        <v>1.4.1982</v>
      </c>
      <c r="D2819">
        <f>DAYS360(Таблица1[[#This Row],[Столбец13]],Таблица1[[#This Row],[Столбец14]],TRUE)+1</f>
        <v>91</v>
      </c>
      <c r="E2819">
        <v>4</v>
      </c>
      <c r="F2819">
        <v>1</v>
      </c>
      <c r="G2819" s="1">
        <f t="shared" si="44"/>
        <v>0.99270000000000003</v>
      </c>
      <c r="H2819" s="1">
        <v>0.99560000000000004</v>
      </c>
      <c r="I2819" s="1">
        <v>0.99560000000000004</v>
      </c>
      <c r="J2819" s="1">
        <v>0.99560000000000004</v>
      </c>
      <c r="K2819" s="1">
        <f>(Таблица1[[#This Row],[Столбец7]]-Таблица1[[#This Row],[Столбец4]])*10000</f>
        <v>29.000000000000135</v>
      </c>
    </row>
    <row r="2820" spans="1:11" x14ac:dyDescent="0.2">
      <c r="A2820">
        <v>1982</v>
      </c>
      <c r="B2820" t="str">
        <f>CONCATENATE("01.","01",".",Таблица1[[#This Row],[Столбец1]])</f>
        <v>01.01.1982</v>
      </c>
      <c r="C2820" t="str">
        <f>CONCATENATE(Таблица1[[#This Row],[Столбец3]],".",Таблица1[[#This Row],[Столбец2]],".",Таблица1[[#This Row],[Столбец1]])</f>
        <v>2.4.1982</v>
      </c>
      <c r="D2820">
        <f>DAYS360(Таблица1[[#This Row],[Столбец13]],Таблица1[[#This Row],[Столбец14]],TRUE)+1</f>
        <v>92</v>
      </c>
      <c r="E2820">
        <v>4</v>
      </c>
      <c r="F2820">
        <v>2</v>
      </c>
      <c r="G2820" s="1">
        <f t="shared" si="44"/>
        <v>0.99560000000000004</v>
      </c>
      <c r="H2820" s="1">
        <v>0.99690000000000001</v>
      </c>
      <c r="I2820" s="1">
        <v>0.99690000000000001</v>
      </c>
      <c r="J2820" s="1">
        <v>0.99690000000000001</v>
      </c>
      <c r="K2820" s="1">
        <f>(Таблица1[[#This Row],[Столбец7]]-Таблица1[[#This Row],[Столбец4]])*10000</f>
        <v>12.999999999999678</v>
      </c>
    </row>
    <row r="2821" spans="1:11" x14ac:dyDescent="0.2">
      <c r="A2821">
        <v>1982</v>
      </c>
      <c r="B2821" t="str">
        <f>CONCATENATE("01.","01",".",Таблица1[[#This Row],[Столбец1]])</f>
        <v>01.01.1982</v>
      </c>
      <c r="C2821" t="str">
        <f>CONCATENATE(Таблица1[[#This Row],[Столбец3]],".",Таблица1[[#This Row],[Столбец2]],".",Таблица1[[#This Row],[Столбец1]])</f>
        <v>5.4.1982</v>
      </c>
      <c r="D2821">
        <f>DAYS360(Таблица1[[#This Row],[Столбец13]],Таблица1[[#This Row],[Столбец14]],TRUE)+1</f>
        <v>95</v>
      </c>
      <c r="E2821">
        <v>4</v>
      </c>
      <c r="F2821">
        <v>5</v>
      </c>
      <c r="G2821" s="1">
        <f t="shared" si="44"/>
        <v>0.99690000000000001</v>
      </c>
      <c r="H2821" s="1">
        <v>0.99319999999999997</v>
      </c>
      <c r="I2821" s="1">
        <v>0.99319999999999997</v>
      </c>
      <c r="J2821" s="1">
        <v>0.99319999999999997</v>
      </c>
      <c r="K2821" s="1">
        <f>(Таблица1[[#This Row],[Столбец7]]-Таблица1[[#This Row],[Столбец4]])*10000</f>
        <v>-37.000000000000369</v>
      </c>
    </row>
    <row r="2822" spans="1:11" x14ac:dyDescent="0.2">
      <c r="A2822">
        <v>1982</v>
      </c>
      <c r="B2822" t="str">
        <f>CONCATENATE("01.","01",".",Таблица1[[#This Row],[Столбец1]])</f>
        <v>01.01.1982</v>
      </c>
      <c r="C2822" t="str">
        <f>CONCATENATE(Таблица1[[#This Row],[Столбец3]],".",Таблица1[[#This Row],[Столбец2]],".",Таблица1[[#This Row],[Столбец1]])</f>
        <v>6.4.1982</v>
      </c>
      <c r="D2822">
        <f>DAYS360(Таблица1[[#This Row],[Столбец13]],Таблица1[[#This Row],[Столбец14]],TRUE)+1</f>
        <v>96</v>
      </c>
      <c r="E2822">
        <v>4</v>
      </c>
      <c r="F2822">
        <v>6</v>
      </c>
      <c r="G2822" s="1">
        <f t="shared" si="44"/>
        <v>0.99319999999999997</v>
      </c>
      <c r="H2822" s="1">
        <v>0.9929</v>
      </c>
      <c r="I2822" s="1">
        <v>0.9929</v>
      </c>
      <c r="J2822" s="1">
        <v>0.9929</v>
      </c>
      <c r="K2822" s="1">
        <f>(Таблица1[[#This Row],[Столбец7]]-Таблица1[[#This Row],[Столбец4]])*10000</f>
        <v>-2.9999999999996696</v>
      </c>
    </row>
    <row r="2823" spans="1:11" x14ac:dyDescent="0.2">
      <c r="A2823">
        <v>1982</v>
      </c>
      <c r="B2823" t="str">
        <f>CONCATENATE("01.","01",".",Таблица1[[#This Row],[Столбец1]])</f>
        <v>01.01.1982</v>
      </c>
      <c r="C2823" t="str">
        <f>CONCATENATE(Таблица1[[#This Row],[Столбец3]],".",Таблица1[[#This Row],[Столбец2]],".",Таблица1[[#This Row],[Столбец1]])</f>
        <v>7.4.1982</v>
      </c>
      <c r="D2823">
        <f>DAYS360(Таблица1[[#This Row],[Столбец13]],Таблица1[[#This Row],[Столбец14]],TRUE)+1</f>
        <v>97</v>
      </c>
      <c r="E2823">
        <v>4</v>
      </c>
      <c r="F2823">
        <v>7</v>
      </c>
      <c r="G2823" s="1">
        <f t="shared" si="44"/>
        <v>0.9929</v>
      </c>
      <c r="H2823" s="1">
        <v>0.996</v>
      </c>
      <c r="I2823" s="1">
        <v>0.996</v>
      </c>
      <c r="J2823" s="1">
        <v>0.996</v>
      </c>
      <c r="K2823" s="1">
        <f>(Таблица1[[#This Row],[Столбец7]]-Таблица1[[#This Row],[Столбец4]])*10000</f>
        <v>30.999999999999915</v>
      </c>
    </row>
    <row r="2824" spans="1:11" x14ac:dyDescent="0.2">
      <c r="A2824">
        <v>1982</v>
      </c>
      <c r="B2824" t="str">
        <f>CONCATENATE("01.","01",".",Таблица1[[#This Row],[Столбец1]])</f>
        <v>01.01.1982</v>
      </c>
      <c r="C2824" t="str">
        <f>CONCATENATE(Таблица1[[#This Row],[Столбец3]],".",Таблица1[[#This Row],[Столбец2]],".",Таблица1[[#This Row],[Столбец1]])</f>
        <v>8.4.1982</v>
      </c>
      <c r="D2824">
        <f>DAYS360(Таблица1[[#This Row],[Столбец13]],Таблица1[[#This Row],[Столбец14]],TRUE)+1</f>
        <v>98</v>
      </c>
      <c r="E2824">
        <v>4</v>
      </c>
      <c r="F2824">
        <v>8</v>
      </c>
      <c r="G2824" s="1">
        <f t="shared" si="44"/>
        <v>0.996</v>
      </c>
      <c r="H2824" s="1">
        <v>0.99239999999999995</v>
      </c>
      <c r="I2824" s="1">
        <v>0.99239999999999995</v>
      </c>
      <c r="J2824" s="1">
        <v>0.99239999999999995</v>
      </c>
      <c r="K2824" s="1">
        <f>(Таблица1[[#This Row],[Столбец7]]-Таблица1[[#This Row],[Столбец4]])*10000</f>
        <v>-36.000000000000476</v>
      </c>
    </row>
    <row r="2825" spans="1:11" x14ac:dyDescent="0.2">
      <c r="A2825">
        <v>1982</v>
      </c>
      <c r="B2825" t="str">
        <f>CONCATENATE("01.","01",".",Таблица1[[#This Row],[Столбец1]])</f>
        <v>01.01.1982</v>
      </c>
      <c r="C2825" t="str">
        <f>CONCATENATE(Таблица1[[#This Row],[Столбец3]],".",Таблица1[[#This Row],[Столбец2]],".",Таблица1[[#This Row],[Столбец1]])</f>
        <v>9.4.1982</v>
      </c>
      <c r="D2825">
        <f>DAYS360(Таблица1[[#This Row],[Столбец13]],Таблица1[[#This Row],[Столбец14]],TRUE)+1</f>
        <v>99</v>
      </c>
      <c r="E2825">
        <v>4</v>
      </c>
      <c r="F2825">
        <v>9</v>
      </c>
      <c r="G2825" s="1">
        <f t="shared" si="44"/>
        <v>0.99239999999999995</v>
      </c>
      <c r="H2825" s="1">
        <v>0.99150000000000005</v>
      </c>
      <c r="I2825" s="1">
        <v>0.99150000000000005</v>
      </c>
      <c r="J2825" s="1">
        <v>0.99150000000000005</v>
      </c>
      <c r="K2825" s="1">
        <f>(Таблица1[[#This Row],[Столбец7]]-Таблица1[[#This Row],[Столбец4]])*10000</f>
        <v>-8.9999999999990088</v>
      </c>
    </row>
    <row r="2826" spans="1:11" x14ac:dyDescent="0.2">
      <c r="A2826">
        <v>1982</v>
      </c>
      <c r="B2826" t="str">
        <f>CONCATENATE("01.","01",".",Таблица1[[#This Row],[Столбец1]])</f>
        <v>01.01.1982</v>
      </c>
      <c r="C2826" t="str">
        <f>CONCATENATE(Таблица1[[#This Row],[Столбец3]],".",Таблица1[[#This Row],[Столбец2]],".",Таблица1[[#This Row],[Столбец1]])</f>
        <v>12.4.1982</v>
      </c>
      <c r="D2826">
        <f>DAYS360(Таблица1[[#This Row],[Столбец13]],Таблица1[[#This Row],[Столбец14]],TRUE)+1</f>
        <v>102</v>
      </c>
      <c r="E2826">
        <v>4</v>
      </c>
      <c r="F2826">
        <v>12</v>
      </c>
      <c r="G2826" s="1">
        <f t="shared" si="44"/>
        <v>0.99150000000000005</v>
      </c>
      <c r="H2826" s="1">
        <v>0.99199999999999999</v>
      </c>
      <c r="I2826" s="1">
        <v>0.99199999999999999</v>
      </c>
      <c r="J2826" s="1">
        <v>0.99199999999999999</v>
      </c>
      <c r="K2826" s="1">
        <f>(Таблица1[[#This Row],[Столбец7]]-Таблица1[[#This Row],[Столбец4]])*10000</f>
        <v>4.9999999999994493</v>
      </c>
    </row>
    <row r="2827" spans="1:11" x14ac:dyDescent="0.2">
      <c r="A2827">
        <v>1982</v>
      </c>
      <c r="B2827" t="str">
        <f>CONCATENATE("01.","01",".",Таблица1[[#This Row],[Столбец1]])</f>
        <v>01.01.1982</v>
      </c>
      <c r="C2827" t="str">
        <f>CONCATENATE(Таблица1[[#This Row],[Столбец3]],".",Таблица1[[#This Row],[Столбец2]],".",Таблица1[[#This Row],[Столбец1]])</f>
        <v>13.4.1982</v>
      </c>
      <c r="D2827">
        <f>DAYS360(Таблица1[[#This Row],[Столбец13]],Таблица1[[#This Row],[Столбец14]],TRUE)+1</f>
        <v>103</v>
      </c>
      <c r="E2827">
        <v>4</v>
      </c>
      <c r="F2827">
        <v>13</v>
      </c>
      <c r="G2827" s="1">
        <f t="shared" si="44"/>
        <v>0.99199999999999999</v>
      </c>
      <c r="H2827" s="1">
        <v>0.99</v>
      </c>
      <c r="I2827" s="1">
        <v>0.99</v>
      </c>
      <c r="J2827" s="1">
        <v>0.99</v>
      </c>
      <c r="K2827" s="1">
        <f>(Таблица1[[#This Row],[Столбец7]]-Таблица1[[#This Row],[Столбец4]])*10000</f>
        <v>-20.000000000000018</v>
      </c>
    </row>
    <row r="2828" spans="1:11" x14ac:dyDescent="0.2">
      <c r="A2828">
        <v>1982</v>
      </c>
      <c r="B2828" t="str">
        <f>CONCATENATE("01.","01",".",Таблица1[[#This Row],[Столбец1]])</f>
        <v>01.01.1982</v>
      </c>
      <c r="C2828" t="str">
        <f>CONCATENATE(Таблица1[[#This Row],[Столбец3]],".",Таблица1[[#This Row],[Столбец2]],".",Таблица1[[#This Row],[Столбец1]])</f>
        <v>14.4.1982</v>
      </c>
      <c r="D2828">
        <f>DAYS360(Таблица1[[#This Row],[Столбец13]],Таблица1[[#This Row],[Столбец14]],TRUE)+1</f>
        <v>104</v>
      </c>
      <c r="E2828">
        <v>4</v>
      </c>
      <c r="F2828">
        <v>14</v>
      </c>
      <c r="G2828" s="1">
        <f t="shared" si="44"/>
        <v>0.99</v>
      </c>
      <c r="H2828" s="1">
        <v>0.98729999999999996</v>
      </c>
      <c r="I2828" s="1">
        <v>0.98729999999999996</v>
      </c>
      <c r="J2828" s="1">
        <v>0.98729999999999996</v>
      </c>
      <c r="K2828" s="1">
        <f>(Таблица1[[#This Row],[Столбец7]]-Таблица1[[#This Row],[Столбец4]])*10000</f>
        <v>-27.000000000000355</v>
      </c>
    </row>
    <row r="2829" spans="1:11" x14ac:dyDescent="0.2">
      <c r="A2829">
        <v>1982</v>
      </c>
      <c r="B2829" t="str">
        <f>CONCATENATE("01.","01",".",Таблица1[[#This Row],[Столбец1]])</f>
        <v>01.01.1982</v>
      </c>
      <c r="C2829" t="str">
        <f>CONCATENATE(Таблица1[[#This Row],[Столбец3]],".",Таблица1[[#This Row],[Столбец2]],".",Таблица1[[#This Row],[Столбец1]])</f>
        <v>15.4.1982</v>
      </c>
      <c r="D2829">
        <f>DAYS360(Таблица1[[#This Row],[Столбец13]],Таблица1[[#This Row],[Столбец14]],TRUE)+1</f>
        <v>105</v>
      </c>
      <c r="E2829">
        <v>4</v>
      </c>
      <c r="F2829">
        <v>15</v>
      </c>
      <c r="G2829" s="1">
        <f t="shared" si="44"/>
        <v>0.98729999999999996</v>
      </c>
      <c r="H2829" s="1">
        <v>0.98270000000000002</v>
      </c>
      <c r="I2829" s="1">
        <v>0.98270000000000002</v>
      </c>
      <c r="J2829" s="1">
        <v>0.98270000000000002</v>
      </c>
      <c r="K2829" s="1">
        <f>(Таблица1[[#This Row],[Столбец7]]-Таблица1[[#This Row],[Столбец4]])*10000</f>
        <v>-45.999999999999375</v>
      </c>
    </row>
    <row r="2830" spans="1:11" x14ac:dyDescent="0.2">
      <c r="A2830">
        <v>1982</v>
      </c>
      <c r="B2830" t="str">
        <f>CONCATENATE("01.","01",".",Таблица1[[#This Row],[Столбец1]])</f>
        <v>01.01.1982</v>
      </c>
      <c r="C2830" t="str">
        <f>CONCATENATE(Таблица1[[#This Row],[Столбец3]],".",Таблица1[[#This Row],[Столбец2]],".",Таблица1[[#This Row],[Столбец1]])</f>
        <v>16.4.1982</v>
      </c>
      <c r="D2830">
        <f>DAYS360(Таблица1[[#This Row],[Столбец13]],Таблица1[[#This Row],[Столбец14]],TRUE)+1</f>
        <v>106</v>
      </c>
      <c r="E2830">
        <v>4</v>
      </c>
      <c r="F2830">
        <v>16</v>
      </c>
      <c r="G2830" s="1">
        <f t="shared" si="44"/>
        <v>0.98270000000000002</v>
      </c>
      <c r="H2830" s="1">
        <v>0.9829</v>
      </c>
      <c r="I2830" s="1">
        <v>0.9829</v>
      </c>
      <c r="J2830" s="1">
        <v>0.9829</v>
      </c>
      <c r="K2830" s="1">
        <f>(Таблица1[[#This Row],[Столбец7]]-Таблица1[[#This Row],[Столбец4]])*10000</f>
        <v>1.9999999999997797</v>
      </c>
    </row>
    <row r="2831" spans="1:11" x14ac:dyDescent="0.2">
      <c r="A2831">
        <v>1982</v>
      </c>
      <c r="B2831" t="str">
        <f>CONCATENATE("01.","01",".",Таблица1[[#This Row],[Столбец1]])</f>
        <v>01.01.1982</v>
      </c>
      <c r="C2831" t="str">
        <f>CONCATENATE(Таблица1[[#This Row],[Столбец3]],".",Таблица1[[#This Row],[Столбец2]],".",Таблица1[[#This Row],[Столбец1]])</f>
        <v>19.4.1982</v>
      </c>
      <c r="D2831">
        <f>DAYS360(Таблица1[[#This Row],[Столбец13]],Таблица1[[#This Row],[Столбец14]],TRUE)+1</f>
        <v>109</v>
      </c>
      <c r="E2831">
        <v>4</v>
      </c>
      <c r="F2831">
        <v>19</v>
      </c>
      <c r="G2831" s="1">
        <f t="shared" si="44"/>
        <v>0.9829</v>
      </c>
      <c r="H2831" s="1">
        <v>0.98580000000000001</v>
      </c>
      <c r="I2831" s="1">
        <v>0.98580000000000001</v>
      </c>
      <c r="J2831" s="1">
        <v>0.98580000000000001</v>
      </c>
      <c r="K2831" s="1">
        <f>(Таблица1[[#This Row],[Столбец7]]-Таблица1[[#This Row],[Столбец4]])*10000</f>
        <v>29.000000000000135</v>
      </c>
    </row>
    <row r="2832" spans="1:11" x14ac:dyDescent="0.2">
      <c r="A2832">
        <v>1982</v>
      </c>
      <c r="B2832" t="str">
        <f>CONCATENATE("01.","01",".",Таблица1[[#This Row],[Столбец1]])</f>
        <v>01.01.1982</v>
      </c>
      <c r="C2832" t="str">
        <f>CONCATENATE(Таблица1[[#This Row],[Столбец3]],".",Таблица1[[#This Row],[Столбец2]],".",Таблица1[[#This Row],[Столбец1]])</f>
        <v>20.4.1982</v>
      </c>
      <c r="D2832">
        <f>DAYS360(Таблица1[[#This Row],[Столбец13]],Таблица1[[#This Row],[Столбец14]],TRUE)+1</f>
        <v>110</v>
      </c>
      <c r="E2832">
        <v>4</v>
      </c>
      <c r="F2832">
        <v>20</v>
      </c>
      <c r="G2832" s="1">
        <f t="shared" si="44"/>
        <v>0.98580000000000001</v>
      </c>
      <c r="H2832" s="1">
        <v>0.99370000000000003</v>
      </c>
      <c r="I2832" s="1">
        <v>0.99370000000000003</v>
      </c>
      <c r="J2832" s="1">
        <v>0.99370000000000003</v>
      </c>
      <c r="K2832" s="1">
        <f>(Таблица1[[#This Row],[Столбец7]]-Таблица1[[#This Row],[Столбец4]])*10000</f>
        <v>79.000000000000185</v>
      </c>
    </row>
    <row r="2833" spans="1:11" x14ac:dyDescent="0.2">
      <c r="A2833">
        <v>1982</v>
      </c>
      <c r="B2833" t="str">
        <f>CONCATENATE("01.","01",".",Таблица1[[#This Row],[Столбец1]])</f>
        <v>01.01.1982</v>
      </c>
      <c r="C2833" t="str">
        <f>CONCATENATE(Таблица1[[#This Row],[Столбец3]],".",Таблица1[[#This Row],[Столбец2]],".",Таблица1[[#This Row],[Столбец1]])</f>
        <v>21.4.1982</v>
      </c>
      <c r="D2833">
        <f>DAYS360(Таблица1[[#This Row],[Столбец13]],Таблица1[[#This Row],[Столбец14]],TRUE)+1</f>
        <v>111</v>
      </c>
      <c r="E2833">
        <v>4</v>
      </c>
      <c r="F2833">
        <v>21</v>
      </c>
      <c r="G2833" s="1">
        <f t="shared" si="44"/>
        <v>0.99370000000000003</v>
      </c>
      <c r="H2833" s="1">
        <v>0.99560000000000004</v>
      </c>
      <c r="I2833" s="1">
        <v>0.99560000000000004</v>
      </c>
      <c r="J2833" s="1">
        <v>0.99560000000000004</v>
      </c>
      <c r="K2833" s="1">
        <f>(Таблица1[[#This Row],[Столбец7]]-Таблица1[[#This Row],[Столбец4]])*10000</f>
        <v>19.000000000000128</v>
      </c>
    </row>
    <row r="2834" spans="1:11" x14ac:dyDescent="0.2">
      <c r="A2834">
        <v>1982</v>
      </c>
      <c r="B2834" t="str">
        <f>CONCATENATE("01.","01",".",Таблица1[[#This Row],[Столбец1]])</f>
        <v>01.01.1982</v>
      </c>
      <c r="C2834" t="str">
        <f>CONCATENATE(Таблица1[[#This Row],[Столбец3]],".",Таблица1[[#This Row],[Столбец2]],".",Таблица1[[#This Row],[Столбец1]])</f>
        <v>22.4.1982</v>
      </c>
      <c r="D2834">
        <f>DAYS360(Таблица1[[#This Row],[Столбец13]],Таблица1[[#This Row],[Столбец14]],TRUE)+1</f>
        <v>112</v>
      </c>
      <c r="E2834">
        <v>4</v>
      </c>
      <c r="F2834">
        <v>22</v>
      </c>
      <c r="G2834" s="1">
        <f t="shared" si="44"/>
        <v>0.99560000000000004</v>
      </c>
      <c r="H2834" s="1">
        <v>0.99709999999999999</v>
      </c>
      <c r="I2834" s="1">
        <v>0.99709999999999999</v>
      </c>
      <c r="J2834" s="1">
        <v>0.99709999999999999</v>
      </c>
      <c r="K2834" s="1">
        <f>(Таблица1[[#This Row],[Столбец7]]-Таблица1[[#This Row],[Столбец4]])*10000</f>
        <v>14.999999999999458</v>
      </c>
    </row>
    <row r="2835" spans="1:11" x14ac:dyDescent="0.2">
      <c r="A2835">
        <v>1982</v>
      </c>
      <c r="B2835" t="str">
        <f>CONCATENATE("01.","01",".",Таблица1[[#This Row],[Столбец1]])</f>
        <v>01.01.1982</v>
      </c>
      <c r="C2835" t="str">
        <f>CONCATENATE(Таблица1[[#This Row],[Столбец3]],".",Таблица1[[#This Row],[Столбец2]],".",Таблица1[[#This Row],[Столбец1]])</f>
        <v>23.4.1982</v>
      </c>
      <c r="D2835">
        <f>DAYS360(Таблица1[[#This Row],[Столбец13]],Таблица1[[#This Row],[Столбец14]],TRUE)+1</f>
        <v>113</v>
      </c>
      <c r="E2835">
        <v>4</v>
      </c>
      <c r="F2835">
        <v>23</v>
      </c>
      <c r="G2835" s="1">
        <f t="shared" si="44"/>
        <v>0.99709999999999999</v>
      </c>
      <c r="H2835" s="1">
        <v>0.99990000000000001</v>
      </c>
      <c r="I2835" s="1">
        <v>0.99990000000000001</v>
      </c>
      <c r="J2835" s="1">
        <v>0.99990000000000001</v>
      </c>
      <c r="K2835" s="1">
        <f>(Таблица1[[#This Row],[Столбец7]]-Таблица1[[#This Row],[Столбец4]])*10000</f>
        <v>28.000000000000249</v>
      </c>
    </row>
    <row r="2836" spans="1:11" x14ac:dyDescent="0.2">
      <c r="A2836">
        <v>1982</v>
      </c>
      <c r="B2836" t="str">
        <f>CONCATENATE("01.","01",".",Таблица1[[#This Row],[Столбец1]])</f>
        <v>01.01.1982</v>
      </c>
      <c r="C2836" t="str">
        <f>CONCATENATE(Таблица1[[#This Row],[Столбец3]],".",Таблица1[[#This Row],[Столбец2]],".",Таблица1[[#This Row],[Столбец1]])</f>
        <v>26.4.1982</v>
      </c>
      <c r="D2836">
        <f>DAYS360(Таблица1[[#This Row],[Столбец13]],Таблица1[[#This Row],[Столбец14]],TRUE)+1</f>
        <v>116</v>
      </c>
      <c r="E2836">
        <v>4</v>
      </c>
      <c r="F2836">
        <v>26</v>
      </c>
      <c r="G2836" s="1">
        <f t="shared" si="44"/>
        <v>0.99990000000000001</v>
      </c>
      <c r="H2836" s="1">
        <v>1.0043</v>
      </c>
      <c r="I2836" s="1">
        <v>1.0043</v>
      </c>
      <c r="J2836" s="1">
        <v>1.0043</v>
      </c>
      <c r="K2836" s="1">
        <f>(Таблица1[[#This Row],[Столбец7]]-Таблица1[[#This Row],[Столбец4]])*10000</f>
        <v>43.999999999999595</v>
      </c>
    </row>
    <row r="2837" spans="1:11" x14ac:dyDescent="0.2">
      <c r="A2837">
        <v>1982</v>
      </c>
      <c r="B2837" t="str">
        <f>CONCATENATE("01.","01",".",Таблица1[[#This Row],[Столбец1]])</f>
        <v>01.01.1982</v>
      </c>
      <c r="C2837" t="str">
        <f>CONCATENATE(Таблица1[[#This Row],[Столбец3]],".",Таблица1[[#This Row],[Столбец2]],".",Таблица1[[#This Row],[Столбец1]])</f>
        <v>27.4.1982</v>
      </c>
      <c r="D2837">
        <f>DAYS360(Таблица1[[#This Row],[Столбец13]],Таблица1[[#This Row],[Столбец14]],TRUE)+1</f>
        <v>117</v>
      </c>
      <c r="E2837">
        <v>4</v>
      </c>
      <c r="F2837">
        <v>27</v>
      </c>
      <c r="G2837" s="1">
        <f t="shared" si="44"/>
        <v>1.0043</v>
      </c>
      <c r="H2837" s="1">
        <v>1.0088999999999999</v>
      </c>
      <c r="I2837" s="1">
        <v>1.0088999999999999</v>
      </c>
      <c r="J2837" s="1">
        <v>1.0088999999999999</v>
      </c>
      <c r="K2837" s="1">
        <f>(Таблица1[[#This Row],[Столбец7]]-Таблица1[[#This Row],[Столбец4]])*10000</f>
        <v>45.999999999999375</v>
      </c>
    </row>
    <row r="2838" spans="1:11" x14ac:dyDescent="0.2">
      <c r="A2838">
        <v>1982</v>
      </c>
      <c r="B2838" t="str">
        <f>CONCATENATE("01.","01",".",Таблица1[[#This Row],[Столбец1]])</f>
        <v>01.01.1982</v>
      </c>
      <c r="C2838" t="str">
        <f>CONCATENATE(Таблица1[[#This Row],[Столбец3]],".",Таблица1[[#This Row],[Столбец2]],".",Таблица1[[#This Row],[Столбец1]])</f>
        <v>28.4.1982</v>
      </c>
      <c r="D2838">
        <f>DAYS360(Таблица1[[#This Row],[Столбец13]],Таблица1[[#This Row],[Столбец14]],TRUE)+1</f>
        <v>118</v>
      </c>
      <c r="E2838">
        <v>4</v>
      </c>
      <c r="F2838">
        <v>28</v>
      </c>
      <c r="G2838" s="1">
        <f t="shared" si="44"/>
        <v>1.0088999999999999</v>
      </c>
      <c r="H2838" s="1">
        <v>1.0146999999999999</v>
      </c>
      <c r="I2838" s="1">
        <v>1.0146999999999999</v>
      </c>
      <c r="J2838" s="1">
        <v>1.0146999999999999</v>
      </c>
      <c r="K2838" s="1">
        <f>(Таблица1[[#This Row],[Столбец7]]-Таблица1[[#This Row],[Столбец4]])*10000</f>
        <v>58.00000000000027</v>
      </c>
    </row>
    <row r="2839" spans="1:11" x14ac:dyDescent="0.2">
      <c r="A2839">
        <v>1982</v>
      </c>
      <c r="B2839" t="str">
        <f>CONCATENATE("01.","01",".",Таблица1[[#This Row],[Столбец1]])</f>
        <v>01.01.1982</v>
      </c>
      <c r="C2839" t="str">
        <f>CONCATENATE(Таблица1[[#This Row],[Столбец3]],".",Таблица1[[#This Row],[Столбец2]],".",Таблица1[[#This Row],[Столбец1]])</f>
        <v>29.4.1982</v>
      </c>
      <c r="D2839">
        <f>DAYS360(Таблица1[[#This Row],[Столбец13]],Таблица1[[#This Row],[Столбец14]],TRUE)+1</f>
        <v>119</v>
      </c>
      <c r="E2839">
        <v>4</v>
      </c>
      <c r="F2839">
        <v>29</v>
      </c>
      <c r="G2839" s="1">
        <f t="shared" si="44"/>
        <v>1.0146999999999999</v>
      </c>
      <c r="H2839" s="1">
        <v>1.0190999999999999</v>
      </c>
      <c r="I2839" s="1">
        <v>1.0190999999999999</v>
      </c>
      <c r="J2839" s="1">
        <v>1.0190999999999999</v>
      </c>
      <c r="K2839" s="1">
        <f>(Таблица1[[#This Row],[Столбец7]]-Таблица1[[#This Row],[Столбец4]])*10000</f>
        <v>43.999999999999595</v>
      </c>
    </row>
    <row r="2840" spans="1:11" x14ac:dyDescent="0.2">
      <c r="A2840">
        <v>1982</v>
      </c>
      <c r="B2840" t="str">
        <f>CONCATENATE("01.","01",".",Таблица1[[#This Row],[Столбец1]])</f>
        <v>01.01.1982</v>
      </c>
      <c r="C2840" t="str">
        <f>CONCATENATE(Таблица1[[#This Row],[Столбец3]],".",Таблица1[[#This Row],[Столбец2]],".",Таблица1[[#This Row],[Столбец1]])</f>
        <v>30.4.1982</v>
      </c>
      <c r="D2840">
        <f>DAYS360(Таблица1[[#This Row],[Столбец13]],Таблица1[[#This Row],[Столбец14]],TRUE)+1</f>
        <v>120</v>
      </c>
      <c r="E2840">
        <v>4</v>
      </c>
      <c r="F2840">
        <v>30</v>
      </c>
      <c r="G2840" s="1">
        <f t="shared" si="44"/>
        <v>1.0190999999999999</v>
      </c>
      <c r="H2840" s="1">
        <v>1.0205</v>
      </c>
      <c r="I2840" s="1">
        <v>1.0205</v>
      </c>
      <c r="J2840" s="1">
        <v>1.0205</v>
      </c>
      <c r="K2840" s="1">
        <f>(Таблица1[[#This Row],[Столбец7]]-Таблица1[[#This Row],[Столбец4]])*10000</f>
        <v>14.000000000000679</v>
      </c>
    </row>
    <row r="2841" spans="1:11" x14ac:dyDescent="0.2">
      <c r="A2841">
        <v>1982</v>
      </c>
      <c r="B2841" t="str">
        <f>CONCATENATE("01.","01",".",Таблица1[[#This Row],[Столбец1]])</f>
        <v>01.01.1982</v>
      </c>
      <c r="C2841" t="str">
        <f>CONCATENATE(Таблица1[[#This Row],[Столбец3]],".",Таблица1[[#This Row],[Столбец2]],".",Таблица1[[#This Row],[Столбец1]])</f>
        <v>3.5.1982</v>
      </c>
      <c r="D2841">
        <f>DAYS360(Таблица1[[#This Row],[Столбец13]],Таблица1[[#This Row],[Столбец14]],TRUE)+1</f>
        <v>123</v>
      </c>
      <c r="E2841">
        <v>5</v>
      </c>
      <c r="F2841">
        <v>3</v>
      </c>
      <c r="G2841" s="1">
        <f t="shared" si="44"/>
        <v>1.0205</v>
      </c>
      <c r="H2841" s="1">
        <v>1.0210999999999999</v>
      </c>
      <c r="I2841" s="1">
        <v>1.0210999999999999</v>
      </c>
      <c r="J2841" s="1">
        <v>1.0210999999999999</v>
      </c>
      <c r="K2841" s="1">
        <f>(Таблица1[[#This Row],[Столбец7]]-Таблица1[[#This Row],[Столбец4]])*10000</f>
        <v>5.9999999999993392</v>
      </c>
    </row>
    <row r="2842" spans="1:11" x14ac:dyDescent="0.2">
      <c r="A2842">
        <v>1982</v>
      </c>
      <c r="B2842" t="str">
        <f>CONCATENATE("01.","01",".",Таблица1[[#This Row],[Столбец1]])</f>
        <v>01.01.1982</v>
      </c>
      <c r="C2842" t="str">
        <f>CONCATENATE(Таблица1[[#This Row],[Столбец3]],".",Таблица1[[#This Row],[Столбец2]],".",Таблица1[[#This Row],[Столбец1]])</f>
        <v>4.5.1982</v>
      </c>
      <c r="D2842">
        <f>DAYS360(Таблица1[[#This Row],[Столбец13]],Таблица1[[#This Row],[Столбец14]],TRUE)+1</f>
        <v>124</v>
      </c>
      <c r="E2842">
        <v>5</v>
      </c>
      <c r="F2842">
        <v>4</v>
      </c>
      <c r="G2842" s="1">
        <f t="shared" si="44"/>
        <v>1.0210999999999999</v>
      </c>
      <c r="H2842" s="1">
        <v>1.0201</v>
      </c>
      <c r="I2842" s="1">
        <v>1.0201</v>
      </c>
      <c r="J2842" s="1">
        <v>1.0201</v>
      </c>
      <c r="K2842" s="1">
        <f>(Таблица1[[#This Row],[Столбец7]]-Таблица1[[#This Row],[Столбец4]])*10000</f>
        <v>-9.9999999999988987</v>
      </c>
    </row>
    <row r="2843" spans="1:11" x14ac:dyDescent="0.2">
      <c r="A2843">
        <v>1982</v>
      </c>
      <c r="B2843" t="str">
        <f>CONCATENATE("01.","01",".",Таблица1[[#This Row],[Столбец1]])</f>
        <v>01.01.1982</v>
      </c>
      <c r="C2843" t="str">
        <f>CONCATENATE(Таблица1[[#This Row],[Столбец3]],".",Таблица1[[#This Row],[Столбец2]],".",Таблица1[[#This Row],[Столбец1]])</f>
        <v>5.5.1982</v>
      </c>
      <c r="D2843">
        <f>DAYS360(Таблица1[[#This Row],[Столбец13]],Таблица1[[#This Row],[Столбец14]],TRUE)+1</f>
        <v>125</v>
      </c>
      <c r="E2843">
        <v>5</v>
      </c>
      <c r="F2843">
        <v>5</v>
      </c>
      <c r="G2843" s="1">
        <f t="shared" si="44"/>
        <v>1.0201</v>
      </c>
      <c r="H2843" s="1">
        <v>1.0277000000000001</v>
      </c>
      <c r="I2843" s="1">
        <v>1.0277000000000001</v>
      </c>
      <c r="J2843" s="1">
        <v>1.0277000000000001</v>
      </c>
      <c r="K2843" s="1">
        <f>(Таблица1[[#This Row],[Столбец7]]-Таблица1[[#This Row],[Столбец4]])*10000</f>
        <v>76.000000000000512</v>
      </c>
    </row>
    <row r="2844" spans="1:11" x14ac:dyDescent="0.2">
      <c r="A2844">
        <v>1982</v>
      </c>
      <c r="B2844" t="str">
        <f>CONCATENATE("01.","01",".",Таблица1[[#This Row],[Столбец1]])</f>
        <v>01.01.1982</v>
      </c>
      <c r="C2844" t="str">
        <f>CONCATENATE(Таблица1[[#This Row],[Столбец3]],".",Таблица1[[#This Row],[Столбец2]],".",Таблица1[[#This Row],[Столбец1]])</f>
        <v>6.5.1982</v>
      </c>
      <c r="D2844">
        <f>DAYS360(Таблица1[[#This Row],[Столбец13]],Таблица1[[#This Row],[Столбец14]],TRUE)+1</f>
        <v>126</v>
      </c>
      <c r="E2844">
        <v>5</v>
      </c>
      <c r="F2844">
        <v>6</v>
      </c>
      <c r="G2844" s="1">
        <f t="shared" si="44"/>
        <v>1.0277000000000001</v>
      </c>
      <c r="H2844" s="1">
        <v>1.0313000000000001</v>
      </c>
      <c r="I2844" s="1">
        <v>1.0313000000000001</v>
      </c>
      <c r="J2844" s="1">
        <v>1.0313000000000001</v>
      </c>
      <c r="K2844" s="1">
        <f>(Таблица1[[#This Row],[Столбец7]]-Таблица1[[#This Row],[Столбец4]])*10000</f>
        <v>36.000000000000476</v>
      </c>
    </row>
    <row r="2845" spans="1:11" x14ac:dyDescent="0.2">
      <c r="A2845">
        <v>1982</v>
      </c>
      <c r="B2845" t="str">
        <f>CONCATENATE("01.","01",".",Таблица1[[#This Row],[Столбец1]])</f>
        <v>01.01.1982</v>
      </c>
      <c r="C2845" t="str">
        <f>CONCATENATE(Таблица1[[#This Row],[Столбец3]],".",Таблица1[[#This Row],[Столбец2]],".",Таблица1[[#This Row],[Столбец1]])</f>
        <v>7.5.1982</v>
      </c>
      <c r="D2845">
        <f>DAYS360(Таблица1[[#This Row],[Столбец13]],Таблица1[[#This Row],[Столбец14]],TRUE)+1</f>
        <v>127</v>
      </c>
      <c r="E2845">
        <v>5</v>
      </c>
      <c r="F2845">
        <v>7</v>
      </c>
      <c r="G2845" s="1">
        <f t="shared" si="44"/>
        <v>1.0313000000000001</v>
      </c>
      <c r="H2845" s="1">
        <v>1.0418000000000001</v>
      </c>
      <c r="I2845" s="1">
        <v>1.0418000000000001</v>
      </c>
      <c r="J2845" s="1">
        <v>1.0418000000000001</v>
      </c>
      <c r="K2845" s="1">
        <f>(Таблица1[[#This Row],[Столбец7]]-Таблица1[[#This Row],[Столбец4]])*10000</f>
        <v>104.99999999999955</v>
      </c>
    </row>
    <row r="2846" spans="1:11" x14ac:dyDescent="0.2">
      <c r="A2846">
        <v>1982</v>
      </c>
      <c r="B2846" t="str">
        <f>CONCATENATE("01.","01",".",Таблица1[[#This Row],[Столбец1]])</f>
        <v>01.01.1982</v>
      </c>
      <c r="C2846" t="str">
        <f>CONCATENATE(Таблица1[[#This Row],[Столбец3]],".",Таблица1[[#This Row],[Столбец2]],".",Таблица1[[#This Row],[Столбец1]])</f>
        <v>10.5.1982</v>
      </c>
      <c r="D2846">
        <f>DAYS360(Таблица1[[#This Row],[Столбец13]],Таблица1[[#This Row],[Столбец14]],TRUE)+1</f>
        <v>130</v>
      </c>
      <c r="E2846">
        <v>5</v>
      </c>
      <c r="F2846">
        <v>10</v>
      </c>
      <c r="G2846" s="1">
        <f t="shared" si="44"/>
        <v>1.0418000000000001</v>
      </c>
      <c r="H2846" s="1">
        <v>1.0454000000000001</v>
      </c>
      <c r="I2846" s="1">
        <v>1.0454000000000001</v>
      </c>
      <c r="J2846" s="1">
        <v>1.0454000000000001</v>
      </c>
      <c r="K2846" s="1">
        <f>(Таблица1[[#This Row],[Столбец7]]-Таблица1[[#This Row],[Столбец4]])*10000</f>
        <v>36.000000000000476</v>
      </c>
    </row>
    <row r="2847" spans="1:11" x14ac:dyDescent="0.2">
      <c r="A2847">
        <v>1982</v>
      </c>
      <c r="B2847" t="str">
        <f>CONCATENATE("01.","01",".",Таблица1[[#This Row],[Столбец1]])</f>
        <v>01.01.1982</v>
      </c>
      <c r="C2847" t="str">
        <f>CONCATENATE(Таблица1[[#This Row],[Столбец3]],".",Таблица1[[#This Row],[Столбец2]],".",Таблица1[[#This Row],[Столбец1]])</f>
        <v>11.5.1982</v>
      </c>
      <c r="D2847">
        <f>DAYS360(Таблица1[[#This Row],[Столбец13]],Таблица1[[#This Row],[Столбец14]],TRUE)+1</f>
        <v>131</v>
      </c>
      <c r="E2847">
        <v>5</v>
      </c>
      <c r="F2847">
        <v>11</v>
      </c>
      <c r="G2847" s="1">
        <f t="shared" si="44"/>
        <v>1.0454000000000001</v>
      </c>
      <c r="H2847" s="1">
        <v>1.0531999999999999</v>
      </c>
      <c r="I2847" s="1">
        <v>1.0531999999999999</v>
      </c>
      <c r="J2847" s="1">
        <v>1.0531999999999999</v>
      </c>
      <c r="K2847" s="1">
        <f>(Таблица1[[#This Row],[Столбец7]]-Таблица1[[#This Row],[Столбец4]])*10000</f>
        <v>77.999999999998067</v>
      </c>
    </row>
    <row r="2848" spans="1:11" x14ac:dyDescent="0.2">
      <c r="A2848">
        <v>1982</v>
      </c>
      <c r="B2848" t="str">
        <f>CONCATENATE("01.","01",".",Таблица1[[#This Row],[Столбец1]])</f>
        <v>01.01.1982</v>
      </c>
      <c r="C2848" t="str">
        <f>CONCATENATE(Таблица1[[#This Row],[Столбец3]],".",Таблица1[[#This Row],[Столбец2]],".",Таблица1[[#This Row],[Столбец1]])</f>
        <v>12.5.1982</v>
      </c>
      <c r="D2848">
        <f>DAYS360(Таблица1[[#This Row],[Столбец13]],Таблица1[[#This Row],[Столбец14]],TRUE)+1</f>
        <v>132</v>
      </c>
      <c r="E2848">
        <v>5</v>
      </c>
      <c r="F2848">
        <v>12</v>
      </c>
      <c r="G2848" s="1">
        <f t="shared" si="44"/>
        <v>1.0531999999999999</v>
      </c>
      <c r="H2848" s="1">
        <v>1.0589</v>
      </c>
      <c r="I2848" s="1">
        <v>1.0589</v>
      </c>
      <c r="J2848" s="1">
        <v>1.0589</v>
      </c>
      <c r="K2848" s="1">
        <f>(Таблица1[[#This Row],[Столбец7]]-Таблица1[[#This Row],[Столбец4]])*10000</f>
        <v>57.000000000000384</v>
      </c>
    </row>
    <row r="2849" spans="1:11" x14ac:dyDescent="0.2">
      <c r="A2849">
        <v>1982</v>
      </c>
      <c r="B2849" t="str">
        <f>CONCATENATE("01.","01",".",Таблица1[[#This Row],[Столбец1]])</f>
        <v>01.01.1982</v>
      </c>
      <c r="C2849" t="str">
        <f>CONCATENATE(Таблица1[[#This Row],[Столбец3]],".",Таблица1[[#This Row],[Столбец2]],".",Таблица1[[#This Row],[Столбец1]])</f>
        <v>13.5.1982</v>
      </c>
      <c r="D2849">
        <f>DAYS360(Таблица1[[#This Row],[Столбец13]],Таблица1[[#This Row],[Столбец14]],TRUE)+1</f>
        <v>133</v>
      </c>
      <c r="E2849">
        <v>5</v>
      </c>
      <c r="F2849">
        <v>13</v>
      </c>
      <c r="G2849" s="1">
        <f t="shared" si="44"/>
        <v>1.0589</v>
      </c>
      <c r="H2849" s="1">
        <v>1.0537000000000001</v>
      </c>
      <c r="I2849" s="1">
        <v>1.0537000000000001</v>
      </c>
      <c r="J2849" s="1">
        <v>1.0537000000000001</v>
      </c>
      <c r="K2849" s="1">
        <f>(Таблица1[[#This Row],[Столбец7]]-Таблица1[[#This Row],[Столбец4]])*10000</f>
        <v>-51.999999999998714</v>
      </c>
    </row>
    <row r="2850" spans="1:11" x14ac:dyDescent="0.2">
      <c r="A2850">
        <v>1982</v>
      </c>
      <c r="B2850" t="str">
        <f>CONCATENATE("01.","01",".",Таблица1[[#This Row],[Столбец1]])</f>
        <v>01.01.1982</v>
      </c>
      <c r="C2850" t="str">
        <f>CONCATENATE(Таблица1[[#This Row],[Столбец3]],".",Таблица1[[#This Row],[Столбец2]],".",Таблица1[[#This Row],[Столбец1]])</f>
        <v>14.5.1982</v>
      </c>
      <c r="D2850">
        <f>DAYS360(Таблица1[[#This Row],[Столбец13]],Таблица1[[#This Row],[Столбец14]],TRUE)+1</f>
        <v>134</v>
      </c>
      <c r="E2850">
        <v>5</v>
      </c>
      <c r="F2850">
        <v>14</v>
      </c>
      <c r="G2850" s="1">
        <f t="shared" si="44"/>
        <v>1.0537000000000001</v>
      </c>
      <c r="H2850" s="1">
        <v>1.0464</v>
      </c>
      <c r="I2850" s="1">
        <v>1.0464</v>
      </c>
      <c r="J2850" s="1">
        <v>1.0464</v>
      </c>
      <c r="K2850" s="1">
        <f>(Таблица1[[#This Row],[Столбец7]]-Таблица1[[#This Row],[Столбец4]])*10000</f>
        <v>-73.000000000000838</v>
      </c>
    </row>
    <row r="2851" spans="1:11" x14ac:dyDescent="0.2">
      <c r="A2851">
        <v>1982</v>
      </c>
      <c r="B2851" t="str">
        <f>CONCATENATE("01.","01",".",Таблица1[[#This Row],[Столбец1]])</f>
        <v>01.01.1982</v>
      </c>
      <c r="C2851" t="str">
        <f>CONCATENATE(Таблица1[[#This Row],[Столбец3]],".",Таблица1[[#This Row],[Столбец2]],".",Таблица1[[#This Row],[Столбец1]])</f>
        <v>17.5.1982</v>
      </c>
      <c r="D2851">
        <f>DAYS360(Таблица1[[#This Row],[Столбец13]],Таблица1[[#This Row],[Столбец14]],TRUE)+1</f>
        <v>137</v>
      </c>
      <c r="E2851">
        <v>5</v>
      </c>
      <c r="F2851">
        <v>17</v>
      </c>
      <c r="G2851" s="1">
        <f t="shared" si="44"/>
        <v>1.0464</v>
      </c>
      <c r="H2851" s="1">
        <v>1.0485</v>
      </c>
      <c r="I2851" s="1">
        <v>1.0485</v>
      </c>
      <c r="J2851" s="1">
        <v>1.0485</v>
      </c>
      <c r="K2851" s="1">
        <f>(Таблица1[[#This Row],[Столбец7]]-Таблица1[[#This Row],[Столбец4]])*10000</f>
        <v>20.999999999999908</v>
      </c>
    </row>
    <row r="2852" spans="1:11" x14ac:dyDescent="0.2">
      <c r="A2852">
        <v>1982</v>
      </c>
      <c r="B2852" t="str">
        <f>CONCATENATE("01.","01",".",Таблица1[[#This Row],[Столбец1]])</f>
        <v>01.01.1982</v>
      </c>
      <c r="C2852" t="str">
        <f>CONCATENATE(Таблица1[[#This Row],[Столбец3]],".",Таблица1[[#This Row],[Столбец2]],".",Таблица1[[#This Row],[Столбец1]])</f>
        <v>18.5.1982</v>
      </c>
      <c r="D2852">
        <f>DAYS360(Таблица1[[#This Row],[Столбец13]],Таблица1[[#This Row],[Столбец14]],TRUE)+1</f>
        <v>138</v>
      </c>
      <c r="E2852">
        <v>5</v>
      </c>
      <c r="F2852">
        <v>18</v>
      </c>
      <c r="G2852" s="1">
        <f t="shared" si="44"/>
        <v>1.0485</v>
      </c>
      <c r="H2852" s="1">
        <v>1.0429999999999999</v>
      </c>
      <c r="I2852" s="1">
        <v>1.0429999999999999</v>
      </c>
      <c r="J2852" s="1">
        <v>1.0429999999999999</v>
      </c>
      <c r="K2852" s="1">
        <f>(Таблица1[[#This Row],[Столбец7]]-Таблица1[[#This Row],[Столбец4]])*10000</f>
        <v>-55.000000000000604</v>
      </c>
    </row>
    <row r="2853" spans="1:11" x14ac:dyDescent="0.2">
      <c r="A2853">
        <v>1982</v>
      </c>
      <c r="B2853" t="str">
        <f>CONCATENATE("01.","01",".",Таблица1[[#This Row],[Столбец1]])</f>
        <v>01.01.1982</v>
      </c>
      <c r="C2853" t="str">
        <f>CONCATENATE(Таблица1[[#This Row],[Столбец3]],".",Таблица1[[#This Row],[Столбец2]],".",Таблица1[[#This Row],[Столбец1]])</f>
        <v>19.5.1982</v>
      </c>
      <c r="D2853">
        <f>DAYS360(Таблица1[[#This Row],[Столбец13]],Таблица1[[#This Row],[Столбец14]],TRUE)+1</f>
        <v>139</v>
      </c>
      <c r="E2853">
        <v>5</v>
      </c>
      <c r="F2853">
        <v>19</v>
      </c>
      <c r="G2853" s="1">
        <f t="shared" si="44"/>
        <v>1.0429999999999999</v>
      </c>
      <c r="H2853" s="1">
        <v>1.0402</v>
      </c>
      <c r="I2853" s="1">
        <v>1.0402</v>
      </c>
      <c r="J2853" s="1">
        <v>1.0402</v>
      </c>
      <c r="K2853" s="1">
        <f>(Таблица1[[#This Row],[Столбец7]]-Таблица1[[#This Row],[Столбец4]])*10000</f>
        <v>-27.999999999999137</v>
      </c>
    </row>
    <row r="2854" spans="1:11" x14ac:dyDescent="0.2">
      <c r="A2854">
        <v>1982</v>
      </c>
      <c r="B2854" t="str">
        <f>CONCATENATE("01.","01",".",Таблица1[[#This Row],[Столбец1]])</f>
        <v>01.01.1982</v>
      </c>
      <c r="C2854" t="str">
        <f>CONCATENATE(Таблица1[[#This Row],[Столбец3]],".",Таблица1[[#This Row],[Столбец2]],".",Таблица1[[#This Row],[Столбец1]])</f>
        <v>20.5.1982</v>
      </c>
      <c r="D2854">
        <f>DAYS360(Таблица1[[#This Row],[Столбец13]],Таблица1[[#This Row],[Столбец14]],TRUE)+1</f>
        <v>140</v>
      </c>
      <c r="E2854">
        <v>5</v>
      </c>
      <c r="F2854">
        <v>20</v>
      </c>
      <c r="G2854" s="1">
        <f t="shared" si="44"/>
        <v>1.0402</v>
      </c>
      <c r="H2854" s="1">
        <v>1.0377000000000001</v>
      </c>
      <c r="I2854" s="1">
        <v>1.0377000000000001</v>
      </c>
      <c r="J2854" s="1">
        <v>1.0377000000000001</v>
      </c>
      <c r="K2854" s="1">
        <f>(Таблица1[[#This Row],[Столбец7]]-Таблица1[[#This Row],[Столбец4]])*10000</f>
        <v>-24.999999999999467</v>
      </c>
    </row>
    <row r="2855" spans="1:11" x14ac:dyDescent="0.2">
      <c r="A2855">
        <v>1982</v>
      </c>
      <c r="B2855" t="str">
        <f>CONCATENATE("01.","01",".",Таблица1[[#This Row],[Столбец1]])</f>
        <v>01.01.1982</v>
      </c>
      <c r="C2855" t="str">
        <f>CONCATENATE(Таблица1[[#This Row],[Столбец3]],".",Таблица1[[#This Row],[Столбец2]],".",Таблица1[[#This Row],[Столбец1]])</f>
        <v>21.5.1982</v>
      </c>
      <c r="D2855">
        <f>DAYS360(Таблица1[[#This Row],[Столбец13]],Таблица1[[#This Row],[Столбец14]],TRUE)+1</f>
        <v>141</v>
      </c>
      <c r="E2855">
        <v>5</v>
      </c>
      <c r="F2855">
        <v>21</v>
      </c>
      <c r="G2855" s="1">
        <f t="shared" si="44"/>
        <v>1.0377000000000001</v>
      </c>
      <c r="H2855" s="1">
        <v>1.0448999999999999</v>
      </c>
      <c r="I2855" s="1">
        <v>1.0448999999999999</v>
      </c>
      <c r="J2855" s="1">
        <v>1.0448999999999999</v>
      </c>
      <c r="K2855" s="1">
        <f>(Таблица1[[#This Row],[Столбец7]]-Таблица1[[#This Row],[Столбец4]])*10000</f>
        <v>71.999999999998735</v>
      </c>
    </row>
    <row r="2856" spans="1:11" x14ac:dyDescent="0.2">
      <c r="A2856">
        <v>1982</v>
      </c>
      <c r="B2856" t="str">
        <f>CONCATENATE("01.","01",".",Таблица1[[#This Row],[Столбец1]])</f>
        <v>01.01.1982</v>
      </c>
      <c r="C2856" t="str">
        <f>CONCATENATE(Таблица1[[#This Row],[Столбец3]],".",Таблица1[[#This Row],[Столбец2]],".",Таблица1[[#This Row],[Столбец1]])</f>
        <v>24.5.1982</v>
      </c>
      <c r="D2856">
        <f>DAYS360(Таблица1[[#This Row],[Столбец13]],Таблица1[[#This Row],[Столбец14]],TRUE)+1</f>
        <v>144</v>
      </c>
      <c r="E2856">
        <v>5</v>
      </c>
      <c r="F2856">
        <v>24</v>
      </c>
      <c r="G2856" s="1">
        <f t="shared" si="44"/>
        <v>1.0448999999999999</v>
      </c>
      <c r="H2856" s="1">
        <v>1.048</v>
      </c>
      <c r="I2856" s="1">
        <v>1.048</v>
      </c>
      <c r="J2856" s="1">
        <v>1.048</v>
      </c>
      <c r="K2856" s="1">
        <f>(Таблица1[[#This Row],[Столбец7]]-Таблица1[[#This Row],[Столбец4]])*10000</f>
        <v>31.000000000001027</v>
      </c>
    </row>
    <row r="2857" spans="1:11" x14ac:dyDescent="0.2">
      <c r="A2857">
        <v>1982</v>
      </c>
      <c r="B2857" t="str">
        <f>CONCATENATE("01.","01",".",Таблица1[[#This Row],[Столбец1]])</f>
        <v>01.01.1982</v>
      </c>
      <c r="C2857" t="str">
        <f>CONCATENATE(Таблица1[[#This Row],[Столбец3]],".",Таблица1[[#This Row],[Столбец2]],".",Таблица1[[#This Row],[Столбец1]])</f>
        <v>25.5.1982</v>
      </c>
      <c r="D2857">
        <f>DAYS360(Таблица1[[#This Row],[Столбец13]],Таблица1[[#This Row],[Столбец14]],TRUE)+1</f>
        <v>145</v>
      </c>
      <c r="E2857">
        <v>5</v>
      </c>
      <c r="F2857">
        <v>25</v>
      </c>
      <c r="G2857" s="1">
        <f t="shared" si="44"/>
        <v>1.048</v>
      </c>
      <c r="H2857" s="1">
        <v>1.0427</v>
      </c>
      <c r="I2857" s="1">
        <v>1.0427</v>
      </c>
      <c r="J2857" s="1">
        <v>1.0427</v>
      </c>
      <c r="K2857" s="1">
        <f>(Таблица1[[#This Row],[Столбец7]]-Таблица1[[#This Row],[Столбец4]])*10000</f>
        <v>-53.000000000000824</v>
      </c>
    </row>
    <row r="2858" spans="1:11" x14ac:dyDescent="0.2">
      <c r="A2858">
        <v>1982</v>
      </c>
      <c r="B2858" t="str">
        <f>CONCATENATE("01.","01",".",Таблица1[[#This Row],[Столбец1]])</f>
        <v>01.01.1982</v>
      </c>
      <c r="C2858" t="str">
        <f>CONCATENATE(Таблица1[[#This Row],[Столбец3]],".",Таблица1[[#This Row],[Столбец2]],".",Таблица1[[#This Row],[Столбец1]])</f>
        <v>26.5.1982</v>
      </c>
      <c r="D2858">
        <f>DAYS360(Таблица1[[#This Row],[Столбец13]],Таблица1[[#This Row],[Столбец14]],TRUE)+1</f>
        <v>146</v>
      </c>
      <c r="E2858">
        <v>5</v>
      </c>
      <c r="F2858">
        <v>26</v>
      </c>
      <c r="G2858" s="1">
        <f t="shared" si="44"/>
        <v>1.0427</v>
      </c>
      <c r="H2858" s="1">
        <v>1.0355000000000001</v>
      </c>
      <c r="I2858" s="1">
        <v>1.0355000000000001</v>
      </c>
      <c r="J2858" s="1">
        <v>1.0355000000000001</v>
      </c>
      <c r="K2858" s="1">
        <f>(Таблица1[[#This Row],[Столбец7]]-Таблица1[[#This Row],[Столбец4]])*10000</f>
        <v>-71.999999999998735</v>
      </c>
    </row>
    <row r="2859" spans="1:11" x14ac:dyDescent="0.2">
      <c r="A2859">
        <v>1982</v>
      </c>
      <c r="B2859" t="str">
        <f>CONCATENATE("01.","01",".",Таблица1[[#This Row],[Столбец1]])</f>
        <v>01.01.1982</v>
      </c>
      <c r="C2859" t="str">
        <f>CONCATENATE(Таблица1[[#This Row],[Столбец3]],".",Таблица1[[#This Row],[Столбец2]],".",Таблица1[[#This Row],[Столбец1]])</f>
        <v>27.5.1982</v>
      </c>
      <c r="D2859">
        <f>DAYS360(Таблица1[[#This Row],[Столбец13]],Таблица1[[#This Row],[Столбец14]],TRUE)+1</f>
        <v>147</v>
      </c>
      <c r="E2859">
        <v>5</v>
      </c>
      <c r="F2859">
        <v>27</v>
      </c>
      <c r="G2859" s="1">
        <f t="shared" si="44"/>
        <v>1.0355000000000001</v>
      </c>
      <c r="H2859" s="1">
        <v>1.0327999999999999</v>
      </c>
      <c r="I2859" s="1">
        <v>1.0327999999999999</v>
      </c>
      <c r="J2859" s="1">
        <v>1.0327999999999999</v>
      </c>
      <c r="K2859" s="1">
        <f>(Таблица1[[#This Row],[Столбец7]]-Таблица1[[#This Row],[Столбец4]])*10000</f>
        <v>-27.000000000001467</v>
      </c>
    </row>
    <row r="2860" spans="1:11" x14ac:dyDescent="0.2">
      <c r="A2860">
        <v>1982</v>
      </c>
      <c r="B2860" t="str">
        <f>CONCATENATE("01.","01",".",Таблица1[[#This Row],[Столбец1]])</f>
        <v>01.01.1982</v>
      </c>
      <c r="C2860" t="str">
        <f>CONCATENATE(Таблица1[[#This Row],[Столбец3]],".",Таблица1[[#This Row],[Столбец2]],".",Таблица1[[#This Row],[Столбец1]])</f>
        <v>28.5.1982</v>
      </c>
      <c r="D2860">
        <f>DAYS360(Таблица1[[#This Row],[Столбец13]],Таблица1[[#This Row],[Столбец14]],TRUE)+1</f>
        <v>148</v>
      </c>
      <c r="E2860">
        <v>5</v>
      </c>
      <c r="F2860">
        <v>28</v>
      </c>
      <c r="G2860" s="1">
        <f t="shared" si="44"/>
        <v>1.0327999999999999</v>
      </c>
      <c r="H2860" s="1">
        <v>1.0334000000000001</v>
      </c>
      <c r="I2860" s="1">
        <v>1.0334000000000001</v>
      </c>
      <c r="J2860" s="1">
        <v>1.0334000000000001</v>
      </c>
      <c r="K2860" s="1">
        <f>(Таблица1[[#This Row],[Столбец7]]-Таблица1[[#This Row],[Столбец4]])*10000</f>
        <v>6.0000000000015596</v>
      </c>
    </row>
    <row r="2861" spans="1:11" x14ac:dyDescent="0.2">
      <c r="A2861">
        <v>1982</v>
      </c>
      <c r="B2861" t="str">
        <f>CONCATENATE("01.","01",".",Таблица1[[#This Row],[Столбец1]])</f>
        <v>01.01.1982</v>
      </c>
      <c r="C2861" t="str">
        <f>CONCATENATE(Таблица1[[#This Row],[Столбец3]],".",Таблица1[[#This Row],[Столбец2]],".",Таблица1[[#This Row],[Столбец1]])</f>
        <v>1.6.1982</v>
      </c>
      <c r="D2861">
        <f>DAYS360(Таблица1[[#This Row],[Столбец13]],Таблица1[[#This Row],[Столбец14]],TRUE)+1</f>
        <v>151</v>
      </c>
      <c r="E2861">
        <v>6</v>
      </c>
      <c r="F2861">
        <v>1</v>
      </c>
      <c r="G2861" s="1">
        <f t="shared" si="44"/>
        <v>1.0334000000000001</v>
      </c>
      <c r="H2861" s="1">
        <v>1.0251999999999999</v>
      </c>
      <c r="I2861" s="1">
        <v>1.0251999999999999</v>
      </c>
      <c r="J2861" s="1">
        <v>1.0251999999999999</v>
      </c>
      <c r="K2861" s="1">
        <f>(Таблица1[[#This Row],[Столбец7]]-Таблица1[[#This Row],[Столбец4]])*10000</f>
        <v>-82.000000000002075</v>
      </c>
    </row>
    <row r="2862" spans="1:11" x14ac:dyDescent="0.2">
      <c r="A2862">
        <v>1982</v>
      </c>
      <c r="B2862" t="str">
        <f>CONCATENATE("01.","01",".",Таблица1[[#This Row],[Столбец1]])</f>
        <v>01.01.1982</v>
      </c>
      <c r="C2862" t="str">
        <f>CONCATENATE(Таблица1[[#This Row],[Столбец3]],".",Таблица1[[#This Row],[Столбец2]],".",Таблица1[[#This Row],[Столбец1]])</f>
        <v>2.6.1982</v>
      </c>
      <c r="D2862">
        <f>DAYS360(Таблица1[[#This Row],[Столбец13]],Таблица1[[#This Row],[Столбец14]],TRUE)+1</f>
        <v>152</v>
      </c>
      <c r="E2862">
        <v>6</v>
      </c>
      <c r="F2862">
        <v>2</v>
      </c>
      <c r="G2862" s="1">
        <f t="shared" si="44"/>
        <v>1.0251999999999999</v>
      </c>
      <c r="H2862" s="1">
        <v>1.0254000000000001</v>
      </c>
      <c r="I2862" s="1">
        <v>1.0254000000000001</v>
      </c>
      <c r="J2862" s="1">
        <v>1.0254000000000001</v>
      </c>
      <c r="K2862" s="1">
        <f>(Таблица1[[#This Row],[Столбец7]]-Таблица1[[#This Row],[Столбец4]])*10000</f>
        <v>2.0000000000020002</v>
      </c>
    </row>
    <row r="2863" spans="1:11" x14ac:dyDescent="0.2">
      <c r="A2863">
        <v>1982</v>
      </c>
      <c r="B2863" t="str">
        <f>CONCATENATE("01.","01",".",Таблица1[[#This Row],[Столбец1]])</f>
        <v>01.01.1982</v>
      </c>
      <c r="C2863" t="str">
        <f>CONCATENATE(Таблица1[[#This Row],[Столбец3]],".",Таблица1[[#This Row],[Столбец2]],".",Таблица1[[#This Row],[Столбец1]])</f>
        <v>3.6.1982</v>
      </c>
      <c r="D2863">
        <f>DAYS360(Таблица1[[#This Row],[Столбец13]],Таблица1[[#This Row],[Столбец14]],TRUE)+1</f>
        <v>153</v>
      </c>
      <c r="E2863">
        <v>6</v>
      </c>
      <c r="F2863">
        <v>3</v>
      </c>
      <c r="G2863" s="1">
        <f t="shared" si="44"/>
        <v>1.0254000000000001</v>
      </c>
      <c r="H2863" s="1">
        <v>1.0266</v>
      </c>
      <c r="I2863" s="1">
        <v>1.0266</v>
      </c>
      <c r="J2863" s="1">
        <v>1.0266</v>
      </c>
      <c r="K2863" s="1">
        <f>(Таблица1[[#This Row],[Столбец7]]-Таблица1[[#This Row],[Столбец4]])*10000</f>
        <v>11.999999999998678</v>
      </c>
    </row>
    <row r="2864" spans="1:11" x14ac:dyDescent="0.2">
      <c r="A2864">
        <v>1982</v>
      </c>
      <c r="B2864" t="str">
        <f>CONCATENATE("01.","01",".",Таблица1[[#This Row],[Столбец1]])</f>
        <v>01.01.1982</v>
      </c>
      <c r="C2864" t="str">
        <f>CONCATENATE(Таблица1[[#This Row],[Столбец3]],".",Таблица1[[#This Row],[Столбец2]],".",Таблица1[[#This Row],[Столбец1]])</f>
        <v>4.6.1982</v>
      </c>
      <c r="D2864">
        <f>DAYS360(Таблица1[[#This Row],[Столбец13]],Таблица1[[#This Row],[Столбец14]],TRUE)+1</f>
        <v>154</v>
      </c>
      <c r="E2864">
        <v>6</v>
      </c>
      <c r="F2864">
        <v>4</v>
      </c>
      <c r="G2864" s="1">
        <f t="shared" si="44"/>
        <v>1.0266</v>
      </c>
      <c r="H2864" s="1">
        <v>1.0306</v>
      </c>
      <c r="I2864" s="1">
        <v>1.0306</v>
      </c>
      <c r="J2864" s="1">
        <v>1.0306</v>
      </c>
      <c r="K2864" s="1">
        <f>(Таблица1[[#This Row],[Столбец7]]-Таблица1[[#This Row],[Столбец4]])*10000</f>
        <v>40.000000000000036</v>
      </c>
    </row>
    <row r="2865" spans="1:11" x14ac:dyDescent="0.2">
      <c r="A2865">
        <v>1982</v>
      </c>
      <c r="B2865" t="str">
        <f>CONCATENATE("01.","01",".",Таблица1[[#This Row],[Столбец1]])</f>
        <v>01.01.1982</v>
      </c>
      <c r="C2865" t="str">
        <f>CONCATENATE(Таблица1[[#This Row],[Столбец3]],".",Таблица1[[#This Row],[Столбец2]],".",Таблица1[[#This Row],[Столбец1]])</f>
        <v>7.6.1982</v>
      </c>
      <c r="D2865">
        <f>DAYS360(Таблица1[[#This Row],[Столбец13]],Таблица1[[#This Row],[Столбец14]],TRUE)+1</f>
        <v>157</v>
      </c>
      <c r="E2865">
        <v>6</v>
      </c>
      <c r="F2865">
        <v>7</v>
      </c>
      <c r="G2865" s="1">
        <f t="shared" si="44"/>
        <v>1.0306</v>
      </c>
      <c r="H2865" s="1">
        <v>1.0266999999999999</v>
      </c>
      <c r="I2865" s="1">
        <v>1.0266999999999999</v>
      </c>
      <c r="J2865" s="1">
        <v>1.0266999999999999</v>
      </c>
      <c r="K2865" s="1">
        <f>(Таблица1[[#This Row],[Столбец7]]-Таблица1[[#This Row],[Столбец4]])*10000</f>
        <v>-39.000000000000142</v>
      </c>
    </row>
    <row r="2866" spans="1:11" x14ac:dyDescent="0.2">
      <c r="A2866">
        <v>1982</v>
      </c>
      <c r="B2866" t="str">
        <f>CONCATENATE("01.","01",".",Таблица1[[#This Row],[Столбец1]])</f>
        <v>01.01.1982</v>
      </c>
      <c r="C2866" t="str">
        <f>CONCATENATE(Таблица1[[#This Row],[Столбец3]],".",Таблица1[[#This Row],[Столбец2]],".",Таблица1[[#This Row],[Столбец1]])</f>
        <v>8.6.1982</v>
      </c>
      <c r="D2866">
        <f>DAYS360(Таблица1[[#This Row],[Столбец13]],Таблица1[[#This Row],[Столбец14]],TRUE)+1</f>
        <v>158</v>
      </c>
      <c r="E2866">
        <v>6</v>
      </c>
      <c r="F2866">
        <v>8</v>
      </c>
      <c r="G2866" s="1">
        <f t="shared" si="44"/>
        <v>1.0266999999999999</v>
      </c>
      <c r="H2866" s="1">
        <v>1.0223</v>
      </c>
      <c r="I2866" s="1">
        <v>1.0223</v>
      </c>
      <c r="J2866" s="1">
        <v>1.0223</v>
      </c>
      <c r="K2866" s="1">
        <f>(Таблица1[[#This Row],[Столбец7]]-Таблица1[[#This Row],[Столбец4]])*10000</f>
        <v>-43.999999999999595</v>
      </c>
    </row>
    <row r="2867" spans="1:11" x14ac:dyDescent="0.2">
      <c r="A2867">
        <v>1982</v>
      </c>
      <c r="B2867" t="str">
        <f>CONCATENATE("01.","01",".",Таблица1[[#This Row],[Столбец1]])</f>
        <v>01.01.1982</v>
      </c>
      <c r="C2867" t="str">
        <f>CONCATENATE(Таблица1[[#This Row],[Столбец3]],".",Таблица1[[#This Row],[Столбец2]],".",Таблица1[[#This Row],[Столбец1]])</f>
        <v>9.6.1982</v>
      </c>
      <c r="D2867">
        <f>DAYS360(Таблица1[[#This Row],[Столбец13]],Таблица1[[#This Row],[Столбец14]],TRUE)+1</f>
        <v>159</v>
      </c>
      <c r="E2867">
        <v>6</v>
      </c>
      <c r="F2867">
        <v>9</v>
      </c>
      <c r="G2867" s="1">
        <f t="shared" si="44"/>
        <v>1.0223</v>
      </c>
      <c r="H2867" s="1">
        <v>1.0207999999999999</v>
      </c>
      <c r="I2867" s="1">
        <v>1.0207999999999999</v>
      </c>
      <c r="J2867" s="1">
        <v>1.0207999999999999</v>
      </c>
      <c r="K2867" s="1">
        <f>(Таблица1[[#This Row],[Столбец7]]-Таблица1[[#This Row],[Столбец4]])*10000</f>
        <v>-15.000000000000568</v>
      </c>
    </row>
    <row r="2868" spans="1:11" x14ac:dyDescent="0.2">
      <c r="A2868">
        <v>1982</v>
      </c>
      <c r="B2868" t="str">
        <f>CONCATENATE("01.","01",".",Таблица1[[#This Row],[Столбец1]])</f>
        <v>01.01.1982</v>
      </c>
      <c r="C2868" t="str">
        <f>CONCATENATE(Таблица1[[#This Row],[Столбец3]],".",Таблица1[[#This Row],[Столбец2]],".",Таблица1[[#This Row],[Столбец1]])</f>
        <v>10.6.1982</v>
      </c>
      <c r="D2868">
        <f>DAYS360(Таблица1[[#This Row],[Столбец13]],Таблица1[[#This Row],[Столбец14]],TRUE)+1</f>
        <v>160</v>
      </c>
      <c r="E2868">
        <v>6</v>
      </c>
      <c r="F2868">
        <v>10</v>
      </c>
      <c r="G2868" s="1">
        <f t="shared" si="44"/>
        <v>1.0207999999999999</v>
      </c>
      <c r="H2868" s="1">
        <v>1.0193000000000001</v>
      </c>
      <c r="I2868" s="1">
        <v>1.0193000000000001</v>
      </c>
      <c r="J2868" s="1">
        <v>1.0193000000000001</v>
      </c>
      <c r="K2868" s="1">
        <f>(Таблица1[[#This Row],[Столбец7]]-Таблица1[[#This Row],[Столбец4]])*10000</f>
        <v>-14.999999999998348</v>
      </c>
    </row>
    <row r="2869" spans="1:11" x14ac:dyDescent="0.2">
      <c r="A2869">
        <v>1982</v>
      </c>
      <c r="B2869" t="str">
        <f>CONCATENATE("01.","01",".",Таблица1[[#This Row],[Столбец1]])</f>
        <v>01.01.1982</v>
      </c>
      <c r="C2869" t="str">
        <f>CONCATENATE(Таблица1[[#This Row],[Столбец3]],".",Таблица1[[#This Row],[Столбец2]],".",Таблица1[[#This Row],[Столбец1]])</f>
        <v>11.6.1982</v>
      </c>
      <c r="D2869">
        <f>DAYS360(Таблица1[[#This Row],[Столбец13]],Таблица1[[#This Row],[Столбец14]],TRUE)+1</f>
        <v>161</v>
      </c>
      <c r="E2869">
        <v>6</v>
      </c>
      <c r="F2869">
        <v>11</v>
      </c>
      <c r="G2869" s="1">
        <f t="shared" si="44"/>
        <v>1.0193000000000001</v>
      </c>
      <c r="H2869" s="1">
        <v>1.0278</v>
      </c>
      <c r="I2869" s="1">
        <v>1.0278</v>
      </c>
      <c r="J2869" s="1">
        <v>1.0278</v>
      </c>
      <c r="K2869" s="1">
        <f>(Таблица1[[#This Row],[Столбец7]]-Таблица1[[#This Row],[Столбец4]])*10000</f>
        <v>84.999999999999517</v>
      </c>
    </row>
    <row r="2870" spans="1:11" x14ac:dyDescent="0.2">
      <c r="A2870">
        <v>1982</v>
      </c>
      <c r="B2870" t="str">
        <f>CONCATENATE("01.","01",".",Таблица1[[#This Row],[Столбец1]])</f>
        <v>01.01.1982</v>
      </c>
      <c r="C2870" t="str">
        <f>CONCATENATE(Таблица1[[#This Row],[Столбец3]],".",Таблица1[[#This Row],[Столбец2]],".",Таблица1[[#This Row],[Столбец1]])</f>
        <v>14.6.1982</v>
      </c>
      <c r="D2870">
        <f>DAYS360(Таблица1[[#This Row],[Столбец13]],Таблица1[[#This Row],[Столбец14]],TRUE)+1</f>
        <v>164</v>
      </c>
      <c r="E2870">
        <v>6</v>
      </c>
      <c r="F2870">
        <v>14</v>
      </c>
      <c r="G2870" s="1">
        <f t="shared" si="44"/>
        <v>1.0278</v>
      </c>
      <c r="H2870" s="1">
        <v>1.0241</v>
      </c>
      <c r="I2870" s="1">
        <v>1.0241</v>
      </c>
      <c r="J2870" s="1">
        <v>1.0241</v>
      </c>
      <c r="K2870" s="1">
        <f>(Таблица1[[#This Row],[Столбец7]]-Таблица1[[#This Row],[Столбец4]])*10000</f>
        <v>-37.000000000000369</v>
      </c>
    </row>
    <row r="2871" spans="1:11" x14ac:dyDescent="0.2">
      <c r="A2871">
        <v>1982</v>
      </c>
      <c r="B2871" t="str">
        <f>CONCATENATE("01.","01",".",Таблица1[[#This Row],[Столбец1]])</f>
        <v>01.01.1982</v>
      </c>
      <c r="C2871" t="str">
        <f>CONCATENATE(Таблица1[[#This Row],[Столбец3]],".",Таблица1[[#This Row],[Столбец2]],".",Таблица1[[#This Row],[Столбец1]])</f>
        <v>15.6.1982</v>
      </c>
      <c r="D2871">
        <f>DAYS360(Таблица1[[#This Row],[Столбец13]],Таблица1[[#This Row],[Столбец14]],TRUE)+1</f>
        <v>165</v>
      </c>
      <c r="E2871">
        <v>6</v>
      </c>
      <c r="F2871">
        <v>15</v>
      </c>
      <c r="G2871" s="1">
        <f t="shared" si="44"/>
        <v>1.0241</v>
      </c>
      <c r="H2871" s="1">
        <v>1.0277000000000001</v>
      </c>
      <c r="I2871" s="1">
        <v>1.0277000000000001</v>
      </c>
      <c r="J2871" s="1">
        <v>1.0277000000000001</v>
      </c>
      <c r="K2871" s="1">
        <f>(Таблица1[[#This Row],[Столбец7]]-Таблица1[[#This Row],[Столбец4]])*10000</f>
        <v>36.000000000000476</v>
      </c>
    </row>
    <row r="2872" spans="1:11" x14ac:dyDescent="0.2">
      <c r="A2872">
        <v>1982</v>
      </c>
      <c r="B2872" t="str">
        <f>CONCATENATE("01.","01",".",Таблица1[[#This Row],[Столбец1]])</f>
        <v>01.01.1982</v>
      </c>
      <c r="C2872" t="str">
        <f>CONCATENATE(Таблица1[[#This Row],[Столбец3]],".",Таблица1[[#This Row],[Столбец2]],".",Таблица1[[#This Row],[Столбец1]])</f>
        <v>16.6.1982</v>
      </c>
      <c r="D2872">
        <f>DAYS360(Таблица1[[#This Row],[Столбец13]],Таблица1[[#This Row],[Столбец14]],TRUE)+1</f>
        <v>166</v>
      </c>
      <c r="E2872">
        <v>6</v>
      </c>
      <c r="F2872">
        <v>16</v>
      </c>
      <c r="G2872" s="1">
        <f t="shared" si="44"/>
        <v>1.0277000000000001</v>
      </c>
      <c r="H2872" s="1">
        <v>1.0279</v>
      </c>
      <c r="I2872" s="1">
        <v>1.0279</v>
      </c>
      <c r="J2872" s="1">
        <v>1.0279</v>
      </c>
      <c r="K2872" s="1">
        <f>(Таблица1[[#This Row],[Столбец7]]-Таблица1[[#This Row],[Столбец4]])*10000</f>
        <v>1.9999999999997797</v>
      </c>
    </row>
    <row r="2873" spans="1:11" x14ac:dyDescent="0.2">
      <c r="A2873">
        <v>1982</v>
      </c>
      <c r="B2873" t="str">
        <f>CONCATENATE("01.","01",".",Таблица1[[#This Row],[Столбец1]])</f>
        <v>01.01.1982</v>
      </c>
      <c r="C2873" t="str">
        <f>CONCATENATE(Таблица1[[#This Row],[Столбец3]],".",Таблица1[[#This Row],[Столбец2]],".",Таблица1[[#This Row],[Столбец1]])</f>
        <v>17.6.1982</v>
      </c>
      <c r="D2873">
        <f>DAYS360(Таблица1[[#This Row],[Столбец13]],Таблица1[[#This Row],[Столбец14]],TRUE)+1</f>
        <v>167</v>
      </c>
      <c r="E2873">
        <v>6</v>
      </c>
      <c r="F2873">
        <v>17</v>
      </c>
      <c r="G2873" s="1">
        <f t="shared" si="44"/>
        <v>1.0279</v>
      </c>
      <c r="H2873" s="1">
        <v>1.0282</v>
      </c>
      <c r="I2873" s="1">
        <v>1.0282</v>
      </c>
      <c r="J2873" s="1">
        <v>1.0282</v>
      </c>
      <c r="K2873" s="1">
        <f>(Таблица1[[#This Row],[Столбец7]]-Таблица1[[#This Row],[Столбец4]])*10000</f>
        <v>2.9999999999996696</v>
      </c>
    </row>
    <row r="2874" spans="1:11" x14ac:dyDescent="0.2">
      <c r="A2874">
        <v>1982</v>
      </c>
      <c r="B2874" t="str">
        <f>CONCATENATE("01.","01",".",Таблица1[[#This Row],[Столбец1]])</f>
        <v>01.01.1982</v>
      </c>
      <c r="C2874" t="str">
        <f>CONCATENATE(Таблица1[[#This Row],[Столбец3]],".",Таблица1[[#This Row],[Столбец2]],".",Таблица1[[#This Row],[Столбец1]])</f>
        <v>18.6.1982</v>
      </c>
      <c r="D2874">
        <f>DAYS360(Таблица1[[#This Row],[Столбец13]],Таблица1[[#This Row],[Столбец14]],TRUE)+1</f>
        <v>168</v>
      </c>
      <c r="E2874">
        <v>6</v>
      </c>
      <c r="F2874">
        <v>18</v>
      </c>
      <c r="G2874" s="1">
        <f t="shared" si="44"/>
        <v>1.0282</v>
      </c>
      <c r="H2874" s="1">
        <v>1.0256000000000001</v>
      </c>
      <c r="I2874" s="1">
        <v>1.0256000000000001</v>
      </c>
      <c r="J2874" s="1">
        <v>1.0256000000000001</v>
      </c>
      <c r="K2874" s="1">
        <f>(Таблица1[[#This Row],[Столбец7]]-Таблица1[[#This Row],[Столбец4]])*10000</f>
        <v>-25.999999999999357</v>
      </c>
    </row>
    <row r="2875" spans="1:11" x14ac:dyDescent="0.2">
      <c r="A2875">
        <v>1982</v>
      </c>
      <c r="B2875" t="str">
        <f>CONCATENATE("01.","01",".",Таблица1[[#This Row],[Столбец1]])</f>
        <v>01.01.1982</v>
      </c>
      <c r="C2875" t="str">
        <f>CONCATENATE(Таблица1[[#This Row],[Столбец3]],".",Таблица1[[#This Row],[Столбец2]],".",Таблица1[[#This Row],[Столбец1]])</f>
        <v>21.6.1982</v>
      </c>
      <c r="D2875">
        <f>DAYS360(Таблица1[[#This Row],[Столбец13]],Таблица1[[#This Row],[Столбец14]],TRUE)+1</f>
        <v>171</v>
      </c>
      <c r="E2875">
        <v>6</v>
      </c>
      <c r="F2875">
        <v>21</v>
      </c>
      <c r="G2875" s="1">
        <f t="shared" si="44"/>
        <v>1.0256000000000001</v>
      </c>
      <c r="H2875" s="1">
        <v>1.0232000000000001</v>
      </c>
      <c r="I2875" s="1">
        <v>1.0232000000000001</v>
      </c>
      <c r="J2875" s="1">
        <v>1.0232000000000001</v>
      </c>
      <c r="K2875" s="1">
        <f>(Таблица1[[#This Row],[Столбец7]]-Таблица1[[#This Row],[Столбец4]])*10000</f>
        <v>-23.999999999999577</v>
      </c>
    </row>
    <row r="2876" spans="1:11" x14ac:dyDescent="0.2">
      <c r="A2876">
        <v>1982</v>
      </c>
      <c r="B2876" t="str">
        <f>CONCATENATE("01.","01",".",Таблица1[[#This Row],[Столбец1]])</f>
        <v>01.01.1982</v>
      </c>
      <c r="C2876" t="str">
        <f>CONCATENATE(Таблица1[[#This Row],[Столбец3]],".",Таблица1[[#This Row],[Столбец2]],".",Таблица1[[#This Row],[Столбец1]])</f>
        <v>22.6.1982</v>
      </c>
      <c r="D2876">
        <f>DAYS360(Таблица1[[#This Row],[Столбец13]],Таблица1[[#This Row],[Столбец14]],TRUE)+1</f>
        <v>172</v>
      </c>
      <c r="E2876">
        <v>6</v>
      </c>
      <c r="F2876">
        <v>22</v>
      </c>
      <c r="G2876" s="1">
        <f t="shared" si="44"/>
        <v>1.0232000000000001</v>
      </c>
      <c r="H2876" s="1">
        <v>1.0316000000000001</v>
      </c>
      <c r="I2876" s="1">
        <v>1.0316000000000001</v>
      </c>
      <c r="J2876" s="1">
        <v>1.0316000000000001</v>
      </c>
      <c r="K2876" s="1">
        <f>(Таблица1[[#This Row],[Столбец7]]-Таблица1[[#This Row],[Столбец4]])*10000</f>
        <v>83.999999999999631</v>
      </c>
    </row>
    <row r="2877" spans="1:11" x14ac:dyDescent="0.2">
      <c r="A2877">
        <v>1982</v>
      </c>
      <c r="B2877" t="str">
        <f>CONCATENATE("01.","01",".",Таблица1[[#This Row],[Столбец1]])</f>
        <v>01.01.1982</v>
      </c>
      <c r="C2877" t="str">
        <f>CONCATENATE(Таблица1[[#This Row],[Столбец3]],".",Таблица1[[#This Row],[Столбец2]],".",Таблица1[[#This Row],[Столбец1]])</f>
        <v>23.6.1982</v>
      </c>
      <c r="D2877">
        <f>DAYS360(Таблица1[[#This Row],[Столбец13]],Таблица1[[#This Row],[Столбец14]],TRUE)+1</f>
        <v>173</v>
      </c>
      <c r="E2877">
        <v>6</v>
      </c>
      <c r="F2877">
        <v>23</v>
      </c>
      <c r="G2877" s="1">
        <f t="shared" si="44"/>
        <v>1.0316000000000001</v>
      </c>
      <c r="H2877" s="1">
        <v>1.0226999999999999</v>
      </c>
      <c r="I2877" s="1">
        <v>1.0226999999999999</v>
      </c>
      <c r="J2877" s="1">
        <v>1.0226999999999999</v>
      </c>
      <c r="K2877" s="1">
        <f>(Таблица1[[#This Row],[Столбец7]]-Таблица1[[#This Row],[Столбец4]])*10000</f>
        <v>-89.000000000001307</v>
      </c>
    </row>
    <row r="2878" spans="1:11" x14ac:dyDescent="0.2">
      <c r="A2878">
        <v>1982</v>
      </c>
      <c r="B2878" t="str">
        <f>CONCATENATE("01.","01",".",Таблица1[[#This Row],[Столбец1]])</f>
        <v>01.01.1982</v>
      </c>
      <c r="C2878" t="str">
        <f>CONCATENATE(Таблица1[[#This Row],[Столбец3]],".",Таблица1[[#This Row],[Столбец2]],".",Таблица1[[#This Row],[Столбец1]])</f>
        <v>24.6.1982</v>
      </c>
      <c r="D2878">
        <f>DAYS360(Таблица1[[#This Row],[Столбец13]],Таблица1[[#This Row],[Столбец14]],TRUE)+1</f>
        <v>174</v>
      </c>
      <c r="E2878">
        <v>6</v>
      </c>
      <c r="F2878">
        <v>24</v>
      </c>
      <c r="G2878" s="1">
        <f t="shared" si="44"/>
        <v>1.0226999999999999</v>
      </c>
      <c r="H2878" s="1">
        <v>1.0143</v>
      </c>
      <c r="I2878" s="1">
        <v>1.0143</v>
      </c>
      <c r="J2878" s="1">
        <v>1.0143</v>
      </c>
      <c r="K2878" s="1">
        <f>(Таблица1[[#This Row],[Столбец7]]-Таблица1[[#This Row],[Столбец4]])*10000</f>
        <v>-83.999999999999631</v>
      </c>
    </row>
    <row r="2879" spans="1:11" x14ac:dyDescent="0.2">
      <c r="A2879">
        <v>1982</v>
      </c>
      <c r="B2879" t="str">
        <f>CONCATENATE("01.","01",".",Таблица1[[#This Row],[Столбец1]])</f>
        <v>01.01.1982</v>
      </c>
      <c r="C2879" t="str">
        <f>CONCATENATE(Таблица1[[#This Row],[Столбец3]],".",Таблица1[[#This Row],[Столбец2]],".",Таблица1[[#This Row],[Столбец1]])</f>
        <v>25.6.1982</v>
      </c>
      <c r="D2879">
        <f>DAYS360(Таблица1[[#This Row],[Столбец13]],Таблица1[[#This Row],[Столбец14]],TRUE)+1</f>
        <v>175</v>
      </c>
      <c r="E2879">
        <v>6</v>
      </c>
      <c r="F2879">
        <v>25</v>
      </c>
      <c r="G2879" s="1">
        <f t="shared" si="44"/>
        <v>1.0143</v>
      </c>
      <c r="H2879" s="1">
        <v>1.0095000000000001</v>
      </c>
      <c r="I2879" s="1">
        <v>1.0095000000000001</v>
      </c>
      <c r="J2879" s="1">
        <v>1.0095000000000001</v>
      </c>
      <c r="K2879" s="1">
        <f>(Таблица1[[#This Row],[Столбец7]]-Таблица1[[#This Row],[Столбец4]])*10000</f>
        <v>-47.999999999999154</v>
      </c>
    </row>
    <row r="2880" spans="1:11" x14ac:dyDescent="0.2">
      <c r="A2880">
        <v>1982</v>
      </c>
      <c r="B2880" t="str">
        <f>CONCATENATE("01.","01",".",Таблица1[[#This Row],[Столбец1]])</f>
        <v>01.01.1982</v>
      </c>
      <c r="C2880" t="str">
        <f>CONCATENATE(Таблица1[[#This Row],[Столбец3]],".",Таблица1[[#This Row],[Столбец2]],".",Таблица1[[#This Row],[Столбец1]])</f>
        <v>28.6.1982</v>
      </c>
      <c r="D2880">
        <f>DAYS360(Таблица1[[#This Row],[Столбец13]],Таблица1[[#This Row],[Столбец14]],TRUE)+1</f>
        <v>178</v>
      </c>
      <c r="E2880">
        <v>6</v>
      </c>
      <c r="F2880">
        <v>28</v>
      </c>
      <c r="G2880" s="1">
        <f t="shared" si="44"/>
        <v>1.0095000000000001</v>
      </c>
      <c r="H2880" s="1">
        <v>1.0156000000000001</v>
      </c>
      <c r="I2880" s="1">
        <v>1.0156000000000001</v>
      </c>
      <c r="J2880" s="1">
        <v>1.0156000000000001</v>
      </c>
      <c r="K2880" s="1">
        <f>(Таблица1[[#This Row],[Столбец7]]-Таблица1[[#This Row],[Столбец4]])*10000</f>
        <v>60.999999999999943</v>
      </c>
    </row>
    <row r="2881" spans="1:11" x14ac:dyDescent="0.2">
      <c r="A2881">
        <v>1982</v>
      </c>
      <c r="B2881" t="str">
        <f>CONCATENATE("01.","01",".",Таблица1[[#This Row],[Столбец1]])</f>
        <v>01.01.1982</v>
      </c>
      <c r="C2881" t="str">
        <f>CONCATENATE(Таблица1[[#This Row],[Столбец3]],".",Таблица1[[#This Row],[Столбец2]],".",Таблица1[[#This Row],[Столбец1]])</f>
        <v>29.6.1982</v>
      </c>
      <c r="D2881">
        <f>DAYS360(Таблица1[[#This Row],[Столбец13]],Таблица1[[#This Row],[Столбец14]],TRUE)+1</f>
        <v>179</v>
      </c>
      <c r="E2881">
        <v>6</v>
      </c>
      <c r="F2881">
        <v>29</v>
      </c>
      <c r="G2881" s="1">
        <f t="shared" si="44"/>
        <v>1.0156000000000001</v>
      </c>
      <c r="H2881" s="1">
        <v>1.0290999999999999</v>
      </c>
      <c r="I2881" s="1">
        <v>1.0290999999999999</v>
      </c>
      <c r="J2881" s="1">
        <v>1.0290999999999999</v>
      </c>
      <c r="K2881" s="1">
        <f>(Таблица1[[#This Row],[Столбец7]]-Таблица1[[#This Row],[Столбец4]])*10000</f>
        <v>134.99999999999847</v>
      </c>
    </row>
    <row r="2882" spans="1:11" x14ac:dyDescent="0.2">
      <c r="A2882">
        <v>1982</v>
      </c>
      <c r="B2882" t="str">
        <f>CONCATENATE("01.","01",".",Таблица1[[#This Row],[Столбец1]])</f>
        <v>01.01.1982</v>
      </c>
      <c r="C2882" t="str">
        <f>CONCATENATE(Таблица1[[#This Row],[Столбец3]],".",Таблица1[[#This Row],[Столбец2]],".",Таблица1[[#This Row],[Столбец1]])</f>
        <v>30.6.1982</v>
      </c>
      <c r="D2882">
        <f>DAYS360(Таблица1[[#This Row],[Столбец13]],Таблица1[[#This Row],[Столбец14]],TRUE)+1</f>
        <v>180</v>
      </c>
      <c r="E2882">
        <v>6</v>
      </c>
      <c r="F2882">
        <v>30</v>
      </c>
      <c r="G2882" s="1">
        <f t="shared" ref="G2882:G2945" si="45">J2881</f>
        <v>1.0290999999999999</v>
      </c>
      <c r="H2882" s="1">
        <v>1.0251999999999999</v>
      </c>
      <c r="I2882" s="1">
        <v>1.0251999999999999</v>
      </c>
      <c r="J2882" s="1">
        <v>1.0251999999999999</v>
      </c>
      <c r="K2882" s="1">
        <f>(Таблица1[[#This Row],[Столбец7]]-Таблица1[[#This Row],[Столбец4]])*10000</f>
        <v>-39.000000000000142</v>
      </c>
    </row>
    <row r="2883" spans="1:11" x14ac:dyDescent="0.2">
      <c r="A2883">
        <v>1982</v>
      </c>
      <c r="B2883" t="str">
        <f>CONCATENATE("01.","01",".",Таблица1[[#This Row],[Столбец1]])</f>
        <v>01.01.1982</v>
      </c>
      <c r="C2883" t="str">
        <f>CONCATENATE(Таблица1[[#This Row],[Столбец3]],".",Таблица1[[#This Row],[Столбец2]],".",Таблица1[[#This Row],[Столбец1]])</f>
        <v>1.7.1982</v>
      </c>
      <c r="D2883">
        <f>DAYS360(Таблица1[[#This Row],[Столбец13]],Таблица1[[#This Row],[Столбец14]],TRUE)+1</f>
        <v>181</v>
      </c>
      <c r="E2883">
        <v>7</v>
      </c>
      <c r="F2883">
        <v>1</v>
      </c>
      <c r="G2883" s="1">
        <f t="shared" si="45"/>
        <v>1.0251999999999999</v>
      </c>
      <c r="H2883" s="1">
        <v>1.0156000000000001</v>
      </c>
      <c r="I2883" s="1">
        <v>1.0156000000000001</v>
      </c>
      <c r="J2883" s="1">
        <v>1.0156000000000001</v>
      </c>
      <c r="K2883" s="1">
        <f>(Таблица1[[#This Row],[Столбец7]]-Таблица1[[#This Row],[Столбец4]])*10000</f>
        <v>-95.999999999998309</v>
      </c>
    </row>
    <row r="2884" spans="1:11" x14ac:dyDescent="0.2">
      <c r="A2884">
        <v>1982</v>
      </c>
      <c r="B2884" t="str">
        <f>CONCATENATE("01.","01",".",Таблица1[[#This Row],[Столбец1]])</f>
        <v>01.01.1982</v>
      </c>
      <c r="C2884" t="str">
        <f>CONCATENATE(Таблица1[[#This Row],[Столбец3]],".",Таблица1[[#This Row],[Столбец2]],".",Таблица1[[#This Row],[Столбец1]])</f>
        <v>2.7.1982</v>
      </c>
      <c r="D2884">
        <f>DAYS360(Таблица1[[#This Row],[Столбец13]],Таблица1[[#This Row],[Столбец14]],TRUE)+1</f>
        <v>182</v>
      </c>
      <c r="E2884">
        <v>7</v>
      </c>
      <c r="F2884">
        <v>2</v>
      </c>
      <c r="G2884" s="1">
        <f t="shared" si="45"/>
        <v>1.0156000000000001</v>
      </c>
      <c r="H2884" s="1">
        <v>1.0137</v>
      </c>
      <c r="I2884" s="1">
        <v>1.0137</v>
      </c>
      <c r="J2884" s="1">
        <v>1.0137</v>
      </c>
      <c r="K2884" s="1">
        <f>(Таблица1[[#This Row],[Столбец7]]-Таблица1[[#This Row],[Столбец4]])*10000</f>
        <v>-19.000000000000128</v>
      </c>
    </row>
    <row r="2885" spans="1:11" x14ac:dyDescent="0.2">
      <c r="A2885">
        <v>1982</v>
      </c>
      <c r="B2885" t="str">
        <f>CONCATENATE("01.","01",".",Таблица1[[#This Row],[Столбец1]])</f>
        <v>01.01.1982</v>
      </c>
      <c r="C2885" t="str">
        <f>CONCATENATE(Таблица1[[#This Row],[Столбец3]],".",Таблица1[[#This Row],[Столбец2]],".",Таблица1[[#This Row],[Столбец1]])</f>
        <v>6.7.1982</v>
      </c>
      <c r="D2885">
        <f>DAYS360(Таблица1[[#This Row],[Столбец13]],Таблица1[[#This Row],[Столбец14]],TRUE)+1</f>
        <v>186</v>
      </c>
      <c r="E2885">
        <v>7</v>
      </c>
      <c r="F2885">
        <v>6</v>
      </c>
      <c r="G2885" s="1">
        <f t="shared" si="45"/>
        <v>1.0137</v>
      </c>
      <c r="H2885" s="1">
        <v>1.0119</v>
      </c>
      <c r="I2885" s="1">
        <v>1.0119</v>
      </c>
      <c r="J2885" s="1">
        <v>1.0119</v>
      </c>
      <c r="K2885" s="1">
        <f>(Таблица1[[#This Row],[Столбец7]]-Таблица1[[#This Row],[Столбец4]])*10000</f>
        <v>-18.000000000000238</v>
      </c>
    </row>
    <row r="2886" spans="1:11" x14ac:dyDescent="0.2">
      <c r="A2886">
        <v>1982</v>
      </c>
      <c r="B2886" t="str">
        <f>CONCATENATE("01.","01",".",Таблица1[[#This Row],[Столбец1]])</f>
        <v>01.01.1982</v>
      </c>
      <c r="C2886" t="str">
        <f>CONCATENATE(Таблица1[[#This Row],[Столбец3]],".",Таблица1[[#This Row],[Столбец2]],".",Таблица1[[#This Row],[Столбец1]])</f>
        <v>7.7.1982</v>
      </c>
      <c r="D2886">
        <f>DAYS360(Таблица1[[#This Row],[Столбец13]],Таблица1[[#This Row],[Столбец14]],TRUE)+1</f>
        <v>187</v>
      </c>
      <c r="E2886">
        <v>7</v>
      </c>
      <c r="F2886">
        <v>7</v>
      </c>
      <c r="G2886" s="1">
        <f t="shared" si="45"/>
        <v>1.0119</v>
      </c>
      <c r="H2886" s="1">
        <v>1.0066999999999999</v>
      </c>
      <c r="I2886" s="1">
        <v>1.0066999999999999</v>
      </c>
      <c r="J2886" s="1">
        <v>1.0066999999999999</v>
      </c>
      <c r="K2886" s="1">
        <f>(Таблица1[[#This Row],[Столбец7]]-Таблица1[[#This Row],[Столбец4]])*10000</f>
        <v>-52.000000000000938</v>
      </c>
    </row>
    <row r="2887" spans="1:11" x14ac:dyDescent="0.2">
      <c r="A2887">
        <v>1982</v>
      </c>
      <c r="B2887" t="str">
        <f>CONCATENATE("01.","01",".",Таблица1[[#This Row],[Столбец1]])</f>
        <v>01.01.1982</v>
      </c>
      <c r="C2887" t="str">
        <f>CONCATENATE(Таблица1[[#This Row],[Столбец3]],".",Таблица1[[#This Row],[Столбец2]],".",Таблица1[[#This Row],[Столбец1]])</f>
        <v>8.7.1982</v>
      </c>
      <c r="D2887">
        <f>DAYS360(Таблица1[[#This Row],[Столбец13]],Таблица1[[#This Row],[Столбец14]],TRUE)+1</f>
        <v>188</v>
      </c>
      <c r="E2887">
        <v>7</v>
      </c>
      <c r="F2887">
        <v>8</v>
      </c>
      <c r="G2887" s="1">
        <f t="shared" si="45"/>
        <v>1.0066999999999999</v>
      </c>
      <c r="H2887" s="1">
        <v>1.0007999999999999</v>
      </c>
      <c r="I2887" s="1">
        <v>1.0007999999999999</v>
      </c>
      <c r="J2887" s="1">
        <v>1.0007999999999999</v>
      </c>
      <c r="K2887" s="1">
        <f>(Таблица1[[#This Row],[Столбец7]]-Таблица1[[#This Row],[Столбец4]])*10000</f>
        <v>-59.000000000000163</v>
      </c>
    </row>
    <row r="2888" spans="1:11" x14ac:dyDescent="0.2">
      <c r="A2888">
        <v>1982</v>
      </c>
      <c r="B2888" t="str">
        <f>CONCATENATE("01.","01",".",Таблица1[[#This Row],[Столбец1]])</f>
        <v>01.01.1982</v>
      </c>
      <c r="C2888" t="str">
        <f>CONCATENATE(Таблица1[[#This Row],[Столбец3]],".",Таблица1[[#This Row],[Столбец2]],".",Таблица1[[#This Row],[Столбец1]])</f>
        <v>9.7.1982</v>
      </c>
      <c r="D2888">
        <f>DAYS360(Таблица1[[#This Row],[Столбец13]],Таблица1[[#This Row],[Столбец14]],TRUE)+1</f>
        <v>189</v>
      </c>
      <c r="E2888">
        <v>7</v>
      </c>
      <c r="F2888">
        <v>9</v>
      </c>
      <c r="G2888" s="1">
        <f t="shared" si="45"/>
        <v>1.0007999999999999</v>
      </c>
      <c r="H2888" s="1">
        <v>1.0004999999999999</v>
      </c>
      <c r="I2888" s="1">
        <v>1.0004999999999999</v>
      </c>
      <c r="J2888" s="1">
        <v>1.0004999999999999</v>
      </c>
      <c r="K2888" s="1">
        <f>(Таблица1[[#This Row],[Столбец7]]-Таблица1[[#This Row],[Столбец4]])*10000</f>
        <v>-2.9999999999996696</v>
      </c>
    </row>
    <row r="2889" spans="1:11" x14ac:dyDescent="0.2">
      <c r="A2889">
        <v>1982</v>
      </c>
      <c r="B2889" t="str">
        <f>CONCATENATE("01.","01",".",Таблица1[[#This Row],[Столбец1]])</f>
        <v>01.01.1982</v>
      </c>
      <c r="C2889" t="str">
        <f>CONCATENATE(Таблица1[[#This Row],[Столбец3]],".",Таблица1[[#This Row],[Столбец2]],".",Таблица1[[#This Row],[Столбец1]])</f>
        <v>12.7.1982</v>
      </c>
      <c r="D2889">
        <f>DAYS360(Таблица1[[#This Row],[Столбец13]],Таблица1[[#This Row],[Столбец14]],TRUE)+1</f>
        <v>192</v>
      </c>
      <c r="E2889">
        <v>7</v>
      </c>
      <c r="F2889">
        <v>12</v>
      </c>
      <c r="G2889" s="1">
        <f t="shared" si="45"/>
        <v>1.0004999999999999</v>
      </c>
      <c r="H2889" s="1">
        <v>1.0009999999999999</v>
      </c>
      <c r="I2889" s="1">
        <v>1.0009999999999999</v>
      </c>
      <c r="J2889" s="1">
        <v>1.0009999999999999</v>
      </c>
      <c r="K2889" s="1">
        <f>(Таблица1[[#This Row],[Столбец7]]-Таблица1[[#This Row],[Столбец4]])*10000</f>
        <v>4.9999999999994493</v>
      </c>
    </row>
    <row r="2890" spans="1:11" x14ac:dyDescent="0.2">
      <c r="A2890">
        <v>1982</v>
      </c>
      <c r="B2890" t="str">
        <f>CONCATENATE("01.","01",".",Таблица1[[#This Row],[Столбец1]])</f>
        <v>01.01.1982</v>
      </c>
      <c r="C2890" t="str">
        <f>CONCATENATE(Таблица1[[#This Row],[Столбец3]],".",Таблица1[[#This Row],[Столбец2]],".",Таблица1[[#This Row],[Столбец1]])</f>
        <v>13.7.1982</v>
      </c>
      <c r="D2890">
        <f>DAYS360(Таблица1[[#This Row],[Столбец13]],Таблица1[[#This Row],[Столбец14]],TRUE)+1</f>
        <v>193</v>
      </c>
      <c r="E2890">
        <v>7</v>
      </c>
      <c r="F2890">
        <v>13</v>
      </c>
      <c r="G2890" s="1">
        <f t="shared" si="45"/>
        <v>1.0009999999999999</v>
      </c>
      <c r="H2890" s="1">
        <v>0.99480000000000002</v>
      </c>
      <c r="I2890" s="1">
        <v>0.99480000000000002</v>
      </c>
      <c r="J2890" s="1">
        <v>0.99480000000000002</v>
      </c>
      <c r="K2890" s="1">
        <f>(Таблица1[[#This Row],[Столбец7]]-Таблица1[[#This Row],[Столбец4]])*10000</f>
        <v>-61.999999999998721</v>
      </c>
    </row>
    <row r="2891" spans="1:11" x14ac:dyDescent="0.2">
      <c r="A2891">
        <v>1982</v>
      </c>
      <c r="B2891" t="str">
        <f>CONCATENATE("01.","01",".",Таблица1[[#This Row],[Столбец1]])</f>
        <v>01.01.1982</v>
      </c>
      <c r="C2891" t="str">
        <f>CONCATENATE(Таблица1[[#This Row],[Столбец3]],".",Таблица1[[#This Row],[Столбец2]],".",Таблица1[[#This Row],[Столбец1]])</f>
        <v>14.7.1982</v>
      </c>
      <c r="D2891">
        <f>DAYS360(Таблица1[[#This Row],[Столбец13]],Таблица1[[#This Row],[Столбец14]],TRUE)+1</f>
        <v>194</v>
      </c>
      <c r="E2891">
        <v>7</v>
      </c>
      <c r="F2891">
        <v>14</v>
      </c>
      <c r="G2891" s="1">
        <f t="shared" si="45"/>
        <v>0.99480000000000002</v>
      </c>
      <c r="H2891" s="1">
        <v>0.99329999999999996</v>
      </c>
      <c r="I2891" s="1">
        <v>0.99329999999999996</v>
      </c>
      <c r="J2891" s="1">
        <v>0.99329999999999996</v>
      </c>
      <c r="K2891" s="1">
        <f>(Таблица1[[#This Row],[Столбец7]]-Таблица1[[#This Row],[Столбец4]])*10000</f>
        <v>-15.000000000000568</v>
      </c>
    </row>
    <row r="2892" spans="1:11" x14ac:dyDescent="0.2">
      <c r="A2892">
        <v>1982</v>
      </c>
      <c r="B2892" t="str">
        <f>CONCATENATE("01.","01",".",Таблица1[[#This Row],[Столбец1]])</f>
        <v>01.01.1982</v>
      </c>
      <c r="C2892" t="str">
        <f>CONCATENATE(Таблица1[[#This Row],[Столбец3]],".",Таблица1[[#This Row],[Столбец2]],".",Таблица1[[#This Row],[Столбец1]])</f>
        <v>15.7.1982</v>
      </c>
      <c r="D2892">
        <f>DAYS360(Таблица1[[#This Row],[Столбец13]],Таблица1[[#This Row],[Столбец14]],TRUE)+1</f>
        <v>195</v>
      </c>
      <c r="E2892">
        <v>7</v>
      </c>
      <c r="F2892">
        <v>15</v>
      </c>
      <c r="G2892" s="1">
        <f t="shared" si="45"/>
        <v>0.99329999999999996</v>
      </c>
      <c r="H2892" s="1">
        <v>0.99099999999999999</v>
      </c>
      <c r="I2892" s="1">
        <v>0.99099999999999999</v>
      </c>
      <c r="J2892" s="1">
        <v>0.99099999999999999</v>
      </c>
      <c r="K2892" s="1">
        <f>(Таблица1[[#This Row],[Столбец7]]-Таблица1[[#This Row],[Столбец4]])*10000</f>
        <v>-22.999999999999687</v>
      </c>
    </row>
    <row r="2893" spans="1:11" x14ac:dyDescent="0.2">
      <c r="A2893">
        <v>1982</v>
      </c>
      <c r="B2893" t="str">
        <f>CONCATENATE("01.","01",".",Таблица1[[#This Row],[Столбец1]])</f>
        <v>01.01.1982</v>
      </c>
      <c r="C2893" t="str">
        <f>CONCATENATE(Таблица1[[#This Row],[Столбец3]],".",Таблица1[[#This Row],[Столбец2]],".",Таблица1[[#This Row],[Столбец1]])</f>
        <v>16.7.1982</v>
      </c>
      <c r="D2893">
        <f>DAYS360(Таблица1[[#This Row],[Столбец13]],Таблица1[[#This Row],[Столбец14]],TRUE)+1</f>
        <v>196</v>
      </c>
      <c r="E2893">
        <v>7</v>
      </c>
      <c r="F2893">
        <v>16</v>
      </c>
      <c r="G2893" s="1">
        <f t="shared" si="45"/>
        <v>0.99099999999999999</v>
      </c>
      <c r="H2893" s="1">
        <v>0.99509999999999998</v>
      </c>
      <c r="I2893" s="1">
        <v>0.99509999999999998</v>
      </c>
      <c r="J2893" s="1">
        <v>0.99509999999999998</v>
      </c>
      <c r="K2893" s="1">
        <f>(Таблица1[[#This Row],[Столбец7]]-Таблица1[[#This Row],[Столбец4]])*10000</f>
        <v>40.999999999999929</v>
      </c>
    </row>
    <row r="2894" spans="1:11" x14ac:dyDescent="0.2">
      <c r="A2894">
        <v>1982</v>
      </c>
      <c r="B2894" t="str">
        <f>CONCATENATE("01.","01",".",Таблица1[[#This Row],[Столбец1]])</f>
        <v>01.01.1982</v>
      </c>
      <c r="C2894" t="str">
        <f>CONCATENATE(Таблица1[[#This Row],[Столбец3]],".",Таблица1[[#This Row],[Столбец2]],".",Таблица1[[#This Row],[Столбец1]])</f>
        <v>19.7.1982</v>
      </c>
      <c r="D2894">
        <f>DAYS360(Таблица1[[#This Row],[Столбец13]],Таблица1[[#This Row],[Столбец14]],TRUE)+1</f>
        <v>199</v>
      </c>
      <c r="E2894">
        <v>7</v>
      </c>
      <c r="F2894">
        <v>19</v>
      </c>
      <c r="G2894" s="1">
        <f t="shared" si="45"/>
        <v>0.99509999999999998</v>
      </c>
      <c r="H2894" s="1">
        <v>0.99380000000000002</v>
      </c>
      <c r="I2894" s="1">
        <v>0.99380000000000002</v>
      </c>
      <c r="J2894" s="1">
        <v>0.99380000000000002</v>
      </c>
      <c r="K2894" s="1">
        <f>(Таблица1[[#This Row],[Столбец7]]-Таблица1[[#This Row],[Столбец4]])*10000</f>
        <v>-12.999999999999678</v>
      </c>
    </row>
    <row r="2895" spans="1:11" x14ac:dyDescent="0.2">
      <c r="A2895">
        <v>1982</v>
      </c>
      <c r="B2895" t="str">
        <f>CONCATENATE("01.","01",".",Таблица1[[#This Row],[Столбец1]])</f>
        <v>01.01.1982</v>
      </c>
      <c r="C2895" t="str">
        <f>CONCATENATE(Таблица1[[#This Row],[Столбец3]],".",Таблица1[[#This Row],[Столбец2]],".",Таблица1[[#This Row],[Столбец1]])</f>
        <v>20.7.1982</v>
      </c>
      <c r="D2895">
        <f>DAYS360(Таблица1[[#This Row],[Столбец13]],Таблица1[[#This Row],[Столбец14]],TRUE)+1</f>
        <v>200</v>
      </c>
      <c r="E2895">
        <v>7</v>
      </c>
      <c r="F2895">
        <v>20</v>
      </c>
      <c r="G2895" s="1">
        <f t="shared" si="45"/>
        <v>0.99380000000000002</v>
      </c>
      <c r="H2895" s="1">
        <v>1.0002</v>
      </c>
      <c r="I2895" s="1">
        <v>1.0002</v>
      </c>
      <c r="J2895" s="1">
        <v>1.0002</v>
      </c>
      <c r="K2895" s="1">
        <f>(Таблица1[[#This Row],[Столбец7]]-Таблица1[[#This Row],[Столбец4]])*10000</f>
        <v>63.999999999999616</v>
      </c>
    </row>
    <row r="2896" spans="1:11" x14ac:dyDescent="0.2">
      <c r="A2896">
        <v>1982</v>
      </c>
      <c r="B2896" t="str">
        <f>CONCATENATE("01.","01",".",Таблица1[[#This Row],[Столбец1]])</f>
        <v>01.01.1982</v>
      </c>
      <c r="C2896" t="str">
        <f>CONCATENATE(Таблица1[[#This Row],[Столбец3]],".",Таблица1[[#This Row],[Столбец2]],".",Таблица1[[#This Row],[Столбец1]])</f>
        <v>21.7.1982</v>
      </c>
      <c r="D2896">
        <f>DAYS360(Таблица1[[#This Row],[Столбец13]],Таблица1[[#This Row],[Столбец14]],TRUE)+1</f>
        <v>201</v>
      </c>
      <c r="E2896">
        <v>7</v>
      </c>
      <c r="F2896">
        <v>21</v>
      </c>
      <c r="G2896" s="1">
        <f t="shared" si="45"/>
        <v>1.0002</v>
      </c>
      <c r="H2896" s="1">
        <v>1.0059</v>
      </c>
      <c r="I2896" s="1">
        <v>1.0059</v>
      </c>
      <c r="J2896" s="1">
        <v>1.0059</v>
      </c>
      <c r="K2896" s="1">
        <f>(Таблица1[[#This Row],[Столбец7]]-Таблица1[[#This Row],[Столбец4]])*10000</f>
        <v>57.000000000000384</v>
      </c>
    </row>
    <row r="2897" spans="1:11" x14ac:dyDescent="0.2">
      <c r="A2897">
        <v>1982</v>
      </c>
      <c r="B2897" t="str">
        <f>CONCATENATE("01.","01",".",Таблица1[[#This Row],[Столбец1]])</f>
        <v>01.01.1982</v>
      </c>
      <c r="C2897" t="str">
        <f>CONCATENATE(Таблица1[[#This Row],[Столбец3]],".",Таблица1[[#This Row],[Столбец2]],".",Таблица1[[#This Row],[Столбец1]])</f>
        <v>22.7.1982</v>
      </c>
      <c r="D2897">
        <f>DAYS360(Таблица1[[#This Row],[Столбец13]],Таблица1[[#This Row],[Столбец14]],TRUE)+1</f>
        <v>202</v>
      </c>
      <c r="E2897">
        <v>7</v>
      </c>
      <c r="F2897">
        <v>22</v>
      </c>
      <c r="G2897" s="1">
        <f t="shared" si="45"/>
        <v>1.0059</v>
      </c>
      <c r="H2897" s="1">
        <v>1.0103</v>
      </c>
      <c r="I2897" s="1">
        <v>1.0103</v>
      </c>
      <c r="J2897" s="1">
        <v>1.0103</v>
      </c>
      <c r="K2897" s="1">
        <f>(Таблица1[[#This Row],[Столбец7]]-Таблица1[[#This Row],[Столбец4]])*10000</f>
        <v>43.999999999999595</v>
      </c>
    </row>
    <row r="2898" spans="1:11" x14ac:dyDescent="0.2">
      <c r="A2898">
        <v>1982</v>
      </c>
      <c r="B2898" t="str">
        <f>CONCATENATE("01.","01",".",Таблица1[[#This Row],[Столбец1]])</f>
        <v>01.01.1982</v>
      </c>
      <c r="C2898" t="str">
        <f>CONCATENATE(Таблица1[[#This Row],[Столбец3]],".",Таблица1[[#This Row],[Столбец2]],".",Таблица1[[#This Row],[Столбец1]])</f>
        <v>23.7.1982</v>
      </c>
      <c r="D2898">
        <f>DAYS360(Таблица1[[#This Row],[Столбец13]],Таблица1[[#This Row],[Столбец14]],TRUE)+1</f>
        <v>203</v>
      </c>
      <c r="E2898">
        <v>7</v>
      </c>
      <c r="F2898">
        <v>23</v>
      </c>
      <c r="G2898" s="1">
        <f t="shared" si="45"/>
        <v>1.0103</v>
      </c>
      <c r="H2898" s="1">
        <v>1.0226999999999999</v>
      </c>
      <c r="I2898" s="1">
        <v>1.0226999999999999</v>
      </c>
      <c r="J2898" s="1">
        <v>1.0226999999999999</v>
      </c>
      <c r="K2898" s="1">
        <f>(Таблица1[[#This Row],[Столбец7]]-Таблица1[[#This Row],[Столбец4]])*10000</f>
        <v>123.99999999999966</v>
      </c>
    </row>
    <row r="2899" spans="1:11" x14ac:dyDescent="0.2">
      <c r="A2899">
        <v>1982</v>
      </c>
      <c r="B2899" t="str">
        <f>CONCATENATE("01.","01",".",Таблица1[[#This Row],[Столбец1]])</f>
        <v>01.01.1982</v>
      </c>
      <c r="C2899" t="str">
        <f>CONCATENATE(Таблица1[[#This Row],[Столбец3]],".",Таблица1[[#This Row],[Столбец2]],".",Таблица1[[#This Row],[Столбец1]])</f>
        <v>26.7.1982</v>
      </c>
      <c r="D2899">
        <f>DAYS360(Таблица1[[#This Row],[Столбец13]],Таблица1[[#This Row],[Столбец14]],TRUE)+1</f>
        <v>206</v>
      </c>
      <c r="E2899">
        <v>7</v>
      </c>
      <c r="F2899">
        <v>26</v>
      </c>
      <c r="G2899" s="1">
        <f t="shared" si="45"/>
        <v>1.0226999999999999</v>
      </c>
      <c r="H2899" s="1">
        <v>1.0228999999999999</v>
      </c>
      <c r="I2899" s="1">
        <v>1.0228999999999999</v>
      </c>
      <c r="J2899" s="1">
        <v>1.0228999999999999</v>
      </c>
      <c r="K2899" s="1">
        <f>(Таблица1[[#This Row],[Столбец7]]-Таблица1[[#This Row],[Столбец4]])*10000</f>
        <v>1.9999999999997797</v>
      </c>
    </row>
    <row r="2900" spans="1:11" x14ac:dyDescent="0.2">
      <c r="A2900">
        <v>1982</v>
      </c>
      <c r="B2900" t="str">
        <f>CONCATENATE("01.","01",".",Таблица1[[#This Row],[Столбец1]])</f>
        <v>01.01.1982</v>
      </c>
      <c r="C2900" t="str">
        <f>CONCATENATE(Таблица1[[#This Row],[Столбец3]],".",Таблица1[[#This Row],[Столбец2]],".",Таблица1[[#This Row],[Столбец1]])</f>
        <v>27.7.1982</v>
      </c>
      <c r="D2900">
        <f>DAYS360(Таблица1[[#This Row],[Столбец13]],Таблица1[[#This Row],[Столбец14]],TRUE)+1</f>
        <v>207</v>
      </c>
      <c r="E2900">
        <v>7</v>
      </c>
      <c r="F2900">
        <v>27</v>
      </c>
      <c r="G2900" s="1">
        <f t="shared" si="45"/>
        <v>1.0228999999999999</v>
      </c>
      <c r="H2900" s="1">
        <v>1.0141</v>
      </c>
      <c r="I2900" s="1">
        <v>1.0141</v>
      </c>
      <c r="J2900" s="1">
        <v>1.0141</v>
      </c>
      <c r="K2900" s="1">
        <f>(Таблица1[[#This Row],[Столбец7]]-Таблица1[[#This Row],[Столбец4]])*10000</f>
        <v>-87.99999999999919</v>
      </c>
    </row>
    <row r="2901" spans="1:11" x14ac:dyDescent="0.2">
      <c r="A2901">
        <v>1982</v>
      </c>
      <c r="B2901" t="str">
        <f>CONCATENATE("01.","01",".",Таблица1[[#This Row],[Столбец1]])</f>
        <v>01.01.1982</v>
      </c>
      <c r="C2901" t="str">
        <f>CONCATENATE(Таблица1[[#This Row],[Столбец3]],".",Таблица1[[#This Row],[Столбец2]],".",Таблица1[[#This Row],[Столбец1]])</f>
        <v>28.7.1982</v>
      </c>
      <c r="D2901">
        <f>DAYS360(Таблица1[[#This Row],[Столбец13]],Таблица1[[#This Row],[Столбец14]],TRUE)+1</f>
        <v>208</v>
      </c>
      <c r="E2901">
        <v>7</v>
      </c>
      <c r="F2901">
        <v>28</v>
      </c>
      <c r="G2901" s="1">
        <f t="shared" si="45"/>
        <v>1.0141</v>
      </c>
      <c r="H2901" s="1">
        <v>1.0029999999999999</v>
      </c>
      <c r="I2901" s="1">
        <v>1.0029999999999999</v>
      </c>
      <c r="J2901" s="1">
        <v>1.0029999999999999</v>
      </c>
      <c r="K2901" s="1">
        <f>(Таблица1[[#This Row],[Столбец7]]-Таблица1[[#This Row],[Столбец4]])*10000</f>
        <v>-111.00000000000109</v>
      </c>
    </row>
    <row r="2902" spans="1:11" x14ac:dyDescent="0.2">
      <c r="A2902">
        <v>1982</v>
      </c>
      <c r="B2902" t="str">
        <f>CONCATENATE("01.","01",".",Таблица1[[#This Row],[Столбец1]])</f>
        <v>01.01.1982</v>
      </c>
      <c r="C2902" t="str">
        <f>CONCATENATE(Таблица1[[#This Row],[Столбец3]],".",Таблица1[[#This Row],[Столбец2]],".",Таблица1[[#This Row],[Столбец1]])</f>
        <v>29.7.1982</v>
      </c>
      <c r="D2902">
        <f>DAYS360(Таблица1[[#This Row],[Столбец13]],Таблица1[[#This Row],[Столбец14]],TRUE)+1</f>
        <v>209</v>
      </c>
      <c r="E2902">
        <v>7</v>
      </c>
      <c r="F2902">
        <v>29</v>
      </c>
      <c r="G2902" s="1">
        <f t="shared" si="45"/>
        <v>1.0029999999999999</v>
      </c>
      <c r="H2902" s="1">
        <v>1.0002</v>
      </c>
      <c r="I2902" s="1">
        <v>1.0002</v>
      </c>
      <c r="J2902" s="1">
        <v>1.0002</v>
      </c>
      <c r="K2902" s="1">
        <f>(Таблица1[[#This Row],[Столбец7]]-Таблица1[[#This Row],[Столбец4]])*10000</f>
        <v>-27.999999999999137</v>
      </c>
    </row>
    <row r="2903" spans="1:11" x14ac:dyDescent="0.2">
      <c r="A2903">
        <v>1982</v>
      </c>
      <c r="B2903" t="str">
        <f>CONCATENATE("01.","01",".",Таблица1[[#This Row],[Столбец1]])</f>
        <v>01.01.1982</v>
      </c>
      <c r="C2903" t="str">
        <f>CONCATENATE(Таблица1[[#This Row],[Столбец3]],".",Таблица1[[#This Row],[Столбец2]],".",Таблица1[[#This Row],[Столбец1]])</f>
        <v>30.7.1982</v>
      </c>
      <c r="D2903">
        <f>DAYS360(Таблица1[[#This Row],[Столбец13]],Таблица1[[#This Row],[Столбец14]],TRUE)+1</f>
        <v>210</v>
      </c>
      <c r="E2903">
        <v>7</v>
      </c>
      <c r="F2903">
        <v>30</v>
      </c>
      <c r="G2903" s="1">
        <f t="shared" si="45"/>
        <v>1.0002</v>
      </c>
      <c r="H2903" s="1">
        <v>0.99299999999999999</v>
      </c>
      <c r="I2903" s="1">
        <v>0.99299999999999999</v>
      </c>
      <c r="J2903" s="1">
        <v>0.99299999999999999</v>
      </c>
      <c r="K2903" s="1">
        <f>(Таблица1[[#This Row],[Столбец7]]-Таблица1[[#This Row],[Столбец4]])*10000</f>
        <v>-71.999999999999844</v>
      </c>
    </row>
    <row r="2904" spans="1:11" x14ac:dyDescent="0.2">
      <c r="A2904">
        <v>1982</v>
      </c>
      <c r="B2904" t="str">
        <f>CONCATENATE("01.","01",".",Таблица1[[#This Row],[Столбец1]])</f>
        <v>01.01.1982</v>
      </c>
      <c r="C2904" t="str">
        <f>CONCATENATE(Таблица1[[#This Row],[Столбец3]],".",Таблица1[[#This Row],[Столбец2]],".",Таблица1[[#This Row],[Столбец1]])</f>
        <v>2.8.1982</v>
      </c>
      <c r="D2904">
        <f>DAYS360(Таблица1[[#This Row],[Столбец13]],Таблица1[[#This Row],[Столбец14]],TRUE)+1</f>
        <v>212</v>
      </c>
      <c r="E2904">
        <v>8</v>
      </c>
      <c r="F2904">
        <v>2</v>
      </c>
      <c r="G2904" s="1">
        <f t="shared" si="45"/>
        <v>0.99299999999999999</v>
      </c>
      <c r="H2904" s="1">
        <v>1.0015000000000001</v>
      </c>
      <c r="I2904" s="1">
        <v>1.0015000000000001</v>
      </c>
      <c r="J2904" s="1">
        <v>1.0015000000000001</v>
      </c>
      <c r="K2904" s="1">
        <f>(Таблица1[[#This Row],[Столбец7]]-Таблица1[[#This Row],[Столбец4]])*10000</f>
        <v>85.000000000000625</v>
      </c>
    </row>
    <row r="2905" spans="1:11" x14ac:dyDescent="0.2">
      <c r="A2905">
        <v>1982</v>
      </c>
      <c r="B2905" t="str">
        <f>CONCATENATE("01.","01",".",Таблица1[[#This Row],[Столбец1]])</f>
        <v>01.01.1982</v>
      </c>
      <c r="C2905" t="str">
        <f>CONCATENATE(Таблица1[[#This Row],[Столбец3]],".",Таблица1[[#This Row],[Столбец2]],".",Таблица1[[#This Row],[Столбец1]])</f>
        <v>3.8.1982</v>
      </c>
      <c r="D2905">
        <f>DAYS360(Таблица1[[#This Row],[Столбец13]],Таблица1[[#This Row],[Столбец14]],TRUE)+1</f>
        <v>213</v>
      </c>
      <c r="E2905">
        <v>8</v>
      </c>
      <c r="F2905">
        <v>3</v>
      </c>
      <c r="G2905" s="1">
        <f t="shared" si="45"/>
        <v>1.0015000000000001</v>
      </c>
      <c r="H2905" s="1">
        <v>1.0004999999999999</v>
      </c>
      <c r="I2905" s="1">
        <v>1.0004999999999999</v>
      </c>
      <c r="J2905" s="1">
        <v>1.0004999999999999</v>
      </c>
      <c r="K2905" s="1">
        <f>(Таблица1[[#This Row],[Столбец7]]-Таблица1[[#This Row],[Столбец4]])*10000</f>
        <v>-10.000000000001119</v>
      </c>
    </row>
    <row r="2906" spans="1:11" x14ac:dyDescent="0.2">
      <c r="A2906">
        <v>1982</v>
      </c>
      <c r="B2906" t="str">
        <f>CONCATENATE("01.","01",".",Таблица1[[#This Row],[Столбец1]])</f>
        <v>01.01.1982</v>
      </c>
      <c r="C2906" t="str">
        <f>CONCATENATE(Таблица1[[#This Row],[Столбец3]],".",Таблица1[[#This Row],[Столбец2]],".",Таблица1[[#This Row],[Столбец1]])</f>
        <v>4.8.1982</v>
      </c>
      <c r="D2906">
        <f>DAYS360(Таблица1[[#This Row],[Столбец13]],Таблица1[[#This Row],[Столбец14]],TRUE)+1</f>
        <v>214</v>
      </c>
      <c r="E2906">
        <v>8</v>
      </c>
      <c r="F2906">
        <v>4</v>
      </c>
      <c r="G2906" s="1">
        <f t="shared" si="45"/>
        <v>1.0004999999999999</v>
      </c>
      <c r="H2906" s="1">
        <v>0.98299999999999998</v>
      </c>
      <c r="I2906" s="1">
        <v>0.98299999999999998</v>
      </c>
      <c r="J2906" s="1">
        <v>0.98299999999999998</v>
      </c>
      <c r="K2906" s="1">
        <f>(Таблица1[[#This Row],[Столбец7]]-Таблица1[[#This Row],[Столбец4]])*10000</f>
        <v>-174.9999999999996</v>
      </c>
    </row>
    <row r="2907" spans="1:11" x14ac:dyDescent="0.2">
      <c r="A2907">
        <v>1982</v>
      </c>
      <c r="B2907" t="str">
        <f>CONCATENATE("01.","01",".",Таблица1[[#This Row],[Столбец1]])</f>
        <v>01.01.1982</v>
      </c>
      <c r="C2907" t="str">
        <f>CONCATENATE(Таблица1[[#This Row],[Столбец3]],".",Таблица1[[#This Row],[Столбец2]],".",Таблица1[[#This Row],[Столбец1]])</f>
        <v>5.8.1982</v>
      </c>
      <c r="D2907">
        <f>DAYS360(Таблица1[[#This Row],[Столбец13]],Таблица1[[#This Row],[Столбец14]],TRUE)+1</f>
        <v>215</v>
      </c>
      <c r="E2907">
        <v>8</v>
      </c>
      <c r="F2907">
        <v>5</v>
      </c>
      <c r="G2907" s="1">
        <f t="shared" si="45"/>
        <v>0.98299999999999998</v>
      </c>
      <c r="H2907" s="1">
        <v>0.97909999999999997</v>
      </c>
      <c r="I2907" s="1">
        <v>0.97909999999999997</v>
      </c>
      <c r="J2907" s="1">
        <v>0.97909999999999997</v>
      </c>
      <c r="K2907" s="1">
        <f>(Таблица1[[#This Row],[Столбец7]]-Таблица1[[#This Row],[Столбец4]])*10000</f>
        <v>-39.000000000000142</v>
      </c>
    </row>
    <row r="2908" spans="1:11" x14ac:dyDescent="0.2">
      <c r="A2908">
        <v>1982</v>
      </c>
      <c r="B2908" t="str">
        <f>CONCATENATE("01.","01",".",Таблица1[[#This Row],[Столбец1]])</f>
        <v>01.01.1982</v>
      </c>
      <c r="C2908" t="str">
        <f>CONCATENATE(Таблица1[[#This Row],[Столбец3]],".",Таблица1[[#This Row],[Столбец2]],".",Таблица1[[#This Row],[Столбец1]])</f>
        <v>6.8.1982</v>
      </c>
      <c r="D2908">
        <f>DAYS360(Таблица1[[#This Row],[Столбец13]],Таблица1[[#This Row],[Столбец14]],TRUE)+1</f>
        <v>216</v>
      </c>
      <c r="E2908">
        <v>8</v>
      </c>
      <c r="F2908">
        <v>6</v>
      </c>
      <c r="G2908" s="1">
        <f t="shared" si="45"/>
        <v>0.97909999999999997</v>
      </c>
      <c r="H2908" s="1">
        <v>0.97499999999999998</v>
      </c>
      <c r="I2908" s="1">
        <v>0.97499999999999998</v>
      </c>
      <c r="J2908" s="1">
        <v>0.97499999999999998</v>
      </c>
      <c r="K2908" s="1">
        <f>(Таблица1[[#This Row],[Столбец7]]-Таблица1[[#This Row],[Столбец4]])*10000</f>
        <v>-40.999999999999929</v>
      </c>
    </row>
    <row r="2909" spans="1:11" x14ac:dyDescent="0.2">
      <c r="A2909">
        <v>1982</v>
      </c>
      <c r="B2909" t="str">
        <f>CONCATENATE("01.","01",".",Таблица1[[#This Row],[Столбец1]])</f>
        <v>01.01.1982</v>
      </c>
      <c r="C2909" t="str">
        <f>CONCATENATE(Таблица1[[#This Row],[Столбец3]],".",Таблица1[[#This Row],[Столбец2]],".",Таблица1[[#This Row],[Столбец1]])</f>
        <v>9.8.1982</v>
      </c>
      <c r="D2909">
        <f>DAYS360(Таблица1[[#This Row],[Столбец13]],Таблица1[[#This Row],[Столбец14]],TRUE)+1</f>
        <v>219</v>
      </c>
      <c r="E2909">
        <v>8</v>
      </c>
      <c r="F2909">
        <v>9</v>
      </c>
      <c r="G2909" s="1">
        <f t="shared" si="45"/>
        <v>0.97499999999999998</v>
      </c>
      <c r="H2909" s="1">
        <v>0.97209999999999996</v>
      </c>
      <c r="I2909" s="1">
        <v>0.97209999999999996</v>
      </c>
      <c r="J2909" s="1">
        <v>0.97209999999999996</v>
      </c>
      <c r="K2909" s="1">
        <f>(Таблица1[[#This Row],[Столбец7]]-Таблица1[[#This Row],[Столбец4]])*10000</f>
        <v>-29.000000000000135</v>
      </c>
    </row>
    <row r="2910" spans="1:11" x14ac:dyDescent="0.2">
      <c r="A2910">
        <v>1982</v>
      </c>
      <c r="B2910" t="str">
        <f>CONCATENATE("01.","01",".",Таблица1[[#This Row],[Столбец1]])</f>
        <v>01.01.1982</v>
      </c>
      <c r="C2910" t="str">
        <f>CONCATENATE(Таблица1[[#This Row],[Столбец3]],".",Таблица1[[#This Row],[Столбец2]],".",Таблица1[[#This Row],[Столбец1]])</f>
        <v>10.8.1982</v>
      </c>
      <c r="D2910">
        <f>DAYS360(Таблица1[[#This Row],[Столбец13]],Таблица1[[#This Row],[Столбец14]],TRUE)+1</f>
        <v>220</v>
      </c>
      <c r="E2910">
        <v>8</v>
      </c>
      <c r="F2910">
        <v>10</v>
      </c>
      <c r="G2910" s="1">
        <f t="shared" si="45"/>
        <v>0.97209999999999996</v>
      </c>
      <c r="H2910" s="1">
        <v>0.97160000000000002</v>
      </c>
      <c r="I2910" s="1">
        <v>0.97160000000000002</v>
      </c>
      <c r="J2910" s="1">
        <v>0.97160000000000002</v>
      </c>
      <c r="K2910" s="1">
        <f>(Таблица1[[#This Row],[Столбец7]]-Таблица1[[#This Row],[Столбец4]])*10000</f>
        <v>-4.9999999999994493</v>
      </c>
    </row>
    <row r="2911" spans="1:11" x14ac:dyDescent="0.2">
      <c r="A2911">
        <v>1982</v>
      </c>
      <c r="B2911" t="str">
        <f>CONCATENATE("01.","01",".",Таблица1[[#This Row],[Столбец1]])</f>
        <v>01.01.1982</v>
      </c>
      <c r="C2911" t="str">
        <f>CONCATENATE(Таблица1[[#This Row],[Столбец3]],".",Таблица1[[#This Row],[Столбец2]],".",Таблица1[[#This Row],[Столбец1]])</f>
        <v>11.8.1982</v>
      </c>
      <c r="D2911">
        <f>DAYS360(Таблица1[[#This Row],[Столбец13]],Таблица1[[#This Row],[Столбец14]],TRUE)+1</f>
        <v>221</v>
      </c>
      <c r="E2911">
        <v>8</v>
      </c>
      <c r="F2911">
        <v>11</v>
      </c>
      <c r="G2911" s="1">
        <f t="shared" si="45"/>
        <v>0.97160000000000002</v>
      </c>
      <c r="H2911" s="1">
        <v>0.96879999999999999</v>
      </c>
      <c r="I2911" s="1">
        <v>0.96879999999999999</v>
      </c>
      <c r="J2911" s="1">
        <v>0.96879999999999999</v>
      </c>
      <c r="K2911" s="1">
        <f>(Таблица1[[#This Row],[Столбец7]]-Таблица1[[#This Row],[Столбец4]])*10000</f>
        <v>-28.000000000000249</v>
      </c>
    </row>
    <row r="2912" spans="1:11" x14ac:dyDescent="0.2">
      <c r="A2912">
        <v>1982</v>
      </c>
      <c r="B2912" t="str">
        <f>CONCATENATE("01.","01",".",Таблица1[[#This Row],[Столбец1]])</f>
        <v>01.01.1982</v>
      </c>
      <c r="C2912" t="str">
        <f>CONCATENATE(Таблица1[[#This Row],[Столбец3]],".",Таблица1[[#This Row],[Столбец2]],".",Таблица1[[#This Row],[Столбец1]])</f>
        <v>12.8.1982</v>
      </c>
      <c r="D2912">
        <f>DAYS360(Таблица1[[#This Row],[Столбец13]],Таблица1[[#This Row],[Столбец14]],TRUE)+1</f>
        <v>222</v>
      </c>
      <c r="E2912">
        <v>8</v>
      </c>
      <c r="F2912">
        <v>12</v>
      </c>
      <c r="G2912" s="1">
        <f t="shared" si="45"/>
        <v>0.96879999999999999</v>
      </c>
      <c r="H2912" s="1">
        <v>0.9758</v>
      </c>
      <c r="I2912" s="1">
        <v>0.9758</v>
      </c>
      <c r="J2912" s="1">
        <v>0.9758</v>
      </c>
      <c r="K2912" s="1">
        <f>(Таблица1[[#This Row],[Столбец7]]-Таблица1[[#This Row],[Столбец4]])*10000</f>
        <v>70.000000000000057</v>
      </c>
    </row>
    <row r="2913" spans="1:11" x14ac:dyDescent="0.2">
      <c r="A2913">
        <v>1982</v>
      </c>
      <c r="B2913" t="str">
        <f>CONCATENATE("01.","01",".",Таблица1[[#This Row],[Столбец1]])</f>
        <v>01.01.1982</v>
      </c>
      <c r="C2913" t="str">
        <f>CONCATENATE(Таблица1[[#This Row],[Столбец3]],".",Таблица1[[#This Row],[Столбец2]],".",Таблица1[[#This Row],[Столбец1]])</f>
        <v>13.8.1982</v>
      </c>
      <c r="D2913">
        <f>DAYS360(Таблица1[[#This Row],[Столбец13]],Таблица1[[#This Row],[Столбец14]],TRUE)+1</f>
        <v>223</v>
      </c>
      <c r="E2913">
        <v>8</v>
      </c>
      <c r="F2913">
        <v>13</v>
      </c>
      <c r="G2913" s="1">
        <f t="shared" si="45"/>
        <v>0.9758</v>
      </c>
      <c r="H2913" s="1">
        <v>0.97270000000000001</v>
      </c>
      <c r="I2913" s="1">
        <v>0.97270000000000001</v>
      </c>
      <c r="J2913" s="1">
        <v>0.97270000000000001</v>
      </c>
      <c r="K2913" s="1">
        <f>(Таблица1[[#This Row],[Столбец7]]-Таблица1[[#This Row],[Столбец4]])*10000</f>
        <v>-30.999999999999915</v>
      </c>
    </row>
    <row r="2914" spans="1:11" x14ac:dyDescent="0.2">
      <c r="A2914">
        <v>1982</v>
      </c>
      <c r="B2914" t="str">
        <f>CONCATENATE("01.","01",".",Таблица1[[#This Row],[Столбец1]])</f>
        <v>01.01.1982</v>
      </c>
      <c r="C2914" t="str">
        <f>CONCATENATE(Таблица1[[#This Row],[Столбец3]],".",Таблица1[[#This Row],[Столбец2]],".",Таблица1[[#This Row],[Столбец1]])</f>
        <v>16.8.1982</v>
      </c>
      <c r="D2914">
        <f>DAYS360(Таблица1[[#This Row],[Столбец13]],Таблица1[[#This Row],[Столбец14]],TRUE)+1</f>
        <v>226</v>
      </c>
      <c r="E2914">
        <v>8</v>
      </c>
      <c r="F2914">
        <v>16</v>
      </c>
      <c r="G2914" s="1">
        <f t="shared" si="45"/>
        <v>0.97270000000000001</v>
      </c>
      <c r="H2914" s="1">
        <v>0.96850000000000003</v>
      </c>
      <c r="I2914" s="1">
        <v>0.96850000000000003</v>
      </c>
      <c r="J2914" s="1">
        <v>0.96850000000000003</v>
      </c>
      <c r="K2914" s="1">
        <f>(Таблица1[[#This Row],[Столбец7]]-Таблица1[[#This Row],[Столбец4]])*10000</f>
        <v>-41.999999999999815</v>
      </c>
    </row>
    <row r="2915" spans="1:11" x14ac:dyDescent="0.2">
      <c r="A2915">
        <v>1982</v>
      </c>
      <c r="B2915" t="str">
        <f>CONCATENATE("01.","01",".",Таблица1[[#This Row],[Столбец1]])</f>
        <v>01.01.1982</v>
      </c>
      <c r="C2915" t="str">
        <f>CONCATENATE(Таблица1[[#This Row],[Столбец3]],".",Таблица1[[#This Row],[Столбец2]],".",Таблица1[[#This Row],[Столбец1]])</f>
        <v>17.8.1982</v>
      </c>
      <c r="D2915">
        <f>DAYS360(Таблица1[[#This Row],[Столбец13]],Таблица1[[#This Row],[Столбец14]],TRUE)+1</f>
        <v>227</v>
      </c>
      <c r="E2915">
        <v>8</v>
      </c>
      <c r="F2915">
        <v>17</v>
      </c>
      <c r="G2915" s="1">
        <f t="shared" si="45"/>
        <v>0.96850000000000003</v>
      </c>
      <c r="H2915" s="1">
        <v>0.96399999999999997</v>
      </c>
      <c r="I2915" s="1">
        <v>0.96399999999999997</v>
      </c>
      <c r="J2915" s="1">
        <v>0.96399999999999997</v>
      </c>
      <c r="K2915" s="1">
        <f>(Таблица1[[#This Row],[Столбец7]]-Таблица1[[#This Row],[Столбец4]])*10000</f>
        <v>-45.000000000000597</v>
      </c>
    </row>
    <row r="2916" spans="1:11" x14ac:dyDescent="0.2">
      <c r="A2916">
        <v>1982</v>
      </c>
      <c r="B2916" t="str">
        <f>CONCATENATE("01.","01",".",Таблица1[[#This Row],[Столбец1]])</f>
        <v>01.01.1982</v>
      </c>
      <c r="C2916" t="str">
        <f>CONCATENATE(Таблица1[[#This Row],[Столбец3]],".",Таблица1[[#This Row],[Столбец2]],".",Таблица1[[#This Row],[Столбец1]])</f>
        <v>18.8.1982</v>
      </c>
      <c r="D2916">
        <f>DAYS360(Таблица1[[#This Row],[Столбец13]],Таблица1[[#This Row],[Столбец14]],TRUE)+1</f>
        <v>228</v>
      </c>
      <c r="E2916">
        <v>8</v>
      </c>
      <c r="F2916">
        <v>18</v>
      </c>
      <c r="G2916" s="1">
        <f t="shared" si="45"/>
        <v>0.96399999999999997</v>
      </c>
      <c r="H2916" s="1">
        <v>0.97499999999999998</v>
      </c>
      <c r="I2916" s="1">
        <v>0.97499999999999998</v>
      </c>
      <c r="J2916" s="1">
        <v>0.97499999999999998</v>
      </c>
      <c r="K2916" s="1">
        <f>(Таблица1[[#This Row],[Столбец7]]-Таблица1[[#This Row],[Столбец4]])*10000</f>
        <v>110.0000000000001</v>
      </c>
    </row>
    <row r="2917" spans="1:11" x14ac:dyDescent="0.2">
      <c r="A2917">
        <v>1982</v>
      </c>
      <c r="B2917" t="str">
        <f>CONCATENATE("01.","01",".",Таблица1[[#This Row],[Столбец1]])</f>
        <v>01.01.1982</v>
      </c>
      <c r="C2917" t="str">
        <f>CONCATENATE(Таблица1[[#This Row],[Столбец3]],".",Таблица1[[#This Row],[Столбец2]],".",Таблица1[[#This Row],[Столбец1]])</f>
        <v>19.8.1982</v>
      </c>
      <c r="D2917">
        <f>DAYS360(Таблица1[[#This Row],[Столбец13]],Таблица1[[#This Row],[Столбец14]],TRUE)+1</f>
        <v>229</v>
      </c>
      <c r="E2917">
        <v>8</v>
      </c>
      <c r="F2917">
        <v>19</v>
      </c>
      <c r="G2917" s="1">
        <f t="shared" si="45"/>
        <v>0.97499999999999998</v>
      </c>
      <c r="H2917" s="1">
        <v>0.97430000000000005</v>
      </c>
      <c r="I2917" s="1">
        <v>0.97430000000000005</v>
      </c>
      <c r="J2917" s="1">
        <v>0.97430000000000005</v>
      </c>
      <c r="K2917" s="1">
        <f>(Таблица1[[#This Row],[Столбец7]]-Таблица1[[#This Row],[Столбец4]])*10000</f>
        <v>-6.9999999999992291</v>
      </c>
    </row>
    <row r="2918" spans="1:11" x14ac:dyDescent="0.2">
      <c r="A2918">
        <v>1982</v>
      </c>
      <c r="B2918" t="str">
        <f>CONCATENATE("01.","01",".",Таблица1[[#This Row],[Столбец1]])</f>
        <v>01.01.1982</v>
      </c>
      <c r="C2918" t="str">
        <f>CONCATENATE(Таблица1[[#This Row],[Столбец3]],".",Таблица1[[#This Row],[Столбец2]],".",Таблица1[[#This Row],[Столбец1]])</f>
        <v>20.8.1982</v>
      </c>
      <c r="D2918">
        <f>DAYS360(Таблица1[[#This Row],[Столбец13]],Таблица1[[#This Row],[Столбец14]],TRUE)+1</f>
        <v>230</v>
      </c>
      <c r="E2918">
        <v>8</v>
      </c>
      <c r="F2918">
        <v>20</v>
      </c>
      <c r="G2918" s="1">
        <f t="shared" si="45"/>
        <v>0.97430000000000005</v>
      </c>
      <c r="H2918" s="1">
        <v>0.98229999999999995</v>
      </c>
      <c r="I2918" s="1">
        <v>0.98229999999999995</v>
      </c>
      <c r="J2918" s="1">
        <v>0.98229999999999995</v>
      </c>
      <c r="K2918" s="1">
        <f>(Таблица1[[#This Row],[Столбец7]]-Таблица1[[#This Row],[Столбец4]])*10000</f>
        <v>79.999999999998963</v>
      </c>
    </row>
    <row r="2919" spans="1:11" x14ac:dyDescent="0.2">
      <c r="A2919">
        <v>1982</v>
      </c>
      <c r="B2919" t="str">
        <f>CONCATENATE("01.","01",".",Таблица1[[#This Row],[Столбец1]])</f>
        <v>01.01.1982</v>
      </c>
      <c r="C2919" t="str">
        <f>CONCATENATE(Таблица1[[#This Row],[Столбец3]],".",Таблица1[[#This Row],[Столбец2]],".",Таблица1[[#This Row],[Столбец1]])</f>
        <v>23.8.1982</v>
      </c>
      <c r="D2919">
        <f>DAYS360(Таблица1[[#This Row],[Столбец13]],Таблица1[[#This Row],[Столбец14]],TRUE)+1</f>
        <v>233</v>
      </c>
      <c r="E2919">
        <v>8</v>
      </c>
      <c r="F2919">
        <v>23</v>
      </c>
      <c r="G2919" s="1">
        <f t="shared" si="45"/>
        <v>0.98229999999999995</v>
      </c>
      <c r="H2919" s="1">
        <v>0.98280000000000001</v>
      </c>
      <c r="I2919" s="1">
        <v>0.98280000000000001</v>
      </c>
      <c r="J2919" s="1">
        <v>0.98280000000000001</v>
      </c>
      <c r="K2919" s="1">
        <f>(Таблица1[[#This Row],[Столбец7]]-Таблица1[[#This Row],[Столбец4]])*10000</f>
        <v>5.0000000000005596</v>
      </c>
    </row>
    <row r="2920" spans="1:11" x14ac:dyDescent="0.2">
      <c r="A2920">
        <v>1982</v>
      </c>
      <c r="B2920" t="str">
        <f>CONCATENATE("01.","01",".",Таблица1[[#This Row],[Столбец1]])</f>
        <v>01.01.1982</v>
      </c>
      <c r="C2920" t="str">
        <f>CONCATENATE(Таблица1[[#This Row],[Столбец3]],".",Таблица1[[#This Row],[Столбец2]],".",Таблица1[[#This Row],[Столбец1]])</f>
        <v>24.8.1982</v>
      </c>
      <c r="D2920">
        <f>DAYS360(Таблица1[[#This Row],[Столбец13]],Таблица1[[#This Row],[Столбец14]],TRUE)+1</f>
        <v>234</v>
      </c>
      <c r="E2920">
        <v>8</v>
      </c>
      <c r="F2920">
        <v>24</v>
      </c>
      <c r="G2920" s="1">
        <f t="shared" si="45"/>
        <v>0.98280000000000001</v>
      </c>
      <c r="H2920" s="1">
        <v>0.995</v>
      </c>
      <c r="I2920" s="1">
        <v>0.995</v>
      </c>
      <c r="J2920" s="1">
        <v>0.995</v>
      </c>
      <c r="K2920" s="1">
        <f>(Таблица1[[#This Row],[Столбец7]]-Таблица1[[#This Row],[Столбец4]])*10000</f>
        <v>121.99999999999989</v>
      </c>
    </row>
    <row r="2921" spans="1:11" x14ac:dyDescent="0.2">
      <c r="A2921">
        <v>1982</v>
      </c>
      <c r="B2921" t="str">
        <f>CONCATENATE("01.","01",".",Таблица1[[#This Row],[Столбец1]])</f>
        <v>01.01.1982</v>
      </c>
      <c r="C2921" t="str">
        <f>CONCATENATE(Таблица1[[#This Row],[Столбец3]],".",Таблица1[[#This Row],[Столбец2]],".",Таблица1[[#This Row],[Столбец1]])</f>
        <v>25.8.1982</v>
      </c>
      <c r="D2921">
        <f>DAYS360(Таблица1[[#This Row],[Столбец13]],Таблица1[[#This Row],[Столбец14]],TRUE)+1</f>
        <v>235</v>
      </c>
      <c r="E2921">
        <v>8</v>
      </c>
      <c r="F2921">
        <v>25</v>
      </c>
      <c r="G2921" s="1">
        <f t="shared" si="45"/>
        <v>0.995</v>
      </c>
      <c r="H2921" s="1">
        <v>0.99099999999999999</v>
      </c>
      <c r="I2921" s="1">
        <v>0.99099999999999999</v>
      </c>
      <c r="J2921" s="1">
        <v>0.99099999999999999</v>
      </c>
      <c r="K2921" s="1">
        <f>(Таблица1[[#This Row],[Столбец7]]-Таблица1[[#This Row],[Столбец4]])*10000</f>
        <v>-40.000000000000036</v>
      </c>
    </row>
    <row r="2922" spans="1:11" x14ac:dyDescent="0.2">
      <c r="A2922">
        <v>1982</v>
      </c>
      <c r="B2922" t="str">
        <f>CONCATENATE("01.","01",".",Таблица1[[#This Row],[Столбец1]])</f>
        <v>01.01.1982</v>
      </c>
      <c r="C2922" t="str">
        <f>CONCATENATE(Таблица1[[#This Row],[Столбец3]],".",Таблица1[[#This Row],[Столбец2]],".",Таблица1[[#This Row],[Столбец1]])</f>
        <v>26.8.1982</v>
      </c>
      <c r="D2922">
        <f>DAYS360(Таблица1[[#This Row],[Столбец13]],Таблица1[[#This Row],[Столбец14]],TRUE)+1</f>
        <v>236</v>
      </c>
      <c r="E2922">
        <v>8</v>
      </c>
      <c r="F2922">
        <v>26</v>
      </c>
      <c r="G2922" s="1">
        <f t="shared" si="45"/>
        <v>0.99099999999999999</v>
      </c>
      <c r="H2922" s="1">
        <v>0.98660000000000003</v>
      </c>
      <c r="I2922" s="1">
        <v>0.98660000000000003</v>
      </c>
      <c r="J2922" s="1">
        <v>0.98660000000000003</v>
      </c>
      <c r="K2922" s="1">
        <f>(Таблица1[[#This Row],[Столбец7]]-Таблица1[[#This Row],[Столбец4]])*10000</f>
        <v>-43.999999999999595</v>
      </c>
    </row>
    <row r="2923" spans="1:11" x14ac:dyDescent="0.2">
      <c r="A2923">
        <v>1982</v>
      </c>
      <c r="B2923" t="str">
        <f>CONCATENATE("01.","01",".",Таблица1[[#This Row],[Столбец1]])</f>
        <v>01.01.1982</v>
      </c>
      <c r="C2923" t="str">
        <f>CONCATENATE(Таблица1[[#This Row],[Столбец3]],".",Таблица1[[#This Row],[Столбец2]],".",Таблица1[[#This Row],[Столбец1]])</f>
        <v>27.8.1982</v>
      </c>
      <c r="D2923">
        <f>DAYS360(Таблица1[[#This Row],[Столбец13]],Таблица1[[#This Row],[Столбец14]],TRUE)+1</f>
        <v>237</v>
      </c>
      <c r="E2923">
        <v>8</v>
      </c>
      <c r="F2923">
        <v>27</v>
      </c>
      <c r="G2923" s="1">
        <f t="shared" si="45"/>
        <v>0.98660000000000003</v>
      </c>
      <c r="H2923" s="1">
        <v>0.97850000000000004</v>
      </c>
      <c r="I2923" s="1">
        <v>0.97850000000000004</v>
      </c>
      <c r="J2923" s="1">
        <v>0.97850000000000004</v>
      </c>
      <c r="K2923" s="1">
        <f>(Таблица1[[#This Row],[Столбец7]]-Таблица1[[#This Row],[Столбец4]])*10000</f>
        <v>-80.999999999999957</v>
      </c>
    </row>
    <row r="2924" spans="1:11" x14ac:dyDescent="0.2">
      <c r="A2924">
        <v>1982</v>
      </c>
      <c r="B2924" t="str">
        <f>CONCATENATE("01.","01",".",Таблица1[[#This Row],[Столбец1]])</f>
        <v>01.01.1982</v>
      </c>
      <c r="C2924" t="str">
        <f>CONCATENATE(Таблица1[[#This Row],[Столбец3]],".",Таблица1[[#This Row],[Столбец2]],".",Таблица1[[#This Row],[Столбец1]])</f>
        <v>30.8.1982</v>
      </c>
      <c r="D2924">
        <f>DAYS360(Таблица1[[#This Row],[Столбец13]],Таблица1[[#This Row],[Столбец14]],TRUE)+1</f>
        <v>240</v>
      </c>
      <c r="E2924">
        <v>8</v>
      </c>
      <c r="F2924">
        <v>30</v>
      </c>
      <c r="G2924" s="1">
        <f t="shared" si="45"/>
        <v>0.97850000000000004</v>
      </c>
      <c r="H2924" s="1">
        <v>0.96730000000000005</v>
      </c>
      <c r="I2924" s="1">
        <v>0.96730000000000005</v>
      </c>
      <c r="J2924" s="1">
        <v>0.96730000000000005</v>
      </c>
      <c r="K2924" s="1">
        <f>(Таблица1[[#This Row],[Столбец7]]-Таблица1[[#This Row],[Столбец4]])*10000</f>
        <v>-111.99999999999987</v>
      </c>
    </row>
    <row r="2925" spans="1:11" x14ac:dyDescent="0.2">
      <c r="A2925">
        <v>1982</v>
      </c>
      <c r="B2925" t="str">
        <f>CONCATENATE("01.","01",".",Таблица1[[#This Row],[Столбец1]])</f>
        <v>01.01.1982</v>
      </c>
      <c r="C2925" t="str">
        <f>CONCATENATE(Таблица1[[#This Row],[Столбец3]],".",Таблица1[[#This Row],[Столбец2]],".",Таблица1[[#This Row],[Столбец1]])</f>
        <v>31.8.1982</v>
      </c>
      <c r="D2925">
        <f>DAYS360(Таблица1[[#This Row],[Столбец13]],Таблица1[[#This Row],[Столбец14]],TRUE)+1</f>
        <v>240</v>
      </c>
      <c r="E2925">
        <v>8</v>
      </c>
      <c r="F2925">
        <v>31</v>
      </c>
      <c r="G2925" s="1">
        <f t="shared" si="45"/>
        <v>0.96730000000000005</v>
      </c>
      <c r="H2925" s="1">
        <v>0.96789999999999998</v>
      </c>
      <c r="I2925" s="1">
        <v>0.96789999999999998</v>
      </c>
      <c r="J2925" s="1">
        <v>0.96789999999999998</v>
      </c>
      <c r="K2925" s="1">
        <f>(Таблица1[[#This Row],[Столбец7]]-Таблица1[[#This Row],[Столбец4]])*10000</f>
        <v>5.9999999999993392</v>
      </c>
    </row>
    <row r="2926" spans="1:11" x14ac:dyDescent="0.2">
      <c r="A2926">
        <v>1982</v>
      </c>
      <c r="B2926" t="str">
        <f>CONCATENATE("01.","01",".",Таблица1[[#This Row],[Столбец1]])</f>
        <v>01.01.1982</v>
      </c>
      <c r="C2926" t="str">
        <f>CONCATENATE(Таблица1[[#This Row],[Столбец3]],".",Таблица1[[#This Row],[Столбец2]],".",Таблица1[[#This Row],[Столбец1]])</f>
        <v>1.9.1982</v>
      </c>
      <c r="D2926">
        <f>DAYS360(Таблица1[[#This Row],[Столбец13]],Таблица1[[#This Row],[Столбец14]],TRUE)+1</f>
        <v>241</v>
      </c>
      <c r="E2926">
        <v>9</v>
      </c>
      <c r="F2926">
        <v>1</v>
      </c>
      <c r="G2926" s="1">
        <f t="shared" si="45"/>
        <v>0.96789999999999998</v>
      </c>
      <c r="H2926" s="1">
        <v>0.96879999999999999</v>
      </c>
      <c r="I2926" s="1">
        <v>0.96879999999999999</v>
      </c>
      <c r="J2926" s="1">
        <v>0.96879999999999999</v>
      </c>
      <c r="K2926" s="1">
        <f>(Таблица1[[#This Row],[Столбец7]]-Таблица1[[#This Row],[Столбец4]])*10000</f>
        <v>9.000000000000119</v>
      </c>
    </row>
    <row r="2927" spans="1:11" x14ac:dyDescent="0.2">
      <c r="A2927">
        <v>1982</v>
      </c>
      <c r="B2927" t="str">
        <f>CONCATENATE("01.","01",".",Таблица1[[#This Row],[Столбец1]])</f>
        <v>01.01.1982</v>
      </c>
      <c r="C2927" t="str">
        <f>CONCATENATE(Таблица1[[#This Row],[Столбец3]],".",Таблица1[[#This Row],[Столбец2]],".",Таблица1[[#This Row],[Столбец1]])</f>
        <v>2.9.1982</v>
      </c>
      <c r="D2927">
        <f>DAYS360(Таблица1[[#This Row],[Столбец13]],Таблица1[[#This Row],[Столбец14]],TRUE)+1</f>
        <v>242</v>
      </c>
      <c r="E2927">
        <v>9</v>
      </c>
      <c r="F2927">
        <v>2</v>
      </c>
      <c r="G2927" s="1">
        <f t="shared" si="45"/>
        <v>0.96879999999999999</v>
      </c>
      <c r="H2927" s="1">
        <v>0.97499999999999998</v>
      </c>
      <c r="I2927" s="1">
        <v>0.97499999999999998</v>
      </c>
      <c r="J2927" s="1">
        <v>0.97499999999999998</v>
      </c>
      <c r="K2927" s="1">
        <f>(Таблица1[[#This Row],[Столбец7]]-Таблица1[[#This Row],[Столбец4]])*10000</f>
        <v>61.999999999999829</v>
      </c>
    </row>
    <row r="2928" spans="1:11" x14ac:dyDescent="0.2">
      <c r="A2928">
        <v>1982</v>
      </c>
      <c r="B2928" t="str">
        <f>CONCATENATE("01.","01",".",Таблица1[[#This Row],[Столбец1]])</f>
        <v>01.01.1982</v>
      </c>
      <c r="C2928" t="str">
        <f>CONCATENATE(Таблица1[[#This Row],[Столбец3]],".",Таблица1[[#This Row],[Столбец2]],".",Таблица1[[#This Row],[Столбец1]])</f>
        <v>3.9.1982</v>
      </c>
      <c r="D2928">
        <f>DAYS360(Таблица1[[#This Row],[Столбец13]],Таблица1[[#This Row],[Столбец14]],TRUE)+1</f>
        <v>243</v>
      </c>
      <c r="E2928">
        <v>9</v>
      </c>
      <c r="F2928">
        <v>3</v>
      </c>
      <c r="G2928" s="1">
        <f t="shared" si="45"/>
        <v>0.97499999999999998</v>
      </c>
      <c r="H2928" s="1">
        <v>0.97660000000000002</v>
      </c>
      <c r="I2928" s="1">
        <v>0.97660000000000002</v>
      </c>
      <c r="J2928" s="1">
        <v>0.97660000000000002</v>
      </c>
      <c r="K2928" s="1">
        <f>(Таблица1[[#This Row],[Столбец7]]-Таблица1[[#This Row],[Столбец4]])*10000</f>
        <v>16.000000000000458</v>
      </c>
    </row>
    <row r="2929" spans="1:11" x14ac:dyDescent="0.2">
      <c r="A2929">
        <v>1982</v>
      </c>
      <c r="B2929" t="str">
        <f>CONCATENATE("01.","01",".",Таблица1[[#This Row],[Столбец1]])</f>
        <v>01.01.1982</v>
      </c>
      <c r="C2929" t="str">
        <f>CONCATENATE(Таблица1[[#This Row],[Столбец3]],".",Таблица1[[#This Row],[Столбец2]],".",Таблица1[[#This Row],[Столбец1]])</f>
        <v>7.9.1982</v>
      </c>
      <c r="D2929">
        <f>DAYS360(Таблица1[[#This Row],[Столбец13]],Таблица1[[#This Row],[Столбец14]],TRUE)+1</f>
        <v>247</v>
      </c>
      <c r="E2929">
        <v>9</v>
      </c>
      <c r="F2929">
        <v>7</v>
      </c>
      <c r="G2929" s="1">
        <f t="shared" si="45"/>
        <v>0.97660000000000002</v>
      </c>
      <c r="H2929" s="1">
        <v>0.97840000000000005</v>
      </c>
      <c r="I2929" s="1">
        <v>0.97840000000000005</v>
      </c>
      <c r="J2929" s="1">
        <v>0.97840000000000005</v>
      </c>
      <c r="K2929" s="1">
        <f>(Таблица1[[#This Row],[Столбец7]]-Таблица1[[#This Row],[Столбец4]])*10000</f>
        <v>18.000000000000238</v>
      </c>
    </row>
    <row r="2930" spans="1:11" x14ac:dyDescent="0.2">
      <c r="A2930">
        <v>1982</v>
      </c>
      <c r="B2930" t="str">
        <f>CONCATENATE("01.","01",".",Таблица1[[#This Row],[Столбец1]])</f>
        <v>01.01.1982</v>
      </c>
      <c r="C2930" t="str">
        <f>CONCATENATE(Таблица1[[#This Row],[Столбец3]],".",Таблица1[[#This Row],[Столбец2]],".",Таблица1[[#This Row],[Столбец1]])</f>
        <v>8.9.1982</v>
      </c>
      <c r="D2930">
        <f>DAYS360(Таблица1[[#This Row],[Столбец13]],Таблица1[[#This Row],[Столбец14]],TRUE)+1</f>
        <v>248</v>
      </c>
      <c r="E2930">
        <v>9</v>
      </c>
      <c r="F2930">
        <v>8</v>
      </c>
      <c r="G2930" s="1">
        <f t="shared" si="45"/>
        <v>0.97840000000000005</v>
      </c>
      <c r="H2930" s="1">
        <v>0.96960000000000002</v>
      </c>
      <c r="I2930" s="1">
        <v>0.96960000000000002</v>
      </c>
      <c r="J2930" s="1">
        <v>0.96960000000000002</v>
      </c>
      <c r="K2930" s="1">
        <f>(Таблица1[[#This Row],[Столбец7]]-Таблица1[[#This Row],[Столбец4]])*10000</f>
        <v>-88.000000000000298</v>
      </c>
    </row>
    <row r="2931" spans="1:11" x14ac:dyDescent="0.2">
      <c r="A2931">
        <v>1982</v>
      </c>
      <c r="B2931" t="str">
        <f>CONCATENATE("01.","01",".",Таблица1[[#This Row],[Столбец1]])</f>
        <v>01.01.1982</v>
      </c>
      <c r="C2931" t="str">
        <f>CONCATENATE(Таблица1[[#This Row],[Столбец3]],".",Таблица1[[#This Row],[Столбец2]],".",Таблица1[[#This Row],[Столбец1]])</f>
        <v>9.9.1982</v>
      </c>
      <c r="D2931">
        <f>DAYS360(Таблица1[[#This Row],[Столбец13]],Таблица1[[#This Row],[Столбец14]],TRUE)+1</f>
        <v>249</v>
      </c>
      <c r="E2931">
        <v>9</v>
      </c>
      <c r="F2931">
        <v>9</v>
      </c>
      <c r="G2931" s="1">
        <f t="shared" si="45"/>
        <v>0.96960000000000002</v>
      </c>
      <c r="H2931" s="1">
        <v>0.96919999999999995</v>
      </c>
      <c r="I2931" s="1">
        <v>0.96919999999999995</v>
      </c>
      <c r="J2931" s="1">
        <v>0.96919999999999995</v>
      </c>
      <c r="K2931" s="1">
        <f>(Таблица1[[#This Row],[Столбец7]]-Таблица1[[#This Row],[Столбец4]])*10000</f>
        <v>-4.0000000000006697</v>
      </c>
    </row>
    <row r="2932" spans="1:11" x14ac:dyDescent="0.2">
      <c r="A2932">
        <v>1982</v>
      </c>
      <c r="B2932" t="str">
        <f>CONCATENATE("01.","01",".",Таблица1[[#This Row],[Столбец1]])</f>
        <v>01.01.1982</v>
      </c>
      <c r="C2932" t="str">
        <f>CONCATENATE(Таблица1[[#This Row],[Столбец3]],".",Таблица1[[#This Row],[Столбец2]],".",Таблица1[[#This Row],[Столбец1]])</f>
        <v>10.9.1982</v>
      </c>
      <c r="D2932">
        <f>DAYS360(Таблица1[[#This Row],[Столбец13]],Таблица1[[#This Row],[Столбец14]],TRUE)+1</f>
        <v>250</v>
      </c>
      <c r="E2932">
        <v>9</v>
      </c>
      <c r="F2932">
        <v>10</v>
      </c>
      <c r="G2932" s="1">
        <f t="shared" si="45"/>
        <v>0.96919999999999995</v>
      </c>
      <c r="H2932" s="1">
        <v>0.96419999999999995</v>
      </c>
      <c r="I2932" s="1">
        <v>0.96419999999999995</v>
      </c>
      <c r="J2932" s="1">
        <v>0.96419999999999995</v>
      </c>
      <c r="K2932" s="1">
        <f>(Таблица1[[#This Row],[Столбец7]]-Таблица1[[#This Row],[Столбец4]])*10000</f>
        <v>-50.000000000000043</v>
      </c>
    </row>
    <row r="2933" spans="1:11" x14ac:dyDescent="0.2">
      <c r="A2933">
        <v>1982</v>
      </c>
      <c r="B2933" t="str">
        <f>CONCATENATE("01.","01",".",Таблица1[[#This Row],[Столбец1]])</f>
        <v>01.01.1982</v>
      </c>
      <c r="C2933" t="str">
        <f>CONCATENATE(Таблица1[[#This Row],[Столбец3]],".",Таблица1[[#This Row],[Столбец2]],".",Таблица1[[#This Row],[Столбец1]])</f>
        <v>13.9.1982</v>
      </c>
      <c r="D2933">
        <f>DAYS360(Таблица1[[#This Row],[Столбец13]],Таблица1[[#This Row],[Столбец14]],TRUE)+1</f>
        <v>253</v>
      </c>
      <c r="E2933">
        <v>9</v>
      </c>
      <c r="F2933">
        <v>13</v>
      </c>
      <c r="G2933" s="1">
        <f t="shared" si="45"/>
        <v>0.96419999999999995</v>
      </c>
      <c r="H2933" s="1">
        <v>0.95820000000000005</v>
      </c>
      <c r="I2933" s="1">
        <v>0.95820000000000005</v>
      </c>
      <c r="J2933" s="1">
        <v>0.95820000000000005</v>
      </c>
      <c r="K2933" s="1">
        <f>(Таблица1[[#This Row],[Столбец7]]-Таблица1[[#This Row],[Столбец4]])*10000</f>
        <v>-59.999999999998941</v>
      </c>
    </row>
    <row r="2934" spans="1:11" x14ac:dyDescent="0.2">
      <c r="A2934">
        <v>1982</v>
      </c>
      <c r="B2934" t="str">
        <f>CONCATENATE("01.","01",".",Таблица1[[#This Row],[Столбец1]])</f>
        <v>01.01.1982</v>
      </c>
      <c r="C2934" t="str">
        <f>CONCATENATE(Таблица1[[#This Row],[Столбец3]],".",Таблица1[[#This Row],[Столбец2]],".",Таблица1[[#This Row],[Столбец1]])</f>
        <v>14.9.1982</v>
      </c>
      <c r="D2934">
        <f>DAYS360(Таблица1[[#This Row],[Столбец13]],Таблица1[[#This Row],[Столбец14]],TRUE)+1</f>
        <v>254</v>
      </c>
      <c r="E2934">
        <v>9</v>
      </c>
      <c r="F2934">
        <v>14</v>
      </c>
      <c r="G2934" s="1">
        <f t="shared" si="45"/>
        <v>0.95820000000000005</v>
      </c>
      <c r="H2934" s="1">
        <v>0.95909999999999995</v>
      </c>
      <c r="I2934" s="1">
        <v>0.95909999999999995</v>
      </c>
      <c r="J2934" s="1">
        <v>0.95909999999999995</v>
      </c>
      <c r="K2934" s="1">
        <f>(Таблица1[[#This Row],[Столбец7]]-Таблица1[[#This Row],[Столбец4]])*10000</f>
        <v>8.9999999999990088</v>
      </c>
    </row>
    <row r="2935" spans="1:11" x14ac:dyDescent="0.2">
      <c r="A2935">
        <v>1982</v>
      </c>
      <c r="B2935" t="str">
        <f>CONCATENATE("01.","01",".",Таблица1[[#This Row],[Столбец1]])</f>
        <v>01.01.1982</v>
      </c>
      <c r="C2935" t="str">
        <f>CONCATENATE(Таблица1[[#This Row],[Столбец3]],".",Таблица1[[#This Row],[Столбец2]],".",Таблица1[[#This Row],[Столбец1]])</f>
        <v>15.9.1982</v>
      </c>
      <c r="D2935">
        <f>DAYS360(Таблица1[[#This Row],[Столбец13]],Таблица1[[#This Row],[Столбец14]],TRUE)+1</f>
        <v>255</v>
      </c>
      <c r="E2935">
        <v>9</v>
      </c>
      <c r="F2935">
        <v>15</v>
      </c>
      <c r="G2935" s="1">
        <f t="shared" si="45"/>
        <v>0.95909999999999995</v>
      </c>
      <c r="H2935" s="1">
        <v>0.95809999999999995</v>
      </c>
      <c r="I2935" s="1">
        <v>0.95809999999999995</v>
      </c>
      <c r="J2935" s="1">
        <v>0.95809999999999995</v>
      </c>
      <c r="K2935" s="1">
        <f>(Таблица1[[#This Row],[Столбец7]]-Таблица1[[#This Row],[Столбец4]])*10000</f>
        <v>-10.000000000000009</v>
      </c>
    </row>
    <row r="2936" spans="1:11" x14ac:dyDescent="0.2">
      <c r="A2936">
        <v>1982</v>
      </c>
      <c r="B2936" t="str">
        <f>CONCATENATE("01.","01",".",Таблица1[[#This Row],[Столбец1]])</f>
        <v>01.01.1982</v>
      </c>
      <c r="C2936" t="str">
        <f>CONCATENATE(Таблица1[[#This Row],[Столбец3]],".",Таблица1[[#This Row],[Столбец2]],".",Таблица1[[#This Row],[Столбец1]])</f>
        <v>16.9.1982</v>
      </c>
      <c r="D2936">
        <f>DAYS360(Таблица1[[#This Row],[Столбец13]],Таблица1[[#This Row],[Столбец14]],TRUE)+1</f>
        <v>256</v>
      </c>
      <c r="E2936">
        <v>9</v>
      </c>
      <c r="F2936">
        <v>16</v>
      </c>
      <c r="G2936" s="1">
        <f t="shared" si="45"/>
        <v>0.95809999999999995</v>
      </c>
      <c r="H2936" s="1">
        <v>0.95750000000000002</v>
      </c>
      <c r="I2936" s="1">
        <v>0.95750000000000002</v>
      </c>
      <c r="J2936" s="1">
        <v>0.95750000000000002</v>
      </c>
      <c r="K2936" s="1">
        <f>(Таблица1[[#This Row],[Столбец7]]-Таблица1[[#This Row],[Столбец4]])*10000</f>
        <v>-5.9999999999993392</v>
      </c>
    </row>
    <row r="2937" spans="1:11" x14ac:dyDescent="0.2">
      <c r="A2937">
        <v>1982</v>
      </c>
      <c r="B2937" t="str">
        <f>CONCATENATE("01.","01",".",Таблица1[[#This Row],[Столбец1]])</f>
        <v>01.01.1982</v>
      </c>
      <c r="C2937" t="str">
        <f>CONCATENATE(Таблица1[[#This Row],[Столбец3]],".",Таблица1[[#This Row],[Столбец2]],".",Таблица1[[#This Row],[Столбец1]])</f>
        <v>17.9.1982</v>
      </c>
      <c r="D2937">
        <f>DAYS360(Таблица1[[#This Row],[Столбец13]],Таблица1[[#This Row],[Столбец14]],TRUE)+1</f>
        <v>257</v>
      </c>
      <c r="E2937">
        <v>9</v>
      </c>
      <c r="F2937">
        <v>17</v>
      </c>
      <c r="G2937" s="1">
        <f t="shared" si="45"/>
        <v>0.95750000000000002</v>
      </c>
      <c r="H2937" s="1">
        <v>0.96230000000000004</v>
      </c>
      <c r="I2937" s="1">
        <v>0.96230000000000004</v>
      </c>
      <c r="J2937" s="1">
        <v>0.96230000000000004</v>
      </c>
      <c r="K2937" s="1">
        <f>(Таблица1[[#This Row],[Столбец7]]-Таблица1[[#This Row],[Столбец4]])*10000</f>
        <v>48.000000000000263</v>
      </c>
    </row>
    <row r="2938" spans="1:11" x14ac:dyDescent="0.2">
      <c r="A2938">
        <v>1982</v>
      </c>
      <c r="B2938" t="str">
        <f>CONCATENATE("01.","01",".",Таблица1[[#This Row],[Столбец1]])</f>
        <v>01.01.1982</v>
      </c>
      <c r="C2938" t="str">
        <f>CONCATENATE(Таблица1[[#This Row],[Столбец3]],".",Таблица1[[#This Row],[Столбец2]],".",Таблица1[[#This Row],[Столбец1]])</f>
        <v>20.9.1982</v>
      </c>
      <c r="D2938">
        <f>DAYS360(Таблица1[[#This Row],[Столбец13]],Таблица1[[#This Row],[Столбец14]],TRUE)+1</f>
        <v>260</v>
      </c>
      <c r="E2938">
        <v>9</v>
      </c>
      <c r="F2938">
        <v>20</v>
      </c>
      <c r="G2938" s="1">
        <f t="shared" si="45"/>
        <v>0.96230000000000004</v>
      </c>
      <c r="H2938" s="1">
        <v>0.96</v>
      </c>
      <c r="I2938" s="1">
        <v>0.96</v>
      </c>
      <c r="J2938" s="1">
        <v>0.96</v>
      </c>
      <c r="K2938" s="1">
        <f>(Таблица1[[#This Row],[Столбец7]]-Таблица1[[#This Row],[Столбец4]])*10000</f>
        <v>-23.000000000000796</v>
      </c>
    </row>
    <row r="2939" spans="1:11" x14ac:dyDescent="0.2">
      <c r="A2939">
        <v>1982</v>
      </c>
      <c r="B2939" t="str">
        <f>CONCATENATE("01.","01",".",Таблица1[[#This Row],[Столбец1]])</f>
        <v>01.01.1982</v>
      </c>
      <c r="C2939" t="str">
        <f>CONCATENATE(Таблица1[[#This Row],[Столбец3]],".",Таблица1[[#This Row],[Столбец2]],".",Таблица1[[#This Row],[Столбец1]])</f>
        <v>21.9.1982</v>
      </c>
      <c r="D2939">
        <f>DAYS360(Таблица1[[#This Row],[Столбец13]],Таблица1[[#This Row],[Столбец14]],TRUE)+1</f>
        <v>261</v>
      </c>
      <c r="E2939">
        <v>9</v>
      </c>
      <c r="F2939">
        <v>21</v>
      </c>
      <c r="G2939" s="1">
        <f t="shared" si="45"/>
        <v>0.96</v>
      </c>
      <c r="H2939" s="1">
        <v>0.95669999999999999</v>
      </c>
      <c r="I2939" s="1">
        <v>0.95669999999999999</v>
      </c>
      <c r="J2939" s="1">
        <v>0.95669999999999999</v>
      </c>
      <c r="K2939" s="1">
        <f>(Таблица1[[#This Row],[Столбец7]]-Таблица1[[#This Row],[Столбец4]])*10000</f>
        <v>-32.999999999999694</v>
      </c>
    </row>
    <row r="2940" spans="1:11" x14ac:dyDescent="0.2">
      <c r="A2940">
        <v>1982</v>
      </c>
      <c r="B2940" t="str">
        <f>CONCATENATE("01.","01",".",Таблица1[[#This Row],[Столбец1]])</f>
        <v>01.01.1982</v>
      </c>
      <c r="C2940" t="str">
        <f>CONCATENATE(Таблица1[[#This Row],[Столбец3]],".",Таблица1[[#This Row],[Столбец2]],".",Таблица1[[#This Row],[Столбец1]])</f>
        <v>22.9.1982</v>
      </c>
      <c r="D2940">
        <f>DAYS360(Таблица1[[#This Row],[Столбец13]],Таблица1[[#This Row],[Столбец14]],TRUE)+1</f>
        <v>262</v>
      </c>
      <c r="E2940">
        <v>9</v>
      </c>
      <c r="F2940">
        <v>22</v>
      </c>
      <c r="G2940" s="1">
        <f t="shared" si="45"/>
        <v>0.95669999999999999</v>
      </c>
      <c r="H2940" s="1">
        <v>0.95950000000000002</v>
      </c>
      <c r="I2940" s="1">
        <v>0.95950000000000002</v>
      </c>
      <c r="J2940" s="1">
        <v>0.95950000000000002</v>
      </c>
      <c r="K2940" s="1">
        <f>(Таблица1[[#This Row],[Столбец7]]-Таблица1[[#This Row],[Столбец4]])*10000</f>
        <v>28.000000000000249</v>
      </c>
    </row>
    <row r="2941" spans="1:11" x14ac:dyDescent="0.2">
      <c r="A2941">
        <v>1982</v>
      </c>
      <c r="B2941" t="str">
        <f>CONCATENATE("01.","01",".",Таблица1[[#This Row],[Столбец1]])</f>
        <v>01.01.1982</v>
      </c>
      <c r="C2941" t="str">
        <f>CONCATENATE(Таблица1[[#This Row],[Столбец3]],".",Таблица1[[#This Row],[Столбец2]],".",Таблица1[[#This Row],[Столбец1]])</f>
        <v>23.9.1982</v>
      </c>
      <c r="D2941">
        <f>DAYS360(Таблица1[[#This Row],[Столбец13]],Таблица1[[#This Row],[Столбец14]],TRUE)+1</f>
        <v>263</v>
      </c>
      <c r="E2941">
        <v>9</v>
      </c>
      <c r="F2941">
        <v>23</v>
      </c>
      <c r="G2941" s="1">
        <f t="shared" si="45"/>
        <v>0.95950000000000002</v>
      </c>
      <c r="H2941" s="1">
        <v>0.95430000000000004</v>
      </c>
      <c r="I2941" s="1">
        <v>0.95430000000000004</v>
      </c>
      <c r="J2941" s="1">
        <v>0.95430000000000004</v>
      </c>
      <c r="K2941" s="1">
        <f>(Таблица1[[#This Row],[Столбец7]]-Таблица1[[#This Row],[Столбец4]])*10000</f>
        <v>-51.999999999999822</v>
      </c>
    </row>
    <row r="2942" spans="1:11" x14ac:dyDescent="0.2">
      <c r="A2942">
        <v>1982</v>
      </c>
      <c r="B2942" t="str">
        <f>CONCATENATE("01.","01",".",Таблица1[[#This Row],[Столбец1]])</f>
        <v>01.01.1982</v>
      </c>
      <c r="C2942" t="str">
        <f>CONCATENATE(Таблица1[[#This Row],[Столбец3]],".",Таблица1[[#This Row],[Столбец2]],".",Таблица1[[#This Row],[Столбец1]])</f>
        <v>24.9.1982</v>
      </c>
      <c r="D2942">
        <f>DAYS360(Таблица1[[#This Row],[Столбец13]],Таблица1[[#This Row],[Столбец14]],TRUE)+1</f>
        <v>264</v>
      </c>
      <c r="E2942">
        <v>9</v>
      </c>
      <c r="F2942">
        <v>24</v>
      </c>
      <c r="G2942" s="1">
        <f t="shared" si="45"/>
        <v>0.95430000000000004</v>
      </c>
      <c r="H2942" s="1">
        <v>0.95620000000000005</v>
      </c>
      <c r="I2942" s="1">
        <v>0.95620000000000005</v>
      </c>
      <c r="J2942" s="1">
        <v>0.95620000000000005</v>
      </c>
      <c r="K2942" s="1">
        <f>(Таблица1[[#This Row],[Столбец7]]-Таблица1[[#This Row],[Столбец4]])*10000</f>
        <v>19.000000000000128</v>
      </c>
    </row>
    <row r="2943" spans="1:11" x14ac:dyDescent="0.2">
      <c r="A2943">
        <v>1982</v>
      </c>
      <c r="B2943" t="str">
        <f>CONCATENATE("01.","01",".",Таблица1[[#This Row],[Столбец1]])</f>
        <v>01.01.1982</v>
      </c>
      <c r="C2943" t="str">
        <f>CONCATENATE(Таблица1[[#This Row],[Столбец3]],".",Таблица1[[#This Row],[Столбец2]],".",Таблица1[[#This Row],[Столбец1]])</f>
        <v>27.9.1982</v>
      </c>
      <c r="D2943">
        <f>DAYS360(Таблица1[[#This Row],[Столбец13]],Таблица1[[#This Row],[Столбец14]],TRUE)+1</f>
        <v>267</v>
      </c>
      <c r="E2943">
        <v>9</v>
      </c>
      <c r="F2943">
        <v>27</v>
      </c>
      <c r="G2943" s="1">
        <f t="shared" si="45"/>
        <v>0.95620000000000005</v>
      </c>
      <c r="H2943" s="1">
        <v>0.94799999999999995</v>
      </c>
      <c r="I2943" s="1">
        <v>0.94799999999999995</v>
      </c>
      <c r="J2943" s="1">
        <v>0.94799999999999995</v>
      </c>
      <c r="K2943" s="1">
        <f>(Таблица1[[#This Row],[Столбец7]]-Таблица1[[#This Row],[Столбец4]])*10000</f>
        <v>-82.000000000000966</v>
      </c>
    </row>
    <row r="2944" spans="1:11" x14ac:dyDescent="0.2">
      <c r="A2944">
        <v>1982</v>
      </c>
      <c r="B2944" t="str">
        <f>CONCATENATE("01.","01",".",Таблица1[[#This Row],[Столбец1]])</f>
        <v>01.01.1982</v>
      </c>
      <c r="C2944" t="str">
        <f>CONCATENATE(Таблица1[[#This Row],[Столбец3]],".",Таблица1[[#This Row],[Столбец2]],".",Таблица1[[#This Row],[Столбец1]])</f>
        <v>28.9.1982</v>
      </c>
      <c r="D2944">
        <f>DAYS360(Таблица1[[#This Row],[Столбец13]],Таблица1[[#This Row],[Столбец14]],TRUE)+1</f>
        <v>268</v>
      </c>
      <c r="E2944">
        <v>9</v>
      </c>
      <c r="F2944">
        <v>28</v>
      </c>
      <c r="G2944" s="1">
        <f t="shared" si="45"/>
        <v>0.94799999999999995</v>
      </c>
      <c r="H2944" s="1">
        <v>0.94820000000000004</v>
      </c>
      <c r="I2944" s="1">
        <v>0.94820000000000004</v>
      </c>
      <c r="J2944" s="1">
        <v>0.94820000000000004</v>
      </c>
      <c r="K2944" s="1">
        <f>(Таблица1[[#This Row],[Столбец7]]-Таблица1[[#This Row],[Столбец4]])*10000</f>
        <v>2.00000000000089</v>
      </c>
    </row>
    <row r="2945" spans="1:11" x14ac:dyDescent="0.2">
      <c r="A2945">
        <v>1982</v>
      </c>
      <c r="B2945" t="str">
        <f>CONCATENATE("01.","01",".",Таблица1[[#This Row],[Столбец1]])</f>
        <v>01.01.1982</v>
      </c>
      <c r="C2945" t="str">
        <f>CONCATENATE(Таблица1[[#This Row],[Столбец3]],".",Таблица1[[#This Row],[Столбец2]],".",Таблица1[[#This Row],[Столбец1]])</f>
        <v>29.9.1982</v>
      </c>
      <c r="D2945">
        <f>DAYS360(Таблица1[[#This Row],[Столбец13]],Таблица1[[#This Row],[Столбец14]],TRUE)+1</f>
        <v>269</v>
      </c>
      <c r="E2945">
        <v>9</v>
      </c>
      <c r="F2945">
        <v>29</v>
      </c>
      <c r="G2945" s="1">
        <f t="shared" si="45"/>
        <v>0.94820000000000004</v>
      </c>
      <c r="H2945" s="1">
        <v>0.95179999999999998</v>
      </c>
      <c r="I2945" s="1">
        <v>0.95179999999999998</v>
      </c>
      <c r="J2945" s="1">
        <v>0.95179999999999998</v>
      </c>
      <c r="K2945" s="1">
        <f>(Таблица1[[#This Row],[Столбец7]]-Таблица1[[#This Row],[Столбец4]])*10000</f>
        <v>35.999999999999368</v>
      </c>
    </row>
    <row r="2946" spans="1:11" x14ac:dyDescent="0.2">
      <c r="A2946">
        <v>1982</v>
      </c>
      <c r="B2946" t="str">
        <f>CONCATENATE("01.","01",".",Таблица1[[#This Row],[Столбец1]])</f>
        <v>01.01.1982</v>
      </c>
      <c r="C2946" t="str">
        <f>CONCATENATE(Таблица1[[#This Row],[Столбец3]],".",Таблица1[[#This Row],[Столбец2]],".",Таблица1[[#This Row],[Столбец1]])</f>
        <v>30.9.1982</v>
      </c>
      <c r="D2946">
        <f>DAYS360(Таблица1[[#This Row],[Столбец13]],Таблица1[[#This Row],[Столбец14]],TRUE)+1</f>
        <v>270</v>
      </c>
      <c r="E2946">
        <v>9</v>
      </c>
      <c r="F2946">
        <v>30</v>
      </c>
      <c r="G2946" s="1">
        <f t="shared" ref="G2946:G3009" si="46">J2945</f>
        <v>0.95179999999999998</v>
      </c>
      <c r="H2946" s="1">
        <v>0.95330000000000004</v>
      </c>
      <c r="I2946" s="1">
        <v>0.95330000000000004</v>
      </c>
      <c r="J2946" s="1">
        <v>0.95330000000000004</v>
      </c>
      <c r="K2946" s="1">
        <f>(Таблица1[[#This Row],[Столбец7]]-Таблица1[[#This Row],[Столбец4]])*10000</f>
        <v>15.000000000000568</v>
      </c>
    </row>
    <row r="2947" spans="1:11" x14ac:dyDescent="0.2">
      <c r="A2947">
        <v>1982</v>
      </c>
      <c r="B2947" t="str">
        <f>CONCATENATE("01.","01",".",Таблица1[[#This Row],[Столбец1]])</f>
        <v>01.01.1982</v>
      </c>
      <c r="C2947" t="str">
        <f>CONCATENATE(Таблица1[[#This Row],[Столбец3]],".",Таблица1[[#This Row],[Столбец2]],".",Таблица1[[#This Row],[Столбец1]])</f>
        <v>1.10.1982</v>
      </c>
      <c r="D2947">
        <f>DAYS360(Таблица1[[#This Row],[Столбец13]],Таблица1[[#This Row],[Столбец14]],TRUE)+1</f>
        <v>271</v>
      </c>
      <c r="E2947">
        <v>10</v>
      </c>
      <c r="F2947">
        <v>1</v>
      </c>
      <c r="G2947" s="1">
        <f t="shared" si="46"/>
        <v>0.95330000000000004</v>
      </c>
      <c r="H2947" s="1">
        <v>0.95389999999999997</v>
      </c>
      <c r="I2947" s="1">
        <v>0.95389999999999997</v>
      </c>
      <c r="J2947" s="1">
        <v>0.95389999999999997</v>
      </c>
      <c r="K2947" s="1">
        <f>(Таблица1[[#This Row],[Столбец7]]-Таблица1[[#This Row],[Столбец4]])*10000</f>
        <v>5.9999999999993392</v>
      </c>
    </row>
    <row r="2948" spans="1:11" x14ac:dyDescent="0.2">
      <c r="A2948">
        <v>1982</v>
      </c>
      <c r="B2948" t="str">
        <f>CONCATENATE("01.","01",".",Таблица1[[#This Row],[Столбец1]])</f>
        <v>01.01.1982</v>
      </c>
      <c r="C2948" t="str">
        <f>CONCATENATE(Таблица1[[#This Row],[Столбец3]],".",Таблица1[[#This Row],[Столбец2]],".",Таблица1[[#This Row],[Столбец1]])</f>
        <v>4.10.1982</v>
      </c>
      <c r="D2948">
        <f>DAYS360(Таблица1[[#This Row],[Столбец13]],Таблица1[[#This Row],[Столбец14]],TRUE)+1</f>
        <v>274</v>
      </c>
      <c r="E2948">
        <v>10</v>
      </c>
      <c r="F2948">
        <v>4</v>
      </c>
      <c r="G2948" s="1">
        <f t="shared" si="46"/>
        <v>0.95389999999999997</v>
      </c>
      <c r="H2948" s="1">
        <v>0.94540000000000002</v>
      </c>
      <c r="I2948" s="1">
        <v>0.94540000000000002</v>
      </c>
      <c r="J2948" s="1">
        <v>0.94540000000000002</v>
      </c>
      <c r="K2948" s="1">
        <f>(Таблица1[[#This Row],[Столбец7]]-Таблица1[[#This Row],[Столбец4]])*10000</f>
        <v>-84.999999999999517</v>
      </c>
    </row>
    <row r="2949" spans="1:11" x14ac:dyDescent="0.2">
      <c r="A2949">
        <v>1982</v>
      </c>
      <c r="B2949" t="str">
        <f>CONCATENATE("01.","01",".",Таблица1[[#This Row],[Столбец1]])</f>
        <v>01.01.1982</v>
      </c>
      <c r="C2949" t="str">
        <f>CONCATENATE(Таблица1[[#This Row],[Столбец3]],".",Таблица1[[#This Row],[Столбец2]],".",Таблица1[[#This Row],[Столбец1]])</f>
        <v>5.10.1982</v>
      </c>
      <c r="D2949">
        <f>DAYS360(Таблица1[[#This Row],[Столбец13]],Таблица1[[#This Row],[Столбец14]],TRUE)+1</f>
        <v>275</v>
      </c>
      <c r="E2949">
        <v>10</v>
      </c>
      <c r="F2949">
        <v>5</v>
      </c>
      <c r="G2949" s="1">
        <f t="shared" si="46"/>
        <v>0.94540000000000002</v>
      </c>
      <c r="H2949" s="1">
        <v>0.94779999999999998</v>
      </c>
      <c r="I2949" s="1">
        <v>0.94779999999999998</v>
      </c>
      <c r="J2949" s="1">
        <v>0.94779999999999998</v>
      </c>
      <c r="K2949" s="1">
        <f>(Таблица1[[#This Row],[Столбец7]]-Таблица1[[#This Row],[Столбец4]])*10000</f>
        <v>23.999999999999577</v>
      </c>
    </row>
    <row r="2950" spans="1:11" x14ac:dyDescent="0.2">
      <c r="A2950">
        <v>1982</v>
      </c>
      <c r="B2950" t="str">
        <f>CONCATENATE("01.","01",".",Таблица1[[#This Row],[Столбец1]])</f>
        <v>01.01.1982</v>
      </c>
      <c r="C2950" t="str">
        <f>CONCATENATE(Таблица1[[#This Row],[Столбец3]],".",Таблица1[[#This Row],[Столбец2]],".",Таблица1[[#This Row],[Столбец1]])</f>
        <v>6.10.1982</v>
      </c>
      <c r="D2950">
        <f>DAYS360(Таблица1[[#This Row],[Столбец13]],Таблица1[[#This Row],[Столбец14]],TRUE)+1</f>
        <v>276</v>
      </c>
      <c r="E2950">
        <v>10</v>
      </c>
      <c r="F2950">
        <v>6</v>
      </c>
      <c r="G2950" s="1">
        <f t="shared" si="46"/>
        <v>0.94779999999999998</v>
      </c>
      <c r="H2950" s="1">
        <v>0.94930000000000003</v>
      </c>
      <c r="I2950" s="1">
        <v>0.94930000000000003</v>
      </c>
      <c r="J2950" s="1">
        <v>0.94930000000000003</v>
      </c>
      <c r="K2950" s="1">
        <f>(Таблица1[[#This Row],[Столбец7]]-Таблица1[[#This Row],[Столбец4]])*10000</f>
        <v>15.000000000000568</v>
      </c>
    </row>
    <row r="2951" spans="1:11" x14ac:dyDescent="0.2">
      <c r="A2951">
        <v>1982</v>
      </c>
      <c r="B2951" t="str">
        <f>CONCATENATE("01.","01",".",Таблица1[[#This Row],[Столбец1]])</f>
        <v>01.01.1982</v>
      </c>
      <c r="C2951" t="str">
        <f>CONCATENATE(Таблица1[[#This Row],[Столбец3]],".",Таблица1[[#This Row],[Столбец2]],".",Таблица1[[#This Row],[Столбец1]])</f>
        <v>7.10.1982</v>
      </c>
      <c r="D2951">
        <f>DAYS360(Таблица1[[#This Row],[Столбец13]],Таблица1[[#This Row],[Столбец14]],TRUE)+1</f>
        <v>277</v>
      </c>
      <c r="E2951">
        <v>10</v>
      </c>
      <c r="F2951">
        <v>7</v>
      </c>
      <c r="G2951" s="1">
        <f t="shared" si="46"/>
        <v>0.94930000000000003</v>
      </c>
      <c r="H2951" s="1">
        <v>0.95479999999999998</v>
      </c>
      <c r="I2951" s="1">
        <v>0.95479999999999998</v>
      </c>
      <c r="J2951" s="1">
        <v>0.95479999999999998</v>
      </c>
      <c r="K2951" s="1">
        <f>(Таблица1[[#This Row],[Столбец7]]-Таблица1[[#This Row],[Столбец4]])*10000</f>
        <v>54.999999999999496</v>
      </c>
    </row>
    <row r="2952" spans="1:11" x14ac:dyDescent="0.2">
      <c r="A2952">
        <v>1982</v>
      </c>
      <c r="B2952" t="str">
        <f>CONCATENATE("01.","01",".",Таблица1[[#This Row],[Столбец1]])</f>
        <v>01.01.1982</v>
      </c>
      <c r="C2952" t="str">
        <f>CONCATENATE(Таблица1[[#This Row],[Столбец3]],".",Таблица1[[#This Row],[Столбец2]],".",Таблица1[[#This Row],[Столбец1]])</f>
        <v>8.10.1982</v>
      </c>
      <c r="D2952">
        <f>DAYS360(Таблица1[[#This Row],[Столбец13]],Таблица1[[#This Row],[Столбец14]],TRUE)+1</f>
        <v>278</v>
      </c>
      <c r="E2952">
        <v>10</v>
      </c>
      <c r="F2952">
        <v>8</v>
      </c>
      <c r="G2952" s="1">
        <f t="shared" si="46"/>
        <v>0.95479999999999998</v>
      </c>
      <c r="H2952" s="1">
        <v>0.95140000000000002</v>
      </c>
      <c r="I2952" s="1">
        <v>0.95140000000000002</v>
      </c>
      <c r="J2952" s="1">
        <v>0.95140000000000002</v>
      </c>
      <c r="K2952" s="1">
        <f>(Таблица1[[#This Row],[Столбец7]]-Таблица1[[#This Row],[Столбец4]])*10000</f>
        <v>-33.999999999999588</v>
      </c>
    </row>
    <row r="2953" spans="1:11" x14ac:dyDescent="0.2">
      <c r="A2953">
        <v>1982</v>
      </c>
      <c r="B2953" t="str">
        <f>CONCATENATE("01.","01",".",Таблица1[[#This Row],[Столбец1]])</f>
        <v>01.01.1982</v>
      </c>
      <c r="C2953" t="str">
        <f>CONCATENATE(Таблица1[[#This Row],[Столбец3]],".",Таблица1[[#This Row],[Столбец2]],".",Таблица1[[#This Row],[Столбец1]])</f>
        <v>12.10.1982</v>
      </c>
      <c r="D2953">
        <f>DAYS360(Таблица1[[#This Row],[Столбец13]],Таблица1[[#This Row],[Столбец14]],TRUE)+1</f>
        <v>282</v>
      </c>
      <c r="E2953">
        <v>10</v>
      </c>
      <c r="F2953">
        <v>12</v>
      </c>
      <c r="G2953" s="1">
        <f t="shared" si="46"/>
        <v>0.95140000000000002</v>
      </c>
      <c r="H2953" s="1">
        <v>0.95979999999999999</v>
      </c>
      <c r="I2953" s="1">
        <v>0.95979999999999999</v>
      </c>
      <c r="J2953" s="1">
        <v>0.95979999999999999</v>
      </c>
      <c r="K2953" s="1">
        <f>(Таблица1[[#This Row],[Столбец7]]-Таблица1[[#This Row],[Столбец4]])*10000</f>
        <v>83.999999999999631</v>
      </c>
    </row>
    <row r="2954" spans="1:11" x14ac:dyDescent="0.2">
      <c r="A2954">
        <v>1982</v>
      </c>
      <c r="B2954" t="str">
        <f>CONCATENATE("01.","01",".",Таблица1[[#This Row],[Столбец1]])</f>
        <v>01.01.1982</v>
      </c>
      <c r="C2954" t="str">
        <f>CONCATENATE(Таблица1[[#This Row],[Столбец3]],".",Таблица1[[#This Row],[Столбец2]],".",Таблица1[[#This Row],[Столбец1]])</f>
        <v>13.10.1982</v>
      </c>
      <c r="D2954">
        <f>DAYS360(Таблица1[[#This Row],[Столбец13]],Таблица1[[#This Row],[Столбец14]],TRUE)+1</f>
        <v>283</v>
      </c>
      <c r="E2954">
        <v>10</v>
      </c>
      <c r="F2954">
        <v>13</v>
      </c>
      <c r="G2954" s="1">
        <f t="shared" si="46"/>
        <v>0.95979999999999999</v>
      </c>
      <c r="H2954" s="1">
        <v>0.9546</v>
      </c>
      <c r="I2954" s="1">
        <v>0.9546</v>
      </c>
      <c r="J2954" s="1">
        <v>0.9546</v>
      </c>
      <c r="K2954" s="1">
        <f>(Таблица1[[#This Row],[Столбец7]]-Таблица1[[#This Row],[Столбец4]])*10000</f>
        <v>-51.999999999999822</v>
      </c>
    </row>
    <row r="2955" spans="1:11" x14ac:dyDescent="0.2">
      <c r="A2955">
        <v>1982</v>
      </c>
      <c r="B2955" t="str">
        <f>CONCATENATE("01.","01",".",Таблица1[[#This Row],[Столбец1]])</f>
        <v>01.01.1982</v>
      </c>
      <c r="C2955" t="str">
        <f>CONCATENATE(Таблица1[[#This Row],[Столбец3]],".",Таблица1[[#This Row],[Столбец2]],".",Таблица1[[#This Row],[Столбец1]])</f>
        <v>14.10.1982</v>
      </c>
      <c r="D2955">
        <f>DAYS360(Таблица1[[#This Row],[Столбец13]],Таблица1[[#This Row],[Столбец14]],TRUE)+1</f>
        <v>284</v>
      </c>
      <c r="E2955">
        <v>10</v>
      </c>
      <c r="F2955">
        <v>14</v>
      </c>
      <c r="G2955" s="1">
        <f t="shared" si="46"/>
        <v>0.9546</v>
      </c>
      <c r="H2955" s="1">
        <v>0.95199999999999996</v>
      </c>
      <c r="I2955" s="1">
        <v>0.95199999999999996</v>
      </c>
      <c r="J2955" s="1">
        <v>0.95199999999999996</v>
      </c>
      <c r="K2955" s="1">
        <f>(Таблица1[[#This Row],[Столбец7]]-Таблица1[[#This Row],[Столбец4]])*10000</f>
        <v>-26.000000000000469</v>
      </c>
    </row>
    <row r="2956" spans="1:11" x14ac:dyDescent="0.2">
      <c r="A2956">
        <v>1982</v>
      </c>
      <c r="B2956" t="str">
        <f>CONCATENATE("01.","01",".",Таблица1[[#This Row],[Столбец1]])</f>
        <v>01.01.1982</v>
      </c>
      <c r="C2956" t="str">
        <f>CONCATENATE(Таблица1[[#This Row],[Столбец3]],".",Таблица1[[#This Row],[Столбец2]],".",Таблица1[[#This Row],[Столбец1]])</f>
        <v>15.10.1982</v>
      </c>
      <c r="D2956">
        <f>DAYS360(Таблица1[[#This Row],[Столбец13]],Таблица1[[#This Row],[Столбец14]],TRUE)+1</f>
        <v>285</v>
      </c>
      <c r="E2956">
        <v>10</v>
      </c>
      <c r="F2956">
        <v>15</v>
      </c>
      <c r="G2956" s="1">
        <f t="shared" si="46"/>
        <v>0.95199999999999996</v>
      </c>
      <c r="H2956" s="1">
        <v>0.95299999999999996</v>
      </c>
      <c r="I2956" s="1">
        <v>0.95299999999999996</v>
      </c>
      <c r="J2956" s="1">
        <v>0.95299999999999996</v>
      </c>
      <c r="K2956" s="1">
        <f>(Таблица1[[#This Row],[Столбец7]]-Таблица1[[#This Row],[Столбец4]])*10000</f>
        <v>10.000000000000009</v>
      </c>
    </row>
    <row r="2957" spans="1:11" x14ac:dyDescent="0.2">
      <c r="A2957">
        <v>1982</v>
      </c>
      <c r="B2957" t="str">
        <f>CONCATENATE("01.","01",".",Таблица1[[#This Row],[Столбец1]])</f>
        <v>01.01.1982</v>
      </c>
      <c r="C2957" t="str">
        <f>CONCATENATE(Таблица1[[#This Row],[Столбец3]],".",Таблица1[[#This Row],[Столбец2]],".",Таблица1[[#This Row],[Столбец1]])</f>
        <v>18.10.1982</v>
      </c>
      <c r="D2957">
        <f>DAYS360(Таблица1[[#This Row],[Столбец13]],Таблица1[[#This Row],[Столбец14]],TRUE)+1</f>
        <v>288</v>
      </c>
      <c r="E2957">
        <v>10</v>
      </c>
      <c r="F2957">
        <v>18</v>
      </c>
      <c r="G2957" s="1">
        <f t="shared" si="46"/>
        <v>0.95299999999999996</v>
      </c>
      <c r="H2957" s="1">
        <v>0.95240000000000002</v>
      </c>
      <c r="I2957" s="1">
        <v>0.95240000000000002</v>
      </c>
      <c r="J2957" s="1">
        <v>0.95240000000000002</v>
      </c>
      <c r="K2957" s="1">
        <f>(Таблица1[[#This Row],[Столбец7]]-Таблица1[[#This Row],[Столбец4]])*10000</f>
        <v>-5.9999999999993392</v>
      </c>
    </row>
    <row r="2958" spans="1:11" x14ac:dyDescent="0.2">
      <c r="A2958">
        <v>1982</v>
      </c>
      <c r="B2958" t="str">
        <f>CONCATENATE("01.","01",".",Таблица1[[#This Row],[Столбец1]])</f>
        <v>01.01.1982</v>
      </c>
      <c r="C2958" t="str">
        <f>CONCATENATE(Таблица1[[#This Row],[Столбец3]],".",Таблица1[[#This Row],[Столбец2]],".",Таблица1[[#This Row],[Столбец1]])</f>
        <v>19.10.1982</v>
      </c>
      <c r="D2958">
        <f>DAYS360(Таблица1[[#This Row],[Столбец13]],Таблица1[[#This Row],[Столбец14]],TRUE)+1</f>
        <v>289</v>
      </c>
      <c r="E2958">
        <v>10</v>
      </c>
      <c r="F2958">
        <v>19</v>
      </c>
      <c r="G2958" s="1">
        <f t="shared" si="46"/>
        <v>0.95240000000000002</v>
      </c>
      <c r="H2958" s="1">
        <v>0.94930000000000003</v>
      </c>
      <c r="I2958" s="1">
        <v>0.94930000000000003</v>
      </c>
      <c r="J2958" s="1">
        <v>0.94930000000000003</v>
      </c>
      <c r="K2958" s="1">
        <f>(Таблица1[[#This Row],[Столбец7]]-Таблица1[[#This Row],[Столбец4]])*10000</f>
        <v>-30.999999999999915</v>
      </c>
    </row>
    <row r="2959" spans="1:11" x14ac:dyDescent="0.2">
      <c r="A2959">
        <v>1982</v>
      </c>
      <c r="B2959" t="str">
        <f>CONCATENATE("01.","01",".",Таблица1[[#This Row],[Столбец1]])</f>
        <v>01.01.1982</v>
      </c>
      <c r="C2959" t="str">
        <f>CONCATENATE(Таблица1[[#This Row],[Столбец3]],".",Таблица1[[#This Row],[Столбец2]],".",Таблица1[[#This Row],[Столбец1]])</f>
        <v>20.10.1982</v>
      </c>
      <c r="D2959">
        <f>DAYS360(Таблица1[[#This Row],[Столбец13]],Таблица1[[#This Row],[Столбец14]],TRUE)+1</f>
        <v>290</v>
      </c>
      <c r="E2959">
        <v>10</v>
      </c>
      <c r="F2959">
        <v>20</v>
      </c>
      <c r="G2959" s="1">
        <f t="shared" si="46"/>
        <v>0.94930000000000003</v>
      </c>
      <c r="H2959" s="1">
        <v>0.94830000000000003</v>
      </c>
      <c r="I2959" s="1">
        <v>0.94830000000000003</v>
      </c>
      <c r="J2959" s="1">
        <v>0.94830000000000003</v>
      </c>
      <c r="K2959" s="1">
        <f>(Таблица1[[#This Row],[Столбец7]]-Таблица1[[#This Row],[Столбец4]])*10000</f>
        <v>-10.000000000000009</v>
      </c>
    </row>
    <row r="2960" spans="1:11" x14ac:dyDescent="0.2">
      <c r="A2960">
        <v>1982</v>
      </c>
      <c r="B2960" t="str">
        <f>CONCATENATE("01.","01",".",Таблица1[[#This Row],[Столбец1]])</f>
        <v>01.01.1982</v>
      </c>
      <c r="C2960" t="str">
        <f>CONCATENATE(Таблица1[[#This Row],[Столбец3]],".",Таблица1[[#This Row],[Столбец2]],".",Таблица1[[#This Row],[Столбец1]])</f>
        <v>21.10.1982</v>
      </c>
      <c r="D2960">
        <f>DAYS360(Таблица1[[#This Row],[Столбец13]],Таблица1[[#This Row],[Столбец14]],TRUE)+1</f>
        <v>291</v>
      </c>
      <c r="E2960">
        <v>10</v>
      </c>
      <c r="F2960">
        <v>21</v>
      </c>
      <c r="G2960" s="1">
        <f t="shared" si="46"/>
        <v>0.94830000000000003</v>
      </c>
      <c r="H2960" s="1">
        <v>0.94530000000000003</v>
      </c>
      <c r="I2960" s="1">
        <v>0.94530000000000003</v>
      </c>
      <c r="J2960" s="1">
        <v>0.94530000000000003</v>
      </c>
      <c r="K2960" s="1">
        <f>(Таблица1[[#This Row],[Столбец7]]-Таблица1[[#This Row],[Столбец4]])*10000</f>
        <v>-30.000000000000028</v>
      </c>
    </row>
    <row r="2961" spans="1:11" x14ac:dyDescent="0.2">
      <c r="A2961">
        <v>1982</v>
      </c>
      <c r="B2961" t="str">
        <f>CONCATENATE("01.","01",".",Таблица1[[#This Row],[Столбец1]])</f>
        <v>01.01.1982</v>
      </c>
      <c r="C2961" t="str">
        <f>CONCATENATE(Таблица1[[#This Row],[Столбец3]],".",Таблица1[[#This Row],[Столбец2]],".",Таблица1[[#This Row],[Столбец1]])</f>
        <v>22.10.1982</v>
      </c>
      <c r="D2961">
        <f>DAYS360(Таблица1[[#This Row],[Столбец13]],Таблица1[[#This Row],[Столбец14]],TRUE)+1</f>
        <v>292</v>
      </c>
      <c r="E2961">
        <v>10</v>
      </c>
      <c r="F2961">
        <v>22</v>
      </c>
      <c r="G2961" s="1">
        <f t="shared" si="46"/>
        <v>0.94530000000000003</v>
      </c>
      <c r="H2961" s="1">
        <v>0.94569999999999999</v>
      </c>
      <c r="I2961" s="1">
        <v>0.94569999999999999</v>
      </c>
      <c r="J2961" s="1">
        <v>0.94569999999999999</v>
      </c>
      <c r="K2961" s="1">
        <f>(Таблица1[[#This Row],[Столбец7]]-Таблица1[[#This Row],[Столбец4]])*10000</f>
        <v>3.9999999999995595</v>
      </c>
    </row>
    <row r="2962" spans="1:11" x14ac:dyDescent="0.2">
      <c r="A2962">
        <v>1982</v>
      </c>
      <c r="B2962" t="str">
        <f>CONCATENATE("01.","01",".",Таблица1[[#This Row],[Столбец1]])</f>
        <v>01.01.1982</v>
      </c>
      <c r="C2962" t="str">
        <f>CONCATENATE(Таблица1[[#This Row],[Столбец3]],".",Таблица1[[#This Row],[Столбец2]],".",Таблица1[[#This Row],[Столбец1]])</f>
        <v>25.10.1982</v>
      </c>
      <c r="D2962">
        <f>DAYS360(Таблица1[[#This Row],[Столбец13]],Таблица1[[#This Row],[Столбец14]],TRUE)+1</f>
        <v>295</v>
      </c>
      <c r="E2962">
        <v>10</v>
      </c>
      <c r="F2962">
        <v>25</v>
      </c>
      <c r="G2962" s="1">
        <f t="shared" si="46"/>
        <v>0.94569999999999999</v>
      </c>
      <c r="H2962" s="1">
        <v>0.93700000000000006</v>
      </c>
      <c r="I2962" s="1">
        <v>0.93700000000000006</v>
      </c>
      <c r="J2962" s="1">
        <v>0.93700000000000006</v>
      </c>
      <c r="K2962" s="1">
        <f>(Таблица1[[#This Row],[Столбец7]]-Таблица1[[#This Row],[Столбец4]])*10000</f>
        <v>-86.999999999999304</v>
      </c>
    </row>
    <row r="2963" spans="1:11" x14ac:dyDescent="0.2">
      <c r="A2963">
        <v>1982</v>
      </c>
      <c r="B2963" t="str">
        <f>CONCATENATE("01.","01",".",Таблица1[[#This Row],[Столбец1]])</f>
        <v>01.01.1982</v>
      </c>
      <c r="C2963" t="str">
        <f>CONCATENATE(Таблица1[[#This Row],[Столбец3]],".",Таблица1[[#This Row],[Столбец2]],".",Таблица1[[#This Row],[Столбец1]])</f>
        <v>26.10.1982</v>
      </c>
      <c r="D2963">
        <f>DAYS360(Таблица1[[#This Row],[Столбец13]],Таблица1[[#This Row],[Столбец14]],TRUE)+1</f>
        <v>296</v>
      </c>
      <c r="E2963">
        <v>10</v>
      </c>
      <c r="F2963">
        <v>26</v>
      </c>
      <c r="G2963" s="1">
        <f t="shared" si="46"/>
        <v>0.93700000000000006</v>
      </c>
      <c r="H2963" s="1">
        <v>0.93920000000000003</v>
      </c>
      <c r="I2963" s="1">
        <v>0.93920000000000003</v>
      </c>
      <c r="J2963" s="1">
        <v>0.93920000000000003</v>
      </c>
      <c r="K2963" s="1">
        <f>(Таблица1[[#This Row],[Столбец7]]-Таблица1[[#This Row],[Столбец4]])*10000</f>
        <v>21.999999999999797</v>
      </c>
    </row>
    <row r="2964" spans="1:11" x14ac:dyDescent="0.2">
      <c r="A2964">
        <v>1982</v>
      </c>
      <c r="B2964" t="str">
        <f>CONCATENATE("01.","01",".",Таблица1[[#This Row],[Столбец1]])</f>
        <v>01.01.1982</v>
      </c>
      <c r="C2964" t="str">
        <f>CONCATENATE(Таблица1[[#This Row],[Столбец3]],".",Таблица1[[#This Row],[Столбец2]],".",Таблица1[[#This Row],[Столбец1]])</f>
        <v>27.10.1982</v>
      </c>
      <c r="D2964">
        <f>DAYS360(Таблица1[[#This Row],[Столбец13]],Таблица1[[#This Row],[Столбец14]],TRUE)+1</f>
        <v>297</v>
      </c>
      <c r="E2964">
        <v>10</v>
      </c>
      <c r="F2964">
        <v>27</v>
      </c>
      <c r="G2964" s="1">
        <f t="shared" si="46"/>
        <v>0.93920000000000003</v>
      </c>
      <c r="H2964" s="1">
        <v>0.94189999999999996</v>
      </c>
      <c r="I2964" s="1">
        <v>0.94189999999999996</v>
      </c>
      <c r="J2964" s="1">
        <v>0.94189999999999996</v>
      </c>
      <c r="K2964" s="1">
        <f>(Таблица1[[#This Row],[Столбец7]]-Таблица1[[#This Row],[Столбец4]])*10000</f>
        <v>26.999999999999247</v>
      </c>
    </row>
    <row r="2965" spans="1:11" x14ac:dyDescent="0.2">
      <c r="A2965">
        <v>1982</v>
      </c>
      <c r="B2965" t="str">
        <f>CONCATENATE("01.","01",".",Таблица1[[#This Row],[Столбец1]])</f>
        <v>01.01.1982</v>
      </c>
      <c r="C2965" t="str">
        <f>CONCATENATE(Таблица1[[#This Row],[Столбец3]],".",Таблица1[[#This Row],[Столбец2]],".",Таблица1[[#This Row],[Столбец1]])</f>
        <v>28.10.1982</v>
      </c>
      <c r="D2965">
        <f>DAYS360(Таблица1[[#This Row],[Столбец13]],Таблица1[[#This Row],[Столбец14]],TRUE)+1</f>
        <v>298</v>
      </c>
      <c r="E2965">
        <v>10</v>
      </c>
      <c r="F2965">
        <v>28</v>
      </c>
      <c r="G2965" s="1">
        <f t="shared" si="46"/>
        <v>0.94189999999999996</v>
      </c>
      <c r="H2965" s="1">
        <v>0.9345</v>
      </c>
      <c r="I2965" s="1">
        <v>0.9345</v>
      </c>
      <c r="J2965" s="1">
        <v>0.9345</v>
      </c>
      <c r="K2965" s="1">
        <f>(Таблица1[[#This Row],[Столбец7]]-Таблица1[[#This Row],[Столбец4]])*10000</f>
        <v>-73.999999999999616</v>
      </c>
    </row>
    <row r="2966" spans="1:11" x14ac:dyDescent="0.2">
      <c r="A2966">
        <v>1982</v>
      </c>
      <c r="B2966" t="str">
        <f>CONCATENATE("01.","01",".",Таблица1[[#This Row],[Столбец1]])</f>
        <v>01.01.1982</v>
      </c>
      <c r="C2966" t="str">
        <f>CONCATENATE(Таблица1[[#This Row],[Столбец3]],".",Таблица1[[#This Row],[Столбец2]],".",Таблица1[[#This Row],[Столбец1]])</f>
        <v>29.10.1982</v>
      </c>
      <c r="D2966">
        <f>DAYS360(Таблица1[[#This Row],[Столбец13]],Таблица1[[#This Row],[Столбец14]],TRUE)+1</f>
        <v>299</v>
      </c>
      <c r="E2966">
        <v>10</v>
      </c>
      <c r="F2966">
        <v>29</v>
      </c>
      <c r="G2966" s="1">
        <f t="shared" si="46"/>
        <v>0.9345</v>
      </c>
      <c r="H2966" s="1">
        <v>0.93400000000000005</v>
      </c>
      <c r="I2966" s="1">
        <v>0.93400000000000005</v>
      </c>
      <c r="J2966" s="1">
        <v>0.93400000000000005</v>
      </c>
      <c r="K2966" s="1">
        <f>(Таблица1[[#This Row],[Столбец7]]-Таблица1[[#This Row],[Столбец4]])*10000</f>
        <v>-4.9999999999994493</v>
      </c>
    </row>
    <row r="2967" spans="1:11" x14ac:dyDescent="0.2">
      <c r="A2967">
        <v>1982</v>
      </c>
      <c r="B2967" t="str">
        <f>CONCATENATE("01.","01",".",Таблица1[[#This Row],[Столбец1]])</f>
        <v>01.01.1982</v>
      </c>
      <c r="C2967" t="str">
        <f>CONCATENATE(Таблица1[[#This Row],[Столбец3]],".",Таблица1[[#This Row],[Столбец2]],".",Таблица1[[#This Row],[Столбец1]])</f>
        <v>1.11.1982</v>
      </c>
      <c r="D2967">
        <f>DAYS360(Таблица1[[#This Row],[Столбец13]],Таблица1[[#This Row],[Столбец14]],TRUE)+1</f>
        <v>301</v>
      </c>
      <c r="E2967">
        <v>11</v>
      </c>
      <c r="F2967">
        <v>1</v>
      </c>
      <c r="G2967" s="1">
        <f t="shared" si="46"/>
        <v>0.93400000000000005</v>
      </c>
      <c r="H2967" s="1">
        <v>0.93559999999999999</v>
      </c>
      <c r="I2967" s="1">
        <v>0.93559999999999999</v>
      </c>
      <c r="J2967" s="1">
        <v>0.93559999999999999</v>
      </c>
      <c r="K2967" s="1">
        <f>(Таблица1[[#This Row],[Столбец7]]-Таблица1[[#This Row],[Столбец4]])*10000</f>
        <v>15.999999999999348</v>
      </c>
    </row>
    <row r="2968" spans="1:11" x14ac:dyDescent="0.2">
      <c r="A2968">
        <v>1982</v>
      </c>
      <c r="B2968" t="str">
        <f>CONCATENATE("01.","01",".",Таблица1[[#This Row],[Столбец1]])</f>
        <v>01.01.1982</v>
      </c>
      <c r="C2968" t="str">
        <f>CONCATENATE(Таблица1[[#This Row],[Столбец3]],".",Таблица1[[#This Row],[Столбец2]],".",Таблица1[[#This Row],[Столбец1]])</f>
        <v>3.11.1982</v>
      </c>
      <c r="D2968">
        <f>DAYS360(Таблица1[[#This Row],[Столбец13]],Таблица1[[#This Row],[Столбец14]],TRUE)+1</f>
        <v>303</v>
      </c>
      <c r="E2968">
        <v>11</v>
      </c>
      <c r="F2968">
        <v>3</v>
      </c>
      <c r="G2968" s="1">
        <f t="shared" si="46"/>
        <v>0.93559999999999999</v>
      </c>
      <c r="H2968" s="1">
        <v>0.93169999999999997</v>
      </c>
      <c r="I2968" s="1">
        <v>0.93169999999999997</v>
      </c>
      <c r="J2968" s="1">
        <v>0.93169999999999997</v>
      </c>
      <c r="K2968" s="1">
        <f>(Таблица1[[#This Row],[Столбец7]]-Таблица1[[#This Row],[Столбец4]])*10000</f>
        <v>-39.000000000000142</v>
      </c>
    </row>
    <row r="2969" spans="1:11" x14ac:dyDescent="0.2">
      <c r="A2969">
        <v>1982</v>
      </c>
      <c r="B2969" t="str">
        <f>CONCATENATE("01.","01",".",Таблица1[[#This Row],[Столбец1]])</f>
        <v>01.01.1982</v>
      </c>
      <c r="C2969" t="str">
        <f>CONCATENATE(Таблица1[[#This Row],[Столбец3]],".",Таблица1[[#This Row],[Столбец2]],".",Таблица1[[#This Row],[Столбец1]])</f>
        <v>4.11.1982</v>
      </c>
      <c r="D2969">
        <f>DAYS360(Таблица1[[#This Row],[Столбец13]],Таблица1[[#This Row],[Столбец14]],TRUE)+1</f>
        <v>304</v>
      </c>
      <c r="E2969">
        <v>11</v>
      </c>
      <c r="F2969">
        <v>4</v>
      </c>
      <c r="G2969" s="1">
        <f t="shared" si="46"/>
        <v>0.93169999999999997</v>
      </c>
      <c r="H2969" s="1">
        <v>0.92579999999999996</v>
      </c>
      <c r="I2969" s="1">
        <v>0.92579999999999996</v>
      </c>
      <c r="J2969" s="1">
        <v>0.92579999999999996</v>
      </c>
      <c r="K2969" s="1">
        <f>(Таблица1[[#This Row],[Столбец7]]-Таблица1[[#This Row],[Столбец4]])*10000</f>
        <v>-59.000000000000163</v>
      </c>
    </row>
    <row r="2970" spans="1:11" x14ac:dyDescent="0.2">
      <c r="A2970">
        <v>1982</v>
      </c>
      <c r="B2970" t="str">
        <f>CONCATENATE("01.","01",".",Таблица1[[#This Row],[Столбец1]])</f>
        <v>01.01.1982</v>
      </c>
      <c r="C2970" t="str">
        <f>CONCATENATE(Таблица1[[#This Row],[Столбец3]],".",Таблица1[[#This Row],[Столбец2]],".",Таблица1[[#This Row],[Столбец1]])</f>
        <v>5.11.1982</v>
      </c>
      <c r="D2970">
        <f>DAYS360(Таблица1[[#This Row],[Столбец13]],Таблица1[[#This Row],[Столбец14]],TRUE)+1</f>
        <v>305</v>
      </c>
      <c r="E2970">
        <v>11</v>
      </c>
      <c r="F2970">
        <v>5</v>
      </c>
      <c r="G2970" s="1">
        <f t="shared" si="46"/>
        <v>0.92579999999999996</v>
      </c>
      <c r="H2970" s="1">
        <v>0.92479999999999996</v>
      </c>
      <c r="I2970" s="1">
        <v>0.92479999999999996</v>
      </c>
      <c r="J2970" s="1">
        <v>0.92479999999999996</v>
      </c>
      <c r="K2970" s="1">
        <f>(Таблица1[[#This Row],[Столбец7]]-Таблица1[[#This Row],[Столбец4]])*10000</f>
        <v>-10.000000000000009</v>
      </c>
    </row>
    <row r="2971" spans="1:11" x14ac:dyDescent="0.2">
      <c r="A2971">
        <v>1982</v>
      </c>
      <c r="B2971" t="str">
        <f>CONCATENATE("01.","01",".",Таблица1[[#This Row],[Столбец1]])</f>
        <v>01.01.1982</v>
      </c>
      <c r="C2971" t="str">
        <f>CONCATENATE(Таблица1[[#This Row],[Столбец3]],".",Таблица1[[#This Row],[Столбец2]],".",Таблица1[[#This Row],[Столбец1]])</f>
        <v>8.11.1982</v>
      </c>
      <c r="D2971">
        <f>DAYS360(Таблица1[[#This Row],[Столбец13]],Таблица1[[#This Row],[Столбец14]],TRUE)+1</f>
        <v>308</v>
      </c>
      <c r="E2971">
        <v>11</v>
      </c>
      <c r="F2971">
        <v>8</v>
      </c>
      <c r="G2971" s="1">
        <f t="shared" si="46"/>
        <v>0.92479999999999996</v>
      </c>
      <c r="H2971" s="1">
        <v>0.91849999999999998</v>
      </c>
      <c r="I2971" s="1">
        <v>0.91849999999999998</v>
      </c>
      <c r="J2971" s="1">
        <v>0.91849999999999998</v>
      </c>
      <c r="K2971" s="1">
        <f>(Таблица1[[#This Row],[Столбец7]]-Таблица1[[#This Row],[Столбец4]])*10000</f>
        <v>-62.999999999999723</v>
      </c>
    </row>
    <row r="2972" spans="1:11" x14ac:dyDescent="0.2">
      <c r="A2972">
        <v>1982</v>
      </c>
      <c r="B2972" t="str">
        <f>CONCATENATE("01.","01",".",Таблица1[[#This Row],[Столбец1]])</f>
        <v>01.01.1982</v>
      </c>
      <c r="C2972" t="str">
        <f>CONCATENATE(Таблица1[[#This Row],[Столбец3]],".",Таблица1[[#This Row],[Столбец2]],".",Таблица1[[#This Row],[Столбец1]])</f>
        <v>9.11.1982</v>
      </c>
      <c r="D2972">
        <f>DAYS360(Таблица1[[#This Row],[Столбец13]],Таблица1[[#This Row],[Столбец14]],TRUE)+1</f>
        <v>309</v>
      </c>
      <c r="E2972">
        <v>11</v>
      </c>
      <c r="F2972">
        <v>9</v>
      </c>
      <c r="G2972" s="1">
        <f t="shared" si="46"/>
        <v>0.91849999999999998</v>
      </c>
      <c r="H2972" s="1">
        <v>0.92120000000000002</v>
      </c>
      <c r="I2972" s="1">
        <v>0.92120000000000002</v>
      </c>
      <c r="J2972" s="1">
        <v>0.92120000000000002</v>
      </c>
      <c r="K2972" s="1">
        <f>(Таблица1[[#This Row],[Столбец7]]-Таблица1[[#This Row],[Столбец4]])*10000</f>
        <v>27.000000000000355</v>
      </c>
    </row>
    <row r="2973" spans="1:11" x14ac:dyDescent="0.2">
      <c r="A2973">
        <v>1982</v>
      </c>
      <c r="B2973" t="str">
        <f>CONCATENATE("01.","01",".",Таблица1[[#This Row],[Столбец1]])</f>
        <v>01.01.1982</v>
      </c>
      <c r="C2973" t="str">
        <f>CONCATENATE(Таблица1[[#This Row],[Столбец3]],".",Таблица1[[#This Row],[Столбец2]],".",Таблица1[[#This Row],[Столбец1]])</f>
        <v>10.11.1982</v>
      </c>
      <c r="D2973">
        <f>DAYS360(Таблица1[[#This Row],[Столбец13]],Таблица1[[#This Row],[Столбец14]],TRUE)+1</f>
        <v>310</v>
      </c>
      <c r="E2973">
        <v>11</v>
      </c>
      <c r="F2973">
        <v>10</v>
      </c>
      <c r="G2973" s="1">
        <f t="shared" si="46"/>
        <v>0.92120000000000002</v>
      </c>
      <c r="H2973" s="1">
        <v>0.92410000000000003</v>
      </c>
      <c r="I2973" s="1">
        <v>0.92410000000000003</v>
      </c>
      <c r="J2973" s="1">
        <v>0.92410000000000003</v>
      </c>
      <c r="K2973" s="1">
        <f>(Таблица1[[#This Row],[Столбец7]]-Таблица1[[#This Row],[Столбец4]])*10000</f>
        <v>29.000000000000135</v>
      </c>
    </row>
    <row r="2974" spans="1:11" x14ac:dyDescent="0.2">
      <c r="A2974">
        <v>1982</v>
      </c>
      <c r="B2974" t="str">
        <f>CONCATENATE("01.","01",".",Таблица1[[#This Row],[Столбец1]])</f>
        <v>01.01.1982</v>
      </c>
      <c r="C2974" t="str">
        <f>CONCATENATE(Таблица1[[#This Row],[Столбец3]],".",Таблица1[[#This Row],[Столбец2]],".",Таблица1[[#This Row],[Столбец1]])</f>
        <v>12.11.1982</v>
      </c>
      <c r="D2974">
        <f>DAYS360(Таблица1[[#This Row],[Столбец13]],Таблица1[[#This Row],[Столбец14]],TRUE)+1</f>
        <v>312</v>
      </c>
      <c r="E2974">
        <v>11</v>
      </c>
      <c r="F2974">
        <v>12</v>
      </c>
      <c r="G2974" s="1">
        <f t="shared" si="46"/>
        <v>0.92410000000000003</v>
      </c>
      <c r="H2974" s="1">
        <v>0.92079999999999995</v>
      </c>
      <c r="I2974" s="1">
        <v>0.92079999999999995</v>
      </c>
      <c r="J2974" s="1">
        <v>0.92079999999999995</v>
      </c>
      <c r="K2974" s="1">
        <f>(Таблица1[[#This Row],[Столбец7]]-Таблица1[[#This Row],[Столбец4]])*10000</f>
        <v>-33.00000000000081</v>
      </c>
    </row>
    <row r="2975" spans="1:11" x14ac:dyDescent="0.2">
      <c r="A2975">
        <v>1982</v>
      </c>
      <c r="B2975" t="str">
        <f>CONCATENATE("01.","01",".",Таблица1[[#This Row],[Столбец1]])</f>
        <v>01.01.1982</v>
      </c>
      <c r="C2975" t="str">
        <f>CONCATENATE(Таблица1[[#This Row],[Столбец3]],".",Таблица1[[#This Row],[Столбец2]],".",Таблица1[[#This Row],[Столбец1]])</f>
        <v>15.11.1982</v>
      </c>
      <c r="D2975">
        <f>DAYS360(Таблица1[[#This Row],[Столбец13]],Таблица1[[#This Row],[Столбец14]],TRUE)+1</f>
        <v>315</v>
      </c>
      <c r="E2975">
        <v>11</v>
      </c>
      <c r="F2975">
        <v>15</v>
      </c>
      <c r="G2975" s="1">
        <f t="shared" si="46"/>
        <v>0.92079999999999995</v>
      </c>
      <c r="H2975" s="1">
        <v>0.92349999999999999</v>
      </c>
      <c r="I2975" s="1">
        <v>0.92349999999999999</v>
      </c>
      <c r="J2975" s="1">
        <v>0.92349999999999999</v>
      </c>
      <c r="K2975" s="1">
        <f>(Таблица1[[#This Row],[Столбец7]]-Таблица1[[#This Row],[Столбец4]])*10000</f>
        <v>27.000000000000355</v>
      </c>
    </row>
    <row r="2976" spans="1:11" x14ac:dyDescent="0.2">
      <c r="A2976">
        <v>1982</v>
      </c>
      <c r="B2976" t="str">
        <f>CONCATENATE("01.","01",".",Таблица1[[#This Row],[Столбец1]])</f>
        <v>01.01.1982</v>
      </c>
      <c r="C2976" t="str">
        <f>CONCATENATE(Таблица1[[#This Row],[Столбец3]],".",Таблица1[[#This Row],[Столбец2]],".",Таблица1[[#This Row],[Столбец1]])</f>
        <v>16.11.1982</v>
      </c>
      <c r="D2976">
        <f>DAYS360(Таблица1[[#This Row],[Столбец13]],Таблица1[[#This Row],[Столбец14]],TRUE)+1</f>
        <v>316</v>
      </c>
      <c r="E2976">
        <v>11</v>
      </c>
      <c r="F2976">
        <v>16</v>
      </c>
      <c r="G2976" s="1">
        <f t="shared" si="46"/>
        <v>0.92349999999999999</v>
      </c>
      <c r="H2976" s="1">
        <v>0.92959999999999998</v>
      </c>
      <c r="I2976" s="1">
        <v>0.92959999999999998</v>
      </c>
      <c r="J2976" s="1">
        <v>0.92959999999999998</v>
      </c>
      <c r="K2976" s="1">
        <f>(Таблица1[[#This Row],[Столбец7]]-Таблица1[[#This Row],[Столбец4]])*10000</f>
        <v>60.999999999999943</v>
      </c>
    </row>
    <row r="2977" spans="1:11" x14ac:dyDescent="0.2">
      <c r="A2977">
        <v>1982</v>
      </c>
      <c r="B2977" t="str">
        <f>CONCATENATE("01.","01",".",Таблица1[[#This Row],[Столбец1]])</f>
        <v>01.01.1982</v>
      </c>
      <c r="C2977" t="str">
        <f>CONCATENATE(Таблица1[[#This Row],[Столбец3]],".",Таблица1[[#This Row],[Столбец2]],".",Таблица1[[#This Row],[Столбец1]])</f>
        <v>17.11.1982</v>
      </c>
      <c r="D2977">
        <f>DAYS360(Таблица1[[#This Row],[Столбец13]],Таблица1[[#This Row],[Столбец14]],TRUE)+1</f>
        <v>317</v>
      </c>
      <c r="E2977">
        <v>11</v>
      </c>
      <c r="F2977">
        <v>17</v>
      </c>
      <c r="G2977" s="1">
        <f t="shared" si="46"/>
        <v>0.92959999999999998</v>
      </c>
      <c r="H2977" s="1">
        <v>0.92889999999999995</v>
      </c>
      <c r="I2977" s="1">
        <v>0.92889999999999995</v>
      </c>
      <c r="J2977" s="1">
        <v>0.92889999999999995</v>
      </c>
      <c r="K2977" s="1">
        <f>(Таблица1[[#This Row],[Столбец7]]-Таблица1[[#This Row],[Столбец4]])*10000</f>
        <v>-7.0000000000003393</v>
      </c>
    </row>
    <row r="2978" spans="1:11" x14ac:dyDescent="0.2">
      <c r="A2978">
        <v>1982</v>
      </c>
      <c r="B2978" t="str">
        <f>CONCATENATE("01.","01",".",Таблица1[[#This Row],[Столбец1]])</f>
        <v>01.01.1982</v>
      </c>
      <c r="C2978" t="str">
        <f>CONCATENATE(Таблица1[[#This Row],[Столбец3]],".",Таблица1[[#This Row],[Столбец2]],".",Таблица1[[#This Row],[Столбец1]])</f>
        <v>18.11.1982</v>
      </c>
      <c r="D2978">
        <f>DAYS360(Таблица1[[#This Row],[Столбец13]],Таблица1[[#This Row],[Столбец14]],TRUE)+1</f>
        <v>318</v>
      </c>
      <c r="E2978">
        <v>11</v>
      </c>
      <c r="F2978">
        <v>18</v>
      </c>
      <c r="G2978" s="1">
        <f t="shared" si="46"/>
        <v>0.92889999999999995</v>
      </c>
      <c r="H2978" s="1">
        <v>0.93010000000000004</v>
      </c>
      <c r="I2978" s="1">
        <v>0.93010000000000004</v>
      </c>
      <c r="J2978" s="1">
        <v>0.93010000000000004</v>
      </c>
      <c r="K2978" s="1">
        <f>(Таблица1[[#This Row],[Столбец7]]-Таблица1[[#This Row],[Столбец4]])*10000</f>
        <v>12.000000000000899</v>
      </c>
    </row>
    <row r="2979" spans="1:11" x14ac:dyDescent="0.2">
      <c r="A2979">
        <v>1982</v>
      </c>
      <c r="B2979" t="str">
        <f>CONCATENATE("01.","01",".",Таблица1[[#This Row],[Столбец1]])</f>
        <v>01.01.1982</v>
      </c>
      <c r="C2979" t="str">
        <f>CONCATENATE(Таблица1[[#This Row],[Столбец3]],".",Таблица1[[#This Row],[Столбец2]],".",Таблица1[[#This Row],[Столбец1]])</f>
        <v>19.11.1982</v>
      </c>
      <c r="D2979">
        <f>DAYS360(Таблица1[[#This Row],[Столбец13]],Таблица1[[#This Row],[Столбец14]],TRUE)+1</f>
        <v>319</v>
      </c>
      <c r="E2979">
        <v>11</v>
      </c>
      <c r="F2979">
        <v>19</v>
      </c>
      <c r="G2979" s="1">
        <f t="shared" si="46"/>
        <v>0.93010000000000004</v>
      </c>
      <c r="H2979" s="1">
        <v>0.9365</v>
      </c>
      <c r="I2979" s="1">
        <v>0.9365</v>
      </c>
      <c r="J2979" s="1">
        <v>0.9365</v>
      </c>
      <c r="K2979" s="1">
        <f>(Таблица1[[#This Row],[Столбец7]]-Таблица1[[#This Row],[Столбец4]])*10000</f>
        <v>63.999999999999616</v>
      </c>
    </row>
    <row r="2980" spans="1:11" x14ac:dyDescent="0.2">
      <c r="A2980">
        <v>1982</v>
      </c>
      <c r="B2980" t="str">
        <f>CONCATENATE("01.","01",".",Таблица1[[#This Row],[Столбец1]])</f>
        <v>01.01.1982</v>
      </c>
      <c r="C2980" t="str">
        <f>CONCATENATE(Таблица1[[#This Row],[Столбец3]],".",Таблица1[[#This Row],[Столбец2]],".",Таблица1[[#This Row],[Столбец1]])</f>
        <v>22.11.1982</v>
      </c>
      <c r="D2980">
        <f>DAYS360(Таблица1[[#This Row],[Столбец13]],Таблица1[[#This Row],[Столбец14]],TRUE)+1</f>
        <v>322</v>
      </c>
      <c r="E2980">
        <v>11</v>
      </c>
      <c r="F2980">
        <v>22</v>
      </c>
      <c r="G2980" s="1">
        <f t="shared" si="46"/>
        <v>0.9365</v>
      </c>
      <c r="H2980" s="1">
        <v>0.93869999999999998</v>
      </c>
      <c r="I2980" s="1">
        <v>0.93869999999999998</v>
      </c>
      <c r="J2980" s="1">
        <v>0.93869999999999998</v>
      </c>
      <c r="K2980" s="1">
        <f>(Таблица1[[#This Row],[Столбец7]]-Таблица1[[#This Row],[Столбец4]])*10000</f>
        <v>21.999999999999797</v>
      </c>
    </row>
    <row r="2981" spans="1:11" x14ac:dyDescent="0.2">
      <c r="A2981">
        <v>1982</v>
      </c>
      <c r="B2981" t="str">
        <f>CONCATENATE("01.","01",".",Таблица1[[#This Row],[Столбец1]])</f>
        <v>01.01.1982</v>
      </c>
      <c r="C2981" t="str">
        <f>CONCATENATE(Таблица1[[#This Row],[Столбец3]],".",Таблица1[[#This Row],[Столбец2]],".",Таблица1[[#This Row],[Столбец1]])</f>
        <v>23.11.1982</v>
      </c>
      <c r="D2981">
        <f>DAYS360(Таблица1[[#This Row],[Столбец13]],Таблица1[[#This Row],[Столбец14]],TRUE)+1</f>
        <v>323</v>
      </c>
      <c r="E2981">
        <v>11</v>
      </c>
      <c r="F2981">
        <v>23</v>
      </c>
      <c r="G2981" s="1">
        <f t="shared" si="46"/>
        <v>0.93869999999999998</v>
      </c>
      <c r="H2981" s="1">
        <v>0.93810000000000004</v>
      </c>
      <c r="I2981" s="1">
        <v>0.93810000000000004</v>
      </c>
      <c r="J2981" s="1">
        <v>0.93810000000000004</v>
      </c>
      <c r="K2981" s="1">
        <f>(Таблица1[[#This Row],[Столбец7]]-Таблица1[[#This Row],[Столбец4]])*10000</f>
        <v>-5.9999999999993392</v>
      </c>
    </row>
    <row r="2982" spans="1:11" x14ac:dyDescent="0.2">
      <c r="A2982">
        <v>1982</v>
      </c>
      <c r="B2982" t="str">
        <f>CONCATENATE("01.","01",".",Таблица1[[#This Row],[Столбец1]])</f>
        <v>01.01.1982</v>
      </c>
      <c r="C2982" t="str">
        <f>CONCATENATE(Таблица1[[#This Row],[Столбец3]],".",Таблица1[[#This Row],[Столбец2]],".",Таблица1[[#This Row],[Столбец1]])</f>
        <v>24.11.1982</v>
      </c>
      <c r="D2982">
        <f>DAYS360(Таблица1[[#This Row],[Столбец13]],Таблица1[[#This Row],[Столбец14]],TRUE)+1</f>
        <v>324</v>
      </c>
      <c r="E2982">
        <v>11</v>
      </c>
      <c r="F2982">
        <v>24</v>
      </c>
      <c r="G2982" s="1">
        <f t="shared" si="46"/>
        <v>0.93810000000000004</v>
      </c>
      <c r="H2982" s="1">
        <v>0.94820000000000004</v>
      </c>
      <c r="I2982" s="1">
        <v>0.94820000000000004</v>
      </c>
      <c r="J2982" s="1">
        <v>0.94820000000000004</v>
      </c>
      <c r="K2982" s="1">
        <f>(Таблица1[[#This Row],[Столбец7]]-Таблица1[[#This Row],[Столбец4]])*10000</f>
        <v>100.99999999999997</v>
      </c>
    </row>
    <row r="2983" spans="1:11" x14ac:dyDescent="0.2">
      <c r="A2983">
        <v>1982</v>
      </c>
      <c r="B2983" t="str">
        <f>CONCATENATE("01.","01",".",Таблица1[[#This Row],[Столбец1]])</f>
        <v>01.01.1982</v>
      </c>
      <c r="C2983" t="str">
        <f>CONCATENATE(Таблица1[[#This Row],[Столбец3]],".",Таблица1[[#This Row],[Столбец2]],".",Таблица1[[#This Row],[Столбец1]])</f>
        <v>26.11.1982</v>
      </c>
      <c r="D2983">
        <f>DAYS360(Таблица1[[#This Row],[Столбец13]],Таблица1[[#This Row],[Столбец14]],TRUE)+1</f>
        <v>326</v>
      </c>
      <c r="E2983">
        <v>11</v>
      </c>
      <c r="F2983">
        <v>26</v>
      </c>
      <c r="G2983" s="1">
        <f t="shared" si="46"/>
        <v>0.94820000000000004</v>
      </c>
      <c r="H2983" s="1">
        <v>0.96340000000000003</v>
      </c>
      <c r="I2983" s="1">
        <v>0.96340000000000003</v>
      </c>
      <c r="J2983" s="1">
        <v>0.96340000000000003</v>
      </c>
      <c r="K2983" s="1">
        <f>(Таблица1[[#This Row],[Столбец7]]-Таблица1[[#This Row],[Столбец4]])*10000</f>
        <v>151.99999999999991</v>
      </c>
    </row>
    <row r="2984" spans="1:11" x14ac:dyDescent="0.2">
      <c r="A2984">
        <v>1982</v>
      </c>
      <c r="B2984" t="str">
        <f>CONCATENATE("01.","01",".",Таблица1[[#This Row],[Столбец1]])</f>
        <v>01.01.1982</v>
      </c>
      <c r="C2984" t="str">
        <f>CONCATENATE(Таблица1[[#This Row],[Столбец3]],".",Таблица1[[#This Row],[Столбец2]],".",Таблица1[[#This Row],[Столбец1]])</f>
        <v>29.11.1982</v>
      </c>
      <c r="D2984">
        <f>DAYS360(Таблица1[[#This Row],[Столбец13]],Таблица1[[#This Row],[Столбец14]],TRUE)+1</f>
        <v>329</v>
      </c>
      <c r="E2984">
        <v>11</v>
      </c>
      <c r="F2984">
        <v>29</v>
      </c>
      <c r="G2984" s="1">
        <f t="shared" si="46"/>
        <v>0.96340000000000003</v>
      </c>
      <c r="H2984" s="1">
        <v>0.97319999999999995</v>
      </c>
      <c r="I2984" s="1">
        <v>0.97319999999999995</v>
      </c>
      <c r="J2984" s="1">
        <v>0.97319999999999995</v>
      </c>
      <c r="K2984" s="1">
        <f>(Таблица1[[#This Row],[Столбец7]]-Таблица1[[#This Row],[Столбец4]])*10000</f>
        <v>97.999999999999204</v>
      </c>
    </row>
    <row r="2985" spans="1:11" x14ac:dyDescent="0.2">
      <c r="A2985">
        <v>1982</v>
      </c>
      <c r="B2985" t="str">
        <f>CONCATENATE("01.","01",".",Таблица1[[#This Row],[Столбец1]])</f>
        <v>01.01.1982</v>
      </c>
      <c r="C2985" t="str">
        <f>CONCATENATE(Таблица1[[#This Row],[Столбец3]],".",Таблица1[[#This Row],[Столбец2]],".",Таблица1[[#This Row],[Столбец1]])</f>
        <v>30.11.1982</v>
      </c>
      <c r="D2985">
        <f>DAYS360(Таблица1[[#This Row],[Столбец13]],Таблица1[[#This Row],[Столбец14]],TRUE)+1</f>
        <v>330</v>
      </c>
      <c r="E2985">
        <v>11</v>
      </c>
      <c r="F2985">
        <v>30</v>
      </c>
      <c r="G2985" s="1">
        <f t="shared" si="46"/>
        <v>0.97319999999999995</v>
      </c>
      <c r="H2985" s="1">
        <v>0.97889999999999999</v>
      </c>
      <c r="I2985" s="1">
        <v>0.97889999999999999</v>
      </c>
      <c r="J2985" s="1">
        <v>0.97889999999999999</v>
      </c>
      <c r="K2985" s="1">
        <f>(Таблица1[[#This Row],[Столбец7]]-Таблица1[[#This Row],[Столбец4]])*10000</f>
        <v>57.000000000000384</v>
      </c>
    </row>
    <row r="2986" spans="1:11" x14ac:dyDescent="0.2">
      <c r="A2986">
        <v>1982</v>
      </c>
      <c r="B2986" t="str">
        <f>CONCATENATE("01.","01",".",Таблица1[[#This Row],[Столбец1]])</f>
        <v>01.01.1982</v>
      </c>
      <c r="C2986" t="str">
        <f>CONCATENATE(Таблица1[[#This Row],[Столбец3]],".",Таблица1[[#This Row],[Столбец2]],".",Таблица1[[#This Row],[Столбец1]])</f>
        <v>1.12.1982</v>
      </c>
      <c r="D2986">
        <f>DAYS360(Таблица1[[#This Row],[Столбец13]],Таблица1[[#This Row],[Столбец14]],TRUE)+1</f>
        <v>331</v>
      </c>
      <c r="E2986">
        <v>12</v>
      </c>
      <c r="F2986">
        <v>1</v>
      </c>
      <c r="G2986" s="1">
        <f t="shared" si="46"/>
        <v>0.97889999999999999</v>
      </c>
      <c r="H2986" s="1">
        <v>0.97989999999999999</v>
      </c>
      <c r="I2986" s="1">
        <v>0.97989999999999999</v>
      </c>
      <c r="J2986" s="1">
        <v>0.97989999999999999</v>
      </c>
      <c r="K2986" s="1">
        <f>(Таблица1[[#This Row],[Столбец7]]-Таблица1[[#This Row],[Столбец4]])*10000</f>
        <v>10.000000000000009</v>
      </c>
    </row>
    <row r="2987" spans="1:11" x14ac:dyDescent="0.2">
      <c r="A2987">
        <v>1982</v>
      </c>
      <c r="B2987" t="str">
        <f>CONCATENATE("01.","01",".",Таблица1[[#This Row],[Столбец1]])</f>
        <v>01.01.1982</v>
      </c>
      <c r="C2987" t="str">
        <f>CONCATENATE(Таблица1[[#This Row],[Столбец3]],".",Таблица1[[#This Row],[Столбец2]],".",Таблица1[[#This Row],[Столбец1]])</f>
        <v>2.12.1982</v>
      </c>
      <c r="D2987">
        <f>DAYS360(Таблица1[[#This Row],[Столбец13]],Таблица1[[#This Row],[Столбец14]],TRUE)+1</f>
        <v>332</v>
      </c>
      <c r="E2987">
        <v>12</v>
      </c>
      <c r="F2987">
        <v>2</v>
      </c>
      <c r="G2987" s="1">
        <f t="shared" si="46"/>
        <v>0.97989999999999999</v>
      </c>
      <c r="H2987" s="1">
        <v>0.98839999999999995</v>
      </c>
      <c r="I2987" s="1">
        <v>0.98839999999999995</v>
      </c>
      <c r="J2987" s="1">
        <v>0.98839999999999995</v>
      </c>
      <c r="K2987" s="1">
        <f>(Таблица1[[#This Row],[Столбец7]]-Таблица1[[#This Row],[Столбец4]])*10000</f>
        <v>84.999999999999517</v>
      </c>
    </row>
    <row r="2988" spans="1:11" x14ac:dyDescent="0.2">
      <c r="A2988">
        <v>1982</v>
      </c>
      <c r="B2988" t="str">
        <f>CONCATENATE("01.","01",".",Таблица1[[#This Row],[Столбец1]])</f>
        <v>01.01.1982</v>
      </c>
      <c r="C2988" t="str">
        <f>CONCATENATE(Таблица1[[#This Row],[Столбец3]],".",Таблица1[[#This Row],[Столбец2]],".",Таблица1[[#This Row],[Столбец1]])</f>
        <v>3.12.1982</v>
      </c>
      <c r="D2988">
        <f>DAYS360(Таблица1[[#This Row],[Столбец13]],Таблица1[[#This Row],[Столбец14]],TRUE)+1</f>
        <v>333</v>
      </c>
      <c r="E2988">
        <v>12</v>
      </c>
      <c r="F2988">
        <v>3</v>
      </c>
      <c r="G2988" s="1">
        <f t="shared" si="46"/>
        <v>0.98839999999999995</v>
      </c>
      <c r="H2988" s="1">
        <v>0.99350000000000005</v>
      </c>
      <c r="I2988" s="1">
        <v>0.99350000000000005</v>
      </c>
      <c r="J2988" s="1">
        <v>0.99350000000000005</v>
      </c>
      <c r="K2988" s="1">
        <f>(Таблица1[[#This Row],[Столбец7]]-Таблица1[[#This Row],[Столбец4]])*10000</f>
        <v>51.000000000001044</v>
      </c>
    </row>
    <row r="2989" spans="1:11" x14ac:dyDescent="0.2">
      <c r="A2989">
        <v>1982</v>
      </c>
      <c r="B2989" t="str">
        <f>CONCATENATE("01.","01",".",Таблица1[[#This Row],[Столбец1]])</f>
        <v>01.01.1982</v>
      </c>
      <c r="C2989" t="str">
        <f>CONCATENATE(Таблица1[[#This Row],[Столбец3]],".",Таблица1[[#This Row],[Столбец2]],".",Таблица1[[#This Row],[Столбец1]])</f>
        <v>6.12.1982</v>
      </c>
      <c r="D2989">
        <f>DAYS360(Таблица1[[#This Row],[Столбец13]],Таблица1[[#This Row],[Столбец14]],TRUE)+1</f>
        <v>336</v>
      </c>
      <c r="E2989">
        <v>12</v>
      </c>
      <c r="F2989">
        <v>6</v>
      </c>
      <c r="G2989" s="1">
        <f t="shared" si="46"/>
        <v>0.99350000000000005</v>
      </c>
      <c r="H2989" s="1">
        <v>0.99670000000000003</v>
      </c>
      <c r="I2989" s="1">
        <v>0.99670000000000003</v>
      </c>
      <c r="J2989" s="1">
        <v>0.99670000000000003</v>
      </c>
      <c r="K2989" s="1">
        <f>(Таблица1[[#This Row],[Столбец7]]-Таблица1[[#This Row],[Столбец4]])*10000</f>
        <v>31.999999999999808</v>
      </c>
    </row>
    <row r="2990" spans="1:11" x14ac:dyDescent="0.2">
      <c r="A2990">
        <v>1982</v>
      </c>
      <c r="B2990" t="str">
        <f>CONCATENATE("01.","01",".",Таблица1[[#This Row],[Столбец1]])</f>
        <v>01.01.1982</v>
      </c>
      <c r="C2990" t="str">
        <f>CONCATENATE(Таблица1[[#This Row],[Столбец3]],".",Таблица1[[#This Row],[Столбец2]],".",Таблица1[[#This Row],[Столбец1]])</f>
        <v>7.12.1982</v>
      </c>
      <c r="D2990">
        <f>DAYS360(Таблица1[[#This Row],[Столбец13]],Таблица1[[#This Row],[Столбец14]],TRUE)+1</f>
        <v>337</v>
      </c>
      <c r="E2990">
        <v>12</v>
      </c>
      <c r="F2990">
        <v>7</v>
      </c>
      <c r="G2990" s="1">
        <f t="shared" si="46"/>
        <v>0.99670000000000003</v>
      </c>
      <c r="H2990" s="1">
        <v>1.0009999999999999</v>
      </c>
      <c r="I2990" s="1">
        <v>1.0009999999999999</v>
      </c>
      <c r="J2990" s="1">
        <v>1.0009999999999999</v>
      </c>
      <c r="K2990" s="1">
        <f>(Таблица1[[#This Row],[Столбец7]]-Таблица1[[#This Row],[Столбец4]])*10000</f>
        <v>42.999999999998593</v>
      </c>
    </row>
    <row r="2991" spans="1:11" x14ac:dyDescent="0.2">
      <c r="A2991">
        <v>1982</v>
      </c>
      <c r="B2991" t="str">
        <f>CONCATENATE("01.","01",".",Таблица1[[#This Row],[Столбец1]])</f>
        <v>01.01.1982</v>
      </c>
      <c r="C2991" t="str">
        <f>CONCATENATE(Таблица1[[#This Row],[Столбец3]],".",Таблица1[[#This Row],[Столбец2]],".",Таблица1[[#This Row],[Столбец1]])</f>
        <v>8.12.1982</v>
      </c>
      <c r="D2991">
        <f>DAYS360(Таблица1[[#This Row],[Столбец13]],Таблица1[[#This Row],[Столбец14]],TRUE)+1</f>
        <v>338</v>
      </c>
      <c r="E2991">
        <v>12</v>
      </c>
      <c r="F2991">
        <v>8</v>
      </c>
      <c r="G2991" s="1">
        <f t="shared" si="46"/>
        <v>1.0009999999999999</v>
      </c>
      <c r="H2991" s="1">
        <v>0.99460000000000004</v>
      </c>
      <c r="I2991" s="1">
        <v>0.99460000000000004</v>
      </c>
      <c r="J2991" s="1">
        <v>0.99460000000000004</v>
      </c>
      <c r="K2991" s="1">
        <f>(Таблица1[[#This Row],[Столбец7]]-Таблица1[[#This Row],[Столбец4]])*10000</f>
        <v>-63.999999999998501</v>
      </c>
    </row>
    <row r="2992" spans="1:11" x14ac:dyDescent="0.2">
      <c r="A2992">
        <v>1982</v>
      </c>
      <c r="B2992" t="str">
        <f>CONCATENATE("01.","01",".",Таблица1[[#This Row],[Столбец1]])</f>
        <v>01.01.1982</v>
      </c>
      <c r="C2992" t="str">
        <f>CONCATENATE(Таблица1[[#This Row],[Столбец3]],".",Таблица1[[#This Row],[Столбец2]],".",Таблица1[[#This Row],[Столбец1]])</f>
        <v>9.12.1982</v>
      </c>
      <c r="D2992">
        <f>DAYS360(Таблица1[[#This Row],[Столбец13]],Таблица1[[#This Row],[Столбец14]],TRUE)+1</f>
        <v>339</v>
      </c>
      <c r="E2992">
        <v>12</v>
      </c>
      <c r="F2992">
        <v>9</v>
      </c>
      <c r="G2992" s="1">
        <f t="shared" si="46"/>
        <v>0.99460000000000004</v>
      </c>
      <c r="H2992" s="1">
        <v>0.98250000000000004</v>
      </c>
      <c r="I2992" s="1">
        <v>0.98250000000000004</v>
      </c>
      <c r="J2992" s="1">
        <v>0.98250000000000004</v>
      </c>
      <c r="K2992" s="1">
        <f>(Таблица1[[#This Row],[Столбец7]]-Таблица1[[#This Row],[Столбец4]])*10000</f>
        <v>-121</v>
      </c>
    </row>
    <row r="2993" spans="1:11" x14ac:dyDescent="0.2">
      <c r="A2993">
        <v>1982</v>
      </c>
      <c r="B2993" t="str">
        <f>CONCATENATE("01.","01",".",Таблица1[[#This Row],[Столбец1]])</f>
        <v>01.01.1982</v>
      </c>
      <c r="C2993" t="str">
        <f>CONCATENATE(Таблица1[[#This Row],[Столбец3]],".",Таблица1[[#This Row],[Столбец2]],".",Таблица1[[#This Row],[Столбец1]])</f>
        <v>10.12.1982</v>
      </c>
      <c r="D2993">
        <f>DAYS360(Таблица1[[#This Row],[Столбец13]],Таблица1[[#This Row],[Столбец14]],TRUE)+1</f>
        <v>340</v>
      </c>
      <c r="E2993">
        <v>12</v>
      </c>
      <c r="F2993">
        <v>10</v>
      </c>
      <c r="G2993" s="1">
        <f t="shared" si="46"/>
        <v>0.98250000000000004</v>
      </c>
      <c r="H2993" s="1">
        <v>0.98199999999999998</v>
      </c>
      <c r="I2993" s="1">
        <v>0.98199999999999998</v>
      </c>
      <c r="J2993" s="1">
        <v>0.98199999999999998</v>
      </c>
      <c r="K2993" s="1">
        <f>(Таблица1[[#This Row],[Столбец7]]-Таблица1[[#This Row],[Столбец4]])*10000</f>
        <v>-5.0000000000005596</v>
      </c>
    </row>
    <row r="2994" spans="1:11" x14ac:dyDescent="0.2">
      <c r="A2994">
        <v>1982</v>
      </c>
      <c r="B2994" t="str">
        <f>CONCATENATE("01.","01",".",Таблица1[[#This Row],[Столбец1]])</f>
        <v>01.01.1982</v>
      </c>
      <c r="C2994" t="str">
        <f>CONCATENATE(Таблица1[[#This Row],[Столбец3]],".",Таблица1[[#This Row],[Столбец2]],".",Таблица1[[#This Row],[Столбец1]])</f>
        <v>13.12.1982</v>
      </c>
      <c r="D2994">
        <f>DAYS360(Таблица1[[#This Row],[Столбец13]],Таблица1[[#This Row],[Столбец14]],TRUE)+1</f>
        <v>343</v>
      </c>
      <c r="E2994">
        <v>12</v>
      </c>
      <c r="F2994">
        <v>13</v>
      </c>
      <c r="G2994" s="1">
        <f t="shared" si="46"/>
        <v>0.98199999999999998</v>
      </c>
      <c r="H2994" s="1">
        <v>0.97360000000000002</v>
      </c>
      <c r="I2994" s="1">
        <v>0.97360000000000002</v>
      </c>
      <c r="J2994" s="1">
        <v>0.97360000000000002</v>
      </c>
      <c r="K2994" s="1">
        <f>(Таблица1[[#This Row],[Столбец7]]-Таблица1[[#This Row],[Столбец4]])*10000</f>
        <v>-83.999999999999631</v>
      </c>
    </row>
    <row r="2995" spans="1:11" x14ac:dyDescent="0.2">
      <c r="A2995">
        <v>1982</v>
      </c>
      <c r="B2995" t="str">
        <f>CONCATENATE("01.","01",".",Таблица1[[#This Row],[Столбец1]])</f>
        <v>01.01.1982</v>
      </c>
      <c r="C2995" t="str">
        <f>CONCATENATE(Таблица1[[#This Row],[Столбец3]],".",Таблица1[[#This Row],[Столбец2]],".",Таблица1[[#This Row],[Столбец1]])</f>
        <v>14.12.1982</v>
      </c>
      <c r="D2995">
        <f>DAYS360(Таблица1[[#This Row],[Столбец13]],Таблица1[[#This Row],[Столбец14]],TRUE)+1</f>
        <v>344</v>
      </c>
      <c r="E2995">
        <v>12</v>
      </c>
      <c r="F2995">
        <v>14</v>
      </c>
      <c r="G2995" s="1">
        <f t="shared" si="46"/>
        <v>0.97360000000000002</v>
      </c>
      <c r="H2995" s="1">
        <v>0.98880000000000001</v>
      </c>
      <c r="I2995" s="1">
        <v>0.98880000000000001</v>
      </c>
      <c r="J2995" s="1">
        <v>0.98880000000000001</v>
      </c>
      <c r="K2995" s="1">
        <f>(Таблица1[[#This Row],[Столбец7]]-Таблица1[[#This Row],[Столбец4]])*10000</f>
        <v>151.99999999999991</v>
      </c>
    </row>
    <row r="2996" spans="1:11" x14ac:dyDescent="0.2">
      <c r="A2996">
        <v>1982</v>
      </c>
      <c r="B2996" t="str">
        <f>CONCATENATE("01.","01",".",Таблица1[[#This Row],[Столбец1]])</f>
        <v>01.01.1982</v>
      </c>
      <c r="C2996" t="str">
        <f>CONCATENATE(Таблица1[[#This Row],[Столбец3]],".",Таблица1[[#This Row],[Столбец2]],".",Таблица1[[#This Row],[Столбец1]])</f>
        <v>15.12.1982</v>
      </c>
      <c r="D2996">
        <f>DAYS360(Таблица1[[#This Row],[Столбец13]],Таблица1[[#This Row],[Столбец14]],TRUE)+1</f>
        <v>345</v>
      </c>
      <c r="E2996">
        <v>12</v>
      </c>
      <c r="F2996">
        <v>15</v>
      </c>
      <c r="G2996" s="1">
        <f t="shared" si="46"/>
        <v>0.98880000000000001</v>
      </c>
      <c r="H2996" s="1">
        <v>0.98519999999999996</v>
      </c>
      <c r="I2996" s="1">
        <v>0.98519999999999996</v>
      </c>
      <c r="J2996" s="1">
        <v>0.98519999999999996</v>
      </c>
      <c r="K2996" s="1">
        <f>(Таблица1[[#This Row],[Столбец7]]-Таблица1[[#This Row],[Столбец4]])*10000</f>
        <v>-36.000000000000476</v>
      </c>
    </row>
    <row r="2997" spans="1:11" x14ac:dyDescent="0.2">
      <c r="A2997">
        <v>1982</v>
      </c>
      <c r="B2997" t="str">
        <f>CONCATENATE("01.","01",".",Таблица1[[#This Row],[Столбец1]])</f>
        <v>01.01.1982</v>
      </c>
      <c r="C2997" t="str">
        <f>CONCATENATE(Таблица1[[#This Row],[Столбец3]],".",Таблица1[[#This Row],[Столбец2]],".",Таблица1[[#This Row],[Столбец1]])</f>
        <v>16.12.1982</v>
      </c>
      <c r="D2997">
        <f>DAYS360(Таблица1[[#This Row],[Столбец13]],Таблица1[[#This Row],[Столбец14]],TRUE)+1</f>
        <v>346</v>
      </c>
      <c r="E2997">
        <v>12</v>
      </c>
      <c r="F2997">
        <v>16</v>
      </c>
      <c r="G2997" s="1">
        <f t="shared" si="46"/>
        <v>0.98519999999999996</v>
      </c>
      <c r="H2997" s="1">
        <v>1.0004</v>
      </c>
      <c r="I2997" s="1">
        <v>1.0004</v>
      </c>
      <c r="J2997" s="1">
        <v>1.0004</v>
      </c>
      <c r="K2997" s="1">
        <f>(Таблица1[[#This Row],[Столбец7]]-Таблица1[[#This Row],[Столбец4]])*10000</f>
        <v>151.99999999999991</v>
      </c>
    </row>
    <row r="2998" spans="1:11" x14ac:dyDescent="0.2">
      <c r="A2998">
        <v>1982</v>
      </c>
      <c r="B2998" t="str">
        <f>CONCATENATE("01.","01",".",Таблица1[[#This Row],[Столбец1]])</f>
        <v>01.01.1982</v>
      </c>
      <c r="C2998" t="str">
        <f>CONCATENATE(Таблица1[[#This Row],[Столбец3]],".",Таблица1[[#This Row],[Столбец2]],".",Таблица1[[#This Row],[Столбец1]])</f>
        <v>17.12.1982</v>
      </c>
      <c r="D2998">
        <f>DAYS360(Таблица1[[#This Row],[Столбец13]],Таблица1[[#This Row],[Столбец14]],TRUE)+1</f>
        <v>347</v>
      </c>
      <c r="E2998">
        <v>12</v>
      </c>
      <c r="F2998">
        <v>17</v>
      </c>
      <c r="G2998" s="1">
        <f t="shared" si="46"/>
        <v>1.0004</v>
      </c>
      <c r="H2998" s="1">
        <v>0.99660000000000004</v>
      </c>
      <c r="I2998" s="1">
        <v>0.99660000000000004</v>
      </c>
      <c r="J2998" s="1">
        <v>0.99660000000000004</v>
      </c>
      <c r="K2998" s="1">
        <f>(Таблица1[[#This Row],[Столбец7]]-Таблица1[[#This Row],[Столбец4]])*10000</f>
        <v>-37.999999999999147</v>
      </c>
    </row>
    <row r="2999" spans="1:11" x14ac:dyDescent="0.2">
      <c r="A2999">
        <v>1982</v>
      </c>
      <c r="B2999" t="str">
        <f>CONCATENATE("01.","01",".",Таблица1[[#This Row],[Столбец1]])</f>
        <v>01.01.1982</v>
      </c>
      <c r="C2999" t="str">
        <f>CONCATENATE(Таблица1[[#This Row],[Столбец3]],".",Таблица1[[#This Row],[Столбец2]],".",Таблица1[[#This Row],[Столбец1]])</f>
        <v>20.12.1982</v>
      </c>
      <c r="D2999">
        <f>DAYS360(Таблица1[[#This Row],[Столбец13]],Таблица1[[#This Row],[Столбец14]],TRUE)+1</f>
        <v>350</v>
      </c>
      <c r="E2999">
        <v>12</v>
      </c>
      <c r="F2999">
        <v>20</v>
      </c>
      <c r="G2999" s="1">
        <f t="shared" si="46"/>
        <v>0.99660000000000004</v>
      </c>
      <c r="H2999" s="1">
        <v>0.99719999999999998</v>
      </c>
      <c r="I2999" s="1">
        <v>0.99719999999999998</v>
      </c>
      <c r="J2999" s="1">
        <v>0.99719999999999998</v>
      </c>
      <c r="K2999" s="1">
        <f>(Таблица1[[#This Row],[Столбец7]]-Таблица1[[#This Row],[Столбец4]])*10000</f>
        <v>5.9999999999993392</v>
      </c>
    </row>
    <row r="3000" spans="1:11" x14ac:dyDescent="0.2">
      <c r="A3000">
        <v>1982</v>
      </c>
      <c r="B3000" t="str">
        <f>CONCATENATE("01.","01",".",Таблица1[[#This Row],[Столбец1]])</f>
        <v>01.01.1982</v>
      </c>
      <c r="C3000" t="str">
        <f>CONCATENATE(Таблица1[[#This Row],[Столбец3]],".",Таблица1[[#This Row],[Столбец2]],".",Таблица1[[#This Row],[Столбец1]])</f>
        <v>21.12.1982</v>
      </c>
      <c r="D3000">
        <f>DAYS360(Таблица1[[#This Row],[Столбец13]],Таблица1[[#This Row],[Столбец14]],TRUE)+1</f>
        <v>351</v>
      </c>
      <c r="E3000">
        <v>12</v>
      </c>
      <c r="F3000">
        <v>21</v>
      </c>
      <c r="G3000" s="1">
        <f t="shared" si="46"/>
        <v>0.99719999999999998</v>
      </c>
      <c r="H3000" s="1">
        <v>1.0025999999999999</v>
      </c>
      <c r="I3000" s="1">
        <v>1.0025999999999999</v>
      </c>
      <c r="J3000" s="1">
        <v>1.0025999999999999</v>
      </c>
      <c r="K3000" s="1">
        <f>(Таблица1[[#This Row],[Столбец7]]-Таблица1[[#This Row],[Столбец4]])*10000</f>
        <v>53.999999999999602</v>
      </c>
    </row>
    <row r="3001" spans="1:11" x14ac:dyDescent="0.2">
      <c r="A3001">
        <v>1982</v>
      </c>
      <c r="B3001" t="str">
        <f>CONCATENATE("01.","01",".",Таблица1[[#This Row],[Столбец1]])</f>
        <v>01.01.1982</v>
      </c>
      <c r="C3001" t="str">
        <f>CONCATENATE(Таблица1[[#This Row],[Столбец3]],".",Таблица1[[#This Row],[Столбец2]],".",Таблица1[[#This Row],[Столбец1]])</f>
        <v>22.12.1982</v>
      </c>
      <c r="D3001">
        <f>DAYS360(Таблица1[[#This Row],[Столбец13]],Таблица1[[#This Row],[Столбец14]],TRUE)+1</f>
        <v>352</v>
      </c>
      <c r="E3001">
        <v>12</v>
      </c>
      <c r="F3001">
        <v>22</v>
      </c>
      <c r="G3001" s="1">
        <f t="shared" si="46"/>
        <v>1.0025999999999999</v>
      </c>
      <c r="H3001" s="1">
        <v>1.0035000000000001</v>
      </c>
      <c r="I3001" s="1">
        <v>1.0035000000000001</v>
      </c>
      <c r="J3001" s="1">
        <v>1.0035000000000001</v>
      </c>
      <c r="K3001" s="1">
        <f>(Таблица1[[#This Row],[Столбец7]]-Таблица1[[#This Row],[Столбец4]])*10000</f>
        <v>9.0000000000012292</v>
      </c>
    </row>
    <row r="3002" spans="1:11" x14ac:dyDescent="0.2">
      <c r="A3002">
        <v>1982</v>
      </c>
      <c r="B3002" t="str">
        <f>CONCATENATE("01.","01",".",Таблица1[[#This Row],[Столбец1]])</f>
        <v>01.01.1982</v>
      </c>
      <c r="C3002" t="str">
        <f>CONCATENATE(Таблица1[[#This Row],[Столбец3]],".",Таблица1[[#This Row],[Столбец2]],".",Таблица1[[#This Row],[Столбец1]])</f>
        <v>23.12.1982</v>
      </c>
      <c r="D3002">
        <f>DAYS360(Таблица1[[#This Row],[Столбец13]],Таблица1[[#This Row],[Столбец14]],TRUE)+1</f>
        <v>353</v>
      </c>
      <c r="E3002">
        <v>12</v>
      </c>
      <c r="F3002">
        <v>23</v>
      </c>
      <c r="G3002" s="1">
        <f t="shared" si="46"/>
        <v>1.0035000000000001</v>
      </c>
      <c r="H3002" s="1">
        <v>1.0085</v>
      </c>
      <c r="I3002" s="1">
        <v>1.0085</v>
      </c>
      <c r="J3002" s="1">
        <v>1.0085</v>
      </c>
      <c r="K3002" s="1">
        <f>(Таблица1[[#This Row],[Столбец7]]-Таблица1[[#This Row],[Столбец4]])*10000</f>
        <v>49.999999999998934</v>
      </c>
    </row>
    <row r="3003" spans="1:11" x14ac:dyDescent="0.2">
      <c r="A3003">
        <v>1982</v>
      </c>
      <c r="B3003" t="str">
        <f>CONCATENATE("01.","01",".",Таблица1[[#This Row],[Столбец1]])</f>
        <v>01.01.1982</v>
      </c>
      <c r="C3003" t="str">
        <f>CONCATENATE(Таблица1[[#This Row],[Столбец3]],".",Таблица1[[#This Row],[Столбец2]],".",Таблица1[[#This Row],[Столбец1]])</f>
        <v>24.12.1982</v>
      </c>
      <c r="D3003">
        <f>DAYS360(Таблица1[[#This Row],[Столбец13]],Таблица1[[#This Row],[Столбец14]],TRUE)+1</f>
        <v>354</v>
      </c>
      <c r="E3003">
        <v>12</v>
      </c>
      <c r="F3003">
        <v>24</v>
      </c>
      <c r="G3003" s="1">
        <f t="shared" si="46"/>
        <v>1.0085</v>
      </c>
      <c r="H3003" s="1">
        <v>1.0124</v>
      </c>
      <c r="I3003" s="1">
        <v>1.0124</v>
      </c>
      <c r="J3003" s="1">
        <v>1.0124</v>
      </c>
      <c r="K3003" s="1">
        <f>(Таблица1[[#This Row],[Столбец7]]-Таблица1[[#This Row],[Столбец4]])*10000</f>
        <v>39.000000000000142</v>
      </c>
    </row>
    <row r="3004" spans="1:11" x14ac:dyDescent="0.2">
      <c r="A3004">
        <v>1982</v>
      </c>
      <c r="B3004" t="str">
        <f>CONCATENATE("01.","01",".",Таблица1[[#This Row],[Столбец1]])</f>
        <v>01.01.1982</v>
      </c>
      <c r="C3004" t="str">
        <f>CONCATENATE(Таблица1[[#This Row],[Столбец3]],".",Таблица1[[#This Row],[Столбец2]],".",Таблица1[[#This Row],[Столбец1]])</f>
        <v>27.12.1982</v>
      </c>
      <c r="D3004">
        <f>DAYS360(Таблица1[[#This Row],[Столбец13]],Таблица1[[#This Row],[Столбец14]],TRUE)+1</f>
        <v>357</v>
      </c>
      <c r="E3004">
        <v>12</v>
      </c>
      <c r="F3004">
        <v>27</v>
      </c>
      <c r="G3004" s="1">
        <f t="shared" si="46"/>
        <v>1.0124</v>
      </c>
      <c r="H3004" s="1">
        <v>1.0179</v>
      </c>
      <c r="I3004" s="1">
        <v>1.0179</v>
      </c>
      <c r="J3004" s="1">
        <v>1.0179</v>
      </c>
      <c r="K3004" s="1">
        <f>(Таблица1[[#This Row],[Столбец7]]-Таблица1[[#This Row],[Столбец4]])*10000</f>
        <v>55.000000000000604</v>
      </c>
    </row>
    <row r="3005" spans="1:11" x14ac:dyDescent="0.2">
      <c r="A3005">
        <v>1982</v>
      </c>
      <c r="B3005" t="str">
        <f>CONCATENATE("01.","01",".",Таблица1[[#This Row],[Столбец1]])</f>
        <v>01.01.1982</v>
      </c>
      <c r="C3005" t="str">
        <f>CONCATENATE(Таблица1[[#This Row],[Столбец3]],".",Таблица1[[#This Row],[Столбец2]],".",Таблица1[[#This Row],[Столбец1]])</f>
        <v>28.12.1982</v>
      </c>
      <c r="D3005">
        <f>DAYS360(Таблица1[[#This Row],[Столбец13]],Таблица1[[#This Row],[Столбец14]],TRUE)+1</f>
        <v>358</v>
      </c>
      <c r="E3005">
        <v>12</v>
      </c>
      <c r="F3005">
        <v>28</v>
      </c>
      <c r="G3005" s="1">
        <f t="shared" si="46"/>
        <v>1.0179</v>
      </c>
      <c r="H3005" s="1">
        <v>1.0218</v>
      </c>
      <c r="I3005" s="1">
        <v>1.0218</v>
      </c>
      <c r="J3005" s="1">
        <v>1.0218</v>
      </c>
      <c r="K3005" s="1">
        <f>(Таблица1[[#This Row],[Столбец7]]-Таблица1[[#This Row],[Столбец4]])*10000</f>
        <v>39.000000000000142</v>
      </c>
    </row>
    <row r="3006" spans="1:11" x14ac:dyDescent="0.2">
      <c r="A3006">
        <v>1982</v>
      </c>
      <c r="B3006" t="str">
        <f>CONCATENATE("01.","01",".",Таблица1[[#This Row],[Столбец1]])</f>
        <v>01.01.1982</v>
      </c>
      <c r="C3006" t="str">
        <f>CONCATENATE(Таблица1[[#This Row],[Столбец3]],".",Таблица1[[#This Row],[Столбец2]],".",Таблица1[[#This Row],[Столбец1]])</f>
        <v>29.12.1982</v>
      </c>
      <c r="D3006">
        <f>DAYS360(Таблица1[[#This Row],[Столбец13]],Таблица1[[#This Row],[Столбец14]],TRUE)+1</f>
        <v>359</v>
      </c>
      <c r="E3006">
        <v>12</v>
      </c>
      <c r="F3006">
        <v>29</v>
      </c>
      <c r="G3006" s="1">
        <f t="shared" si="46"/>
        <v>1.0218</v>
      </c>
      <c r="H3006" s="1">
        <v>1.0186999999999999</v>
      </c>
      <c r="I3006" s="1">
        <v>1.0186999999999999</v>
      </c>
      <c r="J3006" s="1">
        <v>1.0186999999999999</v>
      </c>
      <c r="K3006" s="1">
        <f>(Таблица1[[#This Row],[Столбец7]]-Таблица1[[#This Row],[Столбец4]])*10000</f>
        <v>-31.000000000001027</v>
      </c>
    </row>
    <row r="3007" spans="1:11" x14ac:dyDescent="0.2">
      <c r="A3007">
        <v>1982</v>
      </c>
      <c r="B3007" t="str">
        <f>CONCATENATE("01.","01",".",Таблица1[[#This Row],[Столбец1]])</f>
        <v>01.01.1982</v>
      </c>
      <c r="C3007" t="str">
        <f>CONCATENATE(Таблица1[[#This Row],[Столбец3]],".",Таблица1[[#This Row],[Столбец2]],".",Таблица1[[#This Row],[Столбец1]])</f>
        <v>30.12.1982</v>
      </c>
      <c r="D3007">
        <f>DAYS360(Таблица1[[#This Row],[Столбец13]],Таблица1[[#This Row],[Столбец14]],TRUE)+1</f>
        <v>360</v>
      </c>
      <c r="E3007">
        <v>12</v>
      </c>
      <c r="F3007">
        <v>30</v>
      </c>
      <c r="G3007" s="1">
        <f t="shared" si="46"/>
        <v>1.0186999999999999</v>
      </c>
      <c r="H3007" s="1">
        <v>1.0115000000000001</v>
      </c>
      <c r="I3007" s="1">
        <v>1.0115000000000001</v>
      </c>
      <c r="J3007" s="1">
        <v>1.0115000000000001</v>
      </c>
      <c r="K3007" s="1">
        <f>(Таблица1[[#This Row],[Столбец7]]-Таблица1[[#This Row],[Столбец4]])*10000</f>
        <v>-71.999999999998735</v>
      </c>
    </row>
    <row r="3008" spans="1:11" x14ac:dyDescent="0.2">
      <c r="A3008">
        <v>1982</v>
      </c>
      <c r="B3008" t="str">
        <f>CONCATENATE("01.","01",".",Таблица1[[#This Row],[Столбец1]])</f>
        <v>01.01.1982</v>
      </c>
      <c r="C3008" t="str">
        <f>CONCATENATE(Таблица1[[#This Row],[Столбец3]],".",Таблица1[[#This Row],[Столбец2]],".",Таблица1[[#This Row],[Столбец1]])</f>
        <v>31.12.1982</v>
      </c>
      <c r="D3008">
        <f>DAYS360(Таблица1[[#This Row],[Столбец13]],Таблица1[[#This Row],[Столбец14]],TRUE)+1</f>
        <v>360</v>
      </c>
      <c r="E3008">
        <v>12</v>
      </c>
      <c r="F3008">
        <v>31</v>
      </c>
      <c r="G3008" s="1">
        <f t="shared" si="46"/>
        <v>1.0115000000000001</v>
      </c>
      <c r="H3008" s="1">
        <v>1.0084</v>
      </c>
      <c r="I3008" s="1">
        <v>1.0084</v>
      </c>
      <c r="J3008" s="1">
        <v>1.0084</v>
      </c>
      <c r="K3008" s="1">
        <f>(Таблица1[[#This Row],[Столбец7]]-Таблица1[[#This Row],[Столбец4]])*10000</f>
        <v>-31.000000000001027</v>
      </c>
    </row>
    <row r="3009" spans="1:11" x14ac:dyDescent="0.2">
      <c r="A3009">
        <v>1983</v>
      </c>
      <c r="B3009" t="str">
        <f>CONCATENATE("01.","01",".",Таблица1[[#This Row],[Столбец1]])</f>
        <v>01.01.1983</v>
      </c>
      <c r="C3009" t="str">
        <f>CONCATENATE(Таблица1[[#This Row],[Столбец3]],".",Таблица1[[#This Row],[Столбец2]],".",Таблица1[[#This Row],[Столбец1]])</f>
        <v>3.1.1983</v>
      </c>
      <c r="D3009">
        <f>DAYS360(Таблица1[[#This Row],[Столбец13]],Таблица1[[#This Row],[Столбец14]],TRUE)+1</f>
        <v>3</v>
      </c>
      <c r="E3009">
        <v>1</v>
      </c>
      <c r="F3009">
        <v>3</v>
      </c>
      <c r="G3009" s="1">
        <f t="shared" si="46"/>
        <v>1.0084</v>
      </c>
      <c r="H3009" s="1">
        <v>1.0104</v>
      </c>
      <c r="I3009" s="1">
        <v>1.0104</v>
      </c>
      <c r="J3009" s="1">
        <v>1.0104</v>
      </c>
      <c r="K3009" s="1">
        <f>(Таблица1[[#This Row],[Столбец7]]-Таблица1[[#This Row],[Столбец4]])*10000</f>
        <v>20.000000000000018</v>
      </c>
    </row>
    <row r="3010" spans="1:11" x14ac:dyDescent="0.2">
      <c r="A3010">
        <v>1983</v>
      </c>
      <c r="B3010" t="str">
        <f>CONCATENATE("01.","01",".",Таблица1[[#This Row],[Столбец1]])</f>
        <v>01.01.1983</v>
      </c>
      <c r="C3010" t="str">
        <f>CONCATENATE(Таблица1[[#This Row],[Столбец3]],".",Таблица1[[#This Row],[Столбец2]],".",Таблица1[[#This Row],[Столбец1]])</f>
        <v>4.1.1983</v>
      </c>
      <c r="D3010">
        <f>DAYS360(Таблица1[[#This Row],[Столбец13]],Таблица1[[#This Row],[Столбец14]],TRUE)+1</f>
        <v>4</v>
      </c>
      <c r="E3010">
        <v>1</v>
      </c>
      <c r="F3010">
        <v>4</v>
      </c>
      <c r="G3010" s="1">
        <f t="shared" ref="G3010:G3073" si="47">J3009</f>
        <v>1.0104</v>
      </c>
      <c r="H3010" s="1">
        <v>1.0139</v>
      </c>
      <c r="I3010" s="1">
        <v>1.0139</v>
      </c>
      <c r="J3010" s="1">
        <v>1.0139</v>
      </c>
      <c r="K3010" s="1">
        <f>(Таблица1[[#This Row],[Столбец7]]-Таблица1[[#This Row],[Столбец4]])*10000</f>
        <v>35.000000000000583</v>
      </c>
    </row>
    <row r="3011" spans="1:11" x14ac:dyDescent="0.2">
      <c r="A3011">
        <v>1983</v>
      </c>
      <c r="B3011" t="str">
        <f>CONCATENATE("01.","01",".",Таблица1[[#This Row],[Столбец1]])</f>
        <v>01.01.1983</v>
      </c>
      <c r="C3011" t="str">
        <f>CONCATENATE(Таблица1[[#This Row],[Столбец3]],".",Таблица1[[#This Row],[Столбец2]],".",Таблица1[[#This Row],[Столбец1]])</f>
        <v>5.1.1983</v>
      </c>
      <c r="D3011">
        <f>DAYS360(Таблица1[[#This Row],[Столбец13]],Таблица1[[#This Row],[Столбец14]],TRUE)+1</f>
        <v>5</v>
      </c>
      <c r="E3011">
        <v>1</v>
      </c>
      <c r="F3011">
        <v>5</v>
      </c>
      <c r="G3011" s="1">
        <f t="shared" si="47"/>
        <v>1.0139</v>
      </c>
      <c r="H3011" s="1">
        <v>1.0208999999999999</v>
      </c>
      <c r="I3011" s="1">
        <v>1.0208999999999999</v>
      </c>
      <c r="J3011" s="1">
        <v>1.0208999999999999</v>
      </c>
      <c r="K3011" s="1">
        <f>(Таблица1[[#This Row],[Столбец7]]-Таблица1[[#This Row],[Столбец4]])*10000</f>
        <v>69.999999999998948</v>
      </c>
    </row>
    <row r="3012" spans="1:11" x14ac:dyDescent="0.2">
      <c r="A3012">
        <v>1983</v>
      </c>
      <c r="B3012" t="str">
        <f>CONCATENATE("01.","01",".",Таблица1[[#This Row],[Столбец1]])</f>
        <v>01.01.1983</v>
      </c>
      <c r="C3012" t="str">
        <f>CONCATENATE(Таблица1[[#This Row],[Столбец3]],".",Таблица1[[#This Row],[Столбец2]],".",Таблица1[[#This Row],[Столбец1]])</f>
        <v>6.1.1983</v>
      </c>
      <c r="D3012">
        <f>DAYS360(Таблица1[[#This Row],[Столбец13]],Таблица1[[#This Row],[Столбец14]],TRUE)+1</f>
        <v>6</v>
      </c>
      <c r="E3012">
        <v>1</v>
      </c>
      <c r="F3012">
        <v>6</v>
      </c>
      <c r="G3012" s="1">
        <f t="shared" si="47"/>
        <v>1.0208999999999999</v>
      </c>
      <c r="H3012" s="1">
        <v>1.0221</v>
      </c>
      <c r="I3012" s="1">
        <v>1.0221</v>
      </c>
      <c r="J3012" s="1">
        <v>1.0221</v>
      </c>
      <c r="K3012" s="1">
        <f>(Таблица1[[#This Row],[Столбец7]]-Таблица1[[#This Row],[Столбец4]])*10000</f>
        <v>12.000000000000899</v>
      </c>
    </row>
    <row r="3013" spans="1:11" x14ac:dyDescent="0.2">
      <c r="A3013">
        <v>1983</v>
      </c>
      <c r="B3013" t="str">
        <f>CONCATENATE("01.","01",".",Таблица1[[#This Row],[Столбец1]])</f>
        <v>01.01.1983</v>
      </c>
      <c r="C3013" t="str">
        <f>CONCATENATE(Таблица1[[#This Row],[Столбец3]],".",Таблица1[[#This Row],[Столбец2]],".",Таблица1[[#This Row],[Столбец1]])</f>
        <v>7.1.1983</v>
      </c>
      <c r="D3013">
        <f>DAYS360(Таблица1[[#This Row],[Столбец13]],Таблица1[[#This Row],[Столбец14]],TRUE)+1</f>
        <v>7</v>
      </c>
      <c r="E3013">
        <v>1</v>
      </c>
      <c r="F3013">
        <v>7</v>
      </c>
      <c r="G3013" s="1">
        <f t="shared" si="47"/>
        <v>1.0221</v>
      </c>
      <c r="H3013" s="1">
        <v>1.0230999999999999</v>
      </c>
      <c r="I3013" s="1">
        <v>1.0230999999999999</v>
      </c>
      <c r="J3013" s="1">
        <v>1.0230999999999999</v>
      </c>
      <c r="K3013" s="1">
        <f>(Таблица1[[#This Row],[Столбец7]]-Таблица1[[#This Row],[Столбец4]])*10000</f>
        <v>9.9999999999988987</v>
      </c>
    </row>
    <row r="3014" spans="1:11" x14ac:dyDescent="0.2">
      <c r="A3014">
        <v>1983</v>
      </c>
      <c r="B3014" t="str">
        <f>CONCATENATE("01.","01",".",Таблица1[[#This Row],[Столбец1]])</f>
        <v>01.01.1983</v>
      </c>
      <c r="C3014" t="str">
        <f>CONCATENATE(Таблица1[[#This Row],[Столбец3]],".",Таблица1[[#This Row],[Столбец2]],".",Таблица1[[#This Row],[Столбец1]])</f>
        <v>10.1.1983</v>
      </c>
      <c r="D3014">
        <f>DAYS360(Таблица1[[#This Row],[Столбец13]],Таблица1[[#This Row],[Столбец14]],TRUE)+1</f>
        <v>10</v>
      </c>
      <c r="E3014">
        <v>1</v>
      </c>
      <c r="F3014">
        <v>10</v>
      </c>
      <c r="G3014" s="1">
        <f t="shared" si="47"/>
        <v>1.0230999999999999</v>
      </c>
      <c r="H3014" s="1">
        <v>1.0247999999999999</v>
      </c>
      <c r="I3014" s="1">
        <v>1.0247999999999999</v>
      </c>
      <c r="J3014" s="1">
        <v>1.0247999999999999</v>
      </c>
      <c r="K3014" s="1">
        <f>(Таблица1[[#This Row],[Столбец7]]-Таблица1[[#This Row],[Столбец4]])*10000</f>
        <v>17.000000000000348</v>
      </c>
    </row>
    <row r="3015" spans="1:11" x14ac:dyDescent="0.2">
      <c r="A3015">
        <v>1983</v>
      </c>
      <c r="B3015" t="str">
        <f>CONCATENATE("01.","01",".",Таблица1[[#This Row],[Столбец1]])</f>
        <v>01.01.1983</v>
      </c>
      <c r="C3015" t="str">
        <f>CONCATENATE(Таблица1[[#This Row],[Столбец3]],".",Таблица1[[#This Row],[Столбец2]],".",Таблица1[[#This Row],[Столбец1]])</f>
        <v>11.1.1983</v>
      </c>
      <c r="D3015">
        <f>DAYS360(Таблица1[[#This Row],[Столбец13]],Таблица1[[#This Row],[Столбец14]],TRUE)+1</f>
        <v>11</v>
      </c>
      <c r="E3015">
        <v>1</v>
      </c>
      <c r="F3015">
        <v>11</v>
      </c>
      <c r="G3015" s="1">
        <f t="shared" si="47"/>
        <v>1.0247999999999999</v>
      </c>
      <c r="H3015" s="1">
        <v>1.0174000000000001</v>
      </c>
      <c r="I3015" s="1">
        <v>1.0174000000000001</v>
      </c>
      <c r="J3015" s="1">
        <v>1.0174000000000001</v>
      </c>
      <c r="K3015" s="1">
        <f>(Таблица1[[#This Row],[Столбец7]]-Таблица1[[#This Row],[Столбец4]])*10000</f>
        <v>-73.999999999998508</v>
      </c>
    </row>
    <row r="3016" spans="1:11" x14ac:dyDescent="0.2">
      <c r="A3016">
        <v>1983</v>
      </c>
      <c r="B3016" t="str">
        <f>CONCATENATE("01.","01",".",Таблица1[[#This Row],[Столбец1]])</f>
        <v>01.01.1983</v>
      </c>
      <c r="C3016" t="str">
        <f>CONCATENATE(Таблица1[[#This Row],[Столбец3]],".",Таблица1[[#This Row],[Столбец2]],".",Таблица1[[#This Row],[Столбец1]])</f>
        <v>12.1.1983</v>
      </c>
      <c r="D3016">
        <f>DAYS360(Таблица1[[#This Row],[Столбец13]],Таблица1[[#This Row],[Столбец14]],TRUE)+1</f>
        <v>12</v>
      </c>
      <c r="E3016">
        <v>1</v>
      </c>
      <c r="F3016">
        <v>12</v>
      </c>
      <c r="G3016" s="1">
        <f t="shared" si="47"/>
        <v>1.0174000000000001</v>
      </c>
      <c r="H3016" s="1">
        <v>1.0104</v>
      </c>
      <c r="I3016" s="1">
        <v>1.0104</v>
      </c>
      <c r="J3016" s="1">
        <v>1.0104</v>
      </c>
      <c r="K3016" s="1">
        <f>(Таблица1[[#This Row],[Столбец7]]-Таблица1[[#This Row],[Столбец4]])*10000</f>
        <v>-70.000000000001165</v>
      </c>
    </row>
    <row r="3017" spans="1:11" x14ac:dyDescent="0.2">
      <c r="A3017">
        <v>1983</v>
      </c>
      <c r="B3017" t="str">
        <f>CONCATENATE("01.","01",".",Таблица1[[#This Row],[Столбец1]])</f>
        <v>01.01.1983</v>
      </c>
      <c r="C3017" t="str">
        <f>CONCATENATE(Таблица1[[#This Row],[Столбец3]],".",Таблица1[[#This Row],[Столбец2]],".",Таблица1[[#This Row],[Столбец1]])</f>
        <v>13.1.1983</v>
      </c>
      <c r="D3017">
        <f>DAYS360(Таблица1[[#This Row],[Столбец13]],Таблица1[[#This Row],[Столбец14]],TRUE)+1</f>
        <v>13</v>
      </c>
      <c r="E3017">
        <v>1</v>
      </c>
      <c r="F3017">
        <v>13</v>
      </c>
      <c r="G3017" s="1">
        <f t="shared" si="47"/>
        <v>1.0104</v>
      </c>
      <c r="H3017" s="1">
        <v>1.0155000000000001</v>
      </c>
      <c r="I3017" s="1">
        <v>1.0155000000000001</v>
      </c>
      <c r="J3017" s="1">
        <v>1.0155000000000001</v>
      </c>
      <c r="K3017" s="1">
        <f>(Таблица1[[#This Row],[Столбец7]]-Таблица1[[#This Row],[Столбец4]])*10000</f>
        <v>51.000000000001044</v>
      </c>
    </row>
    <row r="3018" spans="1:11" x14ac:dyDescent="0.2">
      <c r="A3018">
        <v>1983</v>
      </c>
      <c r="B3018" t="str">
        <f>CONCATENATE("01.","01",".",Таблица1[[#This Row],[Столбец1]])</f>
        <v>01.01.1983</v>
      </c>
      <c r="C3018" t="str">
        <f>CONCATENATE(Таблица1[[#This Row],[Столбец3]],".",Таблица1[[#This Row],[Столбец2]],".",Таблица1[[#This Row],[Столбец1]])</f>
        <v>14.1.1983</v>
      </c>
      <c r="D3018">
        <f>DAYS360(Таблица1[[#This Row],[Столбец13]],Таблица1[[#This Row],[Столбец14]],TRUE)+1</f>
        <v>14</v>
      </c>
      <c r="E3018">
        <v>1</v>
      </c>
      <c r="F3018">
        <v>14</v>
      </c>
      <c r="G3018" s="1">
        <f t="shared" si="47"/>
        <v>1.0155000000000001</v>
      </c>
      <c r="H3018" s="1">
        <v>1.0123</v>
      </c>
      <c r="I3018" s="1">
        <v>1.0123</v>
      </c>
      <c r="J3018" s="1">
        <v>1.0123</v>
      </c>
      <c r="K3018" s="1">
        <f>(Таблица1[[#This Row],[Столбец7]]-Таблица1[[#This Row],[Столбец4]])*10000</f>
        <v>-32.000000000000917</v>
      </c>
    </row>
    <row r="3019" spans="1:11" x14ac:dyDescent="0.2">
      <c r="A3019">
        <v>1983</v>
      </c>
      <c r="B3019" t="str">
        <f>CONCATENATE("01.","01",".",Таблица1[[#This Row],[Столбец1]])</f>
        <v>01.01.1983</v>
      </c>
      <c r="C3019" t="str">
        <f>CONCATENATE(Таблица1[[#This Row],[Столбец3]],".",Таблица1[[#This Row],[Столбец2]],".",Таблица1[[#This Row],[Столбец1]])</f>
        <v>17.1.1983</v>
      </c>
      <c r="D3019">
        <f>DAYS360(Таблица1[[#This Row],[Столбец13]],Таблица1[[#This Row],[Столбец14]],TRUE)+1</f>
        <v>17</v>
      </c>
      <c r="E3019">
        <v>1</v>
      </c>
      <c r="F3019">
        <v>17</v>
      </c>
      <c r="G3019" s="1">
        <f t="shared" si="47"/>
        <v>1.0123</v>
      </c>
      <c r="H3019" s="1">
        <v>1.0107999999999999</v>
      </c>
      <c r="I3019" s="1">
        <v>1.0107999999999999</v>
      </c>
      <c r="J3019" s="1">
        <v>1.0107999999999999</v>
      </c>
      <c r="K3019" s="1">
        <f>(Таблица1[[#This Row],[Столбец7]]-Таблица1[[#This Row],[Столбец4]])*10000</f>
        <v>-15.000000000000568</v>
      </c>
    </row>
    <row r="3020" spans="1:11" x14ac:dyDescent="0.2">
      <c r="A3020">
        <v>1983</v>
      </c>
      <c r="B3020" t="str">
        <f>CONCATENATE("01.","01",".",Таблица1[[#This Row],[Столбец1]])</f>
        <v>01.01.1983</v>
      </c>
      <c r="C3020" t="str">
        <f>CONCATENATE(Таблица1[[#This Row],[Столбец3]],".",Таблица1[[#This Row],[Столбец2]],".",Таблица1[[#This Row],[Столбец1]])</f>
        <v>18.1.1983</v>
      </c>
      <c r="D3020">
        <f>DAYS360(Таблица1[[#This Row],[Столбец13]],Таблица1[[#This Row],[Столбец14]],TRUE)+1</f>
        <v>18</v>
      </c>
      <c r="E3020">
        <v>1</v>
      </c>
      <c r="F3020">
        <v>18</v>
      </c>
      <c r="G3020" s="1">
        <f t="shared" si="47"/>
        <v>1.0107999999999999</v>
      </c>
      <c r="H3020" s="1">
        <v>0.99950000000000006</v>
      </c>
      <c r="I3020" s="1">
        <v>0.99950000000000006</v>
      </c>
      <c r="J3020" s="1">
        <v>0.99950000000000006</v>
      </c>
      <c r="K3020" s="1">
        <f>(Таблица1[[#This Row],[Столбец7]]-Таблица1[[#This Row],[Столбец4]])*10000</f>
        <v>-112.99999999999866</v>
      </c>
    </row>
    <row r="3021" spans="1:11" x14ac:dyDescent="0.2">
      <c r="A3021">
        <v>1983</v>
      </c>
      <c r="B3021" t="str">
        <f>CONCATENATE("01.","01",".",Таблица1[[#This Row],[Столбец1]])</f>
        <v>01.01.1983</v>
      </c>
      <c r="C3021" t="str">
        <f>CONCATENATE(Таблица1[[#This Row],[Столбец3]],".",Таблица1[[#This Row],[Столбец2]],".",Таблица1[[#This Row],[Столбец1]])</f>
        <v>19.1.1983</v>
      </c>
      <c r="D3021">
        <f>DAYS360(Таблица1[[#This Row],[Столбец13]],Таблица1[[#This Row],[Столбец14]],TRUE)+1</f>
        <v>19</v>
      </c>
      <c r="E3021">
        <v>1</v>
      </c>
      <c r="F3021">
        <v>19</v>
      </c>
      <c r="G3021" s="1">
        <f t="shared" si="47"/>
        <v>0.99950000000000006</v>
      </c>
      <c r="H3021" s="1">
        <v>0.98980000000000001</v>
      </c>
      <c r="I3021" s="1">
        <v>0.98980000000000001</v>
      </c>
      <c r="J3021" s="1">
        <v>0.98980000000000001</v>
      </c>
      <c r="K3021" s="1">
        <f>(Таблица1[[#This Row],[Столбец7]]-Таблица1[[#This Row],[Столбец4]])*10000</f>
        <v>-97.000000000000426</v>
      </c>
    </row>
    <row r="3022" spans="1:11" x14ac:dyDescent="0.2">
      <c r="A3022">
        <v>1983</v>
      </c>
      <c r="B3022" t="str">
        <f>CONCATENATE("01.","01",".",Таблица1[[#This Row],[Столбец1]])</f>
        <v>01.01.1983</v>
      </c>
      <c r="C3022" t="str">
        <f>CONCATENATE(Таблица1[[#This Row],[Столбец3]],".",Таблица1[[#This Row],[Столбец2]],".",Таблица1[[#This Row],[Столбец1]])</f>
        <v>20.1.1983</v>
      </c>
      <c r="D3022">
        <f>DAYS360(Таблица1[[#This Row],[Столбец13]],Таблица1[[#This Row],[Столбец14]],TRUE)+1</f>
        <v>20</v>
      </c>
      <c r="E3022">
        <v>1</v>
      </c>
      <c r="F3022">
        <v>20</v>
      </c>
      <c r="G3022" s="1">
        <f t="shared" si="47"/>
        <v>0.98980000000000001</v>
      </c>
      <c r="H3022" s="1">
        <v>0.98619999999999997</v>
      </c>
      <c r="I3022" s="1">
        <v>0.98619999999999997</v>
      </c>
      <c r="J3022" s="1">
        <v>0.98619999999999997</v>
      </c>
      <c r="K3022" s="1">
        <f>(Таблица1[[#This Row],[Столбец7]]-Таблица1[[#This Row],[Столбец4]])*10000</f>
        <v>-36.000000000000476</v>
      </c>
    </row>
    <row r="3023" spans="1:11" x14ac:dyDescent="0.2">
      <c r="A3023">
        <v>1983</v>
      </c>
      <c r="B3023" t="str">
        <f>CONCATENATE("01.","01",".",Таблица1[[#This Row],[Столбец1]])</f>
        <v>01.01.1983</v>
      </c>
      <c r="C3023" t="str">
        <f>CONCATENATE(Таблица1[[#This Row],[Столбец3]],".",Таблица1[[#This Row],[Столбец2]],".",Таблица1[[#This Row],[Столбец1]])</f>
        <v>21.1.1983</v>
      </c>
      <c r="D3023">
        <f>DAYS360(Таблица1[[#This Row],[Столбец13]],Таблица1[[#This Row],[Столбец14]],TRUE)+1</f>
        <v>21</v>
      </c>
      <c r="E3023">
        <v>1</v>
      </c>
      <c r="F3023">
        <v>21</v>
      </c>
      <c r="G3023" s="1">
        <f t="shared" si="47"/>
        <v>0.98619999999999997</v>
      </c>
      <c r="H3023" s="1">
        <v>0.98099999999999998</v>
      </c>
      <c r="I3023" s="1">
        <v>0.98099999999999998</v>
      </c>
      <c r="J3023" s="1">
        <v>0.98099999999999998</v>
      </c>
      <c r="K3023" s="1">
        <f>(Таблица1[[#This Row],[Столбец7]]-Таблица1[[#This Row],[Столбец4]])*10000</f>
        <v>-51.999999999999822</v>
      </c>
    </row>
    <row r="3024" spans="1:11" x14ac:dyDescent="0.2">
      <c r="A3024">
        <v>1983</v>
      </c>
      <c r="B3024" t="str">
        <f>CONCATENATE("01.","01",".",Таблица1[[#This Row],[Столбец1]])</f>
        <v>01.01.1983</v>
      </c>
      <c r="C3024" t="str">
        <f>CONCATENATE(Таблица1[[#This Row],[Столбец3]],".",Таблица1[[#This Row],[Столбец2]],".",Таблица1[[#This Row],[Столбец1]])</f>
        <v>24.1.1983</v>
      </c>
      <c r="D3024">
        <f>DAYS360(Таблица1[[#This Row],[Столбец13]],Таблица1[[#This Row],[Столбец14]],TRUE)+1</f>
        <v>24</v>
      </c>
      <c r="E3024">
        <v>1</v>
      </c>
      <c r="F3024">
        <v>24</v>
      </c>
      <c r="G3024" s="1">
        <f t="shared" si="47"/>
        <v>0.98099999999999998</v>
      </c>
      <c r="H3024" s="1">
        <v>0.97499999999999998</v>
      </c>
      <c r="I3024" s="1">
        <v>0.97499999999999998</v>
      </c>
      <c r="J3024" s="1">
        <v>0.97499999999999998</v>
      </c>
      <c r="K3024" s="1">
        <f>(Таблица1[[#This Row],[Столбец7]]-Таблица1[[#This Row],[Столбец4]])*10000</f>
        <v>-60.000000000000057</v>
      </c>
    </row>
    <row r="3025" spans="1:11" x14ac:dyDescent="0.2">
      <c r="A3025">
        <v>1983</v>
      </c>
      <c r="B3025" t="str">
        <f>CONCATENATE("01.","01",".",Таблица1[[#This Row],[Столбец1]])</f>
        <v>01.01.1983</v>
      </c>
      <c r="C3025" t="str">
        <f>CONCATENATE(Таблица1[[#This Row],[Столбец3]],".",Таблица1[[#This Row],[Столбец2]],".",Таблица1[[#This Row],[Столбец1]])</f>
        <v>25.1.1983</v>
      </c>
      <c r="D3025">
        <f>DAYS360(Таблица1[[#This Row],[Столбец13]],Таблица1[[#This Row],[Столбец14]],TRUE)+1</f>
        <v>25</v>
      </c>
      <c r="E3025">
        <v>1</v>
      </c>
      <c r="F3025">
        <v>25</v>
      </c>
      <c r="G3025" s="1">
        <f t="shared" si="47"/>
        <v>0.97499999999999998</v>
      </c>
      <c r="H3025" s="1">
        <v>0.99539999999999995</v>
      </c>
      <c r="I3025" s="1">
        <v>0.99539999999999995</v>
      </c>
      <c r="J3025" s="1">
        <v>0.99539999999999995</v>
      </c>
      <c r="K3025" s="1">
        <f>(Таблица1[[#This Row],[Столбец7]]-Таблица1[[#This Row],[Столбец4]])*10000</f>
        <v>203.99999999999974</v>
      </c>
    </row>
    <row r="3026" spans="1:11" x14ac:dyDescent="0.2">
      <c r="A3026">
        <v>1983</v>
      </c>
      <c r="B3026" t="str">
        <f>CONCATENATE("01.","01",".",Таблица1[[#This Row],[Столбец1]])</f>
        <v>01.01.1983</v>
      </c>
      <c r="C3026" t="str">
        <f>CONCATENATE(Таблица1[[#This Row],[Столбец3]],".",Таблица1[[#This Row],[Столбец2]],".",Таблица1[[#This Row],[Столбец1]])</f>
        <v>26.1.1983</v>
      </c>
      <c r="D3026">
        <f>DAYS360(Таблица1[[#This Row],[Столбец13]],Таблица1[[#This Row],[Столбец14]],TRUE)+1</f>
        <v>26</v>
      </c>
      <c r="E3026">
        <v>1</v>
      </c>
      <c r="F3026">
        <v>26</v>
      </c>
      <c r="G3026" s="1">
        <f t="shared" si="47"/>
        <v>0.99539999999999995</v>
      </c>
      <c r="H3026" s="1">
        <v>0.99460000000000004</v>
      </c>
      <c r="I3026" s="1">
        <v>0.99460000000000004</v>
      </c>
      <c r="J3026" s="1">
        <v>0.99460000000000004</v>
      </c>
      <c r="K3026" s="1">
        <f>(Таблица1[[#This Row],[Столбец7]]-Таблица1[[#This Row],[Столбец4]])*10000</f>
        <v>-7.9999999999991189</v>
      </c>
    </row>
    <row r="3027" spans="1:11" x14ac:dyDescent="0.2">
      <c r="A3027">
        <v>1983</v>
      </c>
      <c r="B3027" t="str">
        <f>CONCATENATE("01.","01",".",Таблица1[[#This Row],[Столбец1]])</f>
        <v>01.01.1983</v>
      </c>
      <c r="C3027" t="str">
        <f>CONCATENATE(Таблица1[[#This Row],[Столбец3]],".",Таблица1[[#This Row],[Столбец2]],".",Таблица1[[#This Row],[Столбец1]])</f>
        <v>27.1.1983</v>
      </c>
      <c r="D3027">
        <f>DAYS360(Таблица1[[#This Row],[Столбец13]],Таблица1[[#This Row],[Столбец14]],TRUE)+1</f>
        <v>27</v>
      </c>
      <c r="E3027">
        <v>1</v>
      </c>
      <c r="F3027">
        <v>27</v>
      </c>
      <c r="G3027" s="1">
        <f t="shared" si="47"/>
        <v>0.99460000000000004</v>
      </c>
      <c r="H3027" s="1">
        <v>0.99309999999999998</v>
      </c>
      <c r="I3027" s="1">
        <v>0.99309999999999998</v>
      </c>
      <c r="J3027" s="1">
        <v>0.99309999999999998</v>
      </c>
      <c r="K3027" s="1">
        <f>(Таблица1[[#This Row],[Столбец7]]-Таблица1[[#This Row],[Столбец4]])*10000</f>
        <v>-15.000000000000568</v>
      </c>
    </row>
    <row r="3028" spans="1:11" x14ac:dyDescent="0.2">
      <c r="A3028">
        <v>1983</v>
      </c>
      <c r="B3028" t="str">
        <f>CONCATENATE("01.","01",".",Таблица1[[#This Row],[Столбец1]])</f>
        <v>01.01.1983</v>
      </c>
      <c r="C3028" t="str">
        <f>CONCATENATE(Таблица1[[#This Row],[Столбец3]],".",Таблица1[[#This Row],[Столбец2]],".",Таблица1[[#This Row],[Столбец1]])</f>
        <v>28.1.1983</v>
      </c>
      <c r="D3028">
        <f>DAYS360(Таблица1[[#This Row],[Столбец13]],Таблица1[[#This Row],[Столбец14]],TRUE)+1</f>
        <v>28</v>
      </c>
      <c r="E3028">
        <v>1</v>
      </c>
      <c r="F3028">
        <v>28</v>
      </c>
      <c r="G3028" s="1">
        <f t="shared" si="47"/>
        <v>0.99309999999999998</v>
      </c>
      <c r="H3028" s="1">
        <v>0.99119999999999997</v>
      </c>
      <c r="I3028" s="1">
        <v>0.99119999999999997</v>
      </c>
      <c r="J3028" s="1">
        <v>0.99119999999999997</v>
      </c>
      <c r="K3028" s="1">
        <f>(Таблица1[[#This Row],[Столбец7]]-Таблица1[[#This Row],[Столбец4]])*10000</f>
        <v>-19.000000000000128</v>
      </c>
    </row>
    <row r="3029" spans="1:11" x14ac:dyDescent="0.2">
      <c r="A3029">
        <v>1983</v>
      </c>
      <c r="B3029" t="str">
        <f>CONCATENATE("01.","01",".",Таблица1[[#This Row],[Столбец1]])</f>
        <v>01.01.1983</v>
      </c>
      <c r="C3029" t="str">
        <f>CONCATENATE(Таблица1[[#This Row],[Столбец3]],".",Таблица1[[#This Row],[Столбец2]],".",Таблица1[[#This Row],[Столбец1]])</f>
        <v>31.1.1983</v>
      </c>
      <c r="D3029">
        <f>DAYS360(Таблица1[[#This Row],[Столбец13]],Таблица1[[#This Row],[Столбец14]],TRUE)+1</f>
        <v>30</v>
      </c>
      <c r="E3029">
        <v>1</v>
      </c>
      <c r="F3029">
        <v>31</v>
      </c>
      <c r="G3029" s="1">
        <f t="shared" si="47"/>
        <v>0.99119999999999997</v>
      </c>
      <c r="H3029" s="1">
        <v>0.97840000000000005</v>
      </c>
      <c r="I3029" s="1">
        <v>0.97840000000000005</v>
      </c>
      <c r="J3029" s="1">
        <v>0.97840000000000005</v>
      </c>
      <c r="K3029" s="1">
        <f>(Таблица1[[#This Row],[Столбец7]]-Таблица1[[#This Row],[Столбец4]])*10000</f>
        <v>-127.99999999999923</v>
      </c>
    </row>
    <row r="3030" spans="1:11" x14ac:dyDescent="0.2">
      <c r="A3030">
        <v>1983</v>
      </c>
      <c r="B3030" t="str">
        <f>CONCATENATE("01.","01",".",Таблица1[[#This Row],[Столбец1]])</f>
        <v>01.01.1983</v>
      </c>
      <c r="C3030" t="str">
        <f>CONCATENATE(Таблица1[[#This Row],[Столбец3]],".",Таблица1[[#This Row],[Столбец2]],".",Таблица1[[#This Row],[Столбец1]])</f>
        <v>1.2.1983</v>
      </c>
      <c r="D3030">
        <f>DAYS360(Таблица1[[#This Row],[Столбец13]],Таблица1[[#This Row],[Столбец14]],TRUE)+1</f>
        <v>31</v>
      </c>
      <c r="E3030">
        <v>2</v>
      </c>
      <c r="F3030">
        <v>1</v>
      </c>
      <c r="G3030" s="1">
        <f t="shared" si="47"/>
        <v>0.97840000000000005</v>
      </c>
      <c r="H3030" s="1">
        <v>0.97770000000000001</v>
      </c>
      <c r="I3030" s="1">
        <v>0.97770000000000001</v>
      </c>
      <c r="J3030" s="1">
        <v>0.97770000000000001</v>
      </c>
      <c r="K3030" s="1">
        <f>(Таблица1[[#This Row],[Столбец7]]-Таблица1[[#This Row],[Столбец4]])*10000</f>
        <v>-7.0000000000003393</v>
      </c>
    </row>
    <row r="3031" spans="1:11" x14ac:dyDescent="0.2">
      <c r="A3031">
        <v>1983</v>
      </c>
      <c r="B3031" t="str">
        <f>CONCATENATE("01.","01",".",Таблица1[[#This Row],[Столбец1]])</f>
        <v>01.01.1983</v>
      </c>
      <c r="C3031" t="str">
        <f>CONCATENATE(Таблица1[[#This Row],[Столбец3]],".",Таблица1[[#This Row],[Столбец2]],".",Таблица1[[#This Row],[Столбец1]])</f>
        <v>2.2.1983</v>
      </c>
      <c r="D3031">
        <f>DAYS360(Таблица1[[#This Row],[Столбец13]],Таблица1[[#This Row],[Столбец14]],TRUE)+1</f>
        <v>32</v>
      </c>
      <c r="E3031">
        <v>2</v>
      </c>
      <c r="F3031">
        <v>2</v>
      </c>
      <c r="G3031" s="1">
        <f t="shared" si="47"/>
        <v>0.97770000000000001</v>
      </c>
      <c r="H3031" s="1">
        <v>0.96819999999999995</v>
      </c>
      <c r="I3031" s="1">
        <v>0.96819999999999995</v>
      </c>
      <c r="J3031" s="1">
        <v>0.96819999999999995</v>
      </c>
      <c r="K3031" s="1">
        <f>(Таблица1[[#This Row],[Столбец7]]-Таблица1[[#This Row],[Столбец4]])*10000</f>
        <v>-95.000000000000639</v>
      </c>
    </row>
    <row r="3032" spans="1:11" x14ac:dyDescent="0.2">
      <c r="A3032">
        <v>1983</v>
      </c>
      <c r="B3032" t="str">
        <f>CONCATENATE("01.","01",".",Таблица1[[#This Row],[Столбец1]])</f>
        <v>01.01.1983</v>
      </c>
      <c r="C3032" t="str">
        <f>CONCATENATE(Таблица1[[#This Row],[Столбец3]],".",Таблица1[[#This Row],[Столбец2]],".",Таблица1[[#This Row],[Столбец1]])</f>
        <v>3.2.1983</v>
      </c>
      <c r="D3032">
        <f>DAYS360(Таблица1[[#This Row],[Столбец13]],Таблица1[[#This Row],[Столбец14]],TRUE)+1</f>
        <v>33</v>
      </c>
      <c r="E3032">
        <v>2</v>
      </c>
      <c r="F3032">
        <v>3</v>
      </c>
      <c r="G3032" s="1">
        <f t="shared" si="47"/>
        <v>0.96819999999999995</v>
      </c>
      <c r="H3032" s="1">
        <v>0.97529999999999994</v>
      </c>
      <c r="I3032" s="1">
        <v>0.97529999999999994</v>
      </c>
      <c r="J3032" s="1">
        <v>0.97529999999999994</v>
      </c>
      <c r="K3032" s="1">
        <f>(Таблица1[[#This Row],[Столбец7]]-Таблица1[[#This Row],[Столбец4]])*10000</f>
        <v>70.999999999999957</v>
      </c>
    </row>
    <row r="3033" spans="1:11" x14ac:dyDescent="0.2">
      <c r="A3033">
        <v>1983</v>
      </c>
      <c r="B3033" t="str">
        <f>CONCATENATE("01.","01",".",Таблица1[[#This Row],[Столбец1]])</f>
        <v>01.01.1983</v>
      </c>
      <c r="C3033" t="str">
        <f>CONCATENATE(Таблица1[[#This Row],[Столбец3]],".",Таблица1[[#This Row],[Столбец2]],".",Таблица1[[#This Row],[Столбец1]])</f>
        <v>4.2.1983</v>
      </c>
      <c r="D3033">
        <f>DAYS360(Таблица1[[#This Row],[Столбец13]],Таблица1[[#This Row],[Столбец14]],TRUE)+1</f>
        <v>34</v>
      </c>
      <c r="E3033">
        <v>2</v>
      </c>
      <c r="F3033">
        <v>4</v>
      </c>
      <c r="G3033" s="1">
        <f t="shared" si="47"/>
        <v>0.97529999999999994</v>
      </c>
      <c r="H3033" s="1">
        <v>0.96760000000000002</v>
      </c>
      <c r="I3033" s="1">
        <v>0.96760000000000002</v>
      </c>
      <c r="J3033" s="1">
        <v>0.96760000000000002</v>
      </c>
      <c r="K3033" s="1">
        <f>(Таблица1[[#This Row],[Столбец7]]-Таблица1[[#This Row],[Столбец4]])*10000</f>
        <v>-76.999999999999289</v>
      </c>
    </row>
    <row r="3034" spans="1:11" x14ac:dyDescent="0.2">
      <c r="A3034">
        <v>1983</v>
      </c>
      <c r="B3034" t="str">
        <f>CONCATENATE("01.","01",".",Таблица1[[#This Row],[Столбец1]])</f>
        <v>01.01.1983</v>
      </c>
      <c r="C3034" t="str">
        <f>CONCATENATE(Таблица1[[#This Row],[Столбец3]],".",Таблица1[[#This Row],[Столбец2]],".",Таблица1[[#This Row],[Столбец1]])</f>
        <v>7.2.1983</v>
      </c>
      <c r="D3034">
        <f>DAYS360(Таблица1[[#This Row],[Столбец13]],Таблица1[[#This Row],[Столбец14]],TRUE)+1</f>
        <v>37</v>
      </c>
      <c r="E3034">
        <v>2</v>
      </c>
      <c r="F3034">
        <v>7</v>
      </c>
      <c r="G3034" s="1">
        <f t="shared" si="47"/>
        <v>0.96760000000000002</v>
      </c>
      <c r="H3034" s="1">
        <v>0.9748</v>
      </c>
      <c r="I3034" s="1">
        <v>0.9748</v>
      </c>
      <c r="J3034" s="1">
        <v>0.9748</v>
      </c>
      <c r="K3034" s="1">
        <f>(Таблица1[[#This Row],[Столбец7]]-Таблица1[[#This Row],[Столбец4]])*10000</f>
        <v>71.999999999999844</v>
      </c>
    </row>
    <row r="3035" spans="1:11" x14ac:dyDescent="0.2">
      <c r="A3035">
        <v>1983</v>
      </c>
      <c r="B3035" t="str">
        <f>CONCATENATE("01.","01",".",Таблица1[[#This Row],[Столбец1]])</f>
        <v>01.01.1983</v>
      </c>
      <c r="C3035" t="str">
        <f>CONCATENATE(Таблица1[[#This Row],[Столбец3]],".",Таблица1[[#This Row],[Столбец2]],".",Таблица1[[#This Row],[Столбец1]])</f>
        <v>8.2.1983</v>
      </c>
      <c r="D3035">
        <f>DAYS360(Таблица1[[#This Row],[Столбец13]],Таблица1[[#This Row],[Столбец14]],TRUE)+1</f>
        <v>38</v>
      </c>
      <c r="E3035">
        <v>2</v>
      </c>
      <c r="F3035">
        <v>8</v>
      </c>
      <c r="G3035" s="1">
        <f t="shared" si="47"/>
        <v>0.9748</v>
      </c>
      <c r="H3035" s="1">
        <v>0.97760000000000002</v>
      </c>
      <c r="I3035" s="1">
        <v>0.97760000000000002</v>
      </c>
      <c r="J3035" s="1">
        <v>0.97760000000000002</v>
      </c>
      <c r="K3035" s="1">
        <f>(Таблица1[[#This Row],[Столбец7]]-Таблица1[[#This Row],[Столбец4]])*10000</f>
        <v>28.000000000000249</v>
      </c>
    </row>
    <row r="3036" spans="1:11" x14ac:dyDescent="0.2">
      <c r="A3036">
        <v>1983</v>
      </c>
      <c r="B3036" t="str">
        <f>CONCATENATE("01.","01",".",Таблица1[[#This Row],[Столбец1]])</f>
        <v>01.01.1983</v>
      </c>
      <c r="C3036" t="str">
        <f>CONCATENATE(Таблица1[[#This Row],[Столбец3]],".",Таблица1[[#This Row],[Столбец2]],".",Таблица1[[#This Row],[Столбец1]])</f>
        <v>9.2.1983</v>
      </c>
      <c r="D3036">
        <f>DAYS360(Таблица1[[#This Row],[Столбец13]],Таблица1[[#This Row],[Столбец14]],TRUE)+1</f>
        <v>39</v>
      </c>
      <c r="E3036">
        <v>2</v>
      </c>
      <c r="F3036">
        <v>9</v>
      </c>
      <c r="G3036" s="1">
        <f t="shared" si="47"/>
        <v>0.97760000000000002</v>
      </c>
      <c r="H3036" s="1">
        <v>0.98350000000000004</v>
      </c>
      <c r="I3036" s="1">
        <v>0.98350000000000004</v>
      </c>
      <c r="J3036" s="1">
        <v>0.98350000000000004</v>
      </c>
      <c r="K3036" s="1">
        <f>(Таблица1[[#This Row],[Столбец7]]-Таблица1[[#This Row],[Столбец4]])*10000</f>
        <v>59.000000000000163</v>
      </c>
    </row>
    <row r="3037" spans="1:11" x14ac:dyDescent="0.2">
      <c r="A3037">
        <v>1983</v>
      </c>
      <c r="B3037" t="str">
        <f>CONCATENATE("01.","01",".",Таблица1[[#This Row],[Столбец1]])</f>
        <v>01.01.1983</v>
      </c>
      <c r="C3037" t="str">
        <f>CONCATENATE(Таблица1[[#This Row],[Столбец3]],".",Таблица1[[#This Row],[Столбец2]],".",Таблица1[[#This Row],[Столбец1]])</f>
        <v>10.2.1983</v>
      </c>
      <c r="D3037">
        <f>DAYS360(Таблица1[[#This Row],[Столбец13]],Таблица1[[#This Row],[Столбец14]],TRUE)+1</f>
        <v>40</v>
      </c>
      <c r="E3037">
        <v>2</v>
      </c>
      <c r="F3037">
        <v>10</v>
      </c>
      <c r="G3037" s="1">
        <f t="shared" si="47"/>
        <v>0.98350000000000004</v>
      </c>
      <c r="H3037" s="1">
        <v>0.99280000000000002</v>
      </c>
      <c r="I3037" s="1">
        <v>0.99280000000000002</v>
      </c>
      <c r="J3037" s="1">
        <v>0.99280000000000002</v>
      </c>
      <c r="K3037" s="1">
        <f>(Таблица1[[#This Row],[Столбец7]]-Таблица1[[#This Row],[Столбец4]])*10000</f>
        <v>92.999999999999744</v>
      </c>
    </row>
    <row r="3038" spans="1:11" x14ac:dyDescent="0.2">
      <c r="A3038">
        <v>1983</v>
      </c>
      <c r="B3038" t="str">
        <f>CONCATENATE("01.","01",".",Таблица1[[#This Row],[Столбец1]])</f>
        <v>01.01.1983</v>
      </c>
      <c r="C3038" t="str">
        <f>CONCATENATE(Таблица1[[#This Row],[Столбец3]],".",Таблица1[[#This Row],[Столбец2]],".",Таблица1[[#This Row],[Столбец1]])</f>
        <v>11.2.1983</v>
      </c>
      <c r="D3038">
        <f>DAYS360(Таблица1[[#This Row],[Столбец13]],Таблица1[[#This Row],[Столбец14]],TRUE)+1</f>
        <v>41</v>
      </c>
      <c r="E3038">
        <v>2</v>
      </c>
      <c r="F3038">
        <v>11</v>
      </c>
      <c r="G3038" s="1">
        <f t="shared" si="47"/>
        <v>0.99280000000000002</v>
      </c>
      <c r="H3038" s="1">
        <v>0.99309999999999998</v>
      </c>
      <c r="I3038" s="1">
        <v>0.99309999999999998</v>
      </c>
      <c r="J3038" s="1">
        <v>0.99309999999999998</v>
      </c>
      <c r="K3038" s="1">
        <f>(Таблица1[[#This Row],[Столбец7]]-Таблица1[[#This Row],[Столбец4]])*10000</f>
        <v>2.9999999999996696</v>
      </c>
    </row>
    <row r="3039" spans="1:11" x14ac:dyDescent="0.2">
      <c r="A3039">
        <v>1983</v>
      </c>
      <c r="B3039" t="str">
        <f>CONCATENATE("01.","01",".",Таблица1[[#This Row],[Столбец1]])</f>
        <v>01.01.1983</v>
      </c>
      <c r="C3039" t="str">
        <f>CONCATENATE(Таблица1[[#This Row],[Столбец3]],".",Таблица1[[#This Row],[Столбец2]],".",Таблица1[[#This Row],[Столбец1]])</f>
        <v>14.2.1983</v>
      </c>
      <c r="D3039">
        <f>DAYS360(Таблица1[[#This Row],[Столбец13]],Таблица1[[#This Row],[Столбец14]],TRUE)+1</f>
        <v>44</v>
      </c>
      <c r="E3039">
        <v>2</v>
      </c>
      <c r="F3039">
        <v>14</v>
      </c>
      <c r="G3039" s="1">
        <f t="shared" si="47"/>
        <v>0.99309999999999998</v>
      </c>
      <c r="H3039" s="1">
        <v>0.98960000000000004</v>
      </c>
      <c r="I3039" s="1">
        <v>0.98960000000000004</v>
      </c>
      <c r="J3039" s="1">
        <v>0.98960000000000004</v>
      </c>
      <c r="K3039" s="1">
        <f>(Таблица1[[#This Row],[Столбец7]]-Таблица1[[#This Row],[Столбец4]])*10000</f>
        <v>-34.999999999999474</v>
      </c>
    </row>
    <row r="3040" spans="1:11" x14ac:dyDescent="0.2">
      <c r="A3040">
        <v>1983</v>
      </c>
      <c r="B3040" t="str">
        <f>CONCATENATE("01.","01",".",Таблица1[[#This Row],[Столбец1]])</f>
        <v>01.01.1983</v>
      </c>
      <c r="C3040" t="str">
        <f>CONCATENATE(Таблица1[[#This Row],[Столбец3]],".",Таблица1[[#This Row],[Столбец2]],".",Таблица1[[#This Row],[Столбец1]])</f>
        <v>15.2.1983</v>
      </c>
      <c r="D3040">
        <f>DAYS360(Таблица1[[#This Row],[Столбец13]],Таблица1[[#This Row],[Столбец14]],TRUE)+1</f>
        <v>45</v>
      </c>
      <c r="E3040">
        <v>2</v>
      </c>
      <c r="F3040">
        <v>15</v>
      </c>
      <c r="G3040" s="1">
        <f t="shared" si="47"/>
        <v>0.98960000000000004</v>
      </c>
      <c r="H3040" s="1">
        <v>0.99050000000000005</v>
      </c>
      <c r="I3040" s="1">
        <v>0.99050000000000005</v>
      </c>
      <c r="J3040" s="1">
        <v>0.99050000000000005</v>
      </c>
      <c r="K3040" s="1">
        <f>(Таблица1[[#This Row],[Столбец7]]-Таблица1[[#This Row],[Столбец4]])*10000</f>
        <v>9.000000000000119</v>
      </c>
    </row>
    <row r="3041" spans="1:11" x14ac:dyDescent="0.2">
      <c r="A3041">
        <v>1983</v>
      </c>
      <c r="B3041" t="str">
        <f>CONCATENATE("01.","01",".",Таблица1[[#This Row],[Столбец1]])</f>
        <v>01.01.1983</v>
      </c>
      <c r="C3041" t="str">
        <f>CONCATENATE(Таблица1[[#This Row],[Столбец3]],".",Таблица1[[#This Row],[Столбец2]],".",Таблица1[[#This Row],[Столбец1]])</f>
        <v>16.2.1983</v>
      </c>
      <c r="D3041">
        <f>DAYS360(Таблица1[[#This Row],[Столбец13]],Таблица1[[#This Row],[Столбец14]],TRUE)+1</f>
        <v>46</v>
      </c>
      <c r="E3041">
        <v>2</v>
      </c>
      <c r="F3041">
        <v>16</v>
      </c>
      <c r="G3041" s="1">
        <f t="shared" si="47"/>
        <v>0.99050000000000005</v>
      </c>
      <c r="H3041" s="1">
        <v>0.99919999999999998</v>
      </c>
      <c r="I3041" s="1">
        <v>0.99919999999999998</v>
      </c>
      <c r="J3041" s="1">
        <v>0.99919999999999998</v>
      </c>
      <c r="K3041" s="1">
        <f>(Таблица1[[#This Row],[Столбец7]]-Таблица1[[#This Row],[Столбец4]])*10000</f>
        <v>86.999999999999304</v>
      </c>
    </row>
    <row r="3042" spans="1:11" x14ac:dyDescent="0.2">
      <c r="A3042">
        <v>1983</v>
      </c>
      <c r="B3042" t="str">
        <f>CONCATENATE("01.","01",".",Таблица1[[#This Row],[Столбец1]])</f>
        <v>01.01.1983</v>
      </c>
      <c r="C3042" t="str">
        <f>CONCATENATE(Таблица1[[#This Row],[Столбец3]],".",Таблица1[[#This Row],[Столбец2]],".",Таблица1[[#This Row],[Столбец1]])</f>
        <v>17.2.1983</v>
      </c>
      <c r="D3042">
        <f>DAYS360(Таблица1[[#This Row],[Столбец13]],Таблица1[[#This Row],[Столбец14]],TRUE)+1</f>
        <v>47</v>
      </c>
      <c r="E3042">
        <v>2</v>
      </c>
      <c r="F3042">
        <v>17</v>
      </c>
      <c r="G3042" s="1">
        <f t="shared" si="47"/>
        <v>0.99919999999999998</v>
      </c>
      <c r="H3042" s="1">
        <v>0.99629999999999996</v>
      </c>
      <c r="I3042" s="1">
        <v>0.99629999999999996</v>
      </c>
      <c r="J3042" s="1">
        <v>0.99629999999999996</v>
      </c>
      <c r="K3042" s="1">
        <f>(Таблица1[[#This Row],[Столбец7]]-Таблица1[[#This Row],[Столбец4]])*10000</f>
        <v>-29.000000000000135</v>
      </c>
    </row>
    <row r="3043" spans="1:11" x14ac:dyDescent="0.2">
      <c r="A3043">
        <v>1983</v>
      </c>
      <c r="B3043" t="str">
        <f>CONCATENATE("01.","01",".",Таблица1[[#This Row],[Столбец1]])</f>
        <v>01.01.1983</v>
      </c>
      <c r="C3043" t="str">
        <f>CONCATENATE(Таблица1[[#This Row],[Столбец3]],".",Таблица1[[#This Row],[Столбец2]],".",Таблица1[[#This Row],[Столбец1]])</f>
        <v>18.2.1983</v>
      </c>
      <c r="D3043">
        <f>DAYS360(Таблица1[[#This Row],[Столбец13]],Таблица1[[#This Row],[Столбец14]],TRUE)+1</f>
        <v>48</v>
      </c>
      <c r="E3043">
        <v>2</v>
      </c>
      <c r="F3043">
        <v>18</v>
      </c>
      <c r="G3043" s="1">
        <f t="shared" si="47"/>
        <v>0.99629999999999996</v>
      </c>
      <c r="H3043" s="1">
        <v>0.99629999999999996</v>
      </c>
      <c r="I3043" s="1">
        <v>0.99629999999999996</v>
      </c>
      <c r="J3043" s="1">
        <v>0.99629999999999996</v>
      </c>
      <c r="K3043" s="1">
        <f>(Таблица1[[#This Row],[Столбец7]]-Таблица1[[#This Row],[Столбец4]])*10000</f>
        <v>0</v>
      </c>
    </row>
    <row r="3044" spans="1:11" x14ac:dyDescent="0.2">
      <c r="A3044">
        <v>1983</v>
      </c>
      <c r="B3044" t="str">
        <f>CONCATENATE("01.","01",".",Таблица1[[#This Row],[Столбец1]])</f>
        <v>01.01.1983</v>
      </c>
      <c r="C3044" t="str">
        <f>CONCATENATE(Таблица1[[#This Row],[Столбец3]],".",Таблица1[[#This Row],[Столбец2]],".",Таблица1[[#This Row],[Столбец1]])</f>
        <v>22.2.1983</v>
      </c>
      <c r="D3044">
        <f>DAYS360(Таблица1[[#This Row],[Столбец13]],Таблица1[[#This Row],[Столбец14]],TRUE)+1</f>
        <v>52</v>
      </c>
      <c r="E3044">
        <v>2</v>
      </c>
      <c r="F3044">
        <v>22</v>
      </c>
      <c r="G3044" s="1">
        <f t="shared" si="47"/>
        <v>0.99629999999999996</v>
      </c>
      <c r="H3044" s="1">
        <v>0.99209999999999998</v>
      </c>
      <c r="I3044" s="1">
        <v>0.99209999999999998</v>
      </c>
      <c r="J3044" s="1">
        <v>0.99209999999999998</v>
      </c>
      <c r="K3044" s="1">
        <f>(Таблица1[[#This Row],[Столбец7]]-Таблица1[[#This Row],[Столбец4]])*10000</f>
        <v>-41.999999999999815</v>
      </c>
    </row>
    <row r="3045" spans="1:11" x14ac:dyDescent="0.2">
      <c r="A3045">
        <v>1983</v>
      </c>
      <c r="B3045" t="str">
        <f>CONCATENATE("01.","01",".",Таблица1[[#This Row],[Столбец1]])</f>
        <v>01.01.1983</v>
      </c>
      <c r="C3045" t="str">
        <f>CONCATENATE(Таблица1[[#This Row],[Столбец3]],".",Таблица1[[#This Row],[Столбец2]],".",Таблица1[[#This Row],[Столбец1]])</f>
        <v>23.2.1983</v>
      </c>
      <c r="D3045">
        <f>DAYS360(Таблица1[[#This Row],[Столбец13]],Таблица1[[#This Row],[Столбец14]],TRUE)+1</f>
        <v>53</v>
      </c>
      <c r="E3045">
        <v>2</v>
      </c>
      <c r="F3045">
        <v>23</v>
      </c>
      <c r="G3045" s="1">
        <f t="shared" si="47"/>
        <v>0.99209999999999998</v>
      </c>
      <c r="H3045" s="1">
        <v>0.99219999999999997</v>
      </c>
      <c r="I3045" s="1">
        <v>0.99219999999999997</v>
      </c>
      <c r="J3045" s="1">
        <v>0.99219999999999997</v>
      </c>
      <c r="K3045" s="1">
        <f>(Таблица1[[#This Row],[Столбец7]]-Таблица1[[#This Row],[Столбец4]])*10000</f>
        <v>0.99999999999988987</v>
      </c>
    </row>
    <row r="3046" spans="1:11" x14ac:dyDescent="0.2">
      <c r="A3046">
        <v>1983</v>
      </c>
      <c r="B3046" t="str">
        <f>CONCATENATE("01.","01",".",Таблица1[[#This Row],[Столбец1]])</f>
        <v>01.01.1983</v>
      </c>
      <c r="C3046" t="str">
        <f>CONCATENATE(Таблица1[[#This Row],[Столбец3]],".",Таблица1[[#This Row],[Столбец2]],".",Таблица1[[#This Row],[Столбец1]])</f>
        <v>24.2.1983</v>
      </c>
      <c r="D3046">
        <f>DAYS360(Таблица1[[#This Row],[Столбец13]],Таблица1[[#This Row],[Столбец14]],TRUE)+1</f>
        <v>54</v>
      </c>
      <c r="E3046">
        <v>2</v>
      </c>
      <c r="F3046">
        <v>24</v>
      </c>
      <c r="G3046" s="1">
        <f t="shared" si="47"/>
        <v>0.99219999999999997</v>
      </c>
      <c r="H3046" s="1">
        <v>0.99450000000000005</v>
      </c>
      <c r="I3046" s="1">
        <v>0.99450000000000005</v>
      </c>
      <c r="J3046" s="1">
        <v>0.99450000000000005</v>
      </c>
      <c r="K3046" s="1">
        <f>(Таблица1[[#This Row],[Столбец7]]-Таблица1[[#This Row],[Столбец4]])*10000</f>
        <v>23.000000000000796</v>
      </c>
    </row>
    <row r="3047" spans="1:11" x14ac:dyDescent="0.2">
      <c r="A3047">
        <v>1983</v>
      </c>
      <c r="B3047" t="str">
        <f>CONCATENATE("01.","01",".",Таблица1[[#This Row],[Столбец1]])</f>
        <v>01.01.1983</v>
      </c>
      <c r="C3047" t="str">
        <f>CONCATENATE(Таблица1[[#This Row],[Столбец3]],".",Таблица1[[#This Row],[Столбец2]],".",Таблица1[[#This Row],[Столбец1]])</f>
        <v>25.2.1983</v>
      </c>
      <c r="D3047">
        <f>DAYS360(Таблица1[[#This Row],[Столбец13]],Таблица1[[#This Row],[Столбец14]],TRUE)+1</f>
        <v>55</v>
      </c>
      <c r="E3047">
        <v>2</v>
      </c>
      <c r="F3047">
        <v>25</v>
      </c>
      <c r="G3047" s="1">
        <f t="shared" si="47"/>
        <v>0.99450000000000005</v>
      </c>
      <c r="H3047" s="1">
        <v>0.99199999999999999</v>
      </c>
      <c r="I3047" s="1">
        <v>0.99199999999999999</v>
      </c>
      <c r="J3047" s="1">
        <v>0.99199999999999999</v>
      </c>
      <c r="K3047" s="1">
        <f>(Таблица1[[#This Row],[Столбец7]]-Таблица1[[#This Row],[Столбец4]])*10000</f>
        <v>-25.000000000000576</v>
      </c>
    </row>
    <row r="3048" spans="1:11" x14ac:dyDescent="0.2">
      <c r="A3048">
        <v>1983</v>
      </c>
      <c r="B3048" t="str">
        <f>CONCATENATE("01.","01",".",Таблица1[[#This Row],[Столбец1]])</f>
        <v>01.01.1983</v>
      </c>
      <c r="C3048" t="str">
        <f>CONCATENATE(Таблица1[[#This Row],[Столбец3]],".",Таблица1[[#This Row],[Столбец2]],".",Таблица1[[#This Row],[Столбец1]])</f>
        <v>28.2.1983</v>
      </c>
      <c r="D3048">
        <f>DAYS360(Таблица1[[#This Row],[Столбец13]],Таблица1[[#This Row],[Столбец14]],TRUE)+1</f>
        <v>58</v>
      </c>
      <c r="E3048">
        <v>2</v>
      </c>
      <c r="F3048">
        <v>28</v>
      </c>
      <c r="G3048" s="1">
        <f t="shared" si="47"/>
        <v>0.99199999999999999</v>
      </c>
      <c r="H3048" s="1">
        <v>0.98480000000000001</v>
      </c>
      <c r="I3048" s="1">
        <v>0.98480000000000001</v>
      </c>
      <c r="J3048" s="1">
        <v>0.98480000000000001</v>
      </c>
      <c r="K3048" s="1">
        <f>(Таблица1[[#This Row],[Столбец7]]-Таблица1[[#This Row],[Столбец4]])*10000</f>
        <v>-71.999999999999844</v>
      </c>
    </row>
    <row r="3049" spans="1:11" x14ac:dyDescent="0.2">
      <c r="A3049">
        <v>1983</v>
      </c>
      <c r="B3049" t="str">
        <f>CONCATENATE("01.","01",".",Таблица1[[#This Row],[Столбец1]])</f>
        <v>01.01.1983</v>
      </c>
      <c r="C3049" t="str">
        <f>CONCATENATE(Таблица1[[#This Row],[Столбец3]],".",Таблица1[[#This Row],[Столбец2]],".",Таблица1[[#This Row],[Столбец1]])</f>
        <v>1.3.1983</v>
      </c>
      <c r="D3049">
        <f>DAYS360(Таблица1[[#This Row],[Столбец13]],Таблица1[[#This Row],[Столбец14]],TRUE)+1</f>
        <v>61</v>
      </c>
      <c r="E3049">
        <v>3</v>
      </c>
      <c r="F3049">
        <v>1</v>
      </c>
      <c r="G3049" s="1">
        <f t="shared" si="47"/>
        <v>0.98480000000000001</v>
      </c>
      <c r="H3049" s="1">
        <v>0.98040000000000005</v>
      </c>
      <c r="I3049" s="1">
        <v>0.98040000000000005</v>
      </c>
      <c r="J3049" s="1">
        <v>0.98040000000000005</v>
      </c>
      <c r="K3049" s="1">
        <f>(Таблица1[[#This Row],[Столбец7]]-Таблица1[[#This Row],[Столбец4]])*10000</f>
        <v>-43.999999999999595</v>
      </c>
    </row>
    <row r="3050" spans="1:11" x14ac:dyDescent="0.2">
      <c r="A3050">
        <v>1983</v>
      </c>
      <c r="B3050" t="str">
        <f>CONCATENATE("01.","01",".",Таблица1[[#This Row],[Столбец1]])</f>
        <v>01.01.1983</v>
      </c>
      <c r="C3050" t="str">
        <f>CONCATENATE(Таблица1[[#This Row],[Столбец3]],".",Таблица1[[#This Row],[Столбец2]],".",Таблица1[[#This Row],[Столбец1]])</f>
        <v>2.3.1983</v>
      </c>
      <c r="D3050">
        <f>DAYS360(Таблица1[[#This Row],[Столбец13]],Таблица1[[#This Row],[Столбец14]],TRUE)+1</f>
        <v>62</v>
      </c>
      <c r="E3050">
        <v>3</v>
      </c>
      <c r="F3050">
        <v>2</v>
      </c>
      <c r="G3050" s="1">
        <f t="shared" si="47"/>
        <v>0.98040000000000005</v>
      </c>
      <c r="H3050" s="1">
        <v>0.98280000000000001</v>
      </c>
      <c r="I3050" s="1">
        <v>0.98280000000000001</v>
      </c>
      <c r="J3050" s="1">
        <v>0.98280000000000001</v>
      </c>
      <c r="K3050" s="1">
        <f>(Таблица1[[#This Row],[Столбец7]]-Таблица1[[#This Row],[Столбец4]])*10000</f>
        <v>23.999999999999577</v>
      </c>
    </row>
    <row r="3051" spans="1:11" x14ac:dyDescent="0.2">
      <c r="A3051">
        <v>1983</v>
      </c>
      <c r="B3051" t="str">
        <f>CONCATENATE("01.","01",".",Таблица1[[#This Row],[Столбец1]])</f>
        <v>01.01.1983</v>
      </c>
      <c r="C3051" t="str">
        <f>CONCATENATE(Таблица1[[#This Row],[Столбец3]],".",Таблица1[[#This Row],[Столбец2]],".",Таблица1[[#This Row],[Столбец1]])</f>
        <v>3.3.1983</v>
      </c>
      <c r="D3051">
        <f>DAYS360(Таблица1[[#This Row],[Столбец13]],Таблица1[[#This Row],[Столбец14]],TRUE)+1</f>
        <v>63</v>
      </c>
      <c r="E3051">
        <v>3</v>
      </c>
      <c r="F3051">
        <v>3</v>
      </c>
      <c r="G3051" s="1">
        <f t="shared" si="47"/>
        <v>0.98280000000000001</v>
      </c>
      <c r="H3051" s="1">
        <v>0.98340000000000005</v>
      </c>
      <c r="I3051" s="1">
        <v>0.98340000000000005</v>
      </c>
      <c r="J3051" s="1">
        <v>0.98340000000000005</v>
      </c>
      <c r="K3051" s="1">
        <f>(Таблица1[[#This Row],[Столбец7]]-Таблица1[[#This Row],[Столбец4]])*10000</f>
        <v>6.0000000000004494</v>
      </c>
    </row>
    <row r="3052" spans="1:11" x14ac:dyDescent="0.2">
      <c r="A3052">
        <v>1983</v>
      </c>
      <c r="B3052" t="str">
        <f>CONCATENATE("01.","01",".",Таблица1[[#This Row],[Столбец1]])</f>
        <v>01.01.1983</v>
      </c>
      <c r="C3052" t="str">
        <f>CONCATENATE(Таблица1[[#This Row],[Столбец3]],".",Таблица1[[#This Row],[Столбец2]],".",Таблица1[[#This Row],[Столбец1]])</f>
        <v>4.3.1983</v>
      </c>
      <c r="D3052">
        <f>DAYS360(Таблица1[[#This Row],[Столбец13]],Таблица1[[#This Row],[Столбец14]],TRUE)+1</f>
        <v>64</v>
      </c>
      <c r="E3052">
        <v>3</v>
      </c>
      <c r="F3052">
        <v>4</v>
      </c>
      <c r="G3052" s="1">
        <f t="shared" si="47"/>
        <v>0.98340000000000005</v>
      </c>
      <c r="H3052" s="1">
        <v>0.9929</v>
      </c>
      <c r="I3052" s="1">
        <v>0.9929</v>
      </c>
      <c r="J3052" s="1">
        <v>0.9929</v>
      </c>
      <c r="K3052" s="1">
        <f>(Таблица1[[#This Row],[Столбец7]]-Таблица1[[#This Row],[Столбец4]])*10000</f>
        <v>94.999999999999531</v>
      </c>
    </row>
    <row r="3053" spans="1:11" x14ac:dyDescent="0.2">
      <c r="A3053">
        <v>1983</v>
      </c>
      <c r="B3053" t="str">
        <f>CONCATENATE("01.","01",".",Таблица1[[#This Row],[Столбец1]])</f>
        <v>01.01.1983</v>
      </c>
      <c r="C3053" t="str">
        <f>CONCATENATE(Таблица1[[#This Row],[Столбец3]],".",Таблица1[[#This Row],[Столбец2]],".",Таблица1[[#This Row],[Столбец1]])</f>
        <v>7.3.1983</v>
      </c>
      <c r="D3053">
        <f>DAYS360(Таблица1[[#This Row],[Столбец13]],Таблица1[[#This Row],[Столбец14]],TRUE)+1</f>
        <v>67</v>
      </c>
      <c r="E3053">
        <v>3</v>
      </c>
      <c r="F3053">
        <v>7</v>
      </c>
      <c r="G3053" s="1">
        <f t="shared" si="47"/>
        <v>0.9929</v>
      </c>
      <c r="H3053" s="1">
        <v>0.99850000000000005</v>
      </c>
      <c r="I3053" s="1">
        <v>0.99850000000000005</v>
      </c>
      <c r="J3053" s="1">
        <v>0.99850000000000005</v>
      </c>
      <c r="K3053" s="1">
        <f>(Таблица1[[#This Row],[Столбец7]]-Таблица1[[#This Row],[Столбец4]])*10000</f>
        <v>56.000000000000497</v>
      </c>
    </row>
    <row r="3054" spans="1:11" x14ac:dyDescent="0.2">
      <c r="A3054">
        <v>1983</v>
      </c>
      <c r="B3054" t="str">
        <f>CONCATENATE("01.","01",".",Таблица1[[#This Row],[Столбец1]])</f>
        <v>01.01.1983</v>
      </c>
      <c r="C3054" t="str">
        <f>CONCATENATE(Таблица1[[#This Row],[Столбец3]],".",Таблица1[[#This Row],[Столбец2]],".",Таблица1[[#This Row],[Столбец1]])</f>
        <v>8.3.1983</v>
      </c>
      <c r="D3054">
        <f>DAYS360(Таблица1[[#This Row],[Столбец13]],Таблица1[[#This Row],[Столбец14]],TRUE)+1</f>
        <v>68</v>
      </c>
      <c r="E3054">
        <v>3</v>
      </c>
      <c r="F3054">
        <v>8</v>
      </c>
      <c r="G3054" s="1">
        <f t="shared" si="47"/>
        <v>0.99850000000000005</v>
      </c>
      <c r="H3054" s="1">
        <v>0.99260000000000004</v>
      </c>
      <c r="I3054" s="1">
        <v>0.99260000000000004</v>
      </c>
      <c r="J3054" s="1">
        <v>0.99260000000000004</v>
      </c>
      <c r="K3054" s="1">
        <f>(Таблица1[[#This Row],[Столбец7]]-Таблица1[[#This Row],[Столбец4]])*10000</f>
        <v>-59.000000000000163</v>
      </c>
    </row>
    <row r="3055" spans="1:11" x14ac:dyDescent="0.2">
      <c r="A3055">
        <v>1983</v>
      </c>
      <c r="B3055" t="str">
        <f>CONCATENATE("01.","01",".",Таблица1[[#This Row],[Столбец1]])</f>
        <v>01.01.1983</v>
      </c>
      <c r="C3055" t="str">
        <f>CONCATENATE(Таблица1[[#This Row],[Столбец3]],".",Таблица1[[#This Row],[Столбец2]],".",Таблица1[[#This Row],[Столбец1]])</f>
        <v>9.3.1983</v>
      </c>
      <c r="D3055">
        <f>DAYS360(Таблица1[[#This Row],[Столбец13]],Таблица1[[#This Row],[Столбец14]],TRUE)+1</f>
        <v>69</v>
      </c>
      <c r="E3055">
        <v>3</v>
      </c>
      <c r="F3055">
        <v>9</v>
      </c>
      <c r="G3055" s="1">
        <f t="shared" si="47"/>
        <v>0.99260000000000004</v>
      </c>
      <c r="H3055" s="1">
        <v>0.99480000000000002</v>
      </c>
      <c r="I3055" s="1">
        <v>0.99480000000000002</v>
      </c>
      <c r="J3055" s="1">
        <v>0.99480000000000002</v>
      </c>
      <c r="K3055" s="1">
        <f>(Таблица1[[#This Row],[Столбец7]]-Таблица1[[#This Row],[Столбец4]])*10000</f>
        <v>21.999999999999797</v>
      </c>
    </row>
    <row r="3056" spans="1:11" x14ac:dyDescent="0.2">
      <c r="A3056">
        <v>1983</v>
      </c>
      <c r="B3056" t="str">
        <f>CONCATENATE("01.","01",".",Таблица1[[#This Row],[Столбец1]])</f>
        <v>01.01.1983</v>
      </c>
      <c r="C3056" t="str">
        <f>CONCATENATE(Таблица1[[#This Row],[Столбец3]],".",Таблица1[[#This Row],[Столбец2]],".",Таблица1[[#This Row],[Столбец1]])</f>
        <v>10.3.1983</v>
      </c>
      <c r="D3056">
        <f>DAYS360(Таблица1[[#This Row],[Столбец13]],Таблица1[[#This Row],[Столбец14]],TRUE)+1</f>
        <v>70</v>
      </c>
      <c r="E3056">
        <v>3</v>
      </c>
      <c r="F3056">
        <v>10</v>
      </c>
      <c r="G3056" s="1">
        <f t="shared" si="47"/>
        <v>0.99480000000000002</v>
      </c>
      <c r="H3056" s="1">
        <v>0.99829999999999997</v>
      </c>
      <c r="I3056" s="1">
        <v>0.99829999999999997</v>
      </c>
      <c r="J3056" s="1">
        <v>0.99829999999999997</v>
      </c>
      <c r="K3056" s="1">
        <f>(Таблица1[[#This Row],[Столбец7]]-Таблица1[[#This Row],[Столбец4]])*10000</f>
        <v>34.999999999999474</v>
      </c>
    </row>
    <row r="3057" spans="1:11" x14ac:dyDescent="0.2">
      <c r="A3057">
        <v>1983</v>
      </c>
      <c r="B3057" t="str">
        <f>CONCATENATE("01.","01",".",Таблица1[[#This Row],[Столбец1]])</f>
        <v>01.01.1983</v>
      </c>
      <c r="C3057" t="str">
        <f>CONCATENATE(Таблица1[[#This Row],[Столбец3]],".",Таблица1[[#This Row],[Столбец2]],".",Таблица1[[#This Row],[Столбец1]])</f>
        <v>11.3.1983</v>
      </c>
      <c r="D3057">
        <f>DAYS360(Таблица1[[#This Row],[Столбец13]],Таблица1[[#This Row],[Столбец14]],TRUE)+1</f>
        <v>71</v>
      </c>
      <c r="E3057">
        <v>3</v>
      </c>
      <c r="F3057">
        <v>11</v>
      </c>
      <c r="G3057" s="1">
        <f t="shared" si="47"/>
        <v>0.99829999999999997</v>
      </c>
      <c r="H3057" s="1">
        <v>0.997</v>
      </c>
      <c r="I3057" s="1">
        <v>0.997</v>
      </c>
      <c r="J3057" s="1">
        <v>0.997</v>
      </c>
      <c r="K3057" s="1">
        <f>(Таблица1[[#This Row],[Столбец7]]-Таблица1[[#This Row],[Столбец4]])*10000</f>
        <v>-12.999999999999678</v>
      </c>
    </row>
    <row r="3058" spans="1:11" x14ac:dyDescent="0.2">
      <c r="A3058">
        <v>1983</v>
      </c>
      <c r="B3058" t="str">
        <f>CONCATENATE("01.","01",".",Таблица1[[#This Row],[Столбец1]])</f>
        <v>01.01.1983</v>
      </c>
      <c r="C3058" t="str">
        <f>CONCATENATE(Таблица1[[#This Row],[Столбец3]],".",Таблица1[[#This Row],[Столбец2]],".",Таблица1[[#This Row],[Столбец1]])</f>
        <v>14.3.1983</v>
      </c>
      <c r="D3058">
        <f>DAYS360(Таблица1[[#This Row],[Столбец13]],Таблица1[[#This Row],[Столбец14]],TRUE)+1</f>
        <v>74</v>
      </c>
      <c r="E3058">
        <v>3</v>
      </c>
      <c r="F3058">
        <v>14</v>
      </c>
      <c r="G3058" s="1">
        <f t="shared" si="47"/>
        <v>0.997</v>
      </c>
      <c r="H3058" s="1">
        <v>1.0038</v>
      </c>
      <c r="I3058" s="1">
        <v>1.0038</v>
      </c>
      <c r="J3058" s="1">
        <v>1.0038</v>
      </c>
      <c r="K3058" s="1">
        <f>(Таблица1[[#This Row],[Столбец7]]-Таблица1[[#This Row],[Столбец4]])*10000</f>
        <v>68.000000000000284</v>
      </c>
    </row>
    <row r="3059" spans="1:11" x14ac:dyDescent="0.2">
      <c r="A3059">
        <v>1983</v>
      </c>
      <c r="B3059" t="str">
        <f>CONCATENATE("01.","01",".",Таблица1[[#This Row],[Столбец1]])</f>
        <v>01.01.1983</v>
      </c>
      <c r="C3059" t="str">
        <f>CONCATENATE(Таблица1[[#This Row],[Столбец3]],".",Таблица1[[#This Row],[Столбец2]],".",Таблица1[[#This Row],[Столбец1]])</f>
        <v>15.3.1983</v>
      </c>
      <c r="D3059">
        <f>DAYS360(Таблица1[[#This Row],[Столбец13]],Таблица1[[#This Row],[Столбец14]],TRUE)+1</f>
        <v>75</v>
      </c>
      <c r="E3059">
        <v>3</v>
      </c>
      <c r="F3059">
        <v>15</v>
      </c>
      <c r="G3059" s="1">
        <f t="shared" si="47"/>
        <v>1.0038</v>
      </c>
      <c r="H3059" s="1">
        <v>0.99980000000000002</v>
      </c>
      <c r="I3059" s="1">
        <v>0.99980000000000002</v>
      </c>
      <c r="J3059" s="1">
        <v>0.99980000000000002</v>
      </c>
      <c r="K3059" s="1">
        <f>(Таблица1[[#This Row],[Столбец7]]-Таблица1[[#This Row],[Столбец4]])*10000</f>
        <v>-40.000000000000036</v>
      </c>
    </row>
    <row r="3060" spans="1:11" x14ac:dyDescent="0.2">
      <c r="A3060">
        <v>1983</v>
      </c>
      <c r="B3060" t="str">
        <f>CONCATENATE("01.","01",".",Таблица1[[#This Row],[Столбец1]])</f>
        <v>01.01.1983</v>
      </c>
      <c r="C3060" t="str">
        <f>CONCATENATE(Таблица1[[#This Row],[Столбец3]],".",Таблица1[[#This Row],[Столбец2]],".",Таблица1[[#This Row],[Столбец1]])</f>
        <v>16.3.1983</v>
      </c>
      <c r="D3060">
        <f>DAYS360(Таблица1[[#This Row],[Столбец13]],Таблица1[[#This Row],[Столбец14]],TRUE)+1</f>
        <v>76</v>
      </c>
      <c r="E3060">
        <v>3</v>
      </c>
      <c r="F3060">
        <v>16</v>
      </c>
      <c r="G3060" s="1">
        <f t="shared" si="47"/>
        <v>0.99980000000000002</v>
      </c>
      <c r="H3060" s="1">
        <v>1.0011000000000001</v>
      </c>
      <c r="I3060" s="1">
        <v>1.0011000000000001</v>
      </c>
      <c r="J3060" s="1">
        <v>1.0011000000000001</v>
      </c>
      <c r="K3060" s="1">
        <f>(Таблица1[[#This Row],[Столбец7]]-Таблица1[[#This Row],[Столбец4]])*10000</f>
        <v>13.000000000000789</v>
      </c>
    </row>
    <row r="3061" spans="1:11" x14ac:dyDescent="0.2">
      <c r="A3061">
        <v>1983</v>
      </c>
      <c r="B3061" t="str">
        <f>CONCATENATE("01.","01",".",Таблица1[[#This Row],[Столбец1]])</f>
        <v>01.01.1983</v>
      </c>
      <c r="C3061" t="str">
        <f>CONCATENATE(Таблица1[[#This Row],[Столбец3]],".",Таблица1[[#This Row],[Столбец2]],".",Таблица1[[#This Row],[Столбец1]])</f>
        <v>17.3.1983</v>
      </c>
      <c r="D3061">
        <f>DAYS360(Таблица1[[#This Row],[Столбец13]],Таблица1[[#This Row],[Столбец14]],TRUE)+1</f>
        <v>77</v>
      </c>
      <c r="E3061">
        <v>3</v>
      </c>
      <c r="F3061">
        <v>17</v>
      </c>
      <c r="G3061" s="1">
        <f t="shared" si="47"/>
        <v>1.0011000000000001</v>
      </c>
      <c r="H3061" s="1">
        <v>0.99909999999999999</v>
      </c>
      <c r="I3061" s="1">
        <v>0.99909999999999999</v>
      </c>
      <c r="J3061" s="1">
        <v>0.99909999999999999</v>
      </c>
      <c r="K3061" s="1">
        <f>(Таблица1[[#This Row],[Столбец7]]-Таблица1[[#This Row],[Столбец4]])*10000</f>
        <v>-20.00000000000113</v>
      </c>
    </row>
    <row r="3062" spans="1:11" x14ac:dyDescent="0.2">
      <c r="A3062">
        <v>1983</v>
      </c>
      <c r="B3062" t="str">
        <f>CONCATENATE("01.","01",".",Таблица1[[#This Row],[Столбец1]])</f>
        <v>01.01.1983</v>
      </c>
      <c r="C3062" t="str">
        <f>CONCATENATE(Таблица1[[#This Row],[Столбец3]],".",Таблица1[[#This Row],[Столбец2]],".",Таблица1[[#This Row],[Столбец1]])</f>
        <v>18.3.1983</v>
      </c>
      <c r="D3062">
        <f>DAYS360(Таблица1[[#This Row],[Столбец13]],Таблица1[[#This Row],[Столбец14]],TRUE)+1</f>
        <v>78</v>
      </c>
      <c r="E3062">
        <v>3</v>
      </c>
      <c r="F3062">
        <v>18</v>
      </c>
      <c r="G3062" s="1">
        <f t="shared" si="47"/>
        <v>0.99909999999999999</v>
      </c>
      <c r="H3062" s="1">
        <v>0.99780000000000002</v>
      </c>
      <c r="I3062" s="1">
        <v>0.99780000000000002</v>
      </c>
      <c r="J3062" s="1">
        <v>0.99780000000000002</v>
      </c>
      <c r="K3062" s="1">
        <f>(Таблица1[[#This Row],[Столбец7]]-Таблица1[[#This Row],[Столбец4]])*10000</f>
        <v>-12.999999999999678</v>
      </c>
    </row>
    <row r="3063" spans="1:11" x14ac:dyDescent="0.2">
      <c r="A3063">
        <v>1983</v>
      </c>
      <c r="B3063" t="str">
        <f>CONCATENATE("01.","01",".",Таблица1[[#This Row],[Столбец1]])</f>
        <v>01.01.1983</v>
      </c>
      <c r="C3063" t="str">
        <f>CONCATENATE(Таблица1[[#This Row],[Столбец3]],".",Таблица1[[#This Row],[Столбец2]],".",Таблица1[[#This Row],[Столбец1]])</f>
        <v>21.3.1983</v>
      </c>
      <c r="D3063">
        <f>DAYS360(Таблица1[[#This Row],[Столбец13]],Таблица1[[#This Row],[Столбец14]],TRUE)+1</f>
        <v>81</v>
      </c>
      <c r="E3063">
        <v>3</v>
      </c>
      <c r="F3063">
        <v>21</v>
      </c>
      <c r="G3063" s="1">
        <f t="shared" si="47"/>
        <v>0.99780000000000002</v>
      </c>
      <c r="H3063" s="1">
        <v>0.98770000000000002</v>
      </c>
      <c r="I3063" s="1">
        <v>0.98770000000000002</v>
      </c>
      <c r="J3063" s="1">
        <v>0.98770000000000002</v>
      </c>
      <c r="K3063" s="1">
        <f>(Таблица1[[#This Row],[Столбец7]]-Таблица1[[#This Row],[Столбец4]])*10000</f>
        <v>-100.99999999999997</v>
      </c>
    </row>
    <row r="3064" spans="1:11" x14ac:dyDescent="0.2">
      <c r="A3064">
        <v>1983</v>
      </c>
      <c r="B3064" t="str">
        <f>CONCATENATE("01.","01",".",Таблица1[[#This Row],[Столбец1]])</f>
        <v>01.01.1983</v>
      </c>
      <c r="C3064" t="str">
        <f>CONCATENATE(Таблица1[[#This Row],[Столбец3]],".",Таблица1[[#This Row],[Столбец2]],".",Таблица1[[#This Row],[Столбец1]])</f>
        <v>22.3.1983</v>
      </c>
      <c r="D3064">
        <f>DAYS360(Таблица1[[#This Row],[Столбец13]],Таблица1[[#This Row],[Столбец14]],TRUE)+1</f>
        <v>82</v>
      </c>
      <c r="E3064">
        <v>3</v>
      </c>
      <c r="F3064">
        <v>22</v>
      </c>
      <c r="G3064" s="1">
        <f t="shared" si="47"/>
        <v>0.98770000000000002</v>
      </c>
      <c r="H3064" s="1">
        <v>0.98740000000000006</v>
      </c>
      <c r="I3064" s="1">
        <v>0.98740000000000006</v>
      </c>
      <c r="J3064" s="1">
        <v>0.98740000000000006</v>
      </c>
      <c r="K3064" s="1">
        <f>(Таблица1[[#This Row],[Столбец7]]-Таблица1[[#This Row],[Столбец4]])*10000</f>
        <v>-2.9999999999996696</v>
      </c>
    </row>
    <row r="3065" spans="1:11" x14ac:dyDescent="0.2">
      <c r="A3065">
        <v>1983</v>
      </c>
      <c r="B3065" t="str">
        <f>CONCATENATE("01.","01",".",Таблица1[[#This Row],[Столбец1]])</f>
        <v>01.01.1983</v>
      </c>
      <c r="C3065" t="str">
        <f>CONCATENATE(Таблица1[[#This Row],[Столбец3]],".",Таблица1[[#This Row],[Столбец2]],".",Таблица1[[#This Row],[Столбец1]])</f>
        <v>23.3.1983</v>
      </c>
      <c r="D3065">
        <f>DAYS360(Таблица1[[#This Row],[Столбец13]],Таблица1[[#This Row],[Столбец14]],TRUE)+1</f>
        <v>83</v>
      </c>
      <c r="E3065">
        <v>3</v>
      </c>
      <c r="F3065">
        <v>23</v>
      </c>
      <c r="G3065" s="1">
        <f t="shared" si="47"/>
        <v>0.98740000000000006</v>
      </c>
      <c r="H3065" s="1">
        <v>0.98750000000000004</v>
      </c>
      <c r="I3065" s="1">
        <v>0.98750000000000004</v>
      </c>
      <c r="J3065" s="1">
        <v>0.98750000000000004</v>
      </c>
      <c r="K3065" s="1">
        <f>(Таблица1[[#This Row],[Столбец7]]-Таблица1[[#This Row],[Столбец4]])*10000</f>
        <v>0.99999999999988987</v>
      </c>
    </row>
    <row r="3066" spans="1:11" x14ac:dyDescent="0.2">
      <c r="A3066">
        <v>1983</v>
      </c>
      <c r="B3066" t="str">
        <f>CONCATENATE("01.","01",".",Таблица1[[#This Row],[Столбец1]])</f>
        <v>01.01.1983</v>
      </c>
      <c r="C3066" t="str">
        <f>CONCATENATE(Таблица1[[#This Row],[Столбец3]],".",Таблица1[[#This Row],[Столбец2]],".",Таблица1[[#This Row],[Столбец1]])</f>
        <v>24.3.1983</v>
      </c>
      <c r="D3066">
        <f>DAYS360(Таблица1[[#This Row],[Столбец13]],Таблица1[[#This Row],[Столбец14]],TRUE)+1</f>
        <v>84</v>
      </c>
      <c r="E3066">
        <v>3</v>
      </c>
      <c r="F3066">
        <v>24</v>
      </c>
      <c r="G3066" s="1">
        <f t="shared" si="47"/>
        <v>0.98750000000000004</v>
      </c>
      <c r="H3066" s="1">
        <v>0.98809999999999998</v>
      </c>
      <c r="I3066" s="1">
        <v>0.98809999999999998</v>
      </c>
      <c r="J3066" s="1">
        <v>0.98809999999999998</v>
      </c>
      <c r="K3066" s="1">
        <f>(Таблица1[[#This Row],[Столбец7]]-Таблица1[[#This Row],[Столбец4]])*10000</f>
        <v>5.9999999999993392</v>
      </c>
    </row>
    <row r="3067" spans="1:11" x14ac:dyDescent="0.2">
      <c r="A3067">
        <v>1983</v>
      </c>
      <c r="B3067" t="str">
        <f>CONCATENATE("01.","01",".",Таблица1[[#This Row],[Столбец1]])</f>
        <v>01.01.1983</v>
      </c>
      <c r="C3067" t="str">
        <f>CONCATENATE(Таблица1[[#This Row],[Столбец3]],".",Таблица1[[#This Row],[Столбец2]],".",Таблица1[[#This Row],[Столбец1]])</f>
        <v>25.3.1983</v>
      </c>
      <c r="D3067">
        <f>DAYS360(Таблица1[[#This Row],[Столбец13]],Таблица1[[#This Row],[Столбец14]],TRUE)+1</f>
        <v>85</v>
      </c>
      <c r="E3067">
        <v>3</v>
      </c>
      <c r="F3067">
        <v>25</v>
      </c>
      <c r="G3067" s="1">
        <f t="shared" si="47"/>
        <v>0.98809999999999998</v>
      </c>
      <c r="H3067" s="1">
        <v>0.99019999999999997</v>
      </c>
      <c r="I3067" s="1">
        <v>0.99019999999999997</v>
      </c>
      <c r="J3067" s="1">
        <v>0.99019999999999997</v>
      </c>
      <c r="K3067" s="1">
        <f>(Таблица1[[#This Row],[Столбец7]]-Таблица1[[#This Row],[Столбец4]])*10000</f>
        <v>20.999999999999908</v>
      </c>
    </row>
    <row r="3068" spans="1:11" x14ac:dyDescent="0.2">
      <c r="A3068">
        <v>1983</v>
      </c>
      <c r="B3068" t="str">
        <f>CONCATENATE("01.","01",".",Таблица1[[#This Row],[Столбец1]])</f>
        <v>01.01.1983</v>
      </c>
      <c r="C3068" t="str">
        <f>CONCATENATE(Таблица1[[#This Row],[Столбец3]],".",Таблица1[[#This Row],[Столбец2]],".",Таблица1[[#This Row],[Столбец1]])</f>
        <v>28.3.1983</v>
      </c>
      <c r="D3068">
        <f>DAYS360(Таблица1[[#This Row],[Столбец13]],Таблица1[[#This Row],[Столбец14]],TRUE)+1</f>
        <v>88</v>
      </c>
      <c r="E3068">
        <v>3</v>
      </c>
      <c r="F3068">
        <v>28</v>
      </c>
      <c r="G3068" s="1">
        <f t="shared" si="47"/>
        <v>0.99019999999999997</v>
      </c>
      <c r="H3068" s="1">
        <v>0.98650000000000004</v>
      </c>
      <c r="I3068" s="1">
        <v>0.98650000000000004</v>
      </c>
      <c r="J3068" s="1">
        <v>0.98650000000000004</v>
      </c>
      <c r="K3068" s="1">
        <f>(Таблица1[[#This Row],[Столбец7]]-Таблица1[[#This Row],[Столбец4]])*10000</f>
        <v>-36.999999999999254</v>
      </c>
    </row>
    <row r="3069" spans="1:11" x14ac:dyDescent="0.2">
      <c r="A3069">
        <v>1983</v>
      </c>
      <c r="B3069" t="str">
        <f>CONCATENATE("01.","01",".",Таблица1[[#This Row],[Столбец1]])</f>
        <v>01.01.1983</v>
      </c>
      <c r="C3069" t="str">
        <f>CONCATENATE(Таблица1[[#This Row],[Столбец3]],".",Таблица1[[#This Row],[Столбец2]],".",Таблица1[[#This Row],[Столбец1]])</f>
        <v>29.3.1983</v>
      </c>
      <c r="D3069">
        <f>DAYS360(Таблица1[[#This Row],[Столбец13]],Таблица1[[#This Row],[Столбец14]],TRUE)+1</f>
        <v>89</v>
      </c>
      <c r="E3069">
        <v>3</v>
      </c>
      <c r="F3069">
        <v>29</v>
      </c>
      <c r="G3069" s="1">
        <f t="shared" si="47"/>
        <v>0.98650000000000004</v>
      </c>
      <c r="H3069" s="1">
        <v>0.98719999999999997</v>
      </c>
      <c r="I3069" s="1">
        <v>0.98719999999999997</v>
      </c>
      <c r="J3069" s="1">
        <v>0.98719999999999997</v>
      </c>
      <c r="K3069" s="1">
        <f>(Таблица1[[#This Row],[Столбец7]]-Таблица1[[#This Row],[Столбец4]])*10000</f>
        <v>6.9999999999992291</v>
      </c>
    </row>
    <row r="3070" spans="1:11" x14ac:dyDescent="0.2">
      <c r="A3070">
        <v>1983</v>
      </c>
      <c r="B3070" t="str">
        <f>CONCATENATE("01.","01",".",Таблица1[[#This Row],[Столбец1]])</f>
        <v>01.01.1983</v>
      </c>
      <c r="C3070" t="str">
        <f>CONCATENATE(Таблица1[[#This Row],[Столбец3]],".",Таблица1[[#This Row],[Столбец2]],".",Таблица1[[#This Row],[Столбец1]])</f>
        <v>30.3.1983</v>
      </c>
      <c r="D3070">
        <f>DAYS360(Таблица1[[#This Row],[Столбец13]],Таблица1[[#This Row],[Столбец14]],TRUE)+1</f>
        <v>90</v>
      </c>
      <c r="E3070">
        <v>3</v>
      </c>
      <c r="F3070">
        <v>30</v>
      </c>
      <c r="G3070" s="1">
        <f t="shared" si="47"/>
        <v>0.98719999999999997</v>
      </c>
      <c r="H3070" s="1">
        <v>0.98870000000000002</v>
      </c>
      <c r="I3070" s="1">
        <v>0.98870000000000002</v>
      </c>
      <c r="J3070" s="1">
        <v>0.98870000000000002</v>
      </c>
      <c r="K3070" s="1">
        <f>(Таблица1[[#This Row],[Столбец7]]-Таблица1[[#This Row],[Столбец4]])*10000</f>
        <v>15.000000000000568</v>
      </c>
    </row>
    <row r="3071" spans="1:11" x14ac:dyDescent="0.2">
      <c r="A3071">
        <v>1983</v>
      </c>
      <c r="B3071" t="str">
        <f>CONCATENATE("01.","01",".",Таблица1[[#This Row],[Столбец1]])</f>
        <v>01.01.1983</v>
      </c>
      <c r="C3071" t="str">
        <f>CONCATENATE(Таблица1[[#This Row],[Столбец3]],".",Таблица1[[#This Row],[Столбец2]],".",Таблица1[[#This Row],[Столбец1]])</f>
        <v>31.3.1983</v>
      </c>
      <c r="D3071">
        <f>DAYS360(Таблица1[[#This Row],[Столбец13]],Таблица1[[#This Row],[Столбец14]],TRUE)+1</f>
        <v>90</v>
      </c>
      <c r="E3071">
        <v>3</v>
      </c>
      <c r="F3071">
        <v>31</v>
      </c>
      <c r="G3071" s="1">
        <f t="shared" si="47"/>
        <v>0.98870000000000002</v>
      </c>
      <c r="H3071" s="1">
        <v>0.99</v>
      </c>
      <c r="I3071" s="1">
        <v>0.99</v>
      </c>
      <c r="J3071" s="1">
        <v>0.99</v>
      </c>
      <c r="K3071" s="1">
        <f>(Таблица1[[#This Row],[Столбец7]]-Таблица1[[#This Row],[Столбец4]])*10000</f>
        <v>12.999999999999678</v>
      </c>
    </row>
    <row r="3072" spans="1:11" x14ac:dyDescent="0.2">
      <c r="A3072">
        <v>1983</v>
      </c>
      <c r="B3072" t="str">
        <f>CONCATENATE("01.","01",".",Таблица1[[#This Row],[Столбец1]])</f>
        <v>01.01.1983</v>
      </c>
      <c r="C3072" t="str">
        <f>CONCATENATE(Таблица1[[#This Row],[Столбец3]],".",Таблица1[[#This Row],[Столбец2]],".",Таблица1[[#This Row],[Столбец1]])</f>
        <v>1.4.1983</v>
      </c>
      <c r="D3072">
        <f>DAYS360(Таблица1[[#This Row],[Столбец13]],Таблица1[[#This Row],[Столбец14]],TRUE)+1</f>
        <v>91</v>
      </c>
      <c r="E3072">
        <v>4</v>
      </c>
      <c r="F3072">
        <v>1</v>
      </c>
      <c r="G3072" s="1">
        <f t="shared" si="47"/>
        <v>0.99</v>
      </c>
      <c r="H3072" s="1">
        <v>0.99370000000000003</v>
      </c>
      <c r="I3072" s="1">
        <v>0.99370000000000003</v>
      </c>
      <c r="J3072" s="1">
        <v>0.99370000000000003</v>
      </c>
      <c r="K3072" s="1">
        <f>(Таблица1[[#This Row],[Столбец7]]-Таблица1[[#This Row],[Столбец4]])*10000</f>
        <v>37.000000000000369</v>
      </c>
    </row>
    <row r="3073" spans="1:11" x14ac:dyDescent="0.2">
      <c r="A3073">
        <v>1983</v>
      </c>
      <c r="B3073" t="str">
        <f>CONCATENATE("01.","01",".",Таблица1[[#This Row],[Столбец1]])</f>
        <v>01.01.1983</v>
      </c>
      <c r="C3073" t="str">
        <f>CONCATENATE(Таблица1[[#This Row],[Столбец3]],".",Таблица1[[#This Row],[Столбец2]],".",Таблица1[[#This Row],[Столбец1]])</f>
        <v>4.4.1983</v>
      </c>
      <c r="D3073">
        <f>DAYS360(Таблица1[[#This Row],[Столбец13]],Таблица1[[#This Row],[Столбец14]],TRUE)+1</f>
        <v>94</v>
      </c>
      <c r="E3073">
        <v>4</v>
      </c>
      <c r="F3073">
        <v>4</v>
      </c>
      <c r="G3073" s="1">
        <f t="shared" si="47"/>
        <v>0.99370000000000003</v>
      </c>
      <c r="H3073" s="1">
        <v>0.99819999999999998</v>
      </c>
      <c r="I3073" s="1">
        <v>0.99819999999999998</v>
      </c>
      <c r="J3073" s="1">
        <v>0.99819999999999998</v>
      </c>
      <c r="K3073" s="1">
        <f>(Таблица1[[#This Row],[Столбец7]]-Таблица1[[#This Row],[Столбец4]])*10000</f>
        <v>44.999999999999488</v>
      </c>
    </row>
    <row r="3074" spans="1:11" x14ac:dyDescent="0.2">
      <c r="A3074">
        <v>1983</v>
      </c>
      <c r="B3074" t="str">
        <f>CONCATENATE("01.","01",".",Таблица1[[#This Row],[Столбец1]])</f>
        <v>01.01.1983</v>
      </c>
      <c r="C3074" t="str">
        <f>CONCATENATE(Таблица1[[#This Row],[Столбец3]],".",Таблица1[[#This Row],[Столбец2]],".",Таблица1[[#This Row],[Столбец1]])</f>
        <v>5.4.1983</v>
      </c>
      <c r="D3074">
        <f>DAYS360(Таблица1[[#This Row],[Столбец13]],Таблица1[[#This Row],[Столбец14]],TRUE)+1</f>
        <v>95</v>
      </c>
      <c r="E3074">
        <v>4</v>
      </c>
      <c r="F3074">
        <v>5</v>
      </c>
      <c r="G3074" s="1">
        <f t="shared" ref="G3074:G3137" si="48">J3073</f>
        <v>0.99819999999999998</v>
      </c>
      <c r="H3074" s="1">
        <v>0.997</v>
      </c>
      <c r="I3074" s="1">
        <v>0.997</v>
      </c>
      <c r="J3074" s="1">
        <v>0.997</v>
      </c>
      <c r="K3074" s="1">
        <f>(Таблица1[[#This Row],[Столбец7]]-Таблица1[[#This Row],[Столбец4]])*10000</f>
        <v>-11.999999999999789</v>
      </c>
    </row>
    <row r="3075" spans="1:11" x14ac:dyDescent="0.2">
      <c r="A3075">
        <v>1983</v>
      </c>
      <c r="B3075" t="str">
        <f>CONCATENATE("01.","01",".",Таблица1[[#This Row],[Столбец1]])</f>
        <v>01.01.1983</v>
      </c>
      <c r="C3075" t="str">
        <f>CONCATENATE(Таблица1[[#This Row],[Столбец3]],".",Таблица1[[#This Row],[Столбец2]],".",Таблица1[[#This Row],[Столбец1]])</f>
        <v>6.4.1983</v>
      </c>
      <c r="D3075">
        <f>DAYS360(Таблица1[[#This Row],[Столбец13]],Таблица1[[#This Row],[Столбец14]],TRUE)+1</f>
        <v>96</v>
      </c>
      <c r="E3075">
        <v>4</v>
      </c>
      <c r="F3075">
        <v>6</v>
      </c>
      <c r="G3075" s="1">
        <f t="shared" si="48"/>
        <v>0.997</v>
      </c>
      <c r="H3075" s="1">
        <v>0.998</v>
      </c>
      <c r="I3075" s="1">
        <v>0.998</v>
      </c>
      <c r="J3075" s="1">
        <v>0.998</v>
      </c>
      <c r="K3075" s="1">
        <f>(Таблица1[[#This Row],[Столбец7]]-Таблица1[[#This Row],[Столбец4]])*10000</f>
        <v>10.000000000000009</v>
      </c>
    </row>
    <row r="3076" spans="1:11" x14ac:dyDescent="0.2">
      <c r="A3076">
        <v>1983</v>
      </c>
      <c r="B3076" t="str">
        <f>CONCATENATE("01.","01",".",Таблица1[[#This Row],[Столбец1]])</f>
        <v>01.01.1983</v>
      </c>
      <c r="C3076" t="str">
        <f>CONCATENATE(Таблица1[[#This Row],[Столбец3]],".",Таблица1[[#This Row],[Столбец2]],".",Таблица1[[#This Row],[Столбец1]])</f>
        <v>7.4.1983</v>
      </c>
      <c r="D3076">
        <f>DAYS360(Таблица1[[#This Row],[Столбец13]],Таблица1[[#This Row],[Столбец14]],TRUE)+1</f>
        <v>97</v>
      </c>
      <c r="E3076">
        <v>4</v>
      </c>
      <c r="F3076">
        <v>7</v>
      </c>
      <c r="G3076" s="1">
        <f t="shared" si="48"/>
        <v>0.998</v>
      </c>
      <c r="H3076" s="1">
        <v>0.99739999999999995</v>
      </c>
      <c r="I3076" s="1">
        <v>0.99739999999999995</v>
      </c>
      <c r="J3076" s="1">
        <v>0.99739999999999995</v>
      </c>
      <c r="K3076" s="1">
        <f>(Таблица1[[#This Row],[Столбец7]]-Таблица1[[#This Row],[Столбец4]])*10000</f>
        <v>-6.0000000000004494</v>
      </c>
    </row>
    <row r="3077" spans="1:11" x14ac:dyDescent="0.2">
      <c r="A3077">
        <v>1983</v>
      </c>
      <c r="B3077" t="str">
        <f>CONCATENATE("01.","01",".",Таблица1[[#This Row],[Столбец1]])</f>
        <v>01.01.1983</v>
      </c>
      <c r="C3077" t="str">
        <f>CONCATENATE(Таблица1[[#This Row],[Столбец3]],".",Таблица1[[#This Row],[Столбец2]],".",Таблица1[[#This Row],[Столбец1]])</f>
        <v>8.4.1983</v>
      </c>
      <c r="D3077">
        <f>DAYS360(Таблица1[[#This Row],[Столбец13]],Таблица1[[#This Row],[Столбец14]],TRUE)+1</f>
        <v>98</v>
      </c>
      <c r="E3077">
        <v>4</v>
      </c>
      <c r="F3077">
        <v>8</v>
      </c>
      <c r="G3077" s="1">
        <f t="shared" si="48"/>
        <v>0.99739999999999995</v>
      </c>
      <c r="H3077" s="1">
        <v>0.99250000000000005</v>
      </c>
      <c r="I3077" s="1">
        <v>0.99250000000000005</v>
      </c>
      <c r="J3077" s="1">
        <v>0.99250000000000005</v>
      </c>
      <c r="K3077" s="1">
        <f>(Таблица1[[#This Row],[Столбец7]]-Таблица1[[#This Row],[Столбец4]])*10000</f>
        <v>-48.999999999999048</v>
      </c>
    </row>
    <row r="3078" spans="1:11" x14ac:dyDescent="0.2">
      <c r="A3078">
        <v>1983</v>
      </c>
      <c r="B3078" t="str">
        <f>CONCATENATE("01.","01",".",Таблица1[[#This Row],[Столбец1]])</f>
        <v>01.01.1983</v>
      </c>
      <c r="C3078" t="str">
        <f>CONCATENATE(Таблица1[[#This Row],[Столбец3]],".",Таблица1[[#This Row],[Столбец2]],".",Таблица1[[#This Row],[Столбец1]])</f>
        <v>11.4.1983</v>
      </c>
      <c r="D3078">
        <f>DAYS360(Таблица1[[#This Row],[Столбец13]],Таблица1[[#This Row],[Столбец14]],TRUE)+1</f>
        <v>101</v>
      </c>
      <c r="E3078">
        <v>4</v>
      </c>
      <c r="F3078">
        <v>11</v>
      </c>
      <c r="G3078" s="1">
        <f t="shared" si="48"/>
        <v>0.99250000000000005</v>
      </c>
      <c r="H3078" s="1">
        <v>0.99260000000000004</v>
      </c>
      <c r="I3078" s="1">
        <v>0.99260000000000004</v>
      </c>
      <c r="J3078" s="1">
        <v>0.99260000000000004</v>
      </c>
      <c r="K3078" s="1">
        <f>(Таблица1[[#This Row],[Столбец7]]-Таблица1[[#This Row],[Столбец4]])*10000</f>
        <v>0.99999999999988987</v>
      </c>
    </row>
    <row r="3079" spans="1:11" x14ac:dyDescent="0.2">
      <c r="A3079">
        <v>1983</v>
      </c>
      <c r="B3079" t="str">
        <f>CONCATENATE("01.","01",".",Таблица1[[#This Row],[Столбец1]])</f>
        <v>01.01.1983</v>
      </c>
      <c r="C3079" t="str">
        <f>CONCATENATE(Таблица1[[#This Row],[Столбец3]],".",Таблица1[[#This Row],[Столбец2]],".",Таблица1[[#This Row],[Столбец1]])</f>
        <v>12.4.1983</v>
      </c>
      <c r="D3079">
        <f>DAYS360(Таблица1[[#This Row],[Столбец13]],Таблица1[[#This Row],[Столбец14]],TRUE)+1</f>
        <v>102</v>
      </c>
      <c r="E3079">
        <v>4</v>
      </c>
      <c r="F3079">
        <v>12</v>
      </c>
      <c r="G3079" s="1">
        <f t="shared" si="48"/>
        <v>0.99260000000000004</v>
      </c>
      <c r="H3079" s="1">
        <v>0.99080000000000001</v>
      </c>
      <c r="I3079" s="1">
        <v>0.99080000000000001</v>
      </c>
      <c r="J3079" s="1">
        <v>0.99080000000000001</v>
      </c>
      <c r="K3079" s="1">
        <f>(Таблица1[[#This Row],[Столбец7]]-Таблица1[[#This Row],[Столбец4]])*10000</f>
        <v>-18.000000000000238</v>
      </c>
    </row>
    <row r="3080" spans="1:11" x14ac:dyDescent="0.2">
      <c r="A3080">
        <v>1983</v>
      </c>
      <c r="B3080" t="str">
        <f>CONCATENATE("01.","01",".",Таблица1[[#This Row],[Столбец1]])</f>
        <v>01.01.1983</v>
      </c>
      <c r="C3080" t="str">
        <f>CONCATENATE(Таблица1[[#This Row],[Столбец3]],".",Таблица1[[#This Row],[Столбец2]],".",Таблица1[[#This Row],[Столбец1]])</f>
        <v>13.4.1983</v>
      </c>
      <c r="D3080">
        <f>DAYS360(Таблица1[[#This Row],[Столбец13]],Таблица1[[#This Row],[Столбец14]],TRUE)+1</f>
        <v>103</v>
      </c>
      <c r="E3080">
        <v>4</v>
      </c>
      <c r="F3080">
        <v>13</v>
      </c>
      <c r="G3080" s="1">
        <f t="shared" si="48"/>
        <v>0.99080000000000001</v>
      </c>
      <c r="H3080" s="1">
        <v>0.9859</v>
      </c>
      <c r="I3080" s="1">
        <v>0.9859</v>
      </c>
      <c r="J3080" s="1">
        <v>0.9859</v>
      </c>
      <c r="K3080" s="1">
        <f>(Таблица1[[#This Row],[Столбец7]]-Таблица1[[#This Row],[Столбец4]])*10000</f>
        <v>-49.000000000000156</v>
      </c>
    </row>
    <row r="3081" spans="1:11" x14ac:dyDescent="0.2">
      <c r="A3081">
        <v>1983</v>
      </c>
      <c r="B3081" t="str">
        <f>CONCATENATE("01.","01",".",Таблица1[[#This Row],[Столбец1]])</f>
        <v>01.01.1983</v>
      </c>
      <c r="C3081" t="str">
        <f>CONCATENATE(Таблица1[[#This Row],[Столбец3]],".",Таблица1[[#This Row],[Столбец2]],".",Таблица1[[#This Row],[Столбец1]])</f>
        <v>14.4.1983</v>
      </c>
      <c r="D3081">
        <f>DAYS360(Таблица1[[#This Row],[Столбец13]],Таблица1[[#This Row],[Столбец14]],TRUE)+1</f>
        <v>104</v>
      </c>
      <c r="E3081">
        <v>4</v>
      </c>
      <c r="F3081">
        <v>14</v>
      </c>
      <c r="G3081" s="1">
        <f t="shared" si="48"/>
        <v>0.9859</v>
      </c>
      <c r="H3081" s="1">
        <v>0.98470000000000002</v>
      </c>
      <c r="I3081" s="1">
        <v>0.98470000000000002</v>
      </c>
      <c r="J3081" s="1">
        <v>0.98470000000000002</v>
      </c>
      <c r="K3081" s="1">
        <f>(Таблица1[[#This Row],[Столбец7]]-Таблица1[[#This Row],[Столбец4]])*10000</f>
        <v>-11.999999999999789</v>
      </c>
    </row>
    <row r="3082" spans="1:11" x14ac:dyDescent="0.2">
      <c r="A3082">
        <v>1983</v>
      </c>
      <c r="B3082" t="str">
        <f>CONCATENATE("01.","01",".",Таблица1[[#This Row],[Столбец1]])</f>
        <v>01.01.1983</v>
      </c>
      <c r="C3082" t="str">
        <f>CONCATENATE(Таблица1[[#This Row],[Столбец3]],".",Таблица1[[#This Row],[Столбец2]],".",Таблица1[[#This Row],[Столбец1]])</f>
        <v>15.4.1983</v>
      </c>
      <c r="D3082">
        <f>DAYS360(Таблица1[[#This Row],[Столбец13]],Таблица1[[#This Row],[Столбец14]],TRUE)+1</f>
        <v>105</v>
      </c>
      <c r="E3082">
        <v>4</v>
      </c>
      <c r="F3082">
        <v>15</v>
      </c>
      <c r="G3082" s="1">
        <f t="shared" si="48"/>
        <v>0.98470000000000002</v>
      </c>
      <c r="H3082" s="1">
        <v>0.98660000000000003</v>
      </c>
      <c r="I3082" s="1">
        <v>0.98660000000000003</v>
      </c>
      <c r="J3082" s="1">
        <v>0.98660000000000003</v>
      </c>
      <c r="K3082" s="1">
        <f>(Таблица1[[#This Row],[Столбец7]]-Таблица1[[#This Row],[Столбец4]])*10000</f>
        <v>19.000000000000128</v>
      </c>
    </row>
    <row r="3083" spans="1:11" x14ac:dyDescent="0.2">
      <c r="A3083">
        <v>1983</v>
      </c>
      <c r="B3083" t="str">
        <f>CONCATENATE("01.","01",".",Таблица1[[#This Row],[Столбец1]])</f>
        <v>01.01.1983</v>
      </c>
      <c r="C3083" t="str">
        <f>CONCATENATE(Таблица1[[#This Row],[Столбец3]],".",Таблица1[[#This Row],[Столбец2]],".",Таблица1[[#This Row],[Столбец1]])</f>
        <v>18.4.1983</v>
      </c>
      <c r="D3083">
        <f>DAYS360(Таблица1[[#This Row],[Столбец13]],Таблица1[[#This Row],[Столбец14]],TRUE)+1</f>
        <v>108</v>
      </c>
      <c r="E3083">
        <v>4</v>
      </c>
      <c r="F3083">
        <v>18</v>
      </c>
      <c r="G3083" s="1">
        <f t="shared" si="48"/>
        <v>0.98660000000000003</v>
      </c>
      <c r="H3083" s="1">
        <v>0.98099999999999998</v>
      </c>
      <c r="I3083" s="1">
        <v>0.98099999999999998</v>
      </c>
      <c r="J3083" s="1">
        <v>0.98099999999999998</v>
      </c>
      <c r="K3083" s="1">
        <f>(Таблица1[[#This Row],[Столбец7]]-Таблица1[[#This Row],[Столбец4]])*10000</f>
        <v>-56.000000000000497</v>
      </c>
    </row>
    <row r="3084" spans="1:11" x14ac:dyDescent="0.2">
      <c r="A3084">
        <v>1983</v>
      </c>
      <c r="B3084" t="str">
        <f>CONCATENATE("01.","01",".",Таблица1[[#This Row],[Столбец1]])</f>
        <v>01.01.1983</v>
      </c>
      <c r="C3084" t="str">
        <f>CONCATENATE(Таблица1[[#This Row],[Столбец3]],".",Таблица1[[#This Row],[Столбец2]],".",Таблица1[[#This Row],[Столбец1]])</f>
        <v>19.4.1983</v>
      </c>
      <c r="D3084">
        <f>DAYS360(Таблица1[[#This Row],[Столбец13]],Таблица1[[#This Row],[Столбец14]],TRUE)+1</f>
        <v>109</v>
      </c>
      <c r="E3084">
        <v>4</v>
      </c>
      <c r="F3084">
        <v>19</v>
      </c>
      <c r="G3084" s="1">
        <f t="shared" si="48"/>
        <v>0.98099999999999998</v>
      </c>
      <c r="H3084" s="1">
        <v>0.98540000000000005</v>
      </c>
      <c r="I3084" s="1">
        <v>0.98540000000000005</v>
      </c>
      <c r="J3084" s="1">
        <v>0.98540000000000005</v>
      </c>
      <c r="K3084" s="1">
        <f>(Таблица1[[#This Row],[Столбец7]]-Таблица1[[#This Row],[Столбец4]])*10000</f>
        <v>44.000000000000703</v>
      </c>
    </row>
    <row r="3085" spans="1:11" x14ac:dyDescent="0.2">
      <c r="A3085">
        <v>1983</v>
      </c>
      <c r="B3085" t="str">
        <f>CONCATENATE("01.","01",".",Таблица1[[#This Row],[Столбец1]])</f>
        <v>01.01.1983</v>
      </c>
      <c r="C3085" t="str">
        <f>CONCATENATE(Таблица1[[#This Row],[Столбец3]],".",Таблица1[[#This Row],[Столбец2]],".",Таблица1[[#This Row],[Столбец1]])</f>
        <v>20.4.1983</v>
      </c>
      <c r="D3085">
        <f>DAYS360(Таблица1[[#This Row],[Столбец13]],Таблица1[[#This Row],[Столбец14]],TRUE)+1</f>
        <v>110</v>
      </c>
      <c r="E3085">
        <v>4</v>
      </c>
      <c r="F3085">
        <v>20</v>
      </c>
      <c r="G3085" s="1">
        <f t="shared" si="48"/>
        <v>0.98540000000000005</v>
      </c>
      <c r="H3085" s="1">
        <v>0.97809999999999997</v>
      </c>
      <c r="I3085" s="1">
        <v>0.97809999999999997</v>
      </c>
      <c r="J3085" s="1">
        <v>0.97809999999999997</v>
      </c>
      <c r="K3085" s="1">
        <f>(Таблица1[[#This Row],[Столбец7]]-Таблица1[[#This Row],[Столбец4]])*10000</f>
        <v>-73.000000000000838</v>
      </c>
    </row>
    <row r="3086" spans="1:11" x14ac:dyDescent="0.2">
      <c r="A3086">
        <v>1983</v>
      </c>
      <c r="B3086" t="str">
        <f>CONCATENATE("01.","01",".",Таблица1[[#This Row],[Столбец1]])</f>
        <v>01.01.1983</v>
      </c>
      <c r="C3086" t="str">
        <f>CONCATENATE(Таблица1[[#This Row],[Столбец3]],".",Таблица1[[#This Row],[Столбец2]],".",Таблица1[[#This Row],[Столбец1]])</f>
        <v>21.4.1983</v>
      </c>
      <c r="D3086">
        <f>DAYS360(Таблица1[[#This Row],[Столбец13]],Таблица1[[#This Row],[Столбец14]],TRUE)+1</f>
        <v>111</v>
      </c>
      <c r="E3086">
        <v>4</v>
      </c>
      <c r="F3086">
        <v>21</v>
      </c>
      <c r="G3086" s="1">
        <f t="shared" si="48"/>
        <v>0.97809999999999997</v>
      </c>
      <c r="H3086" s="1">
        <v>0.97640000000000005</v>
      </c>
      <c r="I3086" s="1">
        <v>0.97640000000000005</v>
      </c>
      <c r="J3086" s="1">
        <v>0.97640000000000005</v>
      </c>
      <c r="K3086" s="1">
        <f>(Таблица1[[#This Row],[Столбец7]]-Таблица1[[#This Row],[Столбец4]])*10000</f>
        <v>-16.99999999999924</v>
      </c>
    </row>
    <row r="3087" spans="1:11" x14ac:dyDescent="0.2">
      <c r="A3087">
        <v>1983</v>
      </c>
      <c r="B3087" t="str">
        <f>CONCATENATE("01.","01",".",Таблица1[[#This Row],[Столбец1]])</f>
        <v>01.01.1983</v>
      </c>
      <c r="C3087" t="str">
        <f>CONCATENATE(Таблица1[[#This Row],[Столбец3]],".",Таблица1[[#This Row],[Столбец2]],".",Таблица1[[#This Row],[Столбец1]])</f>
        <v>22.4.1983</v>
      </c>
      <c r="D3087">
        <f>DAYS360(Таблица1[[#This Row],[Столбец13]],Таблица1[[#This Row],[Столбец14]],TRUE)+1</f>
        <v>112</v>
      </c>
      <c r="E3087">
        <v>4</v>
      </c>
      <c r="F3087">
        <v>22</v>
      </c>
      <c r="G3087" s="1">
        <f t="shared" si="48"/>
        <v>0.97640000000000005</v>
      </c>
      <c r="H3087" s="1">
        <v>0.9778</v>
      </c>
      <c r="I3087" s="1">
        <v>0.9778</v>
      </c>
      <c r="J3087" s="1">
        <v>0.9778</v>
      </c>
      <c r="K3087" s="1">
        <f>(Таблица1[[#This Row],[Столбец7]]-Таблица1[[#This Row],[Столбец4]])*10000</f>
        <v>13.999999999999568</v>
      </c>
    </row>
    <row r="3088" spans="1:11" x14ac:dyDescent="0.2">
      <c r="A3088">
        <v>1983</v>
      </c>
      <c r="B3088" t="str">
        <f>CONCATENATE("01.","01",".",Таблица1[[#This Row],[Столбец1]])</f>
        <v>01.01.1983</v>
      </c>
      <c r="C3088" t="str">
        <f>CONCATENATE(Таблица1[[#This Row],[Столбец3]],".",Таблица1[[#This Row],[Столбец2]],".",Таблица1[[#This Row],[Столбец1]])</f>
        <v>25.4.1983</v>
      </c>
      <c r="D3088">
        <f>DAYS360(Таблица1[[#This Row],[Столбец13]],Таблица1[[#This Row],[Столбец14]],TRUE)+1</f>
        <v>115</v>
      </c>
      <c r="E3088">
        <v>4</v>
      </c>
      <c r="F3088">
        <v>25</v>
      </c>
      <c r="G3088" s="1">
        <f t="shared" si="48"/>
        <v>0.9778</v>
      </c>
      <c r="H3088" s="1">
        <v>0.9778</v>
      </c>
      <c r="I3088" s="1">
        <v>0.9778</v>
      </c>
      <c r="J3088" s="1">
        <v>0.9778</v>
      </c>
      <c r="K3088" s="1">
        <f>(Таблица1[[#This Row],[Столбец7]]-Таблица1[[#This Row],[Столбец4]])*10000</f>
        <v>0</v>
      </c>
    </row>
    <row r="3089" spans="1:11" x14ac:dyDescent="0.2">
      <c r="A3089">
        <v>1983</v>
      </c>
      <c r="B3089" t="str">
        <f>CONCATENATE("01.","01",".",Таблица1[[#This Row],[Столбец1]])</f>
        <v>01.01.1983</v>
      </c>
      <c r="C3089" t="str">
        <f>CONCATENATE(Таблица1[[#This Row],[Столбец3]],".",Таблица1[[#This Row],[Столбец2]],".",Таблица1[[#This Row],[Столбец1]])</f>
        <v>26.4.1983</v>
      </c>
      <c r="D3089">
        <f>DAYS360(Таблица1[[#This Row],[Столбец13]],Таблица1[[#This Row],[Столбец14]],TRUE)+1</f>
        <v>116</v>
      </c>
      <c r="E3089">
        <v>4</v>
      </c>
      <c r="F3089">
        <v>26</v>
      </c>
      <c r="G3089" s="1">
        <f t="shared" si="48"/>
        <v>0.9778</v>
      </c>
      <c r="H3089" s="1">
        <v>0.97719999999999996</v>
      </c>
      <c r="I3089" s="1">
        <v>0.97719999999999996</v>
      </c>
      <c r="J3089" s="1">
        <v>0.97719999999999996</v>
      </c>
      <c r="K3089" s="1">
        <f>(Таблица1[[#This Row],[Столбец7]]-Таблица1[[#This Row],[Столбец4]])*10000</f>
        <v>-6.0000000000004494</v>
      </c>
    </row>
    <row r="3090" spans="1:11" x14ac:dyDescent="0.2">
      <c r="A3090">
        <v>1983</v>
      </c>
      <c r="B3090" t="str">
        <f>CONCATENATE("01.","01",".",Таблица1[[#This Row],[Столбец1]])</f>
        <v>01.01.1983</v>
      </c>
      <c r="C3090" t="str">
        <f>CONCATENATE(Таблица1[[#This Row],[Столбец3]],".",Таблица1[[#This Row],[Столбец2]],".",Таблица1[[#This Row],[Столбец1]])</f>
        <v>27.4.1983</v>
      </c>
      <c r="D3090">
        <f>DAYS360(Таблица1[[#This Row],[Столбец13]],Таблица1[[#This Row],[Столбец14]],TRUE)+1</f>
        <v>117</v>
      </c>
      <c r="E3090">
        <v>4</v>
      </c>
      <c r="F3090">
        <v>27</v>
      </c>
      <c r="G3090" s="1">
        <f t="shared" si="48"/>
        <v>0.97719999999999996</v>
      </c>
      <c r="H3090" s="1">
        <v>0.9778</v>
      </c>
      <c r="I3090" s="1">
        <v>0.9778</v>
      </c>
      <c r="J3090" s="1">
        <v>0.9778</v>
      </c>
      <c r="K3090" s="1">
        <f>(Таблица1[[#This Row],[Столбец7]]-Таблица1[[#This Row],[Столбец4]])*10000</f>
        <v>6.0000000000004494</v>
      </c>
    </row>
    <row r="3091" spans="1:11" x14ac:dyDescent="0.2">
      <c r="A3091">
        <v>1983</v>
      </c>
      <c r="B3091" t="str">
        <f>CONCATENATE("01.","01",".",Таблица1[[#This Row],[Столбец1]])</f>
        <v>01.01.1983</v>
      </c>
      <c r="C3091" t="str">
        <f>CONCATENATE(Таблица1[[#This Row],[Столбец3]],".",Таблица1[[#This Row],[Столбец2]],".",Таблица1[[#This Row],[Столбец1]])</f>
        <v>28.4.1983</v>
      </c>
      <c r="D3091">
        <f>DAYS360(Таблица1[[#This Row],[Столбец13]],Таблица1[[#This Row],[Столбец14]],TRUE)+1</f>
        <v>118</v>
      </c>
      <c r="E3091">
        <v>4</v>
      </c>
      <c r="F3091">
        <v>28</v>
      </c>
      <c r="G3091" s="1">
        <f t="shared" si="48"/>
        <v>0.9778</v>
      </c>
      <c r="H3091" s="1">
        <v>0.97119999999999995</v>
      </c>
      <c r="I3091" s="1">
        <v>0.97119999999999995</v>
      </c>
      <c r="J3091" s="1">
        <v>0.97119999999999995</v>
      </c>
      <c r="K3091" s="1">
        <f>(Таблица1[[#This Row],[Столбец7]]-Таблица1[[#This Row],[Столбец4]])*10000</f>
        <v>-66.000000000000497</v>
      </c>
    </row>
    <row r="3092" spans="1:11" x14ac:dyDescent="0.2">
      <c r="A3092">
        <v>1983</v>
      </c>
      <c r="B3092" t="str">
        <f>CONCATENATE("01.","01",".",Таблица1[[#This Row],[Столбец1]])</f>
        <v>01.01.1983</v>
      </c>
      <c r="C3092" t="str">
        <f>CONCATENATE(Таблица1[[#This Row],[Столбец3]],".",Таблица1[[#This Row],[Столбец2]],".",Таблица1[[#This Row],[Столбец1]])</f>
        <v>29.4.1983</v>
      </c>
      <c r="D3092">
        <f>DAYS360(Таблица1[[#This Row],[Столбец13]],Таблица1[[#This Row],[Столбец14]],TRUE)+1</f>
        <v>119</v>
      </c>
      <c r="E3092">
        <v>4</v>
      </c>
      <c r="F3092">
        <v>29</v>
      </c>
      <c r="G3092" s="1">
        <f t="shared" si="48"/>
        <v>0.97119999999999995</v>
      </c>
      <c r="H3092" s="1">
        <v>0.96950000000000003</v>
      </c>
      <c r="I3092" s="1">
        <v>0.96950000000000003</v>
      </c>
      <c r="J3092" s="1">
        <v>0.96950000000000003</v>
      </c>
      <c r="K3092" s="1">
        <f>(Таблица1[[#This Row],[Столбец7]]-Таблица1[[#This Row],[Столбец4]])*10000</f>
        <v>-16.99999999999924</v>
      </c>
    </row>
    <row r="3093" spans="1:11" x14ac:dyDescent="0.2">
      <c r="A3093">
        <v>1983</v>
      </c>
      <c r="B3093" t="str">
        <f>CONCATENATE("01.","01",".",Таблица1[[#This Row],[Столбец1]])</f>
        <v>01.01.1983</v>
      </c>
      <c r="C3093" t="str">
        <f>CONCATENATE(Таблица1[[#This Row],[Столбец3]],".",Таблица1[[#This Row],[Столбец2]],".",Таблица1[[#This Row],[Столбец1]])</f>
        <v>2.5.1983</v>
      </c>
      <c r="D3093">
        <f>DAYS360(Таблица1[[#This Row],[Столбец13]],Таблица1[[#This Row],[Столбец14]],TRUE)+1</f>
        <v>122</v>
      </c>
      <c r="E3093">
        <v>5</v>
      </c>
      <c r="F3093">
        <v>2</v>
      </c>
      <c r="G3093" s="1">
        <f t="shared" si="48"/>
        <v>0.96950000000000003</v>
      </c>
      <c r="H3093" s="1">
        <v>0.96970000000000001</v>
      </c>
      <c r="I3093" s="1">
        <v>0.96970000000000001</v>
      </c>
      <c r="J3093" s="1">
        <v>0.96970000000000001</v>
      </c>
      <c r="K3093" s="1">
        <f>(Таблица1[[#This Row],[Столбец7]]-Таблица1[[#This Row],[Столбец4]])*10000</f>
        <v>1.9999999999997797</v>
      </c>
    </row>
    <row r="3094" spans="1:11" x14ac:dyDescent="0.2">
      <c r="A3094">
        <v>1983</v>
      </c>
      <c r="B3094" t="str">
        <f>CONCATENATE("01.","01",".",Таблица1[[#This Row],[Столбец1]])</f>
        <v>01.01.1983</v>
      </c>
      <c r="C3094" t="str">
        <f>CONCATENATE(Таблица1[[#This Row],[Столбец3]],".",Таблица1[[#This Row],[Столбец2]],".",Таблица1[[#This Row],[Столбец1]])</f>
        <v>3.5.1983</v>
      </c>
      <c r="D3094">
        <f>DAYS360(Таблица1[[#This Row],[Столбец13]],Таблица1[[#This Row],[Столбец14]],TRUE)+1</f>
        <v>123</v>
      </c>
      <c r="E3094">
        <v>5</v>
      </c>
      <c r="F3094">
        <v>3</v>
      </c>
      <c r="G3094" s="1">
        <f t="shared" si="48"/>
        <v>0.96970000000000001</v>
      </c>
      <c r="H3094" s="1">
        <v>0.97270000000000001</v>
      </c>
      <c r="I3094" s="1">
        <v>0.97270000000000001</v>
      </c>
      <c r="J3094" s="1">
        <v>0.97270000000000001</v>
      </c>
      <c r="K3094" s="1">
        <f>(Таблица1[[#This Row],[Столбец7]]-Таблица1[[#This Row],[Столбец4]])*10000</f>
        <v>30.000000000000028</v>
      </c>
    </row>
    <row r="3095" spans="1:11" x14ac:dyDescent="0.2">
      <c r="A3095">
        <v>1983</v>
      </c>
      <c r="B3095" t="str">
        <f>CONCATENATE("01.","01",".",Таблица1[[#This Row],[Столбец1]])</f>
        <v>01.01.1983</v>
      </c>
      <c r="C3095" t="str">
        <f>CONCATENATE(Таблица1[[#This Row],[Столбец3]],".",Таблица1[[#This Row],[Столбец2]],".",Таблица1[[#This Row],[Столбец1]])</f>
        <v>4.5.1983</v>
      </c>
      <c r="D3095">
        <f>DAYS360(Таблица1[[#This Row],[Столбец13]],Таблица1[[#This Row],[Столбец14]],TRUE)+1</f>
        <v>124</v>
      </c>
      <c r="E3095">
        <v>5</v>
      </c>
      <c r="F3095">
        <v>4</v>
      </c>
      <c r="G3095" s="1">
        <f t="shared" si="48"/>
        <v>0.97270000000000001</v>
      </c>
      <c r="H3095" s="1">
        <v>0.97670000000000001</v>
      </c>
      <c r="I3095" s="1">
        <v>0.97670000000000001</v>
      </c>
      <c r="J3095" s="1">
        <v>0.97670000000000001</v>
      </c>
      <c r="K3095" s="1">
        <f>(Таблица1[[#This Row],[Столбец7]]-Таблица1[[#This Row],[Столбец4]])*10000</f>
        <v>40.000000000000036</v>
      </c>
    </row>
    <row r="3096" spans="1:11" x14ac:dyDescent="0.2">
      <c r="A3096">
        <v>1983</v>
      </c>
      <c r="B3096" t="str">
        <f>CONCATENATE("01.","01",".",Таблица1[[#This Row],[Столбец1]])</f>
        <v>01.01.1983</v>
      </c>
      <c r="C3096" t="str">
        <f>CONCATENATE(Таблица1[[#This Row],[Столбец3]],".",Таблица1[[#This Row],[Столбец2]],".",Таблица1[[#This Row],[Столбец1]])</f>
        <v>5.5.1983</v>
      </c>
      <c r="D3096">
        <f>DAYS360(Таблица1[[#This Row],[Столбец13]],Таблица1[[#This Row],[Столбец14]],TRUE)+1</f>
        <v>125</v>
      </c>
      <c r="E3096">
        <v>5</v>
      </c>
      <c r="F3096">
        <v>5</v>
      </c>
      <c r="G3096" s="1">
        <f t="shared" si="48"/>
        <v>0.97670000000000001</v>
      </c>
      <c r="H3096" s="1">
        <v>0.97719999999999996</v>
      </c>
      <c r="I3096" s="1">
        <v>0.97719999999999996</v>
      </c>
      <c r="J3096" s="1">
        <v>0.97719999999999996</v>
      </c>
      <c r="K3096" s="1">
        <f>(Таблица1[[#This Row],[Столбец7]]-Таблица1[[#This Row],[Столбец4]])*10000</f>
        <v>4.9999999999994493</v>
      </c>
    </row>
    <row r="3097" spans="1:11" x14ac:dyDescent="0.2">
      <c r="A3097">
        <v>1983</v>
      </c>
      <c r="B3097" t="str">
        <f>CONCATENATE("01.","01",".",Таблица1[[#This Row],[Столбец1]])</f>
        <v>01.01.1983</v>
      </c>
      <c r="C3097" t="str">
        <f>CONCATENATE(Таблица1[[#This Row],[Столбец3]],".",Таблица1[[#This Row],[Столбец2]],".",Таблица1[[#This Row],[Столбец1]])</f>
        <v>6.5.1983</v>
      </c>
      <c r="D3097">
        <f>DAYS360(Таблица1[[#This Row],[Столбец13]],Таблица1[[#This Row],[Столбец14]],TRUE)+1</f>
        <v>126</v>
      </c>
      <c r="E3097">
        <v>5</v>
      </c>
      <c r="F3097">
        <v>6</v>
      </c>
      <c r="G3097" s="1">
        <f t="shared" si="48"/>
        <v>0.97719999999999996</v>
      </c>
      <c r="H3097" s="1">
        <v>0.98009999999999997</v>
      </c>
      <c r="I3097" s="1">
        <v>0.98009999999999997</v>
      </c>
      <c r="J3097" s="1">
        <v>0.98009999999999997</v>
      </c>
      <c r="K3097" s="1">
        <f>(Таблица1[[#This Row],[Столбец7]]-Таблица1[[#This Row],[Столбец4]])*10000</f>
        <v>29.000000000000135</v>
      </c>
    </row>
    <row r="3098" spans="1:11" x14ac:dyDescent="0.2">
      <c r="A3098">
        <v>1983</v>
      </c>
      <c r="B3098" t="str">
        <f>CONCATENATE("01.","01",".",Таблица1[[#This Row],[Столбец1]])</f>
        <v>01.01.1983</v>
      </c>
      <c r="C3098" t="str">
        <f>CONCATENATE(Таблица1[[#This Row],[Столбец3]],".",Таблица1[[#This Row],[Столбец2]],".",Таблица1[[#This Row],[Столбец1]])</f>
        <v>9.5.1983</v>
      </c>
      <c r="D3098">
        <f>DAYS360(Таблица1[[#This Row],[Столбец13]],Таблица1[[#This Row],[Столбец14]],TRUE)+1</f>
        <v>129</v>
      </c>
      <c r="E3098">
        <v>5</v>
      </c>
      <c r="F3098">
        <v>9</v>
      </c>
      <c r="G3098" s="1">
        <f t="shared" si="48"/>
        <v>0.98009999999999997</v>
      </c>
      <c r="H3098" s="1">
        <v>0.98219999999999996</v>
      </c>
      <c r="I3098" s="1">
        <v>0.98219999999999996</v>
      </c>
      <c r="J3098" s="1">
        <v>0.98219999999999996</v>
      </c>
      <c r="K3098" s="1">
        <f>(Таблица1[[#This Row],[Столбец7]]-Таблица1[[#This Row],[Столбец4]])*10000</f>
        <v>20.999999999999908</v>
      </c>
    </row>
    <row r="3099" spans="1:11" x14ac:dyDescent="0.2">
      <c r="A3099">
        <v>1983</v>
      </c>
      <c r="B3099" t="str">
        <f>CONCATENATE("01.","01",".",Таблица1[[#This Row],[Столбец1]])</f>
        <v>01.01.1983</v>
      </c>
      <c r="C3099" t="str">
        <f>CONCATENATE(Таблица1[[#This Row],[Столбец3]],".",Таблица1[[#This Row],[Столбец2]],".",Таблица1[[#This Row],[Столбец1]])</f>
        <v>10.5.1983</v>
      </c>
      <c r="D3099">
        <f>DAYS360(Таблица1[[#This Row],[Столбец13]],Таблица1[[#This Row],[Столбец14]],TRUE)+1</f>
        <v>130</v>
      </c>
      <c r="E3099">
        <v>5</v>
      </c>
      <c r="F3099">
        <v>10</v>
      </c>
      <c r="G3099" s="1">
        <f t="shared" si="48"/>
        <v>0.98219999999999996</v>
      </c>
      <c r="H3099" s="1">
        <v>0.97909999999999997</v>
      </c>
      <c r="I3099" s="1">
        <v>0.97909999999999997</v>
      </c>
      <c r="J3099" s="1">
        <v>0.97909999999999997</v>
      </c>
      <c r="K3099" s="1">
        <f>(Таблица1[[#This Row],[Столбец7]]-Таблица1[[#This Row],[Столбец4]])*10000</f>
        <v>-30.999999999999915</v>
      </c>
    </row>
    <row r="3100" spans="1:11" x14ac:dyDescent="0.2">
      <c r="A3100">
        <v>1983</v>
      </c>
      <c r="B3100" t="str">
        <f>CONCATENATE("01.","01",".",Таблица1[[#This Row],[Столбец1]])</f>
        <v>01.01.1983</v>
      </c>
      <c r="C3100" t="str">
        <f>CONCATENATE(Таблица1[[#This Row],[Столбец3]],".",Таблица1[[#This Row],[Столбец2]],".",Таблица1[[#This Row],[Столбец1]])</f>
        <v>11.5.1983</v>
      </c>
      <c r="D3100">
        <f>DAYS360(Таблица1[[#This Row],[Столбец13]],Таблица1[[#This Row],[Столбец14]],TRUE)+1</f>
        <v>131</v>
      </c>
      <c r="E3100">
        <v>5</v>
      </c>
      <c r="F3100">
        <v>11</v>
      </c>
      <c r="G3100" s="1">
        <f t="shared" si="48"/>
        <v>0.97909999999999997</v>
      </c>
      <c r="H3100" s="1">
        <v>0.98080000000000001</v>
      </c>
      <c r="I3100" s="1">
        <v>0.98080000000000001</v>
      </c>
      <c r="J3100" s="1">
        <v>0.98080000000000001</v>
      </c>
      <c r="K3100" s="1">
        <f>(Таблица1[[#This Row],[Столбец7]]-Таблица1[[#This Row],[Столбец4]])*10000</f>
        <v>17.000000000000348</v>
      </c>
    </row>
    <row r="3101" spans="1:11" x14ac:dyDescent="0.2">
      <c r="A3101">
        <v>1983</v>
      </c>
      <c r="B3101" t="str">
        <f>CONCATENATE("01.","01",".",Таблица1[[#This Row],[Столбец1]])</f>
        <v>01.01.1983</v>
      </c>
      <c r="C3101" t="str">
        <f>CONCATENATE(Таблица1[[#This Row],[Столбец3]],".",Таблица1[[#This Row],[Столбец2]],".",Таблица1[[#This Row],[Столбец1]])</f>
        <v>12.5.1983</v>
      </c>
      <c r="D3101">
        <f>DAYS360(Таблица1[[#This Row],[Столбец13]],Таблица1[[#This Row],[Столбец14]],TRUE)+1</f>
        <v>132</v>
      </c>
      <c r="E3101">
        <v>5</v>
      </c>
      <c r="F3101">
        <v>12</v>
      </c>
      <c r="G3101" s="1">
        <f t="shared" si="48"/>
        <v>0.98080000000000001</v>
      </c>
      <c r="H3101" s="1">
        <v>0.98</v>
      </c>
      <c r="I3101" s="1">
        <v>0.98</v>
      </c>
      <c r="J3101" s="1">
        <v>0.98</v>
      </c>
      <c r="K3101" s="1">
        <f>(Таблица1[[#This Row],[Столбец7]]-Таблица1[[#This Row],[Столбец4]])*10000</f>
        <v>-8.0000000000002292</v>
      </c>
    </row>
    <row r="3102" spans="1:11" x14ac:dyDescent="0.2">
      <c r="A3102">
        <v>1983</v>
      </c>
      <c r="B3102" t="str">
        <f>CONCATENATE("01.","01",".",Таблица1[[#This Row],[Столбец1]])</f>
        <v>01.01.1983</v>
      </c>
      <c r="C3102" t="str">
        <f>CONCATENATE(Таблица1[[#This Row],[Столбец3]],".",Таблица1[[#This Row],[Столбец2]],".",Таблица1[[#This Row],[Столбец1]])</f>
        <v>13.5.1983</v>
      </c>
      <c r="D3102">
        <f>DAYS360(Таблица1[[#This Row],[Столбец13]],Таблица1[[#This Row],[Столбец14]],TRUE)+1</f>
        <v>133</v>
      </c>
      <c r="E3102">
        <v>5</v>
      </c>
      <c r="F3102">
        <v>13</v>
      </c>
      <c r="G3102" s="1">
        <f t="shared" si="48"/>
        <v>0.98</v>
      </c>
      <c r="H3102" s="1">
        <v>0.97960000000000003</v>
      </c>
      <c r="I3102" s="1">
        <v>0.97960000000000003</v>
      </c>
      <c r="J3102" s="1">
        <v>0.97960000000000003</v>
      </c>
      <c r="K3102" s="1">
        <f>(Таблица1[[#This Row],[Столбец7]]-Таблица1[[#This Row],[Столбец4]])*10000</f>
        <v>-3.9999999999995595</v>
      </c>
    </row>
    <row r="3103" spans="1:11" x14ac:dyDescent="0.2">
      <c r="A3103">
        <v>1983</v>
      </c>
      <c r="B3103" t="str">
        <f>CONCATENATE("01.","01",".",Таблица1[[#This Row],[Столбец1]])</f>
        <v>01.01.1983</v>
      </c>
      <c r="C3103" t="str">
        <f>CONCATENATE(Таблица1[[#This Row],[Столбец3]],".",Таблица1[[#This Row],[Столбец2]],".",Таблица1[[#This Row],[Столбец1]])</f>
        <v>16.5.1983</v>
      </c>
      <c r="D3103">
        <f>DAYS360(Таблица1[[#This Row],[Столбец13]],Таблица1[[#This Row],[Столбец14]],TRUE)+1</f>
        <v>136</v>
      </c>
      <c r="E3103">
        <v>5</v>
      </c>
      <c r="F3103">
        <v>16</v>
      </c>
      <c r="G3103" s="1">
        <f t="shared" si="48"/>
        <v>0.97960000000000003</v>
      </c>
      <c r="H3103" s="1">
        <v>0.97340000000000004</v>
      </c>
      <c r="I3103" s="1">
        <v>0.97340000000000004</v>
      </c>
      <c r="J3103" s="1">
        <v>0.97340000000000004</v>
      </c>
      <c r="K3103" s="1">
        <f>(Таблица1[[#This Row],[Столбец7]]-Таблица1[[#This Row],[Столбец4]])*10000</f>
        <v>-61.999999999999829</v>
      </c>
    </row>
    <row r="3104" spans="1:11" x14ac:dyDescent="0.2">
      <c r="A3104">
        <v>1983</v>
      </c>
      <c r="B3104" t="str">
        <f>CONCATENATE("01.","01",".",Таблица1[[#This Row],[Столбец1]])</f>
        <v>01.01.1983</v>
      </c>
      <c r="C3104" t="str">
        <f>CONCATENATE(Таблица1[[#This Row],[Столбец3]],".",Таблица1[[#This Row],[Столбец2]],".",Таблица1[[#This Row],[Столбец1]])</f>
        <v>17.5.1983</v>
      </c>
      <c r="D3104">
        <f>DAYS360(Таблица1[[#This Row],[Столбец13]],Таблица1[[#This Row],[Столбец14]],TRUE)+1</f>
        <v>137</v>
      </c>
      <c r="E3104">
        <v>5</v>
      </c>
      <c r="F3104">
        <v>17</v>
      </c>
      <c r="G3104" s="1">
        <f t="shared" si="48"/>
        <v>0.97340000000000004</v>
      </c>
      <c r="H3104" s="1">
        <v>0.97519999999999996</v>
      </c>
      <c r="I3104" s="1">
        <v>0.97519999999999996</v>
      </c>
      <c r="J3104" s="1">
        <v>0.97519999999999996</v>
      </c>
      <c r="K3104" s="1">
        <f>(Таблица1[[#This Row],[Столбец7]]-Таблица1[[#This Row],[Столбец4]])*10000</f>
        <v>17.999999999999126</v>
      </c>
    </row>
    <row r="3105" spans="1:11" x14ac:dyDescent="0.2">
      <c r="A3105">
        <v>1983</v>
      </c>
      <c r="B3105" t="str">
        <f>CONCATENATE("01.","01",".",Таблица1[[#This Row],[Столбец1]])</f>
        <v>01.01.1983</v>
      </c>
      <c r="C3105" t="str">
        <f>CONCATENATE(Таблица1[[#This Row],[Столбец3]],".",Таблица1[[#This Row],[Столбец2]],".",Таблица1[[#This Row],[Столбец1]])</f>
        <v>18.5.1983</v>
      </c>
      <c r="D3105">
        <f>DAYS360(Таблица1[[#This Row],[Столбец13]],Таблица1[[#This Row],[Столбец14]],TRUE)+1</f>
        <v>138</v>
      </c>
      <c r="E3105">
        <v>5</v>
      </c>
      <c r="F3105">
        <v>18</v>
      </c>
      <c r="G3105" s="1">
        <f t="shared" si="48"/>
        <v>0.97519999999999996</v>
      </c>
      <c r="H3105" s="1">
        <v>0.97419999999999995</v>
      </c>
      <c r="I3105" s="1">
        <v>0.97419999999999995</v>
      </c>
      <c r="J3105" s="1">
        <v>0.97419999999999995</v>
      </c>
      <c r="K3105" s="1">
        <f>(Таблица1[[#This Row],[Столбец7]]-Таблица1[[#This Row],[Столбец4]])*10000</f>
        <v>-10.000000000000009</v>
      </c>
    </row>
    <row r="3106" spans="1:11" x14ac:dyDescent="0.2">
      <c r="A3106">
        <v>1983</v>
      </c>
      <c r="B3106" t="str">
        <f>CONCATENATE("01.","01",".",Таблица1[[#This Row],[Столбец1]])</f>
        <v>01.01.1983</v>
      </c>
      <c r="C3106" t="str">
        <f>CONCATENATE(Таблица1[[#This Row],[Столбец3]],".",Таблица1[[#This Row],[Столбец2]],".",Таблица1[[#This Row],[Столбец1]])</f>
        <v>19.5.1983</v>
      </c>
      <c r="D3106">
        <f>DAYS360(Таблица1[[#This Row],[Столбец13]],Таблица1[[#This Row],[Столбец14]],TRUE)+1</f>
        <v>139</v>
      </c>
      <c r="E3106">
        <v>5</v>
      </c>
      <c r="F3106">
        <v>19</v>
      </c>
      <c r="G3106" s="1">
        <f t="shared" si="48"/>
        <v>0.97419999999999995</v>
      </c>
      <c r="H3106" s="1">
        <v>0.97019999999999995</v>
      </c>
      <c r="I3106" s="1">
        <v>0.97019999999999995</v>
      </c>
      <c r="J3106" s="1">
        <v>0.97019999999999995</v>
      </c>
      <c r="K3106" s="1">
        <f>(Таблица1[[#This Row],[Столбец7]]-Таблица1[[#This Row],[Столбец4]])*10000</f>
        <v>-40.000000000000036</v>
      </c>
    </row>
    <row r="3107" spans="1:11" x14ac:dyDescent="0.2">
      <c r="A3107">
        <v>1983</v>
      </c>
      <c r="B3107" t="str">
        <f>CONCATENATE("01.","01",".",Таблица1[[#This Row],[Столбец1]])</f>
        <v>01.01.1983</v>
      </c>
      <c r="C3107" t="str">
        <f>CONCATENATE(Таблица1[[#This Row],[Столбец3]],".",Таблица1[[#This Row],[Столбец2]],".",Таблица1[[#This Row],[Столбец1]])</f>
        <v>20.5.1983</v>
      </c>
      <c r="D3107">
        <f>DAYS360(Таблица1[[#This Row],[Столбец13]],Таблица1[[#This Row],[Столбец14]],TRUE)+1</f>
        <v>140</v>
      </c>
      <c r="E3107">
        <v>5</v>
      </c>
      <c r="F3107">
        <v>20</v>
      </c>
      <c r="G3107" s="1">
        <f t="shared" si="48"/>
        <v>0.97019999999999995</v>
      </c>
      <c r="H3107" s="1">
        <v>0.97099999999999997</v>
      </c>
      <c r="I3107" s="1">
        <v>0.97099999999999997</v>
      </c>
      <c r="J3107" s="1">
        <v>0.97099999999999997</v>
      </c>
      <c r="K3107" s="1">
        <f>(Таблица1[[#This Row],[Столбец7]]-Таблица1[[#This Row],[Столбец4]])*10000</f>
        <v>8.0000000000002292</v>
      </c>
    </row>
    <row r="3108" spans="1:11" x14ac:dyDescent="0.2">
      <c r="A3108">
        <v>1983</v>
      </c>
      <c r="B3108" t="str">
        <f>CONCATENATE("01.","01",".",Таблица1[[#This Row],[Столбец1]])</f>
        <v>01.01.1983</v>
      </c>
      <c r="C3108" t="str">
        <f>CONCATENATE(Таблица1[[#This Row],[Столбец3]],".",Таблица1[[#This Row],[Столбец2]],".",Таблица1[[#This Row],[Столбец1]])</f>
        <v>23.5.1983</v>
      </c>
      <c r="D3108">
        <f>DAYS360(Таблица1[[#This Row],[Столбец13]],Таблица1[[#This Row],[Столбец14]],TRUE)+1</f>
        <v>143</v>
      </c>
      <c r="E3108">
        <v>5</v>
      </c>
      <c r="F3108">
        <v>23</v>
      </c>
      <c r="G3108" s="1">
        <f t="shared" si="48"/>
        <v>0.97099999999999997</v>
      </c>
      <c r="H3108" s="1">
        <v>0.96879999999999999</v>
      </c>
      <c r="I3108" s="1">
        <v>0.96879999999999999</v>
      </c>
      <c r="J3108" s="1">
        <v>0.96879999999999999</v>
      </c>
      <c r="K3108" s="1">
        <f>(Таблица1[[#This Row],[Столбец7]]-Таблица1[[#This Row],[Столбец4]])*10000</f>
        <v>-21.999999999999797</v>
      </c>
    </row>
    <row r="3109" spans="1:11" x14ac:dyDescent="0.2">
      <c r="A3109">
        <v>1983</v>
      </c>
      <c r="B3109" t="str">
        <f>CONCATENATE("01.","01",".",Таблица1[[#This Row],[Столбец1]])</f>
        <v>01.01.1983</v>
      </c>
      <c r="C3109" t="str">
        <f>CONCATENATE(Таблица1[[#This Row],[Столбец3]],".",Таблица1[[#This Row],[Столбец2]],".",Таблица1[[#This Row],[Столбец1]])</f>
        <v>24.5.1983</v>
      </c>
      <c r="D3109">
        <f>DAYS360(Таблица1[[#This Row],[Столбец13]],Таблица1[[#This Row],[Столбец14]],TRUE)+1</f>
        <v>144</v>
      </c>
      <c r="E3109">
        <v>5</v>
      </c>
      <c r="F3109">
        <v>24</v>
      </c>
      <c r="G3109" s="1">
        <f t="shared" si="48"/>
        <v>0.96879999999999999</v>
      </c>
      <c r="H3109" s="1">
        <v>0.9657</v>
      </c>
      <c r="I3109" s="1">
        <v>0.9657</v>
      </c>
      <c r="J3109" s="1">
        <v>0.9657</v>
      </c>
      <c r="K3109" s="1">
        <f>(Таблица1[[#This Row],[Столбец7]]-Таблица1[[#This Row],[Столбец4]])*10000</f>
        <v>-30.999999999999915</v>
      </c>
    </row>
    <row r="3110" spans="1:11" x14ac:dyDescent="0.2">
      <c r="A3110">
        <v>1983</v>
      </c>
      <c r="B3110" t="str">
        <f>CONCATENATE("01.","01",".",Таблица1[[#This Row],[Столбец1]])</f>
        <v>01.01.1983</v>
      </c>
      <c r="C3110" t="str">
        <f>CONCATENATE(Таблица1[[#This Row],[Столбец3]],".",Таблица1[[#This Row],[Столбец2]],".",Таблица1[[#This Row],[Столбец1]])</f>
        <v>25.5.1983</v>
      </c>
      <c r="D3110">
        <f>DAYS360(Таблица1[[#This Row],[Столбец13]],Таблица1[[#This Row],[Столбец14]],TRUE)+1</f>
        <v>145</v>
      </c>
      <c r="E3110">
        <v>5</v>
      </c>
      <c r="F3110">
        <v>25</v>
      </c>
      <c r="G3110" s="1">
        <f t="shared" si="48"/>
        <v>0.9657</v>
      </c>
      <c r="H3110" s="1">
        <v>0.96550000000000002</v>
      </c>
      <c r="I3110" s="1">
        <v>0.96550000000000002</v>
      </c>
      <c r="J3110" s="1">
        <v>0.96550000000000002</v>
      </c>
      <c r="K3110" s="1">
        <f>(Таблица1[[#This Row],[Столбец7]]-Таблица1[[#This Row],[Столбец4]])*10000</f>
        <v>-1.9999999999997797</v>
      </c>
    </row>
    <row r="3111" spans="1:11" x14ac:dyDescent="0.2">
      <c r="A3111">
        <v>1983</v>
      </c>
      <c r="B3111" t="str">
        <f>CONCATENATE("01.","01",".",Таблица1[[#This Row],[Столбец1]])</f>
        <v>01.01.1983</v>
      </c>
      <c r="C3111" t="str">
        <f>CONCATENATE(Таблица1[[#This Row],[Столбец3]],".",Таблица1[[#This Row],[Столбец2]],".",Таблица1[[#This Row],[Столбец1]])</f>
        <v>26.5.1983</v>
      </c>
      <c r="D3111">
        <f>DAYS360(Таблица1[[#This Row],[Столбец13]],Таблица1[[#This Row],[Столбец14]],TRUE)+1</f>
        <v>146</v>
      </c>
      <c r="E3111">
        <v>5</v>
      </c>
      <c r="F3111">
        <v>26</v>
      </c>
      <c r="G3111" s="1">
        <f t="shared" si="48"/>
        <v>0.96550000000000002</v>
      </c>
      <c r="H3111" s="1">
        <v>0.96379999999999999</v>
      </c>
      <c r="I3111" s="1">
        <v>0.96379999999999999</v>
      </c>
      <c r="J3111" s="1">
        <v>0.96379999999999999</v>
      </c>
      <c r="K3111" s="1">
        <f>(Таблица1[[#This Row],[Столбец7]]-Таблица1[[#This Row],[Столбец4]])*10000</f>
        <v>-17.000000000000348</v>
      </c>
    </row>
    <row r="3112" spans="1:11" x14ac:dyDescent="0.2">
      <c r="A3112">
        <v>1983</v>
      </c>
      <c r="B3112" t="str">
        <f>CONCATENATE("01.","01",".",Таблица1[[#This Row],[Столбец1]])</f>
        <v>01.01.1983</v>
      </c>
      <c r="C3112" t="str">
        <f>CONCATENATE(Таблица1[[#This Row],[Столбец3]],".",Таблица1[[#This Row],[Столбец2]],".",Таблица1[[#This Row],[Столбец1]])</f>
        <v>27.5.1983</v>
      </c>
      <c r="D3112">
        <f>DAYS360(Таблица1[[#This Row],[Столбец13]],Таблица1[[#This Row],[Столбец14]],TRUE)+1</f>
        <v>147</v>
      </c>
      <c r="E3112">
        <v>5</v>
      </c>
      <c r="F3112">
        <v>27</v>
      </c>
      <c r="G3112" s="1">
        <f t="shared" si="48"/>
        <v>0.96379999999999999</v>
      </c>
      <c r="H3112" s="1">
        <v>0.95440000000000003</v>
      </c>
      <c r="I3112" s="1">
        <v>0.95440000000000003</v>
      </c>
      <c r="J3112" s="1">
        <v>0.95440000000000003</v>
      </c>
      <c r="K3112" s="1">
        <f>(Таблица1[[#This Row],[Столбец7]]-Таблица1[[#This Row],[Столбец4]])*10000</f>
        <v>-93.999999999999645</v>
      </c>
    </row>
    <row r="3113" spans="1:11" x14ac:dyDescent="0.2">
      <c r="A3113">
        <v>1983</v>
      </c>
      <c r="B3113" t="str">
        <f>CONCATENATE("01.","01",".",Таблица1[[#This Row],[Столбец1]])</f>
        <v>01.01.1983</v>
      </c>
      <c r="C3113" t="str">
        <f>CONCATENATE(Таблица1[[#This Row],[Столбец3]],".",Таблица1[[#This Row],[Столбец2]],".",Таблица1[[#This Row],[Столбец1]])</f>
        <v>31.5.1983</v>
      </c>
      <c r="D3113">
        <f>DAYS360(Таблица1[[#This Row],[Столбец13]],Таблица1[[#This Row],[Столбец14]],TRUE)+1</f>
        <v>150</v>
      </c>
      <c r="E3113">
        <v>5</v>
      </c>
      <c r="F3113">
        <v>31</v>
      </c>
      <c r="G3113" s="1">
        <f t="shared" si="48"/>
        <v>0.95440000000000003</v>
      </c>
      <c r="H3113" s="1">
        <v>0.95020000000000004</v>
      </c>
      <c r="I3113" s="1">
        <v>0.95020000000000004</v>
      </c>
      <c r="J3113" s="1">
        <v>0.95020000000000004</v>
      </c>
      <c r="K3113" s="1">
        <f>(Таблица1[[#This Row],[Столбец7]]-Таблица1[[#This Row],[Столбец4]])*10000</f>
        <v>-41.999999999999815</v>
      </c>
    </row>
    <row r="3114" spans="1:11" x14ac:dyDescent="0.2">
      <c r="A3114">
        <v>1983</v>
      </c>
      <c r="B3114" t="str">
        <f>CONCATENATE("01.","01",".",Таблица1[[#This Row],[Столбец1]])</f>
        <v>01.01.1983</v>
      </c>
      <c r="C3114" t="str">
        <f>CONCATENATE(Таблица1[[#This Row],[Столбец3]],".",Таблица1[[#This Row],[Столбец2]],".",Таблица1[[#This Row],[Столбец1]])</f>
        <v>1.6.1983</v>
      </c>
      <c r="D3114">
        <f>DAYS360(Таблица1[[#This Row],[Столбец13]],Таблица1[[#This Row],[Столбец14]],TRUE)+1</f>
        <v>151</v>
      </c>
      <c r="E3114">
        <v>6</v>
      </c>
      <c r="F3114">
        <v>1</v>
      </c>
      <c r="G3114" s="1">
        <f t="shared" si="48"/>
        <v>0.95020000000000004</v>
      </c>
      <c r="H3114" s="1">
        <v>0.94220000000000004</v>
      </c>
      <c r="I3114" s="1">
        <v>0.94220000000000004</v>
      </c>
      <c r="J3114" s="1">
        <v>0.94220000000000004</v>
      </c>
      <c r="K3114" s="1">
        <f>(Таблица1[[#This Row],[Столбец7]]-Таблица1[[#This Row],[Столбец4]])*10000</f>
        <v>-80.000000000000071</v>
      </c>
    </row>
    <row r="3115" spans="1:11" x14ac:dyDescent="0.2">
      <c r="A3115">
        <v>1983</v>
      </c>
      <c r="B3115" t="str">
        <f>CONCATENATE("01.","01",".",Таблица1[[#This Row],[Столбец1]])</f>
        <v>01.01.1983</v>
      </c>
      <c r="C3115" t="str">
        <f>CONCATENATE(Таблица1[[#This Row],[Столбец3]],".",Таблица1[[#This Row],[Столбец2]],".",Таблица1[[#This Row],[Столбец1]])</f>
        <v>2.6.1983</v>
      </c>
      <c r="D3115">
        <f>DAYS360(Таблица1[[#This Row],[Столбец13]],Таблица1[[#This Row],[Столбец14]],TRUE)+1</f>
        <v>152</v>
      </c>
      <c r="E3115">
        <v>6</v>
      </c>
      <c r="F3115">
        <v>2</v>
      </c>
      <c r="G3115" s="1">
        <f t="shared" si="48"/>
        <v>0.94220000000000004</v>
      </c>
      <c r="H3115" s="1">
        <v>0.94399999999999995</v>
      </c>
      <c r="I3115" s="1">
        <v>0.94399999999999995</v>
      </c>
      <c r="J3115" s="1">
        <v>0.94399999999999995</v>
      </c>
      <c r="K3115" s="1">
        <f>(Таблица1[[#This Row],[Столбец7]]-Таблица1[[#This Row],[Столбец4]])*10000</f>
        <v>17.999999999999126</v>
      </c>
    </row>
    <row r="3116" spans="1:11" x14ac:dyDescent="0.2">
      <c r="A3116">
        <v>1983</v>
      </c>
      <c r="B3116" t="str">
        <f>CONCATENATE("01.","01",".",Таблица1[[#This Row],[Столбец1]])</f>
        <v>01.01.1983</v>
      </c>
      <c r="C3116" t="str">
        <f>CONCATENATE(Таблица1[[#This Row],[Столбец3]],".",Таблица1[[#This Row],[Столбец2]],".",Таблица1[[#This Row],[Столбец1]])</f>
        <v>3.6.1983</v>
      </c>
      <c r="D3116">
        <f>DAYS360(Таблица1[[#This Row],[Столбец13]],Таблица1[[#This Row],[Столбец14]],TRUE)+1</f>
        <v>153</v>
      </c>
      <c r="E3116">
        <v>6</v>
      </c>
      <c r="F3116">
        <v>3</v>
      </c>
      <c r="G3116" s="1">
        <f t="shared" si="48"/>
        <v>0.94399999999999995</v>
      </c>
      <c r="H3116" s="1">
        <v>0.94510000000000005</v>
      </c>
      <c r="I3116" s="1">
        <v>0.94510000000000005</v>
      </c>
      <c r="J3116" s="1">
        <v>0.94510000000000005</v>
      </c>
      <c r="K3116" s="1">
        <f>(Таблица1[[#This Row],[Столбец7]]-Таблица1[[#This Row],[Столбец4]])*10000</f>
        <v>11.000000000001009</v>
      </c>
    </row>
    <row r="3117" spans="1:11" x14ac:dyDescent="0.2">
      <c r="A3117">
        <v>1983</v>
      </c>
      <c r="B3117" t="str">
        <f>CONCATENATE("01.","01",".",Таблица1[[#This Row],[Столбец1]])</f>
        <v>01.01.1983</v>
      </c>
      <c r="C3117" t="str">
        <f>CONCATENATE(Таблица1[[#This Row],[Столбец3]],".",Таблица1[[#This Row],[Столбец2]],".",Таблица1[[#This Row],[Столбец1]])</f>
        <v>6.6.1983</v>
      </c>
      <c r="D3117">
        <f>DAYS360(Таблица1[[#This Row],[Столбец13]],Таблица1[[#This Row],[Столбец14]],TRUE)+1</f>
        <v>156</v>
      </c>
      <c r="E3117">
        <v>6</v>
      </c>
      <c r="F3117">
        <v>6</v>
      </c>
      <c r="G3117" s="1">
        <f t="shared" si="48"/>
        <v>0.94510000000000005</v>
      </c>
      <c r="H3117" s="1">
        <v>0.93859999999999999</v>
      </c>
      <c r="I3117" s="1">
        <v>0.93859999999999999</v>
      </c>
      <c r="J3117" s="1">
        <v>0.93859999999999999</v>
      </c>
      <c r="K3117" s="1">
        <f>(Таблица1[[#This Row],[Столбец7]]-Таблица1[[#This Row],[Столбец4]])*10000</f>
        <v>-65.000000000000611</v>
      </c>
    </row>
    <row r="3118" spans="1:11" x14ac:dyDescent="0.2">
      <c r="A3118">
        <v>1983</v>
      </c>
      <c r="B3118" t="str">
        <f>CONCATENATE("01.","01",".",Таблица1[[#This Row],[Столбец1]])</f>
        <v>01.01.1983</v>
      </c>
      <c r="C3118" t="str">
        <f>CONCATENATE(Таблица1[[#This Row],[Столбец3]],".",Таблица1[[#This Row],[Столбец2]],".",Таблица1[[#This Row],[Столбец1]])</f>
        <v>7.6.1983</v>
      </c>
      <c r="D3118">
        <f>DAYS360(Таблица1[[#This Row],[Столбец13]],Таблица1[[#This Row],[Столбец14]],TRUE)+1</f>
        <v>157</v>
      </c>
      <c r="E3118">
        <v>6</v>
      </c>
      <c r="F3118">
        <v>7</v>
      </c>
      <c r="G3118" s="1">
        <f t="shared" si="48"/>
        <v>0.93859999999999999</v>
      </c>
      <c r="H3118" s="1">
        <v>0.93799999999999994</v>
      </c>
      <c r="I3118" s="1">
        <v>0.93799999999999994</v>
      </c>
      <c r="J3118" s="1">
        <v>0.93799999999999994</v>
      </c>
      <c r="K3118" s="1">
        <f>(Таблица1[[#This Row],[Столбец7]]-Таблица1[[#This Row],[Столбец4]])*10000</f>
        <v>-6.0000000000004494</v>
      </c>
    </row>
    <row r="3119" spans="1:11" x14ac:dyDescent="0.2">
      <c r="A3119">
        <v>1983</v>
      </c>
      <c r="B3119" t="str">
        <f>CONCATENATE("01.","01",".",Таблица1[[#This Row],[Столбец1]])</f>
        <v>01.01.1983</v>
      </c>
      <c r="C3119" t="str">
        <f>CONCATENATE(Таблица1[[#This Row],[Столбец3]],".",Таблица1[[#This Row],[Столбец2]],".",Таблица1[[#This Row],[Столбец1]])</f>
        <v>8.6.1983</v>
      </c>
      <c r="D3119">
        <f>DAYS360(Таблица1[[#This Row],[Столбец13]],Таблица1[[#This Row],[Столбец14]],TRUE)+1</f>
        <v>158</v>
      </c>
      <c r="E3119">
        <v>6</v>
      </c>
      <c r="F3119">
        <v>8</v>
      </c>
      <c r="G3119" s="1">
        <f t="shared" si="48"/>
        <v>0.93799999999999994</v>
      </c>
      <c r="H3119" s="1">
        <v>0.9385</v>
      </c>
      <c r="I3119" s="1">
        <v>0.9385</v>
      </c>
      <c r="J3119" s="1">
        <v>0.9385</v>
      </c>
      <c r="K3119" s="1">
        <f>(Таблица1[[#This Row],[Столбец7]]-Таблица1[[#This Row],[Столбец4]])*10000</f>
        <v>5.0000000000005596</v>
      </c>
    </row>
    <row r="3120" spans="1:11" x14ac:dyDescent="0.2">
      <c r="A3120">
        <v>1983</v>
      </c>
      <c r="B3120" t="str">
        <f>CONCATENATE("01.","01",".",Таблица1[[#This Row],[Столбец1]])</f>
        <v>01.01.1983</v>
      </c>
      <c r="C3120" t="str">
        <f>CONCATENATE(Таблица1[[#This Row],[Столбец3]],".",Таблица1[[#This Row],[Столбец2]],".",Таблица1[[#This Row],[Столбец1]])</f>
        <v>9.6.1983</v>
      </c>
      <c r="D3120">
        <f>DAYS360(Таблица1[[#This Row],[Столбец13]],Таблица1[[#This Row],[Столбец14]],TRUE)+1</f>
        <v>159</v>
      </c>
      <c r="E3120">
        <v>6</v>
      </c>
      <c r="F3120">
        <v>9</v>
      </c>
      <c r="G3120" s="1">
        <f t="shared" si="48"/>
        <v>0.9385</v>
      </c>
      <c r="H3120" s="1">
        <v>0.9385</v>
      </c>
      <c r="I3120" s="1">
        <v>0.9385</v>
      </c>
      <c r="J3120" s="1">
        <v>0.9385</v>
      </c>
      <c r="K3120" s="1">
        <f>(Таблица1[[#This Row],[Столбец7]]-Таблица1[[#This Row],[Столбец4]])*10000</f>
        <v>0</v>
      </c>
    </row>
    <row r="3121" spans="1:11" x14ac:dyDescent="0.2">
      <c r="A3121">
        <v>1983</v>
      </c>
      <c r="B3121" t="str">
        <f>CONCATENATE("01.","01",".",Таблица1[[#This Row],[Столбец1]])</f>
        <v>01.01.1983</v>
      </c>
      <c r="C3121" t="str">
        <f>CONCATENATE(Таблица1[[#This Row],[Столбец3]],".",Таблица1[[#This Row],[Столбец2]],".",Таблица1[[#This Row],[Столбец1]])</f>
        <v>10.6.1983</v>
      </c>
      <c r="D3121">
        <f>DAYS360(Таблица1[[#This Row],[Столбец13]],Таблица1[[#This Row],[Столбец14]],TRUE)+1</f>
        <v>160</v>
      </c>
      <c r="E3121">
        <v>6</v>
      </c>
      <c r="F3121">
        <v>10</v>
      </c>
      <c r="G3121" s="1">
        <f t="shared" si="48"/>
        <v>0.9385</v>
      </c>
      <c r="H3121" s="1">
        <v>0.9415</v>
      </c>
      <c r="I3121" s="1">
        <v>0.9415</v>
      </c>
      <c r="J3121" s="1">
        <v>0.9415</v>
      </c>
      <c r="K3121" s="1">
        <f>(Таблица1[[#This Row],[Столбец7]]-Таблица1[[#This Row],[Столбец4]])*10000</f>
        <v>30.000000000000028</v>
      </c>
    </row>
    <row r="3122" spans="1:11" x14ac:dyDescent="0.2">
      <c r="A3122">
        <v>1983</v>
      </c>
      <c r="B3122" t="str">
        <f>CONCATENATE("01.","01",".",Таблица1[[#This Row],[Столбец1]])</f>
        <v>01.01.1983</v>
      </c>
      <c r="C3122" t="str">
        <f>CONCATENATE(Таблица1[[#This Row],[Столбец3]],".",Таблица1[[#This Row],[Столбец2]],".",Таблица1[[#This Row],[Столбец1]])</f>
        <v>13.6.1983</v>
      </c>
      <c r="D3122">
        <f>DAYS360(Таблица1[[#This Row],[Столбец13]],Таблица1[[#This Row],[Столбец14]],TRUE)+1</f>
        <v>163</v>
      </c>
      <c r="E3122">
        <v>6</v>
      </c>
      <c r="F3122">
        <v>13</v>
      </c>
      <c r="G3122" s="1">
        <f t="shared" si="48"/>
        <v>0.9415</v>
      </c>
      <c r="H3122" s="1">
        <v>0.94320000000000004</v>
      </c>
      <c r="I3122" s="1">
        <v>0.94320000000000004</v>
      </c>
      <c r="J3122" s="1">
        <v>0.94320000000000004</v>
      </c>
      <c r="K3122" s="1">
        <f>(Таблица1[[#This Row],[Столбец7]]-Таблица1[[#This Row],[Столбец4]])*10000</f>
        <v>17.000000000000348</v>
      </c>
    </row>
    <row r="3123" spans="1:11" x14ac:dyDescent="0.2">
      <c r="A3123">
        <v>1983</v>
      </c>
      <c r="B3123" t="str">
        <f>CONCATENATE("01.","01",".",Таблица1[[#This Row],[Столбец1]])</f>
        <v>01.01.1983</v>
      </c>
      <c r="C3123" t="str">
        <f>CONCATENATE(Таблица1[[#This Row],[Столбец3]],".",Таблица1[[#This Row],[Столбец2]],".",Таблица1[[#This Row],[Столбец1]])</f>
        <v>14.6.1983</v>
      </c>
      <c r="D3123">
        <f>DAYS360(Таблица1[[#This Row],[Столбец13]],Таблица1[[#This Row],[Столбец14]],TRUE)+1</f>
        <v>164</v>
      </c>
      <c r="E3123">
        <v>6</v>
      </c>
      <c r="F3123">
        <v>14</v>
      </c>
      <c r="G3123" s="1">
        <f t="shared" si="48"/>
        <v>0.94320000000000004</v>
      </c>
      <c r="H3123" s="1">
        <v>0.94010000000000005</v>
      </c>
      <c r="I3123" s="1">
        <v>0.94010000000000005</v>
      </c>
      <c r="J3123" s="1">
        <v>0.94010000000000005</v>
      </c>
      <c r="K3123" s="1">
        <f>(Таблица1[[#This Row],[Столбец7]]-Таблица1[[#This Row],[Столбец4]])*10000</f>
        <v>-30.999999999999915</v>
      </c>
    </row>
    <row r="3124" spans="1:11" x14ac:dyDescent="0.2">
      <c r="A3124">
        <v>1983</v>
      </c>
      <c r="B3124" t="str">
        <f>CONCATENATE("01.","01",".",Таблица1[[#This Row],[Столбец1]])</f>
        <v>01.01.1983</v>
      </c>
      <c r="C3124" t="str">
        <f>CONCATENATE(Таблица1[[#This Row],[Столбец3]],".",Таблица1[[#This Row],[Столбец2]],".",Таблица1[[#This Row],[Столбец1]])</f>
        <v>15.6.1983</v>
      </c>
      <c r="D3124">
        <f>DAYS360(Таблица1[[#This Row],[Столбец13]],Таблица1[[#This Row],[Столбец14]],TRUE)+1</f>
        <v>165</v>
      </c>
      <c r="E3124">
        <v>6</v>
      </c>
      <c r="F3124">
        <v>15</v>
      </c>
      <c r="G3124" s="1">
        <f t="shared" si="48"/>
        <v>0.94010000000000005</v>
      </c>
      <c r="H3124" s="1">
        <v>0.94</v>
      </c>
      <c r="I3124" s="1">
        <v>0.94</v>
      </c>
      <c r="J3124" s="1">
        <v>0.94</v>
      </c>
      <c r="K3124" s="1">
        <f>(Таблица1[[#This Row],[Столбец7]]-Таблица1[[#This Row],[Столбец4]])*10000</f>
        <v>-1.0000000000010001</v>
      </c>
    </row>
    <row r="3125" spans="1:11" x14ac:dyDescent="0.2">
      <c r="A3125">
        <v>1983</v>
      </c>
      <c r="B3125" t="str">
        <f>CONCATENATE("01.","01",".",Таблица1[[#This Row],[Столбец1]])</f>
        <v>01.01.1983</v>
      </c>
      <c r="C3125" t="str">
        <f>CONCATENATE(Таблица1[[#This Row],[Столбец3]],".",Таблица1[[#This Row],[Столбец2]],".",Таблица1[[#This Row],[Столбец1]])</f>
        <v>16.6.1983</v>
      </c>
      <c r="D3125">
        <f>DAYS360(Таблица1[[#This Row],[Столбец13]],Таблица1[[#This Row],[Столбец14]],TRUE)+1</f>
        <v>166</v>
      </c>
      <c r="E3125">
        <v>6</v>
      </c>
      <c r="F3125">
        <v>16</v>
      </c>
      <c r="G3125" s="1">
        <f t="shared" si="48"/>
        <v>0.94</v>
      </c>
      <c r="H3125" s="1">
        <v>0.9425</v>
      </c>
      <c r="I3125" s="1">
        <v>0.9425</v>
      </c>
      <c r="J3125" s="1">
        <v>0.9425</v>
      </c>
      <c r="K3125" s="1">
        <f>(Таблица1[[#This Row],[Столбец7]]-Таблица1[[#This Row],[Столбец4]])*10000</f>
        <v>25.000000000000576</v>
      </c>
    </row>
    <row r="3126" spans="1:11" x14ac:dyDescent="0.2">
      <c r="A3126">
        <v>1983</v>
      </c>
      <c r="B3126" t="str">
        <f>CONCATENATE("01.","01",".",Таблица1[[#This Row],[Столбец1]])</f>
        <v>01.01.1983</v>
      </c>
      <c r="C3126" t="str">
        <f>CONCATENATE(Таблица1[[#This Row],[Столбец3]],".",Таблица1[[#This Row],[Столбец2]],".",Таблица1[[#This Row],[Столбец1]])</f>
        <v>17.6.1983</v>
      </c>
      <c r="D3126">
        <f>DAYS360(Таблица1[[#This Row],[Столбец13]],Таблица1[[#This Row],[Столбец14]],TRUE)+1</f>
        <v>167</v>
      </c>
      <c r="E3126">
        <v>6</v>
      </c>
      <c r="F3126">
        <v>17</v>
      </c>
      <c r="G3126" s="1">
        <f t="shared" si="48"/>
        <v>0.9425</v>
      </c>
      <c r="H3126" s="1">
        <v>0.93910000000000005</v>
      </c>
      <c r="I3126" s="1">
        <v>0.93910000000000005</v>
      </c>
      <c r="J3126" s="1">
        <v>0.93910000000000005</v>
      </c>
      <c r="K3126" s="1">
        <f>(Таблица1[[#This Row],[Столбец7]]-Таблица1[[#This Row],[Столбец4]])*10000</f>
        <v>-33.999999999999588</v>
      </c>
    </row>
    <row r="3127" spans="1:11" x14ac:dyDescent="0.2">
      <c r="A3127">
        <v>1983</v>
      </c>
      <c r="B3127" t="str">
        <f>CONCATENATE("01.","01",".",Таблица1[[#This Row],[Столбец1]])</f>
        <v>01.01.1983</v>
      </c>
      <c r="C3127" t="str">
        <f>CONCATENATE(Таблица1[[#This Row],[Столбец3]],".",Таблица1[[#This Row],[Столбец2]],".",Таблица1[[#This Row],[Столбец1]])</f>
        <v>20.6.1983</v>
      </c>
      <c r="D3127">
        <f>DAYS360(Таблица1[[#This Row],[Столбец13]],Таблица1[[#This Row],[Столбец14]],TRUE)+1</f>
        <v>170</v>
      </c>
      <c r="E3127">
        <v>6</v>
      </c>
      <c r="F3127">
        <v>20</v>
      </c>
      <c r="G3127" s="1">
        <f t="shared" si="48"/>
        <v>0.93910000000000005</v>
      </c>
      <c r="H3127" s="1">
        <v>0.94320000000000004</v>
      </c>
      <c r="I3127" s="1">
        <v>0.94320000000000004</v>
      </c>
      <c r="J3127" s="1">
        <v>0.94320000000000004</v>
      </c>
      <c r="K3127" s="1">
        <f>(Таблица1[[#This Row],[Столбец7]]-Таблица1[[#This Row],[Столбец4]])*10000</f>
        <v>40.999999999999929</v>
      </c>
    </row>
    <row r="3128" spans="1:11" x14ac:dyDescent="0.2">
      <c r="A3128">
        <v>1983</v>
      </c>
      <c r="B3128" t="str">
        <f>CONCATENATE("01.","01",".",Таблица1[[#This Row],[Столбец1]])</f>
        <v>01.01.1983</v>
      </c>
      <c r="C3128" t="str">
        <f>CONCATENATE(Таблица1[[#This Row],[Столбец3]],".",Таблица1[[#This Row],[Столбец2]],".",Таблица1[[#This Row],[Столбец1]])</f>
        <v>21.6.1983</v>
      </c>
      <c r="D3128">
        <f>DAYS360(Таблица1[[#This Row],[Столбец13]],Таблица1[[#This Row],[Столбец14]],TRUE)+1</f>
        <v>171</v>
      </c>
      <c r="E3128">
        <v>6</v>
      </c>
      <c r="F3128">
        <v>21</v>
      </c>
      <c r="G3128" s="1">
        <f t="shared" si="48"/>
        <v>0.94320000000000004</v>
      </c>
      <c r="H3128" s="1">
        <v>0.94040000000000001</v>
      </c>
      <c r="I3128" s="1">
        <v>0.94040000000000001</v>
      </c>
      <c r="J3128" s="1">
        <v>0.94040000000000001</v>
      </c>
      <c r="K3128" s="1">
        <f>(Таблица1[[#This Row],[Столбец7]]-Таблица1[[#This Row],[Столбец4]])*10000</f>
        <v>-28.000000000000249</v>
      </c>
    </row>
    <row r="3129" spans="1:11" x14ac:dyDescent="0.2">
      <c r="A3129">
        <v>1983</v>
      </c>
      <c r="B3129" t="str">
        <f>CONCATENATE("01.","01",".",Таблица1[[#This Row],[Столбец1]])</f>
        <v>01.01.1983</v>
      </c>
      <c r="C3129" t="str">
        <f>CONCATENATE(Таблица1[[#This Row],[Столбец3]],".",Таблица1[[#This Row],[Столбец2]],".",Таблица1[[#This Row],[Столбец1]])</f>
        <v>22.6.1983</v>
      </c>
      <c r="D3129">
        <f>DAYS360(Таблица1[[#This Row],[Столбец13]],Таблица1[[#This Row],[Столбец14]],TRUE)+1</f>
        <v>172</v>
      </c>
      <c r="E3129">
        <v>6</v>
      </c>
      <c r="F3129">
        <v>22</v>
      </c>
      <c r="G3129" s="1">
        <f t="shared" si="48"/>
        <v>0.94040000000000001</v>
      </c>
      <c r="H3129" s="1">
        <v>0.94940000000000002</v>
      </c>
      <c r="I3129" s="1">
        <v>0.94940000000000002</v>
      </c>
      <c r="J3129" s="1">
        <v>0.94940000000000002</v>
      </c>
      <c r="K3129" s="1">
        <f>(Таблица1[[#This Row],[Столбец7]]-Таблица1[[#This Row],[Столбец4]])*10000</f>
        <v>90.000000000000085</v>
      </c>
    </row>
    <row r="3130" spans="1:11" x14ac:dyDescent="0.2">
      <c r="A3130">
        <v>1983</v>
      </c>
      <c r="B3130" t="str">
        <f>CONCATENATE("01.","01",".",Таблица1[[#This Row],[Столбец1]])</f>
        <v>01.01.1983</v>
      </c>
      <c r="C3130" t="str">
        <f>CONCATENATE(Таблица1[[#This Row],[Столбец3]],".",Таблица1[[#This Row],[Столбец2]],".",Таблица1[[#This Row],[Столбец1]])</f>
        <v>23.6.1983</v>
      </c>
      <c r="D3130">
        <f>DAYS360(Таблица1[[#This Row],[Столбец13]],Таблица1[[#This Row],[Столбец14]],TRUE)+1</f>
        <v>173</v>
      </c>
      <c r="E3130">
        <v>6</v>
      </c>
      <c r="F3130">
        <v>23</v>
      </c>
      <c r="G3130" s="1">
        <f t="shared" si="48"/>
        <v>0.94940000000000002</v>
      </c>
      <c r="H3130" s="1">
        <v>0.95189999999999997</v>
      </c>
      <c r="I3130" s="1">
        <v>0.95189999999999997</v>
      </c>
      <c r="J3130" s="1">
        <v>0.95189999999999997</v>
      </c>
      <c r="K3130" s="1">
        <f>(Таблица1[[#This Row],[Столбец7]]-Таблица1[[#This Row],[Столбец4]])*10000</f>
        <v>24.999999999999467</v>
      </c>
    </row>
    <row r="3131" spans="1:11" x14ac:dyDescent="0.2">
      <c r="A3131">
        <v>1983</v>
      </c>
      <c r="B3131" t="str">
        <f>CONCATENATE("01.","01",".",Таблица1[[#This Row],[Столбец1]])</f>
        <v>01.01.1983</v>
      </c>
      <c r="C3131" t="str">
        <f>CONCATENATE(Таблица1[[#This Row],[Столбец3]],".",Таблица1[[#This Row],[Столбец2]],".",Таблица1[[#This Row],[Столбец1]])</f>
        <v>24.6.1983</v>
      </c>
      <c r="D3131">
        <f>DAYS360(Таблица1[[#This Row],[Столбец13]],Таблица1[[#This Row],[Столбец14]],TRUE)+1</f>
        <v>174</v>
      </c>
      <c r="E3131">
        <v>6</v>
      </c>
      <c r="F3131">
        <v>24</v>
      </c>
      <c r="G3131" s="1">
        <f t="shared" si="48"/>
        <v>0.95189999999999997</v>
      </c>
      <c r="H3131" s="1">
        <v>0.95150000000000001</v>
      </c>
      <c r="I3131" s="1">
        <v>0.95150000000000001</v>
      </c>
      <c r="J3131" s="1">
        <v>0.95150000000000001</v>
      </c>
      <c r="K3131" s="1">
        <f>(Таблица1[[#This Row],[Столбец7]]-Таблица1[[#This Row],[Столбец4]])*10000</f>
        <v>-3.9999999999995595</v>
      </c>
    </row>
    <row r="3132" spans="1:11" x14ac:dyDescent="0.2">
      <c r="A3132">
        <v>1983</v>
      </c>
      <c r="B3132" t="str">
        <f>CONCATENATE("01.","01",".",Таблица1[[#This Row],[Столбец1]])</f>
        <v>01.01.1983</v>
      </c>
      <c r="C3132" t="str">
        <f>CONCATENATE(Таблица1[[#This Row],[Столбец3]],".",Таблица1[[#This Row],[Столбец2]],".",Таблица1[[#This Row],[Столбец1]])</f>
        <v>27.6.1983</v>
      </c>
      <c r="D3132">
        <f>DAYS360(Таблица1[[#This Row],[Столбец13]],Таблица1[[#This Row],[Столбец14]],TRUE)+1</f>
        <v>177</v>
      </c>
      <c r="E3132">
        <v>6</v>
      </c>
      <c r="F3132">
        <v>27</v>
      </c>
      <c r="G3132" s="1">
        <f t="shared" si="48"/>
        <v>0.95150000000000001</v>
      </c>
      <c r="H3132" s="1">
        <v>0.94750000000000001</v>
      </c>
      <c r="I3132" s="1">
        <v>0.94750000000000001</v>
      </c>
      <c r="J3132" s="1">
        <v>0.94750000000000001</v>
      </c>
      <c r="K3132" s="1">
        <f>(Таблица1[[#This Row],[Столбец7]]-Таблица1[[#This Row],[Столбец4]])*10000</f>
        <v>-40.000000000000036</v>
      </c>
    </row>
    <row r="3133" spans="1:11" x14ac:dyDescent="0.2">
      <c r="A3133">
        <v>1983</v>
      </c>
      <c r="B3133" t="str">
        <f>CONCATENATE("01.","01",".",Таблица1[[#This Row],[Столбец1]])</f>
        <v>01.01.1983</v>
      </c>
      <c r="C3133" t="str">
        <f>CONCATENATE(Таблица1[[#This Row],[Столбец3]],".",Таблица1[[#This Row],[Столбец2]],".",Таблица1[[#This Row],[Столбец1]])</f>
        <v>28.6.1983</v>
      </c>
      <c r="D3133">
        <f>DAYS360(Таблица1[[#This Row],[Столбец13]],Таблица1[[#This Row],[Столбец14]],TRUE)+1</f>
        <v>178</v>
      </c>
      <c r="E3133">
        <v>6</v>
      </c>
      <c r="F3133">
        <v>28</v>
      </c>
      <c r="G3133" s="1">
        <f t="shared" si="48"/>
        <v>0.94750000000000001</v>
      </c>
      <c r="H3133" s="1">
        <v>0.94399999999999995</v>
      </c>
      <c r="I3133" s="1">
        <v>0.94399999999999995</v>
      </c>
      <c r="J3133" s="1">
        <v>0.94399999999999995</v>
      </c>
      <c r="K3133" s="1">
        <f>(Таблица1[[#This Row],[Столбец7]]-Таблица1[[#This Row],[Столбец4]])*10000</f>
        <v>-35.000000000000583</v>
      </c>
    </row>
    <row r="3134" spans="1:11" x14ac:dyDescent="0.2">
      <c r="A3134">
        <v>1983</v>
      </c>
      <c r="B3134" t="str">
        <f>CONCATENATE("01.","01",".",Таблица1[[#This Row],[Столбец1]])</f>
        <v>01.01.1983</v>
      </c>
      <c r="C3134" t="str">
        <f>CONCATENATE(Таблица1[[#This Row],[Столбец3]],".",Таблица1[[#This Row],[Столбец2]],".",Таблица1[[#This Row],[Столбец1]])</f>
        <v>29.6.1983</v>
      </c>
      <c r="D3134">
        <f>DAYS360(Таблица1[[#This Row],[Столбец13]],Таблица1[[#This Row],[Столбец14]],TRUE)+1</f>
        <v>179</v>
      </c>
      <c r="E3134">
        <v>6</v>
      </c>
      <c r="F3134">
        <v>29</v>
      </c>
      <c r="G3134" s="1">
        <f t="shared" si="48"/>
        <v>0.94399999999999995</v>
      </c>
      <c r="H3134" s="1">
        <v>0.94199999999999995</v>
      </c>
      <c r="I3134" s="1">
        <v>0.94199999999999995</v>
      </c>
      <c r="J3134" s="1">
        <v>0.94199999999999995</v>
      </c>
      <c r="K3134" s="1">
        <f>(Таблица1[[#This Row],[Столбец7]]-Таблица1[[#This Row],[Столбец4]])*10000</f>
        <v>-20.000000000000018</v>
      </c>
    </row>
    <row r="3135" spans="1:11" x14ac:dyDescent="0.2">
      <c r="A3135">
        <v>1983</v>
      </c>
      <c r="B3135" t="str">
        <f>CONCATENATE("01.","01",".",Таблица1[[#This Row],[Столбец1]])</f>
        <v>01.01.1983</v>
      </c>
      <c r="C3135" t="str">
        <f>CONCATENATE(Таблица1[[#This Row],[Столбец3]],".",Таблица1[[#This Row],[Столбец2]],".",Таблица1[[#This Row],[Столбец1]])</f>
        <v>30.6.1983</v>
      </c>
      <c r="D3135">
        <f>DAYS360(Таблица1[[#This Row],[Столбец13]],Таблица1[[#This Row],[Столбец14]],TRUE)+1</f>
        <v>180</v>
      </c>
      <c r="E3135">
        <v>6</v>
      </c>
      <c r="F3135">
        <v>30</v>
      </c>
      <c r="G3135" s="1">
        <f t="shared" si="48"/>
        <v>0.94199999999999995</v>
      </c>
      <c r="H3135" s="1">
        <v>0.94220000000000004</v>
      </c>
      <c r="I3135" s="1">
        <v>0.94220000000000004</v>
      </c>
      <c r="J3135" s="1">
        <v>0.94220000000000004</v>
      </c>
      <c r="K3135" s="1">
        <f>(Таблица1[[#This Row],[Столбец7]]-Таблица1[[#This Row],[Столбец4]])*10000</f>
        <v>2.00000000000089</v>
      </c>
    </row>
    <row r="3136" spans="1:11" x14ac:dyDescent="0.2">
      <c r="A3136">
        <v>1983</v>
      </c>
      <c r="B3136" t="str">
        <f>CONCATENATE("01.","01",".",Таблица1[[#This Row],[Столбец1]])</f>
        <v>01.01.1983</v>
      </c>
      <c r="C3136" t="str">
        <f>CONCATENATE(Таблица1[[#This Row],[Столбец3]],".",Таблица1[[#This Row],[Столбец2]],".",Таблица1[[#This Row],[Столбец1]])</f>
        <v>1.7.1983</v>
      </c>
      <c r="D3136">
        <f>DAYS360(Таблица1[[#This Row],[Столбец13]],Таблица1[[#This Row],[Столбец14]],TRUE)+1</f>
        <v>181</v>
      </c>
      <c r="E3136">
        <v>7</v>
      </c>
      <c r="F3136">
        <v>1</v>
      </c>
      <c r="G3136" s="1">
        <f t="shared" si="48"/>
        <v>0.94220000000000004</v>
      </c>
      <c r="H3136" s="1">
        <v>0.94169999999999998</v>
      </c>
      <c r="I3136" s="1">
        <v>0.94169999999999998</v>
      </c>
      <c r="J3136" s="1">
        <v>0.94169999999999998</v>
      </c>
      <c r="K3136" s="1">
        <f>(Таблица1[[#This Row],[Столбец7]]-Таблица1[[#This Row],[Столбец4]])*10000</f>
        <v>-5.0000000000005596</v>
      </c>
    </row>
    <row r="3137" spans="1:11" x14ac:dyDescent="0.2">
      <c r="A3137">
        <v>1983</v>
      </c>
      <c r="B3137" t="str">
        <f>CONCATENATE("01.","01",".",Таблица1[[#This Row],[Столбец1]])</f>
        <v>01.01.1983</v>
      </c>
      <c r="C3137" t="str">
        <f>CONCATENATE(Таблица1[[#This Row],[Столбец3]],".",Таблица1[[#This Row],[Столбец2]],".",Таблица1[[#This Row],[Столбец1]])</f>
        <v>5.7.1983</v>
      </c>
      <c r="D3137">
        <f>DAYS360(Таблица1[[#This Row],[Столбец13]],Таблица1[[#This Row],[Столбец14]],TRUE)+1</f>
        <v>185</v>
      </c>
      <c r="E3137">
        <v>7</v>
      </c>
      <c r="F3137">
        <v>5</v>
      </c>
      <c r="G3137" s="1">
        <f t="shared" si="48"/>
        <v>0.94169999999999998</v>
      </c>
      <c r="H3137" s="1">
        <v>0.9345</v>
      </c>
      <c r="I3137" s="1">
        <v>0.9345</v>
      </c>
      <c r="J3137" s="1">
        <v>0.9345</v>
      </c>
      <c r="K3137" s="1">
        <f>(Таблица1[[#This Row],[Столбец7]]-Таблица1[[#This Row],[Столбец4]])*10000</f>
        <v>-71.999999999999844</v>
      </c>
    </row>
    <row r="3138" spans="1:11" x14ac:dyDescent="0.2">
      <c r="A3138">
        <v>1983</v>
      </c>
      <c r="B3138" t="str">
        <f>CONCATENATE("01.","01",".",Таблица1[[#This Row],[Столбец1]])</f>
        <v>01.01.1983</v>
      </c>
      <c r="C3138" t="str">
        <f>CONCATENATE(Таблица1[[#This Row],[Столбец3]],".",Таблица1[[#This Row],[Столбец2]],".",Таблица1[[#This Row],[Столбец1]])</f>
        <v>6.7.1983</v>
      </c>
      <c r="D3138">
        <f>DAYS360(Таблица1[[#This Row],[Столбец13]],Таблица1[[#This Row],[Столбец14]],TRUE)+1</f>
        <v>186</v>
      </c>
      <c r="E3138">
        <v>7</v>
      </c>
      <c r="F3138">
        <v>6</v>
      </c>
      <c r="G3138" s="1">
        <f t="shared" ref="G3138:G3201" si="49">J3137</f>
        <v>0.9345</v>
      </c>
      <c r="H3138" s="1">
        <v>0.93489999999999995</v>
      </c>
      <c r="I3138" s="1">
        <v>0.93489999999999995</v>
      </c>
      <c r="J3138" s="1">
        <v>0.93489999999999995</v>
      </c>
      <c r="K3138" s="1">
        <f>(Таблица1[[#This Row],[Столбец7]]-Таблица1[[#This Row],[Столбец4]])*10000</f>
        <v>3.9999999999995595</v>
      </c>
    </row>
    <row r="3139" spans="1:11" x14ac:dyDescent="0.2">
      <c r="A3139">
        <v>1983</v>
      </c>
      <c r="B3139" t="str">
        <f>CONCATENATE("01.","01",".",Таблица1[[#This Row],[Столбец1]])</f>
        <v>01.01.1983</v>
      </c>
      <c r="C3139" t="str">
        <f>CONCATENATE(Таблица1[[#This Row],[Столбец3]],".",Таблица1[[#This Row],[Столбец2]],".",Таблица1[[#This Row],[Столбец1]])</f>
        <v>7.7.1983</v>
      </c>
      <c r="D3139">
        <f>DAYS360(Таблица1[[#This Row],[Столбец13]],Таблица1[[#This Row],[Столбец14]],TRUE)+1</f>
        <v>187</v>
      </c>
      <c r="E3139">
        <v>7</v>
      </c>
      <c r="F3139">
        <v>7</v>
      </c>
      <c r="G3139" s="1">
        <f t="shared" si="49"/>
        <v>0.93489999999999995</v>
      </c>
      <c r="H3139" s="1">
        <v>0.93220000000000003</v>
      </c>
      <c r="I3139" s="1">
        <v>0.93220000000000003</v>
      </c>
      <c r="J3139" s="1">
        <v>0.93220000000000003</v>
      </c>
      <c r="K3139" s="1">
        <f>(Таблица1[[#This Row],[Столбец7]]-Таблица1[[#This Row],[Столбец4]])*10000</f>
        <v>-26.999999999999247</v>
      </c>
    </row>
    <row r="3140" spans="1:11" x14ac:dyDescent="0.2">
      <c r="A3140">
        <v>1983</v>
      </c>
      <c r="B3140" t="str">
        <f>CONCATENATE("01.","01",".",Таблица1[[#This Row],[Столбец1]])</f>
        <v>01.01.1983</v>
      </c>
      <c r="C3140" t="str">
        <f>CONCATENATE(Таблица1[[#This Row],[Столбец3]],".",Таблица1[[#This Row],[Столбец2]],".",Таблица1[[#This Row],[Столбец1]])</f>
        <v>8.7.1983</v>
      </c>
      <c r="D3140">
        <f>DAYS360(Таблица1[[#This Row],[Столбец13]],Таблица1[[#This Row],[Столбец14]],TRUE)+1</f>
        <v>188</v>
      </c>
      <c r="E3140">
        <v>7</v>
      </c>
      <c r="F3140">
        <v>8</v>
      </c>
      <c r="G3140" s="1">
        <f t="shared" si="49"/>
        <v>0.93220000000000003</v>
      </c>
      <c r="H3140" s="1">
        <v>0.93149999999999999</v>
      </c>
      <c r="I3140" s="1">
        <v>0.93149999999999999</v>
      </c>
      <c r="J3140" s="1">
        <v>0.93149999999999999</v>
      </c>
      <c r="K3140" s="1">
        <f>(Таблица1[[#This Row],[Столбец7]]-Таблица1[[#This Row],[Столбец4]])*10000</f>
        <v>-7.0000000000003393</v>
      </c>
    </row>
    <row r="3141" spans="1:11" x14ac:dyDescent="0.2">
      <c r="A3141">
        <v>1983</v>
      </c>
      <c r="B3141" t="str">
        <f>CONCATENATE("01.","01",".",Таблица1[[#This Row],[Столбец1]])</f>
        <v>01.01.1983</v>
      </c>
      <c r="C3141" t="str">
        <f>CONCATENATE(Таблица1[[#This Row],[Столбец3]],".",Таблица1[[#This Row],[Столбец2]],".",Таблица1[[#This Row],[Столбец1]])</f>
        <v>11.7.1983</v>
      </c>
      <c r="D3141">
        <f>DAYS360(Таблица1[[#This Row],[Столбец13]],Таблица1[[#This Row],[Столбец14]],TRUE)+1</f>
        <v>191</v>
      </c>
      <c r="E3141">
        <v>7</v>
      </c>
      <c r="F3141">
        <v>11</v>
      </c>
      <c r="G3141" s="1">
        <f t="shared" si="49"/>
        <v>0.93149999999999999</v>
      </c>
      <c r="H3141" s="1">
        <v>0.92889999999999995</v>
      </c>
      <c r="I3141" s="1">
        <v>0.92889999999999995</v>
      </c>
      <c r="J3141" s="1">
        <v>0.92889999999999995</v>
      </c>
      <c r="K3141" s="1">
        <f>(Таблица1[[#This Row],[Столбец7]]-Таблица1[[#This Row],[Столбец4]])*10000</f>
        <v>-26.000000000000469</v>
      </c>
    </row>
    <row r="3142" spans="1:11" x14ac:dyDescent="0.2">
      <c r="A3142">
        <v>1983</v>
      </c>
      <c r="B3142" t="str">
        <f>CONCATENATE("01.","01",".",Таблица1[[#This Row],[Столбец1]])</f>
        <v>01.01.1983</v>
      </c>
      <c r="C3142" t="str">
        <f>CONCATENATE(Таблица1[[#This Row],[Столбец3]],".",Таблица1[[#This Row],[Столбец2]],".",Таблица1[[#This Row],[Столбец1]])</f>
        <v>12.7.1983</v>
      </c>
      <c r="D3142">
        <f>DAYS360(Таблица1[[#This Row],[Столбец13]],Таблица1[[#This Row],[Столбец14]],TRUE)+1</f>
        <v>192</v>
      </c>
      <c r="E3142">
        <v>7</v>
      </c>
      <c r="F3142">
        <v>12</v>
      </c>
      <c r="G3142" s="1">
        <f t="shared" si="49"/>
        <v>0.92889999999999995</v>
      </c>
      <c r="H3142" s="1">
        <v>0.92820000000000003</v>
      </c>
      <c r="I3142" s="1">
        <v>0.92820000000000003</v>
      </c>
      <c r="J3142" s="1">
        <v>0.92820000000000003</v>
      </c>
      <c r="K3142" s="1">
        <f>(Таблица1[[#This Row],[Столбец7]]-Таблица1[[#This Row],[Столбец4]])*10000</f>
        <v>-6.9999999999992291</v>
      </c>
    </row>
    <row r="3143" spans="1:11" x14ac:dyDescent="0.2">
      <c r="A3143">
        <v>1983</v>
      </c>
      <c r="B3143" t="str">
        <f>CONCATENATE("01.","01",".",Таблица1[[#This Row],[Столбец1]])</f>
        <v>01.01.1983</v>
      </c>
      <c r="C3143" t="str">
        <f>CONCATENATE(Таблица1[[#This Row],[Столбец3]],".",Таблица1[[#This Row],[Столбец2]],".",Таблица1[[#This Row],[Столбец1]])</f>
        <v>13.7.1983</v>
      </c>
      <c r="D3143">
        <f>DAYS360(Таблица1[[#This Row],[Столбец13]],Таблица1[[#This Row],[Столбец14]],TRUE)+1</f>
        <v>193</v>
      </c>
      <c r="E3143">
        <v>7</v>
      </c>
      <c r="F3143">
        <v>13</v>
      </c>
      <c r="G3143" s="1">
        <f t="shared" si="49"/>
        <v>0.92820000000000003</v>
      </c>
      <c r="H3143" s="1">
        <v>0.93</v>
      </c>
      <c r="I3143" s="1">
        <v>0.93</v>
      </c>
      <c r="J3143" s="1">
        <v>0.93</v>
      </c>
      <c r="K3143" s="1">
        <f>(Таблица1[[#This Row],[Столбец7]]-Таблица1[[#This Row],[Столбец4]])*10000</f>
        <v>18.000000000000238</v>
      </c>
    </row>
    <row r="3144" spans="1:11" x14ac:dyDescent="0.2">
      <c r="A3144">
        <v>1983</v>
      </c>
      <c r="B3144" t="str">
        <f>CONCATENATE("01.","01",".",Таблица1[[#This Row],[Столбец1]])</f>
        <v>01.01.1983</v>
      </c>
      <c r="C3144" t="str">
        <f>CONCATENATE(Таблица1[[#This Row],[Столбец3]],".",Таблица1[[#This Row],[Столбец2]],".",Таблица1[[#This Row],[Столбец1]])</f>
        <v>14.7.1983</v>
      </c>
      <c r="D3144">
        <f>DAYS360(Таблица1[[#This Row],[Столбец13]],Таблица1[[#This Row],[Столбец14]],TRUE)+1</f>
        <v>194</v>
      </c>
      <c r="E3144">
        <v>7</v>
      </c>
      <c r="F3144">
        <v>14</v>
      </c>
      <c r="G3144" s="1">
        <f t="shared" si="49"/>
        <v>0.93</v>
      </c>
      <c r="H3144" s="1">
        <v>0.93240000000000001</v>
      </c>
      <c r="I3144" s="1">
        <v>0.93240000000000001</v>
      </c>
      <c r="J3144" s="1">
        <v>0.93240000000000001</v>
      </c>
      <c r="K3144" s="1">
        <f>(Таблица1[[#This Row],[Столбец7]]-Таблица1[[#This Row],[Столбец4]])*10000</f>
        <v>23.999999999999577</v>
      </c>
    </row>
    <row r="3145" spans="1:11" x14ac:dyDescent="0.2">
      <c r="A3145">
        <v>1983</v>
      </c>
      <c r="B3145" t="str">
        <f>CONCATENATE("01.","01",".",Таблица1[[#This Row],[Столбец1]])</f>
        <v>01.01.1983</v>
      </c>
      <c r="C3145" t="str">
        <f>CONCATENATE(Таблица1[[#This Row],[Столбец3]],".",Таблица1[[#This Row],[Столбец2]],".",Таблица1[[#This Row],[Столбец1]])</f>
        <v>15.7.1983</v>
      </c>
      <c r="D3145">
        <f>DAYS360(Таблица1[[#This Row],[Столбец13]],Таблица1[[#This Row],[Столбец14]],TRUE)+1</f>
        <v>195</v>
      </c>
      <c r="E3145">
        <v>7</v>
      </c>
      <c r="F3145">
        <v>15</v>
      </c>
      <c r="G3145" s="1">
        <f t="shared" si="49"/>
        <v>0.93240000000000001</v>
      </c>
      <c r="H3145" s="1">
        <v>0.92620000000000002</v>
      </c>
      <c r="I3145" s="1">
        <v>0.92620000000000002</v>
      </c>
      <c r="J3145" s="1">
        <v>0.92620000000000002</v>
      </c>
      <c r="K3145" s="1">
        <f>(Таблица1[[#This Row],[Столбец7]]-Таблица1[[#This Row],[Столбец4]])*10000</f>
        <v>-61.999999999999829</v>
      </c>
    </row>
    <row r="3146" spans="1:11" x14ac:dyDescent="0.2">
      <c r="A3146">
        <v>1983</v>
      </c>
      <c r="B3146" t="str">
        <f>CONCATENATE("01.","01",".",Таблица1[[#This Row],[Столбец1]])</f>
        <v>01.01.1983</v>
      </c>
      <c r="C3146" t="str">
        <f>CONCATENATE(Таблица1[[#This Row],[Столбец3]],".",Таблица1[[#This Row],[Столбец2]],".",Таблица1[[#This Row],[Столбец1]])</f>
        <v>18.7.1983</v>
      </c>
      <c r="D3146">
        <f>DAYS360(Таблица1[[#This Row],[Столбец13]],Таблица1[[#This Row],[Столбец14]],TRUE)+1</f>
        <v>198</v>
      </c>
      <c r="E3146">
        <v>7</v>
      </c>
      <c r="F3146">
        <v>18</v>
      </c>
      <c r="G3146" s="1">
        <f t="shared" si="49"/>
        <v>0.92620000000000002</v>
      </c>
      <c r="H3146" s="1">
        <v>0.92579999999999996</v>
      </c>
      <c r="I3146" s="1">
        <v>0.92579999999999996</v>
      </c>
      <c r="J3146" s="1">
        <v>0.92579999999999996</v>
      </c>
      <c r="K3146" s="1">
        <f>(Таблица1[[#This Row],[Столбец7]]-Таблица1[[#This Row],[Столбец4]])*10000</f>
        <v>-4.0000000000006697</v>
      </c>
    </row>
    <row r="3147" spans="1:11" x14ac:dyDescent="0.2">
      <c r="A3147">
        <v>1983</v>
      </c>
      <c r="B3147" t="str">
        <f>CONCATENATE("01.","01",".",Таблица1[[#This Row],[Столбец1]])</f>
        <v>01.01.1983</v>
      </c>
      <c r="C3147" t="str">
        <f>CONCATENATE(Таблица1[[#This Row],[Столбец3]],".",Таблица1[[#This Row],[Столбец2]],".",Таблица1[[#This Row],[Столбец1]])</f>
        <v>19.7.1983</v>
      </c>
      <c r="D3147">
        <f>DAYS360(Таблица1[[#This Row],[Столбец13]],Таблица1[[#This Row],[Столбец14]],TRUE)+1</f>
        <v>199</v>
      </c>
      <c r="E3147">
        <v>7</v>
      </c>
      <c r="F3147">
        <v>19</v>
      </c>
      <c r="G3147" s="1">
        <f t="shared" si="49"/>
        <v>0.92579999999999996</v>
      </c>
      <c r="H3147" s="1">
        <v>0.92769999999999997</v>
      </c>
      <c r="I3147" s="1">
        <v>0.92769999999999997</v>
      </c>
      <c r="J3147" s="1">
        <v>0.92769999999999997</v>
      </c>
      <c r="K3147" s="1">
        <f>(Таблица1[[#This Row],[Столбец7]]-Таблица1[[#This Row],[Столбец4]])*10000</f>
        <v>19.000000000000128</v>
      </c>
    </row>
    <row r="3148" spans="1:11" x14ac:dyDescent="0.2">
      <c r="A3148">
        <v>1983</v>
      </c>
      <c r="B3148" t="str">
        <f>CONCATENATE("01.","01",".",Таблица1[[#This Row],[Столбец1]])</f>
        <v>01.01.1983</v>
      </c>
      <c r="C3148" t="str">
        <f>CONCATENATE(Таблица1[[#This Row],[Столбец3]],".",Таблица1[[#This Row],[Столбец2]],".",Таблица1[[#This Row],[Столбец1]])</f>
        <v>20.7.1983</v>
      </c>
      <c r="D3148">
        <f>DAYS360(Таблица1[[#This Row],[Столбец13]],Таблица1[[#This Row],[Столбец14]],TRUE)+1</f>
        <v>200</v>
      </c>
      <c r="E3148">
        <v>7</v>
      </c>
      <c r="F3148">
        <v>20</v>
      </c>
      <c r="G3148" s="1">
        <f t="shared" si="49"/>
        <v>0.92769999999999997</v>
      </c>
      <c r="H3148" s="1">
        <v>0.93289999999999995</v>
      </c>
      <c r="I3148" s="1">
        <v>0.93289999999999995</v>
      </c>
      <c r="J3148" s="1">
        <v>0.93289999999999995</v>
      </c>
      <c r="K3148" s="1">
        <f>(Таблица1[[#This Row],[Столбец7]]-Таблица1[[#This Row],[Столбец4]])*10000</f>
        <v>51.999999999999822</v>
      </c>
    </row>
    <row r="3149" spans="1:11" x14ac:dyDescent="0.2">
      <c r="A3149">
        <v>1983</v>
      </c>
      <c r="B3149" t="str">
        <f>CONCATENATE("01.","01",".",Таблица1[[#This Row],[Столбец1]])</f>
        <v>01.01.1983</v>
      </c>
      <c r="C3149" t="str">
        <f>CONCATENATE(Таблица1[[#This Row],[Столбец3]],".",Таблица1[[#This Row],[Столбец2]],".",Таблица1[[#This Row],[Столбец1]])</f>
        <v>21.7.1983</v>
      </c>
      <c r="D3149">
        <f>DAYS360(Таблица1[[#This Row],[Столбец13]],Таблица1[[#This Row],[Столбец14]],TRUE)+1</f>
        <v>201</v>
      </c>
      <c r="E3149">
        <v>7</v>
      </c>
      <c r="F3149">
        <v>21</v>
      </c>
      <c r="G3149" s="1">
        <f t="shared" si="49"/>
        <v>0.93289999999999995</v>
      </c>
      <c r="H3149" s="1">
        <v>0.93159999999999998</v>
      </c>
      <c r="I3149" s="1">
        <v>0.93159999999999998</v>
      </c>
      <c r="J3149" s="1">
        <v>0.93159999999999998</v>
      </c>
      <c r="K3149" s="1">
        <f>(Таблица1[[#This Row],[Столбец7]]-Таблица1[[#This Row],[Столбец4]])*10000</f>
        <v>-12.999999999999678</v>
      </c>
    </row>
    <row r="3150" spans="1:11" x14ac:dyDescent="0.2">
      <c r="A3150">
        <v>1983</v>
      </c>
      <c r="B3150" t="str">
        <f>CONCATENATE("01.","01",".",Таблица1[[#This Row],[Столбец1]])</f>
        <v>01.01.1983</v>
      </c>
      <c r="C3150" t="str">
        <f>CONCATENATE(Таблица1[[#This Row],[Столбец3]],".",Таблица1[[#This Row],[Столбец2]],".",Таблица1[[#This Row],[Столбец1]])</f>
        <v>22.7.1983</v>
      </c>
      <c r="D3150">
        <f>DAYS360(Таблица1[[#This Row],[Столбец13]],Таблица1[[#This Row],[Столбец14]],TRUE)+1</f>
        <v>202</v>
      </c>
      <c r="E3150">
        <v>7</v>
      </c>
      <c r="F3150">
        <v>22</v>
      </c>
      <c r="G3150" s="1">
        <f t="shared" si="49"/>
        <v>0.93159999999999998</v>
      </c>
      <c r="H3150" s="1">
        <v>0.92869999999999997</v>
      </c>
      <c r="I3150" s="1">
        <v>0.92869999999999997</v>
      </c>
      <c r="J3150" s="1">
        <v>0.92869999999999997</v>
      </c>
      <c r="K3150" s="1">
        <f>(Таблица1[[#This Row],[Столбец7]]-Таблица1[[#This Row],[Столбец4]])*10000</f>
        <v>-29.000000000000135</v>
      </c>
    </row>
    <row r="3151" spans="1:11" x14ac:dyDescent="0.2">
      <c r="A3151">
        <v>1983</v>
      </c>
      <c r="B3151" t="str">
        <f>CONCATENATE("01.","01",".",Таблица1[[#This Row],[Столбец1]])</f>
        <v>01.01.1983</v>
      </c>
      <c r="C3151" t="str">
        <f>CONCATENATE(Таблица1[[#This Row],[Столбец3]],".",Таблица1[[#This Row],[Столбец2]],".",Таблица1[[#This Row],[Столбец1]])</f>
        <v>25.7.1983</v>
      </c>
      <c r="D3151">
        <f>DAYS360(Таблица1[[#This Row],[Столбец13]],Таблица1[[#This Row],[Столбец14]],TRUE)+1</f>
        <v>205</v>
      </c>
      <c r="E3151">
        <v>7</v>
      </c>
      <c r="F3151">
        <v>25</v>
      </c>
      <c r="G3151" s="1">
        <f t="shared" si="49"/>
        <v>0.92869999999999997</v>
      </c>
      <c r="H3151" s="1">
        <v>0.92310000000000003</v>
      </c>
      <c r="I3151" s="1">
        <v>0.92310000000000003</v>
      </c>
      <c r="J3151" s="1">
        <v>0.92310000000000003</v>
      </c>
      <c r="K3151" s="1">
        <f>(Таблица1[[#This Row],[Столбец7]]-Таблица1[[#This Row],[Столбец4]])*10000</f>
        <v>-55.999999999999382</v>
      </c>
    </row>
    <row r="3152" spans="1:11" x14ac:dyDescent="0.2">
      <c r="A3152">
        <v>1983</v>
      </c>
      <c r="B3152" t="str">
        <f>CONCATENATE("01.","01",".",Таблица1[[#This Row],[Столбец1]])</f>
        <v>01.01.1983</v>
      </c>
      <c r="C3152" t="str">
        <f>CONCATENATE(Таблица1[[#This Row],[Столбец3]],".",Таблица1[[#This Row],[Столбец2]],".",Таблица1[[#This Row],[Столбец1]])</f>
        <v>26.7.1983</v>
      </c>
      <c r="D3152">
        <f>DAYS360(Таблица1[[#This Row],[Столбец13]],Таблица1[[#This Row],[Столбец14]],TRUE)+1</f>
        <v>206</v>
      </c>
      <c r="E3152">
        <v>7</v>
      </c>
      <c r="F3152">
        <v>26</v>
      </c>
      <c r="G3152" s="1">
        <f t="shared" si="49"/>
        <v>0.92310000000000003</v>
      </c>
      <c r="H3152" s="1">
        <v>0.92079999999999995</v>
      </c>
      <c r="I3152" s="1">
        <v>0.92079999999999995</v>
      </c>
      <c r="J3152" s="1">
        <v>0.92079999999999995</v>
      </c>
      <c r="K3152" s="1">
        <f>(Таблица1[[#This Row],[Столбец7]]-Таблица1[[#This Row],[Столбец4]])*10000</f>
        <v>-23.000000000000796</v>
      </c>
    </row>
    <row r="3153" spans="1:11" x14ac:dyDescent="0.2">
      <c r="A3153">
        <v>1983</v>
      </c>
      <c r="B3153" t="str">
        <f>CONCATENATE("01.","01",".",Таблица1[[#This Row],[Столбец1]])</f>
        <v>01.01.1983</v>
      </c>
      <c r="C3153" t="str">
        <f>CONCATENATE(Таблица1[[#This Row],[Столбец3]],".",Таблица1[[#This Row],[Столбец2]],".",Таблица1[[#This Row],[Столбец1]])</f>
        <v>27.7.1983</v>
      </c>
      <c r="D3153">
        <f>DAYS360(Таблица1[[#This Row],[Столбец13]],Таблица1[[#This Row],[Столбец14]],TRUE)+1</f>
        <v>207</v>
      </c>
      <c r="E3153">
        <v>7</v>
      </c>
      <c r="F3153">
        <v>27</v>
      </c>
      <c r="G3153" s="1">
        <f t="shared" si="49"/>
        <v>0.92079999999999995</v>
      </c>
      <c r="H3153" s="1">
        <v>0.9163</v>
      </c>
      <c r="I3153" s="1">
        <v>0.9163</v>
      </c>
      <c r="J3153" s="1">
        <v>0.9163</v>
      </c>
      <c r="K3153" s="1">
        <f>(Таблица1[[#This Row],[Столбец7]]-Таблица1[[#This Row],[Столбец4]])*10000</f>
        <v>-44.999999999999488</v>
      </c>
    </row>
    <row r="3154" spans="1:11" x14ac:dyDescent="0.2">
      <c r="A3154">
        <v>1983</v>
      </c>
      <c r="B3154" t="str">
        <f>CONCATENATE("01.","01",".",Таблица1[[#This Row],[Столбец1]])</f>
        <v>01.01.1983</v>
      </c>
      <c r="C3154" t="str">
        <f>CONCATENATE(Таблица1[[#This Row],[Столбец3]],".",Таблица1[[#This Row],[Столбец2]],".",Таблица1[[#This Row],[Столбец1]])</f>
        <v>28.7.1983</v>
      </c>
      <c r="D3154">
        <f>DAYS360(Таблица1[[#This Row],[Столбец13]],Таблица1[[#This Row],[Столбец14]],TRUE)+1</f>
        <v>208</v>
      </c>
      <c r="E3154">
        <v>7</v>
      </c>
      <c r="F3154">
        <v>28</v>
      </c>
      <c r="G3154" s="1">
        <f t="shared" si="49"/>
        <v>0.9163</v>
      </c>
      <c r="H3154" s="1">
        <v>0.91379999999999995</v>
      </c>
      <c r="I3154" s="1">
        <v>0.91379999999999995</v>
      </c>
      <c r="J3154" s="1">
        <v>0.91379999999999995</v>
      </c>
      <c r="K3154" s="1">
        <f>(Таблица1[[#This Row],[Столбец7]]-Таблица1[[#This Row],[Столбец4]])*10000</f>
        <v>-25.000000000000576</v>
      </c>
    </row>
    <row r="3155" spans="1:11" x14ac:dyDescent="0.2">
      <c r="A3155">
        <v>1983</v>
      </c>
      <c r="B3155" t="str">
        <f>CONCATENATE("01.","01",".",Таблица1[[#This Row],[Столбец1]])</f>
        <v>01.01.1983</v>
      </c>
      <c r="C3155" t="str">
        <f>CONCATENATE(Таблица1[[#This Row],[Столбец3]],".",Таблица1[[#This Row],[Столбец2]],".",Таблица1[[#This Row],[Столбец1]])</f>
        <v>29.7.1983</v>
      </c>
      <c r="D3155">
        <f>DAYS360(Таблица1[[#This Row],[Столбец13]],Таблица1[[#This Row],[Столбец14]],TRUE)+1</f>
        <v>209</v>
      </c>
      <c r="E3155">
        <v>7</v>
      </c>
      <c r="F3155">
        <v>29</v>
      </c>
      <c r="G3155" s="1">
        <f t="shared" si="49"/>
        <v>0.91379999999999995</v>
      </c>
      <c r="H3155" s="1">
        <v>0.90869999999999995</v>
      </c>
      <c r="I3155" s="1">
        <v>0.90869999999999995</v>
      </c>
      <c r="J3155" s="1">
        <v>0.90869999999999995</v>
      </c>
      <c r="K3155" s="1">
        <f>(Таблица1[[#This Row],[Столбец7]]-Таблица1[[#This Row],[Столбец4]])*10000</f>
        <v>-50.999999999999936</v>
      </c>
    </row>
    <row r="3156" spans="1:11" x14ac:dyDescent="0.2">
      <c r="A3156">
        <v>1983</v>
      </c>
      <c r="B3156" t="str">
        <f>CONCATENATE("01.","01",".",Таблица1[[#This Row],[Столбец1]])</f>
        <v>01.01.1983</v>
      </c>
      <c r="C3156" t="str">
        <f>CONCATENATE(Таблица1[[#This Row],[Столбец3]],".",Таблица1[[#This Row],[Столбец2]],".",Таблица1[[#This Row],[Столбец1]])</f>
        <v>1.8.1983</v>
      </c>
      <c r="D3156">
        <f>DAYS360(Таблица1[[#This Row],[Столбец13]],Таблица1[[#This Row],[Столбец14]],TRUE)+1</f>
        <v>211</v>
      </c>
      <c r="E3156">
        <v>8</v>
      </c>
      <c r="F3156">
        <v>1</v>
      </c>
      <c r="G3156" s="1">
        <f t="shared" si="49"/>
        <v>0.90869999999999995</v>
      </c>
      <c r="H3156" s="1">
        <v>0.89849999999999997</v>
      </c>
      <c r="I3156" s="1">
        <v>0.89849999999999997</v>
      </c>
      <c r="J3156" s="1">
        <v>0.89849999999999997</v>
      </c>
      <c r="K3156" s="1">
        <f>(Таблица1[[#This Row],[Столбец7]]-Таблица1[[#This Row],[Столбец4]])*10000</f>
        <v>-101.99999999999987</v>
      </c>
    </row>
    <row r="3157" spans="1:11" x14ac:dyDescent="0.2">
      <c r="A3157">
        <v>1983</v>
      </c>
      <c r="B3157" t="str">
        <f>CONCATENATE("01.","01",".",Таблица1[[#This Row],[Столбец1]])</f>
        <v>01.01.1983</v>
      </c>
      <c r="C3157" t="str">
        <f>CONCATENATE(Таблица1[[#This Row],[Столбец3]],".",Таблица1[[#This Row],[Столбец2]],".",Таблица1[[#This Row],[Столбец1]])</f>
        <v>2.8.1983</v>
      </c>
      <c r="D3157">
        <f>DAYS360(Таблица1[[#This Row],[Столбец13]],Таблица1[[#This Row],[Столбец14]],TRUE)+1</f>
        <v>212</v>
      </c>
      <c r="E3157">
        <v>8</v>
      </c>
      <c r="F3157">
        <v>2</v>
      </c>
      <c r="G3157" s="1">
        <f t="shared" si="49"/>
        <v>0.89849999999999997</v>
      </c>
      <c r="H3157" s="1">
        <v>0.90549999999999997</v>
      </c>
      <c r="I3157" s="1">
        <v>0.90549999999999997</v>
      </c>
      <c r="J3157" s="1">
        <v>0.90549999999999997</v>
      </c>
      <c r="K3157" s="1">
        <f>(Таблица1[[#This Row],[Столбец7]]-Таблица1[[#This Row],[Столбец4]])*10000</f>
        <v>70.000000000000057</v>
      </c>
    </row>
    <row r="3158" spans="1:11" x14ac:dyDescent="0.2">
      <c r="A3158">
        <v>1983</v>
      </c>
      <c r="B3158" t="str">
        <f>CONCATENATE("01.","01",".",Таблица1[[#This Row],[Столбец1]])</f>
        <v>01.01.1983</v>
      </c>
      <c r="C3158" t="str">
        <f>CONCATENATE(Таблица1[[#This Row],[Столбец3]],".",Таблица1[[#This Row],[Столбец2]],".",Таблица1[[#This Row],[Столбец1]])</f>
        <v>3.8.1983</v>
      </c>
      <c r="D3158">
        <f>DAYS360(Таблица1[[#This Row],[Столбец13]],Таблица1[[#This Row],[Столбец14]],TRUE)+1</f>
        <v>213</v>
      </c>
      <c r="E3158">
        <v>8</v>
      </c>
      <c r="F3158">
        <v>3</v>
      </c>
      <c r="G3158" s="1">
        <f t="shared" si="49"/>
        <v>0.90549999999999997</v>
      </c>
      <c r="H3158" s="1">
        <v>0.90380000000000005</v>
      </c>
      <c r="I3158" s="1">
        <v>0.90380000000000005</v>
      </c>
      <c r="J3158" s="1">
        <v>0.90380000000000005</v>
      </c>
      <c r="K3158" s="1">
        <f>(Таблица1[[#This Row],[Столбец7]]-Таблица1[[#This Row],[Столбец4]])*10000</f>
        <v>-16.99999999999924</v>
      </c>
    </row>
    <row r="3159" spans="1:11" x14ac:dyDescent="0.2">
      <c r="A3159">
        <v>1983</v>
      </c>
      <c r="B3159" t="str">
        <f>CONCATENATE("01.","01",".",Таблица1[[#This Row],[Столбец1]])</f>
        <v>01.01.1983</v>
      </c>
      <c r="C3159" t="str">
        <f>CONCATENATE(Таблица1[[#This Row],[Столбец3]],".",Таблица1[[#This Row],[Столбец2]],".",Таблица1[[#This Row],[Столбец1]])</f>
        <v>4.8.1983</v>
      </c>
      <c r="D3159">
        <f>DAYS360(Таблица1[[#This Row],[Столбец13]],Таблица1[[#This Row],[Столбец14]],TRUE)+1</f>
        <v>214</v>
      </c>
      <c r="E3159">
        <v>8</v>
      </c>
      <c r="F3159">
        <v>4</v>
      </c>
      <c r="G3159" s="1">
        <f t="shared" si="49"/>
        <v>0.90380000000000005</v>
      </c>
      <c r="H3159" s="1">
        <v>0.9012</v>
      </c>
      <c r="I3159" s="1">
        <v>0.9012</v>
      </c>
      <c r="J3159" s="1">
        <v>0.9012</v>
      </c>
      <c r="K3159" s="1">
        <f>(Таблица1[[#This Row],[Столбец7]]-Таблица1[[#This Row],[Столбец4]])*10000</f>
        <v>-26.000000000000469</v>
      </c>
    </row>
    <row r="3160" spans="1:11" x14ac:dyDescent="0.2">
      <c r="A3160">
        <v>1983</v>
      </c>
      <c r="B3160" t="str">
        <f>CONCATENATE("01.","01",".",Таблица1[[#This Row],[Столбец1]])</f>
        <v>01.01.1983</v>
      </c>
      <c r="C3160" t="str">
        <f>CONCATENATE(Таблица1[[#This Row],[Столбец3]],".",Таблица1[[#This Row],[Столбец2]],".",Таблица1[[#This Row],[Столбец1]])</f>
        <v>5.8.1983</v>
      </c>
      <c r="D3160">
        <f>DAYS360(Таблица1[[#This Row],[Столбец13]],Таблица1[[#This Row],[Столбец14]],TRUE)+1</f>
        <v>215</v>
      </c>
      <c r="E3160">
        <v>8</v>
      </c>
      <c r="F3160">
        <v>5</v>
      </c>
      <c r="G3160" s="1">
        <f t="shared" si="49"/>
        <v>0.9012</v>
      </c>
      <c r="H3160" s="1">
        <v>0.89890000000000003</v>
      </c>
      <c r="I3160" s="1">
        <v>0.89890000000000003</v>
      </c>
      <c r="J3160" s="1">
        <v>0.89890000000000003</v>
      </c>
      <c r="K3160" s="1">
        <f>(Таблица1[[#This Row],[Столбец7]]-Таблица1[[#This Row],[Столбец4]])*10000</f>
        <v>-22.999999999999687</v>
      </c>
    </row>
    <row r="3161" spans="1:11" x14ac:dyDescent="0.2">
      <c r="A3161">
        <v>1983</v>
      </c>
      <c r="B3161" t="str">
        <f>CONCATENATE("01.","01",".",Таблица1[[#This Row],[Столбец1]])</f>
        <v>01.01.1983</v>
      </c>
      <c r="C3161" t="str">
        <f>CONCATENATE(Таблица1[[#This Row],[Столбец3]],".",Таблица1[[#This Row],[Столбец2]],".",Таблица1[[#This Row],[Столбец1]])</f>
        <v>8.8.1983</v>
      </c>
      <c r="D3161">
        <f>DAYS360(Таблица1[[#This Row],[Столбец13]],Таблица1[[#This Row],[Столбец14]],TRUE)+1</f>
        <v>218</v>
      </c>
      <c r="E3161">
        <v>8</v>
      </c>
      <c r="F3161">
        <v>8</v>
      </c>
      <c r="G3161" s="1">
        <f t="shared" si="49"/>
        <v>0.89890000000000003</v>
      </c>
      <c r="H3161" s="1">
        <v>0.89439999999999997</v>
      </c>
      <c r="I3161" s="1">
        <v>0.89439999999999997</v>
      </c>
      <c r="J3161" s="1">
        <v>0.89439999999999997</v>
      </c>
      <c r="K3161" s="1">
        <f>(Таблица1[[#This Row],[Столбец7]]-Таблица1[[#This Row],[Столбец4]])*10000</f>
        <v>-45.000000000000597</v>
      </c>
    </row>
    <row r="3162" spans="1:11" x14ac:dyDescent="0.2">
      <c r="A3162">
        <v>1983</v>
      </c>
      <c r="B3162" t="str">
        <f>CONCATENATE("01.","01",".",Таблица1[[#This Row],[Столбец1]])</f>
        <v>01.01.1983</v>
      </c>
      <c r="C3162" t="str">
        <f>CONCATENATE(Таблица1[[#This Row],[Столбец3]],".",Таблица1[[#This Row],[Столбец2]],".",Таблица1[[#This Row],[Столбец1]])</f>
        <v>9.8.1983</v>
      </c>
      <c r="D3162">
        <f>DAYS360(Таблица1[[#This Row],[Столбец13]],Таблица1[[#This Row],[Столбец14]],TRUE)+1</f>
        <v>219</v>
      </c>
      <c r="E3162">
        <v>8</v>
      </c>
      <c r="F3162">
        <v>9</v>
      </c>
      <c r="G3162" s="1">
        <f t="shared" si="49"/>
        <v>0.89439999999999997</v>
      </c>
      <c r="H3162" s="1">
        <v>0.89570000000000005</v>
      </c>
      <c r="I3162" s="1">
        <v>0.89570000000000005</v>
      </c>
      <c r="J3162" s="1">
        <v>0.89570000000000005</v>
      </c>
      <c r="K3162" s="1">
        <f>(Таблица1[[#This Row],[Столбец7]]-Таблица1[[#This Row],[Столбец4]])*10000</f>
        <v>13.000000000000789</v>
      </c>
    </row>
    <row r="3163" spans="1:11" x14ac:dyDescent="0.2">
      <c r="A3163">
        <v>1983</v>
      </c>
      <c r="B3163" t="str">
        <f>CONCATENATE("01.","01",".",Таблица1[[#This Row],[Столбец1]])</f>
        <v>01.01.1983</v>
      </c>
      <c r="C3163" t="str">
        <f>CONCATENATE(Таблица1[[#This Row],[Столбец3]],".",Таблица1[[#This Row],[Столбец2]],".",Таблица1[[#This Row],[Столбец1]])</f>
        <v>10.8.1983</v>
      </c>
      <c r="D3163">
        <f>DAYS360(Таблица1[[#This Row],[Столбец13]],Таблица1[[#This Row],[Столбец14]],TRUE)+1</f>
        <v>220</v>
      </c>
      <c r="E3163">
        <v>8</v>
      </c>
      <c r="F3163">
        <v>10</v>
      </c>
      <c r="G3163" s="1">
        <f t="shared" si="49"/>
        <v>0.89570000000000005</v>
      </c>
      <c r="H3163" s="1">
        <v>0.88529999999999998</v>
      </c>
      <c r="I3163" s="1">
        <v>0.88529999999999998</v>
      </c>
      <c r="J3163" s="1">
        <v>0.88529999999999998</v>
      </c>
      <c r="K3163" s="1">
        <f>(Таблица1[[#This Row],[Столбец7]]-Таблица1[[#This Row],[Столбец4]])*10000</f>
        <v>-104.00000000000075</v>
      </c>
    </row>
    <row r="3164" spans="1:11" x14ac:dyDescent="0.2">
      <c r="A3164">
        <v>1983</v>
      </c>
      <c r="B3164" t="str">
        <f>CONCATENATE("01.","01",".",Таблица1[[#This Row],[Столбец1]])</f>
        <v>01.01.1983</v>
      </c>
      <c r="C3164" t="str">
        <f>CONCATENATE(Таблица1[[#This Row],[Столбец3]],".",Таблица1[[#This Row],[Столбец2]],".",Таблица1[[#This Row],[Столбец1]])</f>
        <v>11.8.1983</v>
      </c>
      <c r="D3164">
        <f>DAYS360(Таблица1[[#This Row],[Столбец13]],Таблица1[[#This Row],[Столбец14]],TRUE)+1</f>
        <v>221</v>
      </c>
      <c r="E3164">
        <v>8</v>
      </c>
      <c r="F3164">
        <v>11</v>
      </c>
      <c r="G3164" s="1">
        <f t="shared" si="49"/>
        <v>0.88529999999999998</v>
      </c>
      <c r="H3164" s="1">
        <v>0.88249999999999995</v>
      </c>
      <c r="I3164" s="1">
        <v>0.88249999999999995</v>
      </c>
      <c r="J3164" s="1">
        <v>0.88249999999999995</v>
      </c>
      <c r="K3164" s="1">
        <f>(Таблица1[[#This Row],[Столбец7]]-Таблица1[[#This Row],[Столбец4]])*10000</f>
        <v>-28.000000000000249</v>
      </c>
    </row>
    <row r="3165" spans="1:11" x14ac:dyDescent="0.2">
      <c r="A3165">
        <v>1983</v>
      </c>
      <c r="B3165" t="str">
        <f>CONCATENATE("01.","01",".",Таблица1[[#This Row],[Столбец1]])</f>
        <v>01.01.1983</v>
      </c>
      <c r="C3165" t="str">
        <f>CONCATENATE(Таблица1[[#This Row],[Столбец3]],".",Таблица1[[#This Row],[Столбец2]],".",Таблица1[[#This Row],[Столбец1]])</f>
        <v>12.8.1983</v>
      </c>
      <c r="D3165">
        <f>DAYS360(Таблица1[[#This Row],[Столбец13]],Таблица1[[#This Row],[Столбец14]],TRUE)+1</f>
        <v>222</v>
      </c>
      <c r="E3165">
        <v>8</v>
      </c>
      <c r="F3165">
        <v>12</v>
      </c>
      <c r="G3165" s="1">
        <f t="shared" si="49"/>
        <v>0.88249999999999995</v>
      </c>
      <c r="H3165" s="1">
        <v>0.88580000000000003</v>
      </c>
      <c r="I3165" s="1">
        <v>0.88580000000000003</v>
      </c>
      <c r="J3165" s="1">
        <v>0.88580000000000003</v>
      </c>
      <c r="K3165" s="1">
        <f>(Таблица1[[#This Row],[Столбец7]]-Таблица1[[#This Row],[Столбец4]])*10000</f>
        <v>33.00000000000081</v>
      </c>
    </row>
    <row r="3166" spans="1:11" x14ac:dyDescent="0.2">
      <c r="A3166">
        <v>1983</v>
      </c>
      <c r="B3166" t="str">
        <f>CONCATENATE("01.","01",".",Таблица1[[#This Row],[Столбец1]])</f>
        <v>01.01.1983</v>
      </c>
      <c r="C3166" t="str">
        <f>CONCATENATE(Таблица1[[#This Row],[Столбец3]],".",Таблица1[[#This Row],[Столбец2]],".",Таблица1[[#This Row],[Столбец1]])</f>
        <v>15.8.1983</v>
      </c>
      <c r="D3166">
        <f>DAYS360(Таблица1[[#This Row],[Столбец13]],Таблица1[[#This Row],[Столбец14]],TRUE)+1</f>
        <v>225</v>
      </c>
      <c r="E3166">
        <v>8</v>
      </c>
      <c r="F3166">
        <v>15</v>
      </c>
      <c r="G3166" s="1">
        <f t="shared" si="49"/>
        <v>0.88580000000000003</v>
      </c>
      <c r="H3166" s="1">
        <v>0.88900000000000001</v>
      </c>
      <c r="I3166" s="1">
        <v>0.88900000000000001</v>
      </c>
      <c r="J3166" s="1">
        <v>0.88900000000000001</v>
      </c>
      <c r="K3166" s="1">
        <f>(Таблица1[[#This Row],[Столбец7]]-Таблица1[[#This Row],[Столбец4]])*10000</f>
        <v>31.999999999999808</v>
      </c>
    </row>
    <row r="3167" spans="1:11" x14ac:dyDescent="0.2">
      <c r="A3167">
        <v>1983</v>
      </c>
      <c r="B3167" t="str">
        <f>CONCATENATE("01.","01",".",Таблица1[[#This Row],[Столбец1]])</f>
        <v>01.01.1983</v>
      </c>
      <c r="C3167" t="str">
        <f>CONCATENATE(Таблица1[[#This Row],[Столбец3]],".",Таблица1[[#This Row],[Столбец2]],".",Таблица1[[#This Row],[Столбец1]])</f>
        <v>16.8.1983</v>
      </c>
      <c r="D3167">
        <f>DAYS360(Таблица1[[#This Row],[Столбец13]],Таблица1[[#This Row],[Столбец14]],TRUE)+1</f>
        <v>226</v>
      </c>
      <c r="E3167">
        <v>8</v>
      </c>
      <c r="F3167">
        <v>16</v>
      </c>
      <c r="G3167" s="1">
        <f t="shared" si="49"/>
        <v>0.88900000000000001</v>
      </c>
      <c r="H3167" s="1">
        <v>0.90349999999999997</v>
      </c>
      <c r="I3167" s="1">
        <v>0.90349999999999997</v>
      </c>
      <c r="J3167" s="1">
        <v>0.90349999999999997</v>
      </c>
      <c r="K3167" s="1">
        <f>(Таблица1[[#This Row],[Столбец7]]-Таблица1[[#This Row],[Столбец4]])*10000</f>
        <v>144.99999999999957</v>
      </c>
    </row>
    <row r="3168" spans="1:11" x14ac:dyDescent="0.2">
      <c r="A3168">
        <v>1983</v>
      </c>
      <c r="B3168" t="str">
        <f>CONCATENATE("01.","01",".",Таблица1[[#This Row],[Столбец1]])</f>
        <v>01.01.1983</v>
      </c>
      <c r="C3168" t="str">
        <f>CONCATENATE(Таблица1[[#This Row],[Столбец3]],".",Таблица1[[#This Row],[Столбец2]],".",Таблица1[[#This Row],[Столбец1]])</f>
        <v>17.8.1983</v>
      </c>
      <c r="D3168">
        <f>DAYS360(Таблица1[[#This Row],[Столбец13]],Таблица1[[#This Row],[Столбец14]],TRUE)+1</f>
        <v>227</v>
      </c>
      <c r="E3168">
        <v>8</v>
      </c>
      <c r="F3168">
        <v>17</v>
      </c>
      <c r="G3168" s="1">
        <f t="shared" si="49"/>
        <v>0.90349999999999997</v>
      </c>
      <c r="H3168" s="1">
        <v>0.91069999999999995</v>
      </c>
      <c r="I3168" s="1">
        <v>0.91069999999999995</v>
      </c>
      <c r="J3168" s="1">
        <v>0.91069999999999995</v>
      </c>
      <c r="K3168" s="1">
        <f>(Таблица1[[#This Row],[Столбец7]]-Таблица1[[#This Row],[Столбец4]])*10000</f>
        <v>71.999999999999844</v>
      </c>
    </row>
    <row r="3169" spans="1:11" x14ac:dyDescent="0.2">
      <c r="A3169">
        <v>1983</v>
      </c>
      <c r="B3169" t="str">
        <f>CONCATENATE("01.","01",".",Таблица1[[#This Row],[Столбец1]])</f>
        <v>01.01.1983</v>
      </c>
      <c r="C3169" t="str">
        <f>CONCATENATE(Таблица1[[#This Row],[Столбец3]],".",Таблица1[[#This Row],[Столбец2]],".",Таблица1[[#This Row],[Столбец1]])</f>
        <v>18.8.1983</v>
      </c>
      <c r="D3169">
        <f>DAYS360(Таблица1[[#This Row],[Столбец13]],Таблица1[[#This Row],[Столбец14]],TRUE)+1</f>
        <v>228</v>
      </c>
      <c r="E3169">
        <v>8</v>
      </c>
      <c r="F3169">
        <v>18</v>
      </c>
      <c r="G3169" s="1">
        <f t="shared" si="49"/>
        <v>0.91069999999999995</v>
      </c>
      <c r="H3169" s="1">
        <v>0.91310000000000002</v>
      </c>
      <c r="I3169" s="1">
        <v>0.91310000000000002</v>
      </c>
      <c r="J3169" s="1">
        <v>0.91310000000000002</v>
      </c>
      <c r="K3169" s="1">
        <f>(Таблица1[[#This Row],[Столбец7]]-Таблица1[[#This Row],[Столбец4]])*10000</f>
        <v>24.000000000000689</v>
      </c>
    </row>
    <row r="3170" spans="1:11" x14ac:dyDescent="0.2">
      <c r="A3170">
        <v>1983</v>
      </c>
      <c r="B3170" t="str">
        <f>CONCATENATE("01.","01",".",Таблица1[[#This Row],[Столбец1]])</f>
        <v>01.01.1983</v>
      </c>
      <c r="C3170" t="str">
        <f>CONCATENATE(Таблица1[[#This Row],[Столбец3]],".",Таблица1[[#This Row],[Столбец2]],".",Таблица1[[#This Row],[Столбец1]])</f>
        <v>19.8.1983</v>
      </c>
      <c r="D3170">
        <f>DAYS360(Таблица1[[#This Row],[Столбец13]],Таблица1[[#This Row],[Столбец14]],TRUE)+1</f>
        <v>229</v>
      </c>
      <c r="E3170">
        <v>8</v>
      </c>
      <c r="F3170">
        <v>19</v>
      </c>
      <c r="G3170" s="1">
        <f t="shared" si="49"/>
        <v>0.91310000000000002</v>
      </c>
      <c r="H3170" s="1">
        <v>0.90629999999999999</v>
      </c>
      <c r="I3170" s="1">
        <v>0.90629999999999999</v>
      </c>
      <c r="J3170" s="1">
        <v>0.90629999999999999</v>
      </c>
      <c r="K3170" s="1">
        <f>(Таблица1[[#This Row],[Столбец7]]-Таблица1[[#This Row],[Столбец4]])*10000</f>
        <v>-68.000000000000284</v>
      </c>
    </row>
    <row r="3171" spans="1:11" x14ac:dyDescent="0.2">
      <c r="A3171">
        <v>1983</v>
      </c>
      <c r="B3171" t="str">
        <f>CONCATENATE("01.","01",".",Таблица1[[#This Row],[Столбец1]])</f>
        <v>01.01.1983</v>
      </c>
      <c r="C3171" t="str">
        <f>CONCATENATE(Таблица1[[#This Row],[Столбец3]],".",Таблица1[[#This Row],[Столбец2]],".",Таблица1[[#This Row],[Столбец1]])</f>
        <v>22.8.1983</v>
      </c>
      <c r="D3171">
        <f>DAYS360(Таблица1[[#This Row],[Столбец13]],Таблица1[[#This Row],[Столбец14]],TRUE)+1</f>
        <v>232</v>
      </c>
      <c r="E3171">
        <v>8</v>
      </c>
      <c r="F3171">
        <v>22</v>
      </c>
      <c r="G3171" s="1">
        <f t="shared" si="49"/>
        <v>0.90629999999999999</v>
      </c>
      <c r="H3171" s="1">
        <v>0.91210000000000002</v>
      </c>
      <c r="I3171" s="1">
        <v>0.91210000000000002</v>
      </c>
      <c r="J3171" s="1">
        <v>0.91210000000000002</v>
      </c>
      <c r="K3171" s="1">
        <f>(Таблица1[[#This Row],[Столбец7]]-Таблица1[[#This Row],[Столбец4]])*10000</f>
        <v>58.00000000000027</v>
      </c>
    </row>
    <row r="3172" spans="1:11" x14ac:dyDescent="0.2">
      <c r="A3172">
        <v>1983</v>
      </c>
      <c r="B3172" t="str">
        <f>CONCATENATE("01.","01",".",Таблица1[[#This Row],[Столбец1]])</f>
        <v>01.01.1983</v>
      </c>
      <c r="C3172" t="str">
        <f>CONCATENATE(Таблица1[[#This Row],[Столбец3]],".",Таблица1[[#This Row],[Столбец2]],".",Таблица1[[#This Row],[Столбец1]])</f>
        <v>23.8.1983</v>
      </c>
      <c r="D3172">
        <f>DAYS360(Таблица1[[#This Row],[Столбец13]],Таблица1[[#This Row],[Столбец14]],TRUE)+1</f>
        <v>233</v>
      </c>
      <c r="E3172">
        <v>8</v>
      </c>
      <c r="F3172">
        <v>23</v>
      </c>
      <c r="G3172" s="1">
        <f t="shared" si="49"/>
        <v>0.91210000000000002</v>
      </c>
      <c r="H3172" s="1">
        <v>0.91300000000000003</v>
      </c>
      <c r="I3172" s="1">
        <v>0.91300000000000003</v>
      </c>
      <c r="J3172" s="1">
        <v>0.91300000000000003</v>
      </c>
      <c r="K3172" s="1">
        <f>(Таблица1[[#This Row],[Столбец7]]-Таблица1[[#This Row],[Столбец4]])*10000</f>
        <v>9.000000000000119</v>
      </c>
    </row>
    <row r="3173" spans="1:11" x14ac:dyDescent="0.2">
      <c r="A3173">
        <v>1983</v>
      </c>
      <c r="B3173" t="str">
        <f>CONCATENATE("01.","01",".",Таблица1[[#This Row],[Столбец1]])</f>
        <v>01.01.1983</v>
      </c>
      <c r="C3173" t="str">
        <f>CONCATENATE(Таблица1[[#This Row],[Столбец3]],".",Таблица1[[#This Row],[Столбец2]],".",Таблица1[[#This Row],[Столбец1]])</f>
        <v>24.8.1983</v>
      </c>
      <c r="D3173">
        <f>DAYS360(Таблица1[[#This Row],[Столбец13]],Таблица1[[#This Row],[Столбец14]],TRUE)+1</f>
        <v>234</v>
      </c>
      <c r="E3173">
        <v>8</v>
      </c>
      <c r="F3173">
        <v>24</v>
      </c>
      <c r="G3173" s="1">
        <f t="shared" si="49"/>
        <v>0.91300000000000003</v>
      </c>
      <c r="H3173" s="1">
        <v>0.90990000000000004</v>
      </c>
      <c r="I3173" s="1">
        <v>0.90990000000000004</v>
      </c>
      <c r="J3173" s="1">
        <v>0.90990000000000004</v>
      </c>
      <c r="K3173" s="1">
        <f>(Таблица1[[#This Row],[Столбец7]]-Таблица1[[#This Row],[Столбец4]])*10000</f>
        <v>-30.999999999999915</v>
      </c>
    </row>
    <row r="3174" spans="1:11" x14ac:dyDescent="0.2">
      <c r="A3174">
        <v>1983</v>
      </c>
      <c r="B3174" t="str">
        <f>CONCATENATE("01.","01",".",Таблица1[[#This Row],[Столбец1]])</f>
        <v>01.01.1983</v>
      </c>
      <c r="C3174" t="str">
        <f>CONCATENATE(Таблица1[[#This Row],[Столбец3]],".",Таблица1[[#This Row],[Столбец2]],".",Таблица1[[#This Row],[Столбец1]])</f>
        <v>25.8.1983</v>
      </c>
      <c r="D3174">
        <f>DAYS360(Таблица1[[#This Row],[Столбец13]],Таблица1[[#This Row],[Столбец14]],TRUE)+1</f>
        <v>235</v>
      </c>
      <c r="E3174">
        <v>8</v>
      </c>
      <c r="F3174">
        <v>25</v>
      </c>
      <c r="G3174" s="1">
        <f t="shared" si="49"/>
        <v>0.90990000000000004</v>
      </c>
      <c r="H3174" s="1">
        <v>0.90849999999999997</v>
      </c>
      <c r="I3174" s="1">
        <v>0.90849999999999997</v>
      </c>
      <c r="J3174" s="1">
        <v>0.90849999999999997</v>
      </c>
      <c r="K3174" s="1">
        <f>(Таблица1[[#This Row],[Столбец7]]-Таблица1[[#This Row],[Столбец4]])*10000</f>
        <v>-14.000000000000679</v>
      </c>
    </row>
    <row r="3175" spans="1:11" x14ac:dyDescent="0.2">
      <c r="A3175">
        <v>1983</v>
      </c>
      <c r="B3175" t="str">
        <f>CONCATENATE("01.","01",".",Таблица1[[#This Row],[Столбец1]])</f>
        <v>01.01.1983</v>
      </c>
      <c r="C3175" t="str">
        <f>CONCATENATE(Таблица1[[#This Row],[Столбец3]],".",Таблица1[[#This Row],[Столбец2]],".",Таблица1[[#This Row],[Столбец1]])</f>
        <v>26.8.1983</v>
      </c>
      <c r="D3175">
        <f>DAYS360(Таблица1[[#This Row],[Столбец13]],Таблица1[[#This Row],[Столбец14]],TRUE)+1</f>
        <v>236</v>
      </c>
      <c r="E3175">
        <v>8</v>
      </c>
      <c r="F3175">
        <v>26</v>
      </c>
      <c r="G3175" s="1">
        <f t="shared" si="49"/>
        <v>0.90849999999999997</v>
      </c>
      <c r="H3175" s="1">
        <v>0.90110000000000001</v>
      </c>
      <c r="I3175" s="1">
        <v>0.90110000000000001</v>
      </c>
      <c r="J3175" s="1">
        <v>0.90110000000000001</v>
      </c>
      <c r="K3175" s="1">
        <f>(Таблица1[[#This Row],[Столбец7]]-Таблица1[[#This Row],[Столбец4]])*10000</f>
        <v>-73.999999999999616</v>
      </c>
    </row>
    <row r="3176" spans="1:11" x14ac:dyDescent="0.2">
      <c r="A3176">
        <v>1983</v>
      </c>
      <c r="B3176" t="str">
        <f>CONCATENATE("01.","01",".",Таблица1[[#This Row],[Столбец1]])</f>
        <v>01.01.1983</v>
      </c>
      <c r="C3176" t="str">
        <f>CONCATENATE(Таблица1[[#This Row],[Столбец3]],".",Таблица1[[#This Row],[Столбец2]],".",Таблица1[[#This Row],[Столбец1]])</f>
        <v>29.8.1983</v>
      </c>
      <c r="D3176">
        <f>DAYS360(Таблица1[[#This Row],[Столбец13]],Таблица1[[#This Row],[Столбец14]],TRUE)+1</f>
        <v>239</v>
      </c>
      <c r="E3176">
        <v>8</v>
      </c>
      <c r="F3176">
        <v>29</v>
      </c>
      <c r="G3176" s="1">
        <f t="shared" si="49"/>
        <v>0.90110000000000001</v>
      </c>
      <c r="H3176" s="1">
        <v>0.89600000000000002</v>
      </c>
      <c r="I3176" s="1">
        <v>0.89600000000000002</v>
      </c>
      <c r="J3176" s="1">
        <v>0.89600000000000002</v>
      </c>
      <c r="K3176" s="1">
        <f>(Таблица1[[#This Row],[Столбец7]]-Таблица1[[#This Row],[Столбец4]])*10000</f>
        <v>-50.999999999999936</v>
      </c>
    </row>
    <row r="3177" spans="1:11" x14ac:dyDescent="0.2">
      <c r="A3177">
        <v>1983</v>
      </c>
      <c r="B3177" t="str">
        <f>CONCATENATE("01.","01",".",Таблица1[[#This Row],[Столбец1]])</f>
        <v>01.01.1983</v>
      </c>
      <c r="C3177" t="str">
        <f>CONCATENATE(Таблица1[[#This Row],[Столбец3]],".",Таблица1[[#This Row],[Столбец2]],".",Таблица1[[#This Row],[Столбец1]])</f>
        <v>30.8.1983</v>
      </c>
      <c r="D3177">
        <f>DAYS360(Таблица1[[#This Row],[Столбец13]],Таблица1[[#This Row],[Столбец14]],TRUE)+1</f>
        <v>240</v>
      </c>
      <c r="E3177">
        <v>8</v>
      </c>
      <c r="F3177">
        <v>30</v>
      </c>
      <c r="G3177" s="1">
        <f t="shared" si="49"/>
        <v>0.89600000000000002</v>
      </c>
      <c r="H3177" s="1">
        <v>0.89390000000000003</v>
      </c>
      <c r="I3177" s="1">
        <v>0.89390000000000003</v>
      </c>
      <c r="J3177" s="1">
        <v>0.89390000000000003</v>
      </c>
      <c r="K3177" s="1">
        <f>(Таблица1[[#This Row],[Столбец7]]-Таблица1[[#This Row],[Столбец4]])*10000</f>
        <v>-20.999999999999908</v>
      </c>
    </row>
    <row r="3178" spans="1:11" x14ac:dyDescent="0.2">
      <c r="A3178">
        <v>1983</v>
      </c>
      <c r="B3178" t="str">
        <f>CONCATENATE("01.","01",".",Таблица1[[#This Row],[Столбец1]])</f>
        <v>01.01.1983</v>
      </c>
      <c r="C3178" t="str">
        <f>CONCATENATE(Таблица1[[#This Row],[Столбец3]],".",Таблица1[[#This Row],[Столбец2]],".",Таблица1[[#This Row],[Столбец1]])</f>
        <v>31.8.1983</v>
      </c>
      <c r="D3178">
        <f>DAYS360(Таблица1[[#This Row],[Столбец13]],Таблица1[[#This Row],[Столбец14]],TRUE)+1</f>
        <v>240</v>
      </c>
      <c r="E3178">
        <v>8</v>
      </c>
      <c r="F3178">
        <v>31</v>
      </c>
      <c r="G3178" s="1">
        <f t="shared" si="49"/>
        <v>0.89390000000000003</v>
      </c>
      <c r="H3178" s="1">
        <v>0.89229999999999998</v>
      </c>
      <c r="I3178" s="1">
        <v>0.89229999999999998</v>
      </c>
      <c r="J3178" s="1">
        <v>0.89229999999999998</v>
      </c>
      <c r="K3178" s="1">
        <f>(Таблица1[[#This Row],[Столбец7]]-Таблица1[[#This Row],[Столбец4]])*10000</f>
        <v>-16.000000000000458</v>
      </c>
    </row>
    <row r="3179" spans="1:11" x14ac:dyDescent="0.2">
      <c r="A3179">
        <v>1983</v>
      </c>
      <c r="B3179" t="str">
        <f>CONCATENATE("01.","01",".",Таблица1[[#This Row],[Столбец1]])</f>
        <v>01.01.1983</v>
      </c>
      <c r="C3179" t="str">
        <f>CONCATENATE(Таблица1[[#This Row],[Столбец3]],".",Таблица1[[#This Row],[Столбец2]],".",Таблица1[[#This Row],[Столбец1]])</f>
        <v>1.9.1983</v>
      </c>
      <c r="D3179">
        <f>DAYS360(Таблица1[[#This Row],[Столбец13]],Таблица1[[#This Row],[Столбец14]],TRUE)+1</f>
        <v>241</v>
      </c>
      <c r="E3179">
        <v>9</v>
      </c>
      <c r="F3179">
        <v>1</v>
      </c>
      <c r="G3179" s="1">
        <f t="shared" si="49"/>
        <v>0.89229999999999998</v>
      </c>
      <c r="H3179" s="1">
        <v>0.8921</v>
      </c>
      <c r="I3179" s="1">
        <v>0.8921</v>
      </c>
      <c r="J3179" s="1">
        <v>0.8921</v>
      </c>
      <c r="K3179" s="1">
        <f>(Таблица1[[#This Row],[Столбец7]]-Таблица1[[#This Row],[Столбец4]])*10000</f>
        <v>-1.9999999999997797</v>
      </c>
    </row>
    <row r="3180" spans="1:11" x14ac:dyDescent="0.2">
      <c r="A3180">
        <v>1983</v>
      </c>
      <c r="B3180" t="str">
        <f>CONCATENATE("01.","01",".",Таблица1[[#This Row],[Столбец1]])</f>
        <v>01.01.1983</v>
      </c>
      <c r="C3180" t="str">
        <f>CONCATENATE(Таблица1[[#This Row],[Столбец3]],".",Таблица1[[#This Row],[Столбец2]],".",Таблица1[[#This Row],[Столбец1]])</f>
        <v>2.9.1983</v>
      </c>
      <c r="D3180">
        <f>DAYS360(Таблица1[[#This Row],[Столбец13]],Таблица1[[#This Row],[Столбец14]],TRUE)+1</f>
        <v>242</v>
      </c>
      <c r="E3180">
        <v>9</v>
      </c>
      <c r="F3180">
        <v>2</v>
      </c>
      <c r="G3180" s="1">
        <f t="shared" si="49"/>
        <v>0.8921</v>
      </c>
      <c r="H3180" s="1">
        <v>0.89200000000000002</v>
      </c>
      <c r="I3180" s="1">
        <v>0.89200000000000002</v>
      </c>
      <c r="J3180" s="1">
        <v>0.89200000000000002</v>
      </c>
      <c r="K3180" s="1">
        <f>(Таблица1[[#This Row],[Столбец7]]-Таблица1[[#This Row],[Столбец4]])*10000</f>
        <v>-0.99999999999988987</v>
      </c>
    </row>
    <row r="3181" spans="1:11" x14ac:dyDescent="0.2">
      <c r="A3181">
        <v>1983</v>
      </c>
      <c r="B3181" t="str">
        <f>CONCATENATE("01.","01",".",Таблица1[[#This Row],[Столбец1]])</f>
        <v>01.01.1983</v>
      </c>
      <c r="C3181" t="str">
        <f>CONCATENATE(Таблица1[[#This Row],[Столбец3]],".",Таблица1[[#This Row],[Столбец2]],".",Таблица1[[#This Row],[Столбец1]])</f>
        <v>6.9.1983</v>
      </c>
      <c r="D3181">
        <f>DAYS360(Таблица1[[#This Row],[Столбец13]],Таблица1[[#This Row],[Столбец14]],TRUE)+1</f>
        <v>246</v>
      </c>
      <c r="E3181">
        <v>9</v>
      </c>
      <c r="F3181">
        <v>6</v>
      </c>
      <c r="G3181" s="1">
        <f t="shared" si="49"/>
        <v>0.89200000000000002</v>
      </c>
      <c r="H3181" s="1">
        <v>0.89549999999999996</v>
      </c>
      <c r="I3181" s="1">
        <v>0.89549999999999996</v>
      </c>
      <c r="J3181" s="1">
        <v>0.89549999999999996</v>
      </c>
      <c r="K3181" s="1">
        <f>(Таблица1[[#This Row],[Столбец7]]-Таблица1[[#This Row],[Столбец4]])*10000</f>
        <v>34.999999999999474</v>
      </c>
    </row>
    <row r="3182" spans="1:11" x14ac:dyDescent="0.2">
      <c r="A3182">
        <v>1983</v>
      </c>
      <c r="B3182" t="str">
        <f>CONCATENATE("01.","01",".",Таблица1[[#This Row],[Столбец1]])</f>
        <v>01.01.1983</v>
      </c>
      <c r="C3182" t="str">
        <f>CONCATENATE(Таблица1[[#This Row],[Столбец3]],".",Таблица1[[#This Row],[Столбец2]],".",Таблица1[[#This Row],[Столбец1]])</f>
        <v>7.9.1983</v>
      </c>
      <c r="D3182">
        <f>DAYS360(Таблица1[[#This Row],[Столбец13]],Таблица1[[#This Row],[Столбец14]],TRUE)+1</f>
        <v>247</v>
      </c>
      <c r="E3182">
        <v>9</v>
      </c>
      <c r="F3182">
        <v>7</v>
      </c>
      <c r="G3182" s="1">
        <f t="shared" si="49"/>
        <v>0.89549999999999996</v>
      </c>
      <c r="H3182" s="1">
        <v>0.89359999999999995</v>
      </c>
      <c r="I3182" s="1">
        <v>0.89359999999999995</v>
      </c>
      <c r="J3182" s="1">
        <v>0.89359999999999995</v>
      </c>
      <c r="K3182" s="1">
        <f>(Таблица1[[#This Row],[Столбец7]]-Таблица1[[#This Row],[Столбец4]])*10000</f>
        <v>-19.000000000000128</v>
      </c>
    </row>
    <row r="3183" spans="1:11" x14ac:dyDescent="0.2">
      <c r="A3183">
        <v>1983</v>
      </c>
      <c r="B3183" t="str">
        <f>CONCATENATE("01.","01",".",Таблица1[[#This Row],[Столбец1]])</f>
        <v>01.01.1983</v>
      </c>
      <c r="C3183" t="str">
        <f>CONCATENATE(Таблица1[[#This Row],[Столбец3]],".",Таблица1[[#This Row],[Столбец2]],".",Таблица1[[#This Row],[Столбец1]])</f>
        <v>8.9.1983</v>
      </c>
      <c r="D3183">
        <f>DAYS360(Таблица1[[#This Row],[Столбец13]],Таблица1[[#This Row],[Столбец14]],TRUE)+1</f>
        <v>248</v>
      </c>
      <c r="E3183">
        <v>9</v>
      </c>
      <c r="F3183">
        <v>8</v>
      </c>
      <c r="G3183" s="1">
        <f t="shared" si="49"/>
        <v>0.89359999999999995</v>
      </c>
      <c r="H3183" s="1">
        <v>0.89670000000000005</v>
      </c>
      <c r="I3183" s="1">
        <v>0.89670000000000005</v>
      </c>
      <c r="J3183" s="1">
        <v>0.89670000000000005</v>
      </c>
      <c r="K3183" s="1">
        <f>(Таблица1[[#This Row],[Столбец7]]-Таблица1[[#This Row],[Столбец4]])*10000</f>
        <v>31.000000000001027</v>
      </c>
    </row>
    <row r="3184" spans="1:11" x14ac:dyDescent="0.2">
      <c r="A3184">
        <v>1983</v>
      </c>
      <c r="B3184" t="str">
        <f>CONCATENATE("01.","01",".",Таблица1[[#This Row],[Столбец1]])</f>
        <v>01.01.1983</v>
      </c>
      <c r="C3184" t="str">
        <f>CONCATENATE(Таблица1[[#This Row],[Столбец3]],".",Таблица1[[#This Row],[Столбец2]],".",Таблица1[[#This Row],[Столбец1]])</f>
        <v>9.9.1983</v>
      </c>
      <c r="D3184">
        <f>DAYS360(Таблица1[[#This Row],[Столбец13]],Таблица1[[#This Row],[Столбец14]],TRUE)+1</f>
        <v>249</v>
      </c>
      <c r="E3184">
        <v>9</v>
      </c>
      <c r="F3184">
        <v>9</v>
      </c>
      <c r="G3184" s="1">
        <f t="shared" si="49"/>
        <v>0.89670000000000005</v>
      </c>
      <c r="H3184" s="1">
        <v>0.89880000000000004</v>
      </c>
      <c r="I3184" s="1">
        <v>0.89880000000000004</v>
      </c>
      <c r="J3184" s="1">
        <v>0.89880000000000004</v>
      </c>
      <c r="K3184" s="1">
        <f>(Таблица1[[#This Row],[Столбец7]]-Таблица1[[#This Row],[Столбец4]])*10000</f>
        <v>20.999999999999908</v>
      </c>
    </row>
    <row r="3185" spans="1:11" x14ac:dyDescent="0.2">
      <c r="A3185">
        <v>1983</v>
      </c>
      <c r="B3185" t="str">
        <f>CONCATENATE("01.","01",".",Таблица1[[#This Row],[Столбец1]])</f>
        <v>01.01.1983</v>
      </c>
      <c r="C3185" t="str">
        <f>CONCATENATE(Таблица1[[#This Row],[Столбец3]],".",Таблица1[[#This Row],[Столбец2]],".",Таблица1[[#This Row],[Столбец1]])</f>
        <v>12.9.1983</v>
      </c>
      <c r="D3185">
        <f>DAYS360(Таблица1[[#This Row],[Столбец13]],Таблица1[[#This Row],[Столбец14]],TRUE)+1</f>
        <v>252</v>
      </c>
      <c r="E3185">
        <v>9</v>
      </c>
      <c r="F3185">
        <v>12</v>
      </c>
      <c r="G3185" s="1">
        <f t="shared" si="49"/>
        <v>0.89880000000000004</v>
      </c>
      <c r="H3185" s="1">
        <v>0.9022</v>
      </c>
      <c r="I3185" s="1">
        <v>0.9022</v>
      </c>
      <c r="J3185" s="1">
        <v>0.9022</v>
      </c>
      <c r="K3185" s="1">
        <f>(Таблица1[[#This Row],[Столбец7]]-Таблица1[[#This Row],[Столбец4]])*10000</f>
        <v>33.999999999999588</v>
      </c>
    </row>
    <row r="3186" spans="1:11" x14ac:dyDescent="0.2">
      <c r="A3186">
        <v>1983</v>
      </c>
      <c r="B3186" t="str">
        <f>CONCATENATE("01.","01",".",Таблица1[[#This Row],[Столбец1]])</f>
        <v>01.01.1983</v>
      </c>
      <c r="C3186" t="str">
        <f>CONCATENATE(Таблица1[[#This Row],[Столбец3]],".",Таблица1[[#This Row],[Столбец2]],".",Таблица1[[#This Row],[Столбец1]])</f>
        <v>13.9.1983</v>
      </c>
      <c r="D3186">
        <f>DAYS360(Таблица1[[#This Row],[Столбец13]],Таблица1[[#This Row],[Столбец14]],TRUE)+1</f>
        <v>253</v>
      </c>
      <c r="E3186">
        <v>9</v>
      </c>
      <c r="F3186">
        <v>13</v>
      </c>
      <c r="G3186" s="1">
        <f t="shared" si="49"/>
        <v>0.9022</v>
      </c>
      <c r="H3186" s="1">
        <v>0.89670000000000005</v>
      </c>
      <c r="I3186" s="1">
        <v>0.89670000000000005</v>
      </c>
      <c r="J3186" s="1">
        <v>0.89670000000000005</v>
      </c>
      <c r="K3186" s="1">
        <f>(Таблица1[[#This Row],[Столбец7]]-Таблица1[[#This Row],[Столбец4]])*10000</f>
        <v>-54.999999999999496</v>
      </c>
    </row>
    <row r="3187" spans="1:11" x14ac:dyDescent="0.2">
      <c r="A3187">
        <v>1983</v>
      </c>
      <c r="B3187" t="str">
        <f>CONCATENATE("01.","01",".",Таблица1[[#This Row],[Столбец1]])</f>
        <v>01.01.1983</v>
      </c>
      <c r="C3187" t="str">
        <f>CONCATENATE(Таблица1[[#This Row],[Столбец3]],".",Таблица1[[#This Row],[Столбец2]],".",Таблица1[[#This Row],[Столбец1]])</f>
        <v>14.9.1983</v>
      </c>
      <c r="D3187">
        <f>DAYS360(Таблица1[[#This Row],[Столбец13]],Таблица1[[#This Row],[Столбец14]],TRUE)+1</f>
        <v>254</v>
      </c>
      <c r="E3187">
        <v>9</v>
      </c>
      <c r="F3187">
        <v>14</v>
      </c>
      <c r="G3187" s="1">
        <f t="shared" si="49"/>
        <v>0.89670000000000005</v>
      </c>
      <c r="H3187" s="1">
        <v>0.89559999999999995</v>
      </c>
      <c r="I3187" s="1">
        <v>0.89559999999999995</v>
      </c>
      <c r="J3187" s="1">
        <v>0.89559999999999995</v>
      </c>
      <c r="K3187" s="1">
        <f>(Таблица1[[#This Row],[Столбец7]]-Таблица1[[#This Row],[Столбец4]])*10000</f>
        <v>-11.000000000001009</v>
      </c>
    </row>
    <row r="3188" spans="1:11" x14ac:dyDescent="0.2">
      <c r="A3188">
        <v>1983</v>
      </c>
      <c r="B3188" t="str">
        <f>CONCATENATE("01.","01",".",Таблица1[[#This Row],[Столбец1]])</f>
        <v>01.01.1983</v>
      </c>
      <c r="C3188" t="str">
        <f>CONCATENATE(Таблица1[[#This Row],[Столбец3]],".",Таблица1[[#This Row],[Столбец2]],".",Таблица1[[#This Row],[Столбец1]])</f>
        <v>15.9.1983</v>
      </c>
      <c r="D3188">
        <f>DAYS360(Таблица1[[#This Row],[Столбец13]],Таблица1[[#This Row],[Столбец14]],TRUE)+1</f>
        <v>255</v>
      </c>
      <c r="E3188">
        <v>9</v>
      </c>
      <c r="F3188">
        <v>15</v>
      </c>
      <c r="G3188" s="1">
        <f t="shared" si="49"/>
        <v>0.89559999999999995</v>
      </c>
      <c r="H3188" s="1">
        <v>0.8982</v>
      </c>
      <c r="I3188" s="1">
        <v>0.8982</v>
      </c>
      <c r="J3188" s="1">
        <v>0.8982</v>
      </c>
      <c r="K3188" s="1">
        <f>(Таблица1[[#This Row],[Столбец7]]-Таблица1[[#This Row],[Столбец4]])*10000</f>
        <v>26.000000000000469</v>
      </c>
    </row>
    <row r="3189" spans="1:11" x14ac:dyDescent="0.2">
      <c r="A3189">
        <v>1983</v>
      </c>
      <c r="B3189" t="str">
        <f>CONCATENATE("01.","01",".",Таблица1[[#This Row],[Столбец1]])</f>
        <v>01.01.1983</v>
      </c>
      <c r="C3189" t="str">
        <f>CONCATENATE(Таблица1[[#This Row],[Столбец3]],".",Таблица1[[#This Row],[Столбец2]],".",Таблица1[[#This Row],[Столбец1]])</f>
        <v>16.9.1983</v>
      </c>
      <c r="D3189">
        <f>DAYS360(Таблица1[[#This Row],[Столбец13]],Таблица1[[#This Row],[Столбец14]],TRUE)+1</f>
        <v>256</v>
      </c>
      <c r="E3189">
        <v>9</v>
      </c>
      <c r="F3189">
        <v>16</v>
      </c>
      <c r="G3189" s="1">
        <f t="shared" si="49"/>
        <v>0.8982</v>
      </c>
      <c r="H3189" s="1">
        <v>0.9022</v>
      </c>
      <c r="I3189" s="1">
        <v>0.9022</v>
      </c>
      <c r="J3189" s="1">
        <v>0.9022</v>
      </c>
      <c r="K3189" s="1">
        <f>(Таблица1[[#This Row],[Столбец7]]-Таблица1[[#This Row],[Столбец4]])*10000</f>
        <v>40.000000000000036</v>
      </c>
    </row>
    <row r="3190" spans="1:11" x14ac:dyDescent="0.2">
      <c r="A3190">
        <v>1983</v>
      </c>
      <c r="B3190" t="str">
        <f>CONCATENATE("01.","01",".",Таблица1[[#This Row],[Столбец1]])</f>
        <v>01.01.1983</v>
      </c>
      <c r="C3190" t="str">
        <f>CONCATENATE(Таблица1[[#This Row],[Столбец3]],".",Таблица1[[#This Row],[Столбец2]],".",Таблица1[[#This Row],[Столбец1]])</f>
        <v>19.9.1983</v>
      </c>
      <c r="D3190">
        <f>DAYS360(Таблица1[[#This Row],[Столбец13]],Таблица1[[#This Row],[Столбец14]],TRUE)+1</f>
        <v>259</v>
      </c>
      <c r="E3190">
        <v>9</v>
      </c>
      <c r="F3190">
        <v>19</v>
      </c>
      <c r="G3190" s="1">
        <f t="shared" si="49"/>
        <v>0.9022</v>
      </c>
      <c r="H3190" s="1">
        <v>0.9042</v>
      </c>
      <c r="I3190" s="1">
        <v>0.9042</v>
      </c>
      <c r="J3190" s="1">
        <v>0.9042</v>
      </c>
      <c r="K3190" s="1">
        <f>(Таблица1[[#This Row],[Столбец7]]-Таблица1[[#This Row],[Столбец4]])*10000</f>
        <v>20.000000000000018</v>
      </c>
    </row>
    <row r="3191" spans="1:11" x14ac:dyDescent="0.2">
      <c r="A3191">
        <v>1983</v>
      </c>
      <c r="B3191" t="str">
        <f>CONCATENATE("01.","01",".",Таблица1[[#This Row],[Столбец1]])</f>
        <v>01.01.1983</v>
      </c>
      <c r="C3191" t="str">
        <f>CONCATENATE(Таблица1[[#This Row],[Столбец3]],".",Таблица1[[#This Row],[Столбец2]],".",Таблица1[[#This Row],[Столбец1]])</f>
        <v>20.9.1983</v>
      </c>
      <c r="D3191">
        <f>DAYS360(Таблица1[[#This Row],[Столбец13]],Таблица1[[#This Row],[Столбец14]],TRUE)+1</f>
        <v>260</v>
      </c>
      <c r="E3191">
        <v>9</v>
      </c>
      <c r="F3191">
        <v>20</v>
      </c>
      <c r="G3191" s="1">
        <f t="shared" si="49"/>
        <v>0.9042</v>
      </c>
      <c r="H3191" s="1">
        <v>0.90090000000000003</v>
      </c>
      <c r="I3191" s="1">
        <v>0.90090000000000003</v>
      </c>
      <c r="J3191" s="1">
        <v>0.90090000000000003</v>
      </c>
      <c r="K3191" s="1">
        <f>(Таблица1[[#This Row],[Столбец7]]-Таблица1[[#This Row],[Столбец4]])*10000</f>
        <v>-32.999999999999694</v>
      </c>
    </row>
    <row r="3192" spans="1:11" x14ac:dyDescent="0.2">
      <c r="A3192">
        <v>1983</v>
      </c>
      <c r="B3192" t="str">
        <f>CONCATENATE("01.","01",".",Таблица1[[#This Row],[Столбец1]])</f>
        <v>01.01.1983</v>
      </c>
      <c r="C3192" t="str">
        <f>CONCATENATE(Таблица1[[#This Row],[Столбец3]],".",Таблица1[[#This Row],[Столбец2]],".",Таблица1[[#This Row],[Столбец1]])</f>
        <v>21.9.1983</v>
      </c>
      <c r="D3192">
        <f>DAYS360(Таблица1[[#This Row],[Столбец13]],Таблица1[[#This Row],[Столбец14]],TRUE)+1</f>
        <v>261</v>
      </c>
      <c r="E3192">
        <v>9</v>
      </c>
      <c r="F3192">
        <v>21</v>
      </c>
      <c r="G3192" s="1">
        <f t="shared" si="49"/>
        <v>0.90090000000000003</v>
      </c>
      <c r="H3192" s="1">
        <v>0.90129999999999999</v>
      </c>
      <c r="I3192" s="1">
        <v>0.90129999999999999</v>
      </c>
      <c r="J3192" s="1">
        <v>0.90129999999999999</v>
      </c>
      <c r="K3192" s="1">
        <f>(Таблица1[[#This Row],[Столбец7]]-Таблица1[[#This Row],[Столбец4]])*10000</f>
        <v>3.9999999999995595</v>
      </c>
    </row>
    <row r="3193" spans="1:11" x14ac:dyDescent="0.2">
      <c r="A3193">
        <v>1983</v>
      </c>
      <c r="B3193" t="str">
        <f>CONCATENATE("01.","01",".",Таблица1[[#This Row],[Столбец1]])</f>
        <v>01.01.1983</v>
      </c>
      <c r="C3193" t="str">
        <f>CONCATENATE(Таблица1[[#This Row],[Столбец3]],".",Таблица1[[#This Row],[Столбец2]],".",Таблица1[[#This Row],[Столбец1]])</f>
        <v>22.9.1983</v>
      </c>
      <c r="D3193">
        <f>DAYS360(Таблица1[[#This Row],[Столбец13]],Таблица1[[#This Row],[Столбец14]],TRUE)+1</f>
        <v>262</v>
      </c>
      <c r="E3193">
        <v>9</v>
      </c>
      <c r="F3193">
        <v>22</v>
      </c>
      <c r="G3193" s="1">
        <f t="shared" si="49"/>
        <v>0.90129999999999999</v>
      </c>
      <c r="H3193" s="1">
        <v>0.89690000000000003</v>
      </c>
      <c r="I3193" s="1">
        <v>0.89690000000000003</v>
      </c>
      <c r="J3193" s="1">
        <v>0.89690000000000003</v>
      </c>
      <c r="K3193" s="1">
        <f>(Таблица1[[#This Row],[Столбец7]]-Таблица1[[#This Row],[Столбец4]])*10000</f>
        <v>-43.999999999999595</v>
      </c>
    </row>
    <row r="3194" spans="1:11" x14ac:dyDescent="0.2">
      <c r="A3194">
        <v>1983</v>
      </c>
      <c r="B3194" t="str">
        <f>CONCATENATE("01.","01",".",Таблица1[[#This Row],[Столбец1]])</f>
        <v>01.01.1983</v>
      </c>
      <c r="C3194" t="str">
        <f>CONCATENATE(Таблица1[[#This Row],[Столбец3]],".",Таблица1[[#This Row],[Столбец2]],".",Таблица1[[#This Row],[Столбец1]])</f>
        <v>23.9.1983</v>
      </c>
      <c r="D3194">
        <f>DAYS360(Таблица1[[#This Row],[Столбец13]],Таблица1[[#This Row],[Столбец14]],TRUE)+1</f>
        <v>263</v>
      </c>
      <c r="E3194">
        <v>9</v>
      </c>
      <c r="F3194">
        <v>23</v>
      </c>
      <c r="G3194" s="1">
        <f t="shared" si="49"/>
        <v>0.89690000000000003</v>
      </c>
      <c r="H3194" s="1">
        <v>0.90569999999999995</v>
      </c>
      <c r="I3194" s="1">
        <v>0.90569999999999995</v>
      </c>
      <c r="J3194" s="1">
        <v>0.90569999999999995</v>
      </c>
      <c r="K3194" s="1">
        <f>(Таблица1[[#This Row],[Столбец7]]-Таблица1[[#This Row],[Столбец4]])*10000</f>
        <v>87.99999999999919</v>
      </c>
    </row>
    <row r="3195" spans="1:11" x14ac:dyDescent="0.2">
      <c r="A3195">
        <v>1983</v>
      </c>
      <c r="B3195" t="str">
        <f>CONCATENATE("01.","01",".",Таблица1[[#This Row],[Столбец1]])</f>
        <v>01.01.1983</v>
      </c>
      <c r="C3195" t="str">
        <f>CONCATENATE(Таблица1[[#This Row],[Столбец3]],".",Таблица1[[#This Row],[Столбец2]],".",Таблица1[[#This Row],[Столбец1]])</f>
        <v>26.9.1983</v>
      </c>
      <c r="D3195">
        <f>DAYS360(Таблица1[[#This Row],[Столбец13]],Таблица1[[#This Row],[Столбец14]],TRUE)+1</f>
        <v>266</v>
      </c>
      <c r="E3195">
        <v>9</v>
      </c>
      <c r="F3195">
        <v>26</v>
      </c>
      <c r="G3195" s="1">
        <f t="shared" si="49"/>
        <v>0.90569999999999995</v>
      </c>
      <c r="H3195" s="1">
        <v>0.9083</v>
      </c>
      <c r="I3195" s="1">
        <v>0.9083</v>
      </c>
      <c r="J3195" s="1">
        <v>0.9083</v>
      </c>
      <c r="K3195" s="1">
        <f>(Таблица1[[#This Row],[Столбец7]]-Таблица1[[#This Row],[Столбец4]])*10000</f>
        <v>26.000000000000469</v>
      </c>
    </row>
    <row r="3196" spans="1:11" x14ac:dyDescent="0.2">
      <c r="A3196">
        <v>1983</v>
      </c>
      <c r="B3196" t="str">
        <f>CONCATENATE("01.","01",".",Таблица1[[#This Row],[Столбец1]])</f>
        <v>01.01.1983</v>
      </c>
      <c r="C3196" t="str">
        <f>CONCATENATE(Таблица1[[#This Row],[Столбец3]],".",Таблица1[[#This Row],[Столбец2]],".",Таблица1[[#This Row],[Столбец1]])</f>
        <v>27.9.1983</v>
      </c>
      <c r="D3196">
        <f>DAYS360(Таблица1[[#This Row],[Столбец13]],Таблица1[[#This Row],[Столбец14]],TRUE)+1</f>
        <v>267</v>
      </c>
      <c r="E3196">
        <v>9</v>
      </c>
      <c r="F3196">
        <v>27</v>
      </c>
      <c r="G3196" s="1">
        <f t="shared" si="49"/>
        <v>0.9083</v>
      </c>
      <c r="H3196" s="1">
        <v>0.90720000000000001</v>
      </c>
      <c r="I3196" s="1">
        <v>0.90720000000000001</v>
      </c>
      <c r="J3196" s="1">
        <v>0.90720000000000001</v>
      </c>
      <c r="K3196" s="1">
        <f>(Таблица1[[#This Row],[Столбец7]]-Таблица1[[#This Row],[Столбец4]])*10000</f>
        <v>-10.999999999999899</v>
      </c>
    </row>
    <row r="3197" spans="1:11" x14ac:dyDescent="0.2">
      <c r="A3197">
        <v>1983</v>
      </c>
      <c r="B3197" t="str">
        <f>CONCATENATE("01.","01",".",Таблица1[[#This Row],[Столбец1]])</f>
        <v>01.01.1983</v>
      </c>
      <c r="C3197" t="str">
        <f>CONCATENATE(Таблица1[[#This Row],[Столбец3]],".",Таблица1[[#This Row],[Столбец2]],".",Таблица1[[#This Row],[Столбец1]])</f>
        <v>28.9.1983</v>
      </c>
      <c r="D3197">
        <f>DAYS360(Таблица1[[#This Row],[Столбец13]],Таблица1[[#This Row],[Столбец14]],TRUE)+1</f>
        <v>268</v>
      </c>
      <c r="E3197">
        <v>9</v>
      </c>
      <c r="F3197">
        <v>28</v>
      </c>
      <c r="G3197" s="1">
        <f t="shared" si="49"/>
        <v>0.90720000000000001</v>
      </c>
      <c r="H3197" s="1">
        <v>0.90900000000000003</v>
      </c>
      <c r="I3197" s="1">
        <v>0.90900000000000003</v>
      </c>
      <c r="J3197" s="1">
        <v>0.90900000000000003</v>
      </c>
      <c r="K3197" s="1">
        <f>(Таблица1[[#This Row],[Столбец7]]-Таблица1[[#This Row],[Столбец4]])*10000</f>
        <v>18.000000000000238</v>
      </c>
    </row>
    <row r="3198" spans="1:11" x14ac:dyDescent="0.2">
      <c r="A3198">
        <v>1983</v>
      </c>
      <c r="B3198" t="str">
        <f>CONCATENATE("01.","01",".",Таблица1[[#This Row],[Столбец1]])</f>
        <v>01.01.1983</v>
      </c>
      <c r="C3198" t="str">
        <f>CONCATENATE(Таблица1[[#This Row],[Столбец3]],".",Таблица1[[#This Row],[Столбец2]],".",Таблица1[[#This Row],[Столбец1]])</f>
        <v>29.9.1983</v>
      </c>
      <c r="D3198">
        <f>DAYS360(Таблица1[[#This Row],[Столбец13]],Таблица1[[#This Row],[Столбец14]],TRUE)+1</f>
        <v>269</v>
      </c>
      <c r="E3198">
        <v>9</v>
      </c>
      <c r="F3198">
        <v>29</v>
      </c>
      <c r="G3198" s="1">
        <f t="shared" si="49"/>
        <v>0.90900000000000003</v>
      </c>
      <c r="H3198" s="1">
        <v>0.9103</v>
      </c>
      <c r="I3198" s="1">
        <v>0.9103</v>
      </c>
      <c r="J3198" s="1">
        <v>0.9103</v>
      </c>
      <c r="K3198" s="1">
        <f>(Таблица1[[#This Row],[Столбец7]]-Таблица1[[#This Row],[Столбец4]])*10000</f>
        <v>12.999999999999678</v>
      </c>
    </row>
    <row r="3199" spans="1:11" x14ac:dyDescent="0.2">
      <c r="A3199">
        <v>1983</v>
      </c>
      <c r="B3199" t="str">
        <f>CONCATENATE("01.","01",".",Таблица1[[#This Row],[Столбец1]])</f>
        <v>01.01.1983</v>
      </c>
      <c r="C3199" t="str">
        <f>CONCATENATE(Таблица1[[#This Row],[Столбец3]],".",Таблица1[[#This Row],[Столбец2]],".",Таблица1[[#This Row],[Столбец1]])</f>
        <v>30.9.1983</v>
      </c>
      <c r="D3199">
        <f>DAYS360(Таблица1[[#This Row],[Столбец13]],Таблица1[[#This Row],[Столбец14]],TRUE)+1</f>
        <v>270</v>
      </c>
      <c r="E3199">
        <v>9</v>
      </c>
      <c r="F3199">
        <v>30</v>
      </c>
      <c r="G3199" s="1">
        <f t="shared" si="49"/>
        <v>0.9103</v>
      </c>
      <c r="H3199" s="1">
        <v>0.91369999999999996</v>
      </c>
      <c r="I3199" s="1">
        <v>0.91369999999999996</v>
      </c>
      <c r="J3199" s="1">
        <v>0.91369999999999996</v>
      </c>
      <c r="K3199" s="1">
        <f>(Таблица1[[#This Row],[Столбец7]]-Таблица1[[#This Row],[Столбец4]])*10000</f>
        <v>33.999999999999588</v>
      </c>
    </row>
    <row r="3200" spans="1:11" x14ac:dyDescent="0.2">
      <c r="A3200">
        <v>1983</v>
      </c>
      <c r="B3200" t="str">
        <f>CONCATENATE("01.","01",".",Таблица1[[#This Row],[Столбец1]])</f>
        <v>01.01.1983</v>
      </c>
      <c r="C3200" t="str">
        <f>CONCATENATE(Таблица1[[#This Row],[Столбец3]],".",Таблица1[[#This Row],[Столбец2]],".",Таблица1[[#This Row],[Столбец1]])</f>
        <v>3.10.1983</v>
      </c>
      <c r="D3200">
        <f>DAYS360(Таблица1[[#This Row],[Столбец13]],Таблица1[[#This Row],[Столбец14]],TRUE)+1</f>
        <v>273</v>
      </c>
      <c r="E3200">
        <v>10</v>
      </c>
      <c r="F3200">
        <v>3</v>
      </c>
      <c r="G3200" s="1">
        <f t="shared" si="49"/>
        <v>0.91369999999999996</v>
      </c>
      <c r="H3200" s="1">
        <v>0.91639999999999999</v>
      </c>
      <c r="I3200" s="1">
        <v>0.91639999999999999</v>
      </c>
      <c r="J3200" s="1">
        <v>0.91639999999999999</v>
      </c>
      <c r="K3200" s="1">
        <f>(Таблица1[[#This Row],[Столбец7]]-Таблица1[[#This Row],[Столбец4]])*10000</f>
        <v>27.000000000000355</v>
      </c>
    </row>
    <row r="3201" spans="1:11" x14ac:dyDescent="0.2">
      <c r="A3201">
        <v>1983</v>
      </c>
      <c r="B3201" t="str">
        <f>CONCATENATE("01.","01",".",Таблица1[[#This Row],[Столбец1]])</f>
        <v>01.01.1983</v>
      </c>
      <c r="C3201" t="str">
        <f>CONCATENATE(Таблица1[[#This Row],[Столбец3]],".",Таблица1[[#This Row],[Столбец2]],".",Таблица1[[#This Row],[Столбец1]])</f>
        <v>4.10.1983</v>
      </c>
      <c r="D3201">
        <f>DAYS360(Таблица1[[#This Row],[Столбец13]],Таблица1[[#This Row],[Столбец14]],TRUE)+1</f>
        <v>274</v>
      </c>
      <c r="E3201">
        <v>10</v>
      </c>
      <c r="F3201">
        <v>4</v>
      </c>
      <c r="G3201" s="1">
        <f t="shared" si="49"/>
        <v>0.91639999999999999</v>
      </c>
      <c r="H3201" s="1">
        <v>0.91490000000000005</v>
      </c>
      <c r="I3201" s="1">
        <v>0.91490000000000005</v>
      </c>
      <c r="J3201" s="1">
        <v>0.91490000000000005</v>
      </c>
      <c r="K3201" s="1">
        <f>(Таблица1[[#This Row],[Столбец7]]-Таблица1[[#This Row],[Столбец4]])*10000</f>
        <v>-14.999999999999458</v>
      </c>
    </row>
    <row r="3202" spans="1:11" x14ac:dyDescent="0.2">
      <c r="A3202">
        <v>1983</v>
      </c>
      <c r="B3202" t="str">
        <f>CONCATENATE("01.","01",".",Таблица1[[#This Row],[Столбец1]])</f>
        <v>01.01.1983</v>
      </c>
      <c r="C3202" t="str">
        <f>CONCATENATE(Таблица1[[#This Row],[Столбец3]],".",Таблица1[[#This Row],[Столбец2]],".",Таблица1[[#This Row],[Столбец1]])</f>
        <v>5.10.1983</v>
      </c>
      <c r="D3202">
        <f>DAYS360(Таблица1[[#This Row],[Столбец13]],Таблица1[[#This Row],[Столбец14]],TRUE)+1</f>
        <v>275</v>
      </c>
      <c r="E3202">
        <v>10</v>
      </c>
      <c r="F3202">
        <v>5</v>
      </c>
      <c r="G3202" s="1">
        <f t="shared" ref="G3202:G3265" si="50">J3201</f>
        <v>0.91490000000000005</v>
      </c>
      <c r="H3202" s="1">
        <v>0.92500000000000004</v>
      </c>
      <c r="I3202" s="1">
        <v>0.92500000000000004</v>
      </c>
      <c r="J3202" s="1">
        <v>0.92500000000000004</v>
      </c>
      <c r="K3202" s="1">
        <f>(Таблица1[[#This Row],[Столбец7]]-Таблица1[[#This Row],[Столбец4]])*10000</f>
        <v>100.99999999999997</v>
      </c>
    </row>
    <row r="3203" spans="1:11" x14ac:dyDescent="0.2">
      <c r="A3203">
        <v>1983</v>
      </c>
      <c r="B3203" t="str">
        <f>CONCATENATE("01.","01",".",Таблица1[[#This Row],[Столбец1]])</f>
        <v>01.01.1983</v>
      </c>
      <c r="C3203" t="str">
        <f>CONCATENATE(Таблица1[[#This Row],[Столбец3]],".",Таблица1[[#This Row],[Столбец2]],".",Таблица1[[#This Row],[Столбец1]])</f>
        <v>6.10.1983</v>
      </c>
      <c r="D3203">
        <f>DAYS360(Таблица1[[#This Row],[Столбец13]],Таблица1[[#This Row],[Столбец14]],TRUE)+1</f>
        <v>276</v>
      </c>
      <c r="E3203">
        <v>10</v>
      </c>
      <c r="F3203">
        <v>6</v>
      </c>
      <c r="G3203" s="1">
        <f t="shared" si="50"/>
        <v>0.92500000000000004</v>
      </c>
      <c r="H3203" s="1">
        <v>0.92989999999999995</v>
      </c>
      <c r="I3203" s="1">
        <v>0.92989999999999995</v>
      </c>
      <c r="J3203" s="1">
        <v>0.92989999999999995</v>
      </c>
      <c r="K3203" s="1">
        <f>(Таблица1[[#This Row],[Столбец7]]-Таблица1[[#This Row],[Столбец4]])*10000</f>
        <v>48.999999999999048</v>
      </c>
    </row>
    <row r="3204" spans="1:11" x14ac:dyDescent="0.2">
      <c r="A3204">
        <v>1983</v>
      </c>
      <c r="B3204" t="str">
        <f>CONCATENATE("01.","01",".",Таблица1[[#This Row],[Столбец1]])</f>
        <v>01.01.1983</v>
      </c>
      <c r="C3204" t="str">
        <f>CONCATENATE(Таблица1[[#This Row],[Столбец3]],".",Таблица1[[#This Row],[Столбец2]],".",Таблица1[[#This Row],[Столбец1]])</f>
        <v>7.10.1983</v>
      </c>
      <c r="D3204">
        <f>DAYS360(Таблица1[[#This Row],[Столбец13]],Таблица1[[#This Row],[Столбец14]],TRUE)+1</f>
        <v>277</v>
      </c>
      <c r="E3204">
        <v>10</v>
      </c>
      <c r="F3204">
        <v>7</v>
      </c>
      <c r="G3204" s="1">
        <f t="shared" si="50"/>
        <v>0.92989999999999995</v>
      </c>
      <c r="H3204" s="1">
        <v>0.93430000000000002</v>
      </c>
      <c r="I3204" s="1">
        <v>0.93430000000000002</v>
      </c>
      <c r="J3204" s="1">
        <v>0.93430000000000002</v>
      </c>
      <c r="K3204" s="1">
        <f>(Таблица1[[#This Row],[Столбец7]]-Таблица1[[#This Row],[Столбец4]])*10000</f>
        <v>44.000000000000703</v>
      </c>
    </row>
    <row r="3205" spans="1:11" x14ac:dyDescent="0.2">
      <c r="A3205">
        <v>1983</v>
      </c>
      <c r="B3205" t="str">
        <f>CONCATENATE("01.","01",".",Таблица1[[#This Row],[Столбец1]])</f>
        <v>01.01.1983</v>
      </c>
      <c r="C3205" t="str">
        <f>CONCATENATE(Таблица1[[#This Row],[Столбец3]],".",Таблица1[[#This Row],[Столбец2]],".",Таблица1[[#This Row],[Столбец1]])</f>
        <v>11.10.1983</v>
      </c>
      <c r="D3205">
        <f>DAYS360(Таблица1[[#This Row],[Столбец13]],Таблица1[[#This Row],[Столбец14]],TRUE)+1</f>
        <v>281</v>
      </c>
      <c r="E3205">
        <v>10</v>
      </c>
      <c r="F3205">
        <v>11</v>
      </c>
      <c r="G3205" s="1">
        <f t="shared" si="50"/>
        <v>0.93430000000000002</v>
      </c>
      <c r="H3205" s="1">
        <v>0.92859999999999998</v>
      </c>
      <c r="I3205" s="1">
        <v>0.92859999999999998</v>
      </c>
      <c r="J3205" s="1">
        <v>0.92859999999999998</v>
      </c>
      <c r="K3205" s="1">
        <f>(Таблица1[[#This Row],[Столбец7]]-Таблица1[[#This Row],[Столбец4]])*10000</f>
        <v>-57.000000000000384</v>
      </c>
    </row>
    <row r="3206" spans="1:11" x14ac:dyDescent="0.2">
      <c r="A3206">
        <v>1983</v>
      </c>
      <c r="B3206" t="str">
        <f>CONCATENATE("01.","01",".",Таблица1[[#This Row],[Столбец1]])</f>
        <v>01.01.1983</v>
      </c>
      <c r="C3206" t="str">
        <f>CONCATENATE(Таблица1[[#This Row],[Столбец3]],".",Таблица1[[#This Row],[Столбец2]],".",Таблица1[[#This Row],[Столбец1]])</f>
        <v>12.10.1983</v>
      </c>
      <c r="D3206">
        <f>DAYS360(Таблица1[[#This Row],[Столбец13]],Таблица1[[#This Row],[Столбец14]],TRUE)+1</f>
        <v>282</v>
      </c>
      <c r="E3206">
        <v>10</v>
      </c>
      <c r="F3206">
        <v>12</v>
      </c>
      <c r="G3206" s="1">
        <f t="shared" si="50"/>
        <v>0.92859999999999998</v>
      </c>
      <c r="H3206" s="1">
        <v>0.92</v>
      </c>
      <c r="I3206" s="1">
        <v>0.92</v>
      </c>
      <c r="J3206" s="1">
        <v>0.92</v>
      </c>
      <c r="K3206" s="1">
        <f>(Таблица1[[#This Row],[Столбец7]]-Таблица1[[#This Row],[Столбец4]])*10000</f>
        <v>-85.999999999999403</v>
      </c>
    </row>
    <row r="3207" spans="1:11" x14ac:dyDescent="0.2">
      <c r="A3207">
        <v>1983</v>
      </c>
      <c r="B3207" t="str">
        <f>CONCATENATE("01.","01",".",Таблица1[[#This Row],[Столбец1]])</f>
        <v>01.01.1983</v>
      </c>
      <c r="C3207" t="str">
        <f>CONCATENATE(Таблица1[[#This Row],[Столбец3]],".",Таблица1[[#This Row],[Столбец2]],".",Таблица1[[#This Row],[Столбец1]])</f>
        <v>13.10.1983</v>
      </c>
      <c r="D3207">
        <f>DAYS360(Таблица1[[#This Row],[Столбец13]],Таблица1[[#This Row],[Столбец14]],TRUE)+1</f>
        <v>283</v>
      </c>
      <c r="E3207">
        <v>10</v>
      </c>
      <c r="F3207">
        <v>13</v>
      </c>
      <c r="G3207" s="1">
        <f t="shared" si="50"/>
        <v>0.92</v>
      </c>
      <c r="H3207" s="1">
        <v>0.92290000000000005</v>
      </c>
      <c r="I3207" s="1">
        <v>0.92290000000000005</v>
      </c>
      <c r="J3207" s="1">
        <v>0.92290000000000005</v>
      </c>
      <c r="K3207" s="1">
        <f>(Таблица1[[#This Row],[Столбец7]]-Таблица1[[#This Row],[Столбец4]])*10000</f>
        <v>29.000000000000135</v>
      </c>
    </row>
    <row r="3208" spans="1:11" x14ac:dyDescent="0.2">
      <c r="A3208">
        <v>1983</v>
      </c>
      <c r="B3208" t="str">
        <f>CONCATENATE("01.","01",".",Таблица1[[#This Row],[Столбец1]])</f>
        <v>01.01.1983</v>
      </c>
      <c r="C3208" t="str">
        <f>CONCATENATE(Таблица1[[#This Row],[Столбец3]],".",Таблица1[[#This Row],[Столбец2]],".",Таблица1[[#This Row],[Столбец1]])</f>
        <v>14.10.1983</v>
      </c>
      <c r="D3208">
        <f>DAYS360(Таблица1[[#This Row],[Столбец13]],Таблица1[[#This Row],[Столбец14]],TRUE)+1</f>
        <v>284</v>
      </c>
      <c r="E3208">
        <v>10</v>
      </c>
      <c r="F3208">
        <v>14</v>
      </c>
      <c r="G3208" s="1">
        <f t="shared" si="50"/>
        <v>0.92290000000000005</v>
      </c>
      <c r="H3208" s="1">
        <v>0.91839999999999999</v>
      </c>
      <c r="I3208" s="1">
        <v>0.91839999999999999</v>
      </c>
      <c r="J3208" s="1">
        <v>0.91839999999999999</v>
      </c>
      <c r="K3208" s="1">
        <f>(Таблица1[[#This Row],[Столбец7]]-Таблица1[[#This Row],[Столбец4]])*10000</f>
        <v>-45.000000000000597</v>
      </c>
    </row>
    <row r="3209" spans="1:11" x14ac:dyDescent="0.2">
      <c r="A3209">
        <v>1983</v>
      </c>
      <c r="B3209" t="str">
        <f>CONCATENATE("01.","01",".",Таблица1[[#This Row],[Столбец1]])</f>
        <v>01.01.1983</v>
      </c>
      <c r="C3209" t="str">
        <f>CONCATENATE(Таблица1[[#This Row],[Столбец3]],".",Таблица1[[#This Row],[Столбец2]],".",Таблица1[[#This Row],[Столбец1]])</f>
        <v>17.10.1983</v>
      </c>
      <c r="D3209">
        <f>DAYS360(Таблица1[[#This Row],[Столбец13]],Таблица1[[#This Row],[Столбец14]],TRUE)+1</f>
        <v>287</v>
      </c>
      <c r="E3209">
        <v>10</v>
      </c>
      <c r="F3209">
        <v>17</v>
      </c>
      <c r="G3209" s="1">
        <f t="shared" si="50"/>
        <v>0.91839999999999999</v>
      </c>
      <c r="H3209" s="1">
        <v>0.92310000000000003</v>
      </c>
      <c r="I3209" s="1">
        <v>0.92310000000000003</v>
      </c>
      <c r="J3209" s="1">
        <v>0.92310000000000003</v>
      </c>
      <c r="K3209" s="1">
        <f>(Таблица1[[#This Row],[Столбец7]]-Таблица1[[#This Row],[Столбец4]])*10000</f>
        <v>47.000000000000377</v>
      </c>
    </row>
    <row r="3210" spans="1:11" x14ac:dyDescent="0.2">
      <c r="A3210">
        <v>1983</v>
      </c>
      <c r="B3210" t="str">
        <f>CONCATENATE("01.","01",".",Таблица1[[#This Row],[Столбец1]])</f>
        <v>01.01.1983</v>
      </c>
      <c r="C3210" t="str">
        <f>CONCATENATE(Таблица1[[#This Row],[Столбец3]],".",Таблица1[[#This Row],[Столбец2]],".",Таблица1[[#This Row],[Столбец1]])</f>
        <v>18.10.1983</v>
      </c>
      <c r="D3210">
        <f>DAYS360(Таблица1[[#This Row],[Столбец13]],Таблица1[[#This Row],[Столбец14]],TRUE)+1</f>
        <v>288</v>
      </c>
      <c r="E3210">
        <v>10</v>
      </c>
      <c r="F3210">
        <v>18</v>
      </c>
      <c r="G3210" s="1">
        <f t="shared" si="50"/>
        <v>0.92310000000000003</v>
      </c>
      <c r="H3210" s="1">
        <v>0.92920000000000003</v>
      </c>
      <c r="I3210" s="1">
        <v>0.92920000000000003</v>
      </c>
      <c r="J3210" s="1">
        <v>0.92920000000000003</v>
      </c>
      <c r="K3210" s="1">
        <f>(Таблица1[[#This Row],[Столбец7]]-Таблица1[[#This Row],[Столбец4]])*10000</f>
        <v>60.999999999999943</v>
      </c>
    </row>
    <row r="3211" spans="1:11" x14ac:dyDescent="0.2">
      <c r="A3211">
        <v>1983</v>
      </c>
      <c r="B3211" t="str">
        <f>CONCATENATE("01.","01",".",Таблица1[[#This Row],[Столбец1]])</f>
        <v>01.01.1983</v>
      </c>
      <c r="C3211" t="str">
        <f>CONCATENATE(Таблица1[[#This Row],[Столбец3]],".",Таблица1[[#This Row],[Столбец2]],".",Таблица1[[#This Row],[Столбец1]])</f>
        <v>19.10.1983</v>
      </c>
      <c r="D3211">
        <f>DAYS360(Таблица1[[#This Row],[Столбец13]],Таблица1[[#This Row],[Столбец14]],TRUE)+1</f>
        <v>289</v>
      </c>
      <c r="E3211">
        <v>10</v>
      </c>
      <c r="F3211">
        <v>19</v>
      </c>
      <c r="G3211" s="1">
        <f t="shared" si="50"/>
        <v>0.92920000000000003</v>
      </c>
      <c r="H3211" s="1">
        <v>0.92889999999999995</v>
      </c>
      <c r="I3211" s="1">
        <v>0.92889999999999995</v>
      </c>
      <c r="J3211" s="1">
        <v>0.92889999999999995</v>
      </c>
      <c r="K3211" s="1">
        <f>(Таблица1[[#This Row],[Столбец7]]-Таблица1[[#This Row],[Столбец4]])*10000</f>
        <v>-3.0000000000007798</v>
      </c>
    </row>
    <row r="3212" spans="1:11" x14ac:dyDescent="0.2">
      <c r="A3212">
        <v>1983</v>
      </c>
      <c r="B3212" t="str">
        <f>CONCATENATE("01.","01",".",Таблица1[[#This Row],[Столбец1]])</f>
        <v>01.01.1983</v>
      </c>
      <c r="C3212" t="str">
        <f>CONCATENATE(Таблица1[[#This Row],[Столбец3]],".",Таблица1[[#This Row],[Столбец2]],".",Таблица1[[#This Row],[Столбец1]])</f>
        <v>20.10.1983</v>
      </c>
      <c r="D3212">
        <f>DAYS360(Таблица1[[#This Row],[Столбец13]],Таблица1[[#This Row],[Столбец14]],TRUE)+1</f>
        <v>290</v>
      </c>
      <c r="E3212">
        <v>10</v>
      </c>
      <c r="F3212">
        <v>20</v>
      </c>
      <c r="G3212" s="1">
        <f t="shared" si="50"/>
        <v>0.92889999999999995</v>
      </c>
      <c r="H3212" s="1">
        <v>0.92769999999999997</v>
      </c>
      <c r="I3212" s="1">
        <v>0.92769999999999997</v>
      </c>
      <c r="J3212" s="1">
        <v>0.92769999999999997</v>
      </c>
      <c r="K3212" s="1">
        <f>(Таблица1[[#This Row],[Столбец7]]-Таблица1[[#This Row],[Столбец4]])*10000</f>
        <v>-11.999999999999789</v>
      </c>
    </row>
    <row r="3213" spans="1:11" x14ac:dyDescent="0.2">
      <c r="A3213">
        <v>1983</v>
      </c>
      <c r="B3213" t="str">
        <f>CONCATENATE("01.","01",".",Таблица1[[#This Row],[Столбец1]])</f>
        <v>01.01.1983</v>
      </c>
      <c r="C3213" t="str">
        <f>CONCATENATE(Таблица1[[#This Row],[Столбец3]],".",Таблица1[[#This Row],[Столбец2]],".",Таблица1[[#This Row],[Столбец1]])</f>
        <v>21.10.1983</v>
      </c>
      <c r="D3213">
        <f>DAYS360(Таблица1[[#This Row],[Столбец13]],Таблица1[[#This Row],[Столбец14]],TRUE)+1</f>
        <v>291</v>
      </c>
      <c r="E3213">
        <v>10</v>
      </c>
      <c r="F3213">
        <v>21</v>
      </c>
      <c r="G3213" s="1">
        <f t="shared" si="50"/>
        <v>0.92769999999999997</v>
      </c>
      <c r="H3213" s="1">
        <v>0.92959999999999998</v>
      </c>
      <c r="I3213" s="1">
        <v>0.92959999999999998</v>
      </c>
      <c r="J3213" s="1">
        <v>0.92959999999999998</v>
      </c>
      <c r="K3213" s="1">
        <f>(Таблица1[[#This Row],[Столбец7]]-Таблица1[[#This Row],[Столбец4]])*10000</f>
        <v>19.000000000000128</v>
      </c>
    </row>
    <row r="3214" spans="1:11" x14ac:dyDescent="0.2">
      <c r="A3214">
        <v>1983</v>
      </c>
      <c r="B3214" t="str">
        <f>CONCATENATE("01.","01",".",Таблица1[[#This Row],[Столбец1]])</f>
        <v>01.01.1983</v>
      </c>
      <c r="C3214" t="str">
        <f>CONCATENATE(Таблица1[[#This Row],[Столбец3]],".",Таблица1[[#This Row],[Столбец2]],".",Таблица1[[#This Row],[Столбец1]])</f>
        <v>24.10.1983</v>
      </c>
      <c r="D3214">
        <f>DAYS360(Таблица1[[#This Row],[Столбец13]],Таблица1[[#This Row],[Столбец14]],TRUE)+1</f>
        <v>294</v>
      </c>
      <c r="E3214">
        <v>10</v>
      </c>
      <c r="F3214">
        <v>24</v>
      </c>
      <c r="G3214" s="1">
        <f t="shared" si="50"/>
        <v>0.92959999999999998</v>
      </c>
      <c r="H3214" s="1">
        <v>0.92100000000000004</v>
      </c>
      <c r="I3214" s="1">
        <v>0.92100000000000004</v>
      </c>
      <c r="J3214" s="1">
        <v>0.92100000000000004</v>
      </c>
      <c r="K3214" s="1">
        <f>(Таблица1[[#This Row],[Столбец7]]-Таблица1[[#This Row],[Столбец4]])*10000</f>
        <v>-85.999999999999403</v>
      </c>
    </row>
    <row r="3215" spans="1:11" x14ac:dyDescent="0.2">
      <c r="A3215">
        <v>1983</v>
      </c>
      <c r="B3215" t="str">
        <f>CONCATENATE("01.","01",".",Таблица1[[#This Row],[Столбец1]])</f>
        <v>01.01.1983</v>
      </c>
      <c r="C3215" t="str">
        <f>CONCATENATE(Таблица1[[#This Row],[Столбец3]],".",Таблица1[[#This Row],[Столбец2]],".",Таблица1[[#This Row],[Столбец1]])</f>
        <v>25.10.1983</v>
      </c>
      <c r="D3215">
        <f>DAYS360(Таблица1[[#This Row],[Столбец13]],Таблица1[[#This Row],[Столбец14]],TRUE)+1</f>
        <v>295</v>
      </c>
      <c r="E3215">
        <v>10</v>
      </c>
      <c r="F3215">
        <v>25</v>
      </c>
      <c r="G3215" s="1">
        <f t="shared" si="50"/>
        <v>0.92100000000000004</v>
      </c>
      <c r="H3215" s="1">
        <v>0.92300000000000004</v>
      </c>
      <c r="I3215" s="1">
        <v>0.92300000000000004</v>
      </c>
      <c r="J3215" s="1">
        <v>0.92300000000000004</v>
      </c>
      <c r="K3215" s="1">
        <f>(Таблица1[[#This Row],[Столбец7]]-Таблица1[[#This Row],[Столбец4]])*10000</f>
        <v>20.000000000000018</v>
      </c>
    </row>
    <row r="3216" spans="1:11" x14ac:dyDescent="0.2">
      <c r="A3216">
        <v>1983</v>
      </c>
      <c r="B3216" t="str">
        <f>CONCATENATE("01.","01",".",Таблица1[[#This Row],[Столбец1]])</f>
        <v>01.01.1983</v>
      </c>
      <c r="C3216" t="str">
        <f>CONCATENATE(Таблица1[[#This Row],[Столбец3]],".",Таблица1[[#This Row],[Столбец2]],".",Таблица1[[#This Row],[Столбец1]])</f>
        <v>26.10.1983</v>
      </c>
      <c r="D3216">
        <f>DAYS360(Таблица1[[#This Row],[Столбец13]],Таблица1[[#This Row],[Столбец14]],TRUE)+1</f>
        <v>296</v>
      </c>
      <c r="E3216">
        <v>10</v>
      </c>
      <c r="F3216">
        <v>26</v>
      </c>
      <c r="G3216" s="1">
        <f t="shared" si="50"/>
        <v>0.92300000000000004</v>
      </c>
      <c r="H3216" s="1">
        <v>0.91830000000000001</v>
      </c>
      <c r="I3216" s="1">
        <v>0.91830000000000001</v>
      </c>
      <c r="J3216" s="1">
        <v>0.91830000000000001</v>
      </c>
      <c r="K3216" s="1">
        <f>(Таблица1[[#This Row],[Столбец7]]-Таблица1[[#This Row],[Столбец4]])*10000</f>
        <v>-47.000000000000377</v>
      </c>
    </row>
    <row r="3217" spans="1:11" x14ac:dyDescent="0.2">
      <c r="A3217">
        <v>1983</v>
      </c>
      <c r="B3217" t="str">
        <f>CONCATENATE("01.","01",".",Таблица1[[#This Row],[Столбец1]])</f>
        <v>01.01.1983</v>
      </c>
      <c r="C3217" t="str">
        <f>CONCATENATE(Таблица1[[#This Row],[Столбец3]],".",Таблица1[[#This Row],[Столбец2]],".",Таблица1[[#This Row],[Столбец1]])</f>
        <v>27.10.1983</v>
      </c>
      <c r="D3217">
        <f>DAYS360(Таблица1[[#This Row],[Столбец13]],Таблица1[[#This Row],[Столбец14]],TRUE)+1</f>
        <v>297</v>
      </c>
      <c r="E3217">
        <v>10</v>
      </c>
      <c r="F3217">
        <v>27</v>
      </c>
      <c r="G3217" s="1">
        <f t="shared" si="50"/>
        <v>0.91830000000000001</v>
      </c>
      <c r="H3217" s="1">
        <v>0.91779999999999995</v>
      </c>
      <c r="I3217" s="1">
        <v>0.91779999999999995</v>
      </c>
      <c r="J3217" s="1">
        <v>0.91779999999999995</v>
      </c>
      <c r="K3217" s="1">
        <f>(Таблица1[[#This Row],[Столбец7]]-Таблица1[[#This Row],[Столбец4]])*10000</f>
        <v>-5.0000000000005596</v>
      </c>
    </row>
    <row r="3218" spans="1:11" x14ac:dyDescent="0.2">
      <c r="A3218">
        <v>1983</v>
      </c>
      <c r="B3218" t="str">
        <f>CONCATENATE("01.","01",".",Таблица1[[#This Row],[Столбец1]])</f>
        <v>01.01.1983</v>
      </c>
      <c r="C3218" t="str">
        <f>CONCATENATE(Таблица1[[#This Row],[Столбец3]],".",Таблица1[[#This Row],[Столбец2]],".",Таблица1[[#This Row],[Столбец1]])</f>
        <v>28.10.1983</v>
      </c>
      <c r="D3218">
        <f>DAYS360(Таблица1[[#This Row],[Столбец13]],Таблица1[[#This Row],[Столбец14]],TRUE)+1</f>
        <v>298</v>
      </c>
      <c r="E3218">
        <v>10</v>
      </c>
      <c r="F3218">
        <v>28</v>
      </c>
      <c r="G3218" s="1">
        <f t="shared" si="50"/>
        <v>0.91779999999999995</v>
      </c>
      <c r="H3218" s="1">
        <v>0.91720000000000002</v>
      </c>
      <c r="I3218" s="1">
        <v>0.91720000000000002</v>
      </c>
      <c r="J3218" s="1">
        <v>0.91720000000000002</v>
      </c>
      <c r="K3218" s="1">
        <f>(Таблица1[[#This Row],[Столбец7]]-Таблица1[[#This Row],[Столбец4]])*10000</f>
        <v>-5.9999999999993392</v>
      </c>
    </row>
    <row r="3219" spans="1:11" x14ac:dyDescent="0.2">
      <c r="A3219">
        <v>1983</v>
      </c>
      <c r="B3219" t="str">
        <f>CONCATENATE("01.","01",".",Таблица1[[#This Row],[Столбец1]])</f>
        <v>01.01.1983</v>
      </c>
      <c r="C3219" t="str">
        <f>CONCATENATE(Таблица1[[#This Row],[Столбец3]],".",Таблица1[[#This Row],[Столбец2]],".",Таблица1[[#This Row],[Столбец1]])</f>
        <v>31.10.1983</v>
      </c>
      <c r="D3219">
        <f>DAYS360(Таблица1[[#This Row],[Столбец13]],Таблица1[[#This Row],[Столбец14]],TRUE)+1</f>
        <v>300</v>
      </c>
      <c r="E3219">
        <v>10</v>
      </c>
      <c r="F3219">
        <v>31</v>
      </c>
      <c r="G3219" s="1">
        <f t="shared" si="50"/>
        <v>0.91720000000000002</v>
      </c>
      <c r="H3219" s="1">
        <v>0.91349999999999998</v>
      </c>
      <c r="I3219" s="1">
        <v>0.91349999999999998</v>
      </c>
      <c r="J3219" s="1">
        <v>0.91349999999999998</v>
      </c>
      <c r="K3219" s="1">
        <f>(Таблица1[[#This Row],[Столбец7]]-Таблица1[[#This Row],[Столбец4]])*10000</f>
        <v>-37.000000000000369</v>
      </c>
    </row>
    <row r="3220" spans="1:11" x14ac:dyDescent="0.2">
      <c r="A3220">
        <v>1983</v>
      </c>
      <c r="B3220" t="str">
        <f>CONCATENATE("01.","01",".",Таблица1[[#This Row],[Столбец1]])</f>
        <v>01.01.1983</v>
      </c>
      <c r="C3220" t="str">
        <f>CONCATENATE(Таблица1[[#This Row],[Столбец3]],".",Таблица1[[#This Row],[Столбец2]],".",Таблица1[[#This Row],[Столбец1]])</f>
        <v>1.11.1983</v>
      </c>
      <c r="D3220">
        <f>DAYS360(Таблица1[[#This Row],[Столбец13]],Таблица1[[#This Row],[Столбец14]],TRUE)+1</f>
        <v>301</v>
      </c>
      <c r="E3220">
        <v>11</v>
      </c>
      <c r="F3220">
        <v>1</v>
      </c>
      <c r="G3220" s="1">
        <f t="shared" si="50"/>
        <v>0.91349999999999998</v>
      </c>
      <c r="H3220" s="1">
        <v>0.90600000000000003</v>
      </c>
      <c r="I3220" s="1">
        <v>0.90600000000000003</v>
      </c>
      <c r="J3220" s="1">
        <v>0.90600000000000003</v>
      </c>
      <c r="K3220" s="1">
        <f>(Таблица1[[#This Row],[Столбец7]]-Таблица1[[#This Row],[Столбец4]])*10000</f>
        <v>-74.999999999999517</v>
      </c>
    </row>
    <row r="3221" spans="1:11" x14ac:dyDescent="0.2">
      <c r="A3221">
        <v>1983</v>
      </c>
      <c r="B3221" t="str">
        <f>CONCATENATE("01.","01",".",Таблица1[[#This Row],[Столбец1]])</f>
        <v>01.01.1983</v>
      </c>
      <c r="C3221" t="str">
        <f>CONCATENATE(Таблица1[[#This Row],[Столбец3]],".",Таблица1[[#This Row],[Столбец2]],".",Таблица1[[#This Row],[Столбец1]])</f>
        <v>2.11.1983</v>
      </c>
      <c r="D3221">
        <f>DAYS360(Таблица1[[#This Row],[Столбец13]],Таблица1[[#This Row],[Столбец14]],TRUE)+1</f>
        <v>302</v>
      </c>
      <c r="E3221">
        <v>11</v>
      </c>
      <c r="F3221">
        <v>2</v>
      </c>
      <c r="G3221" s="1">
        <f t="shared" si="50"/>
        <v>0.90600000000000003</v>
      </c>
      <c r="H3221" s="1">
        <v>0.90900000000000003</v>
      </c>
      <c r="I3221" s="1">
        <v>0.90900000000000003</v>
      </c>
      <c r="J3221" s="1">
        <v>0.90900000000000003</v>
      </c>
      <c r="K3221" s="1">
        <f>(Таблица1[[#This Row],[Столбец7]]-Таблица1[[#This Row],[Столбец4]])*10000</f>
        <v>30.000000000000028</v>
      </c>
    </row>
    <row r="3222" spans="1:11" x14ac:dyDescent="0.2">
      <c r="A3222">
        <v>1983</v>
      </c>
      <c r="B3222" t="str">
        <f>CONCATENATE("01.","01",".",Таблица1[[#This Row],[Столбец1]])</f>
        <v>01.01.1983</v>
      </c>
      <c r="C3222" t="str">
        <f>CONCATENATE(Таблица1[[#This Row],[Столбец3]],".",Таблица1[[#This Row],[Столбец2]],".",Таблица1[[#This Row],[Столбец1]])</f>
        <v>3.11.1983</v>
      </c>
      <c r="D3222">
        <f>DAYS360(Таблица1[[#This Row],[Столбец13]],Таблица1[[#This Row],[Столбец14]],TRUE)+1</f>
        <v>303</v>
      </c>
      <c r="E3222">
        <v>11</v>
      </c>
      <c r="F3222">
        <v>3</v>
      </c>
      <c r="G3222" s="1">
        <f t="shared" si="50"/>
        <v>0.90900000000000003</v>
      </c>
      <c r="H3222" s="1">
        <v>0.90459999999999996</v>
      </c>
      <c r="I3222" s="1">
        <v>0.90459999999999996</v>
      </c>
      <c r="J3222" s="1">
        <v>0.90459999999999996</v>
      </c>
      <c r="K3222" s="1">
        <f>(Таблица1[[#This Row],[Столбец7]]-Таблица1[[#This Row],[Столбец4]])*10000</f>
        <v>-44.000000000000703</v>
      </c>
    </row>
    <row r="3223" spans="1:11" x14ac:dyDescent="0.2">
      <c r="A3223">
        <v>1983</v>
      </c>
      <c r="B3223" t="str">
        <f>CONCATENATE("01.","01",".",Таблица1[[#This Row],[Столбец1]])</f>
        <v>01.01.1983</v>
      </c>
      <c r="C3223" t="str">
        <f>CONCATENATE(Таблица1[[#This Row],[Столбец3]],".",Таблица1[[#This Row],[Столбец2]],".",Таблица1[[#This Row],[Столбец1]])</f>
        <v>4.11.1983</v>
      </c>
      <c r="D3223">
        <f>DAYS360(Таблица1[[#This Row],[Столбец13]],Таблица1[[#This Row],[Столбец14]],TRUE)+1</f>
        <v>304</v>
      </c>
      <c r="E3223">
        <v>11</v>
      </c>
      <c r="F3223">
        <v>4</v>
      </c>
      <c r="G3223" s="1">
        <f t="shared" si="50"/>
        <v>0.90459999999999996</v>
      </c>
      <c r="H3223" s="1">
        <v>0.90139999999999998</v>
      </c>
      <c r="I3223" s="1">
        <v>0.90139999999999998</v>
      </c>
      <c r="J3223" s="1">
        <v>0.90139999999999998</v>
      </c>
      <c r="K3223" s="1">
        <f>(Таблица1[[#This Row],[Столбец7]]-Таблица1[[#This Row],[Столбец4]])*10000</f>
        <v>-31.999999999999808</v>
      </c>
    </row>
    <row r="3224" spans="1:11" x14ac:dyDescent="0.2">
      <c r="A3224">
        <v>1983</v>
      </c>
      <c r="B3224" t="str">
        <f>CONCATENATE("01.","01",".",Таблица1[[#This Row],[Столбец1]])</f>
        <v>01.01.1983</v>
      </c>
      <c r="C3224" t="str">
        <f>CONCATENATE(Таблица1[[#This Row],[Столбец3]],".",Таблица1[[#This Row],[Столбец2]],".",Таблица1[[#This Row],[Столбец1]])</f>
        <v>7.11.1983</v>
      </c>
      <c r="D3224">
        <f>DAYS360(Таблица1[[#This Row],[Столбец13]],Таблица1[[#This Row],[Столбец14]],TRUE)+1</f>
        <v>307</v>
      </c>
      <c r="E3224">
        <v>11</v>
      </c>
      <c r="F3224">
        <v>7</v>
      </c>
      <c r="G3224" s="1">
        <f t="shared" si="50"/>
        <v>0.90139999999999998</v>
      </c>
      <c r="H3224" s="1">
        <v>0.8992</v>
      </c>
      <c r="I3224" s="1">
        <v>0.8992</v>
      </c>
      <c r="J3224" s="1">
        <v>0.8992</v>
      </c>
      <c r="K3224" s="1">
        <f>(Таблица1[[#This Row],[Столбец7]]-Таблица1[[#This Row],[Столбец4]])*10000</f>
        <v>-21.999999999999797</v>
      </c>
    </row>
    <row r="3225" spans="1:11" x14ac:dyDescent="0.2">
      <c r="A3225">
        <v>1983</v>
      </c>
      <c r="B3225" t="str">
        <f>CONCATENATE("01.","01",".",Таблица1[[#This Row],[Столбец1]])</f>
        <v>01.01.1983</v>
      </c>
      <c r="C3225" t="str">
        <f>CONCATENATE(Таблица1[[#This Row],[Столбец3]],".",Таблица1[[#This Row],[Столбец2]],".",Таблица1[[#This Row],[Столбец1]])</f>
        <v>9.11.1983</v>
      </c>
      <c r="D3225">
        <f>DAYS360(Таблица1[[#This Row],[Столбец13]],Таблица1[[#This Row],[Столбец14]],TRUE)+1</f>
        <v>309</v>
      </c>
      <c r="E3225">
        <v>11</v>
      </c>
      <c r="F3225">
        <v>9</v>
      </c>
      <c r="G3225" s="1">
        <f t="shared" si="50"/>
        <v>0.8992</v>
      </c>
      <c r="H3225" s="1">
        <v>0.90329999999999999</v>
      </c>
      <c r="I3225" s="1">
        <v>0.90329999999999999</v>
      </c>
      <c r="J3225" s="1">
        <v>0.90329999999999999</v>
      </c>
      <c r="K3225" s="1">
        <f>(Таблица1[[#This Row],[Столбец7]]-Таблица1[[#This Row],[Столбец4]])*10000</f>
        <v>40.999999999999929</v>
      </c>
    </row>
    <row r="3226" spans="1:11" x14ac:dyDescent="0.2">
      <c r="A3226">
        <v>1983</v>
      </c>
      <c r="B3226" t="str">
        <f>CONCATENATE("01.","01",".",Таблица1[[#This Row],[Столбец1]])</f>
        <v>01.01.1983</v>
      </c>
      <c r="C3226" t="str">
        <f>CONCATENATE(Таблица1[[#This Row],[Столбец3]],".",Таблица1[[#This Row],[Столбец2]],".",Таблица1[[#This Row],[Столбец1]])</f>
        <v>10.11.1983</v>
      </c>
      <c r="D3226">
        <f>DAYS360(Таблица1[[#This Row],[Столбец13]],Таблица1[[#This Row],[Столбец14]],TRUE)+1</f>
        <v>310</v>
      </c>
      <c r="E3226">
        <v>11</v>
      </c>
      <c r="F3226">
        <v>10</v>
      </c>
      <c r="G3226" s="1">
        <f t="shared" si="50"/>
        <v>0.90329999999999999</v>
      </c>
      <c r="H3226" s="1">
        <v>0.90590000000000004</v>
      </c>
      <c r="I3226" s="1">
        <v>0.90590000000000004</v>
      </c>
      <c r="J3226" s="1">
        <v>0.90590000000000004</v>
      </c>
      <c r="K3226" s="1">
        <f>(Таблица1[[#This Row],[Столбец7]]-Таблица1[[#This Row],[Столбец4]])*10000</f>
        <v>26.000000000000469</v>
      </c>
    </row>
    <row r="3227" spans="1:11" x14ac:dyDescent="0.2">
      <c r="A3227">
        <v>1983</v>
      </c>
      <c r="B3227" t="str">
        <f>CONCATENATE("01.","01",".",Таблица1[[#This Row],[Столбец1]])</f>
        <v>01.01.1983</v>
      </c>
      <c r="C3227" t="str">
        <f>CONCATENATE(Таблица1[[#This Row],[Столбец3]],".",Таблица1[[#This Row],[Столбец2]],".",Таблица1[[#This Row],[Столбец1]])</f>
        <v>14.11.1983</v>
      </c>
      <c r="D3227">
        <f>DAYS360(Таблица1[[#This Row],[Столбец13]],Таблица1[[#This Row],[Столбец14]],TRUE)+1</f>
        <v>314</v>
      </c>
      <c r="E3227">
        <v>11</v>
      </c>
      <c r="F3227">
        <v>14</v>
      </c>
      <c r="G3227" s="1">
        <f t="shared" si="50"/>
        <v>0.90590000000000004</v>
      </c>
      <c r="H3227" s="1">
        <v>0.90049999999999997</v>
      </c>
      <c r="I3227" s="1">
        <v>0.90049999999999997</v>
      </c>
      <c r="J3227" s="1">
        <v>0.90049999999999997</v>
      </c>
      <c r="K3227" s="1">
        <f>(Таблица1[[#This Row],[Столбец7]]-Таблица1[[#This Row],[Столбец4]])*10000</f>
        <v>-54.000000000000711</v>
      </c>
    </row>
    <row r="3228" spans="1:11" x14ac:dyDescent="0.2">
      <c r="A3228">
        <v>1983</v>
      </c>
      <c r="B3228" t="str">
        <f>CONCATENATE("01.","01",".",Таблица1[[#This Row],[Столбец1]])</f>
        <v>01.01.1983</v>
      </c>
      <c r="C3228" t="str">
        <f>CONCATENATE(Таблица1[[#This Row],[Столбец3]],".",Таблица1[[#This Row],[Столбец2]],".",Таблица1[[#This Row],[Столбец1]])</f>
        <v>15.11.1983</v>
      </c>
      <c r="D3228">
        <f>DAYS360(Таблица1[[#This Row],[Столбец13]],Таблица1[[#This Row],[Столбец14]],TRUE)+1</f>
        <v>315</v>
      </c>
      <c r="E3228">
        <v>11</v>
      </c>
      <c r="F3228">
        <v>15</v>
      </c>
      <c r="G3228" s="1">
        <f t="shared" si="50"/>
        <v>0.90049999999999997</v>
      </c>
      <c r="H3228" s="1">
        <v>0.90069999999999995</v>
      </c>
      <c r="I3228" s="1">
        <v>0.90069999999999995</v>
      </c>
      <c r="J3228" s="1">
        <v>0.90069999999999995</v>
      </c>
      <c r="K3228" s="1">
        <f>(Таблица1[[#This Row],[Столбец7]]-Таблица1[[#This Row],[Столбец4]])*10000</f>
        <v>1.9999999999997797</v>
      </c>
    </row>
    <row r="3229" spans="1:11" x14ac:dyDescent="0.2">
      <c r="A3229">
        <v>1983</v>
      </c>
      <c r="B3229" t="str">
        <f>CONCATENATE("01.","01",".",Таблица1[[#This Row],[Столбец1]])</f>
        <v>01.01.1983</v>
      </c>
      <c r="C3229" t="str">
        <f>CONCATENATE(Таблица1[[#This Row],[Столбец3]],".",Таблица1[[#This Row],[Столбец2]],".",Таблица1[[#This Row],[Столбец1]])</f>
        <v>16.11.1983</v>
      </c>
      <c r="D3229">
        <f>DAYS360(Таблица1[[#This Row],[Столбец13]],Таблица1[[#This Row],[Столбец14]],TRUE)+1</f>
        <v>316</v>
      </c>
      <c r="E3229">
        <v>11</v>
      </c>
      <c r="F3229">
        <v>16</v>
      </c>
      <c r="G3229" s="1">
        <f t="shared" si="50"/>
        <v>0.90069999999999995</v>
      </c>
      <c r="H3229" s="1">
        <v>0.89780000000000004</v>
      </c>
      <c r="I3229" s="1">
        <v>0.89780000000000004</v>
      </c>
      <c r="J3229" s="1">
        <v>0.89780000000000004</v>
      </c>
      <c r="K3229" s="1">
        <f>(Таблица1[[#This Row],[Столбец7]]-Таблица1[[#This Row],[Столбец4]])*10000</f>
        <v>-28.999999999999027</v>
      </c>
    </row>
    <row r="3230" spans="1:11" x14ac:dyDescent="0.2">
      <c r="A3230">
        <v>1983</v>
      </c>
      <c r="B3230" t="str">
        <f>CONCATENATE("01.","01",".",Таблица1[[#This Row],[Столбец1]])</f>
        <v>01.01.1983</v>
      </c>
      <c r="C3230" t="str">
        <f>CONCATENATE(Таблица1[[#This Row],[Столбец3]],".",Таблица1[[#This Row],[Столбец2]],".",Таблица1[[#This Row],[Столбец1]])</f>
        <v>17.11.1983</v>
      </c>
      <c r="D3230">
        <f>DAYS360(Таблица1[[#This Row],[Столбец13]],Таблица1[[#This Row],[Столбец14]],TRUE)+1</f>
        <v>317</v>
      </c>
      <c r="E3230">
        <v>11</v>
      </c>
      <c r="F3230">
        <v>17</v>
      </c>
      <c r="G3230" s="1">
        <f t="shared" si="50"/>
        <v>0.89780000000000004</v>
      </c>
      <c r="H3230" s="1">
        <v>0.89470000000000005</v>
      </c>
      <c r="I3230" s="1">
        <v>0.89470000000000005</v>
      </c>
      <c r="J3230" s="1">
        <v>0.89470000000000005</v>
      </c>
      <c r="K3230" s="1">
        <f>(Таблица1[[#This Row],[Столбец7]]-Таблица1[[#This Row],[Столбец4]])*10000</f>
        <v>-30.999999999999915</v>
      </c>
    </row>
    <row r="3231" spans="1:11" x14ac:dyDescent="0.2">
      <c r="A3231">
        <v>1983</v>
      </c>
      <c r="B3231" t="str">
        <f>CONCATENATE("01.","01",".",Таблица1[[#This Row],[Столбец1]])</f>
        <v>01.01.1983</v>
      </c>
      <c r="C3231" t="str">
        <f>CONCATENATE(Таблица1[[#This Row],[Столбец3]],".",Таблица1[[#This Row],[Столбец2]],".",Таблица1[[#This Row],[Столбец1]])</f>
        <v>18.11.1983</v>
      </c>
      <c r="D3231">
        <f>DAYS360(Таблица1[[#This Row],[Столбец13]],Таблица1[[#This Row],[Столбец14]],TRUE)+1</f>
        <v>318</v>
      </c>
      <c r="E3231">
        <v>11</v>
      </c>
      <c r="F3231">
        <v>18</v>
      </c>
      <c r="G3231" s="1">
        <f t="shared" si="50"/>
        <v>0.89470000000000005</v>
      </c>
      <c r="H3231" s="1">
        <v>0.89280000000000004</v>
      </c>
      <c r="I3231" s="1">
        <v>0.89280000000000004</v>
      </c>
      <c r="J3231" s="1">
        <v>0.89280000000000004</v>
      </c>
      <c r="K3231" s="1">
        <f>(Таблица1[[#This Row],[Столбец7]]-Таблица1[[#This Row],[Столбец4]])*10000</f>
        <v>-19.000000000000128</v>
      </c>
    </row>
    <row r="3232" spans="1:11" x14ac:dyDescent="0.2">
      <c r="A3232">
        <v>1983</v>
      </c>
      <c r="B3232" t="str">
        <f>CONCATENATE("01.","01",".",Таблица1[[#This Row],[Столбец1]])</f>
        <v>01.01.1983</v>
      </c>
      <c r="C3232" t="str">
        <f>CONCATENATE(Таблица1[[#This Row],[Столбец3]],".",Таблица1[[#This Row],[Столбец2]],".",Таблица1[[#This Row],[Столбец1]])</f>
        <v>21.11.1983</v>
      </c>
      <c r="D3232">
        <f>DAYS360(Таблица1[[#This Row],[Столбец13]],Таблица1[[#This Row],[Столбец14]],TRUE)+1</f>
        <v>321</v>
      </c>
      <c r="E3232">
        <v>11</v>
      </c>
      <c r="F3232">
        <v>21</v>
      </c>
      <c r="G3232" s="1">
        <f t="shared" si="50"/>
        <v>0.89280000000000004</v>
      </c>
      <c r="H3232" s="1">
        <v>0.89400000000000002</v>
      </c>
      <c r="I3232" s="1">
        <v>0.89400000000000002</v>
      </c>
      <c r="J3232" s="1">
        <v>0.89400000000000002</v>
      </c>
      <c r="K3232" s="1">
        <f>(Таблица1[[#This Row],[Столбец7]]-Таблица1[[#This Row],[Столбец4]])*10000</f>
        <v>11.999999999999789</v>
      </c>
    </row>
    <row r="3233" spans="1:11" x14ac:dyDescent="0.2">
      <c r="A3233">
        <v>1983</v>
      </c>
      <c r="B3233" t="str">
        <f>CONCATENATE("01.","01",".",Таблица1[[#This Row],[Столбец1]])</f>
        <v>01.01.1983</v>
      </c>
      <c r="C3233" t="str">
        <f>CONCATENATE(Таблица1[[#This Row],[Столбец3]],".",Таблица1[[#This Row],[Столбец2]],".",Таблица1[[#This Row],[Столбец1]])</f>
        <v>22.11.1983</v>
      </c>
      <c r="D3233">
        <f>DAYS360(Таблица1[[#This Row],[Столбец13]],Таблица1[[#This Row],[Столбец14]],TRUE)+1</f>
        <v>322</v>
      </c>
      <c r="E3233">
        <v>11</v>
      </c>
      <c r="F3233">
        <v>22</v>
      </c>
      <c r="G3233" s="1">
        <f t="shared" si="50"/>
        <v>0.89400000000000002</v>
      </c>
      <c r="H3233" s="1">
        <v>0.89710000000000001</v>
      </c>
      <c r="I3233" s="1">
        <v>0.89710000000000001</v>
      </c>
      <c r="J3233" s="1">
        <v>0.89710000000000001</v>
      </c>
      <c r="K3233" s="1">
        <f>(Таблица1[[#This Row],[Столбец7]]-Таблица1[[#This Row],[Столбец4]])*10000</f>
        <v>30.999999999999915</v>
      </c>
    </row>
    <row r="3234" spans="1:11" x14ac:dyDescent="0.2">
      <c r="A3234">
        <v>1983</v>
      </c>
      <c r="B3234" t="str">
        <f>CONCATENATE("01.","01",".",Таблица1[[#This Row],[Столбец1]])</f>
        <v>01.01.1983</v>
      </c>
      <c r="C3234" t="str">
        <f>CONCATENATE(Таблица1[[#This Row],[Столбец3]],".",Таблица1[[#This Row],[Столбец2]],".",Таблица1[[#This Row],[Столбец1]])</f>
        <v>23.11.1983</v>
      </c>
      <c r="D3234">
        <f>DAYS360(Таблица1[[#This Row],[Столбец13]],Таблица1[[#This Row],[Столбец14]],TRUE)+1</f>
        <v>323</v>
      </c>
      <c r="E3234">
        <v>11</v>
      </c>
      <c r="F3234">
        <v>23</v>
      </c>
      <c r="G3234" s="1">
        <f t="shared" si="50"/>
        <v>0.89710000000000001</v>
      </c>
      <c r="H3234" s="1">
        <v>0.8931</v>
      </c>
      <c r="I3234" s="1">
        <v>0.8931</v>
      </c>
      <c r="J3234" s="1">
        <v>0.8931</v>
      </c>
      <c r="K3234" s="1">
        <f>(Таблица1[[#This Row],[Столбец7]]-Таблица1[[#This Row],[Столбец4]])*10000</f>
        <v>-40.000000000000036</v>
      </c>
    </row>
    <row r="3235" spans="1:11" x14ac:dyDescent="0.2">
      <c r="A3235">
        <v>1983</v>
      </c>
      <c r="B3235" t="str">
        <f>CONCATENATE("01.","01",".",Таблица1[[#This Row],[Столбец1]])</f>
        <v>01.01.1983</v>
      </c>
      <c r="C3235" t="str">
        <f>CONCATENATE(Таблица1[[#This Row],[Столбец3]],".",Таблица1[[#This Row],[Столбец2]],".",Таблица1[[#This Row],[Столбец1]])</f>
        <v>25.11.1983</v>
      </c>
      <c r="D3235">
        <f>DAYS360(Таблица1[[#This Row],[Столбец13]],Таблица1[[#This Row],[Столбец14]],TRUE)+1</f>
        <v>325</v>
      </c>
      <c r="E3235">
        <v>11</v>
      </c>
      <c r="F3235">
        <v>25</v>
      </c>
      <c r="G3235" s="1">
        <f t="shared" si="50"/>
        <v>0.8931</v>
      </c>
      <c r="H3235" s="1">
        <v>0.89180000000000004</v>
      </c>
      <c r="I3235" s="1">
        <v>0.89180000000000004</v>
      </c>
      <c r="J3235" s="1">
        <v>0.89180000000000004</v>
      </c>
      <c r="K3235" s="1">
        <f>(Таблица1[[#This Row],[Столбец7]]-Таблица1[[#This Row],[Столбец4]])*10000</f>
        <v>-12.999999999999678</v>
      </c>
    </row>
    <row r="3236" spans="1:11" x14ac:dyDescent="0.2">
      <c r="A3236">
        <v>1983</v>
      </c>
      <c r="B3236" t="str">
        <f>CONCATENATE("01.","01",".",Таблица1[[#This Row],[Столбец1]])</f>
        <v>01.01.1983</v>
      </c>
      <c r="C3236" t="str">
        <f>CONCATENATE(Таблица1[[#This Row],[Столбец3]],".",Таблица1[[#This Row],[Столбец2]],".",Таблица1[[#This Row],[Столбец1]])</f>
        <v>28.11.1983</v>
      </c>
      <c r="D3236">
        <f>DAYS360(Таблица1[[#This Row],[Столбец13]],Таблица1[[#This Row],[Столбец14]],TRUE)+1</f>
        <v>328</v>
      </c>
      <c r="E3236">
        <v>11</v>
      </c>
      <c r="F3236">
        <v>28</v>
      </c>
      <c r="G3236" s="1">
        <f t="shared" si="50"/>
        <v>0.89180000000000004</v>
      </c>
      <c r="H3236" s="1">
        <v>0.89170000000000005</v>
      </c>
      <c r="I3236" s="1">
        <v>0.89170000000000005</v>
      </c>
      <c r="J3236" s="1">
        <v>0.89170000000000005</v>
      </c>
      <c r="K3236" s="1">
        <f>(Таблица1[[#This Row],[Столбец7]]-Таблица1[[#This Row],[Столбец4]])*10000</f>
        <v>-0.99999999999988987</v>
      </c>
    </row>
    <row r="3237" spans="1:11" x14ac:dyDescent="0.2">
      <c r="A3237">
        <v>1983</v>
      </c>
      <c r="B3237" t="str">
        <f>CONCATENATE("01.","01",".",Таблица1[[#This Row],[Столбец1]])</f>
        <v>01.01.1983</v>
      </c>
      <c r="C3237" t="str">
        <f>CONCATENATE(Таблица1[[#This Row],[Столбец3]],".",Таблица1[[#This Row],[Столбец2]],".",Таблица1[[#This Row],[Столбец1]])</f>
        <v>29.11.1983</v>
      </c>
      <c r="D3237">
        <f>DAYS360(Таблица1[[#This Row],[Столбец13]],Таблица1[[#This Row],[Столбец14]],TRUE)+1</f>
        <v>329</v>
      </c>
      <c r="E3237">
        <v>11</v>
      </c>
      <c r="F3237">
        <v>29</v>
      </c>
      <c r="G3237" s="1">
        <f t="shared" si="50"/>
        <v>0.89170000000000005</v>
      </c>
      <c r="H3237" s="1">
        <v>0.89100000000000001</v>
      </c>
      <c r="I3237" s="1">
        <v>0.89100000000000001</v>
      </c>
      <c r="J3237" s="1">
        <v>0.89100000000000001</v>
      </c>
      <c r="K3237" s="1">
        <f>(Таблица1[[#This Row],[Столбец7]]-Таблица1[[#This Row],[Столбец4]])*10000</f>
        <v>-7.0000000000003393</v>
      </c>
    </row>
    <row r="3238" spans="1:11" x14ac:dyDescent="0.2">
      <c r="A3238">
        <v>1983</v>
      </c>
      <c r="B3238" t="str">
        <f>CONCATENATE("01.","01",".",Таблица1[[#This Row],[Столбец1]])</f>
        <v>01.01.1983</v>
      </c>
      <c r="C3238" t="str">
        <f>CONCATENATE(Таблица1[[#This Row],[Столбец3]],".",Таблица1[[#This Row],[Столбец2]],".",Таблица1[[#This Row],[Столбец1]])</f>
        <v>30.11.1983</v>
      </c>
      <c r="D3238">
        <f>DAYS360(Таблица1[[#This Row],[Столбец13]],Таблица1[[#This Row],[Столбец14]],TRUE)+1</f>
        <v>330</v>
      </c>
      <c r="E3238">
        <v>11</v>
      </c>
      <c r="F3238">
        <v>30</v>
      </c>
      <c r="G3238" s="1">
        <f t="shared" si="50"/>
        <v>0.89100000000000001</v>
      </c>
      <c r="H3238" s="1">
        <v>0.89539999999999997</v>
      </c>
      <c r="I3238" s="1">
        <v>0.89539999999999997</v>
      </c>
      <c r="J3238" s="1">
        <v>0.89539999999999997</v>
      </c>
      <c r="K3238" s="1">
        <f>(Таблица1[[#This Row],[Столбец7]]-Таблица1[[#This Row],[Столбец4]])*10000</f>
        <v>43.999999999999595</v>
      </c>
    </row>
    <row r="3239" spans="1:11" x14ac:dyDescent="0.2">
      <c r="A3239">
        <v>1983</v>
      </c>
      <c r="B3239" t="str">
        <f>CONCATENATE("01.","01",".",Таблица1[[#This Row],[Столбец1]])</f>
        <v>01.01.1983</v>
      </c>
      <c r="C3239" t="str">
        <f>CONCATENATE(Таблица1[[#This Row],[Столбец3]],".",Таблица1[[#This Row],[Столбец2]],".",Таблица1[[#This Row],[Столбец1]])</f>
        <v>1.12.1983</v>
      </c>
      <c r="D3239">
        <f>DAYS360(Таблица1[[#This Row],[Столбец13]],Таблица1[[#This Row],[Столбец14]],TRUE)+1</f>
        <v>331</v>
      </c>
      <c r="E3239">
        <v>12</v>
      </c>
      <c r="F3239">
        <v>1</v>
      </c>
      <c r="G3239" s="1">
        <f t="shared" si="50"/>
        <v>0.89539999999999997</v>
      </c>
      <c r="H3239" s="1">
        <v>0.89500000000000002</v>
      </c>
      <c r="I3239" s="1">
        <v>0.89500000000000002</v>
      </c>
      <c r="J3239" s="1">
        <v>0.89500000000000002</v>
      </c>
      <c r="K3239" s="1">
        <f>(Таблица1[[#This Row],[Столбец7]]-Таблица1[[#This Row],[Столбец4]])*10000</f>
        <v>-3.9999999999995595</v>
      </c>
    </row>
    <row r="3240" spans="1:11" x14ac:dyDescent="0.2">
      <c r="A3240">
        <v>1983</v>
      </c>
      <c r="B3240" t="str">
        <f>CONCATENATE("01.","01",".",Таблица1[[#This Row],[Столбец1]])</f>
        <v>01.01.1983</v>
      </c>
      <c r="C3240" t="str">
        <f>CONCATENATE(Таблица1[[#This Row],[Столбец3]],".",Таблица1[[#This Row],[Столбец2]],".",Таблица1[[#This Row],[Столбец1]])</f>
        <v>2.12.1983</v>
      </c>
      <c r="D3240">
        <f>DAYS360(Таблица1[[#This Row],[Столбец13]],Таблица1[[#This Row],[Столбец14]],TRUE)+1</f>
        <v>332</v>
      </c>
      <c r="E3240">
        <v>12</v>
      </c>
      <c r="F3240">
        <v>2</v>
      </c>
      <c r="G3240" s="1">
        <f t="shared" si="50"/>
        <v>0.89500000000000002</v>
      </c>
      <c r="H3240" s="1">
        <v>0.89500000000000002</v>
      </c>
      <c r="I3240" s="1">
        <v>0.89500000000000002</v>
      </c>
      <c r="J3240" s="1">
        <v>0.89500000000000002</v>
      </c>
      <c r="K3240" s="1">
        <f>(Таблица1[[#This Row],[Столбец7]]-Таблица1[[#This Row],[Столбец4]])*10000</f>
        <v>0</v>
      </c>
    </row>
    <row r="3241" spans="1:11" x14ac:dyDescent="0.2">
      <c r="A3241">
        <v>1983</v>
      </c>
      <c r="B3241" t="str">
        <f>CONCATENATE("01.","01",".",Таблица1[[#This Row],[Столбец1]])</f>
        <v>01.01.1983</v>
      </c>
      <c r="C3241" t="str">
        <f>CONCATENATE(Таблица1[[#This Row],[Столбец3]],".",Таблица1[[#This Row],[Столбец2]],".",Таблица1[[#This Row],[Столбец1]])</f>
        <v>5.12.1983</v>
      </c>
      <c r="D3241">
        <f>DAYS360(Таблица1[[#This Row],[Столбец13]],Таблица1[[#This Row],[Столбец14]],TRUE)+1</f>
        <v>335</v>
      </c>
      <c r="E3241">
        <v>12</v>
      </c>
      <c r="F3241">
        <v>5</v>
      </c>
      <c r="G3241" s="1">
        <f t="shared" si="50"/>
        <v>0.89500000000000002</v>
      </c>
      <c r="H3241" s="1">
        <v>0.88529999999999998</v>
      </c>
      <c r="I3241" s="1">
        <v>0.88529999999999998</v>
      </c>
      <c r="J3241" s="1">
        <v>0.88529999999999998</v>
      </c>
      <c r="K3241" s="1">
        <f>(Таблица1[[#This Row],[Столбец7]]-Таблица1[[#This Row],[Столбец4]])*10000</f>
        <v>-97.000000000000426</v>
      </c>
    </row>
    <row r="3242" spans="1:11" x14ac:dyDescent="0.2">
      <c r="A3242">
        <v>1983</v>
      </c>
      <c r="B3242" t="str">
        <f>CONCATENATE("01.","01",".",Таблица1[[#This Row],[Столбец1]])</f>
        <v>01.01.1983</v>
      </c>
      <c r="C3242" t="str">
        <f>CONCATENATE(Таблица1[[#This Row],[Столбец3]],".",Таблица1[[#This Row],[Столбец2]],".",Таблица1[[#This Row],[Столбец1]])</f>
        <v>6.12.1983</v>
      </c>
      <c r="D3242">
        <f>DAYS360(Таблица1[[#This Row],[Столбец13]],Таблица1[[#This Row],[Столбец14]],TRUE)+1</f>
        <v>336</v>
      </c>
      <c r="E3242">
        <v>12</v>
      </c>
      <c r="F3242">
        <v>6</v>
      </c>
      <c r="G3242" s="1">
        <f t="shared" si="50"/>
        <v>0.88529999999999998</v>
      </c>
      <c r="H3242" s="1">
        <v>0.88690000000000002</v>
      </c>
      <c r="I3242" s="1">
        <v>0.88690000000000002</v>
      </c>
      <c r="J3242" s="1">
        <v>0.88690000000000002</v>
      </c>
      <c r="K3242" s="1">
        <f>(Таблица1[[#This Row],[Столбец7]]-Таблица1[[#This Row],[Столбец4]])*10000</f>
        <v>16.000000000000458</v>
      </c>
    </row>
    <row r="3243" spans="1:11" x14ac:dyDescent="0.2">
      <c r="A3243">
        <v>1983</v>
      </c>
      <c r="B3243" t="str">
        <f>CONCATENATE("01.","01",".",Таблица1[[#This Row],[Столбец1]])</f>
        <v>01.01.1983</v>
      </c>
      <c r="C3243" t="str">
        <f>CONCATENATE(Таблица1[[#This Row],[Столбец3]],".",Таблица1[[#This Row],[Столбец2]],".",Таблица1[[#This Row],[Столбец1]])</f>
        <v>7.12.1983</v>
      </c>
      <c r="D3243">
        <f>DAYS360(Таблица1[[#This Row],[Столбец13]],Таблица1[[#This Row],[Столбец14]],TRUE)+1</f>
        <v>337</v>
      </c>
      <c r="E3243">
        <v>12</v>
      </c>
      <c r="F3243">
        <v>7</v>
      </c>
      <c r="G3243" s="1">
        <f t="shared" si="50"/>
        <v>0.88690000000000002</v>
      </c>
      <c r="H3243" s="1">
        <v>0.88719999999999999</v>
      </c>
      <c r="I3243" s="1">
        <v>0.88719999999999999</v>
      </c>
      <c r="J3243" s="1">
        <v>0.88719999999999999</v>
      </c>
      <c r="K3243" s="1">
        <f>(Таблица1[[#This Row],[Столбец7]]-Таблица1[[#This Row],[Столбец4]])*10000</f>
        <v>2.9999999999996696</v>
      </c>
    </row>
    <row r="3244" spans="1:11" x14ac:dyDescent="0.2">
      <c r="A3244">
        <v>1983</v>
      </c>
      <c r="B3244" t="str">
        <f>CONCATENATE("01.","01",".",Таблица1[[#This Row],[Столбец1]])</f>
        <v>01.01.1983</v>
      </c>
      <c r="C3244" t="str">
        <f>CONCATENATE(Таблица1[[#This Row],[Столбец3]],".",Таблица1[[#This Row],[Столбец2]],".",Таблица1[[#This Row],[Столбец1]])</f>
        <v>8.12.1983</v>
      </c>
      <c r="D3244">
        <f>DAYS360(Таблица1[[#This Row],[Столбец13]],Таблица1[[#This Row],[Столбец14]],TRUE)+1</f>
        <v>338</v>
      </c>
      <c r="E3244">
        <v>12</v>
      </c>
      <c r="F3244">
        <v>8</v>
      </c>
      <c r="G3244" s="1">
        <f t="shared" si="50"/>
        <v>0.88719999999999999</v>
      </c>
      <c r="H3244" s="1">
        <v>0.88780000000000003</v>
      </c>
      <c r="I3244" s="1">
        <v>0.88780000000000003</v>
      </c>
      <c r="J3244" s="1">
        <v>0.88780000000000003</v>
      </c>
      <c r="K3244" s="1">
        <f>(Таблица1[[#This Row],[Столбец7]]-Таблица1[[#This Row],[Столбец4]])*10000</f>
        <v>6.0000000000004494</v>
      </c>
    </row>
    <row r="3245" spans="1:11" x14ac:dyDescent="0.2">
      <c r="A3245">
        <v>1983</v>
      </c>
      <c r="B3245" t="str">
        <f>CONCATENATE("01.","01",".",Таблица1[[#This Row],[Столбец1]])</f>
        <v>01.01.1983</v>
      </c>
      <c r="C3245" t="str">
        <f>CONCATENATE(Таблица1[[#This Row],[Столбец3]],".",Таблица1[[#This Row],[Столбец2]],".",Таблица1[[#This Row],[Столбец1]])</f>
        <v>9.12.1983</v>
      </c>
      <c r="D3245">
        <f>DAYS360(Таблица1[[#This Row],[Столбец13]],Таблица1[[#This Row],[Столбец14]],TRUE)+1</f>
        <v>339</v>
      </c>
      <c r="E3245">
        <v>12</v>
      </c>
      <c r="F3245">
        <v>9</v>
      </c>
      <c r="G3245" s="1">
        <f t="shared" si="50"/>
        <v>0.88780000000000003</v>
      </c>
      <c r="H3245" s="1">
        <v>0.88529999999999998</v>
      </c>
      <c r="I3245" s="1">
        <v>0.88529999999999998</v>
      </c>
      <c r="J3245" s="1">
        <v>0.88529999999999998</v>
      </c>
      <c r="K3245" s="1">
        <f>(Таблица1[[#This Row],[Столбец7]]-Таблица1[[#This Row],[Столбец4]])*10000</f>
        <v>-25.000000000000576</v>
      </c>
    </row>
    <row r="3246" spans="1:11" x14ac:dyDescent="0.2">
      <c r="A3246">
        <v>1983</v>
      </c>
      <c r="B3246" t="str">
        <f>CONCATENATE("01.","01",".",Таблица1[[#This Row],[Столбец1]])</f>
        <v>01.01.1983</v>
      </c>
      <c r="C3246" t="str">
        <f>CONCATENATE(Таблица1[[#This Row],[Столбец3]],".",Таблица1[[#This Row],[Столбец2]],".",Таблица1[[#This Row],[Столбец1]])</f>
        <v>12.12.1983</v>
      </c>
      <c r="D3246">
        <f>DAYS360(Таблица1[[#This Row],[Столбец13]],Таблица1[[#This Row],[Столбец14]],TRUE)+1</f>
        <v>342</v>
      </c>
      <c r="E3246">
        <v>12</v>
      </c>
      <c r="F3246">
        <v>12</v>
      </c>
      <c r="G3246" s="1">
        <f t="shared" si="50"/>
        <v>0.88529999999999998</v>
      </c>
      <c r="H3246" s="1">
        <v>0.8841</v>
      </c>
      <c r="I3246" s="1">
        <v>0.8841</v>
      </c>
      <c r="J3246" s="1">
        <v>0.8841</v>
      </c>
      <c r="K3246" s="1">
        <f>(Таблица1[[#This Row],[Столбец7]]-Таблица1[[#This Row],[Столбец4]])*10000</f>
        <v>-11.999999999999789</v>
      </c>
    </row>
    <row r="3247" spans="1:11" x14ac:dyDescent="0.2">
      <c r="A3247">
        <v>1983</v>
      </c>
      <c r="B3247" t="str">
        <f>CONCATENATE("01.","01",".",Таблица1[[#This Row],[Столбец1]])</f>
        <v>01.01.1983</v>
      </c>
      <c r="C3247" t="str">
        <f>CONCATENATE(Таблица1[[#This Row],[Столбец3]],".",Таблица1[[#This Row],[Столбец2]],".",Таблица1[[#This Row],[Столбец1]])</f>
        <v>13.12.1983</v>
      </c>
      <c r="D3247">
        <f>DAYS360(Таблица1[[#This Row],[Столбец13]],Таблица1[[#This Row],[Столбец14]],TRUE)+1</f>
        <v>343</v>
      </c>
      <c r="E3247">
        <v>12</v>
      </c>
      <c r="F3247">
        <v>13</v>
      </c>
      <c r="G3247" s="1">
        <f t="shared" si="50"/>
        <v>0.8841</v>
      </c>
      <c r="H3247" s="1">
        <v>0.88019999999999998</v>
      </c>
      <c r="I3247" s="1">
        <v>0.88019999999999998</v>
      </c>
      <c r="J3247" s="1">
        <v>0.88019999999999998</v>
      </c>
      <c r="K3247" s="1">
        <f>(Таблица1[[#This Row],[Столбец7]]-Таблица1[[#This Row],[Столбец4]])*10000</f>
        <v>-39.000000000000142</v>
      </c>
    </row>
    <row r="3248" spans="1:11" x14ac:dyDescent="0.2">
      <c r="A3248">
        <v>1983</v>
      </c>
      <c r="B3248" t="str">
        <f>CONCATENATE("01.","01",".",Таблица1[[#This Row],[Столбец1]])</f>
        <v>01.01.1983</v>
      </c>
      <c r="C3248" t="str">
        <f>CONCATENATE(Таблица1[[#This Row],[Столбец3]],".",Таблица1[[#This Row],[Столбец2]],".",Таблица1[[#This Row],[Столбец1]])</f>
        <v>14.12.1983</v>
      </c>
      <c r="D3248">
        <f>DAYS360(Таблица1[[#This Row],[Столбец13]],Таблица1[[#This Row],[Столбец14]],TRUE)+1</f>
        <v>344</v>
      </c>
      <c r="E3248">
        <v>12</v>
      </c>
      <c r="F3248">
        <v>14</v>
      </c>
      <c r="G3248" s="1">
        <f t="shared" si="50"/>
        <v>0.88019999999999998</v>
      </c>
      <c r="H3248" s="1">
        <v>0.88170000000000004</v>
      </c>
      <c r="I3248" s="1">
        <v>0.88170000000000004</v>
      </c>
      <c r="J3248" s="1">
        <v>0.88170000000000004</v>
      </c>
      <c r="K3248" s="1">
        <f>(Таблица1[[#This Row],[Столбец7]]-Таблица1[[#This Row],[Столбец4]])*10000</f>
        <v>15.000000000000568</v>
      </c>
    </row>
    <row r="3249" spans="1:11" x14ac:dyDescent="0.2">
      <c r="A3249">
        <v>1983</v>
      </c>
      <c r="B3249" t="str">
        <f>CONCATENATE("01.","01",".",Таблица1[[#This Row],[Столбец1]])</f>
        <v>01.01.1983</v>
      </c>
      <c r="C3249" t="str">
        <f>CONCATENATE(Таблица1[[#This Row],[Столбец3]],".",Таблица1[[#This Row],[Столбец2]],".",Таблица1[[#This Row],[Столбец1]])</f>
        <v>15.12.1983</v>
      </c>
      <c r="D3249">
        <f>DAYS360(Таблица1[[#This Row],[Столбец13]],Таблица1[[#This Row],[Столбец14]],TRUE)+1</f>
        <v>345</v>
      </c>
      <c r="E3249">
        <v>12</v>
      </c>
      <c r="F3249">
        <v>15</v>
      </c>
      <c r="G3249" s="1">
        <f t="shared" si="50"/>
        <v>0.88170000000000004</v>
      </c>
      <c r="H3249" s="1">
        <v>0.879</v>
      </c>
      <c r="I3249" s="1">
        <v>0.879</v>
      </c>
      <c r="J3249" s="1">
        <v>0.879</v>
      </c>
      <c r="K3249" s="1">
        <f>(Таблица1[[#This Row],[Столбец7]]-Таблица1[[#This Row],[Столбец4]])*10000</f>
        <v>-27.000000000000355</v>
      </c>
    </row>
    <row r="3250" spans="1:11" x14ac:dyDescent="0.2">
      <c r="A3250">
        <v>1983</v>
      </c>
      <c r="B3250" t="str">
        <f>CONCATENATE("01.","01",".",Таблица1[[#This Row],[Столбец1]])</f>
        <v>01.01.1983</v>
      </c>
      <c r="C3250" t="str">
        <f>CONCATENATE(Таблица1[[#This Row],[Столбец3]],".",Таблица1[[#This Row],[Столбец2]],".",Таблица1[[#This Row],[Столбец1]])</f>
        <v>16.12.1983</v>
      </c>
      <c r="D3250">
        <f>DAYS360(Таблица1[[#This Row],[Столбец13]],Таблица1[[#This Row],[Столбец14]],TRUE)+1</f>
        <v>346</v>
      </c>
      <c r="E3250">
        <v>12</v>
      </c>
      <c r="F3250">
        <v>16</v>
      </c>
      <c r="G3250" s="1">
        <f t="shared" si="50"/>
        <v>0.879</v>
      </c>
      <c r="H3250" s="1">
        <v>0.87870000000000004</v>
      </c>
      <c r="I3250" s="1">
        <v>0.87870000000000004</v>
      </c>
      <c r="J3250" s="1">
        <v>0.87870000000000004</v>
      </c>
      <c r="K3250" s="1">
        <f>(Таблица1[[#This Row],[Столбец7]]-Таблица1[[#This Row],[Столбец4]])*10000</f>
        <v>-2.9999999999996696</v>
      </c>
    </row>
    <row r="3251" spans="1:11" x14ac:dyDescent="0.2">
      <c r="A3251">
        <v>1983</v>
      </c>
      <c r="B3251" t="str">
        <f>CONCATENATE("01.","01",".",Таблица1[[#This Row],[Столбец1]])</f>
        <v>01.01.1983</v>
      </c>
      <c r="C3251" t="str">
        <f>CONCATENATE(Таблица1[[#This Row],[Столбец3]],".",Таблица1[[#This Row],[Столбец2]],".",Таблица1[[#This Row],[Столбец1]])</f>
        <v>19.12.1983</v>
      </c>
      <c r="D3251">
        <f>DAYS360(Таблица1[[#This Row],[Столбец13]],Таблица1[[#This Row],[Столбец14]],TRUE)+1</f>
        <v>349</v>
      </c>
      <c r="E3251">
        <v>12</v>
      </c>
      <c r="F3251">
        <v>19</v>
      </c>
      <c r="G3251" s="1">
        <f t="shared" si="50"/>
        <v>0.87870000000000004</v>
      </c>
      <c r="H3251" s="1">
        <v>0.87960000000000005</v>
      </c>
      <c r="I3251" s="1">
        <v>0.87960000000000005</v>
      </c>
      <c r="J3251" s="1">
        <v>0.87960000000000005</v>
      </c>
      <c r="K3251" s="1">
        <f>(Таблица1[[#This Row],[Столбец7]]-Таблица1[[#This Row],[Столбец4]])*10000</f>
        <v>9.000000000000119</v>
      </c>
    </row>
    <row r="3252" spans="1:11" x14ac:dyDescent="0.2">
      <c r="A3252">
        <v>1983</v>
      </c>
      <c r="B3252" t="str">
        <f>CONCATENATE("01.","01",".",Таблица1[[#This Row],[Столбец1]])</f>
        <v>01.01.1983</v>
      </c>
      <c r="C3252" t="str">
        <f>CONCATENATE(Таблица1[[#This Row],[Столбец3]],".",Таблица1[[#This Row],[Столбец2]],".",Таблица1[[#This Row],[Столбец1]])</f>
        <v>20.12.1983</v>
      </c>
      <c r="D3252">
        <f>DAYS360(Таблица1[[#This Row],[Столбец13]],Таблица1[[#This Row],[Столбец14]],TRUE)+1</f>
        <v>350</v>
      </c>
      <c r="E3252">
        <v>12</v>
      </c>
      <c r="F3252">
        <v>20</v>
      </c>
      <c r="G3252" s="1">
        <f t="shared" si="50"/>
        <v>0.87960000000000005</v>
      </c>
      <c r="H3252" s="1">
        <v>0.88009999999999999</v>
      </c>
      <c r="I3252" s="1">
        <v>0.88009999999999999</v>
      </c>
      <c r="J3252" s="1">
        <v>0.88009999999999999</v>
      </c>
      <c r="K3252" s="1">
        <f>(Таблица1[[#This Row],[Столбец7]]-Таблица1[[#This Row],[Столбец4]])*10000</f>
        <v>4.9999999999994493</v>
      </c>
    </row>
    <row r="3253" spans="1:11" x14ac:dyDescent="0.2">
      <c r="A3253">
        <v>1983</v>
      </c>
      <c r="B3253" t="str">
        <f>CONCATENATE("01.","01",".",Таблица1[[#This Row],[Столбец1]])</f>
        <v>01.01.1983</v>
      </c>
      <c r="C3253" t="str">
        <f>CONCATENATE(Таблица1[[#This Row],[Столбец3]],".",Таблица1[[#This Row],[Столбец2]],".",Таблица1[[#This Row],[Столбец1]])</f>
        <v>21.12.1983</v>
      </c>
      <c r="D3253">
        <f>DAYS360(Таблица1[[#This Row],[Столбец13]],Таблица1[[#This Row],[Столбец14]],TRUE)+1</f>
        <v>351</v>
      </c>
      <c r="E3253">
        <v>12</v>
      </c>
      <c r="F3253">
        <v>21</v>
      </c>
      <c r="G3253" s="1">
        <f t="shared" si="50"/>
        <v>0.88009999999999999</v>
      </c>
      <c r="H3253" s="1">
        <v>0.87980000000000003</v>
      </c>
      <c r="I3253" s="1">
        <v>0.87980000000000003</v>
      </c>
      <c r="J3253" s="1">
        <v>0.87980000000000003</v>
      </c>
      <c r="K3253" s="1">
        <f>(Таблица1[[#This Row],[Столбец7]]-Таблица1[[#This Row],[Столбец4]])*10000</f>
        <v>-2.9999999999996696</v>
      </c>
    </row>
    <row r="3254" spans="1:11" x14ac:dyDescent="0.2">
      <c r="A3254">
        <v>1983</v>
      </c>
      <c r="B3254" t="str">
        <f>CONCATENATE("01.","01",".",Таблица1[[#This Row],[Столбец1]])</f>
        <v>01.01.1983</v>
      </c>
      <c r="C3254" t="str">
        <f>CONCATENATE(Таблица1[[#This Row],[Столбец3]],".",Таблица1[[#This Row],[Столбец2]],".",Таблица1[[#This Row],[Столбец1]])</f>
        <v>22.12.1983</v>
      </c>
      <c r="D3254">
        <f>DAYS360(Таблица1[[#This Row],[Столбец13]],Таблица1[[#This Row],[Столбец14]],TRUE)+1</f>
        <v>352</v>
      </c>
      <c r="E3254">
        <v>12</v>
      </c>
      <c r="F3254">
        <v>22</v>
      </c>
      <c r="G3254" s="1">
        <f t="shared" si="50"/>
        <v>0.87980000000000003</v>
      </c>
      <c r="H3254" s="1">
        <v>0.879</v>
      </c>
      <c r="I3254" s="1">
        <v>0.879</v>
      </c>
      <c r="J3254" s="1">
        <v>0.879</v>
      </c>
      <c r="K3254" s="1">
        <f>(Таблица1[[#This Row],[Столбец7]]-Таблица1[[#This Row],[Столбец4]])*10000</f>
        <v>-8.0000000000002292</v>
      </c>
    </row>
    <row r="3255" spans="1:11" x14ac:dyDescent="0.2">
      <c r="A3255">
        <v>1983</v>
      </c>
      <c r="B3255" t="str">
        <f>CONCATENATE("01.","01",".",Таблица1[[#This Row],[Столбец1]])</f>
        <v>01.01.1983</v>
      </c>
      <c r="C3255" t="str">
        <f>CONCATENATE(Таблица1[[#This Row],[Столбец3]],".",Таблица1[[#This Row],[Столбец2]],".",Таблица1[[#This Row],[Столбец1]])</f>
        <v>23.12.1983</v>
      </c>
      <c r="D3255">
        <f>DAYS360(Таблица1[[#This Row],[Столбец13]],Таблица1[[#This Row],[Столбец14]],TRUE)+1</f>
        <v>353</v>
      </c>
      <c r="E3255">
        <v>12</v>
      </c>
      <c r="F3255">
        <v>23</v>
      </c>
      <c r="G3255" s="1">
        <f t="shared" si="50"/>
        <v>0.879</v>
      </c>
      <c r="H3255" s="1">
        <v>0.88080000000000003</v>
      </c>
      <c r="I3255" s="1">
        <v>0.88080000000000003</v>
      </c>
      <c r="J3255" s="1">
        <v>0.88080000000000003</v>
      </c>
      <c r="K3255" s="1">
        <f>(Таблица1[[#This Row],[Столбец7]]-Таблица1[[#This Row],[Столбец4]])*10000</f>
        <v>18.000000000000238</v>
      </c>
    </row>
    <row r="3256" spans="1:11" x14ac:dyDescent="0.2">
      <c r="A3256">
        <v>1983</v>
      </c>
      <c r="B3256" t="str">
        <f>CONCATENATE("01.","01",".",Таблица1[[#This Row],[Столбец1]])</f>
        <v>01.01.1983</v>
      </c>
      <c r="C3256" t="str">
        <f>CONCATENATE(Таблица1[[#This Row],[Столбец3]],".",Таблица1[[#This Row],[Столбец2]],".",Таблица1[[#This Row],[Столбец1]])</f>
        <v>27.12.1983</v>
      </c>
      <c r="D3256">
        <f>DAYS360(Таблица1[[#This Row],[Столбец13]],Таблица1[[#This Row],[Столбец14]],TRUE)+1</f>
        <v>357</v>
      </c>
      <c r="E3256">
        <v>12</v>
      </c>
      <c r="F3256">
        <v>27</v>
      </c>
      <c r="G3256" s="1">
        <f t="shared" si="50"/>
        <v>0.88080000000000003</v>
      </c>
      <c r="H3256" s="1">
        <v>0.88119999999999998</v>
      </c>
      <c r="I3256" s="1">
        <v>0.88119999999999998</v>
      </c>
      <c r="J3256" s="1">
        <v>0.88119999999999998</v>
      </c>
      <c r="K3256" s="1">
        <f>(Таблица1[[#This Row],[Столбец7]]-Таблица1[[#This Row],[Столбец4]])*10000</f>
        <v>3.9999999999995595</v>
      </c>
    </row>
    <row r="3257" spans="1:11" x14ac:dyDescent="0.2">
      <c r="A3257">
        <v>1983</v>
      </c>
      <c r="B3257" t="str">
        <f>CONCATENATE("01.","01",".",Таблица1[[#This Row],[Столбец1]])</f>
        <v>01.01.1983</v>
      </c>
      <c r="C3257" t="str">
        <f>CONCATENATE(Таблица1[[#This Row],[Столбец3]],".",Таблица1[[#This Row],[Столбец2]],".",Таблица1[[#This Row],[Столбец1]])</f>
        <v>28.12.1983</v>
      </c>
      <c r="D3257">
        <f>DAYS360(Таблица1[[#This Row],[Столбец13]],Таблица1[[#This Row],[Столбец14]],TRUE)+1</f>
        <v>358</v>
      </c>
      <c r="E3257">
        <v>12</v>
      </c>
      <c r="F3257">
        <v>28</v>
      </c>
      <c r="G3257" s="1">
        <f t="shared" si="50"/>
        <v>0.88119999999999998</v>
      </c>
      <c r="H3257" s="1">
        <v>0.88319999999999999</v>
      </c>
      <c r="I3257" s="1">
        <v>0.88319999999999999</v>
      </c>
      <c r="J3257" s="1">
        <v>0.88319999999999999</v>
      </c>
      <c r="K3257" s="1">
        <f>(Таблица1[[#This Row],[Столбец7]]-Таблица1[[#This Row],[Столбец4]])*10000</f>
        <v>20.000000000000018</v>
      </c>
    </row>
    <row r="3258" spans="1:11" x14ac:dyDescent="0.2">
      <c r="A3258">
        <v>1983</v>
      </c>
      <c r="B3258" t="str">
        <f>CONCATENATE("01.","01",".",Таблица1[[#This Row],[Столбец1]])</f>
        <v>01.01.1983</v>
      </c>
      <c r="C3258" t="str">
        <f>CONCATENATE(Таблица1[[#This Row],[Столбец3]],".",Таблица1[[#This Row],[Столбец2]],".",Таблица1[[#This Row],[Столбец1]])</f>
        <v>29.12.1983</v>
      </c>
      <c r="D3258">
        <f>DAYS360(Таблица1[[#This Row],[Столбец13]],Таблица1[[#This Row],[Столбец14]],TRUE)+1</f>
        <v>359</v>
      </c>
      <c r="E3258">
        <v>12</v>
      </c>
      <c r="F3258">
        <v>29</v>
      </c>
      <c r="G3258" s="1">
        <f t="shared" si="50"/>
        <v>0.88319999999999999</v>
      </c>
      <c r="H3258" s="1">
        <v>0.88990000000000002</v>
      </c>
      <c r="I3258" s="1">
        <v>0.88990000000000002</v>
      </c>
      <c r="J3258" s="1">
        <v>0.88990000000000002</v>
      </c>
      <c r="K3258" s="1">
        <f>(Таблица1[[#This Row],[Столбец7]]-Таблица1[[#This Row],[Столбец4]])*10000</f>
        <v>67.000000000000398</v>
      </c>
    </row>
    <row r="3259" spans="1:11" x14ac:dyDescent="0.2">
      <c r="A3259">
        <v>1983</v>
      </c>
      <c r="B3259" t="str">
        <f>CONCATENATE("01.","01",".",Таблица1[[#This Row],[Столбец1]])</f>
        <v>01.01.1983</v>
      </c>
      <c r="C3259" t="str">
        <f>CONCATENATE(Таблица1[[#This Row],[Столбец3]],".",Таблица1[[#This Row],[Столбец2]],".",Таблица1[[#This Row],[Столбец1]])</f>
        <v>30.12.1983</v>
      </c>
      <c r="D3259">
        <f>DAYS360(Таблица1[[#This Row],[Столбец13]],Таблица1[[#This Row],[Столбец14]],TRUE)+1</f>
        <v>360</v>
      </c>
      <c r="E3259">
        <v>12</v>
      </c>
      <c r="F3259">
        <v>30</v>
      </c>
      <c r="G3259" s="1">
        <f t="shared" si="50"/>
        <v>0.88990000000000002</v>
      </c>
      <c r="H3259" s="1">
        <v>0.89070000000000005</v>
      </c>
      <c r="I3259" s="1">
        <v>0.89070000000000005</v>
      </c>
      <c r="J3259" s="1">
        <v>0.89070000000000005</v>
      </c>
      <c r="K3259" s="1">
        <f>(Таблица1[[#This Row],[Столбец7]]-Таблица1[[#This Row],[Столбец4]])*10000</f>
        <v>8.0000000000002292</v>
      </c>
    </row>
    <row r="3260" spans="1:11" x14ac:dyDescent="0.2">
      <c r="A3260">
        <v>1984</v>
      </c>
      <c r="B3260" t="str">
        <f>CONCATENATE("01.","01",".",Таблица1[[#This Row],[Столбец1]])</f>
        <v>01.01.1984</v>
      </c>
      <c r="C3260" t="str">
        <f>CONCATENATE(Таблица1[[#This Row],[Столбец3]],".",Таблица1[[#This Row],[Столбец2]],".",Таблица1[[#This Row],[Столбец1]])</f>
        <v>3.1.1984</v>
      </c>
      <c r="D3260">
        <f>DAYS360(Таблица1[[#This Row],[Столбец13]],Таблица1[[#This Row],[Столбец14]],TRUE)+1</f>
        <v>3</v>
      </c>
      <c r="E3260">
        <v>1</v>
      </c>
      <c r="F3260">
        <v>3</v>
      </c>
      <c r="G3260" s="1">
        <f t="shared" si="50"/>
        <v>0.89070000000000005</v>
      </c>
      <c r="H3260" s="1">
        <v>0.88029999999999997</v>
      </c>
      <c r="I3260" s="1">
        <v>0.88029999999999997</v>
      </c>
      <c r="J3260" s="1">
        <v>0.88029999999999997</v>
      </c>
      <c r="K3260" s="1">
        <f>(Таблица1[[#This Row],[Столбец7]]-Таблица1[[#This Row],[Столбец4]])*10000</f>
        <v>-104.00000000000075</v>
      </c>
    </row>
    <row r="3261" spans="1:11" x14ac:dyDescent="0.2">
      <c r="A3261">
        <v>1984</v>
      </c>
      <c r="B3261" t="str">
        <f>CONCATENATE("01.","01",".",Таблица1[[#This Row],[Столбец1]])</f>
        <v>01.01.1984</v>
      </c>
      <c r="C3261" t="str">
        <f>CONCATENATE(Таблица1[[#This Row],[Столбец3]],".",Таблица1[[#This Row],[Столбец2]],".",Таблица1[[#This Row],[Столбец1]])</f>
        <v>4.1.1984</v>
      </c>
      <c r="D3261">
        <f>DAYS360(Таблица1[[#This Row],[Столбец13]],Таблица1[[#This Row],[Столбец14]],TRUE)+1</f>
        <v>4</v>
      </c>
      <c r="E3261">
        <v>1</v>
      </c>
      <c r="F3261">
        <v>4</v>
      </c>
      <c r="G3261" s="1">
        <f t="shared" si="50"/>
        <v>0.88029999999999997</v>
      </c>
      <c r="H3261" s="1">
        <v>0.87370000000000003</v>
      </c>
      <c r="I3261" s="1">
        <v>0.87370000000000003</v>
      </c>
      <c r="J3261" s="1">
        <v>0.87370000000000003</v>
      </c>
      <c r="K3261" s="1">
        <f>(Таблица1[[#This Row],[Столбец7]]-Таблица1[[#This Row],[Столбец4]])*10000</f>
        <v>-65.999999999999389</v>
      </c>
    </row>
    <row r="3262" spans="1:11" x14ac:dyDescent="0.2">
      <c r="A3262">
        <v>1984</v>
      </c>
      <c r="B3262" t="str">
        <f>CONCATENATE("01.","01",".",Таблица1[[#This Row],[Столбец1]])</f>
        <v>01.01.1984</v>
      </c>
      <c r="C3262" t="str">
        <f>CONCATENATE(Таблица1[[#This Row],[Столбец3]],".",Таблица1[[#This Row],[Столбец2]],".",Таблица1[[#This Row],[Столбец1]])</f>
        <v>5.1.1984</v>
      </c>
      <c r="D3262">
        <f>DAYS360(Таблица1[[#This Row],[Столбец13]],Таблица1[[#This Row],[Столбец14]],TRUE)+1</f>
        <v>5</v>
      </c>
      <c r="E3262">
        <v>1</v>
      </c>
      <c r="F3262">
        <v>5</v>
      </c>
      <c r="G3262" s="1">
        <f t="shared" si="50"/>
        <v>0.87370000000000003</v>
      </c>
      <c r="H3262" s="1">
        <v>0.871</v>
      </c>
      <c r="I3262" s="1">
        <v>0.871</v>
      </c>
      <c r="J3262" s="1">
        <v>0.871</v>
      </c>
      <c r="K3262" s="1">
        <f>(Таблица1[[#This Row],[Столбец7]]-Таблица1[[#This Row],[Столбец4]])*10000</f>
        <v>-27.000000000000355</v>
      </c>
    </row>
    <row r="3263" spans="1:11" x14ac:dyDescent="0.2">
      <c r="A3263">
        <v>1984</v>
      </c>
      <c r="B3263" t="str">
        <f>CONCATENATE("01.","01",".",Таблица1[[#This Row],[Столбец1]])</f>
        <v>01.01.1984</v>
      </c>
      <c r="C3263" t="str">
        <f>CONCATENATE(Таблица1[[#This Row],[Столбец3]],".",Таблица1[[#This Row],[Столбец2]],".",Таблица1[[#This Row],[Столбец1]])</f>
        <v>6.1.1984</v>
      </c>
      <c r="D3263">
        <f>DAYS360(Таблица1[[#This Row],[Столбец13]],Таблица1[[#This Row],[Столбец14]],TRUE)+1</f>
        <v>6</v>
      </c>
      <c r="E3263">
        <v>1</v>
      </c>
      <c r="F3263">
        <v>6</v>
      </c>
      <c r="G3263" s="1">
        <f t="shared" si="50"/>
        <v>0.871</v>
      </c>
      <c r="H3263" s="1">
        <v>0.86709999999999998</v>
      </c>
      <c r="I3263" s="1">
        <v>0.86709999999999998</v>
      </c>
      <c r="J3263" s="1">
        <v>0.86709999999999998</v>
      </c>
      <c r="K3263" s="1">
        <f>(Таблица1[[#This Row],[Столбец7]]-Таблица1[[#This Row],[Столбец4]])*10000</f>
        <v>-39.000000000000142</v>
      </c>
    </row>
    <row r="3264" spans="1:11" x14ac:dyDescent="0.2">
      <c r="A3264">
        <v>1984</v>
      </c>
      <c r="B3264" t="str">
        <f>CONCATENATE("01.","01",".",Таблица1[[#This Row],[Столбец1]])</f>
        <v>01.01.1984</v>
      </c>
      <c r="C3264" t="str">
        <f>CONCATENATE(Таблица1[[#This Row],[Столбец3]],".",Таблица1[[#This Row],[Столбец2]],".",Таблица1[[#This Row],[Столбец1]])</f>
        <v>9.1.1984</v>
      </c>
      <c r="D3264">
        <f>DAYS360(Таблица1[[#This Row],[Столбец13]],Таблица1[[#This Row],[Столбец14]],TRUE)+1</f>
        <v>9</v>
      </c>
      <c r="E3264">
        <v>1</v>
      </c>
      <c r="F3264">
        <v>9</v>
      </c>
      <c r="G3264" s="1">
        <f t="shared" si="50"/>
        <v>0.86709999999999998</v>
      </c>
      <c r="H3264" s="1">
        <v>0.86319999999999997</v>
      </c>
      <c r="I3264" s="1">
        <v>0.86319999999999997</v>
      </c>
      <c r="J3264" s="1">
        <v>0.86319999999999997</v>
      </c>
      <c r="K3264" s="1">
        <f>(Таблица1[[#This Row],[Столбец7]]-Таблица1[[#This Row],[Столбец4]])*10000</f>
        <v>-39.000000000000142</v>
      </c>
    </row>
    <row r="3265" spans="1:11" x14ac:dyDescent="0.2">
      <c r="A3265">
        <v>1984</v>
      </c>
      <c r="B3265" t="str">
        <f>CONCATENATE("01.","01",".",Таблица1[[#This Row],[Столбец1]])</f>
        <v>01.01.1984</v>
      </c>
      <c r="C3265" t="str">
        <f>CONCATENATE(Таблица1[[#This Row],[Столбец3]],".",Таблица1[[#This Row],[Столбец2]],".",Таблица1[[#This Row],[Столбец1]])</f>
        <v>10.1.1984</v>
      </c>
      <c r="D3265">
        <f>DAYS360(Таблица1[[#This Row],[Столбец13]],Таблица1[[#This Row],[Столбец14]],TRUE)+1</f>
        <v>10</v>
      </c>
      <c r="E3265">
        <v>1</v>
      </c>
      <c r="F3265">
        <v>10</v>
      </c>
      <c r="G3265" s="1">
        <f t="shared" si="50"/>
        <v>0.86319999999999997</v>
      </c>
      <c r="H3265" s="1">
        <v>0.86760000000000004</v>
      </c>
      <c r="I3265" s="1">
        <v>0.86760000000000004</v>
      </c>
      <c r="J3265" s="1">
        <v>0.86760000000000004</v>
      </c>
      <c r="K3265" s="1">
        <f>(Таблица1[[#This Row],[Столбец7]]-Таблица1[[#This Row],[Столбец4]])*10000</f>
        <v>44.000000000000703</v>
      </c>
    </row>
    <row r="3266" spans="1:11" x14ac:dyDescent="0.2">
      <c r="A3266">
        <v>1984</v>
      </c>
      <c r="B3266" t="str">
        <f>CONCATENATE("01.","01",".",Таблица1[[#This Row],[Столбец1]])</f>
        <v>01.01.1984</v>
      </c>
      <c r="C3266" t="str">
        <f>CONCATENATE(Таблица1[[#This Row],[Столбец3]],".",Таблица1[[#This Row],[Столбец2]],".",Таблица1[[#This Row],[Столбец1]])</f>
        <v>11.1.1984</v>
      </c>
      <c r="D3266">
        <f>DAYS360(Таблица1[[#This Row],[Столбец13]],Таблица1[[#This Row],[Столбец14]],TRUE)+1</f>
        <v>11</v>
      </c>
      <c r="E3266">
        <v>1</v>
      </c>
      <c r="F3266">
        <v>11</v>
      </c>
      <c r="G3266" s="1">
        <f t="shared" ref="G3266:G3329" si="51">J3265</f>
        <v>0.86760000000000004</v>
      </c>
      <c r="H3266" s="1">
        <v>0.86</v>
      </c>
      <c r="I3266" s="1">
        <v>0.86</v>
      </c>
      <c r="J3266" s="1">
        <v>0.86</v>
      </c>
      <c r="K3266" s="1">
        <f>(Таблица1[[#This Row],[Столбец7]]-Таблица1[[#This Row],[Столбец4]])*10000</f>
        <v>-76.000000000000512</v>
      </c>
    </row>
    <row r="3267" spans="1:11" x14ac:dyDescent="0.2">
      <c r="A3267">
        <v>1984</v>
      </c>
      <c r="B3267" t="str">
        <f>CONCATENATE("01.","01",".",Таблица1[[#This Row],[Столбец1]])</f>
        <v>01.01.1984</v>
      </c>
      <c r="C3267" t="str">
        <f>CONCATENATE(Таблица1[[#This Row],[Столбец3]],".",Таблица1[[#This Row],[Столбец2]],".",Таблица1[[#This Row],[Столбец1]])</f>
        <v>12.1.1984</v>
      </c>
      <c r="D3267">
        <f>DAYS360(Таблица1[[#This Row],[Столбец13]],Таблица1[[#This Row],[Столбец14]],TRUE)+1</f>
        <v>12</v>
      </c>
      <c r="E3267">
        <v>1</v>
      </c>
      <c r="F3267">
        <v>12</v>
      </c>
      <c r="G3267" s="1">
        <f t="shared" si="51"/>
        <v>0.86</v>
      </c>
      <c r="H3267" s="1">
        <v>0.85840000000000005</v>
      </c>
      <c r="I3267" s="1">
        <v>0.85840000000000005</v>
      </c>
      <c r="J3267" s="1">
        <v>0.85840000000000005</v>
      </c>
      <c r="K3267" s="1">
        <f>(Таблица1[[#This Row],[Столбец7]]-Таблица1[[#This Row],[Столбец4]])*10000</f>
        <v>-15.999999999999348</v>
      </c>
    </row>
    <row r="3268" spans="1:11" x14ac:dyDescent="0.2">
      <c r="A3268">
        <v>1984</v>
      </c>
      <c r="B3268" t="str">
        <f>CONCATENATE("01.","01",".",Таблица1[[#This Row],[Столбец1]])</f>
        <v>01.01.1984</v>
      </c>
      <c r="C3268" t="str">
        <f>CONCATENATE(Таблица1[[#This Row],[Столбец3]],".",Таблица1[[#This Row],[Столбец2]],".",Таблица1[[#This Row],[Столбец1]])</f>
        <v>13.1.1984</v>
      </c>
      <c r="D3268">
        <f>DAYS360(Таблица1[[#This Row],[Столбец13]],Таблица1[[#This Row],[Столбец14]],TRUE)+1</f>
        <v>13</v>
      </c>
      <c r="E3268">
        <v>1</v>
      </c>
      <c r="F3268">
        <v>13</v>
      </c>
      <c r="G3268" s="1">
        <f t="shared" si="51"/>
        <v>0.85840000000000005</v>
      </c>
      <c r="H3268" s="1">
        <v>0.86619999999999997</v>
      </c>
      <c r="I3268" s="1">
        <v>0.86619999999999997</v>
      </c>
      <c r="J3268" s="1">
        <v>0.86619999999999997</v>
      </c>
      <c r="K3268" s="1">
        <f>(Таблица1[[#This Row],[Столбец7]]-Таблица1[[#This Row],[Столбец4]])*10000</f>
        <v>77.999999999999176</v>
      </c>
    </row>
    <row r="3269" spans="1:11" x14ac:dyDescent="0.2">
      <c r="A3269">
        <v>1984</v>
      </c>
      <c r="B3269" t="str">
        <f>CONCATENATE("01.","01",".",Таблица1[[#This Row],[Столбец1]])</f>
        <v>01.01.1984</v>
      </c>
      <c r="C3269" t="str">
        <f>CONCATENATE(Таблица1[[#This Row],[Столбец3]],".",Таблица1[[#This Row],[Столбец2]],".",Таблица1[[#This Row],[Столбец1]])</f>
        <v>16.1.1984</v>
      </c>
      <c r="D3269">
        <f>DAYS360(Таблица1[[#This Row],[Столбец13]],Таблица1[[#This Row],[Столбец14]],TRUE)+1</f>
        <v>16</v>
      </c>
      <c r="E3269">
        <v>1</v>
      </c>
      <c r="F3269">
        <v>16</v>
      </c>
      <c r="G3269" s="1">
        <f t="shared" si="51"/>
        <v>0.86619999999999997</v>
      </c>
      <c r="H3269" s="1">
        <v>0.86760000000000004</v>
      </c>
      <c r="I3269" s="1">
        <v>0.86760000000000004</v>
      </c>
      <c r="J3269" s="1">
        <v>0.86760000000000004</v>
      </c>
      <c r="K3269" s="1">
        <f>(Таблица1[[#This Row],[Столбец7]]-Таблица1[[#This Row],[Столбец4]])*10000</f>
        <v>14.000000000000679</v>
      </c>
    </row>
    <row r="3270" spans="1:11" x14ac:dyDescent="0.2">
      <c r="A3270">
        <v>1984</v>
      </c>
      <c r="B3270" t="str">
        <f>CONCATENATE("01.","01",".",Таблица1[[#This Row],[Столбец1]])</f>
        <v>01.01.1984</v>
      </c>
      <c r="C3270" t="str">
        <f>CONCATENATE(Таблица1[[#This Row],[Столбец3]],".",Таблица1[[#This Row],[Столбец2]],".",Таблица1[[#This Row],[Столбец1]])</f>
        <v>17.1.1984</v>
      </c>
      <c r="D3270">
        <f>DAYS360(Таблица1[[#This Row],[Столбец13]],Таблица1[[#This Row],[Столбец14]],TRUE)+1</f>
        <v>17</v>
      </c>
      <c r="E3270">
        <v>1</v>
      </c>
      <c r="F3270">
        <v>17</v>
      </c>
      <c r="G3270" s="1">
        <f t="shared" si="51"/>
        <v>0.86760000000000004</v>
      </c>
      <c r="H3270" s="1">
        <v>0.86670000000000003</v>
      </c>
      <c r="I3270" s="1">
        <v>0.86670000000000003</v>
      </c>
      <c r="J3270" s="1">
        <v>0.86670000000000003</v>
      </c>
      <c r="K3270" s="1">
        <f>(Таблица1[[#This Row],[Столбец7]]-Таблица1[[#This Row],[Столбец4]])*10000</f>
        <v>-9.000000000000119</v>
      </c>
    </row>
    <row r="3271" spans="1:11" x14ac:dyDescent="0.2">
      <c r="A3271">
        <v>1984</v>
      </c>
      <c r="B3271" t="str">
        <f>CONCATENATE("01.","01",".",Таблица1[[#This Row],[Столбец1]])</f>
        <v>01.01.1984</v>
      </c>
      <c r="C3271" t="str">
        <f>CONCATENATE(Таблица1[[#This Row],[Столбец3]],".",Таблица1[[#This Row],[Столбец2]],".",Таблица1[[#This Row],[Столбец1]])</f>
        <v>18.1.1984</v>
      </c>
      <c r="D3271">
        <f>DAYS360(Таблица1[[#This Row],[Столбец13]],Таблица1[[#This Row],[Столбец14]],TRUE)+1</f>
        <v>18</v>
      </c>
      <c r="E3271">
        <v>1</v>
      </c>
      <c r="F3271">
        <v>18</v>
      </c>
      <c r="G3271" s="1">
        <f t="shared" si="51"/>
        <v>0.86670000000000003</v>
      </c>
      <c r="H3271" s="1">
        <v>0.86860000000000004</v>
      </c>
      <c r="I3271" s="1">
        <v>0.86860000000000004</v>
      </c>
      <c r="J3271" s="1">
        <v>0.86860000000000004</v>
      </c>
      <c r="K3271" s="1">
        <f>(Таблица1[[#This Row],[Столбец7]]-Таблица1[[#This Row],[Столбец4]])*10000</f>
        <v>19.000000000000128</v>
      </c>
    </row>
    <row r="3272" spans="1:11" x14ac:dyDescent="0.2">
      <c r="A3272">
        <v>1984</v>
      </c>
      <c r="B3272" t="str">
        <f>CONCATENATE("01.","01",".",Таблица1[[#This Row],[Столбец1]])</f>
        <v>01.01.1984</v>
      </c>
      <c r="C3272" t="str">
        <f>CONCATENATE(Таблица1[[#This Row],[Столбец3]],".",Таблица1[[#This Row],[Столбец2]],".",Таблица1[[#This Row],[Столбец1]])</f>
        <v>19.1.1984</v>
      </c>
      <c r="D3272">
        <f>DAYS360(Таблица1[[#This Row],[Столбец13]],Таблица1[[#This Row],[Столбец14]],TRUE)+1</f>
        <v>19</v>
      </c>
      <c r="E3272">
        <v>1</v>
      </c>
      <c r="F3272">
        <v>19</v>
      </c>
      <c r="G3272" s="1">
        <f t="shared" si="51"/>
        <v>0.86860000000000004</v>
      </c>
      <c r="H3272" s="1">
        <v>0.87060000000000004</v>
      </c>
      <c r="I3272" s="1">
        <v>0.87060000000000004</v>
      </c>
      <c r="J3272" s="1">
        <v>0.87060000000000004</v>
      </c>
      <c r="K3272" s="1">
        <f>(Таблица1[[#This Row],[Столбец7]]-Таблица1[[#This Row],[Столбец4]])*10000</f>
        <v>20.000000000000018</v>
      </c>
    </row>
    <row r="3273" spans="1:11" x14ac:dyDescent="0.2">
      <c r="A3273">
        <v>1984</v>
      </c>
      <c r="B3273" t="str">
        <f>CONCATENATE("01.","01",".",Таблица1[[#This Row],[Столбец1]])</f>
        <v>01.01.1984</v>
      </c>
      <c r="C3273" t="str">
        <f>CONCATENATE(Таблица1[[#This Row],[Столбец3]],".",Таблица1[[#This Row],[Столбец2]],".",Таблица1[[#This Row],[Столбец1]])</f>
        <v>20.1.1984</v>
      </c>
      <c r="D3273">
        <f>DAYS360(Таблица1[[#This Row],[Столбец13]],Таблица1[[#This Row],[Столбец14]],TRUE)+1</f>
        <v>20</v>
      </c>
      <c r="E3273">
        <v>1</v>
      </c>
      <c r="F3273">
        <v>20</v>
      </c>
      <c r="G3273" s="1">
        <f t="shared" si="51"/>
        <v>0.87060000000000004</v>
      </c>
      <c r="H3273" s="1">
        <v>0.86229999999999996</v>
      </c>
      <c r="I3273" s="1">
        <v>0.86229999999999996</v>
      </c>
      <c r="J3273" s="1">
        <v>0.86229999999999996</v>
      </c>
      <c r="K3273" s="1">
        <f>(Таблица1[[#This Row],[Столбец7]]-Таблица1[[#This Row],[Столбец4]])*10000</f>
        <v>-83.000000000000853</v>
      </c>
    </row>
    <row r="3274" spans="1:11" x14ac:dyDescent="0.2">
      <c r="A3274">
        <v>1984</v>
      </c>
      <c r="B3274" t="str">
        <f>CONCATENATE("01.","01",".",Таблица1[[#This Row],[Столбец1]])</f>
        <v>01.01.1984</v>
      </c>
      <c r="C3274" t="str">
        <f>CONCATENATE(Таблица1[[#This Row],[Столбец3]],".",Таблица1[[#This Row],[Столбец2]],".",Таблица1[[#This Row],[Столбец1]])</f>
        <v>23.1.1984</v>
      </c>
      <c r="D3274">
        <f>DAYS360(Таблица1[[#This Row],[Столбец13]],Таблица1[[#This Row],[Столбец14]],TRUE)+1</f>
        <v>23</v>
      </c>
      <c r="E3274">
        <v>1</v>
      </c>
      <c r="F3274">
        <v>23</v>
      </c>
      <c r="G3274" s="1">
        <f t="shared" si="51"/>
        <v>0.86229999999999996</v>
      </c>
      <c r="H3274" s="1">
        <v>0.86399999999999999</v>
      </c>
      <c r="I3274" s="1">
        <v>0.86399999999999999</v>
      </c>
      <c r="J3274" s="1">
        <v>0.86399999999999999</v>
      </c>
      <c r="K3274" s="1">
        <f>(Таблица1[[#This Row],[Столбец7]]-Таблица1[[#This Row],[Столбец4]])*10000</f>
        <v>17.000000000000348</v>
      </c>
    </row>
    <row r="3275" spans="1:11" x14ac:dyDescent="0.2">
      <c r="A3275">
        <v>1984</v>
      </c>
      <c r="B3275" t="str">
        <f>CONCATENATE("01.","01",".",Таблица1[[#This Row],[Столбец1]])</f>
        <v>01.01.1984</v>
      </c>
      <c r="C3275" t="str">
        <f>CONCATENATE(Таблица1[[#This Row],[Столбец3]],".",Таблица1[[#This Row],[Столбец2]],".",Таблица1[[#This Row],[Столбец1]])</f>
        <v>24.1.1984</v>
      </c>
      <c r="D3275">
        <f>DAYS360(Таблица1[[#This Row],[Столбец13]],Таблица1[[#This Row],[Столбец14]],TRUE)+1</f>
        <v>24</v>
      </c>
      <c r="E3275">
        <v>1</v>
      </c>
      <c r="F3275">
        <v>24</v>
      </c>
      <c r="G3275" s="1">
        <f t="shared" si="51"/>
        <v>0.86399999999999999</v>
      </c>
      <c r="H3275" s="1">
        <v>0.8609</v>
      </c>
      <c r="I3275" s="1">
        <v>0.8609</v>
      </c>
      <c r="J3275" s="1">
        <v>0.8609</v>
      </c>
      <c r="K3275" s="1">
        <f>(Таблица1[[#This Row],[Столбец7]]-Таблица1[[#This Row],[Столбец4]])*10000</f>
        <v>-30.999999999999915</v>
      </c>
    </row>
    <row r="3276" spans="1:11" x14ac:dyDescent="0.2">
      <c r="A3276">
        <v>1984</v>
      </c>
      <c r="B3276" t="str">
        <f>CONCATENATE("01.","01",".",Таблица1[[#This Row],[Столбец1]])</f>
        <v>01.01.1984</v>
      </c>
      <c r="C3276" t="str">
        <f>CONCATENATE(Таблица1[[#This Row],[Столбец3]],".",Таблица1[[#This Row],[Столбец2]],".",Таблица1[[#This Row],[Столбец1]])</f>
        <v>25.1.1984</v>
      </c>
      <c r="D3276">
        <f>DAYS360(Таблица1[[#This Row],[Столбец13]],Таблица1[[#This Row],[Столбец14]],TRUE)+1</f>
        <v>25</v>
      </c>
      <c r="E3276">
        <v>1</v>
      </c>
      <c r="F3276">
        <v>25</v>
      </c>
      <c r="G3276" s="1">
        <f t="shared" si="51"/>
        <v>0.8609</v>
      </c>
      <c r="H3276" s="1">
        <v>0.86209999999999998</v>
      </c>
      <c r="I3276" s="1">
        <v>0.86209999999999998</v>
      </c>
      <c r="J3276" s="1">
        <v>0.86209999999999998</v>
      </c>
      <c r="K3276" s="1">
        <f>(Таблица1[[#This Row],[Столбец7]]-Таблица1[[#This Row],[Столбец4]])*10000</f>
        <v>11.999999999999789</v>
      </c>
    </row>
    <row r="3277" spans="1:11" x14ac:dyDescent="0.2">
      <c r="A3277">
        <v>1984</v>
      </c>
      <c r="B3277" t="str">
        <f>CONCATENATE("01.","01",".",Таблица1[[#This Row],[Столбец1]])</f>
        <v>01.01.1984</v>
      </c>
      <c r="C3277" t="str">
        <f>CONCATENATE(Таблица1[[#This Row],[Столбец3]],".",Таблица1[[#This Row],[Столбец2]],".",Таблица1[[#This Row],[Столбец1]])</f>
        <v>26.1.1984</v>
      </c>
      <c r="D3277">
        <f>DAYS360(Таблица1[[#This Row],[Столбец13]],Таблица1[[#This Row],[Столбец14]],TRUE)+1</f>
        <v>26</v>
      </c>
      <c r="E3277">
        <v>1</v>
      </c>
      <c r="F3277">
        <v>26</v>
      </c>
      <c r="G3277" s="1">
        <f t="shared" si="51"/>
        <v>0.86209999999999998</v>
      </c>
      <c r="H3277" s="1">
        <v>0.8649</v>
      </c>
      <c r="I3277" s="1">
        <v>0.8649</v>
      </c>
      <c r="J3277" s="1">
        <v>0.8649</v>
      </c>
      <c r="K3277" s="1">
        <f>(Таблица1[[#This Row],[Столбец7]]-Таблица1[[#This Row],[Столбец4]])*10000</f>
        <v>28.000000000000249</v>
      </c>
    </row>
    <row r="3278" spans="1:11" x14ac:dyDescent="0.2">
      <c r="A3278">
        <v>1984</v>
      </c>
      <c r="B3278" t="str">
        <f>CONCATENATE("01.","01",".",Таблица1[[#This Row],[Столбец1]])</f>
        <v>01.01.1984</v>
      </c>
      <c r="C3278" t="str">
        <f>CONCATENATE(Таблица1[[#This Row],[Столбец3]],".",Таблица1[[#This Row],[Столбец2]],".",Таблица1[[#This Row],[Столбец1]])</f>
        <v>27.1.1984</v>
      </c>
      <c r="D3278">
        <f>DAYS360(Таблица1[[#This Row],[Столбец13]],Таблица1[[#This Row],[Столбец14]],TRUE)+1</f>
        <v>27</v>
      </c>
      <c r="E3278">
        <v>1</v>
      </c>
      <c r="F3278">
        <v>27</v>
      </c>
      <c r="G3278" s="1">
        <f t="shared" si="51"/>
        <v>0.8649</v>
      </c>
      <c r="H3278" s="1">
        <v>0.86280000000000001</v>
      </c>
      <c r="I3278" s="1">
        <v>0.86280000000000001</v>
      </c>
      <c r="J3278" s="1">
        <v>0.86280000000000001</v>
      </c>
      <c r="K3278" s="1">
        <f>(Таблица1[[#This Row],[Столбец7]]-Таблица1[[#This Row],[Столбец4]])*10000</f>
        <v>-20.999999999999908</v>
      </c>
    </row>
    <row r="3279" spans="1:11" x14ac:dyDescent="0.2">
      <c r="A3279">
        <v>1984</v>
      </c>
      <c r="B3279" t="str">
        <f>CONCATENATE("01.","01",".",Таблица1[[#This Row],[Столбец1]])</f>
        <v>01.01.1984</v>
      </c>
      <c r="C3279" t="str">
        <f>CONCATENATE(Таблица1[[#This Row],[Столбец3]],".",Таблица1[[#This Row],[Столбец2]],".",Таблица1[[#This Row],[Столбец1]])</f>
        <v>30.1.1984</v>
      </c>
      <c r="D3279">
        <f>DAYS360(Таблица1[[#This Row],[Столбец13]],Таблица1[[#This Row],[Столбец14]],TRUE)+1</f>
        <v>30</v>
      </c>
      <c r="E3279">
        <v>1</v>
      </c>
      <c r="F3279">
        <v>30</v>
      </c>
      <c r="G3279" s="1">
        <f t="shared" si="51"/>
        <v>0.86280000000000001</v>
      </c>
      <c r="H3279" s="1">
        <v>0.86609999999999998</v>
      </c>
      <c r="I3279" s="1">
        <v>0.86609999999999998</v>
      </c>
      <c r="J3279" s="1">
        <v>0.86609999999999998</v>
      </c>
      <c r="K3279" s="1">
        <f>(Таблица1[[#This Row],[Столбец7]]-Таблица1[[#This Row],[Столбец4]])*10000</f>
        <v>32.999999999999694</v>
      </c>
    </row>
    <row r="3280" spans="1:11" x14ac:dyDescent="0.2">
      <c r="A3280">
        <v>1984</v>
      </c>
      <c r="B3280" t="str">
        <f>CONCATENATE("01.","01",".",Таблица1[[#This Row],[Столбец1]])</f>
        <v>01.01.1984</v>
      </c>
      <c r="C3280" t="str">
        <f>CONCATENATE(Таблица1[[#This Row],[Столбец3]],".",Таблица1[[#This Row],[Столбец2]],".",Таблица1[[#This Row],[Столбец1]])</f>
        <v>31.1.1984</v>
      </c>
      <c r="D3280">
        <f>DAYS360(Таблица1[[#This Row],[Столбец13]],Таблица1[[#This Row],[Столбец14]],TRUE)+1</f>
        <v>30</v>
      </c>
      <c r="E3280">
        <v>1</v>
      </c>
      <c r="F3280">
        <v>31</v>
      </c>
      <c r="G3280" s="1">
        <f t="shared" si="51"/>
        <v>0.86609999999999998</v>
      </c>
      <c r="H3280" s="1">
        <v>0.86509999999999998</v>
      </c>
      <c r="I3280" s="1">
        <v>0.86509999999999998</v>
      </c>
      <c r="J3280" s="1">
        <v>0.86509999999999998</v>
      </c>
      <c r="K3280" s="1">
        <f>(Таблица1[[#This Row],[Столбец7]]-Таблица1[[#This Row],[Столбец4]])*10000</f>
        <v>-10.000000000000009</v>
      </c>
    </row>
    <row r="3281" spans="1:11" x14ac:dyDescent="0.2">
      <c r="A3281">
        <v>1984</v>
      </c>
      <c r="B3281" t="str">
        <f>CONCATENATE("01.","01",".",Таблица1[[#This Row],[Столбец1]])</f>
        <v>01.01.1984</v>
      </c>
      <c r="C3281" t="str">
        <f>CONCATENATE(Таблица1[[#This Row],[Столбец3]],".",Таблица1[[#This Row],[Столбец2]],".",Таблица1[[#This Row],[Столбец1]])</f>
        <v>1.2.1984</v>
      </c>
      <c r="D3281">
        <f>DAYS360(Таблица1[[#This Row],[Столбец13]],Таблица1[[#This Row],[Столбец14]],TRUE)+1</f>
        <v>31</v>
      </c>
      <c r="E3281">
        <v>2</v>
      </c>
      <c r="F3281">
        <v>1</v>
      </c>
      <c r="G3281" s="1">
        <f t="shared" si="51"/>
        <v>0.86509999999999998</v>
      </c>
      <c r="H3281" s="1">
        <v>0.87119999999999997</v>
      </c>
      <c r="I3281" s="1">
        <v>0.87119999999999997</v>
      </c>
      <c r="J3281" s="1">
        <v>0.87119999999999997</v>
      </c>
      <c r="K3281" s="1">
        <f>(Таблица1[[#This Row],[Столбец7]]-Таблица1[[#This Row],[Столбец4]])*10000</f>
        <v>60.999999999999943</v>
      </c>
    </row>
    <row r="3282" spans="1:11" x14ac:dyDescent="0.2">
      <c r="A3282">
        <v>1984</v>
      </c>
      <c r="B3282" t="str">
        <f>CONCATENATE("01.","01",".",Таблица1[[#This Row],[Столбец1]])</f>
        <v>01.01.1984</v>
      </c>
      <c r="C3282" t="str">
        <f>CONCATENATE(Таблица1[[#This Row],[Столбец3]],".",Таблица1[[#This Row],[Столбец2]],".",Таблица1[[#This Row],[Столбец1]])</f>
        <v>2.2.1984</v>
      </c>
      <c r="D3282">
        <f>DAYS360(Таблица1[[#This Row],[Столбец13]],Таблица1[[#This Row],[Столбец14]],TRUE)+1</f>
        <v>32</v>
      </c>
      <c r="E3282">
        <v>2</v>
      </c>
      <c r="F3282">
        <v>2</v>
      </c>
      <c r="G3282" s="1">
        <f t="shared" si="51"/>
        <v>0.87119999999999997</v>
      </c>
      <c r="H3282" s="1">
        <v>0.88039999999999996</v>
      </c>
      <c r="I3282" s="1">
        <v>0.88039999999999996</v>
      </c>
      <c r="J3282" s="1">
        <v>0.88039999999999996</v>
      </c>
      <c r="K3282" s="1">
        <f>(Таблица1[[#This Row],[Столбец7]]-Таблица1[[#This Row],[Столбец4]])*10000</f>
        <v>91.999999999999858</v>
      </c>
    </row>
    <row r="3283" spans="1:11" x14ac:dyDescent="0.2">
      <c r="A3283">
        <v>1984</v>
      </c>
      <c r="B3283" t="str">
        <f>CONCATENATE("01.","01",".",Таблица1[[#This Row],[Столбец1]])</f>
        <v>01.01.1984</v>
      </c>
      <c r="C3283" t="str">
        <f>CONCATENATE(Таблица1[[#This Row],[Столбец3]],".",Таблица1[[#This Row],[Столбец2]],".",Таблица1[[#This Row],[Столбец1]])</f>
        <v>3.2.1984</v>
      </c>
      <c r="D3283">
        <f>DAYS360(Таблица1[[#This Row],[Столбец13]],Таблица1[[#This Row],[Столбец14]],TRUE)+1</f>
        <v>33</v>
      </c>
      <c r="E3283">
        <v>2</v>
      </c>
      <c r="F3283">
        <v>3</v>
      </c>
      <c r="G3283" s="1">
        <f t="shared" si="51"/>
        <v>0.88039999999999996</v>
      </c>
      <c r="H3283" s="1">
        <v>0.88859999999999995</v>
      </c>
      <c r="I3283" s="1">
        <v>0.88859999999999995</v>
      </c>
      <c r="J3283" s="1">
        <v>0.88859999999999995</v>
      </c>
      <c r="K3283" s="1">
        <f>(Таблица1[[#This Row],[Столбец7]]-Таблица1[[#This Row],[Столбец4]])*10000</f>
        <v>81.999999999999858</v>
      </c>
    </row>
    <row r="3284" spans="1:11" x14ac:dyDescent="0.2">
      <c r="A3284">
        <v>1984</v>
      </c>
      <c r="B3284" t="str">
        <f>CONCATENATE("01.","01",".",Таблица1[[#This Row],[Столбец1]])</f>
        <v>01.01.1984</v>
      </c>
      <c r="C3284" t="str">
        <f>CONCATENATE(Таблица1[[#This Row],[Столбец3]],".",Таблица1[[#This Row],[Столбец2]],".",Таблица1[[#This Row],[Столбец1]])</f>
        <v>6.2.1984</v>
      </c>
      <c r="D3284">
        <f>DAYS360(Таблица1[[#This Row],[Столбец13]],Таблица1[[#This Row],[Столбец14]],TRUE)+1</f>
        <v>36</v>
      </c>
      <c r="E3284">
        <v>2</v>
      </c>
      <c r="F3284">
        <v>6</v>
      </c>
      <c r="G3284" s="1">
        <f t="shared" si="51"/>
        <v>0.88859999999999995</v>
      </c>
      <c r="H3284" s="1">
        <v>0.88529999999999998</v>
      </c>
      <c r="I3284" s="1">
        <v>0.88529999999999998</v>
      </c>
      <c r="J3284" s="1">
        <v>0.88529999999999998</v>
      </c>
      <c r="K3284" s="1">
        <f>(Таблица1[[#This Row],[Столбец7]]-Таблица1[[#This Row],[Столбец4]])*10000</f>
        <v>-32.999999999999694</v>
      </c>
    </row>
    <row r="3285" spans="1:11" x14ac:dyDescent="0.2">
      <c r="A3285">
        <v>1984</v>
      </c>
      <c r="B3285" t="str">
        <f>CONCATENATE("01.","01",".",Таблица1[[#This Row],[Столбец1]])</f>
        <v>01.01.1984</v>
      </c>
      <c r="C3285" t="str">
        <f>CONCATENATE(Таблица1[[#This Row],[Столбец3]],".",Таблица1[[#This Row],[Столбец2]],".",Таблица1[[#This Row],[Столбец1]])</f>
        <v>7.2.1984</v>
      </c>
      <c r="D3285">
        <f>DAYS360(Таблица1[[#This Row],[Столбец13]],Таблица1[[#This Row],[Столбец14]],TRUE)+1</f>
        <v>37</v>
      </c>
      <c r="E3285">
        <v>2</v>
      </c>
      <c r="F3285">
        <v>7</v>
      </c>
      <c r="G3285" s="1">
        <f t="shared" si="51"/>
        <v>0.88529999999999998</v>
      </c>
      <c r="H3285" s="1">
        <v>0.87990000000000002</v>
      </c>
      <c r="I3285" s="1">
        <v>0.87990000000000002</v>
      </c>
      <c r="J3285" s="1">
        <v>0.87990000000000002</v>
      </c>
      <c r="K3285" s="1">
        <f>(Таблица1[[#This Row],[Столбец7]]-Таблица1[[#This Row],[Столбец4]])*10000</f>
        <v>-53.999999999999602</v>
      </c>
    </row>
    <row r="3286" spans="1:11" x14ac:dyDescent="0.2">
      <c r="A3286">
        <v>1984</v>
      </c>
      <c r="B3286" t="str">
        <f>CONCATENATE("01.","01",".",Таблица1[[#This Row],[Столбец1]])</f>
        <v>01.01.1984</v>
      </c>
      <c r="C3286" t="str">
        <f>CONCATENATE(Таблица1[[#This Row],[Столбец3]],".",Таблица1[[#This Row],[Столбец2]],".",Таблица1[[#This Row],[Столбец1]])</f>
        <v>8.2.1984</v>
      </c>
      <c r="D3286">
        <f>DAYS360(Таблица1[[#This Row],[Столбец13]],Таблица1[[#This Row],[Столбец14]],TRUE)+1</f>
        <v>38</v>
      </c>
      <c r="E3286">
        <v>2</v>
      </c>
      <c r="F3286">
        <v>8</v>
      </c>
      <c r="G3286" s="1">
        <f t="shared" si="51"/>
        <v>0.87990000000000002</v>
      </c>
      <c r="H3286" s="1">
        <v>0.88270000000000004</v>
      </c>
      <c r="I3286" s="1">
        <v>0.88270000000000004</v>
      </c>
      <c r="J3286" s="1">
        <v>0.88270000000000004</v>
      </c>
      <c r="K3286" s="1">
        <f>(Таблица1[[#This Row],[Столбец7]]-Таблица1[[#This Row],[Столбец4]])*10000</f>
        <v>28.000000000000249</v>
      </c>
    </row>
    <row r="3287" spans="1:11" x14ac:dyDescent="0.2">
      <c r="A3287">
        <v>1984</v>
      </c>
      <c r="B3287" t="str">
        <f>CONCATENATE("01.","01",".",Таблица1[[#This Row],[Столбец1]])</f>
        <v>01.01.1984</v>
      </c>
      <c r="C3287" t="str">
        <f>CONCATENATE(Таблица1[[#This Row],[Столбец3]],".",Таблица1[[#This Row],[Столбец2]],".",Таблица1[[#This Row],[Столбец1]])</f>
        <v>9.2.1984</v>
      </c>
      <c r="D3287">
        <f>DAYS360(Таблица1[[#This Row],[Столбец13]],Таблица1[[#This Row],[Столбец14]],TRUE)+1</f>
        <v>39</v>
      </c>
      <c r="E3287">
        <v>2</v>
      </c>
      <c r="F3287">
        <v>9</v>
      </c>
      <c r="G3287" s="1">
        <f t="shared" si="51"/>
        <v>0.88270000000000004</v>
      </c>
      <c r="H3287" s="1">
        <v>0.88770000000000004</v>
      </c>
      <c r="I3287" s="1">
        <v>0.88770000000000004</v>
      </c>
      <c r="J3287" s="1">
        <v>0.88770000000000004</v>
      </c>
      <c r="K3287" s="1">
        <f>(Таблица1[[#This Row],[Столбец7]]-Таблица1[[#This Row],[Столбец4]])*10000</f>
        <v>50.000000000000043</v>
      </c>
    </row>
    <row r="3288" spans="1:11" x14ac:dyDescent="0.2">
      <c r="A3288">
        <v>1984</v>
      </c>
      <c r="B3288" t="str">
        <f>CONCATENATE("01.","01",".",Таблица1[[#This Row],[Столбец1]])</f>
        <v>01.01.1984</v>
      </c>
      <c r="C3288" t="str">
        <f>CONCATENATE(Таблица1[[#This Row],[Столбец3]],".",Таблица1[[#This Row],[Столбец2]],".",Таблица1[[#This Row],[Столбец1]])</f>
        <v>10.2.1984</v>
      </c>
      <c r="D3288">
        <f>DAYS360(Таблица1[[#This Row],[Столбец13]],Таблица1[[#This Row],[Столбец14]],TRUE)+1</f>
        <v>40</v>
      </c>
      <c r="E3288">
        <v>2</v>
      </c>
      <c r="F3288">
        <v>10</v>
      </c>
      <c r="G3288" s="1">
        <f t="shared" si="51"/>
        <v>0.88770000000000004</v>
      </c>
      <c r="H3288" s="1">
        <v>0.88660000000000005</v>
      </c>
      <c r="I3288" s="1">
        <v>0.88660000000000005</v>
      </c>
      <c r="J3288" s="1">
        <v>0.88660000000000005</v>
      </c>
      <c r="K3288" s="1">
        <f>(Таблица1[[#This Row],[Столбец7]]-Таблица1[[#This Row],[Столбец4]])*10000</f>
        <v>-10.999999999999899</v>
      </c>
    </row>
    <row r="3289" spans="1:11" x14ac:dyDescent="0.2">
      <c r="A3289">
        <v>1984</v>
      </c>
      <c r="B3289" t="str">
        <f>CONCATENATE("01.","01",".",Таблица1[[#This Row],[Столбец1]])</f>
        <v>01.01.1984</v>
      </c>
      <c r="C3289" t="str">
        <f>CONCATENATE(Таблица1[[#This Row],[Столбец3]],".",Таблица1[[#This Row],[Столбец2]],".",Таблица1[[#This Row],[Столбец1]])</f>
        <v>14.2.1984</v>
      </c>
      <c r="D3289">
        <f>DAYS360(Таблица1[[#This Row],[Столбец13]],Таблица1[[#This Row],[Столбец14]],TRUE)+1</f>
        <v>44</v>
      </c>
      <c r="E3289">
        <v>2</v>
      </c>
      <c r="F3289">
        <v>14</v>
      </c>
      <c r="G3289" s="1">
        <f t="shared" si="51"/>
        <v>0.88660000000000005</v>
      </c>
      <c r="H3289" s="1">
        <v>0.89390000000000003</v>
      </c>
      <c r="I3289" s="1">
        <v>0.89390000000000003</v>
      </c>
      <c r="J3289" s="1">
        <v>0.89390000000000003</v>
      </c>
      <c r="K3289" s="1">
        <f>(Таблица1[[#This Row],[Столбец7]]-Таблица1[[#This Row],[Столбец4]])*10000</f>
        <v>72.99999999999973</v>
      </c>
    </row>
    <row r="3290" spans="1:11" x14ac:dyDescent="0.2">
      <c r="A3290">
        <v>1984</v>
      </c>
      <c r="B3290" t="str">
        <f>CONCATENATE("01.","01",".",Таблица1[[#This Row],[Столбец1]])</f>
        <v>01.01.1984</v>
      </c>
      <c r="C3290" t="str">
        <f>CONCATENATE(Таблица1[[#This Row],[Столбец3]],".",Таблица1[[#This Row],[Столбец2]],".",Таблица1[[#This Row],[Столбец1]])</f>
        <v>15.2.1984</v>
      </c>
      <c r="D3290">
        <f>DAYS360(Таблица1[[#This Row],[Столбец13]],Таблица1[[#This Row],[Столбец14]],TRUE)+1</f>
        <v>45</v>
      </c>
      <c r="E3290">
        <v>2</v>
      </c>
      <c r="F3290">
        <v>15</v>
      </c>
      <c r="G3290" s="1">
        <f t="shared" si="51"/>
        <v>0.89390000000000003</v>
      </c>
      <c r="H3290" s="1">
        <v>0.9103</v>
      </c>
      <c r="I3290" s="1">
        <v>0.9103</v>
      </c>
      <c r="J3290" s="1">
        <v>0.9103</v>
      </c>
      <c r="K3290" s="1">
        <f>(Таблица1[[#This Row],[Столбец7]]-Таблица1[[#This Row],[Столбец4]])*10000</f>
        <v>163.99999999999972</v>
      </c>
    </row>
    <row r="3291" spans="1:11" x14ac:dyDescent="0.2">
      <c r="A3291">
        <v>1984</v>
      </c>
      <c r="B3291" t="str">
        <f>CONCATENATE("01.","01",".",Таблица1[[#This Row],[Столбец1]])</f>
        <v>01.01.1984</v>
      </c>
      <c r="C3291" t="str">
        <f>CONCATENATE(Таблица1[[#This Row],[Столбец3]],".",Таблица1[[#This Row],[Столбец2]],".",Таблица1[[#This Row],[Столбец1]])</f>
        <v>16.2.1984</v>
      </c>
      <c r="D3291">
        <f>DAYS360(Таблица1[[#This Row],[Столбец13]],Таблица1[[#This Row],[Столбец14]],TRUE)+1</f>
        <v>46</v>
      </c>
      <c r="E3291">
        <v>2</v>
      </c>
      <c r="F3291">
        <v>16</v>
      </c>
      <c r="G3291" s="1">
        <f t="shared" si="51"/>
        <v>0.9103</v>
      </c>
      <c r="H3291" s="1">
        <v>0.9093</v>
      </c>
      <c r="I3291" s="1">
        <v>0.9093</v>
      </c>
      <c r="J3291" s="1">
        <v>0.9093</v>
      </c>
      <c r="K3291" s="1">
        <f>(Таблица1[[#This Row],[Столбец7]]-Таблица1[[#This Row],[Столбец4]])*10000</f>
        <v>-10.000000000000009</v>
      </c>
    </row>
    <row r="3292" spans="1:11" x14ac:dyDescent="0.2">
      <c r="A3292">
        <v>1984</v>
      </c>
      <c r="B3292" t="str">
        <f>CONCATENATE("01.","01",".",Таблица1[[#This Row],[Столбец1]])</f>
        <v>01.01.1984</v>
      </c>
      <c r="C3292" t="str">
        <f>CONCATENATE(Таблица1[[#This Row],[Столбец3]],".",Таблица1[[#This Row],[Столбец2]],".",Таблица1[[#This Row],[Столбец1]])</f>
        <v>17.2.1984</v>
      </c>
      <c r="D3292">
        <f>DAYS360(Таблица1[[#This Row],[Столбец13]],Таблица1[[#This Row],[Столбец14]],TRUE)+1</f>
        <v>47</v>
      </c>
      <c r="E3292">
        <v>2</v>
      </c>
      <c r="F3292">
        <v>17</v>
      </c>
      <c r="G3292" s="1">
        <f t="shared" si="51"/>
        <v>0.9093</v>
      </c>
      <c r="H3292" s="1">
        <v>0.90680000000000005</v>
      </c>
      <c r="I3292" s="1">
        <v>0.90680000000000005</v>
      </c>
      <c r="J3292" s="1">
        <v>0.90680000000000005</v>
      </c>
      <c r="K3292" s="1">
        <f>(Таблица1[[#This Row],[Столбец7]]-Таблица1[[#This Row],[Столбец4]])*10000</f>
        <v>-24.999999999999467</v>
      </c>
    </row>
    <row r="3293" spans="1:11" x14ac:dyDescent="0.2">
      <c r="A3293">
        <v>1984</v>
      </c>
      <c r="B3293" t="str">
        <f>CONCATENATE("01.","01",".",Таблица1[[#This Row],[Столбец1]])</f>
        <v>01.01.1984</v>
      </c>
      <c r="C3293" t="str">
        <f>CONCATENATE(Таблица1[[#This Row],[Столбец3]],".",Таблица1[[#This Row],[Столбец2]],".",Таблица1[[#This Row],[Столбец1]])</f>
        <v>21.2.1984</v>
      </c>
      <c r="D3293">
        <f>DAYS360(Таблица1[[#This Row],[Столбец13]],Таблица1[[#This Row],[Столбец14]],TRUE)+1</f>
        <v>51</v>
      </c>
      <c r="E3293">
        <v>2</v>
      </c>
      <c r="F3293">
        <v>21</v>
      </c>
      <c r="G3293" s="1">
        <f t="shared" si="51"/>
        <v>0.90680000000000005</v>
      </c>
      <c r="H3293" s="1">
        <v>0.9</v>
      </c>
      <c r="I3293" s="1">
        <v>0.9</v>
      </c>
      <c r="J3293" s="1">
        <v>0.9</v>
      </c>
      <c r="K3293" s="1">
        <f>(Таблица1[[#This Row],[Столбец7]]-Таблица1[[#This Row],[Столбец4]])*10000</f>
        <v>-68.000000000000284</v>
      </c>
    </row>
    <row r="3294" spans="1:11" x14ac:dyDescent="0.2">
      <c r="A3294">
        <v>1984</v>
      </c>
      <c r="B3294" t="str">
        <f>CONCATENATE("01.","01",".",Таблица1[[#This Row],[Столбец1]])</f>
        <v>01.01.1984</v>
      </c>
      <c r="C3294" t="str">
        <f>CONCATENATE(Таблица1[[#This Row],[Столбец3]],".",Таблица1[[#This Row],[Столбец2]],".",Таблица1[[#This Row],[Столбец1]])</f>
        <v>22.2.1984</v>
      </c>
      <c r="D3294">
        <f>DAYS360(Таблица1[[#This Row],[Столбец13]],Таблица1[[#This Row],[Столбец14]],TRUE)+1</f>
        <v>52</v>
      </c>
      <c r="E3294">
        <v>2</v>
      </c>
      <c r="F3294">
        <v>22</v>
      </c>
      <c r="G3294" s="1">
        <f t="shared" si="51"/>
        <v>0.9</v>
      </c>
      <c r="H3294" s="1">
        <v>0.91410000000000002</v>
      </c>
      <c r="I3294" s="1">
        <v>0.91410000000000002</v>
      </c>
      <c r="J3294" s="1">
        <v>0.91410000000000002</v>
      </c>
      <c r="K3294" s="1">
        <f>(Таблица1[[#This Row],[Столбец7]]-Таблица1[[#This Row],[Столбец4]])*10000</f>
        <v>141</v>
      </c>
    </row>
    <row r="3295" spans="1:11" x14ac:dyDescent="0.2">
      <c r="A3295">
        <v>1984</v>
      </c>
      <c r="B3295" t="str">
        <f>CONCATENATE("01.","01",".",Таблица1[[#This Row],[Столбец1]])</f>
        <v>01.01.1984</v>
      </c>
      <c r="C3295" t="str">
        <f>CONCATENATE(Таблица1[[#This Row],[Столбец3]],".",Таблица1[[#This Row],[Столбец2]],".",Таблица1[[#This Row],[Столбец1]])</f>
        <v>23.2.1984</v>
      </c>
      <c r="D3295">
        <f>DAYS360(Таблица1[[#This Row],[Столбец13]],Таблица1[[#This Row],[Столбец14]],TRUE)+1</f>
        <v>53</v>
      </c>
      <c r="E3295">
        <v>2</v>
      </c>
      <c r="F3295">
        <v>23</v>
      </c>
      <c r="G3295" s="1">
        <f t="shared" si="51"/>
        <v>0.91410000000000002</v>
      </c>
      <c r="H3295" s="1">
        <v>0.91549999999999998</v>
      </c>
      <c r="I3295" s="1">
        <v>0.91549999999999998</v>
      </c>
      <c r="J3295" s="1">
        <v>0.91549999999999998</v>
      </c>
      <c r="K3295" s="1">
        <f>(Таблица1[[#This Row],[Столбец7]]-Таблица1[[#This Row],[Столбец4]])*10000</f>
        <v>13.999999999999568</v>
      </c>
    </row>
    <row r="3296" spans="1:11" x14ac:dyDescent="0.2">
      <c r="A3296">
        <v>1984</v>
      </c>
      <c r="B3296" t="str">
        <f>CONCATENATE("01.","01",".",Таблица1[[#This Row],[Столбец1]])</f>
        <v>01.01.1984</v>
      </c>
      <c r="C3296" t="str">
        <f>CONCATENATE(Таблица1[[#This Row],[Столбец3]],".",Таблица1[[#This Row],[Столбец2]],".",Таблица1[[#This Row],[Столбец1]])</f>
        <v>24.2.1984</v>
      </c>
      <c r="D3296">
        <f>DAYS360(Таблица1[[#This Row],[Столбец13]],Таблица1[[#This Row],[Столбец14]],TRUE)+1</f>
        <v>54</v>
      </c>
      <c r="E3296">
        <v>2</v>
      </c>
      <c r="F3296">
        <v>24</v>
      </c>
      <c r="G3296" s="1">
        <f t="shared" si="51"/>
        <v>0.91549999999999998</v>
      </c>
      <c r="H3296" s="1">
        <v>0.92879999999999996</v>
      </c>
      <c r="I3296" s="1">
        <v>0.92879999999999996</v>
      </c>
      <c r="J3296" s="1">
        <v>0.92879999999999996</v>
      </c>
      <c r="K3296" s="1">
        <f>(Таблица1[[#This Row],[Столбец7]]-Таблица1[[#This Row],[Столбец4]])*10000</f>
        <v>132.99999999999977</v>
      </c>
    </row>
    <row r="3297" spans="1:11" x14ac:dyDescent="0.2">
      <c r="A3297">
        <v>1984</v>
      </c>
      <c r="B3297" t="str">
        <f>CONCATENATE("01.","01",".",Таблица1[[#This Row],[Столбец1]])</f>
        <v>01.01.1984</v>
      </c>
      <c r="C3297" t="str">
        <f>CONCATENATE(Таблица1[[#This Row],[Столбец3]],".",Таблица1[[#This Row],[Столбец2]],".",Таблица1[[#This Row],[Столбец1]])</f>
        <v>27.2.1984</v>
      </c>
      <c r="D3297">
        <f>DAYS360(Таблица1[[#This Row],[Столбец13]],Таблица1[[#This Row],[Столбец14]],TRUE)+1</f>
        <v>57</v>
      </c>
      <c r="E3297">
        <v>2</v>
      </c>
      <c r="F3297">
        <v>27</v>
      </c>
      <c r="G3297" s="1">
        <f t="shared" si="51"/>
        <v>0.92879999999999996</v>
      </c>
      <c r="H3297" s="1">
        <v>0.92730000000000001</v>
      </c>
      <c r="I3297" s="1">
        <v>0.92730000000000001</v>
      </c>
      <c r="J3297" s="1">
        <v>0.92730000000000001</v>
      </c>
      <c r="K3297" s="1">
        <f>(Таблица1[[#This Row],[Столбец7]]-Таблица1[[#This Row],[Столбец4]])*10000</f>
        <v>-14.999999999999458</v>
      </c>
    </row>
    <row r="3298" spans="1:11" x14ac:dyDescent="0.2">
      <c r="A3298">
        <v>1984</v>
      </c>
      <c r="B3298" t="str">
        <f>CONCATENATE("01.","01",".",Таблица1[[#This Row],[Столбец1]])</f>
        <v>01.01.1984</v>
      </c>
      <c r="C3298" t="str">
        <f>CONCATENATE(Таблица1[[#This Row],[Столбец3]],".",Таблица1[[#This Row],[Столбец2]],".",Таблица1[[#This Row],[Столбец1]])</f>
        <v>28.2.1984</v>
      </c>
      <c r="D3298">
        <f>DAYS360(Таблица1[[#This Row],[Столбец13]],Таблица1[[#This Row],[Столбец14]],TRUE)+1</f>
        <v>58</v>
      </c>
      <c r="E3298">
        <v>2</v>
      </c>
      <c r="F3298">
        <v>28</v>
      </c>
      <c r="G3298" s="1">
        <f t="shared" si="51"/>
        <v>0.92730000000000001</v>
      </c>
      <c r="H3298" s="1">
        <v>0.93759999999999999</v>
      </c>
      <c r="I3298" s="1">
        <v>0.93759999999999999</v>
      </c>
      <c r="J3298" s="1">
        <v>0.93759999999999999</v>
      </c>
      <c r="K3298" s="1">
        <f>(Таблица1[[#This Row],[Столбец7]]-Таблица1[[#This Row],[Столбец4]])*10000</f>
        <v>102.99999999999976</v>
      </c>
    </row>
    <row r="3299" spans="1:11" x14ac:dyDescent="0.2">
      <c r="A3299">
        <v>1984</v>
      </c>
      <c r="B3299" t="str">
        <f>CONCATENATE("01.","01",".",Таблица1[[#This Row],[Столбец1]])</f>
        <v>01.01.1984</v>
      </c>
      <c r="C3299" t="str">
        <f>CONCATENATE(Таблица1[[#This Row],[Столбец3]],".",Таблица1[[#This Row],[Столбец2]],".",Таблица1[[#This Row],[Столбец1]])</f>
        <v>29.2.1984</v>
      </c>
      <c r="D3299">
        <f>DAYS360(Таблица1[[#This Row],[Столбец13]],Таблица1[[#This Row],[Столбец14]],TRUE)+1</f>
        <v>59</v>
      </c>
      <c r="E3299">
        <v>2</v>
      </c>
      <c r="F3299">
        <v>29</v>
      </c>
      <c r="G3299" s="1">
        <f t="shared" si="51"/>
        <v>0.93759999999999999</v>
      </c>
      <c r="H3299" s="1">
        <v>0.93969999999999998</v>
      </c>
      <c r="I3299" s="1">
        <v>0.93969999999999998</v>
      </c>
      <c r="J3299" s="1">
        <v>0.93969999999999998</v>
      </c>
      <c r="K3299" s="1">
        <f>(Таблица1[[#This Row],[Столбец7]]-Таблица1[[#This Row],[Столбец4]])*10000</f>
        <v>20.999999999999908</v>
      </c>
    </row>
    <row r="3300" spans="1:11" x14ac:dyDescent="0.2">
      <c r="A3300">
        <v>1984</v>
      </c>
      <c r="B3300" t="str">
        <f>CONCATENATE("01.","01",".",Таблица1[[#This Row],[Столбец1]])</f>
        <v>01.01.1984</v>
      </c>
      <c r="C3300" t="str">
        <f>CONCATENATE(Таблица1[[#This Row],[Столбец3]],".",Таблица1[[#This Row],[Столбец2]],".",Таблица1[[#This Row],[Столбец1]])</f>
        <v>1.3.1984</v>
      </c>
      <c r="D3300">
        <f>DAYS360(Таблица1[[#This Row],[Столбец13]],Таблица1[[#This Row],[Столбец14]],TRUE)+1</f>
        <v>61</v>
      </c>
      <c r="E3300">
        <v>3</v>
      </c>
      <c r="F3300">
        <v>1</v>
      </c>
      <c r="G3300" s="1">
        <f t="shared" si="51"/>
        <v>0.93969999999999998</v>
      </c>
      <c r="H3300" s="1">
        <v>0.9274</v>
      </c>
      <c r="I3300" s="1">
        <v>0.9274</v>
      </c>
      <c r="J3300" s="1">
        <v>0.9274</v>
      </c>
      <c r="K3300" s="1">
        <f>(Таблица1[[#This Row],[Столбец7]]-Таблица1[[#This Row],[Столбец4]])*10000</f>
        <v>-122.99999999999977</v>
      </c>
    </row>
    <row r="3301" spans="1:11" x14ac:dyDescent="0.2">
      <c r="A3301">
        <v>1984</v>
      </c>
      <c r="B3301" t="str">
        <f>CONCATENATE("01.","01",".",Таблица1[[#This Row],[Столбец1]])</f>
        <v>01.01.1984</v>
      </c>
      <c r="C3301" t="str">
        <f>CONCATENATE(Таблица1[[#This Row],[Столбец3]],".",Таблица1[[#This Row],[Столбец2]],".",Таблица1[[#This Row],[Столбец1]])</f>
        <v>2.3.1984</v>
      </c>
      <c r="D3301">
        <f>DAYS360(Таблица1[[#This Row],[Столбец13]],Таблица1[[#This Row],[Столбец14]],TRUE)+1</f>
        <v>62</v>
      </c>
      <c r="E3301">
        <v>3</v>
      </c>
      <c r="F3301">
        <v>2</v>
      </c>
      <c r="G3301" s="1">
        <f t="shared" si="51"/>
        <v>0.9274</v>
      </c>
      <c r="H3301" s="1">
        <v>0.94369999999999998</v>
      </c>
      <c r="I3301" s="1">
        <v>0.94369999999999998</v>
      </c>
      <c r="J3301" s="1">
        <v>0.94369999999999998</v>
      </c>
      <c r="K3301" s="1">
        <f>(Таблица1[[#This Row],[Столбец7]]-Таблица1[[#This Row],[Столбец4]])*10000</f>
        <v>162.9999999999998</v>
      </c>
    </row>
    <row r="3302" spans="1:11" x14ac:dyDescent="0.2">
      <c r="A3302">
        <v>1984</v>
      </c>
      <c r="B3302" t="str">
        <f>CONCATENATE("01.","01",".",Таблица1[[#This Row],[Столбец1]])</f>
        <v>01.01.1984</v>
      </c>
      <c r="C3302" t="str">
        <f>CONCATENATE(Таблица1[[#This Row],[Столбец3]],".",Таблица1[[#This Row],[Столбец2]],".",Таблица1[[#This Row],[Столбец1]])</f>
        <v>5.3.1984</v>
      </c>
      <c r="D3302">
        <f>DAYS360(Таблица1[[#This Row],[Столбец13]],Таблица1[[#This Row],[Столбец14]],TRUE)+1</f>
        <v>65</v>
      </c>
      <c r="E3302">
        <v>3</v>
      </c>
      <c r="F3302">
        <v>5</v>
      </c>
      <c r="G3302" s="1">
        <f t="shared" si="51"/>
        <v>0.94369999999999998</v>
      </c>
      <c r="H3302" s="1">
        <v>0.94679999999999997</v>
      </c>
      <c r="I3302" s="1">
        <v>0.94679999999999997</v>
      </c>
      <c r="J3302" s="1">
        <v>0.94679999999999997</v>
      </c>
      <c r="K3302" s="1">
        <f>(Таблица1[[#This Row],[Столбец7]]-Таблица1[[#This Row],[Столбец4]])*10000</f>
        <v>30.999999999999915</v>
      </c>
    </row>
    <row r="3303" spans="1:11" x14ac:dyDescent="0.2">
      <c r="A3303">
        <v>1984</v>
      </c>
      <c r="B3303" t="str">
        <f>CONCATENATE("01.","01",".",Таблица1[[#This Row],[Столбец1]])</f>
        <v>01.01.1984</v>
      </c>
      <c r="C3303" t="str">
        <f>CONCATENATE(Таблица1[[#This Row],[Столбец3]],".",Таблица1[[#This Row],[Столбец2]],".",Таблица1[[#This Row],[Столбец1]])</f>
        <v>6.3.1984</v>
      </c>
      <c r="D3303">
        <f>DAYS360(Таблица1[[#This Row],[Столбец13]],Таблица1[[#This Row],[Столбец14]],TRUE)+1</f>
        <v>66</v>
      </c>
      <c r="E3303">
        <v>3</v>
      </c>
      <c r="F3303">
        <v>6</v>
      </c>
      <c r="G3303" s="1">
        <f t="shared" si="51"/>
        <v>0.94679999999999997</v>
      </c>
      <c r="H3303" s="1">
        <v>0.9597</v>
      </c>
      <c r="I3303" s="1">
        <v>0.9597</v>
      </c>
      <c r="J3303" s="1">
        <v>0.9597</v>
      </c>
      <c r="K3303" s="1">
        <f>(Таблица1[[#This Row],[Столбец7]]-Таблица1[[#This Row],[Столбец4]])*10000</f>
        <v>129.00000000000023</v>
      </c>
    </row>
    <row r="3304" spans="1:11" x14ac:dyDescent="0.2">
      <c r="A3304">
        <v>1984</v>
      </c>
      <c r="B3304" t="str">
        <f>CONCATENATE("01.","01",".",Таблица1[[#This Row],[Столбец1]])</f>
        <v>01.01.1984</v>
      </c>
      <c r="C3304" t="str">
        <f>CONCATENATE(Таблица1[[#This Row],[Столбец3]],".",Таблица1[[#This Row],[Столбец2]],".",Таблица1[[#This Row],[Столбец1]])</f>
        <v>7.3.1984</v>
      </c>
      <c r="D3304">
        <f>DAYS360(Таблица1[[#This Row],[Столбец13]],Таблица1[[#This Row],[Столбец14]],TRUE)+1</f>
        <v>67</v>
      </c>
      <c r="E3304">
        <v>3</v>
      </c>
      <c r="F3304">
        <v>7</v>
      </c>
      <c r="G3304" s="1">
        <f t="shared" si="51"/>
        <v>0.9597</v>
      </c>
      <c r="H3304" s="1">
        <v>0.96179999999999999</v>
      </c>
      <c r="I3304" s="1">
        <v>0.96179999999999999</v>
      </c>
      <c r="J3304" s="1">
        <v>0.96179999999999999</v>
      </c>
      <c r="K3304" s="1">
        <f>(Таблица1[[#This Row],[Столбец7]]-Таблица1[[#This Row],[Столбец4]])*10000</f>
        <v>20.999999999999908</v>
      </c>
    </row>
    <row r="3305" spans="1:11" x14ac:dyDescent="0.2">
      <c r="A3305">
        <v>1984</v>
      </c>
      <c r="B3305" t="str">
        <f>CONCATENATE("01.","01",".",Таблица1[[#This Row],[Столбец1]])</f>
        <v>01.01.1984</v>
      </c>
      <c r="C3305" t="str">
        <f>CONCATENATE(Таблица1[[#This Row],[Столбец3]],".",Таблица1[[#This Row],[Столбец2]],".",Таблица1[[#This Row],[Столбец1]])</f>
        <v>8.3.1984</v>
      </c>
      <c r="D3305">
        <f>DAYS360(Таблица1[[#This Row],[Столбец13]],Таблица1[[#This Row],[Столбец14]],TRUE)+1</f>
        <v>68</v>
      </c>
      <c r="E3305">
        <v>3</v>
      </c>
      <c r="F3305">
        <v>8</v>
      </c>
      <c r="G3305" s="1">
        <f t="shared" si="51"/>
        <v>0.96179999999999999</v>
      </c>
      <c r="H3305" s="1">
        <v>0.95350000000000001</v>
      </c>
      <c r="I3305" s="1">
        <v>0.95350000000000001</v>
      </c>
      <c r="J3305" s="1">
        <v>0.95350000000000001</v>
      </c>
      <c r="K3305" s="1">
        <f>(Таблица1[[#This Row],[Столбец7]]-Таблица1[[#This Row],[Столбец4]])*10000</f>
        <v>-82.999999999999744</v>
      </c>
    </row>
    <row r="3306" spans="1:11" x14ac:dyDescent="0.2">
      <c r="A3306">
        <v>1984</v>
      </c>
      <c r="B3306" t="str">
        <f>CONCATENATE("01.","01",".",Таблица1[[#This Row],[Столбец1]])</f>
        <v>01.01.1984</v>
      </c>
      <c r="C3306" t="str">
        <f>CONCATENATE(Таблица1[[#This Row],[Столбец3]],".",Таблица1[[#This Row],[Столбец2]],".",Таблица1[[#This Row],[Столбец1]])</f>
        <v>9.3.1984</v>
      </c>
      <c r="D3306">
        <f>DAYS360(Таблица1[[#This Row],[Столбец13]],Таблица1[[#This Row],[Столбец14]],TRUE)+1</f>
        <v>69</v>
      </c>
      <c r="E3306">
        <v>3</v>
      </c>
      <c r="F3306">
        <v>9</v>
      </c>
      <c r="G3306" s="1">
        <f t="shared" si="51"/>
        <v>0.95350000000000001</v>
      </c>
      <c r="H3306" s="1">
        <v>0.96</v>
      </c>
      <c r="I3306" s="1">
        <v>0.96</v>
      </c>
      <c r="J3306" s="1">
        <v>0.96</v>
      </c>
      <c r="K3306" s="1">
        <f>(Таблица1[[#This Row],[Столбец7]]-Таблица1[[#This Row],[Столбец4]])*10000</f>
        <v>64.999999999999503</v>
      </c>
    </row>
    <row r="3307" spans="1:11" x14ac:dyDescent="0.2">
      <c r="A3307">
        <v>1984</v>
      </c>
      <c r="B3307" t="str">
        <f>CONCATENATE("01.","01",".",Таблица1[[#This Row],[Столбец1]])</f>
        <v>01.01.1984</v>
      </c>
      <c r="C3307" t="str">
        <f>CONCATENATE(Таблица1[[#This Row],[Столбец3]],".",Таблица1[[#This Row],[Столбец2]],".",Таблица1[[#This Row],[Столбец1]])</f>
        <v>12.3.1984</v>
      </c>
      <c r="D3307">
        <f>DAYS360(Таблица1[[#This Row],[Столбец13]],Таблица1[[#This Row],[Столбец14]],TRUE)+1</f>
        <v>72</v>
      </c>
      <c r="E3307">
        <v>3</v>
      </c>
      <c r="F3307">
        <v>12</v>
      </c>
      <c r="G3307" s="1">
        <f t="shared" si="51"/>
        <v>0.96</v>
      </c>
      <c r="H3307" s="1">
        <v>0.95779999999999998</v>
      </c>
      <c r="I3307" s="1">
        <v>0.95779999999999998</v>
      </c>
      <c r="J3307" s="1">
        <v>0.95779999999999998</v>
      </c>
      <c r="K3307" s="1">
        <f>(Таблица1[[#This Row],[Столбец7]]-Таблица1[[#This Row],[Столбец4]])*10000</f>
        <v>-21.999999999999797</v>
      </c>
    </row>
    <row r="3308" spans="1:11" x14ac:dyDescent="0.2">
      <c r="A3308">
        <v>1984</v>
      </c>
      <c r="B3308" t="str">
        <f>CONCATENATE("01.","01",".",Таблица1[[#This Row],[Столбец1]])</f>
        <v>01.01.1984</v>
      </c>
      <c r="C3308" t="str">
        <f>CONCATENATE(Таблица1[[#This Row],[Столбец3]],".",Таблица1[[#This Row],[Столбец2]],".",Таблица1[[#This Row],[Столбец1]])</f>
        <v>13.3.1984</v>
      </c>
      <c r="D3308">
        <f>DAYS360(Таблица1[[#This Row],[Столбец13]],Таблица1[[#This Row],[Столбец14]],TRUE)+1</f>
        <v>73</v>
      </c>
      <c r="E3308">
        <v>3</v>
      </c>
      <c r="F3308">
        <v>13</v>
      </c>
      <c r="G3308" s="1">
        <f t="shared" si="51"/>
        <v>0.95779999999999998</v>
      </c>
      <c r="H3308" s="1">
        <v>0.96099999999999997</v>
      </c>
      <c r="I3308" s="1">
        <v>0.96099999999999997</v>
      </c>
      <c r="J3308" s="1">
        <v>0.96099999999999997</v>
      </c>
      <c r="K3308" s="1">
        <f>(Таблица1[[#This Row],[Столбец7]]-Таблица1[[#This Row],[Столбец4]])*10000</f>
        <v>31.999999999999808</v>
      </c>
    </row>
    <row r="3309" spans="1:11" x14ac:dyDescent="0.2">
      <c r="A3309">
        <v>1984</v>
      </c>
      <c r="B3309" t="str">
        <f>CONCATENATE("01.","01",".",Таблица1[[#This Row],[Столбец1]])</f>
        <v>01.01.1984</v>
      </c>
      <c r="C3309" t="str">
        <f>CONCATENATE(Таблица1[[#This Row],[Столбец3]],".",Таблица1[[#This Row],[Столбец2]],".",Таблица1[[#This Row],[Столбец1]])</f>
        <v>14.3.1984</v>
      </c>
      <c r="D3309">
        <f>DAYS360(Таблица1[[#This Row],[Столбец13]],Таблица1[[#This Row],[Столбец14]],TRUE)+1</f>
        <v>74</v>
      </c>
      <c r="E3309">
        <v>3</v>
      </c>
      <c r="F3309">
        <v>14</v>
      </c>
      <c r="G3309" s="1">
        <f t="shared" si="51"/>
        <v>0.96099999999999997</v>
      </c>
      <c r="H3309" s="1">
        <v>0.96909999999999996</v>
      </c>
      <c r="I3309" s="1">
        <v>0.96909999999999996</v>
      </c>
      <c r="J3309" s="1">
        <v>0.96909999999999996</v>
      </c>
      <c r="K3309" s="1">
        <f>(Таблица1[[#This Row],[Столбец7]]-Таблица1[[#This Row],[Столбец4]])*10000</f>
        <v>80.999999999999957</v>
      </c>
    </row>
    <row r="3310" spans="1:11" x14ac:dyDescent="0.2">
      <c r="A3310">
        <v>1984</v>
      </c>
      <c r="B3310" t="str">
        <f>CONCATENATE("01.","01",".",Таблица1[[#This Row],[Столбец1]])</f>
        <v>01.01.1984</v>
      </c>
      <c r="C3310" t="str">
        <f>CONCATENATE(Таблица1[[#This Row],[Столбец3]],".",Таблица1[[#This Row],[Столбец2]],".",Таблица1[[#This Row],[Столбец1]])</f>
        <v>15.3.1984</v>
      </c>
      <c r="D3310">
        <f>DAYS360(Таблица1[[#This Row],[Столбец13]],Таблица1[[#This Row],[Столбец14]],TRUE)+1</f>
        <v>75</v>
      </c>
      <c r="E3310">
        <v>3</v>
      </c>
      <c r="F3310">
        <v>15</v>
      </c>
      <c r="G3310" s="1">
        <f t="shared" si="51"/>
        <v>0.96909999999999996</v>
      </c>
      <c r="H3310" s="1">
        <v>0.96140000000000003</v>
      </c>
      <c r="I3310" s="1">
        <v>0.96140000000000003</v>
      </c>
      <c r="J3310" s="1">
        <v>0.96140000000000003</v>
      </c>
      <c r="K3310" s="1">
        <f>(Таблица1[[#This Row],[Столбец7]]-Таблица1[[#This Row],[Столбец4]])*10000</f>
        <v>-76.999999999999289</v>
      </c>
    </row>
    <row r="3311" spans="1:11" x14ac:dyDescent="0.2">
      <c r="A3311">
        <v>1984</v>
      </c>
      <c r="B3311" t="str">
        <f>CONCATENATE("01.","01",".",Таблица1[[#This Row],[Столбец1]])</f>
        <v>01.01.1984</v>
      </c>
      <c r="C3311" t="str">
        <f>CONCATENATE(Таблица1[[#This Row],[Столбец3]],".",Таблица1[[#This Row],[Столбец2]],".",Таблица1[[#This Row],[Столбец1]])</f>
        <v>16.3.1984</v>
      </c>
      <c r="D3311">
        <f>DAYS360(Таблица1[[#This Row],[Столбец13]],Таблица1[[#This Row],[Столбец14]],TRUE)+1</f>
        <v>76</v>
      </c>
      <c r="E3311">
        <v>3</v>
      </c>
      <c r="F3311">
        <v>16</v>
      </c>
      <c r="G3311" s="1">
        <f t="shared" si="51"/>
        <v>0.96140000000000003</v>
      </c>
      <c r="H3311" s="1">
        <v>0.94240000000000002</v>
      </c>
      <c r="I3311" s="1">
        <v>0.94240000000000002</v>
      </c>
      <c r="J3311" s="1">
        <v>0.94240000000000002</v>
      </c>
      <c r="K3311" s="1">
        <f>(Таблица1[[#This Row],[Столбец7]]-Таблица1[[#This Row],[Столбец4]])*10000</f>
        <v>-190.00000000000017</v>
      </c>
    </row>
    <row r="3312" spans="1:11" x14ac:dyDescent="0.2">
      <c r="A3312">
        <v>1984</v>
      </c>
      <c r="B3312" t="str">
        <f>CONCATENATE("01.","01",".",Таблица1[[#This Row],[Столбец1]])</f>
        <v>01.01.1984</v>
      </c>
      <c r="C3312" t="str">
        <f>CONCATENATE(Таблица1[[#This Row],[Столбец3]],".",Таблица1[[#This Row],[Столбец2]],".",Таблица1[[#This Row],[Столбец1]])</f>
        <v>19.3.1984</v>
      </c>
      <c r="D3312">
        <f>DAYS360(Таблица1[[#This Row],[Столбец13]],Таблица1[[#This Row],[Столбец14]],TRUE)+1</f>
        <v>79</v>
      </c>
      <c r="E3312">
        <v>3</v>
      </c>
      <c r="F3312">
        <v>19</v>
      </c>
      <c r="G3312" s="1">
        <f t="shared" si="51"/>
        <v>0.94240000000000002</v>
      </c>
      <c r="H3312" s="1">
        <v>0.94669999999999999</v>
      </c>
      <c r="I3312" s="1">
        <v>0.94669999999999999</v>
      </c>
      <c r="J3312" s="1">
        <v>0.94669999999999999</v>
      </c>
      <c r="K3312" s="1">
        <f>(Таблица1[[#This Row],[Столбец7]]-Таблица1[[#This Row],[Столбец4]])*10000</f>
        <v>42.999999999999702</v>
      </c>
    </row>
    <row r="3313" spans="1:11" x14ac:dyDescent="0.2">
      <c r="A3313">
        <v>1984</v>
      </c>
      <c r="B3313" t="str">
        <f>CONCATENATE("01.","01",".",Таблица1[[#This Row],[Столбец1]])</f>
        <v>01.01.1984</v>
      </c>
      <c r="C3313" t="str">
        <f>CONCATENATE(Таблица1[[#This Row],[Столбец3]],".",Таблица1[[#This Row],[Столбец2]],".",Таблица1[[#This Row],[Столбец1]])</f>
        <v>20.3.1984</v>
      </c>
      <c r="D3313">
        <f>DAYS360(Таблица1[[#This Row],[Столбец13]],Таблица1[[#This Row],[Столбец14]],TRUE)+1</f>
        <v>80</v>
      </c>
      <c r="E3313">
        <v>3</v>
      </c>
      <c r="F3313">
        <v>20</v>
      </c>
      <c r="G3313" s="1">
        <f t="shared" si="51"/>
        <v>0.94669999999999999</v>
      </c>
      <c r="H3313" s="1">
        <v>0.94420000000000004</v>
      </c>
      <c r="I3313" s="1">
        <v>0.94420000000000004</v>
      </c>
      <c r="J3313" s="1">
        <v>0.94420000000000004</v>
      </c>
      <c r="K3313" s="1">
        <f>(Таблица1[[#This Row],[Столбец7]]-Таблица1[[#This Row],[Столбец4]])*10000</f>
        <v>-24.999999999999467</v>
      </c>
    </row>
    <row r="3314" spans="1:11" x14ac:dyDescent="0.2">
      <c r="A3314">
        <v>1984</v>
      </c>
      <c r="B3314" t="str">
        <f>CONCATENATE("01.","01",".",Таблица1[[#This Row],[Столбец1]])</f>
        <v>01.01.1984</v>
      </c>
      <c r="C3314" t="str">
        <f>CONCATENATE(Таблица1[[#This Row],[Столбец3]],".",Таблица1[[#This Row],[Столбец2]],".",Таблица1[[#This Row],[Столбец1]])</f>
        <v>21.3.1984</v>
      </c>
      <c r="D3314">
        <f>DAYS360(Таблица1[[#This Row],[Столбец13]],Таблица1[[#This Row],[Столбец14]],TRUE)+1</f>
        <v>81</v>
      </c>
      <c r="E3314">
        <v>3</v>
      </c>
      <c r="F3314">
        <v>21</v>
      </c>
      <c r="G3314" s="1">
        <f t="shared" si="51"/>
        <v>0.94420000000000004</v>
      </c>
      <c r="H3314" s="1">
        <v>0.94069999999999998</v>
      </c>
      <c r="I3314" s="1">
        <v>0.94069999999999998</v>
      </c>
      <c r="J3314" s="1">
        <v>0.94069999999999998</v>
      </c>
      <c r="K3314" s="1">
        <f>(Таблица1[[#This Row],[Столбец7]]-Таблица1[[#This Row],[Столбец4]])*10000</f>
        <v>-35.000000000000583</v>
      </c>
    </row>
    <row r="3315" spans="1:11" x14ac:dyDescent="0.2">
      <c r="A3315">
        <v>1984</v>
      </c>
      <c r="B3315" t="str">
        <f>CONCATENATE("01.","01",".",Таблица1[[#This Row],[Столбец1]])</f>
        <v>01.01.1984</v>
      </c>
      <c r="C3315" t="str">
        <f>CONCATENATE(Таблица1[[#This Row],[Столбец3]],".",Таблица1[[#This Row],[Столбец2]],".",Таблица1[[#This Row],[Столбец1]])</f>
        <v>22.3.1984</v>
      </c>
      <c r="D3315">
        <f>DAYS360(Таблица1[[#This Row],[Столбец13]],Таблица1[[#This Row],[Столбец14]],TRUE)+1</f>
        <v>82</v>
      </c>
      <c r="E3315">
        <v>3</v>
      </c>
      <c r="F3315">
        <v>22</v>
      </c>
      <c r="G3315" s="1">
        <f t="shared" si="51"/>
        <v>0.94069999999999998</v>
      </c>
      <c r="H3315" s="1">
        <v>0.94299999999999995</v>
      </c>
      <c r="I3315" s="1">
        <v>0.94299999999999995</v>
      </c>
      <c r="J3315" s="1">
        <v>0.94299999999999995</v>
      </c>
      <c r="K3315" s="1">
        <f>(Таблица1[[#This Row],[Столбец7]]-Таблица1[[#This Row],[Столбец4]])*10000</f>
        <v>22.999999999999687</v>
      </c>
    </row>
    <row r="3316" spans="1:11" x14ac:dyDescent="0.2">
      <c r="A3316">
        <v>1984</v>
      </c>
      <c r="B3316" t="str">
        <f>CONCATENATE("01.","01",".",Таблица1[[#This Row],[Столбец1]])</f>
        <v>01.01.1984</v>
      </c>
      <c r="C3316" t="str">
        <f>CONCATENATE(Таблица1[[#This Row],[Столбец3]],".",Таблица1[[#This Row],[Столбец2]],".",Таблица1[[#This Row],[Столбец1]])</f>
        <v>23.3.1984</v>
      </c>
      <c r="D3316">
        <f>DAYS360(Таблица1[[#This Row],[Столбец13]],Таблица1[[#This Row],[Столбец14]],TRUE)+1</f>
        <v>83</v>
      </c>
      <c r="E3316">
        <v>3</v>
      </c>
      <c r="F3316">
        <v>23</v>
      </c>
      <c r="G3316" s="1">
        <f t="shared" si="51"/>
        <v>0.94299999999999995</v>
      </c>
      <c r="H3316" s="1">
        <v>0.9476</v>
      </c>
      <c r="I3316" s="1">
        <v>0.9476</v>
      </c>
      <c r="J3316" s="1">
        <v>0.9476</v>
      </c>
      <c r="K3316" s="1">
        <f>(Таблица1[[#This Row],[Столбец7]]-Таблица1[[#This Row],[Столбец4]])*10000</f>
        <v>46.000000000000483</v>
      </c>
    </row>
    <row r="3317" spans="1:11" x14ac:dyDescent="0.2">
      <c r="A3317">
        <v>1984</v>
      </c>
      <c r="B3317" t="str">
        <f>CONCATENATE("01.","01",".",Таблица1[[#This Row],[Столбец1]])</f>
        <v>01.01.1984</v>
      </c>
      <c r="C3317" t="str">
        <f>CONCATENATE(Таблица1[[#This Row],[Столбец3]],".",Таблица1[[#This Row],[Столбец2]],".",Таблица1[[#This Row],[Столбец1]])</f>
        <v>26.3.1984</v>
      </c>
      <c r="D3317">
        <f>DAYS360(Таблица1[[#This Row],[Столбец13]],Таблица1[[#This Row],[Столбец14]],TRUE)+1</f>
        <v>86</v>
      </c>
      <c r="E3317">
        <v>3</v>
      </c>
      <c r="F3317">
        <v>26</v>
      </c>
      <c r="G3317" s="1">
        <f t="shared" si="51"/>
        <v>0.9476</v>
      </c>
      <c r="H3317" s="1">
        <v>0.95840000000000003</v>
      </c>
      <c r="I3317" s="1">
        <v>0.95840000000000003</v>
      </c>
      <c r="J3317" s="1">
        <v>0.95840000000000003</v>
      </c>
      <c r="K3317" s="1">
        <f>(Таблица1[[#This Row],[Столбец7]]-Таблица1[[#This Row],[Столбец4]])*10000</f>
        <v>108.00000000000031</v>
      </c>
    </row>
    <row r="3318" spans="1:11" x14ac:dyDescent="0.2">
      <c r="A3318">
        <v>1984</v>
      </c>
      <c r="B3318" t="str">
        <f>CONCATENATE("01.","01",".",Таблица1[[#This Row],[Столбец1]])</f>
        <v>01.01.1984</v>
      </c>
      <c r="C3318" t="str">
        <f>CONCATENATE(Таблица1[[#This Row],[Столбец3]],".",Таблица1[[#This Row],[Столбец2]],".",Таблица1[[#This Row],[Столбец1]])</f>
        <v>27.3.1984</v>
      </c>
      <c r="D3318">
        <f>DAYS360(Таблица1[[#This Row],[Столбец13]],Таблица1[[#This Row],[Столбец14]],TRUE)+1</f>
        <v>87</v>
      </c>
      <c r="E3318">
        <v>3</v>
      </c>
      <c r="F3318">
        <v>27</v>
      </c>
      <c r="G3318" s="1">
        <f t="shared" si="51"/>
        <v>0.95840000000000003</v>
      </c>
      <c r="H3318" s="1">
        <v>0.9637</v>
      </c>
      <c r="I3318" s="1">
        <v>0.9637</v>
      </c>
      <c r="J3318" s="1">
        <v>0.9637</v>
      </c>
      <c r="K3318" s="1">
        <f>(Таблица1[[#This Row],[Столбец7]]-Таблица1[[#This Row],[Столбец4]])*10000</f>
        <v>52.999999999999716</v>
      </c>
    </row>
    <row r="3319" spans="1:11" x14ac:dyDescent="0.2">
      <c r="A3319">
        <v>1984</v>
      </c>
      <c r="B3319" t="str">
        <f>CONCATENATE("01.","01",".",Таблица1[[#This Row],[Столбец1]])</f>
        <v>01.01.1984</v>
      </c>
      <c r="C3319" t="str">
        <f>CONCATENATE(Таблица1[[#This Row],[Столбец3]],".",Таблица1[[#This Row],[Столбец2]],".",Таблица1[[#This Row],[Столбец1]])</f>
        <v>28.3.1984</v>
      </c>
      <c r="D3319">
        <f>DAYS360(Таблица1[[#This Row],[Столбец13]],Таблица1[[#This Row],[Столбец14]],TRUE)+1</f>
        <v>88</v>
      </c>
      <c r="E3319">
        <v>3</v>
      </c>
      <c r="F3319">
        <v>28</v>
      </c>
      <c r="G3319" s="1">
        <f t="shared" si="51"/>
        <v>0.9637</v>
      </c>
      <c r="H3319" s="1">
        <v>0.9627</v>
      </c>
      <c r="I3319" s="1">
        <v>0.9627</v>
      </c>
      <c r="J3319" s="1">
        <v>0.9627</v>
      </c>
      <c r="K3319" s="1">
        <f>(Таблица1[[#This Row],[Столбец7]]-Таблица1[[#This Row],[Столбец4]])*10000</f>
        <v>-10.000000000000009</v>
      </c>
    </row>
    <row r="3320" spans="1:11" x14ac:dyDescent="0.2">
      <c r="A3320">
        <v>1984</v>
      </c>
      <c r="B3320" t="str">
        <f>CONCATENATE("01.","01",".",Таблица1[[#This Row],[Столбец1]])</f>
        <v>01.01.1984</v>
      </c>
      <c r="C3320" t="str">
        <f>CONCATENATE(Таблица1[[#This Row],[Столбец3]],".",Таблица1[[#This Row],[Столбец2]],".",Таблица1[[#This Row],[Столбец1]])</f>
        <v>29.3.1984</v>
      </c>
      <c r="D3320">
        <f>DAYS360(Таблица1[[#This Row],[Столбец13]],Таблица1[[#This Row],[Столбец14]],TRUE)+1</f>
        <v>89</v>
      </c>
      <c r="E3320">
        <v>3</v>
      </c>
      <c r="F3320">
        <v>29</v>
      </c>
      <c r="G3320" s="1">
        <f t="shared" si="51"/>
        <v>0.9627</v>
      </c>
      <c r="H3320" s="1">
        <v>0.96489999999999998</v>
      </c>
      <c r="I3320" s="1">
        <v>0.96489999999999998</v>
      </c>
      <c r="J3320" s="1">
        <v>0.96489999999999998</v>
      </c>
      <c r="K3320" s="1">
        <f>(Таблица1[[#This Row],[Столбец7]]-Таблица1[[#This Row],[Столбец4]])*10000</f>
        <v>21.999999999999797</v>
      </c>
    </row>
    <row r="3321" spans="1:11" x14ac:dyDescent="0.2">
      <c r="A3321">
        <v>1984</v>
      </c>
      <c r="B3321" t="str">
        <f>CONCATENATE("01.","01",".",Таблица1[[#This Row],[Столбец1]])</f>
        <v>01.01.1984</v>
      </c>
      <c r="C3321" t="str">
        <f>CONCATENATE(Таблица1[[#This Row],[Столбец3]],".",Таблица1[[#This Row],[Столбец2]],".",Таблица1[[#This Row],[Столбец1]])</f>
        <v>30.3.1984</v>
      </c>
      <c r="D3321">
        <f>DAYS360(Таблица1[[#This Row],[Столбец13]],Таблица1[[#This Row],[Столбец14]],TRUE)+1</f>
        <v>90</v>
      </c>
      <c r="E3321">
        <v>3</v>
      </c>
      <c r="F3321">
        <v>30</v>
      </c>
      <c r="G3321" s="1">
        <f t="shared" si="51"/>
        <v>0.96489999999999998</v>
      </c>
      <c r="H3321" s="1">
        <v>0.95979999999999999</v>
      </c>
      <c r="I3321" s="1">
        <v>0.95979999999999999</v>
      </c>
      <c r="J3321" s="1">
        <v>0.95979999999999999</v>
      </c>
      <c r="K3321" s="1">
        <f>(Таблица1[[#This Row],[Столбец7]]-Таблица1[[#This Row],[Столбец4]])*10000</f>
        <v>-50.999999999999936</v>
      </c>
    </row>
    <row r="3322" spans="1:11" x14ac:dyDescent="0.2">
      <c r="A3322">
        <v>1984</v>
      </c>
      <c r="B3322" t="str">
        <f>CONCATENATE("01.","01",".",Таблица1[[#This Row],[Столбец1]])</f>
        <v>01.01.1984</v>
      </c>
      <c r="C3322" t="str">
        <f>CONCATENATE(Таблица1[[#This Row],[Столбец3]],".",Таблица1[[#This Row],[Столбец2]],".",Таблица1[[#This Row],[Столбец1]])</f>
        <v>2.4.1984</v>
      </c>
      <c r="D3322">
        <f>DAYS360(Таблица1[[#This Row],[Столбец13]],Таблица1[[#This Row],[Столбец14]],TRUE)+1</f>
        <v>92</v>
      </c>
      <c r="E3322">
        <v>4</v>
      </c>
      <c r="F3322">
        <v>2</v>
      </c>
      <c r="G3322" s="1">
        <f t="shared" si="51"/>
        <v>0.95979999999999999</v>
      </c>
      <c r="H3322" s="1">
        <v>0.95669999999999999</v>
      </c>
      <c r="I3322" s="1">
        <v>0.95669999999999999</v>
      </c>
      <c r="J3322" s="1">
        <v>0.95669999999999999</v>
      </c>
      <c r="K3322" s="1">
        <f>(Таблица1[[#This Row],[Столбец7]]-Таблица1[[#This Row],[Столбец4]])*10000</f>
        <v>-30.999999999999915</v>
      </c>
    </row>
    <row r="3323" spans="1:11" x14ac:dyDescent="0.2">
      <c r="A3323">
        <v>1984</v>
      </c>
      <c r="B3323" t="str">
        <f>CONCATENATE("01.","01",".",Таблица1[[#This Row],[Столбец1]])</f>
        <v>01.01.1984</v>
      </c>
      <c r="C3323" t="str">
        <f>CONCATENATE(Таблица1[[#This Row],[Столбец3]],".",Таблица1[[#This Row],[Столбец2]],".",Таблица1[[#This Row],[Столбец1]])</f>
        <v>3.4.1984</v>
      </c>
      <c r="D3323">
        <f>DAYS360(Таблица1[[#This Row],[Столбец13]],Таблица1[[#This Row],[Столбец14]],TRUE)+1</f>
        <v>93</v>
      </c>
      <c r="E3323">
        <v>4</v>
      </c>
      <c r="F3323">
        <v>3</v>
      </c>
      <c r="G3323" s="1">
        <f t="shared" si="51"/>
        <v>0.95669999999999999</v>
      </c>
      <c r="H3323" s="1">
        <v>0.95020000000000004</v>
      </c>
      <c r="I3323" s="1">
        <v>0.95020000000000004</v>
      </c>
      <c r="J3323" s="1">
        <v>0.95020000000000004</v>
      </c>
      <c r="K3323" s="1">
        <f>(Таблица1[[#This Row],[Столбец7]]-Таблица1[[#This Row],[Столбец4]])*10000</f>
        <v>-64.999999999999503</v>
      </c>
    </row>
    <row r="3324" spans="1:11" x14ac:dyDescent="0.2">
      <c r="A3324">
        <v>1984</v>
      </c>
      <c r="B3324" t="str">
        <f>CONCATENATE("01.","01",".",Таблица1[[#This Row],[Столбец1]])</f>
        <v>01.01.1984</v>
      </c>
      <c r="C3324" t="str">
        <f>CONCATENATE(Таблица1[[#This Row],[Столбец3]],".",Таблица1[[#This Row],[Столбец2]],".",Таблица1[[#This Row],[Столбец1]])</f>
        <v>4.4.1984</v>
      </c>
      <c r="D3324">
        <f>DAYS360(Таблица1[[#This Row],[Столбец13]],Таблица1[[#This Row],[Столбец14]],TRUE)+1</f>
        <v>94</v>
      </c>
      <c r="E3324">
        <v>4</v>
      </c>
      <c r="F3324">
        <v>4</v>
      </c>
      <c r="G3324" s="1">
        <f t="shared" si="51"/>
        <v>0.95020000000000004</v>
      </c>
      <c r="H3324" s="1">
        <v>0.95220000000000005</v>
      </c>
      <c r="I3324" s="1">
        <v>0.95220000000000005</v>
      </c>
      <c r="J3324" s="1">
        <v>0.95220000000000005</v>
      </c>
      <c r="K3324" s="1">
        <f>(Таблица1[[#This Row],[Столбец7]]-Таблица1[[#This Row],[Столбец4]])*10000</f>
        <v>20.000000000000018</v>
      </c>
    </row>
    <row r="3325" spans="1:11" x14ac:dyDescent="0.2">
      <c r="A3325">
        <v>1984</v>
      </c>
      <c r="B3325" t="str">
        <f>CONCATENATE("01.","01",".",Таблица1[[#This Row],[Столбец1]])</f>
        <v>01.01.1984</v>
      </c>
      <c r="C3325" t="str">
        <f>CONCATENATE(Таблица1[[#This Row],[Столбец3]],".",Таблица1[[#This Row],[Столбец2]],".",Таблица1[[#This Row],[Столбец1]])</f>
        <v>5.4.1984</v>
      </c>
      <c r="D3325">
        <f>DAYS360(Таблица1[[#This Row],[Столбец13]],Таблица1[[#This Row],[Столбец14]],TRUE)+1</f>
        <v>95</v>
      </c>
      <c r="E3325">
        <v>4</v>
      </c>
      <c r="F3325">
        <v>5</v>
      </c>
      <c r="G3325" s="1">
        <f t="shared" si="51"/>
        <v>0.95220000000000005</v>
      </c>
      <c r="H3325" s="1">
        <v>0.94799999999999995</v>
      </c>
      <c r="I3325" s="1">
        <v>0.94799999999999995</v>
      </c>
      <c r="J3325" s="1">
        <v>0.94799999999999995</v>
      </c>
      <c r="K3325" s="1">
        <f>(Таблица1[[#This Row],[Столбец7]]-Таблица1[[#This Row],[Столбец4]])*10000</f>
        <v>-42.000000000000924</v>
      </c>
    </row>
    <row r="3326" spans="1:11" x14ac:dyDescent="0.2">
      <c r="A3326">
        <v>1984</v>
      </c>
      <c r="B3326" t="str">
        <f>CONCATENATE("01.","01",".",Таблица1[[#This Row],[Столбец1]])</f>
        <v>01.01.1984</v>
      </c>
      <c r="C3326" t="str">
        <f>CONCATENATE(Таблица1[[#This Row],[Столбец3]],".",Таблица1[[#This Row],[Столбец2]],".",Таблица1[[#This Row],[Столбец1]])</f>
        <v>6.4.1984</v>
      </c>
      <c r="D3326">
        <f>DAYS360(Таблица1[[#This Row],[Столбец13]],Таблица1[[#This Row],[Столбец14]],TRUE)+1</f>
        <v>96</v>
      </c>
      <c r="E3326">
        <v>4</v>
      </c>
      <c r="F3326">
        <v>6</v>
      </c>
      <c r="G3326" s="1">
        <f t="shared" si="51"/>
        <v>0.94799999999999995</v>
      </c>
      <c r="H3326" s="1">
        <v>0.95120000000000005</v>
      </c>
      <c r="I3326" s="1">
        <v>0.95120000000000005</v>
      </c>
      <c r="J3326" s="1">
        <v>0.95120000000000005</v>
      </c>
      <c r="K3326" s="1">
        <f>(Таблица1[[#This Row],[Столбец7]]-Таблица1[[#This Row],[Столбец4]])*10000</f>
        <v>32.000000000000917</v>
      </c>
    </row>
    <row r="3327" spans="1:11" x14ac:dyDescent="0.2">
      <c r="A3327">
        <v>1984</v>
      </c>
      <c r="B3327" t="str">
        <f>CONCATENATE("01.","01",".",Таблица1[[#This Row],[Столбец1]])</f>
        <v>01.01.1984</v>
      </c>
      <c r="C3327" t="str">
        <f>CONCATENATE(Таблица1[[#This Row],[Столбец3]],".",Таблица1[[#This Row],[Столбец2]],".",Таблица1[[#This Row],[Столбец1]])</f>
        <v>9.4.1984</v>
      </c>
      <c r="D3327">
        <f>DAYS360(Таблица1[[#This Row],[Столбец13]],Таблица1[[#This Row],[Столбец14]],TRUE)+1</f>
        <v>99</v>
      </c>
      <c r="E3327">
        <v>4</v>
      </c>
      <c r="F3327">
        <v>9</v>
      </c>
      <c r="G3327" s="1">
        <f t="shared" si="51"/>
        <v>0.95120000000000005</v>
      </c>
      <c r="H3327" s="1">
        <v>0.94879999999999998</v>
      </c>
      <c r="I3327" s="1">
        <v>0.94879999999999998</v>
      </c>
      <c r="J3327" s="1">
        <v>0.94879999999999998</v>
      </c>
      <c r="K3327" s="1">
        <f>(Таблица1[[#This Row],[Столбец7]]-Таблица1[[#This Row],[Столбец4]])*10000</f>
        <v>-24.000000000000689</v>
      </c>
    </row>
    <row r="3328" spans="1:11" x14ac:dyDescent="0.2">
      <c r="A3328">
        <v>1984</v>
      </c>
      <c r="B3328" t="str">
        <f>CONCATENATE("01.","01",".",Таблица1[[#This Row],[Столбец1]])</f>
        <v>01.01.1984</v>
      </c>
      <c r="C3328" t="str">
        <f>CONCATENATE(Таблица1[[#This Row],[Столбец3]],".",Таблица1[[#This Row],[Столбец2]],".",Таблица1[[#This Row],[Столбец1]])</f>
        <v>10.4.1984</v>
      </c>
      <c r="D3328">
        <f>DAYS360(Таблица1[[#This Row],[Столбец13]],Таблица1[[#This Row],[Столбец14]],TRUE)+1</f>
        <v>100</v>
      </c>
      <c r="E3328">
        <v>4</v>
      </c>
      <c r="F3328">
        <v>10</v>
      </c>
      <c r="G3328" s="1">
        <f t="shared" si="51"/>
        <v>0.94879999999999998</v>
      </c>
      <c r="H3328" s="1">
        <v>0.95220000000000005</v>
      </c>
      <c r="I3328" s="1">
        <v>0.95220000000000005</v>
      </c>
      <c r="J3328" s="1">
        <v>0.95220000000000005</v>
      </c>
      <c r="K3328" s="1">
        <f>(Таблица1[[#This Row],[Столбец7]]-Таблица1[[#This Row],[Столбец4]])*10000</f>
        <v>34.000000000000696</v>
      </c>
    </row>
    <row r="3329" spans="1:11" x14ac:dyDescent="0.2">
      <c r="A3329">
        <v>1984</v>
      </c>
      <c r="B3329" t="str">
        <f>CONCATENATE("01.","01",".",Таблица1[[#This Row],[Столбец1]])</f>
        <v>01.01.1984</v>
      </c>
      <c r="C3329" t="str">
        <f>CONCATENATE(Таблица1[[#This Row],[Столбец3]],".",Таблица1[[#This Row],[Столбец2]],".",Таблица1[[#This Row],[Столбец1]])</f>
        <v>11.4.1984</v>
      </c>
      <c r="D3329">
        <f>DAYS360(Таблица1[[#This Row],[Столбец13]],Таблица1[[#This Row],[Столбец14]],TRUE)+1</f>
        <v>101</v>
      </c>
      <c r="E3329">
        <v>4</v>
      </c>
      <c r="F3329">
        <v>11</v>
      </c>
      <c r="G3329" s="1">
        <f t="shared" si="51"/>
        <v>0.95220000000000005</v>
      </c>
      <c r="H3329" s="1">
        <v>0.95489999999999997</v>
      </c>
      <c r="I3329" s="1">
        <v>0.95489999999999997</v>
      </c>
      <c r="J3329" s="1">
        <v>0.95489999999999997</v>
      </c>
      <c r="K3329" s="1">
        <f>(Таблица1[[#This Row],[Столбец7]]-Таблица1[[#This Row],[Столбец4]])*10000</f>
        <v>26.999999999999247</v>
      </c>
    </row>
    <row r="3330" spans="1:11" x14ac:dyDescent="0.2">
      <c r="A3330">
        <v>1984</v>
      </c>
      <c r="B3330" t="str">
        <f>CONCATENATE("01.","01",".",Таблица1[[#This Row],[Столбец1]])</f>
        <v>01.01.1984</v>
      </c>
      <c r="C3330" t="str">
        <f>CONCATENATE(Таблица1[[#This Row],[Столбец3]],".",Таблица1[[#This Row],[Столбец2]],".",Таблица1[[#This Row],[Столбец1]])</f>
        <v>12.4.1984</v>
      </c>
      <c r="D3330">
        <f>DAYS360(Таблица1[[#This Row],[Столбец13]],Таблица1[[#This Row],[Столбец14]],TRUE)+1</f>
        <v>102</v>
      </c>
      <c r="E3330">
        <v>4</v>
      </c>
      <c r="F3330">
        <v>12</v>
      </c>
      <c r="G3330" s="1">
        <f t="shared" ref="G3330:G3393" si="52">J3329</f>
        <v>0.95489999999999997</v>
      </c>
      <c r="H3330" s="1">
        <v>0.95230000000000004</v>
      </c>
      <c r="I3330" s="1">
        <v>0.95230000000000004</v>
      </c>
      <c r="J3330" s="1">
        <v>0.95230000000000004</v>
      </c>
      <c r="K3330" s="1">
        <f>(Таблица1[[#This Row],[Столбец7]]-Таблица1[[#This Row],[Столбец4]])*10000</f>
        <v>-25.999999999999357</v>
      </c>
    </row>
    <row r="3331" spans="1:11" x14ac:dyDescent="0.2">
      <c r="A3331">
        <v>1984</v>
      </c>
      <c r="B3331" t="str">
        <f>CONCATENATE("01.","01",".",Таблица1[[#This Row],[Столбец1]])</f>
        <v>01.01.1984</v>
      </c>
      <c r="C3331" t="str">
        <f>CONCATENATE(Таблица1[[#This Row],[Столбец3]],".",Таблица1[[#This Row],[Столбец2]],".",Таблица1[[#This Row],[Столбец1]])</f>
        <v>13.4.1984</v>
      </c>
      <c r="D3331">
        <f>DAYS360(Таблица1[[#This Row],[Столбец13]],Таблица1[[#This Row],[Столбец14]],TRUE)+1</f>
        <v>103</v>
      </c>
      <c r="E3331">
        <v>4</v>
      </c>
      <c r="F3331">
        <v>13</v>
      </c>
      <c r="G3331" s="1">
        <f t="shared" si="52"/>
        <v>0.95230000000000004</v>
      </c>
      <c r="H3331" s="1">
        <v>0.94979999999999998</v>
      </c>
      <c r="I3331" s="1">
        <v>0.94979999999999998</v>
      </c>
      <c r="J3331" s="1">
        <v>0.94979999999999998</v>
      </c>
      <c r="K3331" s="1">
        <f>(Таблица1[[#This Row],[Столбец7]]-Таблица1[[#This Row],[Столбец4]])*10000</f>
        <v>-25.000000000000576</v>
      </c>
    </row>
    <row r="3332" spans="1:11" x14ac:dyDescent="0.2">
      <c r="A3332">
        <v>1984</v>
      </c>
      <c r="B3332" t="str">
        <f>CONCATENATE("01.","01",".",Таблица1[[#This Row],[Столбец1]])</f>
        <v>01.01.1984</v>
      </c>
      <c r="C3332" t="str">
        <f>CONCATENATE(Таблица1[[#This Row],[Столбец3]],".",Таблица1[[#This Row],[Столбец2]],".",Таблица1[[#This Row],[Столбец1]])</f>
        <v>16.4.1984</v>
      </c>
      <c r="D3332">
        <f>DAYS360(Таблица1[[#This Row],[Столбец13]],Таблица1[[#This Row],[Столбец14]],TRUE)+1</f>
        <v>106</v>
      </c>
      <c r="E3332">
        <v>4</v>
      </c>
      <c r="F3332">
        <v>16</v>
      </c>
      <c r="G3332" s="1">
        <f t="shared" si="52"/>
        <v>0.94979999999999998</v>
      </c>
      <c r="H3332" s="1">
        <v>0.9476</v>
      </c>
      <c r="I3332" s="1">
        <v>0.9476</v>
      </c>
      <c r="J3332" s="1">
        <v>0.9476</v>
      </c>
      <c r="K3332" s="1">
        <f>(Таблица1[[#This Row],[Столбец7]]-Таблица1[[#This Row],[Столбец4]])*10000</f>
        <v>-21.999999999999797</v>
      </c>
    </row>
    <row r="3333" spans="1:11" x14ac:dyDescent="0.2">
      <c r="A3333">
        <v>1984</v>
      </c>
      <c r="B3333" t="str">
        <f>CONCATENATE("01.","01",".",Таблица1[[#This Row],[Столбец1]])</f>
        <v>01.01.1984</v>
      </c>
      <c r="C3333" t="str">
        <f>CONCATENATE(Таблица1[[#This Row],[Столбец3]],".",Таблица1[[#This Row],[Столбец2]],".",Таблица1[[#This Row],[Столбец1]])</f>
        <v>17.4.1984</v>
      </c>
      <c r="D3333">
        <f>DAYS360(Таблица1[[#This Row],[Столбец13]],Таблица1[[#This Row],[Столбец14]],TRUE)+1</f>
        <v>107</v>
      </c>
      <c r="E3333">
        <v>4</v>
      </c>
      <c r="F3333">
        <v>17</v>
      </c>
      <c r="G3333" s="1">
        <f t="shared" si="52"/>
        <v>0.9476</v>
      </c>
      <c r="H3333" s="1">
        <v>0.94479999999999997</v>
      </c>
      <c r="I3333" s="1">
        <v>0.94479999999999997</v>
      </c>
      <c r="J3333" s="1">
        <v>0.94479999999999997</v>
      </c>
      <c r="K3333" s="1">
        <f>(Таблица1[[#This Row],[Столбец7]]-Таблица1[[#This Row],[Столбец4]])*10000</f>
        <v>-28.000000000000249</v>
      </c>
    </row>
    <row r="3334" spans="1:11" x14ac:dyDescent="0.2">
      <c r="A3334">
        <v>1984</v>
      </c>
      <c r="B3334" t="str">
        <f>CONCATENATE("01.","01",".",Таблица1[[#This Row],[Столбец1]])</f>
        <v>01.01.1984</v>
      </c>
      <c r="C3334" t="str">
        <f>CONCATENATE(Таблица1[[#This Row],[Столбец3]],".",Таблица1[[#This Row],[Столбец2]],".",Таблица1[[#This Row],[Столбец1]])</f>
        <v>18.4.1984</v>
      </c>
      <c r="D3334">
        <f>DAYS360(Таблица1[[#This Row],[Столбец13]],Таблица1[[#This Row],[Столбец14]],TRUE)+1</f>
        <v>108</v>
      </c>
      <c r="E3334">
        <v>4</v>
      </c>
      <c r="F3334">
        <v>18</v>
      </c>
      <c r="G3334" s="1">
        <f t="shared" si="52"/>
        <v>0.94479999999999997</v>
      </c>
      <c r="H3334" s="1">
        <v>0.94379999999999997</v>
      </c>
      <c r="I3334" s="1">
        <v>0.94379999999999997</v>
      </c>
      <c r="J3334" s="1">
        <v>0.94379999999999997</v>
      </c>
      <c r="K3334" s="1">
        <f>(Таблица1[[#This Row],[Столбец7]]-Таблица1[[#This Row],[Столбец4]])*10000</f>
        <v>-10.000000000000009</v>
      </c>
    </row>
    <row r="3335" spans="1:11" x14ac:dyDescent="0.2">
      <c r="A3335">
        <v>1984</v>
      </c>
      <c r="B3335" t="str">
        <f>CONCATENATE("01.","01",".",Таблица1[[#This Row],[Столбец1]])</f>
        <v>01.01.1984</v>
      </c>
      <c r="C3335" t="str">
        <f>CONCATENATE(Таблица1[[#This Row],[Столбец3]],".",Таблица1[[#This Row],[Столбец2]],".",Таблица1[[#This Row],[Столбец1]])</f>
        <v>19.4.1984</v>
      </c>
      <c r="D3335">
        <f>DAYS360(Таблица1[[#This Row],[Столбец13]],Таблица1[[#This Row],[Столбец14]],TRUE)+1</f>
        <v>109</v>
      </c>
      <c r="E3335">
        <v>4</v>
      </c>
      <c r="F3335">
        <v>19</v>
      </c>
      <c r="G3335" s="1">
        <f t="shared" si="52"/>
        <v>0.94379999999999997</v>
      </c>
      <c r="H3335" s="1">
        <v>0.93940000000000001</v>
      </c>
      <c r="I3335" s="1">
        <v>0.93940000000000001</v>
      </c>
      <c r="J3335" s="1">
        <v>0.93940000000000001</v>
      </c>
      <c r="K3335" s="1">
        <f>(Таблица1[[#This Row],[Столбец7]]-Таблица1[[#This Row],[Столбец4]])*10000</f>
        <v>-43.999999999999595</v>
      </c>
    </row>
    <row r="3336" spans="1:11" x14ac:dyDescent="0.2">
      <c r="A3336">
        <v>1984</v>
      </c>
      <c r="B3336" t="str">
        <f>CONCATENATE("01.","01",".",Таблица1[[#This Row],[Столбец1]])</f>
        <v>01.01.1984</v>
      </c>
      <c r="C3336" t="str">
        <f>CONCATENATE(Таблица1[[#This Row],[Столбец3]],".",Таблица1[[#This Row],[Столбец2]],".",Таблица1[[#This Row],[Столбец1]])</f>
        <v>20.4.1984</v>
      </c>
      <c r="D3336">
        <f>DAYS360(Таблица1[[#This Row],[Столбец13]],Таблица1[[#This Row],[Столбец14]],TRUE)+1</f>
        <v>110</v>
      </c>
      <c r="E3336">
        <v>4</v>
      </c>
      <c r="F3336">
        <v>20</v>
      </c>
      <c r="G3336" s="1">
        <f t="shared" si="52"/>
        <v>0.93940000000000001</v>
      </c>
      <c r="H3336" s="1">
        <v>0.93700000000000006</v>
      </c>
      <c r="I3336" s="1">
        <v>0.93700000000000006</v>
      </c>
      <c r="J3336" s="1">
        <v>0.93700000000000006</v>
      </c>
      <c r="K3336" s="1">
        <f>(Таблица1[[#This Row],[Столбец7]]-Таблица1[[#This Row],[Столбец4]])*10000</f>
        <v>-23.999999999999577</v>
      </c>
    </row>
    <row r="3337" spans="1:11" x14ac:dyDescent="0.2">
      <c r="A3337">
        <v>1984</v>
      </c>
      <c r="B3337" t="str">
        <f>CONCATENATE("01.","01",".",Таблица1[[#This Row],[Столбец1]])</f>
        <v>01.01.1984</v>
      </c>
      <c r="C3337" t="str">
        <f>CONCATENATE(Таблица1[[#This Row],[Столбец3]],".",Таблица1[[#This Row],[Столбец2]],".",Таблица1[[#This Row],[Столбец1]])</f>
        <v>23.4.1984</v>
      </c>
      <c r="D3337">
        <f>DAYS360(Таблица1[[#This Row],[Столбец13]],Таблица1[[#This Row],[Столбец14]],TRUE)+1</f>
        <v>113</v>
      </c>
      <c r="E3337">
        <v>4</v>
      </c>
      <c r="F3337">
        <v>23</v>
      </c>
      <c r="G3337" s="1">
        <f t="shared" si="52"/>
        <v>0.93700000000000006</v>
      </c>
      <c r="H3337" s="1">
        <v>0.93859999999999999</v>
      </c>
      <c r="I3337" s="1">
        <v>0.93859999999999999</v>
      </c>
      <c r="J3337" s="1">
        <v>0.93859999999999999</v>
      </c>
      <c r="K3337" s="1">
        <f>(Таблица1[[#This Row],[Столбец7]]-Таблица1[[#This Row],[Столбец4]])*10000</f>
        <v>15.999999999999348</v>
      </c>
    </row>
    <row r="3338" spans="1:11" x14ac:dyDescent="0.2">
      <c r="A3338">
        <v>1984</v>
      </c>
      <c r="B3338" t="str">
        <f>CONCATENATE("01.","01",".",Таблица1[[#This Row],[Столбец1]])</f>
        <v>01.01.1984</v>
      </c>
      <c r="C3338" t="str">
        <f>CONCATENATE(Таблица1[[#This Row],[Столбец3]],".",Таблица1[[#This Row],[Столбец2]],".",Таблица1[[#This Row],[Столбец1]])</f>
        <v>24.4.1984</v>
      </c>
      <c r="D3338">
        <f>DAYS360(Таблица1[[#This Row],[Столбец13]],Таблица1[[#This Row],[Столбец14]],TRUE)+1</f>
        <v>114</v>
      </c>
      <c r="E3338">
        <v>4</v>
      </c>
      <c r="F3338">
        <v>24</v>
      </c>
      <c r="G3338" s="1">
        <f t="shared" si="52"/>
        <v>0.93859999999999999</v>
      </c>
      <c r="H3338" s="1">
        <v>0.93120000000000003</v>
      </c>
      <c r="I3338" s="1">
        <v>0.93120000000000003</v>
      </c>
      <c r="J3338" s="1">
        <v>0.93120000000000003</v>
      </c>
      <c r="K3338" s="1">
        <f>(Таблица1[[#This Row],[Столбец7]]-Таблица1[[#This Row],[Столбец4]])*10000</f>
        <v>-73.999999999999616</v>
      </c>
    </row>
    <row r="3339" spans="1:11" x14ac:dyDescent="0.2">
      <c r="A3339">
        <v>1984</v>
      </c>
      <c r="B3339" t="str">
        <f>CONCATENATE("01.","01",".",Таблица1[[#This Row],[Столбец1]])</f>
        <v>01.01.1984</v>
      </c>
      <c r="C3339" t="str">
        <f>CONCATENATE(Таблица1[[#This Row],[Столбец3]],".",Таблица1[[#This Row],[Столбец2]],".",Таблица1[[#This Row],[Столбец1]])</f>
        <v>25.4.1984</v>
      </c>
      <c r="D3339">
        <f>DAYS360(Таблица1[[#This Row],[Столбец13]],Таблица1[[#This Row],[Столбец14]],TRUE)+1</f>
        <v>115</v>
      </c>
      <c r="E3339">
        <v>4</v>
      </c>
      <c r="F3339">
        <v>25</v>
      </c>
      <c r="G3339" s="1">
        <f t="shared" si="52"/>
        <v>0.93120000000000003</v>
      </c>
      <c r="H3339" s="1">
        <v>0.93069999999999997</v>
      </c>
      <c r="I3339" s="1">
        <v>0.93069999999999997</v>
      </c>
      <c r="J3339" s="1">
        <v>0.93069999999999997</v>
      </c>
      <c r="K3339" s="1">
        <f>(Таблица1[[#This Row],[Столбец7]]-Таблица1[[#This Row],[Столбец4]])*10000</f>
        <v>-5.0000000000005596</v>
      </c>
    </row>
    <row r="3340" spans="1:11" x14ac:dyDescent="0.2">
      <c r="A3340">
        <v>1984</v>
      </c>
      <c r="B3340" t="str">
        <f>CONCATENATE("01.","01",".",Таблица1[[#This Row],[Столбец1]])</f>
        <v>01.01.1984</v>
      </c>
      <c r="C3340" t="str">
        <f>CONCATENATE(Таблица1[[#This Row],[Столбец3]],".",Таблица1[[#This Row],[Столбец2]],".",Таблица1[[#This Row],[Столбец1]])</f>
        <v>26.4.1984</v>
      </c>
      <c r="D3340">
        <f>DAYS360(Таблица1[[#This Row],[Столбец13]],Таблица1[[#This Row],[Столбец14]],TRUE)+1</f>
        <v>116</v>
      </c>
      <c r="E3340">
        <v>4</v>
      </c>
      <c r="F3340">
        <v>26</v>
      </c>
      <c r="G3340" s="1">
        <f t="shared" si="52"/>
        <v>0.93069999999999997</v>
      </c>
      <c r="H3340" s="1">
        <v>0.92479999999999996</v>
      </c>
      <c r="I3340" s="1">
        <v>0.92479999999999996</v>
      </c>
      <c r="J3340" s="1">
        <v>0.92479999999999996</v>
      </c>
      <c r="K3340" s="1">
        <f>(Таблица1[[#This Row],[Столбец7]]-Таблица1[[#This Row],[Столбец4]])*10000</f>
        <v>-59.000000000000163</v>
      </c>
    </row>
    <row r="3341" spans="1:11" x14ac:dyDescent="0.2">
      <c r="A3341">
        <v>1984</v>
      </c>
      <c r="B3341" t="str">
        <f>CONCATENATE("01.","01",".",Таблица1[[#This Row],[Столбец1]])</f>
        <v>01.01.1984</v>
      </c>
      <c r="C3341" t="str">
        <f>CONCATENATE(Таблица1[[#This Row],[Столбец3]],".",Таблица1[[#This Row],[Столбец2]],".",Таблица1[[#This Row],[Столбец1]])</f>
        <v>27.4.1984</v>
      </c>
      <c r="D3341">
        <f>DAYS360(Таблица1[[#This Row],[Столбец13]],Таблица1[[#This Row],[Столбец14]],TRUE)+1</f>
        <v>117</v>
      </c>
      <c r="E3341">
        <v>4</v>
      </c>
      <c r="F3341">
        <v>27</v>
      </c>
      <c r="G3341" s="1">
        <f t="shared" si="52"/>
        <v>0.92479999999999996</v>
      </c>
      <c r="H3341" s="1">
        <v>0.92379999999999995</v>
      </c>
      <c r="I3341" s="1">
        <v>0.92379999999999995</v>
      </c>
      <c r="J3341" s="1">
        <v>0.92379999999999995</v>
      </c>
      <c r="K3341" s="1">
        <f>(Таблица1[[#This Row],[Столбец7]]-Таблица1[[#This Row],[Столбец4]])*10000</f>
        <v>-10.000000000000009</v>
      </c>
    </row>
    <row r="3342" spans="1:11" x14ac:dyDescent="0.2">
      <c r="A3342">
        <v>1984</v>
      </c>
      <c r="B3342" t="str">
        <f>CONCATENATE("01.","01",".",Таблица1[[#This Row],[Столбец1]])</f>
        <v>01.01.1984</v>
      </c>
      <c r="C3342" t="str">
        <f>CONCATENATE(Таблица1[[#This Row],[Столбец3]],".",Таблица1[[#This Row],[Столбец2]],".",Таблица1[[#This Row],[Столбец1]])</f>
        <v>30.4.1984</v>
      </c>
      <c r="D3342">
        <f>DAYS360(Таблица1[[#This Row],[Столбец13]],Таблица1[[#This Row],[Столбец14]],TRUE)+1</f>
        <v>120</v>
      </c>
      <c r="E3342">
        <v>4</v>
      </c>
      <c r="F3342">
        <v>30</v>
      </c>
      <c r="G3342" s="1">
        <f t="shared" si="52"/>
        <v>0.92379999999999995</v>
      </c>
      <c r="H3342" s="1">
        <v>0.92049999999999998</v>
      </c>
      <c r="I3342" s="1">
        <v>0.92049999999999998</v>
      </c>
      <c r="J3342" s="1">
        <v>0.92049999999999998</v>
      </c>
      <c r="K3342" s="1">
        <f>(Таблица1[[#This Row],[Столбец7]]-Таблица1[[#This Row],[Столбец4]])*10000</f>
        <v>-32.999999999999694</v>
      </c>
    </row>
    <row r="3343" spans="1:11" x14ac:dyDescent="0.2">
      <c r="A3343">
        <v>1984</v>
      </c>
      <c r="B3343" t="str">
        <f>CONCATENATE("01.","01",".",Таблица1[[#This Row],[Столбец1]])</f>
        <v>01.01.1984</v>
      </c>
      <c r="C3343" t="str">
        <f>CONCATENATE(Таблица1[[#This Row],[Столбец3]],".",Таблица1[[#This Row],[Столбец2]],".",Таблица1[[#This Row],[Столбец1]])</f>
        <v>1.5.1984</v>
      </c>
      <c r="D3343">
        <f>DAYS360(Таблица1[[#This Row],[Столбец13]],Таблица1[[#This Row],[Столбец14]],TRUE)+1</f>
        <v>121</v>
      </c>
      <c r="E3343">
        <v>5</v>
      </c>
      <c r="F3343">
        <v>1</v>
      </c>
      <c r="G3343" s="1">
        <f t="shared" si="52"/>
        <v>0.92049999999999998</v>
      </c>
      <c r="H3343" s="1">
        <v>0.92220000000000002</v>
      </c>
      <c r="I3343" s="1">
        <v>0.92220000000000002</v>
      </c>
      <c r="J3343" s="1">
        <v>0.92220000000000002</v>
      </c>
      <c r="K3343" s="1">
        <f>(Таблица1[[#This Row],[Столбец7]]-Таблица1[[#This Row],[Столбец4]])*10000</f>
        <v>17.000000000000348</v>
      </c>
    </row>
    <row r="3344" spans="1:11" x14ac:dyDescent="0.2">
      <c r="A3344">
        <v>1984</v>
      </c>
      <c r="B3344" t="str">
        <f>CONCATENATE("01.","01",".",Таблица1[[#This Row],[Столбец1]])</f>
        <v>01.01.1984</v>
      </c>
      <c r="C3344" t="str">
        <f>CONCATENATE(Таблица1[[#This Row],[Столбец3]],".",Таблица1[[#This Row],[Столбец2]],".",Таблица1[[#This Row],[Столбец1]])</f>
        <v>2.5.1984</v>
      </c>
      <c r="D3344">
        <f>DAYS360(Таблица1[[#This Row],[Столбец13]],Таблица1[[#This Row],[Столбец14]],TRUE)+1</f>
        <v>122</v>
      </c>
      <c r="E3344">
        <v>5</v>
      </c>
      <c r="F3344">
        <v>2</v>
      </c>
      <c r="G3344" s="1">
        <f t="shared" si="52"/>
        <v>0.92220000000000002</v>
      </c>
      <c r="H3344" s="1">
        <v>0.92579999999999996</v>
      </c>
      <c r="I3344" s="1">
        <v>0.92579999999999996</v>
      </c>
      <c r="J3344" s="1">
        <v>0.92579999999999996</v>
      </c>
      <c r="K3344" s="1">
        <f>(Таблица1[[#This Row],[Столбец7]]-Таблица1[[#This Row],[Столбец4]])*10000</f>
        <v>35.999999999999368</v>
      </c>
    </row>
    <row r="3345" spans="1:11" x14ac:dyDescent="0.2">
      <c r="A3345">
        <v>1984</v>
      </c>
      <c r="B3345" t="str">
        <f>CONCATENATE("01.","01",".",Таблица1[[#This Row],[Столбец1]])</f>
        <v>01.01.1984</v>
      </c>
      <c r="C3345" t="str">
        <f>CONCATENATE(Таблица1[[#This Row],[Столбец3]],".",Таблица1[[#This Row],[Столбец2]],".",Таблица1[[#This Row],[Столбец1]])</f>
        <v>3.5.1984</v>
      </c>
      <c r="D3345">
        <f>DAYS360(Таблица1[[#This Row],[Столбец13]],Таблица1[[#This Row],[Столбец14]],TRUE)+1</f>
        <v>123</v>
      </c>
      <c r="E3345">
        <v>5</v>
      </c>
      <c r="F3345">
        <v>3</v>
      </c>
      <c r="G3345" s="1">
        <f t="shared" si="52"/>
        <v>0.92579999999999996</v>
      </c>
      <c r="H3345" s="1">
        <v>0.92930000000000001</v>
      </c>
      <c r="I3345" s="1">
        <v>0.92930000000000001</v>
      </c>
      <c r="J3345" s="1">
        <v>0.92930000000000001</v>
      </c>
      <c r="K3345" s="1">
        <f>(Таблица1[[#This Row],[Столбец7]]-Таблица1[[#This Row],[Столбец4]])*10000</f>
        <v>35.000000000000583</v>
      </c>
    </row>
    <row r="3346" spans="1:11" x14ac:dyDescent="0.2">
      <c r="A3346">
        <v>1984</v>
      </c>
      <c r="B3346" t="str">
        <f>CONCATENATE("01.","01",".",Таблица1[[#This Row],[Столбец1]])</f>
        <v>01.01.1984</v>
      </c>
      <c r="C3346" t="str">
        <f>CONCATENATE(Таблица1[[#This Row],[Столбец3]],".",Таблица1[[#This Row],[Столбец2]],".",Таблица1[[#This Row],[Столбец1]])</f>
        <v>4.5.1984</v>
      </c>
      <c r="D3346">
        <f>DAYS360(Таблица1[[#This Row],[Столбец13]],Таблица1[[#This Row],[Столбец14]],TRUE)+1</f>
        <v>124</v>
      </c>
      <c r="E3346">
        <v>5</v>
      </c>
      <c r="F3346">
        <v>4</v>
      </c>
      <c r="G3346" s="1">
        <f t="shared" si="52"/>
        <v>0.92930000000000001</v>
      </c>
      <c r="H3346" s="1">
        <v>0.92500000000000004</v>
      </c>
      <c r="I3346" s="1">
        <v>0.92500000000000004</v>
      </c>
      <c r="J3346" s="1">
        <v>0.92500000000000004</v>
      </c>
      <c r="K3346" s="1">
        <f>(Таблица1[[#This Row],[Столбец7]]-Таблица1[[#This Row],[Столбец4]])*10000</f>
        <v>-42.999999999999702</v>
      </c>
    </row>
    <row r="3347" spans="1:11" x14ac:dyDescent="0.2">
      <c r="A3347">
        <v>1984</v>
      </c>
      <c r="B3347" t="str">
        <f>CONCATENATE("01.","01",".",Таблица1[[#This Row],[Столбец1]])</f>
        <v>01.01.1984</v>
      </c>
      <c r="C3347" t="str">
        <f>CONCATENATE(Таблица1[[#This Row],[Столбец3]],".",Таблица1[[#This Row],[Столбец2]],".",Таблица1[[#This Row],[Столбец1]])</f>
        <v>7.5.1984</v>
      </c>
      <c r="D3347">
        <f>DAYS360(Таблица1[[#This Row],[Столбец13]],Таблица1[[#This Row],[Столбец14]],TRUE)+1</f>
        <v>127</v>
      </c>
      <c r="E3347">
        <v>5</v>
      </c>
      <c r="F3347">
        <v>7</v>
      </c>
      <c r="G3347" s="1">
        <f t="shared" si="52"/>
        <v>0.92500000000000004</v>
      </c>
      <c r="H3347" s="1">
        <v>0.9103</v>
      </c>
      <c r="I3347" s="1">
        <v>0.9103</v>
      </c>
      <c r="J3347" s="1">
        <v>0.9103</v>
      </c>
      <c r="K3347" s="1">
        <f>(Таблица1[[#This Row],[Столбец7]]-Таблица1[[#This Row],[Столбец4]])*10000</f>
        <v>-147.00000000000045</v>
      </c>
    </row>
    <row r="3348" spans="1:11" x14ac:dyDescent="0.2">
      <c r="A3348">
        <v>1984</v>
      </c>
      <c r="B3348" t="str">
        <f>CONCATENATE("01.","01",".",Таблица1[[#This Row],[Столбец1]])</f>
        <v>01.01.1984</v>
      </c>
      <c r="C3348" t="str">
        <f>CONCATENATE(Таблица1[[#This Row],[Столбец3]],".",Таблица1[[#This Row],[Столбец2]],".",Таблица1[[#This Row],[Столбец1]])</f>
        <v>8.5.1984</v>
      </c>
      <c r="D3348">
        <f>DAYS360(Таблица1[[#This Row],[Столбец13]],Таблица1[[#This Row],[Столбец14]],TRUE)+1</f>
        <v>128</v>
      </c>
      <c r="E3348">
        <v>5</v>
      </c>
      <c r="F3348">
        <v>8</v>
      </c>
      <c r="G3348" s="1">
        <f t="shared" si="52"/>
        <v>0.9103</v>
      </c>
      <c r="H3348" s="1">
        <v>0.90890000000000004</v>
      </c>
      <c r="I3348" s="1">
        <v>0.90890000000000004</v>
      </c>
      <c r="J3348" s="1">
        <v>0.90890000000000004</v>
      </c>
      <c r="K3348" s="1">
        <f>(Таблица1[[#This Row],[Столбец7]]-Таблица1[[#This Row],[Столбец4]])*10000</f>
        <v>-13.999999999999568</v>
      </c>
    </row>
    <row r="3349" spans="1:11" x14ac:dyDescent="0.2">
      <c r="A3349">
        <v>1984</v>
      </c>
      <c r="B3349" t="str">
        <f>CONCATENATE("01.","01",".",Таблица1[[#This Row],[Столбец1]])</f>
        <v>01.01.1984</v>
      </c>
      <c r="C3349" t="str">
        <f>CONCATENATE(Таблица1[[#This Row],[Столбец3]],".",Таблица1[[#This Row],[Столбец2]],".",Таблица1[[#This Row],[Столбец1]])</f>
        <v>9.5.1984</v>
      </c>
      <c r="D3349">
        <f>DAYS360(Таблица1[[#This Row],[Столбец13]],Таблица1[[#This Row],[Столбец14]],TRUE)+1</f>
        <v>129</v>
      </c>
      <c r="E3349">
        <v>5</v>
      </c>
      <c r="F3349">
        <v>9</v>
      </c>
      <c r="G3349" s="1">
        <f t="shared" si="52"/>
        <v>0.90890000000000004</v>
      </c>
      <c r="H3349" s="1">
        <v>0.91249999999999998</v>
      </c>
      <c r="I3349" s="1">
        <v>0.91249999999999998</v>
      </c>
      <c r="J3349" s="1">
        <v>0.91249999999999998</v>
      </c>
      <c r="K3349" s="1">
        <f>(Таблица1[[#This Row],[Столбец7]]-Таблица1[[#This Row],[Столбец4]])*10000</f>
        <v>35.999999999999368</v>
      </c>
    </row>
    <row r="3350" spans="1:11" x14ac:dyDescent="0.2">
      <c r="A3350">
        <v>1984</v>
      </c>
      <c r="B3350" t="str">
        <f>CONCATENATE("01.","01",".",Таблица1[[#This Row],[Столбец1]])</f>
        <v>01.01.1984</v>
      </c>
      <c r="C3350" t="str">
        <f>CONCATENATE(Таблица1[[#This Row],[Столбец3]],".",Таблица1[[#This Row],[Столбец2]],".",Таблица1[[#This Row],[Столбец1]])</f>
        <v>10.5.1984</v>
      </c>
      <c r="D3350">
        <f>DAYS360(Таблица1[[#This Row],[Столбец13]],Таблица1[[#This Row],[Столбец14]],TRUE)+1</f>
        <v>130</v>
      </c>
      <c r="E3350">
        <v>5</v>
      </c>
      <c r="F3350">
        <v>10</v>
      </c>
      <c r="G3350" s="1">
        <f t="shared" si="52"/>
        <v>0.91249999999999998</v>
      </c>
      <c r="H3350" s="1">
        <v>0.91069999999999995</v>
      </c>
      <c r="I3350" s="1">
        <v>0.91069999999999995</v>
      </c>
      <c r="J3350" s="1">
        <v>0.91069999999999995</v>
      </c>
      <c r="K3350" s="1">
        <f>(Таблица1[[#This Row],[Столбец7]]-Таблица1[[#This Row],[Столбец4]])*10000</f>
        <v>-18.000000000000238</v>
      </c>
    </row>
    <row r="3351" spans="1:11" x14ac:dyDescent="0.2">
      <c r="A3351">
        <v>1984</v>
      </c>
      <c r="B3351" t="str">
        <f>CONCATENATE("01.","01",".",Таблица1[[#This Row],[Столбец1]])</f>
        <v>01.01.1984</v>
      </c>
      <c r="C3351" t="str">
        <f>CONCATENATE(Таблица1[[#This Row],[Столбец3]],".",Таблица1[[#This Row],[Столбец2]],".",Таблица1[[#This Row],[Столбец1]])</f>
        <v>11.5.1984</v>
      </c>
      <c r="D3351">
        <f>DAYS360(Таблица1[[#This Row],[Столбец13]],Таблица1[[#This Row],[Столбец14]],TRUE)+1</f>
        <v>131</v>
      </c>
      <c r="E3351">
        <v>5</v>
      </c>
      <c r="F3351">
        <v>11</v>
      </c>
      <c r="G3351" s="1">
        <f t="shared" si="52"/>
        <v>0.91069999999999995</v>
      </c>
      <c r="H3351" s="1">
        <v>0.91010000000000002</v>
      </c>
      <c r="I3351" s="1">
        <v>0.91010000000000002</v>
      </c>
      <c r="J3351" s="1">
        <v>0.91010000000000002</v>
      </c>
      <c r="K3351" s="1">
        <f>(Таблица1[[#This Row],[Столбец7]]-Таблица1[[#This Row],[Столбец4]])*10000</f>
        <v>-5.9999999999993392</v>
      </c>
    </row>
    <row r="3352" spans="1:11" x14ac:dyDescent="0.2">
      <c r="A3352">
        <v>1984</v>
      </c>
      <c r="B3352" t="str">
        <f>CONCATENATE("01.","01",".",Таблица1[[#This Row],[Столбец1]])</f>
        <v>01.01.1984</v>
      </c>
      <c r="C3352" t="str">
        <f>CONCATENATE(Таблица1[[#This Row],[Столбец3]],".",Таблица1[[#This Row],[Столбец2]],".",Таблица1[[#This Row],[Столбец1]])</f>
        <v>14.5.1984</v>
      </c>
      <c r="D3352">
        <f>DAYS360(Таблица1[[#This Row],[Столбец13]],Таблица1[[#This Row],[Столбец14]],TRUE)+1</f>
        <v>134</v>
      </c>
      <c r="E3352">
        <v>5</v>
      </c>
      <c r="F3352">
        <v>14</v>
      </c>
      <c r="G3352" s="1">
        <f t="shared" si="52"/>
        <v>0.91010000000000002</v>
      </c>
      <c r="H3352" s="1">
        <v>0.91600000000000004</v>
      </c>
      <c r="I3352" s="1">
        <v>0.91600000000000004</v>
      </c>
      <c r="J3352" s="1">
        <v>0.91600000000000004</v>
      </c>
      <c r="K3352" s="1">
        <f>(Таблица1[[#This Row],[Столбец7]]-Таблица1[[#This Row],[Столбец4]])*10000</f>
        <v>59.000000000000163</v>
      </c>
    </row>
    <row r="3353" spans="1:11" x14ac:dyDescent="0.2">
      <c r="A3353">
        <v>1984</v>
      </c>
      <c r="B3353" t="str">
        <f>CONCATENATE("01.","01",".",Таблица1[[#This Row],[Столбец1]])</f>
        <v>01.01.1984</v>
      </c>
      <c r="C3353" t="str">
        <f>CONCATENATE(Таблица1[[#This Row],[Столбец3]],".",Таблица1[[#This Row],[Столбец2]],".",Таблица1[[#This Row],[Столбец1]])</f>
        <v>15.5.1984</v>
      </c>
      <c r="D3353">
        <f>DAYS360(Таблица1[[#This Row],[Столбец13]],Таблица1[[#This Row],[Столбец14]],TRUE)+1</f>
        <v>135</v>
      </c>
      <c r="E3353">
        <v>5</v>
      </c>
      <c r="F3353">
        <v>15</v>
      </c>
      <c r="G3353" s="1">
        <f t="shared" si="52"/>
        <v>0.91600000000000004</v>
      </c>
      <c r="H3353" s="1">
        <v>0.92</v>
      </c>
      <c r="I3353" s="1">
        <v>0.92</v>
      </c>
      <c r="J3353" s="1">
        <v>0.92</v>
      </c>
      <c r="K3353" s="1">
        <f>(Таблица1[[#This Row],[Столбец7]]-Таблица1[[#This Row],[Столбец4]])*10000</f>
        <v>40.000000000000036</v>
      </c>
    </row>
    <row r="3354" spans="1:11" x14ac:dyDescent="0.2">
      <c r="A3354">
        <v>1984</v>
      </c>
      <c r="B3354" t="str">
        <f>CONCATENATE("01.","01",".",Таблица1[[#This Row],[Столбец1]])</f>
        <v>01.01.1984</v>
      </c>
      <c r="C3354" t="str">
        <f>CONCATENATE(Таблица1[[#This Row],[Столбец3]],".",Таблица1[[#This Row],[Столбец2]],".",Таблица1[[#This Row],[Столбец1]])</f>
        <v>16.5.1984</v>
      </c>
      <c r="D3354">
        <f>DAYS360(Таблица1[[#This Row],[Столбец13]],Таблица1[[#This Row],[Столбец14]],TRUE)+1</f>
        <v>136</v>
      </c>
      <c r="E3354">
        <v>5</v>
      </c>
      <c r="F3354">
        <v>16</v>
      </c>
      <c r="G3354" s="1">
        <f t="shared" si="52"/>
        <v>0.92</v>
      </c>
      <c r="H3354" s="1">
        <v>0.91920000000000002</v>
      </c>
      <c r="I3354" s="1">
        <v>0.91920000000000002</v>
      </c>
      <c r="J3354" s="1">
        <v>0.91920000000000002</v>
      </c>
      <c r="K3354" s="1">
        <f>(Таблица1[[#This Row],[Столбец7]]-Таблица1[[#This Row],[Столбец4]])*10000</f>
        <v>-8.0000000000002292</v>
      </c>
    </row>
    <row r="3355" spans="1:11" x14ac:dyDescent="0.2">
      <c r="A3355">
        <v>1984</v>
      </c>
      <c r="B3355" t="str">
        <f>CONCATENATE("01.","01",".",Таблица1[[#This Row],[Столбец1]])</f>
        <v>01.01.1984</v>
      </c>
      <c r="C3355" t="str">
        <f>CONCATENATE(Таблица1[[#This Row],[Столбец3]],".",Таблица1[[#This Row],[Столбец2]],".",Таблица1[[#This Row],[Столбец1]])</f>
        <v>17.5.1984</v>
      </c>
      <c r="D3355">
        <f>DAYS360(Таблица1[[#This Row],[Столбец13]],Таблица1[[#This Row],[Столбец14]],TRUE)+1</f>
        <v>137</v>
      </c>
      <c r="E3355">
        <v>5</v>
      </c>
      <c r="F3355">
        <v>17</v>
      </c>
      <c r="G3355" s="1">
        <f t="shared" si="52"/>
        <v>0.91920000000000002</v>
      </c>
      <c r="H3355" s="1">
        <v>0.91449999999999998</v>
      </c>
      <c r="I3355" s="1">
        <v>0.91449999999999998</v>
      </c>
      <c r="J3355" s="1">
        <v>0.91449999999999998</v>
      </c>
      <c r="K3355" s="1">
        <f>(Таблица1[[#This Row],[Столбец7]]-Таблица1[[#This Row],[Столбец4]])*10000</f>
        <v>-47.000000000000377</v>
      </c>
    </row>
    <row r="3356" spans="1:11" x14ac:dyDescent="0.2">
      <c r="A3356">
        <v>1984</v>
      </c>
      <c r="B3356" t="str">
        <f>CONCATENATE("01.","01",".",Таблица1[[#This Row],[Столбец1]])</f>
        <v>01.01.1984</v>
      </c>
      <c r="C3356" t="str">
        <f>CONCATENATE(Таблица1[[#This Row],[Столбец3]],".",Таблица1[[#This Row],[Столбец2]],".",Таблица1[[#This Row],[Столбец1]])</f>
        <v>18.5.1984</v>
      </c>
      <c r="D3356">
        <f>DAYS360(Таблица1[[#This Row],[Столбец13]],Таблица1[[#This Row],[Столбец14]],TRUE)+1</f>
        <v>138</v>
      </c>
      <c r="E3356">
        <v>5</v>
      </c>
      <c r="F3356">
        <v>18</v>
      </c>
      <c r="G3356" s="1">
        <f t="shared" si="52"/>
        <v>0.91449999999999998</v>
      </c>
      <c r="H3356" s="1">
        <v>0.90990000000000004</v>
      </c>
      <c r="I3356" s="1">
        <v>0.90990000000000004</v>
      </c>
      <c r="J3356" s="1">
        <v>0.90990000000000004</v>
      </c>
      <c r="K3356" s="1">
        <f>(Таблица1[[#This Row],[Столбец7]]-Таблица1[[#This Row],[Столбец4]])*10000</f>
        <v>-45.999999999999375</v>
      </c>
    </row>
    <row r="3357" spans="1:11" x14ac:dyDescent="0.2">
      <c r="A3357">
        <v>1984</v>
      </c>
      <c r="B3357" t="str">
        <f>CONCATENATE("01.","01",".",Таблица1[[#This Row],[Столбец1]])</f>
        <v>01.01.1984</v>
      </c>
      <c r="C3357" t="str">
        <f>CONCATENATE(Таблица1[[#This Row],[Столбец3]],".",Таблица1[[#This Row],[Столбец2]],".",Таблица1[[#This Row],[Столбец1]])</f>
        <v>21.5.1984</v>
      </c>
      <c r="D3357">
        <f>DAYS360(Таблица1[[#This Row],[Столбец13]],Таблица1[[#This Row],[Столбец14]],TRUE)+1</f>
        <v>141</v>
      </c>
      <c r="E3357">
        <v>5</v>
      </c>
      <c r="F3357">
        <v>21</v>
      </c>
      <c r="G3357" s="1">
        <f t="shared" si="52"/>
        <v>0.90990000000000004</v>
      </c>
      <c r="H3357" s="1">
        <v>0.91600000000000004</v>
      </c>
      <c r="I3357" s="1">
        <v>0.91600000000000004</v>
      </c>
      <c r="J3357" s="1">
        <v>0.91600000000000004</v>
      </c>
      <c r="K3357" s="1">
        <f>(Таблица1[[#This Row],[Столбец7]]-Таблица1[[#This Row],[Столбец4]])*10000</f>
        <v>60.999999999999943</v>
      </c>
    </row>
    <row r="3358" spans="1:11" x14ac:dyDescent="0.2">
      <c r="A3358">
        <v>1984</v>
      </c>
      <c r="B3358" t="str">
        <f>CONCATENATE("01.","01",".",Таблица1[[#This Row],[Столбец1]])</f>
        <v>01.01.1984</v>
      </c>
      <c r="C3358" t="str">
        <f>CONCATENATE(Таблица1[[#This Row],[Столбец3]],".",Таблица1[[#This Row],[Столбец2]],".",Таблица1[[#This Row],[Столбец1]])</f>
        <v>22.5.1984</v>
      </c>
      <c r="D3358">
        <f>DAYS360(Таблица1[[#This Row],[Столбец13]],Таблица1[[#This Row],[Столбец14]],TRUE)+1</f>
        <v>142</v>
      </c>
      <c r="E3358">
        <v>5</v>
      </c>
      <c r="F3358">
        <v>22</v>
      </c>
      <c r="G3358" s="1">
        <f t="shared" si="52"/>
        <v>0.91600000000000004</v>
      </c>
      <c r="H3358" s="1">
        <v>0.92110000000000003</v>
      </c>
      <c r="I3358" s="1">
        <v>0.92110000000000003</v>
      </c>
      <c r="J3358" s="1">
        <v>0.92110000000000003</v>
      </c>
      <c r="K3358" s="1">
        <f>(Таблица1[[#This Row],[Столбец7]]-Таблица1[[#This Row],[Столбец4]])*10000</f>
        <v>50.999999999999936</v>
      </c>
    </row>
    <row r="3359" spans="1:11" x14ac:dyDescent="0.2">
      <c r="A3359">
        <v>1984</v>
      </c>
      <c r="B3359" t="str">
        <f>CONCATENATE("01.","01",".",Таблица1[[#This Row],[Столбец1]])</f>
        <v>01.01.1984</v>
      </c>
      <c r="C3359" t="str">
        <f>CONCATENATE(Таблица1[[#This Row],[Столбец3]],".",Таблица1[[#This Row],[Столбец2]],".",Таблица1[[#This Row],[Столбец1]])</f>
        <v>23.5.1984</v>
      </c>
      <c r="D3359">
        <f>DAYS360(Таблица1[[#This Row],[Столбец13]],Таблица1[[#This Row],[Столбец14]],TRUE)+1</f>
        <v>143</v>
      </c>
      <c r="E3359">
        <v>5</v>
      </c>
      <c r="F3359">
        <v>23</v>
      </c>
      <c r="G3359" s="1">
        <f t="shared" si="52"/>
        <v>0.92110000000000003</v>
      </c>
      <c r="H3359" s="1">
        <v>0.91569999999999996</v>
      </c>
      <c r="I3359" s="1">
        <v>0.91569999999999996</v>
      </c>
      <c r="J3359" s="1">
        <v>0.91569999999999996</v>
      </c>
      <c r="K3359" s="1">
        <f>(Таблица1[[#This Row],[Столбец7]]-Таблица1[[#This Row],[Столбец4]])*10000</f>
        <v>-54.000000000000711</v>
      </c>
    </row>
    <row r="3360" spans="1:11" x14ac:dyDescent="0.2">
      <c r="A3360">
        <v>1984</v>
      </c>
      <c r="B3360" t="str">
        <f>CONCATENATE("01.","01",".",Таблица1[[#This Row],[Столбец1]])</f>
        <v>01.01.1984</v>
      </c>
      <c r="C3360" t="str">
        <f>CONCATENATE(Таблица1[[#This Row],[Столбец3]],".",Таблица1[[#This Row],[Столбец2]],".",Таблица1[[#This Row],[Столбец1]])</f>
        <v>24.5.1984</v>
      </c>
      <c r="D3360">
        <f>DAYS360(Таблица1[[#This Row],[Столбец13]],Таблица1[[#This Row],[Столбец14]],TRUE)+1</f>
        <v>144</v>
      </c>
      <c r="E3360">
        <v>5</v>
      </c>
      <c r="F3360">
        <v>24</v>
      </c>
      <c r="G3360" s="1">
        <f t="shared" si="52"/>
        <v>0.91569999999999996</v>
      </c>
      <c r="H3360" s="1">
        <v>0.92230000000000001</v>
      </c>
      <c r="I3360" s="1">
        <v>0.92230000000000001</v>
      </c>
      <c r="J3360" s="1">
        <v>0.92230000000000001</v>
      </c>
      <c r="K3360" s="1">
        <f>(Таблица1[[#This Row],[Столбец7]]-Таблица1[[#This Row],[Столбец4]])*10000</f>
        <v>66.000000000000497</v>
      </c>
    </row>
    <row r="3361" spans="1:11" x14ac:dyDescent="0.2">
      <c r="A3361">
        <v>1984</v>
      </c>
      <c r="B3361" t="str">
        <f>CONCATENATE("01.","01",".",Таблица1[[#This Row],[Столбец1]])</f>
        <v>01.01.1984</v>
      </c>
      <c r="C3361" t="str">
        <f>CONCATENATE(Таблица1[[#This Row],[Столбец3]],".",Таблица1[[#This Row],[Столбец2]],".",Таблица1[[#This Row],[Столбец1]])</f>
        <v>25.5.1984</v>
      </c>
      <c r="D3361">
        <f>DAYS360(Таблица1[[#This Row],[Столбец13]],Таблица1[[#This Row],[Столбец14]],TRUE)+1</f>
        <v>145</v>
      </c>
      <c r="E3361">
        <v>5</v>
      </c>
      <c r="F3361">
        <v>25</v>
      </c>
      <c r="G3361" s="1">
        <f t="shared" si="52"/>
        <v>0.92230000000000001</v>
      </c>
      <c r="H3361" s="1">
        <v>0.92559999999999998</v>
      </c>
      <c r="I3361" s="1">
        <v>0.92559999999999998</v>
      </c>
      <c r="J3361" s="1">
        <v>0.92559999999999998</v>
      </c>
      <c r="K3361" s="1">
        <f>(Таблица1[[#This Row],[Столбец7]]-Таблица1[[#This Row],[Столбец4]])*10000</f>
        <v>32.999999999999694</v>
      </c>
    </row>
    <row r="3362" spans="1:11" x14ac:dyDescent="0.2">
      <c r="A3362">
        <v>1984</v>
      </c>
      <c r="B3362" t="str">
        <f>CONCATENATE("01.","01",".",Таблица1[[#This Row],[Столбец1]])</f>
        <v>01.01.1984</v>
      </c>
      <c r="C3362" t="str">
        <f>CONCATENATE(Таблица1[[#This Row],[Столбец3]],".",Таблица1[[#This Row],[Столбец2]],".",Таблица1[[#This Row],[Столбец1]])</f>
        <v>29.5.1984</v>
      </c>
      <c r="D3362">
        <f>DAYS360(Таблица1[[#This Row],[Столбец13]],Таблица1[[#This Row],[Столбец14]],TRUE)+1</f>
        <v>149</v>
      </c>
      <c r="E3362">
        <v>5</v>
      </c>
      <c r="F3362">
        <v>29</v>
      </c>
      <c r="G3362" s="1">
        <f t="shared" si="52"/>
        <v>0.92559999999999998</v>
      </c>
      <c r="H3362" s="1">
        <v>0.92469999999999997</v>
      </c>
      <c r="I3362" s="1">
        <v>0.92469999999999997</v>
      </c>
      <c r="J3362" s="1">
        <v>0.92469999999999997</v>
      </c>
      <c r="K3362" s="1">
        <f>(Таблица1[[#This Row],[Столбец7]]-Таблица1[[#This Row],[Столбец4]])*10000</f>
        <v>-9.000000000000119</v>
      </c>
    </row>
    <row r="3363" spans="1:11" x14ac:dyDescent="0.2">
      <c r="A3363">
        <v>1984</v>
      </c>
      <c r="B3363" t="str">
        <f>CONCATENATE("01.","01",".",Таблица1[[#This Row],[Столбец1]])</f>
        <v>01.01.1984</v>
      </c>
      <c r="C3363" t="str">
        <f>CONCATENATE(Таблица1[[#This Row],[Столбец3]],".",Таблица1[[#This Row],[Столбец2]],".",Таблица1[[#This Row],[Столбец1]])</f>
        <v>30.5.1984</v>
      </c>
      <c r="D3363">
        <f>DAYS360(Таблица1[[#This Row],[Столбец13]],Таблица1[[#This Row],[Столбец14]],TRUE)+1</f>
        <v>150</v>
      </c>
      <c r="E3363">
        <v>5</v>
      </c>
      <c r="F3363">
        <v>30</v>
      </c>
      <c r="G3363" s="1">
        <f t="shared" si="52"/>
        <v>0.92469999999999997</v>
      </c>
      <c r="H3363" s="1">
        <v>0.92269999999999996</v>
      </c>
      <c r="I3363" s="1">
        <v>0.92269999999999996</v>
      </c>
      <c r="J3363" s="1">
        <v>0.92269999999999996</v>
      </c>
      <c r="K3363" s="1">
        <f>(Таблица1[[#This Row],[Столбец7]]-Таблица1[[#This Row],[Столбец4]])*10000</f>
        <v>-20.000000000000018</v>
      </c>
    </row>
    <row r="3364" spans="1:11" x14ac:dyDescent="0.2">
      <c r="A3364">
        <v>1984</v>
      </c>
      <c r="B3364" t="str">
        <f>CONCATENATE("01.","01",".",Таблица1[[#This Row],[Столбец1]])</f>
        <v>01.01.1984</v>
      </c>
      <c r="C3364" t="str">
        <f>CONCATENATE(Таблица1[[#This Row],[Столбец3]],".",Таблица1[[#This Row],[Столбец2]],".",Таблица1[[#This Row],[Столбец1]])</f>
        <v>31.5.1984</v>
      </c>
      <c r="D3364">
        <f>DAYS360(Таблица1[[#This Row],[Столбец13]],Таблица1[[#This Row],[Столбец14]],TRUE)+1</f>
        <v>150</v>
      </c>
      <c r="E3364">
        <v>5</v>
      </c>
      <c r="F3364">
        <v>31</v>
      </c>
      <c r="G3364" s="1">
        <f t="shared" si="52"/>
        <v>0.92269999999999996</v>
      </c>
      <c r="H3364" s="1">
        <v>0.92430000000000001</v>
      </c>
      <c r="I3364" s="1">
        <v>0.92430000000000001</v>
      </c>
      <c r="J3364" s="1">
        <v>0.92430000000000001</v>
      </c>
      <c r="K3364" s="1">
        <f>(Таблица1[[#This Row],[Столбец7]]-Таблица1[[#This Row],[Столбец4]])*10000</f>
        <v>16.000000000000458</v>
      </c>
    </row>
    <row r="3365" spans="1:11" x14ac:dyDescent="0.2">
      <c r="A3365">
        <v>1984</v>
      </c>
      <c r="B3365" t="str">
        <f>CONCATENATE("01.","01",".",Таблица1[[#This Row],[Столбец1]])</f>
        <v>01.01.1984</v>
      </c>
      <c r="C3365" t="str">
        <f>CONCATENATE(Таблица1[[#This Row],[Столбец3]],".",Таблица1[[#This Row],[Столбец2]],".",Таблица1[[#This Row],[Столбец1]])</f>
        <v>1.6.1984</v>
      </c>
      <c r="D3365">
        <f>DAYS360(Таблица1[[#This Row],[Столбец13]],Таблица1[[#This Row],[Столбец14]],TRUE)+1</f>
        <v>151</v>
      </c>
      <c r="E3365">
        <v>6</v>
      </c>
      <c r="F3365">
        <v>1</v>
      </c>
      <c r="G3365" s="1">
        <f t="shared" si="52"/>
        <v>0.92430000000000001</v>
      </c>
      <c r="H3365" s="1">
        <v>0.94010000000000005</v>
      </c>
      <c r="I3365" s="1">
        <v>0.94010000000000005</v>
      </c>
      <c r="J3365" s="1">
        <v>0.94010000000000005</v>
      </c>
      <c r="K3365" s="1">
        <f>(Таблица1[[#This Row],[Столбец7]]-Таблица1[[#This Row],[Столбец4]])*10000</f>
        <v>158.00000000000037</v>
      </c>
    </row>
    <row r="3366" spans="1:11" x14ac:dyDescent="0.2">
      <c r="A3366">
        <v>1984</v>
      </c>
      <c r="B3366" t="str">
        <f>CONCATENATE("01.","01",".",Таблица1[[#This Row],[Столбец1]])</f>
        <v>01.01.1984</v>
      </c>
      <c r="C3366" t="str">
        <f>CONCATENATE(Таблица1[[#This Row],[Столбец3]],".",Таблица1[[#This Row],[Столбец2]],".",Таблица1[[#This Row],[Столбец1]])</f>
        <v>4.6.1984</v>
      </c>
      <c r="D3366">
        <f>DAYS360(Таблица1[[#This Row],[Столбец13]],Таблица1[[#This Row],[Столбец14]],TRUE)+1</f>
        <v>154</v>
      </c>
      <c r="E3366">
        <v>6</v>
      </c>
      <c r="F3366">
        <v>4</v>
      </c>
      <c r="G3366" s="1">
        <f t="shared" si="52"/>
        <v>0.94010000000000005</v>
      </c>
      <c r="H3366" s="1">
        <v>0.94810000000000005</v>
      </c>
      <c r="I3366" s="1">
        <v>0.94810000000000005</v>
      </c>
      <c r="J3366" s="1">
        <v>0.94810000000000005</v>
      </c>
      <c r="K3366" s="1">
        <f>(Таблица1[[#This Row],[Столбец7]]-Таблица1[[#This Row],[Столбец4]])*10000</f>
        <v>80.000000000000071</v>
      </c>
    </row>
    <row r="3367" spans="1:11" x14ac:dyDescent="0.2">
      <c r="A3367">
        <v>1984</v>
      </c>
      <c r="B3367" t="str">
        <f>CONCATENATE("01.","01",".",Таблица1[[#This Row],[Столбец1]])</f>
        <v>01.01.1984</v>
      </c>
      <c r="C3367" t="str">
        <f>CONCATENATE(Таблица1[[#This Row],[Столбец3]],".",Таблица1[[#This Row],[Столбец2]],".",Таблица1[[#This Row],[Столбец1]])</f>
        <v>5.6.1984</v>
      </c>
      <c r="D3367">
        <f>DAYS360(Таблица1[[#This Row],[Столбец13]],Таблица1[[#This Row],[Столбец14]],TRUE)+1</f>
        <v>155</v>
      </c>
      <c r="E3367">
        <v>6</v>
      </c>
      <c r="F3367">
        <v>5</v>
      </c>
      <c r="G3367" s="1">
        <f t="shared" si="52"/>
        <v>0.94810000000000005</v>
      </c>
      <c r="H3367" s="1">
        <v>0.9446</v>
      </c>
      <c r="I3367" s="1">
        <v>0.9446</v>
      </c>
      <c r="J3367" s="1">
        <v>0.9446</v>
      </c>
      <c r="K3367" s="1">
        <f>(Таблица1[[#This Row],[Столбец7]]-Таблица1[[#This Row],[Столбец4]])*10000</f>
        <v>-35.000000000000583</v>
      </c>
    </row>
    <row r="3368" spans="1:11" x14ac:dyDescent="0.2">
      <c r="A3368">
        <v>1984</v>
      </c>
      <c r="B3368" t="str">
        <f>CONCATENATE("01.","01",".",Таблица1[[#This Row],[Столбец1]])</f>
        <v>01.01.1984</v>
      </c>
      <c r="C3368" t="str">
        <f>CONCATENATE(Таблица1[[#This Row],[Столбец3]],".",Таблица1[[#This Row],[Столбец2]],".",Таблица1[[#This Row],[Столбец1]])</f>
        <v>6.6.1984</v>
      </c>
      <c r="D3368">
        <f>DAYS360(Таблица1[[#This Row],[Столбец13]],Таблица1[[#This Row],[Столбец14]],TRUE)+1</f>
        <v>156</v>
      </c>
      <c r="E3368">
        <v>6</v>
      </c>
      <c r="F3368">
        <v>6</v>
      </c>
      <c r="G3368" s="1">
        <f t="shared" si="52"/>
        <v>0.9446</v>
      </c>
      <c r="H3368" s="1">
        <v>0.94630000000000003</v>
      </c>
      <c r="I3368" s="1">
        <v>0.94630000000000003</v>
      </c>
      <c r="J3368" s="1">
        <v>0.94630000000000003</v>
      </c>
      <c r="K3368" s="1">
        <f>(Таблица1[[#This Row],[Столбец7]]-Таблица1[[#This Row],[Столбец4]])*10000</f>
        <v>17.000000000000348</v>
      </c>
    </row>
    <row r="3369" spans="1:11" x14ac:dyDescent="0.2">
      <c r="A3369">
        <v>1984</v>
      </c>
      <c r="B3369" t="str">
        <f>CONCATENATE("01.","01",".",Таблица1[[#This Row],[Столбец1]])</f>
        <v>01.01.1984</v>
      </c>
      <c r="C3369" t="str">
        <f>CONCATENATE(Таблица1[[#This Row],[Столбец3]],".",Таблица1[[#This Row],[Столбец2]],".",Таблица1[[#This Row],[Столбец1]])</f>
        <v>7.6.1984</v>
      </c>
      <c r="D3369">
        <f>DAYS360(Таблица1[[#This Row],[Столбец13]],Таблица1[[#This Row],[Столбец14]],TRUE)+1</f>
        <v>157</v>
      </c>
      <c r="E3369">
        <v>6</v>
      </c>
      <c r="F3369">
        <v>7</v>
      </c>
      <c r="G3369" s="1">
        <f t="shared" si="52"/>
        <v>0.94630000000000003</v>
      </c>
      <c r="H3369" s="1">
        <v>0.94120000000000004</v>
      </c>
      <c r="I3369" s="1">
        <v>0.94120000000000004</v>
      </c>
      <c r="J3369" s="1">
        <v>0.94120000000000004</v>
      </c>
      <c r="K3369" s="1">
        <f>(Таблица1[[#This Row],[Столбец7]]-Таблица1[[#This Row],[Столбец4]])*10000</f>
        <v>-50.999999999999936</v>
      </c>
    </row>
    <row r="3370" spans="1:11" x14ac:dyDescent="0.2">
      <c r="A3370">
        <v>1984</v>
      </c>
      <c r="B3370" t="str">
        <f>CONCATENATE("01.","01",".",Таблица1[[#This Row],[Столбец1]])</f>
        <v>01.01.1984</v>
      </c>
      <c r="C3370" t="str">
        <f>CONCATENATE(Таблица1[[#This Row],[Столбец3]],".",Таблица1[[#This Row],[Столбец2]],".",Таблица1[[#This Row],[Столбец1]])</f>
        <v>8.6.1984</v>
      </c>
      <c r="D3370">
        <f>DAYS360(Таблица1[[#This Row],[Столбец13]],Таблица1[[#This Row],[Столбец14]],TRUE)+1</f>
        <v>158</v>
      </c>
      <c r="E3370">
        <v>6</v>
      </c>
      <c r="F3370">
        <v>8</v>
      </c>
      <c r="G3370" s="1">
        <f t="shared" si="52"/>
        <v>0.94120000000000004</v>
      </c>
      <c r="H3370" s="1">
        <v>0.9405</v>
      </c>
      <c r="I3370" s="1">
        <v>0.9405</v>
      </c>
      <c r="J3370" s="1">
        <v>0.9405</v>
      </c>
      <c r="K3370" s="1">
        <f>(Таблица1[[#This Row],[Столбец7]]-Таблица1[[#This Row],[Столбец4]])*10000</f>
        <v>-7.0000000000003393</v>
      </c>
    </row>
    <row r="3371" spans="1:11" x14ac:dyDescent="0.2">
      <c r="A3371">
        <v>1984</v>
      </c>
      <c r="B3371" t="str">
        <f>CONCATENATE("01.","01",".",Таблица1[[#This Row],[Столбец1]])</f>
        <v>01.01.1984</v>
      </c>
      <c r="C3371" t="str">
        <f>CONCATENATE(Таблица1[[#This Row],[Столбец3]],".",Таблица1[[#This Row],[Столбец2]],".",Таблица1[[#This Row],[Столбец1]])</f>
        <v>11.6.1984</v>
      </c>
      <c r="D3371">
        <f>DAYS360(Таблица1[[#This Row],[Столбец13]],Таблица1[[#This Row],[Столбец14]],TRUE)+1</f>
        <v>161</v>
      </c>
      <c r="E3371">
        <v>6</v>
      </c>
      <c r="F3371">
        <v>11</v>
      </c>
      <c r="G3371" s="1">
        <f t="shared" si="52"/>
        <v>0.9405</v>
      </c>
      <c r="H3371" s="1">
        <v>0.93520000000000003</v>
      </c>
      <c r="I3371" s="1">
        <v>0.93520000000000003</v>
      </c>
      <c r="J3371" s="1">
        <v>0.93520000000000003</v>
      </c>
      <c r="K3371" s="1">
        <f>(Таблица1[[#This Row],[Столбец7]]-Таблица1[[#This Row],[Столбец4]])*10000</f>
        <v>-52.999999999999716</v>
      </c>
    </row>
    <row r="3372" spans="1:11" x14ac:dyDescent="0.2">
      <c r="A3372">
        <v>1984</v>
      </c>
      <c r="B3372" t="str">
        <f>CONCATENATE("01.","01",".",Таблица1[[#This Row],[Столбец1]])</f>
        <v>01.01.1984</v>
      </c>
      <c r="C3372" t="str">
        <f>CONCATENATE(Таблица1[[#This Row],[Столбец3]],".",Таблица1[[#This Row],[Столбец2]],".",Таблица1[[#This Row],[Столбец1]])</f>
        <v>12.6.1984</v>
      </c>
      <c r="D3372">
        <f>DAYS360(Таблица1[[#This Row],[Столбец13]],Таблица1[[#This Row],[Столбец14]],TRUE)+1</f>
        <v>162</v>
      </c>
      <c r="E3372">
        <v>6</v>
      </c>
      <c r="F3372">
        <v>12</v>
      </c>
      <c r="G3372" s="1">
        <f t="shared" si="52"/>
        <v>0.93520000000000003</v>
      </c>
      <c r="H3372" s="1">
        <v>0.93120000000000003</v>
      </c>
      <c r="I3372" s="1">
        <v>0.93120000000000003</v>
      </c>
      <c r="J3372" s="1">
        <v>0.93120000000000003</v>
      </c>
      <c r="K3372" s="1">
        <f>(Таблица1[[#This Row],[Столбец7]]-Таблица1[[#This Row],[Столбец4]])*10000</f>
        <v>-40.000000000000036</v>
      </c>
    </row>
    <row r="3373" spans="1:11" x14ac:dyDescent="0.2">
      <c r="A3373">
        <v>1984</v>
      </c>
      <c r="B3373" t="str">
        <f>CONCATENATE("01.","01",".",Таблица1[[#This Row],[Столбец1]])</f>
        <v>01.01.1984</v>
      </c>
      <c r="C3373" t="str">
        <f>CONCATENATE(Таблица1[[#This Row],[Столбец3]],".",Таблица1[[#This Row],[Столбец2]],".",Таблица1[[#This Row],[Столбец1]])</f>
        <v>13.6.1984</v>
      </c>
      <c r="D3373">
        <f>DAYS360(Таблица1[[#This Row],[Столбец13]],Таблица1[[#This Row],[Столбец14]],TRUE)+1</f>
        <v>163</v>
      </c>
      <c r="E3373">
        <v>6</v>
      </c>
      <c r="F3373">
        <v>13</v>
      </c>
      <c r="G3373" s="1">
        <f t="shared" si="52"/>
        <v>0.93120000000000003</v>
      </c>
      <c r="H3373" s="1">
        <v>0.93440000000000001</v>
      </c>
      <c r="I3373" s="1">
        <v>0.93440000000000001</v>
      </c>
      <c r="J3373" s="1">
        <v>0.93440000000000001</v>
      </c>
      <c r="K3373" s="1">
        <f>(Таблица1[[#This Row],[Столбец7]]-Таблица1[[#This Row],[Столбец4]])*10000</f>
        <v>31.999999999999808</v>
      </c>
    </row>
    <row r="3374" spans="1:11" x14ac:dyDescent="0.2">
      <c r="A3374">
        <v>1984</v>
      </c>
      <c r="B3374" t="str">
        <f>CONCATENATE("01.","01",".",Таблица1[[#This Row],[Столбец1]])</f>
        <v>01.01.1984</v>
      </c>
      <c r="C3374" t="str">
        <f>CONCATENATE(Таблица1[[#This Row],[Столбец3]],".",Таблица1[[#This Row],[Столбец2]],".",Таблица1[[#This Row],[Столбец1]])</f>
        <v>14.6.1984</v>
      </c>
      <c r="D3374">
        <f>DAYS360(Таблица1[[#This Row],[Столбец13]],Таблица1[[#This Row],[Столбец14]],TRUE)+1</f>
        <v>164</v>
      </c>
      <c r="E3374">
        <v>6</v>
      </c>
      <c r="F3374">
        <v>14</v>
      </c>
      <c r="G3374" s="1">
        <f t="shared" si="52"/>
        <v>0.93440000000000001</v>
      </c>
      <c r="H3374" s="1">
        <v>0.93220000000000003</v>
      </c>
      <c r="I3374" s="1">
        <v>0.93220000000000003</v>
      </c>
      <c r="J3374" s="1">
        <v>0.93220000000000003</v>
      </c>
      <c r="K3374" s="1">
        <f>(Таблица1[[#This Row],[Столбец7]]-Таблица1[[#This Row],[Столбец4]])*10000</f>
        <v>-21.999999999999797</v>
      </c>
    </row>
    <row r="3375" spans="1:11" x14ac:dyDescent="0.2">
      <c r="A3375">
        <v>1984</v>
      </c>
      <c r="B3375" t="str">
        <f>CONCATENATE("01.","01",".",Таблица1[[#This Row],[Столбец1]])</f>
        <v>01.01.1984</v>
      </c>
      <c r="C3375" t="str">
        <f>CONCATENATE(Таблица1[[#This Row],[Столбец3]],".",Таблица1[[#This Row],[Столбец2]],".",Таблица1[[#This Row],[Столбец1]])</f>
        <v>15.6.1984</v>
      </c>
      <c r="D3375">
        <f>DAYS360(Таблица1[[#This Row],[Столбец13]],Таблица1[[#This Row],[Столбец14]],TRUE)+1</f>
        <v>165</v>
      </c>
      <c r="E3375">
        <v>6</v>
      </c>
      <c r="F3375">
        <v>15</v>
      </c>
      <c r="G3375" s="1">
        <f t="shared" si="52"/>
        <v>0.93220000000000003</v>
      </c>
      <c r="H3375" s="1">
        <v>0.92490000000000006</v>
      </c>
      <c r="I3375" s="1">
        <v>0.92490000000000006</v>
      </c>
      <c r="J3375" s="1">
        <v>0.92490000000000006</v>
      </c>
      <c r="K3375" s="1">
        <f>(Таблица1[[#This Row],[Столбец7]]-Таблица1[[#This Row],[Столбец4]])*10000</f>
        <v>-72.99999999999973</v>
      </c>
    </row>
    <row r="3376" spans="1:11" x14ac:dyDescent="0.2">
      <c r="A3376">
        <v>1984</v>
      </c>
      <c r="B3376" t="str">
        <f>CONCATENATE("01.","01",".",Таблица1[[#This Row],[Столбец1]])</f>
        <v>01.01.1984</v>
      </c>
      <c r="C3376" t="str">
        <f>CONCATENATE(Таблица1[[#This Row],[Столбец3]],".",Таблица1[[#This Row],[Столбец2]],".",Таблица1[[#This Row],[Столбец1]])</f>
        <v>18.6.1984</v>
      </c>
      <c r="D3376">
        <f>DAYS360(Таблица1[[#This Row],[Столбец13]],Таблица1[[#This Row],[Столбец14]],TRUE)+1</f>
        <v>168</v>
      </c>
      <c r="E3376">
        <v>6</v>
      </c>
      <c r="F3376">
        <v>18</v>
      </c>
      <c r="G3376" s="1">
        <f t="shared" si="52"/>
        <v>0.92490000000000006</v>
      </c>
      <c r="H3376" s="1">
        <v>0.92049999999999998</v>
      </c>
      <c r="I3376" s="1">
        <v>0.92049999999999998</v>
      </c>
      <c r="J3376" s="1">
        <v>0.92049999999999998</v>
      </c>
      <c r="K3376" s="1">
        <f>(Таблица1[[#This Row],[Столбец7]]-Таблица1[[#This Row],[Столбец4]])*10000</f>
        <v>-44.000000000000703</v>
      </c>
    </row>
    <row r="3377" spans="1:11" x14ac:dyDescent="0.2">
      <c r="A3377">
        <v>1984</v>
      </c>
      <c r="B3377" t="str">
        <f>CONCATENATE("01.","01",".",Таблица1[[#This Row],[Столбец1]])</f>
        <v>01.01.1984</v>
      </c>
      <c r="C3377" t="str">
        <f>CONCATENATE(Таблица1[[#This Row],[Столбец3]],".",Таблица1[[#This Row],[Столбец2]],".",Таблица1[[#This Row],[Столбец1]])</f>
        <v>19.6.1984</v>
      </c>
      <c r="D3377">
        <f>DAYS360(Таблица1[[#This Row],[Столбец13]],Таблица1[[#This Row],[Столбец14]],TRUE)+1</f>
        <v>169</v>
      </c>
      <c r="E3377">
        <v>6</v>
      </c>
      <c r="F3377">
        <v>19</v>
      </c>
      <c r="G3377" s="1">
        <f t="shared" si="52"/>
        <v>0.92049999999999998</v>
      </c>
      <c r="H3377" s="1">
        <v>0.91949999999999998</v>
      </c>
      <c r="I3377" s="1">
        <v>0.91949999999999998</v>
      </c>
      <c r="J3377" s="1">
        <v>0.91949999999999998</v>
      </c>
      <c r="K3377" s="1">
        <f>(Таблица1[[#This Row],[Столбец7]]-Таблица1[[#This Row],[Столбец4]])*10000</f>
        <v>-10.000000000000009</v>
      </c>
    </row>
    <row r="3378" spans="1:11" x14ac:dyDescent="0.2">
      <c r="A3378">
        <v>1984</v>
      </c>
      <c r="B3378" t="str">
        <f>CONCATENATE("01.","01",".",Таблица1[[#This Row],[Столбец1]])</f>
        <v>01.01.1984</v>
      </c>
      <c r="C3378" t="str">
        <f>CONCATENATE(Таблица1[[#This Row],[Столбец3]],".",Таблица1[[#This Row],[Столбец2]],".",Таблица1[[#This Row],[Столбец1]])</f>
        <v>20.6.1984</v>
      </c>
      <c r="D3378">
        <f>DAYS360(Таблица1[[#This Row],[Столбец13]],Таблица1[[#This Row],[Столбец14]],TRUE)+1</f>
        <v>170</v>
      </c>
      <c r="E3378">
        <v>6</v>
      </c>
      <c r="F3378">
        <v>20</v>
      </c>
      <c r="G3378" s="1">
        <f t="shared" si="52"/>
        <v>0.91949999999999998</v>
      </c>
      <c r="H3378" s="1">
        <v>0.91310000000000002</v>
      </c>
      <c r="I3378" s="1">
        <v>0.91310000000000002</v>
      </c>
      <c r="J3378" s="1">
        <v>0.91310000000000002</v>
      </c>
      <c r="K3378" s="1">
        <f>(Таблица1[[#This Row],[Столбец7]]-Таблица1[[#This Row],[Столбец4]])*10000</f>
        <v>-63.999999999999616</v>
      </c>
    </row>
    <row r="3379" spans="1:11" x14ac:dyDescent="0.2">
      <c r="A3379">
        <v>1984</v>
      </c>
      <c r="B3379" t="str">
        <f>CONCATENATE("01.","01",".",Таблица1[[#This Row],[Столбец1]])</f>
        <v>01.01.1984</v>
      </c>
      <c r="C3379" t="str">
        <f>CONCATENATE(Таблица1[[#This Row],[Столбец3]],".",Таблица1[[#This Row],[Столбец2]],".",Таблица1[[#This Row],[Столбец1]])</f>
        <v>21.6.1984</v>
      </c>
      <c r="D3379">
        <f>DAYS360(Таблица1[[#This Row],[Столбец13]],Таблица1[[#This Row],[Столбец14]],TRUE)+1</f>
        <v>171</v>
      </c>
      <c r="E3379">
        <v>6</v>
      </c>
      <c r="F3379">
        <v>21</v>
      </c>
      <c r="G3379" s="1">
        <f t="shared" si="52"/>
        <v>0.91310000000000002</v>
      </c>
      <c r="H3379" s="1">
        <v>0.9133</v>
      </c>
      <c r="I3379" s="1">
        <v>0.9133</v>
      </c>
      <c r="J3379" s="1">
        <v>0.9133</v>
      </c>
      <c r="K3379" s="1">
        <f>(Таблица1[[#This Row],[Столбец7]]-Таблица1[[#This Row],[Столбец4]])*10000</f>
        <v>1.9999999999997797</v>
      </c>
    </row>
    <row r="3380" spans="1:11" x14ac:dyDescent="0.2">
      <c r="A3380">
        <v>1984</v>
      </c>
      <c r="B3380" t="str">
        <f>CONCATENATE("01.","01",".",Таблица1[[#This Row],[Столбец1]])</f>
        <v>01.01.1984</v>
      </c>
      <c r="C3380" t="str">
        <f>CONCATENATE(Таблица1[[#This Row],[Столбец3]],".",Таблица1[[#This Row],[Столбец2]],".",Таблица1[[#This Row],[Столбец1]])</f>
        <v>22.6.1984</v>
      </c>
      <c r="D3380">
        <f>DAYS360(Таблица1[[#This Row],[Столбец13]],Таблица1[[#This Row],[Столбец14]],TRUE)+1</f>
        <v>172</v>
      </c>
      <c r="E3380">
        <v>6</v>
      </c>
      <c r="F3380">
        <v>22</v>
      </c>
      <c r="G3380" s="1">
        <f t="shared" si="52"/>
        <v>0.9133</v>
      </c>
      <c r="H3380" s="1">
        <v>0.91649999999999998</v>
      </c>
      <c r="I3380" s="1">
        <v>0.91649999999999998</v>
      </c>
      <c r="J3380" s="1">
        <v>0.91649999999999998</v>
      </c>
      <c r="K3380" s="1">
        <f>(Таблица1[[#This Row],[Столбец7]]-Таблица1[[#This Row],[Столбец4]])*10000</f>
        <v>31.999999999999808</v>
      </c>
    </row>
    <row r="3381" spans="1:11" x14ac:dyDescent="0.2">
      <c r="A3381">
        <v>1984</v>
      </c>
      <c r="B3381" t="str">
        <f>CONCATENATE("01.","01",".",Таблица1[[#This Row],[Столбец1]])</f>
        <v>01.01.1984</v>
      </c>
      <c r="C3381" t="str">
        <f>CONCATENATE(Таблица1[[#This Row],[Столбец3]],".",Таблица1[[#This Row],[Столбец2]],".",Таблица1[[#This Row],[Столбец1]])</f>
        <v>25.6.1984</v>
      </c>
      <c r="D3381">
        <f>DAYS360(Таблица1[[#This Row],[Столбец13]],Таблица1[[#This Row],[Столбец14]],TRUE)+1</f>
        <v>175</v>
      </c>
      <c r="E3381">
        <v>6</v>
      </c>
      <c r="F3381">
        <v>25</v>
      </c>
      <c r="G3381" s="1">
        <f t="shared" si="52"/>
        <v>0.91649999999999998</v>
      </c>
      <c r="H3381" s="1">
        <v>0.91149999999999998</v>
      </c>
      <c r="I3381" s="1">
        <v>0.91149999999999998</v>
      </c>
      <c r="J3381" s="1">
        <v>0.91149999999999998</v>
      </c>
      <c r="K3381" s="1">
        <f>(Таблица1[[#This Row],[Столбец7]]-Таблица1[[#This Row],[Столбец4]])*10000</f>
        <v>-50.000000000000043</v>
      </c>
    </row>
    <row r="3382" spans="1:11" x14ac:dyDescent="0.2">
      <c r="A3382">
        <v>1984</v>
      </c>
      <c r="B3382" t="str">
        <f>CONCATENATE("01.","01",".",Таблица1[[#This Row],[Столбец1]])</f>
        <v>01.01.1984</v>
      </c>
      <c r="C3382" t="str">
        <f>CONCATENATE(Таблица1[[#This Row],[Столбец3]],".",Таблица1[[#This Row],[Столбец2]],".",Таблица1[[#This Row],[Столбец1]])</f>
        <v>26.6.1984</v>
      </c>
      <c r="D3382">
        <f>DAYS360(Таблица1[[#This Row],[Столбец13]],Таблица1[[#This Row],[Столбец14]],TRUE)+1</f>
        <v>176</v>
      </c>
      <c r="E3382">
        <v>6</v>
      </c>
      <c r="F3382">
        <v>26</v>
      </c>
      <c r="G3382" s="1">
        <f t="shared" si="52"/>
        <v>0.91149999999999998</v>
      </c>
      <c r="H3382" s="1">
        <v>0.91800000000000004</v>
      </c>
      <c r="I3382" s="1">
        <v>0.91800000000000004</v>
      </c>
      <c r="J3382" s="1">
        <v>0.91800000000000004</v>
      </c>
      <c r="K3382" s="1">
        <f>(Таблица1[[#This Row],[Столбец7]]-Таблица1[[#This Row],[Столбец4]])*10000</f>
        <v>65.000000000000611</v>
      </c>
    </row>
    <row r="3383" spans="1:11" x14ac:dyDescent="0.2">
      <c r="A3383">
        <v>1984</v>
      </c>
      <c r="B3383" t="str">
        <f>CONCATENATE("01.","01",".",Таблица1[[#This Row],[Столбец1]])</f>
        <v>01.01.1984</v>
      </c>
      <c r="C3383" t="str">
        <f>CONCATENATE(Таблица1[[#This Row],[Столбец3]],".",Таблица1[[#This Row],[Столбец2]],".",Таблица1[[#This Row],[Столбец1]])</f>
        <v>27.6.1984</v>
      </c>
      <c r="D3383">
        <f>DAYS360(Таблица1[[#This Row],[Столбец13]],Таблица1[[#This Row],[Столбец14]],TRUE)+1</f>
        <v>177</v>
      </c>
      <c r="E3383">
        <v>6</v>
      </c>
      <c r="F3383">
        <v>27</v>
      </c>
      <c r="G3383" s="1">
        <f t="shared" si="52"/>
        <v>0.91800000000000004</v>
      </c>
      <c r="H3383" s="1">
        <v>0.9173</v>
      </c>
      <c r="I3383" s="1">
        <v>0.9173</v>
      </c>
      <c r="J3383" s="1">
        <v>0.9173</v>
      </c>
      <c r="K3383" s="1">
        <f>(Таблица1[[#This Row],[Столбец7]]-Таблица1[[#This Row],[Столбец4]])*10000</f>
        <v>-7.0000000000003393</v>
      </c>
    </row>
    <row r="3384" spans="1:11" x14ac:dyDescent="0.2">
      <c r="A3384">
        <v>1984</v>
      </c>
      <c r="B3384" t="str">
        <f>CONCATENATE("01.","01",".",Таблица1[[#This Row],[Столбец1]])</f>
        <v>01.01.1984</v>
      </c>
      <c r="C3384" t="str">
        <f>CONCATENATE(Таблица1[[#This Row],[Столбец3]],".",Таблица1[[#This Row],[Столбец2]],".",Таблица1[[#This Row],[Столбец1]])</f>
        <v>28.6.1984</v>
      </c>
      <c r="D3384">
        <f>DAYS360(Таблица1[[#This Row],[Столбец13]],Таблица1[[#This Row],[Столбец14]],TRUE)+1</f>
        <v>178</v>
      </c>
      <c r="E3384">
        <v>6</v>
      </c>
      <c r="F3384">
        <v>28</v>
      </c>
      <c r="G3384" s="1">
        <f t="shared" si="52"/>
        <v>0.9173</v>
      </c>
      <c r="H3384" s="1">
        <v>0.92210000000000003</v>
      </c>
      <c r="I3384" s="1">
        <v>0.92210000000000003</v>
      </c>
      <c r="J3384" s="1">
        <v>0.92210000000000003</v>
      </c>
      <c r="K3384" s="1">
        <f>(Таблица1[[#This Row],[Столбец7]]-Таблица1[[#This Row],[Столбец4]])*10000</f>
        <v>48.000000000000263</v>
      </c>
    </row>
    <row r="3385" spans="1:11" x14ac:dyDescent="0.2">
      <c r="A3385">
        <v>1984</v>
      </c>
      <c r="B3385" t="str">
        <f>CONCATENATE("01.","01",".",Таблица1[[#This Row],[Столбец1]])</f>
        <v>01.01.1984</v>
      </c>
      <c r="C3385" t="str">
        <f>CONCATENATE(Таблица1[[#This Row],[Столбец3]],".",Таблица1[[#This Row],[Столбец2]],".",Таблица1[[#This Row],[Столбец1]])</f>
        <v>29.6.1984</v>
      </c>
      <c r="D3385">
        <f>DAYS360(Таблица1[[#This Row],[Столбец13]],Таблица1[[#This Row],[Столбец14]],TRUE)+1</f>
        <v>179</v>
      </c>
      <c r="E3385">
        <v>6</v>
      </c>
      <c r="F3385">
        <v>29</v>
      </c>
      <c r="G3385" s="1">
        <f t="shared" si="52"/>
        <v>0.92210000000000003</v>
      </c>
      <c r="H3385" s="1">
        <v>0.9254</v>
      </c>
      <c r="I3385" s="1">
        <v>0.9254</v>
      </c>
      <c r="J3385" s="1">
        <v>0.9254</v>
      </c>
      <c r="K3385" s="1">
        <f>(Таблица1[[#This Row],[Столбец7]]-Таблица1[[#This Row],[Столбец4]])*10000</f>
        <v>32.999999999999694</v>
      </c>
    </row>
    <row r="3386" spans="1:11" x14ac:dyDescent="0.2">
      <c r="A3386">
        <v>1984</v>
      </c>
      <c r="B3386" t="str">
        <f>CONCATENATE("01.","01",".",Таблица1[[#This Row],[Столбец1]])</f>
        <v>01.01.1984</v>
      </c>
      <c r="C3386" t="str">
        <f>CONCATENATE(Таблица1[[#This Row],[Столбец3]],".",Таблица1[[#This Row],[Столбец2]],".",Таблица1[[#This Row],[Столбец1]])</f>
        <v>2.7.1984</v>
      </c>
      <c r="D3386">
        <f>DAYS360(Таблица1[[#This Row],[Столбец13]],Таблица1[[#This Row],[Столбец14]],TRUE)+1</f>
        <v>182</v>
      </c>
      <c r="E3386">
        <v>7</v>
      </c>
      <c r="F3386">
        <v>2</v>
      </c>
      <c r="G3386" s="1">
        <f t="shared" si="52"/>
        <v>0.9254</v>
      </c>
      <c r="H3386" s="1">
        <v>0.91969999999999996</v>
      </c>
      <c r="I3386" s="1">
        <v>0.91969999999999996</v>
      </c>
      <c r="J3386" s="1">
        <v>0.91969999999999996</v>
      </c>
      <c r="K3386" s="1">
        <f>(Таблица1[[#This Row],[Столбец7]]-Таблица1[[#This Row],[Столбец4]])*10000</f>
        <v>-57.000000000000384</v>
      </c>
    </row>
    <row r="3387" spans="1:11" x14ac:dyDescent="0.2">
      <c r="A3387">
        <v>1984</v>
      </c>
      <c r="B3387" t="str">
        <f>CONCATENATE("01.","01",".",Таблица1[[#This Row],[Столбец1]])</f>
        <v>01.01.1984</v>
      </c>
      <c r="C3387" t="str">
        <f>CONCATENATE(Таблица1[[#This Row],[Столбец3]],".",Таблица1[[#This Row],[Столбец2]],".",Таблица1[[#This Row],[Столбец1]])</f>
        <v>3.7.1984</v>
      </c>
      <c r="D3387">
        <f>DAYS360(Таблица1[[#This Row],[Столбец13]],Таблица1[[#This Row],[Столбец14]],TRUE)+1</f>
        <v>183</v>
      </c>
      <c r="E3387">
        <v>7</v>
      </c>
      <c r="F3387">
        <v>3</v>
      </c>
      <c r="G3387" s="1">
        <f t="shared" si="52"/>
        <v>0.91969999999999996</v>
      </c>
      <c r="H3387" s="1">
        <v>0.91220000000000001</v>
      </c>
      <c r="I3387" s="1">
        <v>0.91220000000000001</v>
      </c>
      <c r="J3387" s="1">
        <v>0.91220000000000001</v>
      </c>
      <c r="K3387" s="1">
        <f>(Таблица1[[#This Row],[Столбец7]]-Таблица1[[#This Row],[Столбец4]])*10000</f>
        <v>-74.999999999999517</v>
      </c>
    </row>
    <row r="3388" spans="1:11" x14ac:dyDescent="0.2">
      <c r="A3388">
        <v>1984</v>
      </c>
      <c r="B3388" t="str">
        <f>CONCATENATE("01.","01",".",Таблица1[[#This Row],[Столбец1]])</f>
        <v>01.01.1984</v>
      </c>
      <c r="C3388" t="str">
        <f>CONCATENATE(Таблица1[[#This Row],[Столбец3]],".",Таблица1[[#This Row],[Столбец2]],".",Таблица1[[#This Row],[Столбец1]])</f>
        <v>5.7.1984</v>
      </c>
      <c r="D3388">
        <f>DAYS360(Таблица1[[#This Row],[Столбец13]],Таблица1[[#This Row],[Столбец14]],TRUE)+1</f>
        <v>185</v>
      </c>
      <c r="E3388">
        <v>7</v>
      </c>
      <c r="F3388">
        <v>5</v>
      </c>
      <c r="G3388" s="1">
        <f t="shared" si="52"/>
        <v>0.91220000000000001</v>
      </c>
      <c r="H3388" s="1">
        <v>0.91469999999999996</v>
      </c>
      <c r="I3388" s="1">
        <v>0.91469999999999996</v>
      </c>
      <c r="J3388" s="1">
        <v>0.91469999999999996</v>
      </c>
      <c r="K3388" s="1">
        <f>(Таблица1[[#This Row],[Столбец7]]-Таблица1[[#This Row],[Столбец4]])*10000</f>
        <v>24.999999999999467</v>
      </c>
    </row>
    <row r="3389" spans="1:11" x14ac:dyDescent="0.2">
      <c r="A3389">
        <v>1984</v>
      </c>
      <c r="B3389" t="str">
        <f>CONCATENATE("01.","01",".",Таблица1[[#This Row],[Столбец1]])</f>
        <v>01.01.1984</v>
      </c>
      <c r="C3389" t="str">
        <f>CONCATENATE(Таблица1[[#This Row],[Столбец3]],".",Таблица1[[#This Row],[Столбец2]],".",Таблица1[[#This Row],[Столбец1]])</f>
        <v>6.7.1984</v>
      </c>
      <c r="D3389">
        <f>DAYS360(Таблица1[[#This Row],[Столбец13]],Таблица1[[#This Row],[Столбец14]],TRUE)+1</f>
        <v>186</v>
      </c>
      <c r="E3389">
        <v>7</v>
      </c>
      <c r="F3389">
        <v>6</v>
      </c>
      <c r="G3389" s="1">
        <f t="shared" si="52"/>
        <v>0.91469999999999996</v>
      </c>
      <c r="H3389" s="1">
        <v>0.91139999999999999</v>
      </c>
      <c r="I3389" s="1">
        <v>0.91139999999999999</v>
      </c>
      <c r="J3389" s="1">
        <v>0.91139999999999999</v>
      </c>
      <c r="K3389" s="1">
        <f>(Таблица1[[#This Row],[Столбец7]]-Таблица1[[#This Row],[Столбец4]])*10000</f>
        <v>-32.999999999999694</v>
      </c>
    </row>
    <row r="3390" spans="1:11" x14ac:dyDescent="0.2">
      <c r="A3390">
        <v>1984</v>
      </c>
      <c r="B3390" t="str">
        <f>CONCATENATE("01.","01",".",Таблица1[[#This Row],[Столбец1]])</f>
        <v>01.01.1984</v>
      </c>
      <c r="C3390" t="str">
        <f>CONCATENATE(Таблица1[[#This Row],[Столбец3]],".",Таблица1[[#This Row],[Столбец2]],".",Таблица1[[#This Row],[Столбец1]])</f>
        <v>9.7.1984</v>
      </c>
      <c r="D3390">
        <f>DAYS360(Таблица1[[#This Row],[Столбец13]],Таблица1[[#This Row],[Столбец14]],TRUE)+1</f>
        <v>189</v>
      </c>
      <c r="E3390">
        <v>7</v>
      </c>
      <c r="F3390">
        <v>9</v>
      </c>
      <c r="G3390" s="1">
        <f t="shared" si="52"/>
        <v>0.91139999999999999</v>
      </c>
      <c r="H3390" s="1">
        <v>0.91220000000000001</v>
      </c>
      <c r="I3390" s="1">
        <v>0.91220000000000001</v>
      </c>
      <c r="J3390" s="1">
        <v>0.91220000000000001</v>
      </c>
      <c r="K3390" s="1">
        <f>(Таблица1[[#This Row],[Столбец7]]-Таблица1[[#This Row],[Столбец4]])*10000</f>
        <v>8.0000000000002292</v>
      </c>
    </row>
    <row r="3391" spans="1:11" x14ac:dyDescent="0.2">
      <c r="A3391">
        <v>1984</v>
      </c>
      <c r="B3391" t="str">
        <f>CONCATENATE("01.","01",".",Таблица1[[#This Row],[Столбец1]])</f>
        <v>01.01.1984</v>
      </c>
      <c r="C3391" t="str">
        <f>CONCATENATE(Таблица1[[#This Row],[Столбец3]],".",Таблица1[[#This Row],[Столбец2]],".",Таблица1[[#This Row],[Столбец1]])</f>
        <v>10.7.1984</v>
      </c>
      <c r="D3391">
        <f>DAYS360(Таблица1[[#This Row],[Столбец13]],Таблица1[[#This Row],[Столбец14]],TRUE)+1</f>
        <v>190</v>
      </c>
      <c r="E3391">
        <v>7</v>
      </c>
      <c r="F3391">
        <v>10</v>
      </c>
      <c r="G3391" s="1">
        <f t="shared" si="52"/>
        <v>0.91220000000000001</v>
      </c>
      <c r="H3391" s="1">
        <v>0.91690000000000005</v>
      </c>
      <c r="I3391" s="1">
        <v>0.91690000000000005</v>
      </c>
      <c r="J3391" s="1">
        <v>0.91690000000000005</v>
      </c>
      <c r="K3391" s="1">
        <f>(Таблица1[[#This Row],[Столбец7]]-Таблица1[[#This Row],[Столбец4]])*10000</f>
        <v>47.000000000000377</v>
      </c>
    </row>
    <row r="3392" spans="1:11" x14ac:dyDescent="0.2">
      <c r="A3392">
        <v>1984</v>
      </c>
      <c r="B3392" t="str">
        <f>CONCATENATE("01.","01",".",Таблица1[[#This Row],[Столбец1]])</f>
        <v>01.01.1984</v>
      </c>
      <c r="C3392" t="str">
        <f>CONCATENATE(Таблица1[[#This Row],[Столбец3]],".",Таблица1[[#This Row],[Столбец2]],".",Таблица1[[#This Row],[Столбец1]])</f>
        <v>11.7.1984</v>
      </c>
      <c r="D3392">
        <f>DAYS360(Таблица1[[#This Row],[Столбец13]],Таблица1[[#This Row],[Столбец14]],TRUE)+1</f>
        <v>191</v>
      </c>
      <c r="E3392">
        <v>7</v>
      </c>
      <c r="F3392">
        <v>11</v>
      </c>
      <c r="G3392" s="1">
        <f t="shared" si="52"/>
        <v>0.91690000000000005</v>
      </c>
      <c r="H3392" s="1">
        <v>0.91559999999999997</v>
      </c>
      <c r="I3392" s="1">
        <v>0.91559999999999997</v>
      </c>
      <c r="J3392" s="1">
        <v>0.91559999999999997</v>
      </c>
      <c r="K3392" s="1">
        <f>(Таблица1[[#This Row],[Столбец7]]-Таблица1[[#This Row],[Столбец4]])*10000</f>
        <v>-13.000000000000789</v>
      </c>
    </row>
    <row r="3393" spans="1:11" x14ac:dyDescent="0.2">
      <c r="A3393">
        <v>1984</v>
      </c>
      <c r="B3393" t="str">
        <f>CONCATENATE("01.","01",".",Таблица1[[#This Row],[Столбец1]])</f>
        <v>01.01.1984</v>
      </c>
      <c r="C3393" t="str">
        <f>CONCATENATE(Таблица1[[#This Row],[Столбец3]],".",Таблица1[[#This Row],[Столбец2]],".",Таблица1[[#This Row],[Столбец1]])</f>
        <v>12.7.1984</v>
      </c>
      <c r="D3393">
        <f>DAYS360(Таблица1[[#This Row],[Столбец13]],Таблица1[[#This Row],[Столбец14]],TRUE)+1</f>
        <v>192</v>
      </c>
      <c r="E3393">
        <v>7</v>
      </c>
      <c r="F3393">
        <v>12</v>
      </c>
      <c r="G3393" s="1">
        <f t="shared" si="52"/>
        <v>0.91559999999999997</v>
      </c>
      <c r="H3393" s="1">
        <v>0.91369999999999996</v>
      </c>
      <c r="I3393" s="1">
        <v>0.91369999999999996</v>
      </c>
      <c r="J3393" s="1">
        <v>0.91369999999999996</v>
      </c>
      <c r="K3393" s="1">
        <f>(Таблица1[[#This Row],[Столбец7]]-Таблица1[[#This Row],[Столбец4]])*10000</f>
        <v>-19.000000000000128</v>
      </c>
    </row>
    <row r="3394" spans="1:11" x14ac:dyDescent="0.2">
      <c r="A3394">
        <v>1984</v>
      </c>
      <c r="B3394" t="str">
        <f>CONCATENATE("01.","01",".",Таблица1[[#This Row],[Столбец1]])</f>
        <v>01.01.1984</v>
      </c>
      <c r="C3394" t="str">
        <f>CONCATENATE(Таблица1[[#This Row],[Столбец3]],".",Таблица1[[#This Row],[Столбец2]],".",Таблица1[[#This Row],[Столбец1]])</f>
        <v>13.7.1984</v>
      </c>
      <c r="D3394">
        <f>DAYS360(Таблица1[[#This Row],[Столбец13]],Таблица1[[#This Row],[Столбец14]],TRUE)+1</f>
        <v>193</v>
      </c>
      <c r="E3394">
        <v>7</v>
      </c>
      <c r="F3394">
        <v>13</v>
      </c>
      <c r="G3394" s="1">
        <f t="shared" ref="G3394:G3457" si="53">J3393</f>
        <v>0.91369999999999996</v>
      </c>
      <c r="H3394" s="1">
        <v>0.91400000000000003</v>
      </c>
      <c r="I3394" s="1">
        <v>0.91400000000000003</v>
      </c>
      <c r="J3394" s="1">
        <v>0.91400000000000003</v>
      </c>
      <c r="K3394" s="1">
        <f>(Таблица1[[#This Row],[Столбец7]]-Таблица1[[#This Row],[Столбец4]])*10000</f>
        <v>3.0000000000007798</v>
      </c>
    </row>
    <row r="3395" spans="1:11" x14ac:dyDescent="0.2">
      <c r="A3395">
        <v>1984</v>
      </c>
      <c r="B3395" t="str">
        <f>CONCATENATE("01.","01",".",Таблица1[[#This Row],[Столбец1]])</f>
        <v>01.01.1984</v>
      </c>
      <c r="C3395" t="str">
        <f>CONCATENATE(Таблица1[[#This Row],[Столбец3]],".",Таблица1[[#This Row],[Столбец2]],".",Таблица1[[#This Row],[Столбец1]])</f>
        <v>16.7.1984</v>
      </c>
      <c r="D3395">
        <f>DAYS360(Таблица1[[#This Row],[Столбец13]],Таблица1[[#This Row],[Столбец14]],TRUE)+1</f>
        <v>196</v>
      </c>
      <c r="E3395">
        <v>7</v>
      </c>
      <c r="F3395">
        <v>16</v>
      </c>
      <c r="G3395" s="1">
        <f t="shared" si="53"/>
        <v>0.91400000000000003</v>
      </c>
      <c r="H3395" s="1">
        <v>0.91710000000000003</v>
      </c>
      <c r="I3395" s="1">
        <v>0.91710000000000003</v>
      </c>
      <c r="J3395" s="1">
        <v>0.91710000000000003</v>
      </c>
      <c r="K3395" s="1">
        <f>(Таблица1[[#This Row],[Столбец7]]-Таблица1[[#This Row],[Столбец4]])*10000</f>
        <v>30.999999999999915</v>
      </c>
    </row>
    <row r="3396" spans="1:11" x14ac:dyDescent="0.2">
      <c r="A3396">
        <v>1984</v>
      </c>
      <c r="B3396" t="str">
        <f>CONCATENATE("01.","01",".",Таблица1[[#This Row],[Столбец1]])</f>
        <v>01.01.1984</v>
      </c>
      <c r="C3396" t="str">
        <f>CONCATENATE(Таблица1[[#This Row],[Столбец3]],".",Таблица1[[#This Row],[Столбец2]],".",Таблица1[[#This Row],[Столбец1]])</f>
        <v>17.7.1984</v>
      </c>
      <c r="D3396">
        <f>DAYS360(Таблица1[[#This Row],[Столбец13]],Таблица1[[#This Row],[Столбец14]],TRUE)+1</f>
        <v>197</v>
      </c>
      <c r="E3396">
        <v>7</v>
      </c>
      <c r="F3396">
        <v>17</v>
      </c>
      <c r="G3396" s="1">
        <f t="shared" si="53"/>
        <v>0.91710000000000003</v>
      </c>
      <c r="H3396" s="1">
        <v>0.91090000000000004</v>
      </c>
      <c r="I3396" s="1">
        <v>0.91090000000000004</v>
      </c>
      <c r="J3396" s="1">
        <v>0.91090000000000004</v>
      </c>
      <c r="K3396" s="1">
        <f>(Таблица1[[#This Row],[Столбец7]]-Таблица1[[#This Row],[Столбец4]])*10000</f>
        <v>-61.999999999999829</v>
      </c>
    </row>
    <row r="3397" spans="1:11" x14ac:dyDescent="0.2">
      <c r="A3397">
        <v>1984</v>
      </c>
      <c r="B3397" t="str">
        <f>CONCATENATE("01.","01",".",Таблица1[[#This Row],[Столбец1]])</f>
        <v>01.01.1984</v>
      </c>
      <c r="C3397" t="str">
        <f>CONCATENATE(Таблица1[[#This Row],[Столбец3]],".",Таблица1[[#This Row],[Столбец2]],".",Таблица1[[#This Row],[Столбец1]])</f>
        <v>18.7.1984</v>
      </c>
      <c r="D3397">
        <f>DAYS360(Таблица1[[#This Row],[Столбец13]],Таблица1[[#This Row],[Столбец14]],TRUE)+1</f>
        <v>198</v>
      </c>
      <c r="E3397">
        <v>7</v>
      </c>
      <c r="F3397">
        <v>18</v>
      </c>
      <c r="G3397" s="1">
        <f t="shared" si="53"/>
        <v>0.91090000000000004</v>
      </c>
      <c r="H3397" s="1">
        <v>0.90710000000000002</v>
      </c>
      <c r="I3397" s="1">
        <v>0.90710000000000002</v>
      </c>
      <c r="J3397" s="1">
        <v>0.90710000000000002</v>
      </c>
      <c r="K3397" s="1">
        <f>(Таблица1[[#This Row],[Столбец7]]-Таблица1[[#This Row],[Столбец4]])*10000</f>
        <v>-38.000000000000256</v>
      </c>
    </row>
    <row r="3398" spans="1:11" x14ac:dyDescent="0.2">
      <c r="A3398">
        <v>1984</v>
      </c>
      <c r="B3398" t="str">
        <f>CONCATENATE("01.","01",".",Таблица1[[#This Row],[Столбец1]])</f>
        <v>01.01.1984</v>
      </c>
      <c r="C3398" t="str">
        <f>CONCATENATE(Таблица1[[#This Row],[Столбец3]],".",Таблица1[[#This Row],[Столбец2]],".",Таблица1[[#This Row],[Столбец1]])</f>
        <v>19.7.1984</v>
      </c>
      <c r="D3398">
        <f>DAYS360(Таблица1[[#This Row],[Столбец13]],Таблица1[[#This Row],[Столбец14]],TRUE)+1</f>
        <v>199</v>
      </c>
      <c r="E3398">
        <v>7</v>
      </c>
      <c r="F3398">
        <v>19</v>
      </c>
      <c r="G3398" s="1">
        <f t="shared" si="53"/>
        <v>0.90710000000000002</v>
      </c>
      <c r="H3398" s="1">
        <v>0.91090000000000004</v>
      </c>
      <c r="I3398" s="1">
        <v>0.91090000000000004</v>
      </c>
      <c r="J3398" s="1">
        <v>0.91090000000000004</v>
      </c>
      <c r="K3398" s="1">
        <f>(Таблица1[[#This Row],[Столбец7]]-Таблица1[[#This Row],[Столбец4]])*10000</f>
        <v>38.000000000000256</v>
      </c>
    </row>
    <row r="3399" spans="1:11" x14ac:dyDescent="0.2">
      <c r="A3399">
        <v>1984</v>
      </c>
      <c r="B3399" t="str">
        <f>CONCATENATE("01.","01",".",Таблица1[[#This Row],[Столбец1]])</f>
        <v>01.01.1984</v>
      </c>
      <c r="C3399" t="str">
        <f>CONCATENATE(Таблица1[[#This Row],[Столбец3]],".",Таблица1[[#This Row],[Столбец2]],".",Таблица1[[#This Row],[Столбец1]])</f>
        <v>20.7.1984</v>
      </c>
      <c r="D3399">
        <f>DAYS360(Таблица1[[#This Row],[Столбец13]],Таблица1[[#This Row],[Столбец14]],TRUE)+1</f>
        <v>200</v>
      </c>
      <c r="E3399">
        <v>7</v>
      </c>
      <c r="F3399">
        <v>20</v>
      </c>
      <c r="G3399" s="1">
        <f t="shared" si="53"/>
        <v>0.91090000000000004</v>
      </c>
      <c r="H3399" s="1">
        <v>0.90549999999999997</v>
      </c>
      <c r="I3399" s="1">
        <v>0.90549999999999997</v>
      </c>
      <c r="J3399" s="1">
        <v>0.90549999999999997</v>
      </c>
      <c r="K3399" s="1">
        <f>(Таблица1[[#This Row],[Столбец7]]-Таблица1[[#This Row],[Столбец4]])*10000</f>
        <v>-54.000000000000711</v>
      </c>
    </row>
    <row r="3400" spans="1:11" x14ac:dyDescent="0.2">
      <c r="A3400">
        <v>1984</v>
      </c>
      <c r="B3400" t="str">
        <f>CONCATENATE("01.","01",".",Таблица1[[#This Row],[Столбец1]])</f>
        <v>01.01.1984</v>
      </c>
      <c r="C3400" t="str">
        <f>CONCATENATE(Таблица1[[#This Row],[Столбец3]],".",Таблица1[[#This Row],[Столбец2]],".",Таблица1[[#This Row],[Столбец1]])</f>
        <v>23.7.1984</v>
      </c>
      <c r="D3400">
        <f>DAYS360(Таблица1[[#This Row],[Столбец13]],Таблица1[[#This Row],[Столбец14]],TRUE)+1</f>
        <v>203</v>
      </c>
      <c r="E3400">
        <v>7</v>
      </c>
      <c r="F3400">
        <v>23</v>
      </c>
      <c r="G3400" s="1">
        <f t="shared" si="53"/>
        <v>0.90549999999999997</v>
      </c>
      <c r="H3400" s="1">
        <v>0.89859999999999995</v>
      </c>
      <c r="I3400" s="1">
        <v>0.89859999999999995</v>
      </c>
      <c r="J3400" s="1">
        <v>0.89859999999999995</v>
      </c>
      <c r="K3400" s="1">
        <f>(Таблица1[[#This Row],[Столбец7]]-Таблица1[[#This Row],[Столбец4]])*10000</f>
        <v>-69.000000000000171</v>
      </c>
    </row>
    <row r="3401" spans="1:11" x14ac:dyDescent="0.2">
      <c r="A3401">
        <v>1984</v>
      </c>
      <c r="B3401" t="str">
        <f>CONCATENATE("01.","01",".",Таблица1[[#This Row],[Столбец1]])</f>
        <v>01.01.1984</v>
      </c>
      <c r="C3401" t="str">
        <f>CONCATENATE(Таблица1[[#This Row],[Столбец3]],".",Таблица1[[#This Row],[Столбец2]],".",Таблица1[[#This Row],[Столбец1]])</f>
        <v>24.7.1984</v>
      </c>
      <c r="D3401">
        <f>DAYS360(Таблица1[[#This Row],[Столбец13]],Таблица1[[#This Row],[Столбец14]],TRUE)+1</f>
        <v>204</v>
      </c>
      <c r="E3401">
        <v>7</v>
      </c>
      <c r="F3401">
        <v>24</v>
      </c>
      <c r="G3401" s="1">
        <f t="shared" si="53"/>
        <v>0.89859999999999995</v>
      </c>
      <c r="H3401" s="1">
        <v>0.89710000000000001</v>
      </c>
      <c r="I3401" s="1">
        <v>0.89710000000000001</v>
      </c>
      <c r="J3401" s="1">
        <v>0.89710000000000001</v>
      </c>
      <c r="K3401" s="1">
        <f>(Таблица1[[#This Row],[Столбец7]]-Таблица1[[#This Row],[Столбец4]])*10000</f>
        <v>-14.999999999999458</v>
      </c>
    </row>
    <row r="3402" spans="1:11" x14ac:dyDescent="0.2">
      <c r="A3402">
        <v>1984</v>
      </c>
      <c r="B3402" t="str">
        <f>CONCATENATE("01.","01",".",Таблица1[[#This Row],[Столбец1]])</f>
        <v>01.01.1984</v>
      </c>
      <c r="C3402" t="str">
        <f>CONCATENATE(Таблица1[[#This Row],[Столбец3]],".",Таблица1[[#This Row],[Столбец2]],".",Таблица1[[#This Row],[Столбец1]])</f>
        <v>25.7.1984</v>
      </c>
      <c r="D3402">
        <f>DAYS360(Таблица1[[#This Row],[Столбец13]],Таблица1[[#This Row],[Столбец14]],TRUE)+1</f>
        <v>205</v>
      </c>
      <c r="E3402">
        <v>7</v>
      </c>
      <c r="F3402">
        <v>25</v>
      </c>
      <c r="G3402" s="1">
        <f t="shared" si="53"/>
        <v>0.89710000000000001</v>
      </c>
      <c r="H3402" s="1">
        <v>0.89859999999999995</v>
      </c>
      <c r="I3402" s="1">
        <v>0.89859999999999995</v>
      </c>
      <c r="J3402" s="1">
        <v>0.89859999999999995</v>
      </c>
      <c r="K3402" s="1">
        <f>(Таблица1[[#This Row],[Столбец7]]-Таблица1[[#This Row],[Столбец4]])*10000</f>
        <v>14.999999999999458</v>
      </c>
    </row>
    <row r="3403" spans="1:11" x14ac:dyDescent="0.2">
      <c r="A3403">
        <v>1984</v>
      </c>
      <c r="B3403" t="str">
        <f>CONCATENATE("01.","01",".",Таблица1[[#This Row],[Столбец1]])</f>
        <v>01.01.1984</v>
      </c>
      <c r="C3403" t="str">
        <f>CONCATENATE(Таблица1[[#This Row],[Столбец3]],".",Таблица1[[#This Row],[Столбец2]],".",Таблица1[[#This Row],[Столбец1]])</f>
        <v>26.7.1984</v>
      </c>
      <c r="D3403">
        <f>DAYS360(Таблица1[[#This Row],[Столбец13]],Таблица1[[#This Row],[Столбец14]],TRUE)+1</f>
        <v>206</v>
      </c>
      <c r="E3403">
        <v>7</v>
      </c>
      <c r="F3403">
        <v>26</v>
      </c>
      <c r="G3403" s="1">
        <f t="shared" si="53"/>
        <v>0.89859999999999995</v>
      </c>
      <c r="H3403" s="1">
        <v>0.89890000000000003</v>
      </c>
      <c r="I3403" s="1">
        <v>0.89890000000000003</v>
      </c>
      <c r="J3403" s="1">
        <v>0.89890000000000003</v>
      </c>
      <c r="K3403" s="1">
        <f>(Таблица1[[#This Row],[Столбец7]]-Таблица1[[#This Row],[Столбец4]])*10000</f>
        <v>3.0000000000007798</v>
      </c>
    </row>
    <row r="3404" spans="1:11" x14ac:dyDescent="0.2">
      <c r="A3404">
        <v>1984</v>
      </c>
      <c r="B3404" t="str">
        <f>CONCATENATE("01.","01",".",Таблица1[[#This Row],[Столбец1]])</f>
        <v>01.01.1984</v>
      </c>
      <c r="C3404" t="str">
        <f>CONCATENATE(Таблица1[[#This Row],[Столбец3]],".",Таблица1[[#This Row],[Столбец2]],".",Таблица1[[#This Row],[Столбец1]])</f>
        <v>27.7.1984</v>
      </c>
      <c r="D3404">
        <f>DAYS360(Таблица1[[#This Row],[Столбец13]],Таблица1[[#This Row],[Столбец14]],TRUE)+1</f>
        <v>207</v>
      </c>
      <c r="E3404">
        <v>7</v>
      </c>
      <c r="F3404">
        <v>27</v>
      </c>
      <c r="G3404" s="1">
        <f t="shared" si="53"/>
        <v>0.89890000000000003</v>
      </c>
      <c r="H3404" s="1">
        <v>0.88849999999999996</v>
      </c>
      <c r="I3404" s="1">
        <v>0.88849999999999996</v>
      </c>
      <c r="J3404" s="1">
        <v>0.88849999999999996</v>
      </c>
      <c r="K3404" s="1">
        <f>(Таблица1[[#This Row],[Столбец7]]-Таблица1[[#This Row],[Столбец4]])*10000</f>
        <v>-104.00000000000075</v>
      </c>
    </row>
    <row r="3405" spans="1:11" x14ac:dyDescent="0.2">
      <c r="A3405">
        <v>1984</v>
      </c>
      <c r="B3405" t="str">
        <f>CONCATENATE("01.","01",".",Таблица1[[#This Row],[Столбец1]])</f>
        <v>01.01.1984</v>
      </c>
      <c r="C3405" t="str">
        <f>CONCATENATE(Таблица1[[#This Row],[Столбец3]],".",Таблица1[[#This Row],[Столбец2]],".",Таблица1[[#This Row],[Столбец1]])</f>
        <v>30.7.1984</v>
      </c>
      <c r="D3405">
        <f>DAYS360(Таблица1[[#This Row],[Столбец13]],Таблица1[[#This Row],[Столбец14]],TRUE)+1</f>
        <v>210</v>
      </c>
      <c r="E3405">
        <v>7</v>
      </c>
      <c r="F3405">
        <v>30</v>
      </c>
      <c r="G3405" s="1">
        <f t="shared" si="53"/>
        <v>0.88849999999999996</v>
      </c>
      <c r="H3405" s="1">
        <v>0.88639999999999997</v>
      </c>
      <c r="I3405" s="1">
        <v>0.88639999999999997</v>
      </c>
      <c r="J3405" s="1">
        <v>0.88639999999999997</v>
      </c>
      <c r="K3405" s="1">
        <f>(Таблица1[[#This Row],[Столбец7]]-Таблица1[[#This Row],[Столбец4]])*10000</f>
        <v>-20.999999999999908</v>
      </c>
    </row>
    <row r="3406" spans="1:11" x14ac:dyDescent="0.2">
      <c r="A3406">
        <v>1984</v>
      </c>
      <c r="B3406" t="str">
        <f>CONCATENATE("01.","01",".",Таблица1[[#This Row],[Столбец1]])</f>
        <v>01.01.1984</v>
      </c>
      <c r="C3406" t="str">
        <f>CONCATENATE(Таблица1[[#This Row],[Столбец3]],".",Таблица1[[#This Row],[Столбец2]],".",Таблица1[[#This Row],[Столбец1]])</f>
        <v>31.7.1984</v>
      </c>
      <c r="D3406">
        <f>DAYS360(Таблица1[[#This Row],[Столбец13]],Таблица1[[#This Row],[Столбец14]],TRUE)+1</f>
        <v>210</v>
      </c>
      <c r="E3406">
        <v>7</v>
      </c>
      <c r="F3406">
        <v>31</v>
      </c>
      <c r="G3406" s="1">
        <f t="shared" si="53"/>
        <v>0.88639999999999997</v>
      </c>
      <c r="H3406" s="1">
        <v>0.88009999999999999</v>
      </c>
      <c r="I3406" s="1">
        <v>0.88009999999999999</v>
      </c>
      <c r="J3406" s="1">
        <v>0.88009999999999999</v>
      </c>
      <c r="K3406" s="1">
        <f>(Таблица1[[#This Row],[Столбец7]]-Таблица1[[#This Row],[Столбец4]])*10000</f>
        <v>-62.999999999999723</v>
      </c>
    </row>
    <row r="3407" spans="1:11" x14ac:dyDescent="0.2">
      <c r="A3407">
        <v>1984</v>
      </c>
      <c r="B3407" t="str">
        <f>CONCATENATE("01.","01",".",Таблица1[[#This Row],[Столбец1]])</f>
        <v>01.01.1984</v>
      </c>
      <c r="C3407" t="str">
        <f>CONCATENATE(Таблица1[[#This Row],[Столбец3]],".",Таблица1[[#This Row],[Столбец2]],".",Таблица1[[#This Row],[Столбец1]])</f>
        <v>1.8.1984</v>
      </c>
      <c r="D3407">
        <f>DAYS360(Таблица1[[#This Row],[Столбец13]],Таблица1[[#This Row],[Столбец14]],TRUE)+1</f>
        <v>211</v>
      </c>
      <c r="E3407">
        <v>8</v>
      </c>
      <c r="F3407">
        <v>1</v>
      </c>
      <c r="G3407" s="1">
        <f t="shared" si="53"/>
        <v>0.88009999999999999</v>
      </c>
      <c r="H3407" s="1">
        <v>0.87480000000000002</v>
      </c>
      <c r="I3407" s="1">
        <v>0.87480000000000002</v>
      </c>
      <c r="J3407" s="1">
        <v>0.87480000000000002</v>
      </c>
      <c r="K3407" s="1">
        <f>(Таблица1[[#This Row],[Столбец7]]-Таблица1[[#This Row],[Столбец4]])*10000</f>
        <v>-52.999999999999716</v>
      </c>
    </row>
    <row r="3408" spans="1:11" x14ac:dyDescent="0.2">
      <c r="A3408">
        <v>1984</v>
      </c>
      <c r="B3408" t="str">
        <f>CONCATENATE("01.","01",".",Таблица1[[#This Row],[Столбец1]])</f>
        <v>01.01.1984</v>
      </c>
      <c r="C3408" t="str">
        <f>CONCATENATE(Таблица1[[#This Row],[Столбец3]],".",Таблица1[[#This Row],[Столбец2]],".",Таблица1[[#This Row],[Столбец1]])</f>
        <v>2.8.1984</v>
      </c>
      <c r="D3408">
        <f>DAYS360(Таблица1[[#This Row],[Столбец13]],Таблица1[[#This Row],[Столбец14]],TRUE)+1</f>
        <v>212</v>
      </c>
      <c r="E3408">
        <v>8</v>
      </c>
      <c r="F3408">
        <v>2</v>
      </c>
      <c r="G3408" s="1">
        <f t="shared" si="53"/>
        <v>0.87480000000000002</v>
      </c>
      <c r="H3408" s="1">
        <v>0.879</v>
      </c>
      <c r="I3408" s="1">
        <v>0.879</v>
      </c>
      <c r="J3408" s="1">
        <v>0.879</v>
      </c>
      <c r="K3408" s="1">
        <f>(Таблица1[[#This Row],[Столбец7]]-Таблица1[[#This Row],[Столбец4]])*10000</f>
        <v>41.999999999999815</v>
      </c>
    </row>
    <row r="3409" spans="1:11" x14ac:dyDescent="0.2">
      <c r="A3409">
        <v>1984</v>
      </c>
      <c r="B3409" t="str">
        <f>CONCATENATE("01.","01",".",Таблица1[[#This Row],[Столбец1]])</f>
        <v>01.01.1984</v>
      </c>
      <c r="C3409" t="str">
        <f>CONCATENATE(Таблица1[[#This Row],[Столбец3]],".",Таблица1[[#This Row],[Столбец2]],".",Таблица1[[#This Row],[Столбец1]])</f>
        <v>3.8.1984</v>
      </c>
      <c r="D3409">
        <f>DAYS360(Таблица1[[#This Row],[Столбец13]],Таблица1[[#This Row],[Столбец14]],TRUE)+1</f>
        <v>213</v>
      </c>
      <c r="E3409">
        <v>8</v>
      </c>
      <c r="F3409">
        <v>3</v>
      </c>
      <c r="G3409" s="1">
        <f t="shared" si="53"/>
        <v>0.879</v>
      </c>
      <c r="H3409" s="1">
        <v>0.89129999999999998</v>
      </c>
      <c r="I3409" s="1">
        <v>0.89129999999999998</v>
      </c>
      <c r="J3409" s="1">
        <v>0.89129999999999998</v>
      </c>
      <c r="K3409" s="1">
        <f>(Таблица1[[#This Row],[Столбец7]]-Таблица1[[#This Row],[Столбец4]])*10000</f>
        <v>122.99999999999977</v>
      </c>
    </row>
    <row r="3410" spans="1:11" x14ac:dyDescent="0.2">
      <c r="A3410">
        <v>1984</v>
      </c>
      <c r="B3410" t="str">
        <f>CONCATENATE("01.","01",".",Таблица1[[#This Row],[Столбец1]])</f>
        <v>01.01.1984</v>
      </c>
      <c r="C3410" t="str">
        <f>CONCATENATE(Таблица1[[#This Row],[Столбец3]],".",Таблица1[[#This Row],[Столбец2]],".",Таблица1[[#This Row],[Столбец1]])</f>
        <v>6.8.1984</v>
      </c>
      <c r="D3410">
        <f>DAYS360(Таблица1[[#This Row],[Столбец13]],Таблица1[[#This Row],[Столбец14]],TRUE)+1</f>
        <v>216</v>
      </c>
      <c r="E3410">
        <v>8</v>
      </c>
      <c r="F3410">
        <v>6</v>
      </c>
      <c r="G3410" s="1">
        <f t="shared" si="53"/>
        <v>0.89129999999999998</v>
      </c>
      <c r="H3410" s="1">
        <v>0.88419999999999999</v>
      </c>
      <c r="I3410" s="1">
        <v>0.88419999999999999</v>
      </c>
      <c r="J3410" s="1">
        <v>0.88419999999999999</v>
      </c>
      <c r="K3410" s="1">
        <f>(Таблица1[[#This Row],[Столбец7]]-Таблица1[[#This Row],[Столбец4]])*10000</f>
        <v>-70.999999999999957</v>
      </c>
    </row>
    <row r="3411" spans="1:11" x14ac:dyDescent="0.2">
      <c r="A3411">
        <v>1984</v>
      </c>
      <c r="B3411" t="str">
        <f>CONCATENATE("01.","01",".",Таблица1[[#This Row],[Столбец1]])</f>
        <v>01.01.1984</v>
      </c>
      <c r="C3411" t="str">
        <f>CONCATENATE(Таблица1[[#This Row],[Столбец3]],".",Таблица1[[#This Row],[Столбец2]],".",Таблица1[[#This Row],[Столбец1]])</f>
        <v>7.8.1984</v>
      </c>
      <c r="D3411">
        <f>DAYS360(Таблица1[[#This Row],[Столбец13]],Таблица1[[#This Row],[Столбец14]],TRUE)+1</f>
        <v>217</v>
      </c>
      <c r="E3411">
        <v>8</v>
      </c>
      <c r="F3411">
        <v>7</v>
      </c>
      <c r="G3411" s="1">
        <f t="shared" si="53"/>
        <v>0.88419999999999999</v>
      </c>
      <c r="H3411" s="1">
        <v>0.87350000000000005</v>
      </c>
      <c r="I3411" s="1">
        <v>0.87350000000000005</v>
      </c>
      <c r="J3411" s="1">
        <v>0.87350000000000005</v>
      </c>
      <c r="K3411" s="1">
        <f>(Таблица1[[#This Row],[Столбец7]]-Таблица1[[#This Row],[Столбец4]])*10000</f>
        <v>-106.99999999999932</v>
      </c>
    </row>
    <row r="3412" spans="1:11" x14ac:dyDescent="0.2">
      <c r="A3412">
        <v>1984</v>
      </c>
      <c r="B3412" t="str">
        <f>CONCATENATE("01.","01",".",Таблица1[[#This Row],[Столбец1]])</f>
        <v>01.01.1984</v>
      </c>
      <c r="C3412" t="str">
        <f>CONCATENATE(Таблица1[[#This Row],[Столбец3]],".",Таблица1[[#This Row],[Столбец2]],".",Таблица1[[#This Row],[Столбец1]])</f>
        <v>8.8.1984</v>
      </c>
      <c r="D3412">
        <f>DAYS360(Таблица1[[#This Row],[Столбец13]],Таблица1[[#This Row],[Столбец14]],TRUE)+1</f>
        <v>218</v>
      </c>
      <c r="E3412">
        <v>8</v>
      </c>
      <c r="F3412">
        <v>8</v>
      </c>
      <c r="G3412" s="1">
        <f t="shared" si="53"/>
        <v>0.87350000000000005</v>
      </c>
      <c r="H3412" s="1">
        <v>0.87519999999999998</v>
      </c>
      <c r="I3412" s="1">
        <v>0.87519999999999998</v>
      </c>
      <c r="J3412" s="1">
        <v>0.87519999999999998</v>
      </c>
      <c r="K3412" s="1">
        <f>(Таблица1[[#This Row],[Столбец7]]-Таблица1[[#This Row],[Столбец4]])*10000</f>
        <v>16.99999999999924</v>
      </c>
    </row>
    <row r="3413" spans="1:11" x14ac:dyDescent="0.2">
      <c r="A3413">
        <v>1984</v>
      </c>
      <c r="B3413" t="str">
        <f>CONCATENATE("01.","01",".",Таблица1[[#This Row],[Столбец1]])</f>
        <v>01.01.1984</v>
      </c>
      <c r="C3413" t="str">
        <f>CONCATENATE(Таблица1[[#This Row],[Столбец3]],".",Таблица1[[#This Row],[Столбец2]],".",Таблица1[[#This Row],[Столбец1]])</f>
        <v>9.8.1984</v>
      </c>
      <c r="D3413">
        <f>DAYS360(Таблица1[[#This Row],[Столбец13]],Таблица1[[#This Row],[Столбец14]],TRUE)+1</f>
        <v>219</v>
      </c>
      <c r="E3413">
        <v>8</v>
      </c>
      <c r="F3413">
        <v>9</v>
      </c>
      <c r="G3413" s="1">
        <f t="shared" si="53"/>
        <v>0.87519999999999998</v>
      </c>
      <c r="H3413" s="1">
        <v>0.88060000000000005</v>
      </c>
      <c r="I3413" s="1">
        <v>0.88060000000000005</v>
      </c>
      <c r="J3413" s="1">
        <v>0.88060000000000005</v>
      </c>
      <c r="K3413" s="1">
        <f>(Таблица1[[#This Row],[Столбец7]]-Таблица1[[#This Row],[Столбец4]])*10000</f>
        <v>54.000000000000711</v>
      </c>
    </row>
    <row r="3414" spans="1:11" x14ac:dyDescent="0.2">
      <c r="A3414">
        <v>1984</v>
      </c>
      <c r="B3414" t="str">
        <f>CONCATENATE("01.","01",".",Таблица1[[#This Row],[Столбец1]])</f>
        <v>01.01.1984</v>
      </c>
      <c r="C3414" t="str">
        <f>CONCATENATE(Таблица1[[#This Row],[Столбец3]],".",Таблица1[[#This Row],[Столбец2]],".",Таблица1[[#This Row],[Столбец1]])</f>
        <v>10.8.1984</v>
      </c>
      <c r="D3414">
        <f>DAYS360(Таблица1[[#This Row],[Столбец13]],Таблица1[[#This Row],[Столбец14]],TRUE)+1</f>
        <v>220</v>
      </c>
      <c r="E3414">
        <v>8</v>
      </c>
      <c r="F3414">
        <v>10</v>
      </c>
      <c r="G3414" s="1">
        <f t="shared" si="53"/>
        <v>0.88060000000000005</v>
      </c>
      <c r="H3414" s="1">
        <v>0.88049999999999995</v>
      </c>
      <c r="I3414" s="1">
        <v>0.88049999999999995</v>
      </c>
      <c r="J3414" s="1">
        <v>0.88049999999999995</v>
      </c>
      <c r="K3414" s="1">
        <f>(Таблица1[[#This Row],[Столбец7]]-Таблица1[[#This Row],[Столбец4]])*10000</f>
        <v>-1.0000000000010001</v>
      </c>
    </row>
    <row r="3415" spans="1:11" x14ac:dyDescent="0.2">
      <c r="A3415">
        <v>1984</v>
      </c>
      <c r="B3415" t="str">
        <f>CONCATENATE("01.","01",".",Таблица1[[#This Row],[Столбец1]])</f>
        <v>01.01.1984</v>
      </c>
      <c r="C3415" t="str">
        <f>CONCATENATE(Таблица1[[#This Row],[Столбец3]],".",Таблица1[[#This Row],[Столбец2]],".",Таблица1[[#This Row],[Столбец1]])</f>
        <v>13.8.1984</v>
      </c>
      <c r="D3415">
        <f>DAYS360(Таблица1[[#This Row],[Столбец13]],Таблица1[[#This Row],[Столбец14]],TRUE)+1</f>
        <v>223</v>
      </c>
      <c r="E3415">
        <v>8</v>
      </c>
      <c r="F3415">
        <v>13</v>
      </c>
      <c r="G3415" s="1">
        <f t="shared" si="53"/>
        <v>0.88049999999999995</v>
      </c>
      <c r="H3415" s="1">
        <v>0.87419999999999998</v>
      </c>
      <c r="I3415" s="1">
        <v>0.87419999999999998</v>
      </c>
      <c r="J3415" s="1">
        <v>0.87419999999999998</v>
      </c>
      <c r="K3415" s="1">
        <f>(Таблица1[[#This Row],[Столбец7]]-Таблица1[[#This Row],[Столбец4]])*10000</f>
        <v>-62.999999999999723</v>
      </c>
    </row>
    <row r="3416" spans="1:11" x14ac:dyDescent="0.2">
      <c r="A3416">
        <v>1984</v>
      </c>
      <c r="B3416" t="str">
        <f>CONCATENATE("01.","01",".",Таблица1[[#This Row],[Столбец1]])</f>
        <v>01.01.1984</v>
      </c>
      <c r="C3416" t="str">
        <f>CONCATENATE(Таблица1[[#This Row],[Столбец3]],".",Таблица1[[#This Row],[Столбец2]],".",Таблица1[[#This Row],[Столбец1]])</f>
        <v>14.8.1984</v>
      </c>
      <c r="D3416">
        <f>DAYS360(Таблица1[[#This Row],[Столбец13]],Таблица1[[#This Row],[Столбец14]],TRUE)+1</f>
        <v>224</v>
      </c>
      <c r="E3416">
        <v>8</v>
      </c>
      <c r="F3416">
        <v>14</v>
      </c>
      <c r="G3416" s="1">
        <f t="shared" si="53"/>
        <v>0.87419999999999998</v>
      </c>
      <c r="H3416" s="1">
        <v>0.88219999999999998</v>
      </c>
      <c r="I3416" s="1">
        <v>0.88219999999999998</v>
      </c>
      <c r="J3416" s="1">
        <v>0.88219999999999998</v>
      </c>
      <c r="K3416" s="1">
        <f>(Таблица1[[#This Row],[Столбец7]]-Таблица1[[#This Row],[Столбец4]])*10000</f>
        <v>80.000000000000071</v>
      </c>
    </row>
    <row r="3417" spans="1:11" x14ac:dyDescent="0.2">
      <c r="A3417">
        <v>1984</v>
      </c>
      <c r="B3417" t="str">
        <f>CONCATENATE("01.","01",".",Таблица1[[#This Row],[Столбец1]])</f>
        <v>01.01.1984</v>
      </c>
      <c r="C3417" t="str">
        <f>CONCATENATE(Таблица1[[#This Row],[Столбец3]],".",Таблица1[[#This Row],[Столбец2]],".",Таблица1[[#This Row],[Столбец1]])</f>
        <v>15.8.1984</v>
      </c>
      <c r="D3417">
        <f>DAYS360(Таблица1[[#This Row],[Столбец13]],Таблица1[[#This Row],[Столбец14]],TRUE)+1</f>
        <v>225</v>
      </c>
      <c r="E3417">
        <v>8</v>
      </c>
      <c r="F3417">
        <v>15</v>
      </c>
      <c r="G3417" s="1">
        <f t="shared" si="53"/>
        <v>0.88219999999999998</v>
      </c>
      <c r="H3417" s="1">
        <v>0.88370000000000004</v>
      </c>
      <c r="I3417" s="1">
        <v>0.88370000000000004</v>
      </c>
      <c r="J3417" s="1">
        <v>0.88370000000000004</v>
      </c>
      <c r="K3417" s="1">
        <f>(Таблица1[[#This Row],[Столбец7]]-Таблица1[[#This Row],[Столбец4]])*10000</f>
        <v>15.000000000000568</v>
      </c>
    </row>
    <row r="3418" spans="1:11" x14ac:dyDescent="0.2">
      <c r="A3418">
        <v>1984</v>
      </c>
      <c r="B3418" t="str">
        <f>CONCATENATE("01.","01",".",Таблица1[[#This Row],[Столбец1]])</f>
        <v>01.01.1984</v>
      </c>
      <c r="C3418" t="str">
        <f>CONCATENATE(Таблица1[[#This Row],[Столбец3]],".",Таблица1[[#This Row],[Столбец2]],".",Таблица1[[#This Row],[Столбец1]])</f>
        <v>16.8.1984</v>
      </c>
      <c r="D3418">
        <f>DAYS360(Таблица1[[#This Row],[Столбец13]],Таблица1[[#This Row],[Столбец14]],TRUE)+1</f>
        <v>226</v>
      </c>
      <c r="E3418">
        <v>8</v>
      </c>
      <c r="F3418">
        <v>16</v>
      </c>
      <c r="G3418" s="1">
        <f t="shared" si="53"/>
        <v>0.88370000000000004</v>
      </c>
      <c r="H3418" s="1">
        <v>0.8901</v>
      </c>
      <c r="I3418" s="1">
        <v>0.8901</v>
      </c>
      <c r="J3418" s="1">
        <v>0.8901</v>
      </c>
      <c r="K3418" s="1">
        <f>(Таблица1[[#This Row],[Столбец7]]-Таблица1[[#This Row],[Столбец4]])*10000</f>
        <v>63.999999999999616</v>
      </c>
    </row>
    <row r="3419" spans="1:11" x14ac:dyDescent="0.2">
      <c r="A3419">
        <v>1984</v>
      </c>
      <c r="B3419" t="str">
        <f>CONCATENATE("01.","01",".",Таблица1[[#This Row],[Столбец1]])</f>
        <v>01.01.1984</v>
      </c>
      <c r="C3419" t="str">
        <f>CONCATENATE(Таблица1[[#This Row],[Столбец3]],".",Таблица1[[#This Row],[Столбец2]],".",Таблица1[[#This Row],[Столбец1]])</f>
        <v>17.8.1984</v>
      </c>
      <c r="D3419">
        <f>DAYS360(Таблица1[[#This Row],[Столбец13]],Таблица1[[#This Row],[Столбец14]],TRUE)+1</f>
        <v>227</v>
      </c>
      <c r="E3419">
        <v>8</v>
      </c>
      <c r="F3419">
        <v>17</v>
      </c>
      <c r="G3419" s="1">
        <f t="shared" si="53"/>
        <v>0.8901</v>
      </c>
      <c r="H3419" s="1">
        <v>0.88919999999999999</v>
      </c>
      <c r="I3419" s="1">
        <v>0.88919999999999999</v>
      </c>
      <c r="J3419" s="1">
        <v>0.88919999999999999</v>
      </c>
      <c r="K3419" s="1">
        <f>(Таблица1[[#This Row],[Столбец7]]-Таблица1[[#This Row],[Столбец4]])*10000</f>
        <v>-9.000000000000119</v>
      </c>
    </row>
    <row r="3420" spans="1:11" x14ac:dyDescent="0.2">
      <c r="A3420">
        <v>1984</v>
      </c>
      <c r="B3420" t="str">
        <f>CONCATENATE("01.","01",".",Таблица1[[#This Row],[Столбец1]])</f>
        <v>01.01.1984</v>
      </c>
      <c r="C3420" t="str">
        <f>CONCATENATE(Таблица1[[#This Row],[Столбец3]],".",Таблица1[[#This Row],[Столбец2]],".",Таблица1[[#This Row],[Столбец1]])</f>
        <v>20.8.1984</v>
      </c>
      <c r="D3420">
        <f>DAYS360(Таблица1[[#This Row],[Столбец13]],Таблица1[[#This Row],[Столбец14]],TRUE)+1</f>
        <v>230</v>
      </c>
      <c r="E3420">
        <v>8</v>
      </c>
      <c r="F3420">
        <v>20</v>
      </c>
      <c r="G3420" s="1">
        <f t="shared" si="53"/>
        <v>0.88919999999999999</v>
      </c>
      <c r="H3420" s="1">
        <v>0.88460000000000005</v>
      </c>
      <c r="I3420" s="1">
        <v>0.88460000000000005</v>
      </c>
      <c r="J3420" s="1">
        <v>0.88460000000000005</v>
      </c>
      <c r="K3420" s="1">
        <f>(Таблица1[[#This Row],[Столбец7]]-Таблица1[[#This Row],[Столбец4]])*10000</f>
        <v>-45.999999999999375</v>
      </c>
    </row>
    <row r="3421" spans="1:11" x14ac:dyDescent="0.2">
      <c r="A3421">
        <v>1984</v>
      </c>
      <c r="B3421" t="str">
        <f>CONCATENATE("01.","01",".",Таблица1[[#This Row],[Столбец1]])</f>
        <v>01.01.1984</v>
      </c>
      <c r="C3421" t="str">
        <f>CONCATENATE(Таблица1[[#This Row],[Столбец3]],".",Таблица1[[#This Row],[Столбец2]],".",Таблица1[[#This Row],[Столбец1]])</f>
        <v>21.8.1984</v>
      </c>
      <c r="D3421">
        <f>DAYS360(Таблица1[[#This Row],[Столбец13]],Таблица1[[#This Row],[Столбец14]],TRUE)+1</f>
        <v>231</v>
      </c>
      <c r="E3421">
        <v>8</v>
      </c>
      <c r="F3421">
        <v>21</v>
      </c>
      <c r="G3421" s="1">
        <f t="shared" si="53"/>
        <v>0.88460000000000005</v>
      </c>
      <c r="H3421" s="1">
        <v>0.88019999999999998</v>
      </c>
      <c r="I3421" s="1">
        <v>0.88019999999999998</v>
      </c>
      <c r="J3421" s="1">
        <v>0.88019999999999998</v>
      </c>
      <c r="K3421" s="1">
        <f>(Таблица1[[#This Row],[Столбец7]]-Таблица1[[#This Row],[Столбец4]])*10000</f>
        <v>-44.000000000000703</v>
      </c>
    </row>
    <row r="3422" spans="1:11" x14ac:dyDescent="0.2">
      <c r="A3422">
        <v>1984</v>
      </c>
      <c r="B3422" t="str">
        <f>CONCATENATE("01.","01",".",Таблица1[[#This Row],[Столбец1]])</f>
        <v>01.01.1984</v>
      </c>
      <c r="C3422" t="str">
        <f>CONCATENATE(Таблица1[[#This Row],[Столбец3]],".",Таблица1[[#This Row],[Столбец2]],".",Таблица1[[#This Row],[Столбец1]])</f>
        <v>22.8.1984</v>
      </c>
      <c r="D3422">
        <f>DAYS360(Таблица1[[#This Row],[Столбец13]],Таблица1[[#This Row],[Столбец14]],TRUE)+1</f>
        <v>232</v>
      </c>
      <c r="E3422">
        <v>8</v>
      </c>
      <c r="F3422">
        <v>22</v>
      </c>
      <c r="G3422" s="1">
        <f t="shared" si="53"/>
        <v>0.88019999999999998</v>
      </c>
      <c r="H3422" s="1">
        <v>0.88060000000000005</v>
      </c>
      <c r="I3422" s="1">
        <v>0.88060000000000005</v>
      </c>
      <c r="J3422" s="1">
        <v>0.88060000000000005</v>
      </c>
      <c r="K3422" s="1">
        <f>(Таблица1[[#This Row],[Столбец7]]-Таблица1[[#This Row],[Столбец4]])*10000</f>
        <v>4.0000000000006697</v>
      </c>
    </row>
    <row r="3423" spans="1:11" x14ac:dyDescent="0.2">
      <c r="A3423">
        <v>1984</v>
      </c>
      <c r="B3423" t="str">
        <f>CONCATENATE("01.","01",".",Таблица1[[#This Row],[Столбец1]])</f>
        <v>01.01.1984</v>
      </c>
      <c r="C3423" t="str">
        <f>CONCATENATE(Таблица1[[#This Row],[Столбец3]],".",Таблица1[[#This Row],[Столбец2]],".",Таблица1[[#This Row],[Столбец1]])</f>
        <v>23.8.1984</v>
      </c>
      <c r="D3423">
        <f>DAYS360(Таблица1[[#This Row],[Столбец13]],Таблица1[[#This Row],[Столбец14]],TRUE)+1</f>
        <v>233</v>
      </c>
      <c r="E3423">
        <v>8</v>
      </c>
      <c r="F3423">
        <v>23</v>
      </c>
      <c r="G3423" s="1">
        <f t="shared" si="53"/>
        <v>0.88060000000000005</v>
      </c>
      <c r="H3423" s="1">
        <v>0.88429999999999997</v>
      </c>
      <c r="I3423" s="1">
        <v>0.88429999999999997</v>
      </c>
      <c r="J3423" s="1">
        <v>0.88429999999999997</v>
      </c>
      <c r="K3423" s="1">
        <f>(Таблица1[[#This Row],[Столбец7]]-Таблица1[[#This Row],[Столбец4]])*10000</f>
        <v>36.999999999999254</v>
      </c>
    </row>
    <row r="3424" spans="1:11" x14ac:dyDescent="0.2">
      <c r="A3424">
        <v>1984</v>
      </c>
      <c r="B3424" t="str">
        <f>CONCATENATE("01.","01",".",Таблица1[[#This Row],[Столбец1]])</f>
        <v>01.01.1984</v>
      </c>
      <c r="C3424" t="str">
        <f>CONCATENATE(Таблица1[[#This Row],[Столбец3]],".",Таблица1[[#This Row],[Столбец2]],".",Таблица1[[#This Row],[Столбец1]])</f>
        <v>24.8.1984</v>
      </c>
      <c r="D3424">
        <f>DAYS360(Таблица1[[#This Row],[Столбец13]],Таблица1[[#This Row],[Столбец14]],TRUE)+1</f>
        <v>234</v>
      </c>
      <c r="E3424">
        <v>8</v>
      </c>
      <c r="F3424">
        <v>24</v>
      </c>
      <c r="G3424" s="1">
        <f t="shared" si="53"/>
        <v>0.88429999999999997</v>
      </c>
      <c r="H3424" s="1">
        <v>0.88049999999999995</v>
      </c>
      <c r="I3424" s="1">
        <v>0.88049999999999995</v>
      </c>
      <c r="J3424" s="1">
        <v>0.88049999999999995</v>
      </c>
      <c r="K3424" s="1">
        <f>(Таблица1[[#This Row],[Столбец7]]-Таблица1[[#This Row],[Столбец4]])*10000</f>
        <v>-38.000000000000256</v>
      </c>
    </row>
    <row r="3425" spans="1:11" x14ac:dyDescent="0.2">
      <c r="A3425">
        <v>1984</v>
      </c>
      <c r="B3425" t="str">
        <f>CONCATENATE("01.","01",".",Таблица1[[#This Row],[Столбец1]])</f>
        <v>01.01.1984</v>
      </c>
      <c r="C3425" t="str">
        <f>CONCATENATE(Таблица1[[#This Row],[Столбец3]],".",Таблица1[[#This Row],[Столбец2]],".",Таблица1[[#This Row],[Столбец1]])</f>
        <v>27.8.1984</v>
      </c>
      <c r="D3425">
        <f>DAYS360(Таблица1[[#This Row],[Столбец13]],Таблица1[[#This Row],[Столбец14]],TRUE)+1</f>
        <v>237</v>
      </c>
      <c r="E3425">
        <v>8</v>
      </c>
      <c r="F3425">
        <v>27</v>
      </c>
      <c r="G3425" s="1">
        <f t="shared" si="53"/>
        <v>0.88049999999999995</v>
      </c>
      <c r="H3425" s="1">
        <v>0.87890000000000001</v>
      </c>
      <c r="I3425" s="1">
        <v>0.87890000000000001</v>
      </c>
      <c r="J3425" s="1">
        <v>0.87890000000000001</v>
      </c>
      <c r="K3425" s="1">
        <f>(Таблица1[[#This Row],[Столбец7]]-Таблица1[[#This Row],[Столбец4]])*10000</f>
        <v>-15.999999999999348</v>
      </c>
    </row>
    <row r="3426" spans="1:11" x14ac:dyDescent="0.2">
      <c r="A3426">
        <v>1984</v>
      </c>
      <c r="B3426" t="str">
        <f>CONCATENATE("01.","01",".",Таблица1[[#This Row],[Столбец1]])</f>
        <v>01.01.1984</v>
      </c>
      <c r="C3426" t="str">
        <f>CONCATENATE(Таблица1[[#This Row],[Столбец3]],".",Таблица1[[#This Row],[Столбец2]],".",Таблица1[[#This Row],[Столбец1]])</f>
        <v>28.8.1984</v>
      </c>
      <c r="D3426">
        <f>DAYS360(Таблица1[[#This Row],[Столбец13]],Таблица1[[#This Row],[Столбец14]],TRUE)+1</f>
        <v>238</v>
      </c>
      <c r="E3426">
        <v>8</v>
      </c>
      <c r="F3426">
        <v>28</v>
      </c>
      <c r="G3426" s="1">
        <f t="shared" si="53"/>
        <v>0.87890000000000001</v>
      </c>
      <c r="H3426" s="1">
        <v>0.88109999999999999</v>
      </c>
      <c r="I3426" s="1">
        <v>0.88109999999999999</v>
      </c>
      <c r="J3426" s="1">
        <v>0.88109999999999999</v>
      </c>
      <c r="K3426" s="1">
        <f>(Таблица1[[#This Row],[Столбец7]]-Таблица1[[#This Row],[Столбец4]])*10000</f>
        <v>21.999999999999797</v>
      </c>
    </row>
    <row r="3427" spans="1:11" x14ac:dyDescent="0.2">
      <c r="A3427">
        <v>1984</v>
      </c>
      <c r="B3427" t="str">
        <f>CONCATENATE("01.","01",".",Таблица1[[#This Row],[Столбец1]])</f>
        <v>01.01.1984</v>
      </c>
      <c r="C3427" t="str">
        <f>CONCATENATE(Таблица1[[#This Row],[Столбец3]],".",Таблица1[[#This Row],[Столбец2]],".",Таблица1[[#This Row],[Столбец1]])</f>
        <v>29.8.1984</v>
      </c>
      <c r="D3427">
        <f>DAYS360(Таблица1[[#This Row],[Столбец13]],Таблица1[[#This Row],[Столбец14]],TRUE)+1</f>
        <v>239</v>
      </c>
      <c r="E3427">
        <v>8</v>
      </c>
      <c r="F3427">
        <v>29</v>
      </c>
      <c r="G3427" s="1">
        <f t="shared" si="53"/>
        <v>0.88109999999999999</v>
      </c>
      <c r="H3427" s="1">
        <v>0.88049999999999995</v>
      </c>
      <c r="I3427" s="1">
        <v>0.88049999999999995</v>
      </c>
      <c r="J3427" s="1">
        <v>0.88049999999999995</v>
      </c>
      <c r="K3427" s="1">
        <f>(Таблица1[[#This Row],[Столбец7]]-Таблица1[[#This Row],[Столбец4]])*10000</f>
        <v>-6.0000000000004494</v>
      </c>
    </row>
    <row r="3428" spans="1:11" x14ac:dyDescent="0.2">
      <c r="A3428">
        <v>1984</v>
      </c>
      <c r="B3428" t="str">
        <f>CONCATENATE("01.","01",".",Таблица1[[#This Row],[Столбец1]])</f>
        <v>01.01.1984</v>
      </c>
      <c r="C3428" t="str">
        <f>CONCATENATE(Таблица1[[#This Row],[Столбец3]],".",Таблица1[[#This Row],[Столбец2]],".",Таблица1[[#This Row],[Столбец1]])</f>
        <v>30.8.1984</v>
      </c>
      <c r="D3428">
        <f>DAYS360(Таблица1[[#This Row],[Столбец13]],Таблица1[[#This Row],[Столбец14]],TRUE)+1</f>
        <v>240</v>
      </c>
      <c r="E3428">
        <v>8</v>
      </c>
      <c r="F3428">
        <v>30</v>
      </c>
      <c r="G3428" s="1">
        <f t="shared" si="53"/>
        <v>0.88049999999999995</v>
      </c>
      <c r="H3428" s="1">
        <v>0.87770000000000004</v>
      </c>
      <c r="I3428" s="1">
        <v>0.87770000000000004</v>
      </c>
      <c r="J3428" s="1">
        <v>0.87770000000000004</v>
      </c>
      <c r="K3428" s="1">
        <f>(Таблица1[[#This Row],[Столбец7]]-Таблица1[[#This Row],[Столбец4]])*10000</f>
        <v>-27.999999999999137</v>
      </c>
    </row>
    <row r="3429" spans="1:11" x14ac:dyDescent="0.2">
      <c r="A3429">
        <v>1984</v>
      </c>
      <c r="B3429" t="str">
        <f>CONCATENATE("01.","01",".",Таблица1[[#This Row],[Столбец1]])</f>
        <v>01.01.1984</v>
      </c>
      <c r="C3429" t="str">
        <f>CONCATENATE(Таблица1[[#This Row],[Столбец3]],".",Таблица1[[#This Row],[Столбец2]],".",Таблица1[[#This Row],[Столбец1]])</f>
        <v>31.8.1984</v>
      </c>
      <c r="D3429">
        <f>DAYS360(Таблица1[[#This Row],[Столбец13]],Таблица1[[#This Row],[Столбец14]],TRUE)+1</f>
        <v>240</v>
      </c>
      <c r="E3429">
        <v>8</v>
      </c>
      <c r="F3429">
        <v>31</v>
      </c>
      <c r="G3429" s="1">
        <f t="shared" si="53"/>
        <v>0.87770000000000004</v>
      </c>
      <c r="H3429" s="1">
        <v>0.87570000000000003</v>
      </c>
      <c r="I3429" s="1">
        <v>0.87570000000000003</v>
      </c>
      <c r="J3429" s="1">
        <v>0.87570000000000003</v>
      </c>
      <c r="K3429" s="1">
        <f>(Таблица1[[#This Row],[Столбец7]]-Таблица1[[#This Row],[Столбец4]])*10000</f>
        <v>-20.000000000000018</v>
      </c>
    </row>
    <row r="3430" spans="1:11" x14ac:dyDescent="0.2">
      <c r="A3430">
        <v>1984</v>
      </c>
      <c r="B3430" t="str">
        <f>CONCATENATE("01.","01",".",Таблица1[[#This Row],[Столбец1]])</f>
        <v>01.01.1984</v>
      </c>
      <c r="C3430" t="str">
        <f>CONCATENATE(Таблица1[[#This Row],[Столбец3]],".",Таблица1[[#This Row],[Столбец2]],".",Таблица1[[#This Row],[Столбец1]])</f>
        <v>4.9.1984</v>
      </c>
      <c r="D3430">
        <f>DAYS360(Таблица1[[#This Row],[Столбец13]],Таблица1[[#This Row],[Столбец14]],TRUE)+1</f>
        <v>244</v>
      </c>
      <c r="E3430">
        <v>9</v>
      </c>
      <c r="F3430">
        <v>4</v>
      </c>
      <c r="G3430" s="1">
        <f t="shared" si="53"/>
        <v>0.87570000000000003</v>
      </c>
      <c r="H3430" s="1">
        <v>0.8649</v>
      </c>
      <c r="I3430" s="1">
        <v>0.8649</v>
      </c>
      <c r="J3430" s="1">
        <v>0.8649</v>
      </c>
      <c r="K3430" s="1">
        <f>(Таблица1[[#This Row],[Столбец7]]-Таблица1[[#This Row],[Столбец4]])*10000</f>
        <v>-108.00000000000031</v>
      </c>
    </row>
    <row r="3431" spans="1:11" x14ac:dyDescent="0.2">
      <c r="A3431">
        <v>1984</v>
      </c>
      <c r="B3431" t="str">
        <f>CONCATENATE("01.","01",".",Таблица1[[#This Row],[Столбец1]])</f>
        <v>01.01.1984</v>
      </c>
      <c r="C3431" t="str">
        <f>CONCATENATE(Таблица1[[#This Row],[Столбец3]],".",Таблица1[[#This Row],[Столбец2]],".",Таблица1[[#This Row],[Столбец1]])</f>
        <v>5.9.1984</v>
      </c>
      <c r="D3431">
        <f>DAYS360(Таблица1[[#This Row],[Столбец13]],Таблица1[[#This Row],[Столбец14]],TRUE)+1</f>
        <v>245</v>
      </c>
      <c r="E3431">
        <v>9</v>
      </c>
      <c r="F3431">
        <v>5</v>
      </c>
      <c r="G3431" s="1">
        <f t="shared" si="53"/>
        <v>0.8649</v>
      </c>
      <c r="H3431" s="1">
        <v>0.86119999999999997</v>
      </c>
      <c r="I3431" s="1">
        <v>0.86119999999999997</v>
      </c>
      <c r="J3431" s="1">
        <v>0.86119999999999997</v>
      </c>
      <c r="K3431" s="1">
        <f>(Таблица1[[#This Row],[Столбец7]]-Таблица1[[#This Row],[Столбец4]])*10000</f>
        <v>-37.000000000000369</v>
      </c>
    </row>
    <row r="3432" spans="1:11" x14ac:dyDescent="0.2">
      <c r="A3432">
        <v>1984</v>
      </c>
      <c r="B3432" t="str">
        <f>CONCATENATE("01.","01",".",Таблица1[[#This Row],[Столбец1]])</f>
        <v>01.01.1984</v>
      </c>
      <c r="C3432" t="str">
        <f>CONCATENATE(Таблица1[[#This Row],[Столбец3]],".",Таблица1[[#This Row],[Столбец2]],".",Таблица1[[#This Row],[Столбец1]])</f>
        <v>6.9.1984</v>
      </c>
      <c r="D3432">
        <f>DAYS360(Таблица1[[#This Row],[Столбец13]],Таблица1[[#This Row],[Столбец14]],TRUE)+1</f>
        <v>246</v>
      </c>
      <c r="E3432">
        <v>9</v>
      </c>
      <c r="F3432">
        <v>6</v>
      </c>
      <c r="G3432" s="1">
        <f t="shared" si="53"/>
        <v>0.86119999999999997</v>
      </c>
      <c r="H3432" s="1">
        <v>0.86380000000000001</v>
      </c>
      <c r="I3432" s="1">
        <v>0.86380000000000001</v>
      </c>
      <c r="J3432" s="1">
        <v>0.86380000000000001</v>
      </c>
      <c r="K3432" s="1">
        <f>(Таблица1[[#This Row],[Столбец7]]-Таблица1[[#This Row],[Столбец4]])*10000</f>
        <v>26.000000000000469</v>
      </c>
    </row>
    <row r="3433" spans="1:11" x14ac:dyDescent="0.2">
      <c r="A3433">
        <v>1984</v>
      </c>
      <c r="B3433" t="str">
        <f>CONCATENATE("01.","01",".",Таблица1[[#This Row],[Столбец1]])</f>
        <v>01.01.1984</v>
      </c>
      <c r="C3433" t="str">
        <f>CONCATENATE(Таблица1[[#This Row],[Столбец3]],".",Таблица1[[#This Row],[Столбец2]],".",Таблица1[[#This Row],[Столбец1]])</f>
        <v>7.9.1984</v>
      </c>
      <c r="D3433">
        <f>DAYS360(Таблица1[[#This Row],[Столбец13]],Таблица1[[#This Row],[Столбец14]],TRUE)+1</f>
        <v>247</v>
      </c>
      <c r="E3433">
        <v>9</v>
      </c>
      <c r="F3433">
        <v>7</v>
      </c>
      <c r="G3433" s="1">
        <f t="shared" si="53"/>
        <v>0.86380000000000001</v>
      </c>
      <c r="H3433" s="1">
        <v>0.8589</v>
      </c>
      <c r="I3433" s="1">
        <v>0.8589</v>
      </c>
      <c r="J3433" s="1">
        <v>0.8589</v>
      </c>
      <c r="K3433" s="1">
        <f>(Таблица1[[#This Row],[Столбец7]]-Таблица1[[#This Row],[Столбец4]])*10000</f>
        <v>-49.000000000000156</v>
      </c>
    </row>
    <row r="3434" spans="1:11" x14ac:dyDescent="0.2">
      <c r="A3434">
        <v>1984</v>
      </c>
      <c r="B3434" t="str">
        <f>CONCATENATE("01.","01",".",Таблица1[[#This Row],[Столбец1]])</f>
        <v>01.01.1984</v>
      </c>
      <c r="C3434" t="str">
        <f>CONCATENATE(Таблица1[[#This Row],[Столбец3]],".",Таблица1[[#This Row],[Столбец2]],".",Таблица1[[#This Row],[Столбец1]])</f>
        <v>10.9.1984</v>
      </c>
      <c r="D3434">
        <f>DAYS360(Таблица1[[#This Row],[Столбец13]],Таблица1[[#This Row],[Столбец14]],TRUE)+1</f>
        <v>250</v>
      </c>
      <c r="E3434">
        <v>9</v>
      </c>
      <c r="F3434">
        <v>10</v>
      </c>
      <c r="G3434" s="1">
        <f t="shared" si="53"/>
        <v>0.8589</v>
      </c>
      <c r="H3434" s="1">
        <v>0.85550000000000004</v>
      </c>
      <c r="I3434" s="1">
        <v>0.85550000000000004</v>
      </c>
      <c r="J3434" s="1">
        <v>0.85550000000000004</v>
      </c>
      <c r="K3434" s="1">
        <f>(Таблица1[[#This Row],[Столбец7]]-Таблица1[[#This Row],[Столбец4]])*10000</f>
        <v>-33.999999999999588</v>
      </c>
    </row>
    <row r="3435" spans="1:11" x14ac:dyDescent="0.2">
      <c r="A3435">
        <v>1984</v>
      </c>
      <c r="B3435" t="str">
        <f>CONCATENATE("01.","01",".",Таблица1[[#This Row],[Столбец1]])</f>
        <v>01.01.1984</v>
      </c>
      <c r="C3435" t="str">
        <f>CONCATENATE(Таблица1[[#This Row],[Столбец3]],".",Таблица1[[#This Row],[Столбец2]],".",Таблица1[[#This Row],[Столбец1]])</f>
        <v>11.9.1984</v>
      </c>
      <c r="D3435">
        <f>DAYS360(Таблица1[[#This Row],[Столбец13]],Таблица1[[#This Row],[Столбец14]],TRUE)+1</f>
        <v>251</v>
      </c>
      <c r="E3435">
        <v>9</v>
      </c>
      <c r="F3435">
        <v>11</v>
      </c>
      <c r="G3435" s="1">
        <f t="shared" si="53"/>
        <v>0.85550000000000004</v>
      </c>
      <c r="H3435" s="1">
        <v>0.85340000000000005</v>
      </c>
      <c r="I3435" s="1">
        <v>0.85340000000000005</v>
      </c>
      <c r="J3435" s="1">
        <v>0.85340000000000005</v>
      </c>
      <c r="K3435" s="1">
        <f>(Таблица1[[#This Row],[Столбец7]]-Таблица1[[#This Row],[Столбец4]])*10000</f>
        <v>-20.999999999999908</v>
      </c>
    </row>
    <row r="3436" spans="1:11" x14ac:dyDescent="0.2">
      <c r="A3436">
        <v>1984</v>
      </c>
      <c r="B3436" t="str">
        <f>CONCATENATE("01.","01",".",Таблица1[[#This Row],[Столбец1]])</f>
        <v>01.01.1984</v>
      </c>
      <c r="C3436" t="str">
        <f>CONCATENATE(Таблица1[[#This Row],[Столбец3]],".",Таблица1[[#This Row],[Столбец2]],".",Таблица1[[#This Row],[Столбец1]])</f>
        <v>12.9.1984</v>
      </c>
      <c r="D3436">
        <f>DAYS360(Таблица1[[#This Row],[Столбец13]],Таблица1[[#This Row],[Столбец14]],TRUE)+1</f>
        <v>252</v>
      </c>
      <c r="E3436">
        <v>9</v>
      </c>
      <c r="F3436">
        <v>12</v>
      </c>
      <c r="G3436" s="1">
        <f t="shared" si="53"/>
        <v>0.85340000000000005</v>
      </c>
      <c r="H3436" s="1">
        <v>0.85489999999999999</v>
      </c>
      <c r="I3436" s="1">
        <v>0.85489999999999999</v>
      </c>
      <c r="J3436" s="1">
        <v>0.85489999999999999</v>
      </c>
      <c r="K3436" s="1">
        <f>(Таблица1[[#This Row],[Столбец7]]-Таблица1[[#This Row],[Столбец4]])*10000</f>
        <v>14.999999999999458</v>
      </c>
    </row>
    <row r="3437" spans="1:11" x14ac:dyDescent="0.2">
      <c r="A3437">
        <v>1984</v>
      </c>
      <c r="B3437" t="str">
        <f>CONCATENATE("01.","01",".",Таблица1[[#This Row],[Столбец1]])</f>
        <v>01.01.1984</v>
      </c>
      <c r="C3437" t="str">
        <f>CONCATENATE(Таблица1[[#This Row],[Столбец3]],".",Таблица1[[#This Row],[Столбец2]],".",Таблица1[[#This Row],[Столбец1]])</f>
        <v>13.9.1984</v>
      </c>
      <c r="D3437">
        <f>DAYS360(Таблица1[[#This Row],[Столбец13]],Таблица1[[#This Row],[Столбец14]],TRUE)+1</f>
        <v>253</v>
      </c>
      <c r="E3437">
        <v>9</v>
      </c>
      <c r="F3437">
        <v>13</v>
      </c>
      <c r="G3437" s="1">
        <f t="shared" si="53"/>
        <v>0.85489999999999999</v>
      </c>
      <c r="H3437" s="1">
        <v>0.84419999999999995</v>
      </c>
      <c r="I3437" s="1">
        <v>0.84419999999999995</v>
      </c>
      <c r="J3437" s="1">
        <v>0.84419999999999995</v>
      </c>
      <c r="K3437" s="1">
        <f>(Таблица1[[#This Row],[Столбец7]]-Таблица1[[#This Row],[Столбец4]])*10000</f>
        <v>-107.00000000000043</v>
      </c>
    </row>
    <row r="3438" spans="1:11" x14ac:dyDescent="0.2">
      <c r="A3438">
        <v>1984</v>
      </c>
      <c r="B3438" t="str">
        <f>CONCATENATE("01.","01",".",Таблица1[[#This Row],[Столбец1]])</f>
        <v>01.01.1984</v>
      </c>
      <c r="C3438" t="str">
        <f>CONCATENATE(Таблица1[[#This Row],[Столбец3]],".",Таблица1[[#This Row],[Столбец2]],".",Таблица1[[#This Row],[Столбец1]])</f>
        <v>14.9.1984</v>
      </c>
      <c r="D3438">
        <f>DAYS360(Таблица1[[#This Row],[Столбец13]],Таблица1[[#This Row],[Столбец14]],TRUE)+1</f>
        <v>254</v>
      </c>
      <c r="E3438">
        <v>9</v>
      </c>
      <c r="F3438">
        <v>14</v>
      </c>
      <c r="G3438" s="1">
        <f t="shared" si="53"/>
        <v>0.84419999999999995</v>
      </c>
      <c r="H3438" s="1">
        <v>0.84489999999999998</v>
      </c>
      <c r="I3438" s="1">
        <v>0.84489999999999998</v>
      </c>
      <c r="J3438" s="1">
        <v>0.84489999999999998</v>
      </c>
      <c r="K3438" s="1">
        <f>(Таблица1[[#This Row],[Столбец7]]-Таблица1[[#This Row],[Столбец4]])*10000</f>
        <v>7.0000000000003393</v>
      </c>
    </row>
    <row r="3439" spans="1:11" x14ac:dyDescent="0.2">
      <c r="A3439">
        <v>1984</v>
      </c>
      <c r="B3439" t="str">
        <f>CONCATENATE("01.","01",".",Таблица1[[#This Row],[Столбец1]])</f>
        <v>01.01.1984</v>
      </c>
      <c r="C3439" t="str">
        <f>CONCATENATE(Таблица1[[#This Row],[Столбец3]],".",Таблица1[[#This Row],[Столбец2]],".",Таблица1[[#This Row],[Столбец1]])</f>
        <v>17.9.1984</v>
      </c>
      <c r="D3439">
        <f>DAYS360(Таблица1[[#This Row],[Столбец13]],Таблица1[[#This Row],[Столбец14]],TRUE)+1</f>
        <v>257</v>
      </c>
      <c r="E3439">
        <v>9</v>
      </c>
      <c r="F3439">
        <v>17</v>
      </c>
      <c r="G3439" s="1">
        <f t="shared" si="53"/>
        <v>0.84489999999999998</v>
      </c>
      <c r="H3439" s="1">
        <v>0.83679999999999999</v>
      </c>
      <c r="I3439" s="1">
        <v>0.83679999999999999</v>
      </c>
      <c r="J3439" s="1">
        <v>0.83679999999999999</v>
      </c>
      <c r="K3439" s="1">
        <f>(Таблица1[[#This Row],[Столбец7]]-Таблица1[[#This Row],[Столбец4]])*10000</f>
        <v>-80.999999999999957</v>
      </c>
    </row>
    <row r="3440" spans="1:11" x14ac:dyDescent="0.2">
      <c r="A3440">
        <v>1984</v>
      </c>
      <c r="B3440" t="str">
        <f>CONCATENATE("01.","01",".",Таблица1[[#This Row],[Столбец1]])</f>
        <v>01.01.1984</v>
      </c>
      <c r="C3440" t="str">
        <f>CONCATENATE(Таблица1[[#This Row],[Столбец3]],".",Таблица1[[#This Row],[Столбец2]],".",Таблица1[[#This Row],[Столбец1]])</f>
        <v>18.9.1984</v>
      </c>
      <c r="D3440">
        <f>DAYS360(Таблица1[[#This Row],[Столбец13]],Таблица1[[#This Row],[Столбец14]],TRUE)+1</f>
        <v>258</v>
      </c>
      <c r="E3440">
        <v>9</v>
      </c>
      <c r="F3440">
        <v>18</v>
      </c>
      <c r="G3440" s="1">
        <f t="shared" si="53"/>
        <v>0.83679999999999999</v>
      </c>
      <c r="H3440" s="1">
        <v>0.83089999999999997</v>
      </c>
      <c r="I3440" s="1">
        <v>0.83089999999999997</v>
      </c>
      <c r="J3440" s="1">
        <v>0.83089999999999997</v>
      </c>
      <c r="K3440" s="1">
        <f>(Таблица1[[#This Row],[Столбец7]]-Таблица1[[#This Row],[Столбец4]])*10000</f>
        <v>-59.000000000000163</v>
      </c>
    </row>
    <row r="3441" spans="1:11" x14ac:dyDescent="0.2">
      <c r="A3441">
        <v>1984</v>
      </c>
      <c r="B3441" t="str">
        <f>CONCATENATE("01.","01",".",Таблица1[[#This Row],[Столбец1]])</f>
        <v>01.01.1984</v>
      </c>
      <c r="C3441" t="str">
        <f>CONCATENATE(Таблица1[[#This Row],[Столбец3]],".",Таблица1[[#This Row],[Столбец2]],".",Таблица1[[#This Row],[Столбец1]])</f>
        <v>19.9.1984</v>
      </c>
      <c r="D3441">
        <f>DAYS360(Таблица1[[#This Row],[Столбец13]],Таблица1[[#This Row],[Столбец14]],TRUE)+1</f>
        <v>259</v>
      </c>
      <c r="E3441">
        <v>9</v>
      </c>
      <c r="F3441">
        <v>19</v>
      </c>
      <c r="G3441" s="1">
        <f t="shared" si="53"/>
        <v>0.83089999999999997</v>
      </c>
      <c r="H3441" s="1">
        <v>0.82969999999999999</v>
      </c>
      <c r="I3441" s="1">
        <v>0.82969999999999999</v>
      </c>
      <c r="J3441" s="1">
        <v>0.82969999999999999</v>
      </c>
      <c r="K3441" s="1">
        <f>(Таблица1[[#This Row],[Столбец7]]-Таблица1[[#This Row],[Столбец4]])*10000</f>
        <v>-11.999999999999789</v>
      </c>
    </row>
    <row r="3442" spans="1:11" x14ac:dyDescent="0.2">
      <c r="A3442">
        <v>1984</v>
      </c>
      <c r="B3442" t="str">
        <f>CONCATENATE("01.","01",".",Таблица1[[#This Row],[Столбец1]])</f>
        <v>01.01.1984</v>
      </c>
      <c r="C3442" t="str">
        <f>CONCATENATE(Таблица1[[#This Row],[Столбец3]],".",Таблица1[[#This Row],[Столбец2]],".",Таблица1[[#This Row],[Столбец1]])</f>
        <v>20.9.1984</v>
      </c>
      <c r="D3442">
        <f>DAYS360(Таблица1[[#This Row],[Столбец13]],Таблица1[[#This Row],[Столбец14]],TRUE)+1</f>
        <v>260</v>
      </c>
      <c r="E3442">
        <v>9</v>
      </c>
      <c r="F3442">
        <v>20</v>
      </c>
      <c r="G3442" s="1">
        <f t="shared" si="53"/>
        <v>0.82969999999999999</v>
      </c>
      <c r="H3442" s="1">
        <v>0.82289999999999996</v>
      </c>
      <c r="I3442" s="1">
        <v>0.82289999999999996</v>
      </c>
      <c r="J3442" s="1">
        <v>0.82289999999999996</v>
      </c>
      <c r="K3442" s="1">
        <f>(Таблица1[[#This Row],[Столбец7]]-Таблица1[[#This Row],[Столбец4]])*10000</f>
        <v>-68.000000000000284</v>
      </c>
    </row>
    <row r="3443" spans="1:11" x14ac:dyDescent="0.2">
      <c r="A3443">
        <v>1984</v>
      </c>
      <c r="B3443" t="str">
        <f>CONCATENATE("01.","01",".",Таблица1[[#This Row],[Столбец1]])</f>
        <v>01.01.1984</v>
      </c>
      <c r="C3443" t="str">
        <f>CONCATENATE(Таблица1[[#This Row],[Столбец3]],".",Таблица1[[#This Row],[Столбец2]],".",Таблица1[[#This Row],[Столбец1]])</f>
        <v>21.9.1984</v>
      </c>
      <c r="D3443">
        <f>DAYS360(Таблица1[[#This Row],[Столбец13]],Таблица1[[#This Row],[Столбец14]],TRUE)+1</f>
        <v>261</v>
      </c>
      <c r="E3443">
        <v>9</v>
      </c>
      <c r="F3443">
        <v>21</v>
      </c>
      <c r="G3443" s="1">
        <f t="shared" si="53"/>
        <v>0.82289999999999996</v>
      </c>
      <c r="H3443" s="1">
        <v>0.83779999999999999</v>
      </c>
      <c r="I3443" s="1">
        <v>0.83779999999999999</v>
      </c>
      <c r="J3443" s="1">
        <v>0.83779999999999999</v>
      </c>
      <c r="K3443" s="1">
        <f>(Таблица1[[#This Row],[Столбец7]]-Таблица1[[#This Row],[Столбец4]])*10000</f>
        <v>149.00000000000026</v>
      </c>
    </row>
    <row r="3444" spans="1:11" x14ac:dyDescent="0.2">
      <c r="A3444">
        <v>1984</v>
      </c>
      <c r="B3444" t="str">
        <f>CONCATENATE("01.","01",".",Таблица1[[#This Row],[Столбец1]])</f>
        <v>01.01.1984</v>
      </c>
      <c r="C3444" t="str">
        <f>CONCATENATE(Таблица1[[#This Row],[Столбец3]],".",Таблица1[[#This Row],[Столбец2]],".",Таблица1[[#This Row],[Столбец1]])</f>
        <v>24.9.1984</v>
      </c>
      <c r="D3444">
        <f>DAYS360(Таблица1[[#This Row],[Столбец13]],Таблица1[[#This Row],[Столбец14]],TRUE)+1</f>
        <v>264</v>
      </c>
      <c r="E3444">
        <v>9</v>
      </c>
      <c r="F3444">
        <v>24</v>
      </c>
      <c r="G3444" s="1">
        <f t="shared" si="53"/>
        <v>0.83779999999999999</v>
      </c>
      <c r="H3444" s="1">
        <v>0.8478</v>
      </c>
      <c r="I3444" s="1">
        <v>0.8478</v>
      </c>
      <c r="J3444" s="1">
        <v>0.8478</v>
      </c>
      <c r="K3444" s="1">
        <f>(Таблица1[[#This Row],[Столбец7]]-Таблица1[[#This Row],[Столбец4]])*10000</f>
        <v>100.00000000000009</v>
      </c>
    </row>
    <row r="3445" spans="1:11" x14ac:dyDescent="0.2">
      <c r="A3445">
        <v>1984</v>
      </c>
      <c r="B3445" t="str">
        <f>CONCATENATE("01.","01",".",Таблица1[[#This Row],[Столбец1]])</f>
        <v>01.01.1984</v>
      </c>
      <c r="C3445" t="str">
        <f>CONCATENATE(Таблица1[[#This Row],[Столбец3]],".",Таблица1[[#This Row],[Столбец2]],".",Таблица1[[#This Row],[Столбец1]])</f>
        <v>25.9.1984</v>
      </c>
      <c r="D3445">
        <f>DAYS360(Таблица1[[#This Row],[Столбец13]],Таблица1[[#This Row],[Столбец14]],TRUE)+1</f>
        <v>265</v>
      </c>
      <c r="E3445">
        <v>9</v>
      </c>
      <c r="F3445">
        <v>25</v>
      </c>
      <c r="G3445" s="1">
        <f t="shared" si="53"/>
        <v>0.8478</v>
      </c>
      <c r="H3445" s="1">
        <v>0.83589999999999998</v>
      </c>
      <c r="I3445" s="1">
        <v>0.83589999999999998</v>
      </c>
      <c r="J3445" s="1">
        <v>0.83589999999999998</v>
      </c>
      <c r="K3445" s="1">
        <f>(Таблица1[[#This Row],[Столбец7]]-Таблица1[[#This Row],[Столбец4]])*10000</f>
        <v>-119.00000000000021</v>
      </c>
    </row>
    <row r="3446" spans="1:11" x14ac:dyDescent="0.2">
      <c r="A3446">
        <v>1984</v>
      </c>
      <c r="B3446" t="str">
        <f>CONCATENATE("01.","01",".",Таблица1[[#This Row],[Столбец1]])</f>
        <v>01.01.1984</v>
      </c>
      <c r="C3446" t="str">
        <f>CONCATENATE(Таблица1[[#This Row],[Столбец3]],".",Таблица1[[#This Row],[Столбец2]],".",Таблица1[[#This Row],[Столбец1]])</f>
        <v>26.9.1984</v>
      </c>
      <c r="D3446">
        <f>DAYS360(Таблица1[[#This Row],[Столбец13]],Таблица1[[#This Row],[Столбец14]],TRUE)+1</f>
        <v>266</v>
      </c>
      <c r="E3446">
        <v>9</v>
      </c>
      <c r="F3446">
        <v>26</v>
      </c>
      <c r="G3446" s="1">
        <f t="shared" si="53"/>
        <v>0.83589999999999998</v>
      </c>
      <c r="H3446" s="1">
        <v>0.84489999999999998</v>
      </c>
      <c r="I3446" s="1">
        <v>0.84489999999999998</v>
      </c>
      <c r="J3446" s="1">
        <v>0.84489999999999998</v>
      </c>
      <c r="K3446" s="1">
        <f>(Таблица1[[#This Row],[Столбец7]]-Таблица1[[#This Row],[Столбец4]])*10000</f>
        <v>90.000000000000085</v>
      </c>
    </row>
    <row r="3447" spans="1:11" x14ac:dyDescent="0.2">
      <c r="A3447">
        <v>1984</v>
      </c>
      <c r="B3447" t="str">
        <f>CONCATENATE("01.","01",".",Таблица1[[#This Row],[Столбец1]])</f>
        <v>01.01.1984</v>
      </c>
      <c r="C3447" t="str">
        <f>CONCATENATE(Таблица1[[#This Row],[Столбец3]],".",Таблица1[[#This Row],[Столбец2]],".",Таблица1[[#This Row],[Столбец1]])</f>
        <v>27.9.1984</v>
      </c>
      <c r="D3447">
        <f>DAYS360(Таблица1[[#This Row],[Столбец13]],Таблица1[[#This Row],[Столбец14]],TRUE)+1</f>
        <v>267</v>
      </c>
      <c r="E3447">
        <v>9</v>
      </c>
      <c r="F3447">
        <v>27</v>
      </c>
      <c r="G3447" s="1">
        <f t="shared" si="53"/>
        <v>0.84489999999999998</v>
      </c>
      <c r="H3447" s="1">
        <v>0.84689999999999999</v>
      </c>
      <c r="I3447" s="1">
        <v>0.84689999999999999</v>
      </c>
      <c r="J3447" s="1">
        <v>0.84689999999999999</v>
      </c>
      <c r="K3447" s="1">
        <f>(Таблица1[[#This Row],[Столбец7]]-Таблица1[[#This Row],[Столбец4]])*10000</f>
        <v>20.000000000000018</v>
      </c>
    </row>
    <row r="3448" spans="1:11" x14ac:dyDescent="0.2">
      <c r="A3448">
        <v>1984</v>
      </c>
      <c r="B3448" t="str">
        <f>CONCATENATE("01.","01",".",Таблица1[[#This Row],[Столбец1]])</f>
        <v>01.01.1984</v>
      </c>
      <c r="C3448" t="str">
        <f>CONCATENATE(Таблица1[[#This Row],[Столбец3]],".",Таблица1[[#This Row],[Столбец2]],".",Таблица1[[#This Row],[Столбец1]])</f>
        <v>28.9.1984</v>
      </c>
      <c r="D3448">
        <f>DAYS360(Таблица1[[#This Row],[Столбец13]],Таблица1[[#This Row],[Столбец14]],TRUE)+1</f>
        <v>268</v>
      </c>
      <c r="E3448">
        <v>9</v>
      </c>
      <c r="F3448">
        <v>28</v>
      </c>
      <c r="G3448" s="1">
        <f t="shared" si="53"/>
        <v>0.84689999999999999</v>
      </c>
      <c r="H3448" s="1">
        <v>0.83689999999999998</v>
      </c>
      <c r="I3448" s="1">
        <v>0.83689999999999998</v>
      </c>
      <c r="J3448" s="1">
        <v>0.83689999999999998</v>
      </c>
      <c r="K3448" s="1">
        <f>(Таблица1[[#This Row],[Столбец7]]-Таблица1[[#This Row],[Столбец4]])*10000</f>
        <v>-100.00000000000009</v>
      </c>
    </row>
    <row r="3449" spans="1:11" x14ac:dyDescent="0.2">
      <c r="A3449">
        <v>1984</v>
      </c>
      <c r="B3449" t="str">
        <f>CONCATENATE("01.","01",".",Таблица1[[#This Row],[Столбец1]])</f>
        <v>01.01.1984</v>
      </c>
      <c r="C3449" t="str">
        <f>CONCATENATE(Таблица1[[#This Row],[Столбец3]],".",Таблица1[[#This Row],[Столбец2]],".",Таблица1[[#This Row],[Столбец1]])</f>
        <v>1.10.1984</v>
      </c>
      <c r="D3449">
        <f>DAYS360(Таблица1[[#This Row],[Столбец13]],Таблица1[[#This Row],[Столбец14]],TRUE)+1</f>
        <v>271</v>
      </c>
      <c r="E3449">
        <v>10</v>
      </c>
      <c r="F3449">
        <v>1</v>
      </c>
      <c r="G3449" s="1">
        <f t="shared" si="53"/>
        <v>0.83689999999999998</v>
      </c>
      <c r="H3449" s="1">
        <v>0.83909999999999996</v>
      </c>
      <c r="I3449" s="1">
        <v>0.83909999999999996</v>
      </c>
      <c r="J3449" s="1">
        <v>0.83909999999999996</v>
      </c>
      <c r="K3449" s="1">
        <f>(Таблица1[[#This Row],[Столбец7]]-Таблица1[[#This Row],[Столбец4]])*10000</f>
        <v>21.999999999999797</v>
      </c>
    </row>
    <row r="3450" spans="1:11" x14ac:dyDescent="0.2">
      <c r="A3450">
        <v>1984</v>
      </c>
      <c r="B3450" t="str">
        <f>CONCATENATE("01.","01",".",Таблица1[[#This Row],[Столбец1]])</f>
        <v>01.01.1984</v>
      </c>
      <c r="C3450" t="str">
        <f>CONCATENATE(Таблица1[[#This Row],[Столбец3]],".",Таблица1[[#This Row],[Столбец2]],".",Таблица1[[#This Row],[Столбец1]])</f>
        <v>2.10.1984</v>
      </c>
      <c r="D3450">
        <f>DAYS360(Таблица1[[#This Row],[Столбец13]],Таблица1[[#This Row],[Столбец14]],TRUE)+1</f>
        <v>272</v>
      </c>
      <c r="E3450">
        <v>10</v>
      </c>
      <c r="F3450">
        <v>2</v>
      </c>
      <c r="G3450" s="1">
        <f t="shared" si="53"/>
        <v>0.83909999999999996</v>
      </c>
      <c r="H3450" s="1">
        <v>0.84279999999999999</v>
      </c>
      <c r="I3450" s="1">
        <v>0.84279999999999999</v>
      </c>
      <c r="J3450" s="1">
        <v>0.84279999999999999</v>
      </c>
      <c r="K3450" s="1">
        <f>(Таблица1[[#This Row],[Столбец7]]-Таблица1[[#This Row],[Столбец4]])*10000</f>
        <v>37.000000000000369</v>
      </c>
    </row>
    <row r="3451" spans="1:11" x14ac:dyDescent="0.2">
      <c r="A3451">
        <v>1984</v>
      </c>
      <c r="B3451" t="str">
        <f>CONCATENATE("01.","01",".",Таблица1[[#This Row],[Столбец1]])</f>
        <v>01.01.1984</v>
      </c>
      <c r="C3451" t="str">
        <f>CONCATENATE(Таблица1[[#This Row],[Столбец3]],".",Таблица1[[#This Row],[Столбец2]],".",Таблица1[[#This Row],[Столбец1]])</f>
        <v>3.10.1984</v>
      </c>
      <c r="D3451">
        <f>DAYS360(Таблица1[[#This Row],[Столбец13]],Таблица1[[#This Row],[Столбец14]],TRUE)+1</f>
        <v>273</v>
      </c>
      <c r="E3451">
        <v>10</v>
      </c>
      <c r="F3451">
        <v>3</v>
      </c>
      <c r="G3451" s="1">
        <f t="shared" si="53"/>
        <v>0.84279999999999999</v>
      </c>
      <c r="H3451" s="1">
        <v>0.84819999999999995</v>
      </c>
      <c r="I3451" s="1">
        <v>0.84819999999999995</v>
      </c>
      <c r="J3451" s="1">
        <v>0.84819999999999995</v>
      </c>
      <c r="K3451" s="1">
        <f>(Таблица1[[#This Row],[Столбец7]]-Таблица1[[#This Row],[Столбец4]])*10000</f>
        <v>53.999999999999602</v>
      </c>
    </row>
    <row r="3452" spans="1:11" x14ac:dyDescent="0.2">
      <c r="A3452">
        <v>1984</v>
      </c>
      <c r="B3452" t="str">
        <f>CONCATENATE("01.","01",".",Таблица1[[#This Row],[Столбец1]])</f>
        <v>01.01.1984</v>
      </c>
      <c r="C3452" t="str">
        <f>CONCATENATE(Таблица1[[#This Row],[Столбец3]],".",Таблица1[[#This Row],[Столбец2]],".",Таблица1[[#This Row],[Столбец1]])</f>
        <v>4.10.1984</v>
      </c>
      <c r="D3452">
        <f>DAYS360(Таблица1[[#This Row],[Столбец13]],Таблица1[[#This Row],[Столбец14]],TRUE)+1</f>
        <v>274</v>
      </c>
      <c r="E3452">
        <v>10</v>
      </c>
      <c r="F3452">
        <v>4</v>
      </c>
      <c r="G3452" s="1">
        <f t="shared" si="53"/>
        <v>0.84819999999999995</v>
      </c>
      <c r="H3452" s="1">
        <v>0.84660000000000002</v>
      </c>
      <c r="I3452" s="1">
        <v>0.84660000000000002</v>
      </c>
      <c r="J3452" s="1">
        <v>0.84660000000000002</v>
      </c>
      <c r="K3452" s="1">
        <f>(Таблица1[[#This Row],[Столбец7]]-Таблица1[[#This Row],[Столбец4]])*10000</f>
        <v>-15.999999999999348</v>
      </c>
    </row>
    <row r="3453" spans="1:11" x14ac:dyDescent="0.2">
      <c r="A3453">
        <v>1984</v>
      </c>
      <c r="B3453" t="str">
        <f>CONCATENATE("01.","01",".",Таблица1[[#This Row],[Столбец1]])</f>
        <v>01.01.1984</v>
      </c>
      <c r="C3453" t="str">
        <f>CONCATENATE(Таблица1[[#This Row],[Столбец3]],".",Таблица1[[#This Row],[Столбец2]],".",Таблица1[[#This Row],[Столбец1]])</f>
        <v>5.10.1984</v>
      </c>
      <c r="D3453">
        <f>DAYS360(Таблица1[[#This Row],[Столбец13]],Таблица1[[#This Row],[Столбец14]],TRUE)+1</f>
        <v>275</v>
      </c>
      <c r="E3453">
        <v>10</v>
      </c>
      <c r="F3453">
        <v>5</v>
      </c>
      <c r="G3453" s="1">
        <f t="shared" si="53"/>
        <v>0.84660000000000002</v>
      </c>
      <c r="H3453" s="1">
        <v>0.84319999999999995</v>
      </c>
      <c r="I3453" s="1">
        <v>0.84319999999999995</v>
      </c>
      <c r="J3453" s="1">
        <v>0.84319999999999995</v>
      </c>
      <c r="K3453" s="1">
        <f>(Таблица1[[#This Row],[Столбец7]]-Таблица1[[#This Row],[Столбец4]])*10000</f>
        <v>-34.000000000000696</v>
      </c>
    </row>
    <row r="3454" spans="1:11" x14ac:dyDescent="0.2">
      <c r="A3454">
        <v>1984</v>
      </c>
      <c r="B3454" t="str">
        <f>CONCATENATE("01.","01",".",Таблица1[[#This Row],[Столбец1]])</f>
        <v>01.01.1984</v>
      </c>
      <c r="C3454" t="str">
        <f>CONCATENATE(Таблица1[[#This Row],[Столбец3]],".",Таблица1[[#This Row],[Столбец2]],".",Таблица1[[#This Row],[Столбец1]])</f>
        <v>9.10.1984</v>
      </c>
      <c r="D3454">
        <f>DAYS360(Таблица1[[#This Row],[Столбец13]],Таблица1[[#This Row],[Столбец14]],TRUE)+1</f>
        <v>279</v>
      </c>
      <c r="E3454">
        <v>10</v>
      </c>
      <c r="F3454">
        <v>9</v>
      </c>
      <c r="G3454" s="1">
        <f t="shared" si="53"/>
        <v>0.84319999999999995</v>
      </c>
      <c r="H3454" s="1">
        <v>0.83330000000000004</v>
      </c>
      <c r="I3454" s="1">
        <v>0.83330000000000004</v>
      </c>
      <c r="J3454" s="1">
        <v>0.83330000000000004</v>
      </c>
      <c r="K3454" s="1">
        <f>(Таблица1[[#This Row],[Столбец7]]-Таблица1[[#This Row],[Столбец4]])*10000</f>
        <v>-98.999999999999091</v>
      </c>
    </row>
    <row r="3455" spans="1:11" x14ac:dyDescent="0.2">
      <c r="A3455">
        <v>1984</v>
      </c>
      <c r="B3455" t="str">
        <f>CONCATENATE("01.","01",".",Таблица1[[#This Row],[Столбец1]])</f>
        <v>01.01.1984</v>
      </c>
      <c r="C3455" t="str">
        <f>CONCATENATE(Таблица1[[#This Row],[Столбец3]],".",Таблица1[[#This Row],[Столбец2]],".",Таблица1[[#This Row],[Столбец1]])</f>
        <v>10.10.1984</v>
      </c>
      <c r="D3455">
        <f>DAYS360(Таблица1[[#This Row],[Столбец13]],Таблица1[[#This Row],[Столбец14]],TRUE)+1</f>
        <v>280</v>
      </c>
      <c r="E3455">
        <v>10</v>
      </c>
      <c r="F3455">
        <v>10</v>
      </c>
      <c r="G3455" s="1">
        <f t="shared" si="53"/>
        <v>0.83330000000000004</v>
      </c>
      <c r="H3455" s="1">
        <v>0.83430000000000004</v>
      </c>
      <c r="I3455" s="1">
        <v>0.83430000000000004</v>
      </c>
      <c r="J3455" s="1">
        <v>0.83430000000000004</v>
      </c>
      <c r="K3455" s="1">
        <f>(Таблица1[[#This Row],[Столбец7]]-Таблица1[[#This Row],[Столбец4]])*10000</f>
        <v>10.000000000000009</v>
      </c>
    </row>
    <row r="3456" spans="1:11" x14ac:dyDescent="0.2">
      <c r="A3456">
        <v>1984</v>
      </c>
      <c r="B3456" t="str">
        <f>CONCATENATE("01.","01",".",Таблица1[[#This Row],[Столбец1]])</f>
        <v>01.01.1984</v>
      </c>
      <c r="C3456" t="str">
        <f>CONCATENATE(Таблица1[[#This Row],[Столбец3]],".",Таблица1[[#This Row],[Столбец2]],".",Таблица1[[#This Row],[Столбец1]])</f>
        <v>11.10.1984</v>
      </c>
      <c r="D3456">
        <f>DAYS360(Таблица1[[#This Row],[Столбец13]],Таблица1[[#This Row],[Столбец14]],TRUE)+1</f>
        <v>281</v>
      </c>
      <c r="E3456">
        <v>10</v>
      </c>
      <c r="F3456">
        <v>11</v>
      </c>
      <c r="G3456" s="1">
        <f t="shared" si="53"/>
        <v>0.83430000000000004</v>
      </c>
      <c r="H3456" s="1">
        <v>0.83009999999999995</v>
      </c>
      <c r="I3456" s="1">
        <v>0.83009999999999995</v>
      </c>
      <c r="J3456" s="1">
        <v>0.83009999999999995</v>
      </c>
      <c r="K3456" s="1">
        <f>(Таблица1[[#This Row],[Столбец7]]-Таблица1[[#This Row],[Столбец4]])*10000</f>
        <v>-42.000000000000924</v>
      </c>
    </row>
    <row r="3457" spans="1:11" x14ac:dyDescent="0.2">
      <c r="A3457">
        <v>1984</v>
      </c>
      <c r="B3457" t="str">
        <f>CONCATENATE("01.","01",".",Таблица1[[#This Row],[Столбец1]])</f>
        <v>01.01.1984</v>
      </c>
      <c r="C3457" t="str">
        <f>CONCATENATE(Таблица1[[#This Row],[Столбец3]],".",Таблица1[[#This Row],[Столбец2]],".",Таблица1[[#This Row],[Столбец1]])</f>
        <v>12.10.1984</v>
      </c>
      <c r="D3457">
        <f>DAYS360(Таблица1[[#This Row],[Столбец13]],Таблица1[[#This Row],[Столбец14]],TRUE)+1</f>
        <v>282</v>
      </c>
      <c r="E3457">
        <v>10</v>
      </c>
      <c r="F3457">
        <v>12</v>
      </c>
      <c r="G3457" s="1">
        <f t="shared" si="53"/>
        <v>0.83009999999999995</v>
      </c>
      <c r="H3457" s="1">
        <v>0.82499999999999996</v>
      </c>
      <c r="I3457" s="1">
        <v>0.82499999999999996</v>
      </c>
      <c r="J3457" s="1">
        <v>0.82499999999999996</v>
      </c>
      <c r="K3457" s="1">
        <f>(Таблица1[[#This Row],[Столбец7]]-Таблица1[[#This Row],[Столбец4]])*10000</f>
        <v>-50.999999999999936</v>
      </c>
    </row>
    <row r="3458" spans="1:11" x14ac:dyDescent="0.2">
      <c r="A3458">
        <v>1984</v>
      </c>
      <c r="B3458" t="str">
        <f>CONCATENATE("01.","01",".",Таблица1[[#This Row],[Столбец1]])</f>
        <v>01.01.1984</v>
      </c>
      <c r="C3458" t="str">
        <f>CONCATENATE(Таблица1[[#This Row],[Столбец3]],".",Таблица1[[#This Row],[Столбец2]],".",Таблица1[[#This Row],[Столбец1]])</f>
        <v>15.10.1984</v>
      </c>
      <c r="D3458">
        <f>DAYS360(Таблица1[[#This Row],[Столбец13]],Таблица1[[#This Row],[Столбец14]],TRUE)+1</f>
        <v>285</v>
      </c>
      <c r="E3458">
        <v>10</v>
      </c>
      <c r="F3458">
        <v>15</v>
      </c>
      <c r="G3458" s="1">
        <f t="shared" ref="G3458:G3521" si="54">J3457</f>
        <v>0.82499999999999996</v>
      </c>
      <c r="H3458" s="1">
        <v>0.82340000000000002</v>
      </c>
      <c r="I3458" s="1">
        <v>0.82340000000000002</v>
      </c>
      <c r="J3458" s="1">
        <v>0.82340000000000002</v>
      </c>
      <c r="K3458" s="1">
        <f>(Таблица1[[#This Row],[Столбец7]]-Таблица1[[#This Row],[Столбец4]])*10000</f>
        <v>-15.999999999999348</v>
      </c>
    </row>
    <row r="3459" spans="1:11" x14ac:dyDescent="0.2">
      <c r="A3459">
        <v>1984</v>
      </c>
      <c r="B3459" t="str">
        <f>CONCATENATE("01.","01",".",Таблица1[[#This Row],[Столбец1]])</f>
        <v>01.01.1984</v>
      </c>
      <c r="C3459" t="str">
        <f>CONCATENATE(Таблица1[[#This Row],[Столбец3]],".",Таблица1[[#This Row],[Столбец2]],".",Таблица1[[#This Row],[Столбец1]])</f>
        <v>16.10.1984</v>
      </c>
      <c r="D3459">
        <f>DAYS360(Таблица1[[#This Row],[Столбец13]],Таблица1[[#This Row],[Столбец14]],TRUE)+1</f>
        <v>286</v>
      </c>
      <c r="E3459">
        <v>10</v>
      </c>
      <c r="F3459">
        <v>16</v>
      </c>
      <c r="G3459" s="1">
        <f t="shared" si="54"/>
        <v>0.82340000000000002</v>
      </c>
      <c r="H3459" s="1">
        <v>0.82379999999999998</v>
      </c>
      <c r="I3459" s="1">
        <v>0.82379999999999998</v>
      </c>
      <c r="J3459" s="1">
        <v>0.82379999999999998</v>
      </c>
      <c r="K3459" s="1">
        <f>(Таблица1[[#This Row],[Столбец7]]-Таблица1[[#This Row],[Столбец4]])*10000</f>
        <v>3.9999999999995595</v>
      </c>
    </row>
    <row r="3460" spans="1:11" x14ac:dyDescent="0.2">
      <c r="A3460">
        <v>1984</v>
      </c>
      <c r="B3460" t="str">
        <f>CONCATENATE("01.","01",".",Таблица1[[#This Row],[Столбец1]])</f>
        <v>01.01.1984</v>
      </c>
      <c r="C3460" t="str">
        <f>CONCATENATE(Таблица1[[#This Row],[Столбец3]],".",Таблица1[[#This Row],[Столбец2]],".",Таблица1[[#This Row],[Столбец1]])</f>
        <v>17.10.1984</v>
      </c>
      <c r="D3460">
        <f>DAYS360(Таблица1[[#This Row],[Столбец13]],Таблица1[[#This Row],[Столбец14]],TRUE)+1</f>
        <v>287</v>
      </c>
      <c r="E3460">
        <v>10</v>
      </c>
      <c r="F3460">
        <v>17</v>
      </c>
      <c r="G3460" s="1">
        <f t="shared" si="54"/>
        <v>0.82379999999999998</v>
      </c>
      <c r="H3460" s="1">
        <v>0.82930000000000004</v>
      </c>
      <c r="I3460" s="1">
        <v>0.82930000000000004</v>
      </c>
      <c r="J3460" s="1">
        <v>0.82930000000000004</v>
      </c>
      <c r="K3460" s="1">
        <f>(Таблица1[[#This Row],[Столбец7]]-Таблица1[[#This Row],[Столбец4]])*10000</f>
        <v>55.000000000000604</v>
      </c>
    </row>
    <row r="3461" spans="1:11" x14ac:dyDescent="0.2">
      <c r="A3461">
        <v>1984</v>
      </c>
      <c r="B3461" t="str">
        <f>CONCATENATE("01.","01",".",Таблица1[[#This Row],[Столбец1]])</f>
        <v>01.01.1984</v>
      </c>
      <c r="C3461" t="str">
        <f>CONCATENATE(Таблица1[[#This Row],[Столбец3]],".",Таблица1[[#This Row],[Столбец2]],".",Таблица1[[#This Row],[Столбец1]])</f>
        <v>18.10.1984</v>
      </c>
      <c r="D3461">
        <f>DAYS360(Таблица1[[#This Row],[Столбец13]],Таблица1[[#This Row],[Столбец14]],TRUE)+1</f>
        <v>288</v>
      </c>
      <c r="E3461">
        <v>10</v>
      </c>
      <c r="F3461">
        <v>18</v>
      </c>
      <c r="G3461" s="1">
        <f t="shared" si="54"/>
        <v>0.82930000000000004</v>
      </c>
      <c r="H3461" s="1">
        <v>0.8306</v>
      </c>
      <c r="I3461" s="1">
        <v>0.8306</v>
      </c>
      <c r="J3461" s="1">
        <v>0.8306</v>
      </c>
      <c r="K3461" s="1">
        <f>(Таблица1[[#This Row],[Столбец7]]-Таблица1[[#This Row],[Столбец4]])*10000</f>
        <v>12.999999999999678</v>
      </c>
    </row>
    <row r="3462" spans="1:11" x14ac:dyDescent="0.2">
      <c r="A3462">
        <v>1984</v>
      </c>
      <c r="B3462" t="str">
        <f>CONCATENATE("01.","01",".",Таблица1[[#This Row],[Столбец1]])</f>
        <v>01.01.1984</v>
      </c>
      <c r="C3462" t="str">
        <f>CONCATENATE(Таблица1[[#This Row],[Столбец3]],".",Таблица1[[#This Row],[Столбец2]],".",Таблица1[[#This Row],[Столбец1]])</f>
        <v>19.10.1984</v>
      </c>
      <c r="D3462">
        <f>DAYS360(Таблица1[[#This Row],[Столбец13]],Таблица1[[#This Row],[Столбец14]],TRUE)+1</f>
        <v>289</v>
      </c>
      <c r="E3462">
        <v>10</v>
      </c>
      <c r="F3462">
        <v>19</v>
      </c>
      <c r="G3462" s="1">
        <f t="shared" si="54"/>
        <v>0.8306</v>
      </c>
      <c r="H3462" s="1">
        <v>0.83979999999999999</v>
      </c>
      <c r="I3462" s="1">
        <v>0.83979999999999999</v>
      </c>
      <c r="J3462" s="1">
        <v>0.83979999999999999</v>
      </c>
      <c r="K3462" s="1">
        <f>(Таблица1[[#This Row],[Столбец7]]-Таблица1[[#This Row],[Столбец4]])*10000</f>
        <v>91.999999999999858</v>
      </c>
    </row>
    <row r="3463" spans="1:11" x14ac:dyDescent="0.2">
      <c r="A3463">
        <v>1984</v>
      </c>
      <c r="B3463" t="str">
        <f>CONCATENATE("01.","01",".",Таблица1[[#This Row],[Столбец1]])</f>
        <v>01.01.1984</v>
      </c>
      <c r="C3463" t="str">
        <f>CONCATENATE(Таблица1[[#This Row],[Столбец3]],".",Таблица1[[#This Row],[Столбец2]],".",Таблица1[[#This Row],[Столбец1]])</f>
        <v>22.10.1984</v>
      </c>
      <c r="D3463">
        <f>DAYS360(Таблица1[[#This Row],[Столбец13]],Таблица1[[#This Row],[Столбец14]],TRUE)+1</f>
        <v>292</v>
      </c>
      <c r="E3463">
        <v>10</v>
      </c>
      <c r="F3463">
        <v>22</v>
      </c>
      <c r="G3463" s="1">
        <f t="shared" si="54"/>
        <v>0.83979999999999999</v>
      </c>
      <c r="H3463" s="1">
        <v>0.83830000000000005</v>
      </c>
      <c r="I3463" s="1">
        <v>0.83830000000000005</v>
      </c>
      <c r="J3463" s="1">
        <v>0.83830000000000005</v>
      </c>
      <c r="K3463" s="1">
        <f>(Таблица1[[#This Row],[Столбец7]]-Таблица1[[#This Row],[Столбец4]])*10000</f>
        <v>-14.999999999999458</v>
      </c>
    </row>
    <row r="3464" spans="1:11" x14ac:dyDescent="0.2">
      <c r="A3464">
        <v>1984</v>
      </c>
      <c r="B3464" t="str">
        <f>CONCATENATE("01.","01",".",Таблица1[[#This Row],[Столбец1]])</f>
        <v>01.01.1984</v>
      </c>
      <c r="C3464" t="str">
        <f>CONCATENATE(Таблица1[[#This Row],[Столбец3]],".",Таблица1[[#This Row],[Столбец2]],".",Таблица1[[#This Row],[Столбец1]])</f>
        <v>23.10.1984</v>
      </c>
      <c r="D3464">
        <f>DAYS360(Таблица1[[#This Row],[Столбец13]],Таблица1[[#This Row],[Столбец14]],TRUE)+1</f>
        <v>293</v>
      </c>
      <c r="E3464">
        <v>10</v>
      </c>
      <c r="F3464">
        <v>23</v>
      </c>
      <c r="G3464" s="1">
        <f t="shared" si="54"/>
        <v>0.83830000000000005</v>
      </c>
      <c r="H3464" s="1">
        <v>0.84470000000000001</v>
      </c>
      <c r="I3464" s="1">
        <v>0.84470000000000001</v>
      </c>
      <c r="J3464" s="1">
        <v>0.84470000000000001</v>
      </c>
      <c r="K3464" s="1">
        <f>(Таблица1[[#This Row],[Столбец7]]-Таблица1[[#This Row],[Столбец4]])*10000</f>
        <v>63.999999999999616</v>
      </c>
    </row>
    <row r="3465" spans="1:11" x14ac:dyDescent="0.2">
      <c r="A3465">
        <v>1984</v>
      </c>
      <c r="B3465" t="str">
        <f>CONCATENATE("01.","01",".",Таблица1[[#This Row],[Столбец1]])</f>
        <v>01.01.1984</v>
      </c>
      <c r="C3465" t="str">
        <f>CONCATENATE(Таблица1[[#This Row],[Столбец3]],".",Таблица1[[#This Row],[Столбец2]],".",Таблица1[[#This Row],[Столбец1]])</f>
        <v>24.10.1984</v>
      </c>
      <c r="D3465">
        <f>DAYS360(Таблица1[[#This Row],[Столбец13]],Таблица1[[#This Row],[Столбец14]],TRUE)+1</f>
        <v>294</v>
      </c>
      <c r="E3465">
        <v>10</v>
      </c>
      <c r="F3465">
        <v>24</v>
      </c>
      <c r="G3465" s="1">
        <f t="shared" si="54"/>
        <v>0.84470000000000001</v>
      </c>
      <c r="H3465" s="1">
        <v>0.84870000000000001</v>
      </c>
      <c r="I3465" s="1">
        <v>0.84870000000000001</v>
      </c>
      <c r="J3465" s="1">
        <v>0.84870000000000001</v>
      </c>
      <c r="K3465" s="1">
        <f>(Таблица1[[#This Row],[Столбец7]]-Таблица1[[#This Row],[Столбец4]])*10000</f>
        <v>40.000000000000036</v>
      </c>
    </row>
    <row r="3466" spans="1:11" x14ac:dyDescent="0.2">
      <c r="A3466">
        <v>1984</v>
      </c>
      <c r="B3466" t="str">
        <f>CONCATENATE("01.","01",".",Таблица1[[#This Row],[Столбец1]])</f>
        <v>01.01.1984</v>
      </c>
      <c r="C3466" t="str">
        <f>CONCATENATE(Таблица1[[#This Row],[Столбец3]],".",Таблица1[[#This Row],[Столбец2]],".",Таблица1[[#This Row],[Столбец1]])</f>
        <v>25.10.1984</v>
      </c>
      <c r="D3466">
        <f>DAYS360(Таблица1[[#This Row],[Столбец13]],Таблица1[[#This Row],[Столбец14]],TRUE)+1</f>
        <v>295</v>
      </c>
      <c r="E3466">
        <v>10</v>
      </c>
      <c r="F3466">
        <v>25</v>
      </c>
      <c r="G3466" s="1">
        <f t="shared" si="54"/>
        <v>0.84870000000000001</v>
      </c>
      <c r="H3466" s="1">
        <v>0.85189999999999999</v>
      </c>
      <c r="I3466" s="1">
        <v>0.85189999999999999</v>
      </c>
      <c r="J3466" s="1">
        <v>0.85189999999999999</v>
      </c>
      <c r="K3466" s="1">
        <f>(Таблица1[[#This Row],[Столбец7]]-Таблица1[[#This Row],[Столбец4]])*10000</f>
        <v>31.999999999999808</v>
      </c>
    </row>
    <row r="3467" spans="1:11" x14ac:dyDescent="0.2">
      <c r="A3467">
        <v>1984</v>
      </c>
      <c r="B3467" t="str">
        <f>CONCATENATE("01.","01",".",Таблица1[[#This Row],[Столбец1]])</f>
        <v>01.01.1984</v>
      </c>
      <c r="C3467" t="str">
        <f>CONCATENATE(Таблица1[[#This Row],[Столбец3]],".",Таблица1[[#This Row],[Столбец2]],".",Таблица1[[#This Row],[Столбец1]])</f>
        <v>26.10.1984</v>
      </c>
      <c r="D3467">
        <f>DAYS360(Таблица1[[#This Row],[Столбец13]],Таблица1[[#This Row],[Столбец14]],TRUE)+1</f>
        <v>296</v>
      </c>
      <c r="E3467">
        <v>10</v>
      </c>
      <c r="F3467">
        <v>26</v>
      </c>
      <c r="G3467" s="1">
        <f t="shared" si="54"/>
        <v>0.85189999999999999</v>
      </c>
      <c r="H3467" s="1">
        <v>0.84770000000000001</v>
      </c>
      <c r="I3467" s="1">
        <v>0.84770000000000001</v>
      </c>
      <c r="J3467" s="1">
        <v>0.84770000000000001</v>
      </c>
      <c r="K3467" s="1">
        <f>(Таблица1[[#This Row],[Столбец7]]-Таблица1[[#This Row],[Столбец4]])*10000</f>
        <v>-41.999999999999815</v>
      </c>
    </row>
    <row r="3468" spans="1:11" x14ac:dyDescent="0.2">
      <c r="A3468">
        <v>1984</v>
      </c>
      <c r="B3468" t="str">
        <f>CONCATENATE("01.","01",".",Таблица1[[#This Row],[Столбец1]])</f>
        <v>01.01.1984</v>
      </c>
      <c r="C3468" t="str">
        <f>CONCATENATE(Таблица1[[#This Row],[Столбец3]],".",Таблица1[[#This Row],[Столбец2]],".",Таблица1[[#This Row],[Столбец1]])</f>
        <v>29.10.1984</v>
      </c>
      <c r="D3468">
        <f>DAYS360(Таблица1[[#This Row],[Столбец13]],Таблица1[[#This Row],[Столбец14]],TRUE)+1</f>
        <v>299</v>
      </c>
      <c r="E3468">
        <v>10</v>
      </c>
      <c r="F3468">
        <v>29</v>
      </c>
      <c r="G3468" s="1">
        <f t="shared" si="54"/>
        <v>0.84770000000000001</v>
      </c>
      <c r="H3468" s="1">
        <v>0.83730000000000004</v>
      </c>
      <c r="I3468" s="1">
        <v>0.83730000000000004</v>
      </c>
      <c r="J3468" s="1">
        <v>0.83730000000000004</v>
      </c>
      <c r="K3468" s="1">
        <f>(Таблица1[[#This Row],[Столбец7]]-Таблица1[[#This Row],[Столбец4]])*10000</f>
        <v>-103.99999999999964</v>
      </c>
    </row>
    <row r="3469" spans="1:11" x14ac:dyDescent="0.2">
      <c r="A3469">
        <v>1984</v>
      </c>
      <c r="B3469" t="str">
        <f>CONCATENATE("01.","01",".",Таблица1[[#This Row],[Столбец1]])</f>
        <v>01.01.1984</v>
      </c>
      <c r="C3469" t="str">
        <f>CONCATENATE(Таблица1[[#This Row],[Столбец3]],".",Таблица1[[#This Row],[Столбец2]],".",Таблица1[[#This Row],[Столбец1]])</f>
        <v>30.10.1984</v>
      </c>
      <c r="D3469">
        <f>DAYS360(Таблица1[[#This Row],[Столбец13]],Таблица1[[#This Row],[Столбец14]],TRUE)+1</f>
        <v>300</v>
      </c>
      <c r="E3469">
        <v>10</v>
      </c>
      <c r="F3469">
        <v>30</v>
      </c>
      <c r="G3469" s="1">
        <f t="shared" si="54"/>
        <v>0.83730000000000004</v>
      </c>
      <c r="H3469" s="1">
        <v>0.84409999999999996</v>
      </c>
      <c r="I3469" s="1">
        <v>0.84409999999999996</v>
      </c>
      <c r="J3469" s="1">
        <v>0.84409999999999996</v>
      </c>
      <c r="K3469" s="1">
        <f>(Таблица1[[#This Row],[Столбец7]]-Таблица1[[#This Row],[Столбец4]])*10000</f>
        <v>67.999999999999176</v>
      </c>
    </row>
    <row r="3470" spans="1:11" x14ac:dyDescent="0.2">
      <c r="A3470">
        <v>1984</v>
      </c>
      <c r="B3470" t="str">
        <f>CONCATENATE("01.","01",".",Таблица1[[#This Row],[Столбец1]])</f>
        <v>01.01.1984</v>
      </c>
      <c r="C3470" t="str">
        <f>CONCATENATE(Таблица1[[#This Row],[Столбец3]],".",Таблица1[[#This Row],[Столбец2]],".",Таблица1[[#This Row],[Столбец1]])</f>
        <v>31.10.1984</v>
      </c>
      <c r="D3470">
        <f>DAYS360(Таблица1[[#This Row],[Столбец13]],Таблица1[[#This Row],[Столбец14]],TRUE)+1</f>
        <v>300</v>
      </c>
      <c r="E3470">
        <v>10</v>
      </c>
      <c r="F3470">
        <v>31</v>
      </c>
      <c r="G3470" s="1">
        <f t="shared" si="54"/>
        <v>0.84409999999999996</v>
      </c>
      <c r="H3470" s="1">
        <v>0.84619999999999995</v>
      </c>
      <c r="I3470" s="1">
        <v>0.84619999999999995</v>
      </c>
      <c r="J3470" s="1">
        <v>0.84619999999999995</v>
      </c>
      <c r="K3470" s="1">
        <f>(Таблица1[[#This Row],[Столбец7]]-Таблица1[[#This Row],[Столбец4]])*10000</f>
        <v>20.999999999999908</v>
      </c>
    </row>
    <row r="3471" spans="1:11" x14ac:dyDescent="0.2">
      <c r="A3471">
        <v>1984</v>
      </c>
      <c r="B3471" t="str">
        <f>CONCATENATE("01.","01",".",Таблица1[[#This Row],[Столбец1]])</f>
        <v>01.01.1984</v>
      </c>
      <c r="C3471" t="str">
        <f>CONCATENATE(Таблица1[[#This Row],[Столбец3]],".",Таблица1[[#This Row],[Столбец2]],".",Таблица1[[#This Row],[Столбец1]])</f>
        <v>1.11.1984</v>
      </c>
      <c r="D3471">
        <f>DAYS360(Таблица1[[#This Row],[Столбец13]],Таблица1[[#This Row],[Столбец14]],TRUE)+1</f>
        <v>301</v>
      </c>
      <c r="E3471">
        <v>11</v>
      </c>
      <c r="F3471">
        <v>1</v>
      </c>
      <c r="G3471" s="1">
        <f t="shared" si="54"/>
        <v>0.84619999999999995</v>
      </c>
      <c r="H3471" s="1">
        <v>0.85599999999999998</v>
      </c>
      <c r="I3471" s="1">
        <v>0.85599999999999998</v>
      </c>
      <c r="J3471" s="1">
        <v>0.85599999999999998</v>
      </c>
      <c r="K3471" s="1">
        <f>(Таблица1[[#This Row],[Столбец7]]-Таблица1[[#This Row],[Столбец4]])*10000</f>
        <v>98.000000000000313</v>
      </c>
    </row>
    <row r="3472" spans="1:11" x14ac:dyDescent="0.2">
      <c r="A3472">
        <v>1984</v>
      </c>
      <c r="B3472" t="str">
        <f>CONCATENATE("01.","01",".",Таблица1[[#This Row],[Столбец1]])</f>
        <v>01.01.1984</v>
      </c>
      <c r="C3472" t="str">
        <f>CONCATENATE(Таблица1[[#This Row],[Столбец3]],".",Таблица1[[#This Row],[Столбец2]],".",Таблица1[[#This Row],[Столбец1]])</f>
        <v>2.11.1984</v>
      </c>
      <c r="D3472">
        <f>DAYS360(Таблица1[[#This Row],[Столбец13]],Таблица1[[#This Row],[Столбец14]],TRUE)+1</f>
        <v>302</v>
      </c>
      <c r="E3472">
        <v>11</v>
      </c>
      <c r="F3472">
        <v>2</v>
      </c>
      <c r="G3472" s="1">
        <f t="shared" si="54"/>
        <v>0.85599999999999998</v>
      </c>
      <c r="H3472" s="1">
        <v>0.86799999999999999</v>
      </c>
      <c r="I3472" s="1">
        <v>0.86799999999999999</v>
      </c>
      <c r="J3472" s="1">
        <v>0.86799999999999999</v>
      </c>
      <c r="K3472" s="1">
        <f>(Таблица1[[#This Row],[Столбец7]]-Таблица1[[#This Row],[Столбец4]])*10000</f>
        <v>120.00000000000011</v>
      </c>
    </row>
    <row r="3473" spans="1:11" x14ac:dyDescent="0.2">
      <c r="A3473">
        <v>1984</v>
      </c>
      <c r="B3473" t="str">
        <f>CONCATENATE("01.","01",".",Таблица1[[#This Row],[Столбец1]])</f>
        <v>01.01.1984</v>
      </c>
      <c r="C3473" t="str">
        <f>CONCATENATE(Таблица1[[#This Row],[Столбец3]],".",Таблица1[[#This Row],[Столбец2]],".",Таблица1[[#This Row],[Столбец1]])</f>
        <v>5.11.1984</v>
      </c>
      <c r="D3473">
        <f>DAYS360(Таблица1[[#This Row],[Столбец13]],Таблица1[[#This Row],[Столбец14]],TRUE)+1</f>
        <v>305</v>
      </c>
      <c r="E3473">
        <v>11</v>
      </c>
      <c r="F3473">
        <v>5</v>
      </c>
      <c r="G3473" s="1">
        <f t="shared" si="54"/>
        <v>0.86799999999999999</v>
      </c>
      <c r="H3473" s="1">
        <v>0.87150000000000005</v>
      </c>
      <c r="I3473" s="1">
        <v>0.87150000000000005</v>
      </c>
      <c r="J3473" s="1">
        <v>0.87150000000000005</v>
      </c>
      <c r="K3473" s="1">
        <f>(Таблица1[[#This Row],[Столбец7]]-Таблица1[[#This Row],[Столбец4]])*10000</f>
        <v>35.000000000000583</v>
      </c>
    </row>
    <row r="3474" spans="1:11" x14ac:dyDescent="0.2">
      <c r="A3474">
        <v>1984</v>
      </c>
      <c r="B3474" t="str">
        <f>CONCATENATE("01.","01",".",Таблица1[[#This Row],[Столбец1]])</f>
        <v>01.01.1984</v>
      </c>
      <c r="C3474" t="str">
        <f>CONCATENATE(Таблица1[[#This Row],[Столбец3]],".",Таблица1[[#This Row],[Столбец2]],".",Таблица1[[#This Row],[Столбец1]])</f>
        <v>7.11.1984</v>
      </c>
      <c r="D3474">
        <f>DAYS360(Таблица1[[#This Row],[Столбец13]],Таблица1[[#This Row],[Столбец14]],TRUE)+1</f>
        <v>307</v>
      </c>
      <c r="E3474">
        <v>11</v>
      </c>
      <c r="F3474">
        <v>7</v>
      </c>
      <c r="G3474" s="1">
        <f t="shared" si="54"/>
        <v>0.87150000000000005</v>
      </c>
      <c r="H3474" s="1">
        <v>0.87029999999999996</v>
      </c>
      <c r="I3474" s="1">
        <v>0.87029999999999996</v>
      </c>
      <c r="J3474" s="1">
        <v>0.87029999999999996</v>
      </c>
      <c r="K3474" s="1">
        <f>(Таблица1[[#This Row],[Столбец7]]-Таблица1[[#This Row],[Столбец4]])*10000</f>
        <v>-12.000000000000899</v>
      </c>
    </row>
    <row r="3475" spans="1:11" x14ac:dyDescent="0.2">
      <c r="A3475">
        <v>1984</v>
      </c>
      <c r="B3475" t="str">
        <f>CONCATENATE("01.","01",".",Таблица1[[#This Row],[Столбец1]])</f>
        <v>01.01.1984</v>
      </c>
      <c r="C3475" t="str">
        <f>CONCATENATE(Таблица1[[#This Row],[Столбец3]],".",Таблица1[[#This Row],[Столбец2]],".",Таблица1[[#This Row],[Столбец1]])</f>
        <v>8.11.1984</v>
      </c>
      <c r="D3475">
        <f>DAYS360(Таблица1[[#This Row],[Столбец13]],Таблица1[[#This Row],[Столбец14]],TRUE)+1</f>
        <v>308</v>
      </c>
      <c r="E3475">
        <v>11</v>
      </c>
      <c r="F3475">
        <v>8</v>
      </c>
      <c r="G3475" s="1">
        <f t="shared" si="54"/>
        <v>0.87029999999999996</v>
      </c>
      <c r="H3475" s="1">
        <v>0.87180000000000002</v>
      </c>
      <c r="I3475" s="1">
        <v>0.87180000000000002</v>
      </c>
      <c r="J3475" s="1">
        <v>0.87180000000000002</v>
      </c>
      <c r="K3475" s="1">
        <f>(Таблица1[[#This Row],[Столбец7]]-Таблица1[[#This Row],[Столбец4]])*10000</f>
        <v>15.000000000000568</v>
      </c>
    </row>
    <row r="3476" spans="1:11" x14ac:dyDescent="0.2">
      <c r="A3476">
        <v>1984</v>
      </c>
      <c r="B3476" t="str">
        <f>CONCATENATE("01.","01",".",Таблица1[[#This Row],[Столбец1]])</f>
        <v>01.01.1984</v>
      </c>
      <c r="C3476" t="str">
        <f>CONCATENATE(Таблица1[[#This Row],[Столбец3]],".",Таблица1[[#This Row],[Столбец2]],".",Таблица1[[#This Row],[Столбец1]])</f>
        <v>9.11.1984</v>
      </c>
      <c r="D3476">
        <f>DAYS360(Таблица1[[#This Row],[Столбец13]],Таблица1[[#This Row],[Столбец14]],TRUE)+1</f>
        <v>309</v>
      </c>
      <c r="E3476">
        <v>11</v>
      </c>
      <c r="F3476">
        <v>9</v>
      </c>
      <c r="G3476" s="1">
        <f t="shared" si="54"/>
        <v>0.87180000000000002</v>
      </c>
      <c r="H3476" s="1">
        <v>0.87090000000000001</v>
      </c>
      <c r="I3476" s="1">
        <v>0.87090000000000001</v>
      </c>
      <c r="J3476" s="1">
        <v>0.87090000000000001</v>
      </c>
      <c r="K3476" s="1">
        <f>(Таблица1[[#This Row],[Столбец7]]-Таблица1[[#This Row],[Столбец4]])*10000</f>
        <v>-9.000000000000119</v>
      </c>
    </row>
    <row r="3477" spans="1:11" x14ac:dyDescent="0.2">
      <c r="A3477">
        <v>1984</v>
      </c>
      <c r="B3477" t="str">
        <f>CONCATENATE("01.","01",".",Таблица1[[#This Row],[Столбец1]])</f>
        <v>01.01.1984</v>
      </c>
      <c r="C3477" t="str">
        <f>CONCATENATE(Таблица1[[#This Row],[Столбец3]],".",Таблица1[[#This Row],[Столбец2]],".",Таблица1[[#This Row],[Столбец1]])</f>
        <v>13.11.1984</v>
      </c>
      <c r="D3477">
        <f>DAYS360(Таблица1[[#This Row],[Столбец13]],Таблица1[[#This Row],[Столбец14]],TRUE)+1</f>
        <v>313</v>
      </c>
      <c r="E3477">
        <v>11</v>
      </c>
      <c r="F3477">
        <v>13</v>
      </c>
      <c r="G3477" s="1">
        <f t="shared" si="54"/>
        <v>0.87090000000000001</v>
      </c>
      <c r="H3477" s="1">
        <v>0.87160000000000004</v>
      </c>
      <c r="I3477" s="1">
        <v>0.87160000000000004</v>
      </c>
      <c r="J3477" s="1">
        <v>0.87160000000000004</v>
      </c>
      <c r="K3477" s="1">
        <f>(Таблица1[[#This Row],[Столбец7]]-Таблица1[[#This Row],[Столбец4]])*10000</f>
        <v>7.0000000000003393</v>
      </c>
    </row>
    <row r="3478" spans="1:11" x14ac:dyDescent="0.2">
      <c r="A3478">
        <v>1984</v>
      </c>
      <c r="B3478" t="str">
        <f>CONCATENATE("01.","01",".",Таблица1[[#This Row],[Столбец1]])</f>
        <v>01.01.1984</v>
      </c>
      <c r="C3478" t="str">
        <f>CONCATENATE(Таблица1[[#This Row],[Столбец3]],".",Таблица1[[#This Row],[Столбец2]],".",Таблица1[[#This Row],[Столбец1]])</f>
        <v>14.11.1984</v>
      </c>
      <c r="D3478">
        <f>DAYS360(Таблица1[[#This Row],[Столбец13]],Таблица1[[#This Row],[Столбец14]],TRUE)+1</f>
        <v>314</v>
      </c>
      <c r="E3478">
        <v>11</v>
      </c>
      <c r="F3478">
        <v>14</v>
      </c>
      <c r="G3478" s="1">
        <f t="shared" si="54"/>
        <v>0.87160000000000004</v>
      </c>
      <c r="H3478" s="1">
        <v>0.86370000000000002</v>
      </c>
      <c r="I3478" s="1">
        <v>0.86370000000000002</v>
      </c>
      <c r="J3478" s="1">
        <v>0.86370000000000002</v>
      </c>
      <c r="K3478" s="1">
        <f>(Таблица1[[#This Row],[Столбец7]]-Таблица1[[#This Row],[Столбец4]])*10000</f>
        <v>-79.000000000000185</v>
      </c>
    </row>
    <row r="3479" spans="1:11" x14ac:dyDescent="0.2">
      <c r="A3479">
        <v>1984</v>
      </c>
      <c r="B3479" t="str">
        <f>CONCATENATE("01.","01",".",Таблица1[[#This Row],[Столбец1]])</f>
        <v>01.01.1984</v>
      </c>
      <c r="C3479" t="str">
        <f>CONCATENATE(Таблица1[[#This Row],[Столбец3]],".",Таблица1[[#This Row],[Столбец2]],".",Таблица1[[#This Row],[Столбец1]])</f>
        <v>15.11.1984</v>
      </c>
      <c r="D3479">
        <f>DAYS360(Таблица1[[#This Row],[Столбец13]],Таблица1[[#This Row],[Столбец14]],TRUE)+1</f>
        <v>315</v>
      </c>
      <c r="E3479">
        <v>11</v>
      </c>
      <c r="F3479">
        <v>15</v>
      </c>
      <c r="G3479" s="1">
        <f t="shared" si="54"/>
        <v>0.86370000000000002</v>
      </c>
      <c r="H3479" s="1">
        <v>0.86670000000000003</v>
      </c>
      <c r="I3479" s="1">
        <v>0.86670000000000003</v>
      </c>
      <c r="J3479" s="1">
        <v>0.86670000000000003</v>
      </c>
      <c r="K3479" s="1">
        <f>(Таблица1[[#This Row],[Столбец7]]-Таблица1[[#This Row],[Столбец4]])*10000</f>
        <v>30.000000000000028</v>
      </c>
    </row>
    <row r="3480" spans="1:11" x14ac:dyDescent="0.2">
      <c r="A3480">
        <v>1984</v>
      </c>
      <c r="B3480" t="str">
        <f>CONCATENATE("01.","01",".",Таблица1[[#This Row],[Столбец1]])</f>
        <v>01.01.1984</v>
      </c>
      <c r="C3480" t="str">
        <f>CONCATENATE(Таблица1[[#This Row],[Столбец3]],".",Таблица1[[#This Row],[Столбец2]],".",Таблица1[[#This Row],[Столбец1]])</f>
        <v>16.11.1984</v>
      </c>
      <c r="D3480">
        <f>DAYS360(Таблица1[[#This Row],[Столбец13]],Таблица1[[#This Row],[Столбец14]],TRUE)+1</f>
        <v>316</v>
      </c>
      <c r="E3480">
        <v>11</v>
      </c>
      <c r="F3480">
        <v>16</v>
      </c>
      <c r="G3480" s="1">
        <f t="shared" si="54"/>
        <v>0.86670000000000003</v>
      </c>
      <c r="H3480" s="1">
        <v>0.86299999999999999</v>
      </c>
      <c r="I3480" s="1">
        <v>0.86299999999999999</v>
      </c>
      <c r="J3480" s="1">
        <v>0.86299999999999999</v>
      </c>
      <c r="K3480" s="1">
        <f>(Таблица1[[#This Row],[Столбец7]]-Таблица1[[#This Row],[Столбец4]])*10000</f>
        <v>-37.000000000000369</v>
      </c>
    </row>
    <row r="3481" spans="1:11" x14ac:dyDescent="0.2">
      <c r="A3481">
        <v>1984</v>
      </c>
      <c r="B3481" t="str">
        <f>CONCATENATE("01.","01",".",Таблица1[[#This Row],[Столбец1]])</f>
        <v>01.01.1984</v>
      </c>
      <c r="C3481" t="str">
        <f>CONCATENATE(Таблица1[[#This Row],[Столбец3]],".",Таблица1[[#This Row],[Столбец2]],".",Таблица1[[#This Row],[Столбец1]])</f>
        <v>19.11.1984</v>
      </c>
      <c r="D3481">
        <f>DAYS360(Таблица1[[#This Row],[Столбец13]],Таблица1[[#This Row],[Столбец14]],TRUE)+1</f>
        <v>319</v>
      </c>
      <c r="E3481">
        <v>11</v>
      </c>
      <c r="F3481">
        <v>19</v>
      </c>
      <c r="G3481" s="1">
        <f t="shared" si="54"/>
        <v>0.86299999999999999</v>
      </c>
      <c r="H3481" s="1">
        <v>0.85760000000000003</v>
      </c>
      <c r="I3481" s="1">
        <v>0.85760000000000003</v>
      </c>
      <c r="J3481" s="1">
        <v>0.85760000000000003</v>
      </c>
      <c r="K3481" s="1">
        <f>(Таблица1[[#This Row],[Столбец7]]-Таблица1[[#This Row],[Столбец4]])*10000</f>
        <v>-53.999999999999602</v>
      </c>
    </row>
    <row r="3482" spans="1:11" x14ac:dyDescent="0.2">
      <c r="A3482">
        <v>1984</v>
      </c>
      <c r="B3482" t="str">
        <f>CONCATENATE("01.","01",".",Таблица1[[#This Row],[Столбец1]])</f>
        <v>01.01.1984</v>
      </c>
      <c r="C3482" t="str">
        <f>CONCATENATE(Таблица1[[#This Row],[Столбец3]],".",Таблица1[[#This Row],[Столбец2]],".",Таблица1[[#This Row],[Столбец1]])</f>
        <v>20.11.1984</v>
      </c>
      <c r="D3482">
        <f>DAYS360(Таблица1[[#This Row],[Столбец13]],Таблица1[[#This Row],[Столбец14]],TRUE)+1</f>
        <v>320</v>
      </c>
      <c r="E3482">
        <v>11</v>
      </c>
      <c r="F3482">
        <v>20</v>
      </c>
      <c r="G3482" s="1">
        <f t="shared" si="54"/>
        <v>0.85760000000000003</v>
      </c>
      <c r="H3482" s="1">
        <v>0.8548</v>
      </c>
      <c r="I3482" s="1">
        <v>0.8548</v>
      </c>
      <c r="J3482" s="1">
        <v>0.8548</v>
      </c>
      <c r="K3482" s="1">
        <f>(Таблица1[[#This Row],[Столбец7]]-Таблица1[[#This Row],[Столбец4]])*10000</f>
        <v>-28.000000000000249</v>
      </c>
    </row>
    <row r="3483" spans="1:11" x14ac:dyDescent="0.2">
      <c r="A3483">
        <v>1984</v>
      </c>
      <c r="B3483" t="str">
        <f>CONCATENATE("01.","01",".",Таблица1[[#This Row],[Столбец1]])</f>
        <v>01.01.1984</v>
      </c>
      <c r="C3483" t="str">
        <f>CONCATENATE(Таблица1[[#This Row],[Столбец3]],".",Таблица1[[#This Row],[Столбец2]],".",Таблица1[[#This Row],[Столбец1]])</f>
        <v>21.11.1984</v>
      </c>
      <c r="D3483">
        <f>DAYS360(Таблица1[[#This Row],[Столбец13]],Таблица1[[#This Row],[Столбец14]],TRUE)+1</f>
        <v>321</v>
      </c>
      <c r="E3483">
        <v>11</v>
      </c>
      <c r="F3483">
        <v>21</v>
      </c>
      <c r="G3483" s="1">
        <f t="shared" si="54"/>
        <v>0.8548</v>
      </c>
      <c r="H3483" s="1">
        <v>0.85129999999999995</v>
      </c>
      <c r="I3483" s="1">
        <v>0.85129999999999995</v>
      </c>
      <c r="J3483" s="1">
        <v>0.85129999999999995</v>
      </c>
      <c r="K3483" s="1">
        <f>(Таблица1[[#This Row],[Столбец7]]-Таблица1[[#This Row],[Столбец4]])*10000</f>
        <v>-35.000000000000583</v>
      </c>
    </row>
    <row r="3484" spans="1:11" x14ac:dyDescent="0.2">
      <c r="A3484">
        <v>1984</v>
      </c>
      <c r="B3484" t="str">
        <f>CONCATENATE("01.","01",".",Таблица1[[#This Row],[Столбец1]])</f>
        <v>01.01.1984</v>
      </c>
      <c r="C3484" t="str">
        <f>CONCATENATE(Таблица1[[#This Row],[Столбец3]],".",Таблица1[[#This Row],[Столбец2]],".",Таблица1[[#This Row],[Столбец1]])</f>
        <v>23.11.1984</v>
      </c>
      <c r="D3484">
        <f>DAYS360(Таблица1[[#This Row],[Столбец13]],Таблица1[[#This Row],[Столбец14]],TRUE)+1</f>
        <v>323</v>
      </c>
      <c r="E3484">
        <v>11</v>
      </c>
      <c r="F3484">
        <v>23</v>
      </c>
      <c r="G3484" s="1">
        <f t="shared" si="54"/>
        <v>0.85129999999999995</v>
      </c>
      <c r="H3484" s="1">
        <v>0.84799999999999998</v>
      </c>
      <c r="I3484" s="1">
        <v>0.84799999999999998</v>
      </c>
      <c r="J3484" s="1">
        <v>0.84799999999999998</v>
      </c>
      <c r="K3484" s="1">
        <f>(Таблица1[[#This Row],[Столбец7]]-Таблица1[[#This Row],[Столбец4]])*10000</f>
        <v>-32.999999999999694</v>
      </c>
    </row>
    <row r="3485" spans="1:11" x14ac:dyDescent="0.2">
      <c r="A3485">
        <v>1984</v>
      </c>
      <c r="B3485" t="str">
        <f>CONCATENATE("01.","01",".",Таблица1[[#This Row],[Столбец1]])</f>
        <v>01.01.1984</v>
      </c>
      <c r="C3485" t="str">
        <f>CONCATENATE(Таблица1[[#This Row],[Столбец3]],".",Таблица1[[#This Row],[Столбец2]],".",Таблица1[[#This Row],[Столбец1]])</f>
        <v>26.11.1984</v>
      </c>
      <c r="D3485">
        <f>DAYS360(Таблица1[[#This Row],[Столбец13]],Таблица1[[#This Row],[Столбец14]],TRUE)+1</f>
        <v>326</v>
      </c>
      <c r="E3485">
        <v>11</v>
      </c>
      <c r="F3485">
        <v>26</v>
      </c>
      <c r="G3485" s="1">
        <f t="shared" si="54"/>
        <v>0.84799999999999998</v>
      </c>
      <c r="H3485" s="1">
        <v>0.84030000000000005</v>
      </c>
      <c r="I3485" s="1">
        <v>0.84030000000000005</v>
      </c>
      <c r="J3485" s="1">
        <v>0.84030000000000005</v>
      </c>
      <c r="K3485" s="1">
        <f>(Таблица1[[#This Row],[Столбец7]]-Таблица1[[#This Row],[Столбец4]])*10000</f>
        <v>-76.999999999999289</v>
      </c>
    </row>
    <row r="3486" spans="1:11" x14ac:dyDescent="0.2">
      <c r="A3486">
        <v>1984</v>
      </c>
      <c r="B3486" t="str">
        <f>CONCATENATE("01.","01",".",Таблица1[[#This Row],[Столбец1]])</f>
        <v>01.01.1984</v>
      </c>
      <c r="C3486" t="str">
        <f>CONCATENATE(Таблица1[[#This Row],[Столбец3]],".",Таблица1[[#This Row],[Столбец2]],".",Таблица1[[#This Row],[Столбец1]])</f>
        <v>27.11.1984</v>
      </c>
      <c r="D3486">
        <f>DAYS360(Таблица1[[#This Row],[Столбец13]],Таблица1[[#This Row],[Столбец14]],TRUE)+1</f>
        <v>327</v>
      </c>
      <c r="E3486">
        <v>11</v>
      </c>
      <c r="F3486">
        <v>27</v>
      </c>
      <c r="G3486" s="1">
        <f t="shared" si="54"/>
        <v>0.84030000000000005</v>
      </c>
      <c r="H3486" s="1">
        <v>0.84350000000000003</v>
      </c>
      <c r="I3486" s="1">
        <v>0.84350000000000003</v>
      </c>
      <c r="J3486" s="1">
        <v>0.84350000000000003</v>
      </c>
      <c r="K3486" s="1">
        <f>(Таблица1[[#This Row],[Столбец7]]-Таблица1[[#This Row],[Столбец4]])*10000</f>
        <v>31.999999999999808</v>
      </c>
    </row>
    <row r="3487" spans="1:11" x14ac:dyDescent="0.2">
      <c r="A3487">
        <v>1984</v>
      </c>
      <c r="B3487" t="str">
        <f>CONCATENATE("01.","01",".",Таблица1[[#This Row],[Столбец1]])</f>
        <v>01.01.1984</v>
      </c>
      <c r="C3487" t="str">
        <f>CONCATENATE(Таблица1[[#This Row],[Столбец3]],".",Таблица1[[#This Row],[Столбец2]],".",Таблица1[[#This Row],[Столбец1]])</f>
        <v>28.11.1984</v>
      </c>
      <c r="D3487">
        <f>DAYS360(Таблица1[[#This Row],[Столбец13]],Таблица1[[#This Row],[Столбец14]],TRUE)+1</f>
        <v>328</v>
      </c>
      <c r="E3487">
        <v>11</v>
      </c>
      <c r="F3487">
        <v>28</v>
      </c>
      <c r="G3487" s="1">
        <f t="shared" si="54"/>
        <v>0.84350000000000003</v>
      </c>
      <c r="H3487" s="1">
        <v>0.84040000000000004</v>
      </c>
      <c r="I3487" s="1">
        <v>0.84040000000000004</v>
      </c>
      <c r="J3487" s="1">
        <v>0.84040000000000004</v>
      </c>
      <c r="K3487" s="1">
        <f>(Таблица1[[#This Row],[Столбец7]]-Таблица1[[#This Row],[Столбец4]])*10000</f>
        <v>-30.999999999999915</v>
      </c>
    </row>
    <row r="3488" spans="1:11" x14ac:dyDescent="0.2">
      <c r="A3488">
        <v>1984</v>
      </c>
      <c r="B3488" t="str">
        <f>CONCATENATE("01.","01",".",Таблица1[[#This Row],[Столбец1]])</f>
        <v>01.01.1984</v>
      </c>
      <c r="C3488" t="str">
        <f>CONCATENATE(Таблица1[[#This Row],[Столбец3]],".",Таблица1[[#This Row],[Столбец2]],".",Таблица1[[#This Row],[Столбец1]])</f>
        <v>29.11.1984</v>
      </c>
      <c r="D3488">
        <f>DAYS360(Таблица1[[#This Row],[Столбец13]],Таблица1[[#This Row],[Столбец14]],TRUE)+1</f>
        <v>329</v>
      </c>
      <c r="E3488">
        <v>11</v>
      </c>
      <c r="F3488">
        <v>29</v>
      </c>
      <c r="G3488" s="1">
        <f t="shared" si="54"/>
        <v>0.84040000000000004</v>
      </c>
      <c r="H3488" s="1">
        <v>0.83760000000000001</v>
      </c>
      <c r="I3488" s="1">
        <v>0.83760000000000001</v>
      </c>
      <c r="J3488" s="1">
        <v>0.83760000000000001</v>
      </c>
      <c r="K3488" s="1">
        <f>(Таблица1[[#This Row],[Столбец7]]-Таблица1[[#This Row],[Столбец4]])*10000</f>
        <v>-28.000000000000249</v>
      </c>
    </row>
    <row r="3489" spans="1:11" x14ac:dyDescent="0.2">
      <c r="A3489">
        <v>1984</v>
      </c>
      <c r="B3489" t="str">
        <f>CONCATENATE("01.","01",".",Таблица1[[#This Row],[Столбец1]])</f>
        <v>01.01.1984</v>
      </c>
      <c r="C3489" t="str">
        <f>CONCATENATE(Таблица1[[#This Row],[Столбец3]],".",Таблица1[[#This Row],[Столбец2]],".",Таблица1[[#This Row],[Столбец1]])</f>
        <v>30.11.1984</v>
      </c>
      <c r="D3489">
        <f>DAYS360(Таблица1[[#This Row],[Столбец13]],Таблица1[[#This Row],[Столбец14]],TRUE)+1</f>
        <v>330</v>
      </c>
      <c r="E3489">
        <v>11</v>
      </c>
      <c r="F3489">
        <v>30</v>
      </c>
      <c r="G3489" s="1">
        <f t="shared" si="54"/>
        <v>0.83760000000000001</v>
      </c>
      <c r="H3489" s="1">
        <v>0.83040000000000003</v>
      </c>
      <c r="I3489" s="1">
        <v>0.83040000000000003</v>
      </c>
      <c r="J3489" s="1">
        <v>0.83040000000000003</v>
      </c>
      <c r="K3489" s="1">
        <f>(Таблица1[[#This Row],[Столбец7]]-Таблица1[[#This Row],[Столбец4]])*10000</f>
        <v>-71.999999999999844</v>
      </c>
    </row>
    <row r="3490" spans="1:11" x14ac:dyDescent="0.2">
      <c r="A3490">
        <v>1984</v>
      </c>
      <c r="B3490" t="str">
        <f>CONCATENATE("01.","01",".",Таблица1[[#This Row],[Столбец1]])</f>
        <v>01.01.1984</v>
      </c>
      <c r="C3490" t="str">
        <f>CONCATENATE(Таблица1[[#This Row],[Столбец3]],".",Таблица1[[#This Row],[Столбец2]],".",Таблица1[[#This Row],[Столбец1]])</f>
        <v>3.12.1984</v>
      </c>
      <c r="D3490">
        <f>DAYS360(Таблица1[[#This Row],[Столбец13]],Таблица1[[#This Row],[Столбец14]],TRUE)+1</f>
        <v>333</v>
      </c>
      <c r="E3490">
        <v>12</v>
      </c>
      <c r="F3490">
        <v>3</v>
      </c>
      <c r="G3490" s="1">
        <f t="shared" si="54"/>
        <v>0.83040000000000003</v>
      </c>
      <c r="H3490" s="1">
        <v>0.8296</v>
      </c>
      <c r="I3490" s="1">
        <v>0.8296</v>
      </c>
      <c r="J3490" s="1">
        <v>0.8296</v>
      </c>
      <c r="K3490" s="1">
        <f>(Таблица1[[#This Row],[Столбец7]]-Таблица1[[#This Row],[Столбец4]])*10000</f>
        <v>-8.0000000000002292</v>
      </c>
    </row>
    <row r="3491" spans="1:11" x14ac:dyDescent="0.2">
      <c r="A3491">
        <v>1984</v>
      </c>
      <c r="B3491" t="str">
        <f>CONCATENATE("01.","01",".",Таблица1[[#This Row],[Столбец1]])</f>
        <v>01.01.1984</v>
      </c>
      <c r="C3491" t="str">
        <f>CONCATENATE(Таблица1[[#This Row],[Столбец3]],".",Таблица1[[#This Row],[Столбец2]],".",Таблица1[[#This Row],[Столбец1]])</f>
        <v>4.12.1984</v>
      </c>
      <c r="D3491">
        <f>DAYS360(Таблица1[[#This Row],[Столбец13]],Таблица1[[#This Row],[Столбец14]],TRUE)+1</f>
        <v>334</v>
      </c>
      <c r="E3491">
        <v>12</v>
      </c>
      <c r="F3491">
        <v>4</v>
      </c>
      <c r="G3491" s="1">
        <f t="shared" si="54"/>
        <v>0.8296</v>
      </c>
      <c r="H3491" s="1">
        <v>0.84260000000000002</v>
      </c>
      <c r="I3491" s="1">
        <v>0.84260000000000002</v>
      </c>
      <c r="J3491" s="1">
        <v>0.84260000000000002</v>
      </c>
      <c r="K3491" s="1">
        <f>(Таблица1[[#This Row],[Столбец7]]-Таблица1[[#This Row],[Столбец4]])*10000</f>
        <v>130.00000000000011</v>
      </c>
    </row>
    <row r="3492" spans="1:11" x14ac:dyDescent="0.2">
      <c r="A3492">
        <v>1984</v>
      </c>
      <c r="B3492" t="str">
        <f>CONCATENATE("01.","01",".",Таблица1[[#This Row],[Столбец1]])</f>
        <v>01.01.1984</v>
      </c>
      <c r="C3492" t="str">
        <f>CONCATENATE(Таблица1[[#This Row],[Столбец3]],".",Таблица1[[#This Row],[Столбец2]],".",Таблица1[[#This Row],[Столбец1]])</f>
        <v>5.12.1984</v>
      </c>
      <c r="D3492">
        <f>DAYS360(Таблица1[[#This Row],[Столбец13]],Таблица1[[#This Row],[Столбец14]],TRUE)+1</f>
        <v>335</v>
      </c>
      <c r="E3492">
        <v>12</v>
      </c>
      <c r="F3492">
        <v>5</v>
      </c>
      <c r="G3492" s="1">
        <f t="shared" si="54"/>
        <v>0.84260000000000002</v>
      </c>
      <c r="H3492" s="1">
        <v>0.83699999999999997</v>
      </c>
      <c r="I3492" s="1">
        <v>0.83699999999999997</v>
      </c>
      <c r="J3492" s="1">
        <v>0.83699999999999997</v>
      </c>
      <c r="K3492" s="1">
        <f>(Таблица1[[#This Row],[Столбец7]]-Таблица1[[#This Row],[Столбец4]])*10000</f>
        <v>-56.000000000000497</v>
      </c>
    </row>
    <row r="3493" spans="1:11" x14ac:dyDescent="0.2">
      <c r="A3493">
        <v>1984</v>
      </c>
      <c r="B3493" t="str">
        <f>CONCATENATE("01.","01",".",Таблица1[[#This Row],[Столбец1]])</f>
        <v>01.01.1984</v>
      </c>
      <c r="C3493" t="str">
        <f>CONCATENATE(Таблица1[[#This Row],[Столбец3]],".",Таблица1[[#This Row],[Столбец2]],".",Таблица1[[#This Row],[Столбец1]])</f>
        <v>6.12.1984</v>
      </c>
      <c r="D3493">
        <f>DAYS360(Таблица1[[#This Row],[Столбец13]],Таблица1[[#This Row],[Столбец14]],TRUE)+1</f>
        <v>336</v>
      </c>
      <c r="E3493">
        <v>12</v>
      </c>
      <c r="F3493">
        <v>6</v>
      </c>
      <c r="G3493" s="1">
        <f t="shared" si="54"/>
        <v>0.83699999999999997</v>
      </c>
      <c r="H3493" s="1">
        <v>0.84119999999999995</v>
      </c>
      <c r="I3493" s="1">
        <v>0.84119999999999995</v>
      </c>
      <c r="J3493" s="1">
        <v>0.84119999999999995</v>
      </c>
      <c r="K3493" s="1">
        <f>(Таблица1[[#This Row],[Столбец7]]-Таблица1[[#This Row],[Столбец4]])*10000</f>
        <v>41.999999999999815</v>
      </c>
    </row>
    <row r="3494" spans="1:11" x14ac:dyDescent="0.2">
      <c r="A3494">
        <v>1984</v>
      </c>
      <c r="B3494" t="str">
        <f>CONCATENATE("01.","01",".",Таблица1[[#This Row],[Столбец1]])</f>
        <v>01.01.1984</v>
      </c>
      <c r="C3494" t="str">
        <f>CONCATENATE(Таблица1[[#This Row],[Столбец3]],".",Таблица1[[#This Row],[Столбец2]],".",Таблица1[[#This Row],[Столбец1]])</f>
        <v>7.12.1984</v>
      </c>
      <c r="D3494">
        <f>DAYS360(Таблица1[[#This Row],[Столбец13]],Таблица1[[#This Row],[Столбец14]],TRUE)+1</f>
        <v>337</v>
      </c>
      <c r="E3494">
        <v>12</v>
      </c>
      <c r="F3494">
        <v>7</v>
      </c>
      <c r="G3494" s="1">
        <f t="shared" si="54"/>
        <v>0.84119999999999995</v>
      </c>
      <c r="H3494" s="1">
        <v>0.83460000000000001</v>
      </c>
      <c r="I3494" s="1">
        <v>0.83460000000000001</v>
      </c>
      <c r="J3494" s="1">
        <v>0.83460000000000001</v>
      </c>
      <c r="K3494" s="1">
        <f>(Таблица1[[#This Row],[Столбец7]]-Таблица1[[#This Row],[Столбец4]])*10000</f>
        <v>-65.999999999999389</v>
      </c>
    </row>
    <row r="3495" spans="1:11" x14ac:dyDescent="0.2">
      <c r="A3495">
        <v>1984</v>
      </c>
      <c r="B3495" t="str">
        <f>CONCATENATE("01.","01",".",Таблица1[[#This Row],[Столбец1]])</f>
        <v>01.01.1984</v>
      </c>
      <c r="C3495" t="str">
        <f>CONCATENATE(Таблица1[[#This Row],[Столбец3]],".",Таблица1[[#This Row],[Столбец2]],".",Таблица1[[#This Row],[Столбец1]])</f>
        <v>10.12.1984</v>
      </c>
      <c r="D3495">
        <f>DAYS360(Таблица1[[#This Row],[Столбец13]],Таблица1[[#This Row],[Столбец14]],TRUE)+1</f>
        <v>340</v>
      </c>
      <c r="E3495">
        <v>12</v>
      </c>
      <c r="F3495">
        <v>10</v>
      </c>
      <c r="G3495" s="1">
        <f t="shared" si="54"/>
        <v>0.83460000000000001</v>
      </c>
      <c r="H3495" s="1">
        <v>0.83360000000000001</v>
      </c>
      <c r="I3495" s="1">
        <v>0.83360000000000001</v>
      </c>
      <c r="J3495" s="1">
        <v>0.83360000000000001</v>
      </c>
      <c r="K3495" s="1">
        <f>(Таблица1[[#This Row],[Столбец7]]-Таблица1[[#This Row],[Столбец4]])*10000</f>
        <v>-10.000000000000009</v>
      </c>
    </row>
    <row r="3496" spans="1:11" x14ac:dyDescent="0.2">
      <c r="A3496">
        <v>1984</v>
      </c>
      <c r="B3496" t="str">
        <f>CONCATENATE("01.","01",".",Таблица1[[#This Row],[Столбец1]])</f>
        <v>01.01.1984</v>
      </c>
      <c r="C3496" t="str">
        <f>CONCATENATE(Таблица1[[#This Row],[Столбец3]],".",Таблица1[[#This Row],[Столбец2]],".",Таблица1[[#This Row],[Столбец1]])</f>
        <v>11.12.1984</v>
      </c>
      <c r="D3496">
        <f>DAYS360(Таблица1[[#This Row],[Столбец13]],Таблица1[[#This Row],[Столбец14]],TRUE)+1</f>
        <v>341</v>
      </c>
      <c r="E3496">
        <v>12</v>
      </c>
      <c r="F3496">
        <v>11</v>
      </c>
      <c r="G3496" s="1">
        <f t="shared" si="54"/>
        <v>0.83360000000000001</v>
      </c>
      <c r="H3496" s="1">
        <v>0.83330000000000004</v>
      </c>
      <c r="I3496" s="1">
        <v>0.83330000000000004</v>
      </c>
      <c r="J3496" s="1">
        <v>0.83330000000000004</v>
      </c>
      <c r="K3496" s="1">
        <f>(Таблица1[[#This Row],[Столбец7]]-Таблица1[[#This Row],[Столбец4]])*10000</f>
        <v>-2.9999999999996696</v>
      </c>
    </row>
    <row r="3497" spans="1:11" x14ac:dyDescent="0.2">
      <c r="A3497">
        <v>1984</v>
      </c>
      <c r="B3497" t="str">
        <f>CONCATENATE("01.","01",".",Таблица1[[#This Row],[Столбец1]])</f>
        <v>01.01.1984</v>
      </c>
      <c r="C3497" t="str">
        <f>CONCATENATE(Таблица1[[#This Row],[Столбец3]],".",Таблица1[[#This Row],[Столбец2]],".",Таблица1[[#This Row],[Столбец1]])</f>
        <v>12.12.1984</v>
      </c>
      <c r="D3497">
        <f>DAYS360(Таблица1[[#This Row],[Столбец13]],Таблица1[[#This Row],[Столбец14]],TRUE)+1</f>
        <v>342</v>
      </c>
      <c r="E3497">
        <v>12</v>
      </c>
      <c r="F3497">
        <v>12</v>
      </c>
      <c r="G3497" s="1">
        <f t="shared" si="54"/>
        <v>0.83330000000000004</v>
      </c>
      <c r="H3497" s="1">
        <v>0.83450000000000002</v>
      </c>
      <c r="I3497" s="1">
        <v>0.83450000000000002</v>
      </c>
      <c r="J3497" s="1">
        <v>0.83450000000000002</v>
      </c>
      <c r="K3497" s="1">
        <f>(Таблица1[[#This Row],[Столбец7]]-Таблица1[[#This Row],[Столбец4]])*10000</f>
        <v>11.999999999999789</v>
      </c>
    </row>
    <row r="3498" spans="1:11" x14ac:dyDescent="0.2">
      <c r="A3498">
        <v>1984</v>
      </c>
      <c r="B3498" t="str">
        <f>CONCATENATE("01.","01",".",Таблица1[[#This Row],[Столбец1]])</f>
        <v>01.01.1984</v>
      </c>
      <c r="C3498" t="str">
        <f>CONCATENATE(Таблица1[[#This Row],[Столбец3]],".",Таблица1[[#This Row],[Столбец2]],".",Таблица1[[#This Row],[Столбец1]])</f>
        <v>13.12.1984</v>
      </c>
      <c r="D3498">
        <f>DAYS360(Таблица1[[#This Row],[Столбец13]],Таблица1[[#This Row],[Столбец14]],TRUE)+1</f>
        <v>343</v>
      </c>
      <c r="E3498">
        <v>12</v>
      </c>
      <c r="F3498">
        <v>13</v>
      </c>
      <c r="G3498" s="1">
        <f t="shared" si="54"/>
        <v>0.83450000000000002</v>
      </c>
      <c r="H3498" s="1">
        <v>0.83</v>
      </c>
      <c r="I3498" s="1">
        <v>0.83</v>
      </c>
      <c r="J3498" s="1">
        <v>0.83</v>
      </c>
      <c r="K3498" s="1">
        <f>(Таблица1[[#This Row],[Столбец7]]-Таблица1[[#This Row],[Столбец4]])*10000</f>
        <v>-45.000000000000597</v>
      </c>
    </row>
    <row r="3499" spans="1:11" x14ac:dyDescent="0.2">
      <c r="A3499">
        <v>1984</v>
      </c>
      <c r="B3499" t="str">
        <f>CONCATENATE("01.","01",".",Таблица1[[#This Row],[Столбец1]])</f>
        <v>01.01.1984</v>
      </c>
      <c r="C3499" t="str">
        <f>CONCATENATE(Таблица1[[#This Row],[Столбец3]],".",Таблица1[[#This Row],[Столбец2]],".",Таблица1[[#This Row],[Столбец1]])</f>
        <v>14.12.1984</v>
      </c>
      <c r="D3499">
        <f>DAYS360(Таблица1[[#This Row],[Столбец13]],Таблица1[[#This Row],[Столбец14]],TRUE)+1</f>
        <v>344</v>
      </c>
      <c r="E3499">
        <v>12</v>
      </c>
      <c r="F3499">
        <v>14</v>
      </c>
      <c r="G3499" s="1">
        <f t="shared" si="54"/>
        <v>0.83</v>
      </c>
      <c r="H3499" s="1">
        <v>0.83330000000000004</v>
      </c>
      <c r="I3499" s="1">
        <v>0.83330000000000004</v>
      </c>
      <c r="J3499" s="1">
        <v>0.83330000000000004</v>
      </c>
      <c r="K3499" s="1">
        <f>(Таблица1[[#This Row],[Столбец7]]-Таблица1[[#This Row],[Столбец4]])*10000</f>
        <v>33.00000000000081</v>
      </c>
    </row>
    <row r="3500" spans="1:11" x14ac:dyDescent="0.2">
      <c r="A3500">
        <v>1984</v>
      </c>
      <c r="B3500" t="str">
        <f>CONCATENATE("01.","01",".",Таблица1[[#This Row],[Столбец1]])</f>
        <v>01.01.1984</v>
      </c>
      <c r="C3500" t="str">
        <f>CONCATENATE(Таблица1[[#This Row],[Столбец3]],".",Таблица1[[#This Row],[Столбец2]],".",Таблица1[[#This Row],[Столбец1]])</f>
        <v>17.12.1984</v>
      </c>
      <c r="D3500">
        <f>DAYS360(Таблица1[[#This Row],[Столбец13]],Таблица1[[#This Row],[Столбец14]],TRUE)+1</f>
        <v>347</v>
      </c>
      <c r="E3500">
        <v>12</v>
      </c>
      <c r="F3500">
        <v>17</v>
      </c>
      <c r="G3500" s="1">
        <f t="shared" si="54"/>
        <v>0.83330000000000004</v>
      </c>
      <c r="H3500" s="1">
        <v>0.83320000000000005</v>
      </c>
      <c r="I3500" s="1">
        <v>0.83320000000000005</v>
      </c>
      <c r="J3500" s="1">
        <v>0.83320000000000005</v>
      </c>
      <c r="K3500" s="1">
        <f>(Таблица1[[#This Row],[Столбец7]]-Таблица1[[#This Row],[Столбец4]])*10000</f>
        <v>-0.99999999999988987</v>
      </c>
    </row>
    <row r="3501" spans="1:11" x14ac:dyDescent="0.2">
      <c r="A3501">
        <v>1984</v>
      </c>
      <c r="B3501" t="str">
        <f>CONCATENATE("01.","01",".",Таблица1[[#This Row],[Столбец1]])</f>
        <v>01.01.1984</v>
      </c>
      <c r="C3501" t="str">
        <f>CONCATENATE(Таблица1[[#This Row],[Столбец3]],".",Таблица1[[#This Row],[Столбец2]],".",Таблица1[[#This Row],[Столбец1]])</f>
        <v>18.12.1984</v>
      </c>
      <c r="D3501">
        <f>DAYS360(Таблица1[[#This Row],[Столбец13]],Таблица1[[#This Row],[Столбец14]],TRUE)+1</f>
        <v>348</v>
      </c>
      <c r="E3501">
        <v>12</v>
      </c>
      <c r="F3501">
        <v>18</v>
      </c>
      <c r="G3501" s="1">
        <f t="shared" si="54"/>
        <v>0.83320000000000005</v>
      </c>
      <c r="H3501" s="1">
        <v>0.83240000000000003</v>
      </c>
      <c r="I3501" s="1">
        <v>0.83240000000000003</v>
      </c>
      <c r="J3501" s="1">
        <v>0.83240000000000003</v>
      </c>
      <c r="K3501" s="1">
        <f>(Таблица1[[#This Row],[Столбец7]]-Таблица1[[#This Row],[Столбец4]])*10000</f>
        <v>-8.0000000000002292</v>
      </c>
    </row>
    <row r="3502" spans="1:11" x14ac:dyDescent="0.2">
      <c r="A3502">
        <v>1984</v>
      </c>
      <c r="B3502" t="str">
        <f>CONCATENATE("01.","01",".",Таблица1[[#This Row],[Столбец1]])</f>
        <v>01.01.1984</v>
      </c>
      <c r="C3502" t="str">
        <f>CONCATENATE(Таблица1[[#This Row],[Столбец3]],".",Таблица1[[#This Row],[Столбец2]],".",Таблица1[[#This Row],[Столбец1]])</f>
        <v>19.12.1984</v>
      </c>
      <c r="D3502">
        <f>DAYS360(Таблица1[[#This Row],[Столбец13]],Таблица1[[#This Row],[Столбец14]],TRUE)+1</f>
        <v>349</v>
      </c>
      <c r="E3502">
        <v>12</v>
      </c>
      <c r="F3502">
        <v>19</v>
      </c>
      <c r="G3502" s="1">
        <f t="shared" si="54"/>
        <v>0.83240000000000003</v>
      </c>
      <c r="H3502" s="1">
        <v>0.83</v>
      </c>
      <c r="I3502" s="1">
        <v>0.83</v>
      </c>
      <c r="J3502" s="1">
        <v>0.83</v>
      </c>
      <c r="K3502" s="1">
        <f>(Таблица1[[#This Row],[Столбец7]]-Таблица1[[#This Row],[Столбец4]])*10000</f>
        <v>-24.000000000000689</v>
      </c>
    </row>
    <row r="3503" spans="1:11" x14ac:dyDescent="0.2">
      <c r="A3503">
        <v>1984</v>
      </c>
      <c r="B3503" t="str">
        <f>CONCATENATE("01.","01",".",Таблица1[[#This Row],[Столбец1]])</f>
        <v>01.01.1984</v>
      </c>
      <c r="C3503" t="str">
        <f>CONCATENATE(Таблица1[[#This Row],[Столбец3]],".",Таблица1[[#This Row],[Столбец2]],".",Таблица1[[#This Row],[Столбец1]])</f>
        <v>20.12.1984</v>
      </c>
      <c r="D3503">
        <f>DAYS360(Таблица1[[#This Row],[Столбец13]],Таблица1[[#This Row],[Столбец14]],TRUE)+1</f>
        <v>350</v>
      </c>
      <c r="E3503">
        <v>12</v>
      </c>
      <c r="F3503">
        <v>20</v>
      </c>
      <c r="G3503" s="1">
        <f t="shared" si="54"/>
        <v>0.83</v>
      </c>
      <c r="H3503" s="1">
        <v>0.8216</v>
      </c>
      <c r="I3503" s="1">
        <v>0.8216</v>
      </c>
      <c r="J3503" s="1">
        <v>0.8216</v>
      </c>
      <c r="K3503" s="1">
        <f>(Таблица1[[#This Row],[Столбец7]]-Таблица1[[#This Row],[Столбец4]])*10000</f>
        <v>-83.999999999999631</v>
      </c>
    </row>
    <row r="3504" spans="1:11" x14ac:dyDescent="0.2">
      <c r="A3504">
        <v>1984</v>
      </c>
      <c r="B3504" t="str">
        <f>CONCATENATE("01.","01",".",Таблица1[[#This Row],[Столбец1]])</f>
        <v>01.01.1984</v>
      </c>
      <c r="C3504" t="str">
        <f>CONCATENATE(Таблица1[[#This Row],[Столбец3]],".",Таблица1[[#This Row],[Столбец2]],".",Таблица1[[#This Row],[Столбец1]])</f>
        <v>21.12.1984</v>
      </c>
      <c r="D3504">
        <f>DAYS360(Таблица1[[#This Row],[Столбец13]],Таблица1[[#This Row],[Столбец14]],TRUE)+1</f>
        <v>351</v>
      </c>
      <c r="E3504">
        <v>12</v>
      </c>
      <c r="F3504">
        <v>21</v>
      </c>
      <c r="G3504" s="1">
        <f t="shared" si="54"/>
        <v>0.8216</v>
      </c>
      <c r="H3504" s="1">
        <v>0.8236</v>
      </c>
      <c r="I3504" s="1">
        <v>0.8236</v>
      </c>
      <c r="J3504" s="1">
        <v>0.8236</v>
      </c>
      <c r="K3504" s="1">
        <f>(Таблица1[[#This Row],[Столбец7]]-Таблица1[[#This Row],[Столбец4]])*10000</f>
        <v>20.000000000000018</v>
      </c>
    </row>
    <row r="3505" spans="1:11" x14ac:dyDescent="0.2">
      <c r="A3505">
        <v>1984</v>
      </c>
      <c r="B3505" t="str">
        <f>CONCATENATE("01.","01",".",Таблица1[[#This Row],[Столбец1]])</f>
        <v>01.01.1984</v>
      </c>
      <c r="C3505" t="str">
        <f>CONCATENATE(Таблица1[[#This Row],[Столбец3]],".",Таблица1[[#This Row],[Столбец2]],".",Таблица1[[#This Row],[Столбец1]])</f>
        <v>24.12.1984</v>
      </c>
      <c r="D3505">
        <f>DAYS360(Таблица1[[#This Row],[Столбец13]],Таблица1[[#This Row],[Столбец14]],TRUE)+1</f>
        <v>354</v>
      </c>
      <c r="E3505">
        <v>12</v>
      </c>
      <c r="F3505">
        <v>24</v>
      </c>
      <c r="G3505" s="1">
        <f t="shared" si="54"/>
        <v>0.8236</v>
      </c>
      <c r="H3505" s="1">
        <v>0.82179999999999997</v>
      </c>
      <c r="I3505" s="1">
        <v>0.82179999999999997</v>
      </c>
      <c r="J3505" s="1">
        <v>0.82179999999999997</v>
      </c>
      <c r="K3505" s="1">
        <f>(Таблица1[[#This Row],[Столбец7]]-Таблица1[[#This Row],[Столбец4]])*10000</f>
        <v>-18.000000000000238</v>
      </c>
    </row>
    <row r="3506" spans="1:11" x14ac:dyDescent="0.2">
      <c r="A3506">
        <v>1984</v>
      </c>
      <c r="B3506" t="str">
        <f>CONCATENATE("01.","01",".",Таблица1[[#This Row],[Столбец1]])</f>
        <v>01.01.1984</v>
      </c>
      <c r="C3506" t="str">
        <f>CONCATENATE(Таблица1[[#This Row],[Столбец3]],".",Таблица1[[#This Row],[Столбец2]],".",Таблица1[[#This Row],[Столбец1]])</f>
        <v>26.12.1984</v>
      </c>
      <c r="D3506">
        <f>DAYS360(Таблица1[[#This Row],[Столбец13]],Таблица1[[#This Row],[Столбец14]],TRUE)+1</f>
        <v>356</v>
      </c>
      <c r="E3506">
        <v>12</v>
      </c>
      <c r="F3506">
        <v>26</v>
      </c>
      <c r="G3506" s="1">
        <f t="shared" si="54"/>
        <v>0.82179999999999997</v>
      </c>
      <c r="H3506" s="1">
        <v>0.8216</v>
      </c>
      <c r="I3506" s="1">
        <v>0.8216</v>
      </c>
      <c r="J3506" s="1">
        <v>0.8216</v>
      </c>
      <c r="K3506" s="1">
        <f>(Таблица1[[#This Row],[Столбец7]]-Таблица1[[#This Row],[Столбец4]])*10000</f>
        <v>-1.9999999999997797</v>
      </c>
    </row>
    <row r="3507" spans="1:11" x14ac:dyDescent="0.2">
      <c r="A3507">
        <v>1984</v>
      </c>
      <c r="B3507" t="str">
        <f>CONCATENATE("01.","01",".",Таблица1[[#This Row],[Столбец1]])</f>
        <v>01.01.1984</v>
      </c>
      <c r="C3507" t="str">
        <f>CONCATENATE(Таблица1[[#This Row],[Столбец3]],".",Таблица1[[#This Row],[Столбец2]],".",Таблица1[[#This Row],[Столбец1]])</f>
        <v>27.12.1984</v>
      </c>
      <c r="D3507">
        <f>DAYS360(Таблица1[[#This Row],[Столбец13]],Таблица1[[#This Row],[Столбец14]],TRUE)+1</f>
        <v>357</v>
      </c>
      <c r="E3507">
        <v>12</v>
      </c>
      <c r="F3507">
        <v>27</v>
      </c>
      <c r="G3507" s="1">
        <f t="shared" si="54"/>
        <v>0.8216</v>
      </c>
      <c r="H3507" s="1">
        <v>0.81710000000000005</v>
      </c>
      <c r="I3507" s="1">
        <v>0.81710000000000005</v>
      </c>
      <c r="J3507" s="1">
        <v>0.81710000000000005</v>
      </c>
      <c r="K3507" s="1">
        <f>(Таблица1[[#This Row],[Столбец7]]-Таблица1[[#This Row],[Столбец4]])*10000</f>
        <v>-44.999999999999488</v>
      </c>
    </row>
    <row r="3508" spans="1:11" x14ac:dyDescent="0.2">
      <c r="A3508">
        <v>1984</v>
      </c>
      <c r="B3508" t="str">
        <f>CONCATENATE("01.","01",".",Таблица1[[#This Row],[Столбец1]])</f>
        <v>01.01.1984</v>
      </c>
      <c r="C3508" t="str">
        <f>CONCATENATE(Таблица1[[#This Row],[Столбец3]],".",Таблица1[[#This Row],[Столбец2]],".",Таблица1[[#This Row],[Столбец1]])</f>
        <v>28.12.1984</v>
      </c>
      <c r="D3508">
        <f>DAYS360(Таблица1[[#This Row],[Столбец13]],Таблица1[[#This Row],[Столбец14]],TRUE)+1</f>
        <v>358</v>
      </c>
      <c r="E3508">
        <v>12</v>
      </c>
      <c r="F3508">
        <v>28</v>
      </c>
      <c r="G3508" s="1">
        <f t="shared" si="54"/>
        <v>0.81710000000000005</v>
      </c>
      <c r="H3508" s="1">
        <v>0.81920000000000004</v>
      </c>
      <c r="I3508" s="1">
        <v>0.81920000000000004</v>
      </c>
      <c r="J3508" s="1">
        <v>0.81920000000000004</v>
      </c>
      <c r="K3508" s="1">
        <f>(Таблица1[[#This Row],[Столбец7]]-Таблица1[[#This Row],[Столбец4]])*10000</f>
        <v>20.999999999999908</v>
      </c>
    </row>
    <row r="3509" spans="1:11" x14ac:dyDescent="0.2">
      <c r="A3509">
        <v>1984</v>
      </c>
      <c r="B3509" t="str">
        <f>CONCATENATE("01.","01",".",Таблица1[[#This Row],[Столбец1]])</f>
        <v>01.01.1984</v>
      </c>
      <c r="C3509" t="str">
        <f>CONCATENATE(Таблица1[[#This Row],[Столбец3]],".",Таблица1[[#This Row],[Столбец2]],".",Таблица1[[#This Row],[Столбец1]])</f>
        <v>31.12.1984</v>
      </c>
      <c r="D3509">
        <f>DAYS360(Таблица1[[#This Row],[Столбец13]],Таблица1[[#This Row],[Столбец14]],TRUE)+1</f>
        <v>360</v>
      </c>
      <c r="E3509">
        <v>12</v>
      </c>
      <c r="F3509">
        <v>31</v>
      </c>
      <c r="G3509" s="1">
        <f t="shared" si="54"/>
        <v>0.81920000000000004</v>
      </c>
      <c r="H3509" s="1">
        <v>0.81699999999999995</v>
      </c>
      <c r="I3509" s="1">
        <v>0.81699999999999995</v>
      </c>
      <c r="J3509" s="1">
        <v>0.81699999999999995</v>
      </c>
      <c r="K3509" s="1">
        <f>(Таблица1[[#This Row],[Столбец7]]-Таблица1[[#This Row],[Столбец4]])*10000</f>
        <v>-22.000000000000909</v>
      </c>
    </row>
    <row r="3510" spans="1:11" x14ac:dyDescent="0.2">
      <c r="A3510">
        <v>1985</v>
      </c>
      <c r="B3510" t="str">
        <f>CONCATENATE("01.","01",".",Таблица1[[#This Row],[Столбец1]])</f>
        <v>01.01.1985</v>
      </c>
      <c r="C3510" t="str">
        <f>CONCATENATE(Таблица1[[#This Row],[Столбец3]],".",Таблица1[[#This Row],[Столбец2]],".",Таблица1[[#This Row],[Столбец1]])</f>
        <v>2.1.1985</v>
      </c>
      <c r="D3510">
        <f>DAYS360(Таблица1[[#This Row],[Столбец13]],Таблица1[[#This Row],[Столбец14]],TRUE)+1</f>
        <v>2</v>
      </c>
      <c r="E3510">
        <v>1</v>
      </c>
      <c r="F3510">
        <v>2</v>
      </c>
      <c r="G3510" s="1">
        <f t="shared" si="54"/>
        <v>0.81699999999999995</v>
      </c>
      <c r="H3510" s="1">
        <v>0.81299999999999994</v>
      </c>
      <c r="I3510" s="1">
        <v>0.81299999999999994</v>
      </c>
      <c r="J3510" s="1">
        <v>0.81299999999999994</v>
      </c>
      <c r="K3510" s="1">
        <f>(Таблица1[[#This Row],[Столбец7]]-Таблица1[[#This Row],[Столбец4]])*10000</f>
        <v>-40.000000000000036</v>
      </c>
    </row>
    <row r="3511" spans="1:11" x14ac:dyDescent="0.2">
      <c r="A3511">
        <v>1985</v>
      </c>
      <c r="B3511" t="str">
        <f>CONCATENATE("01.","01",".",Таблица1[[#This Row],[Столбец1]])</f>
        <v>01.01.1985</v>
      </c>
      <c r="C3511" t="str">
        <f>CONCATENATE(Таблица1[[#This Row],[Столбец3]],".",Таблица1[[#This Row],[Столбец2]],".",Таблица1[[#This Row],[Столбец1]])</f>
        <v>3.1.1985</v>
      </c>
      <c r="D3511">
        <f>DAYS360(Таблица1[[#This Row],[Столбец13]],Таблица1[[#This Row],[Столбец14]],TRUE)+1</f>
        <v>3</v>
      </c>
      <c r="E3511">
        <v>1</v>
      </c>
      <c r="F3511">
        <v>3</v>
      </c>
      <c r="G3511" s="1">
        <f t="shared" si="54"/>
        <v>0.81299999999999994</v>
      </c>
      <c r="H3511" s="1">
        <v>0.81459999999999999</v>
      </c>
      <c r="I3511" s="1">
        <v>0.81459999999999999</v>
      </c>
      <c r="J3511" s="1">
        <v>0.81459999999999999</v>
      </c>
      <c r="K3511" s="1">
        <f>(Таблица1[[#This Row],[Столбец7]]-Таблица1[[#This Row],[Столбец4]])*10000</f>
        <v>16.000000000000458</v>
      </c>
    </row>
    <row r="3512" spans="1:11" x14ac:dyDescent="0.2">
      <c r="A3512">
        <v>1985</v>
      </c>
      <c r="B3512" t="str">
        <f>CONCATENATE("01.","01",".",Таблица1[[#This Row],[Столбец1]])</f>
        <v>01.01.1985</v>
      </c>
      <c r="C3512" t="str">
        <f>CONCATENATE(Таблица1[[#This Row],[Столбец3]],".",Таблица1[[#This Row],[Столбец2]],".",Таблица1[[#This Row],[Столбец1]])</f>
        <v>4.1.1985</v>
      </c>
      <c r="D3512">
        <f>DAYS360(Таблица1[[#This Row],[Столбец13]],Таблица1[[#This Row],[Столбец14]],TRUE)+1</f>
        <v>4</v>
      </c>
      <c r="E3512">
        <v>1</v>
      </c>
      <c r="F3512">
        <v>4</v>
      </c>
      <c r="G3512" s="1">
        <f t="shared" si="54"/>
        <v>0.81459999999999999</v>
      </c>
      <c r="H3512" s="1">
        <v>0.81310000000000004</v>
      </c>
      <c r="I3512" s="1">
        <v>0.81310000000000004</v>
      </c>
      <c r="J3512" s="1">
        <v>0.81310000000000004</v>
      </c>
      <c r="K3512" s="1">
        <f>(Таблица1[[#This Row],[Столбец7]]-Таблица1[[#This Row],[Столбец4]])*10000</f>
        <v>-14.999999999999458</v>
      </c>
    </row>
    <row r="3513" spans="1:11" x14ac:dyDescent="0.2">
      <c r="A3513">
        <v>1985</v>
      </c>
      <c r="B3513" t="str">
        <f>CONCATENATE("01.","01",".",Таблица1[[#This Row],[Столбец1]])</f>
        <v>01.01.1985</v>
      </c>
      <c r="C3513" t="str">
        <f>CONCATENATE(Таблица1[[#This Row],[Столбец3]],".",Таблица1[[#This Row],[Столбец2]],".",Таблица1[[#This Row],[Столбец1]])</f>
        <v>7.1.1985</v>
      </c>
      <c r="D3513">
        <f>DAYS360(Таблица1[[#This Row],[Столбец13]],Таблица1[[#This Row],[Столбец14]],TRUE)+1</f>
        <v>7</v>
      </c>
      <c r="E3513">
        <v>1</v>
      </c>
      <c r="F3513">
        <v>7</v>
      </c>
      <c r="G3513" s="1">
        <f t="shared" si="54"/>
        <v>0.81310000000000004</v>
      </c>
      <c r="H3513" s="1">
        <v>0.81120000000000003</v>
      </c>
      <c r="I3513" s="1">
        <v>0.81120000000000003</v>
      </c>
      <c r="J3513" s="1">
        <v>0.81120000000000003</v>
      </c>
      <c r="K3513" s="1">
        <f>(Таблица1[[#This Row],[Столбец7]]-Таблица1[[#This Row],[Столбец4]])*10000</f>
        <v>-19.000000000000128</v>
      </c>
    </row>
    <row r="3514" spans="1:11" x14ac:dyDescent="0.2">
      <c r="A3514">
        <v>1985</v>
      </c>
      <c r="B3514" t="str">
        <f>CONCATENATE("01.","01",".",Таблица1[[#This Row],[Столбец1]])</f>
        <v>01.01.1985</v>
      </c>
      <c r="C3514" t="str">
        <f>CONCATENATE(Таблица1[[#This Row],[Столбец3]],".",Таблица1[[#This Row],[Столбец2]],".",Таблица1[[#This Row],[Столбец1]])</f>
        <v>8.1.1985</v>
      </c>
      <c r="D3514">
        <f>DAYS360(Таблица1[[#This Row],[Столбец13]],Таблица1[[#This Row],[Столбец14]],TRUE)+1</f>
        <v>8</v>
      </c>
      <c r="E3514">
        <v>1</v>
      </c>
      <c r="F3514">
        <v>8</v>
      </c>
      <c r="G3514" s="1">
        <f t="shared" si="54"/>
        <v>0.81120000000000003</v>
      </c>
      <c r="H3514" s="1">
        <v>0.81659999999999999</v>
      </c>
      <c r="I3514" s="1">
        <v>0.81659999999999999</v>
      </c>
      <c r="J3514" s="1">
        <v>0.81659999999999999</v>
      </c>
      <c r="K3514" s="1">
        <f>(Таблица1[[#This Row],[Столбец7]]-Таблица1[[#This Row],[Столбец4]])*10000</f>
        <v>53.999999999999602</v>
      </c>
    </row>
    <row r="3515" spans="1:11" x14ac:dyDescent="0.2">
      <c r="A3515">
        <v>1985</v>
      </c>
      <c r="B3515" t="str">
        <f>CONCATENATE("01.","01",".",Таблица1[[#This Row],[Столбец1]])</f>
        <v>01.01.1985</v>
      </c>
      <c r="C3515" t="str">
        <f>CONCATENATE(Таблица1[[#This Row],[Столбец3]],".",Таблица1[[#This Row],[Столбец2]],".",Таблица1[[#This Row],[Столбец1]])</f>
        <v>9.1.1985</v>
      </c>
      <c r="D3515">
        <f>DAYS360(Таблица1[[#This Row],[Столбец13]],Таблица1[[#This Row],[Столбец14]],TRUE)+1</f>
        <v>9</v>
      </c>
      <c r="E3515">
        <v>1</v>
      </c>
      <c r="F3515">
        <v>9</v>
      </c>
      <c r="G3515" s="1">
        <f t="shared" si="54"/>
        <v>0.81659999999999999</v>
      </c>
      <c r="H3515" s="1">
        <v>0.81399999999999995</v>
      </c>
      <c r="I3515" s="1">
        <v>0.81399999999999995</v>
      </c>
      <c r="J3515" s="1">
        <v>0.81399999999999995</v>
      </c>
      <c r="K3515" s="1">
        <f>(Таблица1[[#This Row],[Столбец7]]-Таблица1[[#This Row],[Столбец4]])*10000</f>
        <v>-26.000000000000469</v>
      </c>
    </row>
    <row r="3516" spans="1:11" x14ac:dyDescent="0.2">
      <c r="A3516">
        <v>1985</v>
      </c>
      <c r="B3516" t="str">
        <f>CONCATENATE("01.","01",".",Таблица1[[#This Row],[Столбец1]])</f>
        <v>01.01.1985</v>
      </c>
      <c r="C3516" t="str">
        <f>CONCATENATE(Таблица1[[#This Row],[Столбец3]],".",Таблица1[[#This Row],[Столбец2]],".",Таблица1[[#This Row],[Столбец1]])</f>
        <v>10.1.1985</v>
      </c>
      <c r="D3516">
        <f>DAYS360(Таблица1[[#This Row],[Столбец13]],Таблица1[[#This Row],[Столбец14]],TRUE)+1</f>
        <v>10</v>
      </c>
      <c r="E3516">
        <v>1</v>
      </c>
      <c r="F3516">
        <v>10</v>
      </c>
      <c r="G3516" s="1">
        <f t="shared" si="54"/>
        <v>0.81399999999999995</v>
      </c>
      <c r="H3516" s="1">
        <v>0.82050000000000001</v>
      </c>
      <c r="I3516" s="1">
        <v>0.82050000000000001</v>
      </c>
      <c r="J3516" s="1">
        <v>0.82050000000000001</v>
      </c>
      <c r="K3516" s="1">
        <f>(Таблица1[[#This Row],[Столбец7]]-Таблица1[[#This Row],[Столбец4]])*10000</f>
        <v>65.000000000000611</v>
      </c>
    </row>
    <row r="3517" spans="1:11" x14ac:dyDescent="0.2">
      <c r="A3517">
        <v>1985</v>
      </c>
      <c r="B3517" t="str">
        <f>CONCATENATE("01.","01",".",Таблица1[[#This Row],[Столбец1]])</f>
        <v>01.01.1985</v>
      </c>
      <c r="C3517" t="str">
        <f>CONCATENATE(Таблица1[[#This Row],[Столбец3]],".",Таблица1[[#This Row],[Столбец2]],".",Таблица1[[#This Row],[Столбец1]])</f>
        <v>11.1.1985</v>
      </c>
      <c r="D3517">
        <f>DAYS360(Таблица1[[#This Row],[Столбец13]],Таблица1[[#This Row],[Столбец14]],TRUE)+1</f>
        <v>11</v>
      </c>
      <c r="E3517">
        <v>1</v>
      </c>
      <c r="F3517">
        <v>11</v>
      </c>
      <c r="G3517" s="1">
        <f t="shared" si="54"/>
        <v>0.82050000000000001</v>
      </c>
      <c r="H3517" s="1">
        <v>0.81679999999999997</v>
      </c>
      <c r="I3517" s="1">
        <v>0.81679999999999997</v>
      </c>
      <c r="J3517" s="1">
        <v>0.81679999999999997</v>
      </c>
      <c r="K3517" s="1">
        <f>(Таблица1[[#This Row],[Столбец7]]-Таблица1[[#This Row],[Столбец4]])*10000</f>
        <v>-37.000000000000369</v>
      </c>
    </row>
    <row r="3518" spans="1:11" x14ac:dyDescent="0.2">
      <c r="A3518">
        <v>1985</v>
      </c>
      <c r="B3518" t="str">
        <f>CONCATENATE("01.","01",".",Таблица1[[#This Row],[Столбец1]])</f>
        <v>01.01.1985</v>
      </c>
      <c r="C3518" t="str">
        <f>CONCATENATE(Таблица1[[#This Row],[Столбец3]],".",Таблица1[[#This Row],[Столбец2]],".",Таблица1[[#This Row],[Столбец1]])</f>
        <v>14.1.1985</v>
      </c>
      <c r="D3518">
        <f>DAYS360(Таблица1[[#This Row],[Столбец13]],Таблица1[[#This Row],[Столбец14]],TRUE)+1</f>
        <v>14</v>
      </c>
      <c r="E3518">
        <v>1</v>
      </c>
      <c r="F3518">
        <v>14</v>
      </c>
      <c r="G3518" s="1">
        <f t="shared" si="54"/>
        <v>0.81679999999999997</v>
      </c>
      <c r="H3518" s="1">
        <v>0.80910000000000004</v>
      </c>
      <c r="I3518" s="1">
        <v>0.80910000000000004</v>
      </c>
      <c r="J3518" s="1">
        <v>0.80910000000000004</v>
      </c>
      <c r="K3518" s="1">
        <f>(Таблица1[[#This Row],[Столбец7]]-Таблица1[[#This Row],[Столбец4]])*10000</f>
        <v>-76.999999999999289</v>
      </c>
    </row>
    <row r="3519" spans="1:11" x14ac:dyDescent="0.2">
      <c r="A3519">
        <v>1985</v>
      </c>
      <c r="B3519" t="str">
        <f>CONCATENATE("01.","01",".",Таблица1[[#This Row],[Столбец1]])</f>
        <v>01.01.1985</v>
      </c>
      <c r="C3519" t="str">
        <f>CONCATENATE(Таблица1[[#This Row],[Столбец3]],".",Таблица1[[#This Row],[Столбец2]],".",Таблица1[[#This Row],[Столбец1]])</f>
        <v>15.1.1985</v>
      </c>
      <c r="D3519">
        <f>DAYS360(Таблица1[[#This Row],[Столбец13]],Таблица1[[#This Row],[Столбец14]],TRUE)+1</f>
        <v>15</v>
      </c>
      <c r="E3519">
        <v>1</v>
      </c>
      <c r="F3519">
        <v>15</v>
      </c>
      <c r="G3519" s="1">
        <f t="shared" si="54"/>
        <v>0.80910000000000004</v>
      </c>
      <c r="H3519" s="1">
        <v>0.81100000000000005</v>
      </c>
      <c r="I3519" s="1">
        <v>0.81100000000000005</v>
      </c>
      <c r="J3519" s="1">
        <v>0.81100000000000005</v>
      </c>
      <c r="K3519" s="1">
        <f>(Таблица1[[#This Row],[Столбец7]]-Таблица1[[#This Row],[Столбец4]])*10000</f>
        <v>19.000000000000128</v>
      </c>
    </row>
    <row r="3520" spans="1:11" x14ac:dyDescent="0.2">
      <c r="A3520">
        <v>1985</v>
      </c>
      <c r="B3520" t="str">
        <f>CONCATENATE("01.","01",".",Таблица1[[#This Row],[Столбец1]])</f>
        <v>01.01.1985</v>
      </c>
      <c r="C3520" t="str">
        <f>CONCATENATE(Таблица1[[#This Row],[Столбец3]],".",Таблица1[[#This Row],[Столбец2]],".",Таблица1[[#This Row],[Столбец1]])</f>
        <v>16.1.1985</v>
      </c>
      <c r="D3520">
        <f>DAYS360(Таблица1[[#This Row],[Столбец13]],Таблица1[[#This Row],[Столбец14]],TRUE)+1</f>
        <v>16</v>
      </c>
      <c r="E3520">
        <v>1</v>
      </c>
      <c r="F3520">
        <v>16</v>
      </c>
      <c r="G3520" s="1">
        <f t="shared" si="54"/>
        <v>0.81100000000000005</v>
      </c>
      <c r="H3520" s="1">
        <v>0.80979999999999996</v>
      </c>
      <c r="I3520" s="1">
        <v>0.80979999999999996</v>
      </c>
      <c r="J3520" s="1">
        <v>0.80979999999999996</v>
      </c>
      <c r="K3520" s="1">
        <f>(Таблица1[[#This Row],[Столбец7]]-Таблица1[[#This Row],[Столбец4]])*10000</f>
        <v>-12.000000000000899</v>
      </c>
    </row>
    <row r="3521" spans="1:11" x14ac:dyDescent="0.2">
      <c r="A3521">
        <v>1985</v>
      </c>
      <c r="B3521" t="str">
        <f>CONCATENATE("01.","01",".",Таблица1[[#This Row],[Столбец1]])</f>
        <v>01.01.1985</v>
      </c>
      <c r="C3521" t="str">
        <f>CONCATENATE(Таблица1[[#This Row],[Столбец3]],".",Таблица1[[#This Row],[Столбец2]],".",Таблица1[[#This Row],[Столбец1]])</f>
        <v>17.1.1985</v>
      </c>
      <c r="D3521">
        <f>DAYS360(Таблица1[[#This Row],[Столбец13]],Таблица1[[#This Row],[Столбец14]],TRUE)+1</f>
        <v>17</v>
      </c>
      <c r="E3521">
        <v>1</v>
      </c>
      <c r="F3521">
        <v>17</v>
      </c>
      <c r="G3521" s="1">
        <f t="shared" si="54"/>
        <v>0.80979999999999996</v>
      </c>
      <c r="H3521" s="1">
        <v>0.81310000000000004</v>
      </c>
      <c r="I3521" s="1">
        <v>0.81310000000000004</v>
      </c>
      <c r="J3521" s="1">
        <v>0.81310000000000004</v>
      </c>
      <c r="K3521" s="1">
        <f>(Таблица1[[#This Row],[Столбец7]]-Таблица1[[#This Row],[Столбец4]])*10000</f>
        <v>33.00000000000081</v>
      </c>
    </row>
    <row r="3522" spans="1:11" x14ac:dyDescent="0.2">
      <c r="A3522">
        <v>1985</v>
      </c>
      <c r="B3522" t="str">
        <f>CONCATENATE("01.","01",".",Таблица1[[#This Row],[Столбец1]])</f>
        <v>01.01.1985</v>
      </c>
      <c r="C3522" t="str">
        <f>CONCATENATE(Таблица1[[#This Row],[Столбец3]],".",Таблица1[[#This Row],[Столбец2]],".",Таблица1[[#This Row],[Столбец1]])</f>
        <v>18.1.1985</v>
      </c>
      <c r="D3522">
        <f>DAYS360(Таблица1[[#This Row],[Столбец13]],Таблица1[[#This Row],[Столбец14]],TRUE)+1</f>
        <v>18</v>
      </c>
      <c r="E3522">
        <v>1</v>
      </c>
      <c r="F3522">
        <v>18</v>
      </c>
      <c r="G3522" s="1">
        <f t="shared" ref="G3522:G3585" si="55">J3521</f>
        <v>0.81310000000000004</v>
      </c>
      <c r="H3522" s="1">
        <v>0.81310000000000004</v>
      </c>
      <c r="I3522" s="1">
        <v>0.81310000000000004</v>
      </c>
      <c r="J3522" s="1">
        <v>0.81310000000000004</v>
      </c>
      <c r="K3522" s="1">
        <f>(Таблица1[[#This Row],[Столбец7]]-Таблица1[[#This Row],[Столбец4]])*10000</f>
        <v>0</v>
      </c>
    </row>
    <row r="3523" spans="1:11" x14ac:dyDescent="0.2">
      <c r="A3523">
        <v>1985</v>
      </c>
      <c r="B3523" t="str">
        <f>CONCATENATE("01.","01",".",Таблица1[[#This Row],[Столбец1]])</f>
        <v>01.01.1985</v>
      </c>
      <c r="C3523" t="str">
        <f>CONCATENATE(Таблица1[[#This Row],[Столбец3]],".",Таблица1[[#This Row],[Столбец2]],".",Таблица1[[#This Row],[Столбец1]])</f>
        <v>22.1.1985</v>
      </c>
      <c r="D3523">
        <f>DAYS360(Таблица1[[#This Row],[Столбец13]],Таблица1[[#This Row],[Столбец14]],TRUE)+1</f>
        <v>22</v>
      </c>
      <c r="E3523">
        <v>1</v>
      </c>
      <c r="F3523">
        <v>22</v>
      </c>
      <c r="G3523" s="1">
        <f t="shared" si="55"/>
        <v>0.81310000000000004</v>
      </c>
      <c r="H3523" s="1">
        <v>0.81440000000000001</v>
      </c>
      <c r="I3523" s="1">
        <v>0.81440000000000001</v>
      </c>
      <c r="J3523" s="1">
        <v>0.81440000000000001</v>
      </c>
      <c r="K3523" s="1">
        <f>(Таблица1[[#This Row],[Столбец7]]-Таблица1[[#This Row],[Столбец4]])*10000</f>
        <v>12.999999999999678</v>
      </c>
    </row>
    <row r="3524" spans="1:11" x14ac:dyDescent="0.2">
      <c r="A3524">
        <v>1985</v>
      </c>
      <c r="B3524" t="str">
        <f>CONCATENATE("01.","01",".",Таблица1[[#This Row],[Столбец1]])</f>
        <v>01.01.1985</v>
      </c>
      <c r="C3524" t="str">
        <f>CONCATENATE(Таблица1[[#This Row],[Столбец3]],".",Таблица1[[#This Row],[Столбец2]],".",Таблица1[[#This Row],[Столбец1]])</f>
        <v>23.1.1985</v>
      </c>
      <c r="D3524">
        <f>DAYS360(Таблица1[[#This Row],[Столбец13]],Таблица1[[#This Row],[Столбец14]],TRUE)+1</f>
        <v>23</v>
      </c>
      <c r="E3524">
        <v>1</v>
      </c>
      <c r="F3524">
        <v>23</v>
      </c>
      <c r="G3524" s="1">
        <f t="shared" si="55"/>
        <v>0.81440000000000001</v>
      </c>
      <c r="H3524" s="1">
        <v>0.81269999999999998</v>
      </c>
      <c r="I3524" s="1">
        <v>0.81269999999999998</v>
      </c>
      <c r="J3524" s="1">
        <v>0.81269999999999998</v>
      </c>
      <c r="K3524" s="1">
        <f>(Таблица1[[#This Row],[Столбец7]]-Таблица1[[#This Row],[Столбец4]])*10000</f>
        <v>-17.000000000000348</v>
      </c>
    </row>
    <row r="3525" spans="1:11" x14ac:dyDescent="0.2">
      <c r="A3525">
        <v>1985</v>
      </c>
      <c r="B3525" t="str">
        <f>CONCATENATE("01.","01",".",Таблица1[[#This Row],[Столбец1]])</f>
        <v>01.01.1985</v>
      </c>
      <c r="C3525" t="str">
        <f>CONCATENATE(Таблица1[[#This Row],[Столбец3]],".",Таблица1[[#This Row],[Столбец2]],".",Таблица1[[#This Row],[Столбец1]])</f>
        <v>24.1.1985</v>
      </c>
      <c r="D3525">
        <f>DAYS360(Таблица1[[#This Row],[Столбец13]],Таблица1[[#This Row],[Столбец14]],TRUE)+1</f>
        <v>24</v>
      </c>
      <c r="E3525">
        <v>1</v>
      </c>
      <c r="F3525">
        <v>24</v>
      </c>
      <c r="G3525" s="1">
        <f t="shared" si="55"/>
        <v>0.81269999999999998</v>
      </c>
      <c r="H3525" s="1">
        <v>0.81769999999999998</v>
      </c>
      <c r="I3525" s="1">
        <v>0.81769999999999998</v>
      </c>
      <c r="J3525" s="1">
        <v>0.81769999999999998</v>
      </c>
      <c r="K3525" s="1">
        <f>(Таблица1[[#This Row],[Столбец7]]-Таблица1[[#This Row],[Столбец4]])*10000</f>
        <v>50.000000000000043</v>
      </c>
    </row>
    <row r="3526" spans="1:11" x14ac:dyDescent="0.2">
      <c r="A3526">
        <v>1985</v>
      </c>
      <c r="B3526" t="str">
        <f>CONCATENATE("01.","01",".",Таблица1[[#This Row],[Столбец1]])</f>
        <v>01.01.1985</v>
      </c>
      <c r="C3526" t="str">
        <f>CONCATENATE(Таблица1[[#This Row],[Столбец3]],".",Таблица1[[#This Row],[Столбец2]],".",Таблица1[[#This Row],[Столбец1]])</f>
        <v>25.1.1985</v>
      </c>
      <c r="D3526">
        <f>DAYS360(Таблица1[[#This Row],[Столбец13]],Таблица1[[#This Row],[Столбец14]],TRUE)+1</f>
        <v>25</v>
      </c>
      <c r="E3526">
        <v>1</v>
      </c>
      <c r="F3526">
        <v>25</v>
      </c>
      <c r="G3526" s="1">
        <f t="shared" si="55"/>
        <v>0.81769999999999998</v>
      </c>
      <c r="H3526" s="1">
        <v>0.81610000000000005</v>
      </c>
      <c r="I3526" s="1">
        <v>0.81610000000000005</v>
      </c>
      <c r="J3526" s="1">
        <v>0.81610000000000005</v>
      </c>
      <c r="K3526" s="1">
        <f>(Таблица1[[#This Row],[Столбец7]]-Таблица1[[#This Row],[Столбец4]])*10000</f>
        <v>-15.999999999999348</v>
      </c>
    </row>
    <row r="3527" spans="1:11" x14ac:dyDescent="0.2">
      <c r="A3527">
        <v>1985</v>
      </c>
      <c r="B3527" t="str">
        <f>CONCATENATE("01.","01",".",Таблица1[[#This Row],[Столбец1]])</f>
        <v>01.01.1985</v>
      </c>
      <c r="C3527" t="str">
        <f>CONCATENATE(Таблица1[[#This Row],[Столбец3]],".",Таблица1[[#This Row],[Столбец2]],".",Таблица1[[#This Row],[Столбец1]])</f>
        <v>28.1.1985</v>
      </c>
      <c r="D3527">
        <f>DAYS360(Таблица1[[#This Row],[Столбец13]],Таблица1[[#This Row],[Столбец14]],TRUE)+1</f>
        <v>28</v>
      </c>
      <c r="E3527">
        <v>1</v>
      </c>
      <c r="F3527">
        <v>28</v>
      </c>
      <c r="G3527" s="1">
        <f t="shared" si="55"/>
        <v>0.81610000000000005</v>
      </c>
      <c r="H3527" s="1">
        <v>0.81659999999999999</v>
      </c>
      <c r="I3527" s="1">
        <v>0.81659999999999999</v>
      </c>
      <c r="J3527" s="1">
        <v>0.81659999999999999</v>
      </c>
      <c r="K3527" s="1">
        <f>(Таблица1[[#This Row],[Столбец7]]-Таблица1[[#This Row],[Столбец4]])*10000</f>
        <v>4.9999999999994493</v>
      </c>
    </row>
    <row r="3528" spans="1:11" x14ac:dyDescent="0.2">
      <c r="A3528">
        <v>1985</v>
      </c>
      <c r="B3528" t="str">
        <f>CONCATENATE("01.","01",".",Таблица1[[#This Row],[Столбец1]])</f>
        <v>01.01.1985</v>
      </c>
      <c r="C3528" t="str">
        <f>CONCATENATE(Таблица1[[#This Row],[Столбец3]],".",Таблица1[[#This Row],[Столбец2]],".",Таблица1[[#This Row],[Столбец1]])</f>
        <v>29.1.1985</v>
      </c>
      <c r="D3528">
        <f>DAYS360(Таблица1[[#This Row],[Столбец13]],Таблица1[[#This Row],[Столбец14]],TRUE)+1</f>
        <v>29</v>
      </c>
      <c r="E3528">
        <v>1</v>
      </c>
      <c r="F3528">
        <v>29</v>
      </c>
      <c r="G3528" s="1">
        <f t="shared" si="55"/>
        <v>0.81659999999999999</v>
      </c>
      <c r="H3528" s="1">
        <v>0.81459999999999999</v>
      </c>
      <c r="I3528" s="1">
        <v>0.81459999999999999</v>
      </c>
      <c r="J3528" s="1">
        <v>0.81459999999999999</v>
      </c>
      <c r="K3528" s="1">
        <f>(Таблица1[[#This Row],[Столбец7]]-Таблица1[[#This Row],[Столбец4]])*10000</f>
        <v>-20.000000000000018</v>
      </c>
    </row>
    <row r="3529" spans="1:11" x14ac:dyDescent="0.2">
      <c r="A3529">
        <v>1985</v>
      </c>
      <c r="B3529" t="str">
        <f>CONCATENATE("01.","01",".",Таблица1[[#This Row],[Столбец1]])</f>
        <v>01.01.1985</v>
      </c>
      <c r="C3529" t="str">
        <f>CONCATENATE(Таблица1[[#This Row],[Столбец3]],".",Таблица1[[#This Row],[Столбец2]],".",Таблица1[[#This Row],[Столбец1]])</f>
        <v>30.1.1985</v>
      </c>
      <c r="D3529">
        <f>DAYS360(Таблица1[[#This Row],[Столбец13]],Таблица1[[#This Row],[Столбец14]],TRUE)+1</f>
        <v>30</v>
      </c>
      <c r="E3529">
        <v>1</v>
      </c>
      <c r="F3529">
        <v>30</v>
      </c>
      <c r="G3529" s="1">
        <f t="shared" si="55"/>
        <v>0.81459999999999999</v>
      </c>
      <c r="H3529" s="1">
        <v>0.8165</v>
      </c>
      <c r="I3529" s="1">
        <v>0.8165</v>
      </c>
      <c r="J3529" s="1">
        <v>0.8165</v>
      </c>
      <c r="K3529" s="1">
        <f>(Таблица1[[#This Row],[Столбец7]]-Таблица1[[#This Row],[Столбец4]])*10000</f>
        <v>19.000000000000128</v>
      </c>
    </row>
    <row r="3530" spans="1:11" x14ac:dyDescent="0.2">
      <c r="A3530">
        <v>1985</v>
      </c>
      <c r="B3530" t="str">
        <f>CONCATENATE("01.","01",".",Таблица1[[#This Row],[Столбец1]])</f>
        <v>01.01.1985</v>
      </c>
      <c r="C3530" t="str">
        <f>CONCATENATE(Таблица1[[#This Row],[Столбец3]],".",Таблица1[[#This Row],[Столбец2]],".",Таблица1[[#This Row],[Столбец1]])</f>
        <v>31.1.1985</v>
      </c>
      <c r="D3530">
        <f>DAYS360(Таблица1[[#This Row],[Столбец13]],Таблица1[[#This Row],[Столбец14]],TRUE)+1</f>
        <v>30</v>
      </c>
      <c r="E3530">
        <v>1</v>
      </c>
      <c r="F3530">
        <v>31</v>
      </c>
      <c r="G3530" s="1">
        <f t="shared" si="55"/>
        <v>0.8165</v>
      </c>
      <c r="H3530" s="1">
        <v>0.81830000000000003</v>
      </c>
      <c r="I3530" s="1">
        <v>0.81830000000000003</v>
      </c>
      <c r="J3530" s="1">
        <v>0.81830000000000003</v>
      </c>
      <c r="K3530" s="1">
        <f>(Таблица1[[#This Row],[Столбец7]]-Таблица1[[#This Row],[Столбец4]])*10000</f>
        <v>18.000000000000238</v>
      </c>
    </row>
    <row r="3531" spans="1:11" x14ac:dyDescent="0.2">
      <c r="A3531">
        <v>1985</v>
      </c>
      <c r="B3531" t="str">
        <f>CONCATENATE("01.","01",".",Таблица1[[#This Row],[Столбец1]])</f>
        <v>01.01.1985</v>
      </c>
      <c r="C3531" t="str">
        <f>CONCATENATE(Таблица1[[#This Row],[Столбец3]],".",Таблица1[[#This Row],[Столбец2]],".",Таблица1[[#This Row],[Столбец1]])</f>
        <v>1.2.1985</v>
      </c>
      <c r="D3531">
        <f>DAYS360(Таблица1[[#This Row],[Столбец13]],Таблица1[[#This Row],[Столбец14]],TRUE)+1</f>
        <v>31</v>
      </c>
      <c r="E3531">
        <v>2</v>
      </c>
      <c r="F3531">
        <v>1</v>
      </c>
      <c r="G3531" s="1">
        <f t="shared" si="55"/>
        <v>0.81830000000000003</v>
      </c>
      <c r="H3531" s="1">
        <v>0.81440000000000001</v>
      </c>
      <c r="I3531" s="1">
        <v>0.81440000000000001</v>
      </c>
      <c r="J3531" s="1">
        <v>0.81440000000000001</v>
      </c>
      <c r="K3531" s="1">
        <f>(Таблица1[[#This Row],[Столбец7]]-Таблица1[[#This Row],[Столбец4]])*10000</f>
        <v>-39.000000000000142</v>
      </c>
    </row>
    <row r="3532" spans="1:11" x14ac:dyDescent="0.2">
      <c r="A3532">
        <v>1985</v>
      </c>
      <c r="B3532" t="str">
        <f>CONCATENATE("01.","01",".",Таблица1[[#This Row],[Столбец1]])</f>
        <v>01.01.1985</v>
      </c>
      <c r="C3532" t="str">
        <f>CONCATENATE(Таблица1[[#This Row],[Столбец3]],".",Таблица1[[#This Row],[Столбец2]],".",Таблица1[[#This Row],[Столбец1]])</f>
        <v>4.2.1985</v>
      </c>
      <c r="D3532">
        <f>DAYS360(Таблица1[[#This Row],[Столбец13]],Таблица1[[#This Row],[Столбец14]],TRUE)+1</f>
        <v>34</v>
      </c>
      <c r="E3532">
        <v>2</v>
      </c>
      <c r="F3532">
        <v>4</v>
      </c>
      <c r="G3532" s="1">
        <f t="shared" si="55"/>
        <v>0.81440000000000001</v>
      </c>
      <c r="H3532" s="1">
        <v>0.80900000000000005</v>
      </c>
      <c r="I3532" s="1">
        <v>0.80900000000000005</v>
      </c>
      <c r="J3532" s="1">
        <v>0.80900000000000005</v>
      </c>
      <c r="K3532" s="1">
        <f>(Таблица1[[#This Row],[Столбец7]]-Таблица1[[#This Row],[Столбец4]])*10000</f>
        <v>-53.999999999999602</v>
      </c>
    </row>
    <row r="3533" spans="1:11" x14ac:dyDescent="0.2">
      <c r="A3533">
        <v>1985</v>
      </c>
      <c r="B3533" t="str">
        <f>CONCATENATE("01.","01",".",Таблица1[[#This Row],[Столбец1]])</f>
        <v>01.01.1985</v>
      </c>
      <c r="C3533" t="str">
        <f>CONCATENATE(Таблица1[[#This Row],[Столбец3]],".",Таблица1[[#This Row],[Столбец2]],".",Таблица1[[#This Row],[Столбец1]])</f>
        <v>5.2.1985</v>
      </c>
      <c r="D3533">
        <f>DAYS360(Таблица1[[#This Row],[Столбец13]],Таблица1[[#This Row],[Столбец14]],TRUE)+1</f>
        <v>35</v>
      </c>
      <c r="E3533">
        <v>2</v>
      </c>
      <c r="F3533">
        <v>5</v>
      </c>
      <c r="G3533" s="1">
        <f t="shared" si="55"/>
        <v>0.80900000000000005</v>
      </c>
      <c r="H3533" s="1">
        <v>0.80700000000000005</v>
      </c>
      <c r="I3533" s="1">
        <v>0.80700000000000005</v>
      </c>
      <c r="J3533" s="1">
        <v>0.80700000000000005</v>
      </c>
      <c r="K3533" s="1">
        <f>(Таблица1[[#This Row],[Столбец7]]-Таблица1[[#This Row],[Столбец4]])*10000</f>
        <v>-20.000000000000018</v>
      </c>
    </row>
    <row r="3534" spans="1:11" x14ac:dyDescent="0.2">
      <c r="A3534">
        <v>1985</v>
      </c>
      <c r="B3534" t="str">
        <f>CONCATENATE("01.","01",".",Таблица1[[#This Row],[Столбец1]])</f>
        <v>01.01.1985</v>
      </c>
      <c r="C3534" t="str">
        <f>CONCATENATE(Таблица1[[#This Row],[Столбец3]],".",Таблица1[[#This Row],[Столбец2]],".",Таблица1[[#This Row],[Столбец1]])</f>
        <v>6.2.1985</v>
      </c>
      <c r="D3534">
        <f>DAYS360(Таблица1[[#This Row],[Столбец13]],Таблица1[[#This Row],[Столбец14]],TRUE)+1</f>
        <v>36</v>
      </c>
      <c r="E3534">
        <v>2</v>
      </c>
      <c r="F3534">
        <v>6</v>
      </c>
      <c r="G3534" s="1">
        <f t="shared" si="55"/>
        <v>0.80700000000000005</v>
      </c>
      <c r="H3534" s="1">
        <v>0.80779999999999996</v>
      </c>
      <c r="I3534" s="1">
        <v>0.80779999999999996</v>
      </c>
      <c r="J3534" s="1">
        <v>0.80779999999999996</v>
      </c>
      <c r="K3534" s="1">
        <f>(Таблица1[[#This Row],[Столбец7]]-Таблица1[[#This Row],[Столбец4]])*10000</f>
        <v>7.9999999999991189</v>
      </c>
    </row>
    <row r="3535" spans="1:11" x14ac:dyDescent="0.2">
      <c r="A3535">
        <v>1985</v>
      </c>
      <c r="B3535" t="str">
        <f>CONCATENATE("01.","01",".",Таблица1[[#This Row],[Столбец1]])</f>
        <v>01.01.1985</v>
      </c>
      <c r="C3535" t="str">
        <f>CONCATENATE(Таблица1[[#This Row],[Столбец3]],".",Таблица1[[#This Row],[Столбец2]],".",Таблица1[[#This Row],[Столбец1]])</f>
        <v>7.2.1985</v>
      </c>
      <c r="D3535">
        <f>DAYS360(Таблица1[[#This Row],[Столбец13]],Таблица1[[#This Row],[Столбец14]],TRUE)+1</f>
        <v>37</v>
      </c>
      <c r="E3535">
        <v>2</v>
      </c>
      <c r="F3535">
        <v>7</v>
      </c>
      <c r="G3535" s="1">
        <f t="shared" si="55"/>
        <v>0.80779999999999996</v>
      </c>
      <c r="H3535" s="1">
        <v>0.80300000000000005</v>
      </c>
      <c r="I3535" s="1">
        <v>0.80300000000000005</v>
      </c>
      <c r="J3535" s="1">
        <v>0.80300000000000005</v>
      </c>
      <c r="K3535" s="1">
        <f>(Таблица1[[#This Row],[Столбец7]]-Таблица1[[#This Row],[Столбец4]])*10000</f>
        <v>-47.999999999999154</v>
      </c>
    </row>
    <row r="3536" spans="1:11" x14ac:dyDescent="0.2">
      <c r="A3536">
        <v>1985</v>
      </c>
      <c r="B3536" t="str">
        <f>CONCATENATE("01.","01",".",Таблица1[[#This Row],[Столбец1]])</f>
        <v>01.01.1985</v>
      </c>
      <c r="C3536" t="str">
        <f>CONCATENATE(Таблица1[[#This Row],[Столбец3]],".",Таблица1[[#This Row],[Столбец2]],".",Таблица1[[#This Row],[Столбец1]])</f>
        <v>8.2.1985</v>
      </c>
      <c r="D3536">
        <f>DAYS360(Таблица1[[#This Row],[Столбец13]],Таблица1[[#This Row],[Столбец14]],TRUE)+1</f>
        <v>38</v>
      </c>
      <c r="E3536">
        <v>2</v>
      </c>
      <c r="F3536">
        <v>8</v>
      </c>
      <c r="G3536" s="1">
        <f t="shared" si="55"/>
        <v>0.80300000000000005</v>
      </c>
      <c r="H3536" s="1">
        <v>0.79990000000000006</v>
      </c>
      <c r="I3536" s="1">
        <v>0.79990000000000006</v>
      </c>
      <c r="J3536" s="1">
        <v>0.79990000000000006</v>
      </c>
      <c r="K3536" s="1">
        <f>(Таблица1[[#This Row],[Столбец7]]-Таблица1[[#This Row],[Столбец4]])*10000</f>
        <v>-30.999999999999915</v>
      </c>
    </row>
    <row r="3537" spans="1:11" x14ac:dyDescent="0.2">
      <c r="A3537">
        <v>1985</v>
      </c>
      <c r="B3537" t="str">
        <f>CONCATENATE("01.","01",".",Таблица1[[#This Row],[Столбец1]])</f>
        <v>01.01.1985</v>
      </c>
      <c r="C3537" t="str">
        <f>CONCATENATE(Таблица1[[#This Row],[Столбец3]],".",Таблица1[[#This Row],[Столбец2]],".",Таблица1[[#This Row],[Столбец1]])</f>
        <v>11.2.1985</v>
      </c>
      <c r="D3537">
        <f>DAYS360(Таблица1[[#This Row],[Столбец13]],Таблица1[[#This Row],[Столбец14]],TRUE)+1</f>
        <v>41</v>
      </c>
      <c r="E3537">
        <v>2</v>
      </c>
      <c r="F3537">
        <v>11</v>
      </c>
      <c r="G3537" s="1">
        <f t="shared" si="55"/>
        <v>0.79990000000000006</v>
      </c>
      <c r="H3537" s="1">
        <v>0.79730000000000001</v>
      </c>
      <c r="I3537" s="1">
        <v>0.79730000000000001</v>
      </c>
      <c r="J3537" s="1">
        <v>0.79730000000000001</v>
      </c>
      <c r="K3537" s="1">
        <f>(Таблица1[[#This Row],[Столбец7]]-Таблица1[[#This Row],[Столбец4]])*10000</f>
        <v>-26.000000000000469</v>
      </c>
    </row>
    <row r="3538" spans="1:11" x14ac:dyDescent="0.2">
      <c r="A3538">
        <v>1985</v>
      </c>
      <c r="B3538" t="str">
        <f>CONCATENATE("01.","01",".",Таблица1[[#This Row],[Столбец1]])</f>
        <v>01.01.1985</v>
      </c>
      <c r="C3538" t="str">
        <f>CONCATENATE(Таблица1[[#This Row],[Столбец3]],".",Таблица1[[#This Row],[Столбец2]],".",Таблица1[[#This Row],[Столбец1]])</f>
        <v>13.2.1985</v>
      </c>
      <c r="D3538">
        <f>DAYS360(Таблица1[[#This Row],[Столбец13]],Таблица1[[#This Row],[Столбец14]],TRUE)+1</f>
        <v>43</v>
      </c>
      <c r="E3538">
        <v>2</v>
      </c>
      <c r="F3538">
        <v>13</v>
      </c>
      <c r="G3538" s="1">
        <f t="shared" si="55"/>
        <v>0.79730000000000001</v>
      </c>
      <c r="H3538" s="1">
        <v>0.79190000000000005</v>
      </c>
      <c r="I3538" s="1">
        <v>0.79190000000000005</v>
      </c>
      <c r="J3538" s="1">
        <v>0.79190000000000005</v>
      </c>
      <c r="K3538" s="1">
        <f>(Таблица1[[#This Row],[Столбец7]]-Таблица1[[#This Row],[Столбец4]])*10000</f>
        <v>-53.999999999999602</v>
      </c>
    </row>
    <row r="3539" spans="1:11" x14ac:dyDescent="0.2">
      <c r="A3539">
        <v>1985</v>
      </c>
      <c r="B3539" t="str">
        <f>CONCATENATE("01.","01",".",Таблица1[[#This Row],[Столбец1]])</f>
        <v>01.01.1985</v>
      </c>
      <c r="C3539" t="str">
        <f>CONCATENATE(Таблица1[[#This Row],[Столбец3]],".",Таблица1[[#This Row],[Столбец2]],".",Таблица1[[#This Row],[Столбец1]])</f>
        <v>14.2.1985</v>
      </c>
      <c r="D3539">
        <f>DAYS360(Таблица1[[#This Row],[Столбец13]],Таблица1[[#This Row],[Столбец14]],TRUE)+1</f>
        <v>44</v>
      </c>
      <c r="E3539">
        <v>2</v>
      </c>
      <c r="F3539">
        <v>14</v>
      </c>
      <c r="G3539" s="1">
        <f t="shared" si="55"/>
        <v>0.79190000000000005</v>
      </c>
      <c r="H3539" s="1">
        <v>0.79469999999999996</v>
      </c>
      <c r="I3539" s="1">
        <v>0.79469999999999996</v>
      </c>
      <c r="J3539" s="1">
        <v>0.79469999999999996</v>
      </c>
      <c r="K3539" s="1">
        <f>(Таблица1[[#This Row],[Столбец7]]-Таблица1[[#This Row],[Столбец4]])*10000</f>
        <v>27.999999999999137</v>
      </c>
    </row>
    <row r="3540" spans="1:11" x14ac:dyDescent="0.2">
      <c r="A3540">
        <v>1985</v>
      </c>
      <c r="B3540" t="str">
        <f>CONCATENATE("01.","01",".",Таблица1[[#This Row],[Столбец1]])</f>
        <v>01.01.1985</v>
      </c>
      <c r="C3540" t="str">
        <f>CONCATENATE(Таблица1[[#This Row],[Столбец3]],".",Таблица1[[#This Row],[Столбец2]],".",Таблица1[[#This Row],[Столбец1]])</f>
        <v>15.2.1985</v>
      </c>
      <c r="D3540">
        <f>DAYS360(Таблица1[[#This Row],[Столбец13]],Таблица1[[#This Row],[Столбец14]],TRUE)+1</f>
        <v>45</v>
      </c>
      <c r="E3540">
        <v>2</v>
      </c>
      <c r="F3540">
        <v>15</v>
      </c>
      <c r="G3540" s="1">
        <f t="shared" si="55"/>
        <v>0.79469999999999996</v>
      </c>
      <c r="H3540" s="1">
        <v>0.79990000000000006</v>
      </c>
      <c r="I3540" s="1">
        <v>0.79990000000000006</v>
      </c>
      <c r="J3540" s="1">
        <v>0.79990000000000006</v>
      </c>
      <c r="K3540" s="1">
        <f>(Таблица1[[#This Row],[Столбец7]]-Таблица1[[#This Row],[Столбец4]])*10000</f>
        <v>52.000000000000938</v>
      </c>
    </row>
    <row r="3541" spans="1:11" x14ac:dyDescent="0.2">
      <c r="A3541">
        <v>1985</v>
      </c>
      <c r="B3541" t="str">
        <f>CONCATENATE("01.","01",".",Таблица1[[#This Row],[Столбец1]])</f>
        <v>01.01.1985</v>
      </c>
      <c r="C3541" t="str">
        <f>CONCATENATE(Таблица1[[#This Row],[Столбец3]],".",Таблица1[[#This Row],[Столбец2]],".",Таблица1[[#This Row],[Столбец1]])</f>
        <v>19.2.1985</v>
      </c>
      <c r="D3541">
        <f>DAYS360(Таблица1[[#This Row],[Столбец13]],Таблица1[[#This Row],[Столбец14]],TRUE)+1</f>
        <v>49</v>
      </c>
      <c r="E3541">
        <v>2</v>
      </c>
      <c r="F3541">
        <v>19</v>
      </c>
      <c r="G3541" s="1">
        <f t="shared" si="55"/>
        <v>0.79990000000000006</v>
      </c>
      <c r="H3541" s="1">
        <v>0.79239999999999999</v>
      </c>
      <c r="I3541" s="1">
        <v>0.79239999999999999</v>
      </c>
      <c r="J3541" s="1">
        <v>0.79239999999999999</v>
      </c>
      <c r="K3541" s="1">
        <f>(Таблица1[[#This Row],[Столбец7]]-Таблица1[[#This Row],[Столбец4]])*10000</f>
        <v>-75.000000000000625</v>
      </c>
    </row>
    <row r="3542" spans="1:11" x14ac:dyDescent="0.2">
      <c r="A3542">
        <v>1985</v>
      </c>
      <c r="B3542" t="str">
        <f>CONCATENATE("01.","01",".",Таблица1[[#This Row],[Столбец1]])</f>
        <v>01.01.1985</v>
      </c>
      <c r="C3542" t="str">
        <f>CONCATENATE(Таблица1[[#This Row],[Столбец3]],".",Таблица1[[#This Row],[Столбец2]],".",Таблица1[[#This Row],[Столбец1]])</f>
        <v>20.2.1985</v>
      </c>
      <c r="D3542">
        <f>DAYS360(Таблица1[[#This Row],[Столбец13]],Таблица1[[#This Row],[Столбец14]],TRUE)+1</f>
        <v>50</v>
      </c>
      <c r="E3542">
        <v>2</v>
      </c>
      <c r="F3542">
        <v>20</v>
      </c>
      <c r="G3542" s="1">
        <f t="shared" si="55"/>
        <v>0.79239999999999999</v>
      </c>
      <c r="H3542" s="1">
        <v>0.79010000000000002</v>
      </c>
      <c r="I3542" s="1">
        <v>0.79010000000000002</v>
      </c>
      <c r="J3542" s="1">
        <v>0.79010000000000002</v>
      </c>
      <c r="K3542" s="1">
        <f>(Таблица1[[#This Row],[Столбец7]]-Таблица1[[#This Row],[Столбец4]])*10000</f>
        <v>-22.999999999999687</v>
      </c>
    </row>
    <row r="3543" spans="1:11" x14ac:dyDescent="0.2">
      <c r="A3543">
        <v>1985</v>
      </c>
      <c r="B3543" t="str">
        <f>CONCATENATE("01.","01",".",Таблица1[[#This Row],[Столбец1]])</f>
        <v>01.01.1985</v>
      </c>
      <c r="C3543" t="str">
        <f>CONCATENATE(Таблица1[[#This Row],[Столбец3]],".",Таблица1[[#This Row],[Столбец2]],".",Таблица1[[#This Row],[Столбец1]])</f>
        <v>21.2.1985</v>
      </c>
      <c r="D3543">
        <f>DAYS360(Таблица1[[#This Row],[Столбец13]],Таблица1[[#This Row],[Столбец14]],TRUE)+1</f>
        <v>51</v>
      </c>
      <c r="E3543">
        <v>2</v>
      </c>
      <c r="F3543">
        <v>21</v>
      </c>
      <c r="G3543" s="1">
        <f t="shared" si="55"/>
        <v>0.79010000000000002</v>
      </c>
      <c r="H3543" s="1">
        <v>0.79449999999999998</v>
      </c>
      <c r="I3543" s="1">
        <v>0.79449999999999998</v>
      </c>
      <c r="J3543" s="1">
        <v>0.79449999999999998</v>
      </c>
      <c r="K3543" s="1">
        <f>(Таблица1[[#This Row],[Столбец7]]-Таблица1[[#This Row],[Столбец4]])*10000</f>
        <v>43.999999999999595</v>
      </c>
    </row>
    <row r="3544" spans="1:11" x14ac:dyDescent="0.2">
      <c r="A3544">
        <v>1985</v>
      </c>
      <c r="B3544" t="str">
        <f>CONCATENATE("01.","01",".",Таблица1[[#This Row],[Столбец1]])</f>
        <v>01.01.1985</v>
      </c>
      <c r="C3544" t="str">
        <f>CONCATENATE(Таблица1[[#This Row],[Столбец3]],".",Таблица1[[#This Row],[Столбец2]],".",Таблица1[[#This Row],[Столбец1]])</f>
        <v>22.2.1985</v>
      </c>
      <c r="D3544">
        <f>DAYS360(Таблица1[[#This Row],[Столбец13]],Таблица1[[#This Row],[Столбец14]],TRUE)+1</f>
        <v>52</v>
      </c>
      <c r="E3544">
        <v>2</v>
      </c>
      <c r="F3544">
        <v>22</v>
      </c>
      <c r="G3544" s="1">
        <f t="shared" si="55"/>
        <v>0.79449999999999998</v>
      </c>
      <c r="H3544" s="1">
        <v>0.79869999999999997</v>
      </c>
      <c r="I3544" s="1">
        <v>0.79869999999999997</v>
      </c>
      <c r="J3544" s="1">
        <v>0.79869999999999997</v>
      </c>
      <c r="K3544" s="1">
        <f>(Таблица1[[#This Row],[Столбец7]]-Таблица1[[#This Row],[Столбец4]])*10000</f>
        <v>41.999999999999815</v>
      </c>
    </row>
    <row r="3545" spans="1:11" x14ac:dyDescent="0.2">
      <c r="A3545">
        <v>1985</v>
      </c>
      <c r="B3545" t="str">
        <f>CONCATENATE("01.","01",".",Таблица1[[#This Row],[Столбец1]])</f>
        <v>01.01.1985</v>
      </c>
      <c r="C3545" t="str">
        <f>CONCATENATE(Таблица1[[#This Row],[Столбец3]],".",Таблица1[[#This Row],[Столбец2]],".",Таблица1[[#This Row],[Столбец1]])</f>
        <v>25.2.1985</v>
      </c>
      <c r="D3545">
        <f>DAYS360(Таблица1[[#This Row],[Столбец13]],Таблица1[[#This Row],[Столбец14]],TRUE)+1</f>
        <v>55</v>
      </c>
      <c r="E3545">
        <v>2</v>
      </c>
      <c r="F3545">
        <v>25</v>
      </c>
      <c r="G3545" s="1">
        <f t="shared" si="55"/>
        <v>0.79869999999999997</v>
      </c>
      <c r="H3545" s="1">
        <v>0.79220000000000002</v>
      </c>
      <c r="I3545" s="1">
        <v>0.79220000000000002</v>
      </c>
      <c r="J3545" s="1">
        <v>0.79220000000000002</v>
      </c>
      <c r="K3545" s="1">
        <f>(Таблица1[[#This Row],[Столбец7]]-Таблица1[[#This Row],[Столбец4]])*10000</f>
        <v>-64.999999999999503</v>
      </c>
    </row>
    <row r="3546" spans="1:11" x14ac:dyDescent="0.2">
      <c r="A3546">
        <v>1985</v>
      </c>
      <c r="B3546" t="str">
        <f>CONCATENATE("01.","01",".",Таблица1[[#This Row],[Столбец1]])</f>
        <v>01.01.1985</v>
      </c>
      <c r="C3546" t="str">
        <f>CONCATENATE(Таблица1[[#This Row],[Столбец3]],".",Таблица1[[#This Row],[Столбец2]],".",Таблица1[[#This Row],[Столбец1]])</f>
        <v>26.2.1985</v>
      </c>
      <c r="D3546">
        <f>DAYS360(Таблица1[[#This Row],[Столбец13]],Таблица1[[#This Row],[Столбец14]],TRUE)+1</f>
        <v>56</v>
      </c>
      <c r="E3546">
        <v>2</v>
      </c>
      <c r="F3546">
        <v>26</v>
      </c>
      <c r="G3546" s="1">
        <f t="shared" si="55"/>
        <v>0.79220000000000002</v>
      </c>
      <c r="H3546" s="1">
        <v>0.79400000000000004</v>
      </c>
      <c r="I3546" s="1">
        <v>0.79400000000000004</v>
      </c>
      <c r="J3546" s="1">
        <v>0.79400000000000004</v>
      </c>
      <c r="K3546" s="1">
        <f>(Таблица1[[#This Row],[Столбец7]]-Таблица1[[#This Row],[Столбец4]])*10000</f>
        <v>18.000000000000238</v>
      </c>
    </row>
    <row r="3547" spans="1:11" x14ac:dyDescent="0.2">
      <c r="A3547">
        <v>1985</v>
      </c>
      <c r="B3547" t="str">
        <f>CONCATENATE("01.","01",".",Таблица1[[#This Row],[Столбец1]])</f>
        <v>01.01.1985</v>
      </c>
      <c r="C3547" t="str">
        <f>CONCATENATE(Таблица1[[#This Row],[Столбец3]],".",Таблица1[[#This Row],[Столбец2]],".",Таблица1[[#This Row],[Столбец1]])</f>
        <v>27.2.1985</v>
      </c>
      <c r="D3547">
        <f>DAYS360(Таблица1[[#This Row],[Столбец13]],Таблица1[[#This Row],[Столбец14]],TRUE)+1</f>
        <v>57</v>
      </c>
      <c r="E3547">
        <v>2</v>
      </c>
      <c r="F3547">
        <v>27</v>
      </c>
      <c r="G3547" s="1">
        <f t="shared" si="55"/>
        <v>0.79400000000000004</v>
      </c>
      <c r="H3547" s="1">
        <v>0.80810000000000004</v>
      </c>
      <c r="I3547" s="1">
        <v>0.80810000000000004</v>
      </c>
      <c r="J3547" s="1">
        <v>0.80810000000000004</v>
      </c>
      <c r="K3547" s="1">
        <f>(Таблица1[[#This Row],[Столбец7]]-Таблица1[[#This Row],[Столбец4]])*10000</f>
        <v>141</v>
      </c>
    </row>
    <row r="3548" spans="1:11" x14ac:dyDescent="0.2">
      <c r="A3548">
        <v>1985</v>
      </c>
      <c r="B3548" t="str">
        <f>CONCATENATE("01.","01",".",Таблица1[[#This Row],[Столбец1]])</f>
        <v>01.01.1985</v>
      </c>
      <c r="C3548" t="str">
        <f>CONCATENATE(Таблица1[[#This Row],[Столбец3]],".",Таблица1[[#This Row],[Столбец2]],".",Таблица1[[#This Row],[Столбец1]])</f>
        <v>28.2.1985</v>
      </c>
      <c r="D3548">
        <f>DAYS360(Таблица1[[#This Row],[Столбец13]],Таблица1[[#This Row],[Столбец14]],TRUE)+1</f>
        <v>58</v>
      </c>
      <c r="E3548">
        <v>2</v>
      </c>
      <c r="F3548">
        <v>28</v>
      </c>
      <c r="G3548" s="1">
        <f t="shared" si="55"/>
        <v>0.80810000000000004</v>
      </c>
      <c r="H3548" s="1">
        <v>0.80679999999999996</v>
      </c>
      <c r="I3548" s="1">
        <v>0.80679999999999996</v>
      </c>
      <c r="J3548" s="1">
        <v>0.80679999999999996</v>
      </c>
      <c r="K3548" s="1">
        <f>(Таблица1[[#This Row],[Столбец7]]-Таблица1[[#This Row],[Столбец4]])*10000</f>
        <v>-13.000000000000789</v>
      </c>
    </row>
    <row r="3549" spans="1:11" x14ac:dyDescent="0.2">
      <c r="A3549">
        <v>1985</v>
      </c>
      <c r="B3549" t="str">
        <f>CONCATENATE("01.","01",".",Таблица1[[#This Row],[Столбец1]])</f>
        <v>01.01.1985</v>
      </c>
      <c r="C3549" t="str">
        <f>CONCATENATE(Таблица1[[#This Row],[Столбец3]],".",Таблица1[[#This Row],[Столбец2]],".",Таблица1[[#This Row],[Столбец1]])</f>
        <v>1.3.1985</v>
      </c>
      <c r="D3549">
        <f>DAYS360(Таблица1[[#This Row],[Столбец13]],Таблица1[[#This Row],[Столбец14]],TRUE)+1</f>
        <v>61</v>
      </c>
      <c r="E3549">
        <v>3</v>
      </c>
      <c r="F3549">
        <v>1</v>
      </c>
      <c r="G3549" s="1">
        <f t="shared" si="55"/>
        <v>0.80679999999999996</v>
      </c>
      <c r="H3549" s="1">
        <v>0.80730000000000002</v>
      </c>
      <c r="I3549" s="1">
        <v>0.80730000000000002</v>
      </c>
      <c r="J3549" s="1">
        <v>0.80730000000000002</v>
      </c>
      <c r="K3549" s="1">
        <f>(Таблица1[[#This Row],[Столбец7]]-Таблица1[[#This Row],[Столбец4]])*10000</f>
        <v>5.0000000000005596</v>
      </c>
    </row>
    <row r="3550" spans="1:11" x14ac:dyDescent="0.2">
      <c r="A3550">
        <v>1985</v>
      </c>
      <c r="B3550" t="str">
        <f>CONCATENATE("01.","01",".",Таблица1[[#This Row],[Столбец1]])</f>
        <v>01.01.1985</v>
      </c>
      <c r="C3550" t="str">
        <f>CONCATENATE(Таблица1[[#This Row],[Столбец3]],".",Таблица1[[#This Row],[Столбец2]],".",Таблица1[[#This Row],[Столбец1]])</f>
        <v>4.3.1985</v>
      </c>
      <c r="D3550">
        <f>DAYS360(Таблица1[[#This Row],[Столбец13]],Таблица1[[#This Row],[Столбец14]],TRUE)+1</f>
        <v>64</v>
      </c>
      <c r="E3550">
        <v>3</v>
      </c>
      <c r="F3550">
        <v>4</v>
      </c>
      <c r="G3550" s="1">
        <f t="shared" si="55"/>
        <v>0.80730000000000002</v>
      </c>
      <c r="H3550" s="1">
        <v>0.80600000000000005</v>
      </c>
      <c r="I3550" s="1">
        <v>0.80600000000000005</v>
      </c>
      <c r="J3550" s="1">
        <v>0.80600000000000005</v>
      </c>
      <c r="K3550" s="1">
        <f>(Таблица1[[#This Row],[Столбец7]]-Таблица1[[#This Row],[Столбец4]])*10000</f>
        <v>-12.999999999999678</v>
      </c>
    </row>
    <row r="3551" spans="1:11" x14ac:dyDescent="0.2">
      <c r="A3551">
        <v>1985</v>
      </c>
      <c r="B3551" t="str">
        <f>CONCATENATE("01.","01",".",Таблица1[[#This Row],[Столбец1]])</f>
        <v>01.01.1985</v>
      </c>
      <c r="C3551" t="str">
        <f>CONCATENATE(Таблица1[[#This Row],[Столбец3]],".",Таблица1[[#This Row],[Столбец2]],".",Таблица1[[#This Row],[Столбец1]])</f>
        <v>5.3.1985</v>
      </c>
      <c r="D3551">
        <f>DAYS360(Таблица1[[#This Row],[Столбец13]],Таблица1[[#This Row],[Столбец14]],TRUE)+1</f>
        <v>65</v>
      </c>
      <c r="E3551">
        <v>3</v>
      </c>
      <c r="F3551">
        <v>5</v>
      </c>
      <c r="G3551" s="1">
        <f t="shared" si="55"/>
        <v>0.80600000000000005</v>
      </c>
      <c r="H3551" s="1">
        <v>0.79449999999999998</v>
      </c>
      <c r="I3551" s="1">
        <v>0.79449999999999998</v>
      </c>
      <c r="J3551" s="1">
        <v>0.79449999999999998</v>
      </c>
      <c r="K3551" s="1">
        <f>(Таблица1[[#This Row],[Столбец7]]-Таблица1[[#This Row],[Столбец4]])*10000</f>
        <v>-115.00000000000065</v>
      </c>
    </row>
    <row r="3552" spans="1:11" x14ac:dyDescent="0.2">
      <c r="A3552">
        <v>1985</v>
      </c>
      <c r="B3552" t="str">
        <f>CONCATENATE("01.","01",".",Таблица1[[#This Row],[Столбец1]])</f>
        <v>01.01.1985</v>
      </c>
      <c r="C3552" t="str">
        <f>CONCATENATE(Таблица1[[#This Row],[Столбец3]],".",Таблица1[[#This Row],[Столбец2]],".",Таблица1[[#This Row],[Столбец1]])</f>
        <v>6.3.1985</v>
      </c>
      <c r="D3552">
        <f>DAYS360(Таблица1[[#This Row],[Столбец13]],Таблица1[[#This Row],[Столбец14]],TRUE)+1</f>
        <v>66</v>
      </c>
      <c r="E3552">
        <v>3</v>
      </c>
      <c r="F3552">
        <v>6</v>
      </c>
      <c r="G3552" s="1">
        <f t="shared" si="55"/>
        <v>0.79449999999999998</v>
      </c>
      <c r="H3552" s="1">
        <v>0.80689999999999995</v>
      </c>
      <c r="I3552" s="1">
        <v>0.80689999999999995</v>
      </c>
      <c r="J3552" s="1">
        <v>0.80689999999999995</v>
      </c>
      <c r="K3552" s="1">
        <f>(Таблица1[[#This Row],[Столбец7]]-Таблица1[[#This Row],[Столбец4]])*10000</f>
        <v>123.99999999999966</v>
      </c>
    </row>
    <row r="3553" spans="1:11" x14ac:dyDescent="0.2">
      <c r="A3553">
        <v>1985</v>
      </c>
      <c r="B3553" t="str">
        <f>CONCATENATE("01.","01",".",Таблица1[[#This Row],[Столбец1]])</f>
        <v>01.01.1985</v>
      </c>
      <c r="C3553" t="str">
        <f>CONCATENATE(Таблица1[[#This Row],[Столбец3]],".",Таблица1[[#This Row],[Столбец2]],".",Таблица1[[#This Row],[Столбец1]])</f>
        <v>7.3.1985</v>
      </c>
      <c r="D3553">
        <f>DAYS360(Таблица1[[#This Row],[Столбец13]],Таблица1[[#This Row],[Столбец14]],TRUE)+1</f>
        <v>67</v>
      </c>
      <c r="E3553">
        <v>3</v>
      </c>
      <c r="F3553">
        <v>7</v>
      </c>
      <c r="G3553" s="1">
        <f t="shared" si="55"/>
        <v>0.80689999999999995</v>
      </c>
      <c r="H3553" s="1">
        <v>0.80259999999999998</v>
      </c>
      <c r="I3553" s="1">
        <v>0.80259999999999998</v>
      </c>
      <c r="J3553" s="1">
        <v>0.80259999999999998</v>
      </c>
      <c r="K3553" s="1">
        <f>(Таблица1[[#This Row],[Столбец7]]-Таблица1[[#This Row],[Столбец4]])*10000</f>
        <v>-42.999999999999702</v>
      </c>
    </row>
    <row r="3554" spans="1:11" x14ac:dyDescent="0.2">
      <c r="A3554">
        <v>1985</v>
      </c>
      <c r="B3554" t="str">
        <f>CONCATENATE("01.","01",".",Таблица1[[#This Row],[Столбец1]])</f>
        <v>01.01.1985</v>
      </c>
      <c r="C3554" t="str">
        <f>CONCATENATE(Таблица1[[#This Row],[Столбец3]],".",Таблица1[[#This Row],[Столбец2]],".",Таблица1[[#This Row],[Столбец1]])</f>
        <v>8.3.1985</v>
      </c>
      <c r="D3554">
        <f>DAYS360(Таблица1[[#This Row],[Столбец13]],Таблица1[[#This Row],[Столбец14]],TRUE)+1</f>
        <v>68</v>
      </c>
      <c r="E3554">
        <v>3</v>
      </c>
      <c r="F3554">
        <v>8</v>
      </c>
      <c r="G3554" s="1">
        <f t="shared" si="55"/>
        <v>0.80259999999999998</v>
      </c>
      <c r="H3554" s="1">
        <v>0.79979999999999996</v>
      </c>
      <c r="I3554" s="1">
        <v>0.79979999999999996</v>
      </c>
      <c r="J3554" s="1">
        <v>0.79979999999999996</v>
      </c>
      <c r="K3554" s="1">
        <f>(Таблица1[[#This Row],[Столбец7]]-Таблица1[[#This Row],[Столбец4]])*10000</f>
        <v>-28.000000000000249</v>
      </c>
    </row>
    <row r="3555" spans="1:11" x14ac:dyDescent="0.2">
      <c r="A3555">
        <v>1985</v>
      </c>
      <c r="B3555" t="str">
        <f>CONCATENATE("01.","01",".",Таблица1[[#This Row],[Столбец1]])</f>
        <v>01.01.1985</v>
      </c>
      <c r="C3555" t="str">
        <f>CONCATENATE(Таблица1[[#This Row],[Столбец3]],".",Таблица1[[#This Row],[Столбец2]],".",Таблица1[[#This Row],[Столбец1]])</f>
        <v>11.3.1985</v>
      </c>
      <c r="D3555">
        <f>DAYS360(Таблица1[[#This Row],[Столбец13]],Таблица1[[#This Row],[Столбец14]],TRUE)+1</f>
        <v>71</v>
      </c>
      <c r="E3555">
        <v>3</v>
      </c>
      <c r="F3555">
        <v>11</v>
      </c>
      <c r="G3555" s="1">
        <f t="shared" si="55"/>
        <v>0.79979999999999996</v>
      </c>
      <c r="H3555" s="1">
        <v>0.81110000000000004</v>
      </c>
      <c r="I3555" s="1">
        <v>0.81110000000000004</v>
      </c>
      <c r="J3555" s="1">
        <v>0.81110000000000004</v>
      </c>
      <c r="K3555" s="1">
        <f>(Таблица1[[#This Row],[Столбец7]]-Таблица1[[#This Row],[Столбец4]])*10000</f>
        <v>113.00000000000088</v>
      </c>
    </row>
    <row r="3556" spans="1:11" x14ac:dyDescent="0.2">
      <c r="A3556">
        <v>1985</v>
      </c>
      <c r="B3556" t="str">
        <f>CONCATENATE("01.","01",".",Таблица1[[#This Row],[Столбец1]])</f>
        <v>01.01.1985</v>
      </c>
      <c r="C3556" t="str">
        <f>CONCATENATE(Таблица1[[#This Row],[Столбец3]],".",Таблица1[[#This Row],[Столбец2]],".",Таблица1[[#This Row],[Столбец1]])</f>
        <v>12.3.1985</v>
      </c>
      <c r="D3556">
        <f>DAYS360(Таблица1[[#This Row],[Столбец13]],Таблица1[[#This Row],[Столбец14]],TRUE)+1</f>
        <v>72</v>
      </c>
      <c r="E3556">
        <v>3</v>
      </c>
      <c r="F3556">
        <v>12</v>
      </c>
      <c r="G3556" s="1">
        <f t="shared" si="55"/>
        <v>0.81110000000000004</v>
      </c>
      <c r="H3556" s="1">
        <v>0.80810000000000004</v>
      </c>
      <c r="I3556" s="1">
        <v>0.80810000000000004</v>
      </c>
      <c r="J3556" s="1">
        <v>0.80810000000000004</v>
      </c>
      <c r="K3556" s="1">
        <f>(Таблица1[[#This Row],[Столбец7]]-Таблица1[[#This Row],[Столбец4]])*10000</f>
        <v>-30.000000000000028</v>
      </c>
    </row>
    <row r="3557" spans="1:11" x14ac:dyDescent="0.2">
      <c r="A3557">
        <v>1985</v>
      </c>
      <c r="B3557" t="str">
        <f>CONCATENATE("01.","01",".",Таблица1[[#This Row],[Столбец1]])</f>
        <v>01.01.1985</v>
      </c>
      <c r="C3557" t="str">
        <f>CONCATENATE(Таблица1[[#This Row],[Столбец3]],".",Таблица1[[#This Row],[Столбец2]],".",Таблица1[[#This Row],[Столбец1]])</f>
        <v>13.3.1985</v>
      </c>
      <c r="D3557">
        <f>DAYS360(Таблица1[[#This Row],[Столбец13]],Таблица1[[#This Row],[Столбец14]],TRUE)+1</f>
        <v>73</v>
      </c>
      <c r="E3557">
        <v>3</v>
      </c>
      <c r="F3557">
        <v>13</v>
      </c>
      <c r="G3557" s="1">
        <f t="shared" si="55"/>
        <v>0.80810000000000004</v>
      </c>
      <c r="H3557" s="1">
        <v>0.80659999999999998</v>
      </c>
      <c r="I3557" s="1">
        <v>0.80659999999999998</v>
      </c>
      <c r="J3557" s="1">
        <v>0.80659999999999998</v>
      </c>
      <c r="K3557" s="1">
        <f>(Таблица1[[#This Row],[Столбец7]]-Таблица1[[#This Row],[Столбец4]])*10000</f>
        <v>-15.000000000000568</v>
      </c>
    </row>
    <row r="3558" spans="1:11" x14ac:dyDescent="0.2">
      <c r="A3558">
        <v>1985</v>
      </c>
      <c r="B3558" t="str">
        <f>CONCATENATE("01.","01",".",Таблица1[[#This Row],[Столбец1]])</f>
        <v>01.01.1985</v>
      </c>
      <c r="C3558" t="str">
        <f>CONCATENATE(Таблица1[[#This Row],[Столбец3]],".",Таблица1[[#This Row],[Столбец2]],".",Таблица1[[#This Row],[Столбец1]])</f>
        <v>14.3.1985</v>
      </c>
      <c r="D3558">
        <f>DAYS360(Таблица1[[#This Row],[Столбец13]],Таблица1[[#This Row],[Столбец14]],TRUE)+1</f>
        <v>74</v>
      </c>
      <c r="E3558">
        <v>3</v>
      </c>
      <c r="F3558">
        <v>14</v>
      </c>
      <c r="G3558" s="1">
        <f t="shared" si="55"/>
        <v>0.80659999999999998</v>
      </c>
      <c r="H3558" s="1">
        <v>0.8004</v>
      </c>
      <c r="I3558" s="1">
        <v>0.8004</v>
      </c>
      <c r="J3558" s="1">
        <v>0.8004</v>
      </c>
      <c r="K3558" s="1">
        <f>(Таблица1[[#This Row],[Столбец7]]-Таблица1[[#This Row],[Столбец4]])*10000</f>
        <v>-61.999999999999829</v>
      </c>
    </row>
    <row r="3559" spans="1:11" x14ac:dyDescent="0.2">
      <c r="A3559">
        <v>1985</v>
      </c>
      <c r="B3559" t="str">
        <f>CONCATENATE("01.","01",".",Таблица1[[#This Row],[Столбец1]])</f>
        <v>01.01.1985</v>
      </c>
      <c r="C3559" t="str">
        <f>CONCATENATE(Таблица1[[#This Row],[Столбец3]],".",Таблица1[[#This Row],[Столбец2]],".",Таблица1[[#This Row],[Столбец1]])</f>
        <v>15.3.1985</v>
      </c>
      <c r="D3559">
        <f>DAYS360(Таблица1[[#This Row],[Столбец13]],Таблица1[[#This Row],[Столбец14]],TRUE)+1</f>
        <v>75</v>
      </c>
      <c r="E3559">
        <v>3</v>
      </c>
      <c r="F3559">
        <v>15</v>
      </c>
      <c r="G3559" s="1">
        <f t="shared" si="55"/>
        <v>0.8004</v>
      </c>
      <c r="H3559" s="1">
        <v>0.80100000000000005</v>
      </c>
      <c r="I3559" s="1">
        <v>0.80100000000000005</v>
      </c>
      <c r="J3559" s="1">
        <v>0.80100000000000005</v>
      </c>
      <c r="K3559" s="1">
        <f>(Таблица1[[#This Row],[Столбец7]]-Таблица1[[#This Row],[Столбец4]])*10000</f>
        <v>6.0000000000004494</v>
      </c>
    </row>
    <row r="3560" spans="1:11" x14ac:dyDescent="0.2">
      <c r="A3560">
        <v>1985</v>
      </c>
      <c r="B3560" t="str">
        <f>CONCATENATE("01.","01",".",Таблица1[[#This Row],[Столбец1]])</f>
        <v>01.01.1985</v>
      </c>
      <c r="C3560" t="str">
        <f>CONCATENATE(Таблица1[[#This Row],[Столбец3]],".",Таблица1[[#This Row],[Столбец2]],".",Таблица1[[#This Row],[Столбец1]])</f>
        <v>18.3.1985</v>
      </c>
      <c r="D3560">
        <f>DAYS360(Таблица1[[#This Row],[Столбец13]],Таблица1[[#This Row],[Столбец14]],TRUE)+1</f>
        <v>78</v>
      </c>
      <c r="E3560">
        <v>3</v>
      </c>
      <c r="F3560">
        <v>18</v>
      </c>
      <c r="G3560" s="1">
        <f t="shared" si="55"/>
        <v>0.80100000000000005</v>
      </c>
      <c r="H3560" s="1">
        <v>0.80669999999999997</v>
      </c>
      <c r="I3560" s="1">
        <v>0.80669999999999997</v>
      </c>
      <c r="J3560" s="1">
        <v>0.80669999999999997</v>
      </c>
      <c r="K3560" s="1">
        <f>(Таблица1[[#This Row],[Столбец7]]-Таблица1[[#This Row],[Столбец4]])*10000</f>
        <v>56.999999999999275</v>
      </c>
    </row>
    <row r="3561" spans="1:11" x14ac:dyDescent="0.2">
      <c r="A3561">
        <v>1985</v>
      </c>
      <c r="B3561" t="str">
        <f>CONCATENATE("01.","01",".",Таблица1[[#This Row],[Столбец1]])</f>
        <v>01.01.1985</v>
      </c>
      <c r="C3561" t="str">
        <f>CONCATENATE(Таблица1[[#This Row],[Столбец3]],".",Таблица1[[#This Row],[Столбец2]],".",Таблица1[[#This Row],[Столбец1]])</f>
        <v>19.3.1985</v>
      </c>
      <c r="D3561">
        <f>DAYS360(Таблица1[[#This Row],[Столбец13]],Таблица1[[#This Row],[Столбец14]],TRUE)+1</f>
        <v>79</v>
      </c>
      <c r="E3561">
        <v>3</v>
      </c>
      <c r="F3561">
        <v>19</v>
      </c>
      <c r="G3561" s="1">
        <f t="shared" si="55"/>
        <v>0.80669999999999997</v>
      </c>
      <c r="H3561" s="1">
        <v>0.81850000000000001</v>
      </c>
      <c r="I3561" s="1">
        <v>0.81850000000000001</v>
      </c>
      <c r="J3561" s="1">
        <v>0.81850000000000001</v>
      </c>
      <c r="K3561" s="1">
        <f>(Таблица1[[#This Row],[Столбец7]]-Таблица1[[#This Row],[Столбец4]])*10000</f>
        <v>118.00000000000033</v>
      </c>
    </row>
    <row r="3562" spans="1:11" x14ac:dyDescent="0.2">
      <c r="A3562">
        <v>1985</v>
      </c>
      <c r="B3562" t="str">
        <f>CONCATENATE("01.","01",".",Таблица1[[#This Row],[Столбец1]])</f>
        <v>01.01.1985</v>
      </c>
      <c r="C3562" t="str">
        <f>CONCATENATE(Таблица1[[#This Row],[Столбец3]],".",Таблица1[[#This Row],[Столбец2]],".",Таблица1[[#This Row],[Столбец1]])</f>
        <v>20.3.1985</v>
      </c>
      <c r="D3562">
        <f>DAYS360(Таблица1[[#This Row],[Столбец13]],Таблица1[[#This Row],[Столбец14]],TRUE)+1</f>
        <v>80</v>
      </c>
      <c r="E3562">
        <v>3</v>
      </c>
      <c r="F3562">
        <v>20</v>
      </c>
      <c r="G3562" s="1">
        <f t="shared" si="55"/>
        <v>0.81850000000000001</v>
      </c>
      <c r="H3562" s="1">
        <v>0.82369999999999999</v>
      </c>
      <c r="I3562" s="1">
        <v>0.82369999999999999</v>
      </c>
      <c r="J3562" s="1">
        <v>0.82369999999999999</v>
      </c>
      <c r="K3562" s="1">
        <f>(Таблица1[[#This Row],[Столбец7]]-Таблица1[[#This Row],[Столбец4]])*10000</f>
        <v>51.999999999999822</v>
      </c>
    </row>
    <row r="3563" spans="1:11" x14ac:dyDescent="0.2">
      <c r="A3563">
        <v>1985</v>
      </c>
      <c r="B3563" t="str">
        <f>CONCATENATE("01.","01",".",Таблица1[[#This Row],[Столбец1]])</f>
        <v>01.01.1985</v>
      </c>
      <c r="C3563" t="str">
        <f>CONCATENATE(Таблица1[[#This Row],[Столбец3]],".",Таблица1[[#This Row],[Столбец2]],".",Таблица1[[#This Row],[Столбец1]])</f>
        <v>21.3.1985</v>
      </c>
      <c r="D3563">
        <f>DAYS360(Таблица1[[#This Row],[Столбец13]],Таблица1[[#This Row],[Столбец14]],TRUE)+1</f>
        <v>81</v>
      </c>
      <c r="E3563">
        <v>3</v>
      </c>
      <c r="F3563">
        <v>21</v>
      </c>
      <c r="G3563" s="1">
        <f t="shared" si="55"/>
        <v>0.82369999999999999</v>
      </c>
      <c r="H3563" s="1">
        <v>0.83169999999999999</v>
      </c>
      <c r="I3563" s="1">
        <v>0.83169999999999999</v>
      </c>
      <c r="J3563" s="1">
        <v>0.83169999999999999</v>
      </c>
      <c r="K3563" s="1">
        <f>(Таблица1[[#This Row],[Столбец7]]-Таблица1[[#This Row],[Столбец4]])*10000</f>
        <v>80.000000000000071</v>
      </c>
    </row>
    <row r="3564" spans="1:11" x14ac:dyDescent="0.2">
      <c r="A3564">
        <v>1985</v>
      </c>
      <c r="B3564" t="str">
        <f>CONCATENATE("01.","01",".",Таблица1[[#This Row],[Столбец1]])</f>
        <v>01.01.1985</v>
      </c>
      <c r="C3564" t="str">
        <f>CONCATENATE(Таблица1[[#This Row],[Столбец3]],".",Таблица1[[#This Row],[Столбец2]],".",Таблица1[[#This Row],[Столбец1]])</f>
        <v>22.3.1985</v>
      </c>
      <c r="D3564">
        <f>DAYS360(Таблица1[[#This Row],[Столбец13]],Таблица1[[#This Row],[Столбец14]],TRUE)+1</f>
        <v>82</v>
      </c>
      <c r="E3564">
        <v>3</v>
      </c>
      <c r="F3564">
        <v>22</v>
      </c>
      <c r="G3564" s="1">
        <f t="shared" si="55"/>
        <v>0.83169999999999999</v>
      </c>
      <c r="H3564" s="1">
        <v>0.83230000000000004</v>
      </c>
      <c r="I3564" s="1">
        <v>0.83230000000000004</v>
      </c>
      <c r="J3564" s="1">
        <v>0.83230000000000004</v>
      </c>
      <c r="K3564" s="1">
        <f>(Таблица1[[#This Row],[Столбец7]]-Таблица1[[#This Row],[Столбец4]])*10000</f>
        <v>6.0000000000004494</v>
      </c>
    </row>
    <row r="3565" spans="1:11" x14ac:dyDescent="0.2">
      <c r="A3565">
        <v>1985</v>
      </c>
      <c r="B3565" t="str">
        <f>CONCATENATE("01.","01",".",Таблица1[[#This Row],[Столбец1]])</f>
        <v>01.01.1985</v>
      </c>
      <c r="C3565" t="str">
        <f>CONCATENATE(Таблица1[[#This Row],[Столбец3]],".",Таблица1[[#This Row],[Столбец2]],".",Таблица1[[#This Row],[Столбец1]])</f>
        <v>25.3.1985</v>
      </c>
      <c r="D3565">
        <f>DAYS360(Таблица1[[#This Row],[Столбец13]],Таблица1[[#This Row],[Столбец14]],TRUE)+1</f>
        <v>85</v>
      </c>
      <c r="E3565">
        <v>3</v>
      </c>
      <c r="F3565">
        <v>25</v>
      </c>
      <c r="G3565" s="1">
        <f t="shared" si="55"/>
        <v>0.83230000000000004</v>
      </c>
      <c r="H3565" s="1">
        <v>0.83320000000000005</v>
      </c>
      <c r="I3565" s="1">
        <v>0.83320000000000005</v>
      </c>
      <c r="J3565" s="1">
        <v>0.83320000000000005</v>
      </c>
      <c r="K3565" s="1">
        <f>(Таблица1[[#This Row],[Столбец7]]-Таблица1[[#This Row],[Столбец4]])*10000</f>
        <v>9.000000000000119</v>
      </c>
    </row>
    <row r="3566" spans="1:11" x14ac:dyDescent="0.2">
      <c r="A3566">
        <v>1985</v>
      </c>
      <c r="B3566" t="str">
        <f>CONCATENATE("01.","01",".",Таблица1[[#This Row],[Столбец1]])</f>
        <v>01.01.1985</v>
      </c>
      <c r="C3566" t="str">
        <f>CONCATENATE(Таблица1[[#This Row],[Столбец3]],".",Таблица1[[#This Row],[Столбец2]],".",Таблица1[[#This Row],[Столбец1]])</f>
        <v>26.3.1985</v>
      </c>
      <c r="D3566">
        <f>DAYS360(Таблица1[[#This Row],[Столбец13]],Таблица1[[#This Row],[Столбец14]],TRUE)+1</f>
        <v>86</v>
      </c>
      <c r="E3566">
        <v>3</v>
      </c>
      <c r="F3566">
        <v>26</v>
      </c>
      <c r="G3566" s="1">
        <f t="shared" si="55"/>
        <v>0.83320000000000005</v>
      </c>
      <c r="H3566" s="1">
        <v>0.83679999999999999</v>
      </c>
      <c r="I3566" s="1">
        <v>0.83679999999999999</v>
      </c>
      <c r="J3566" s="1">
        <v>0.83679999999999999</v>
      </c>
      <c r="K3566" s="1">
        <f>(Таблица1[[#This Row],[Столбец7]]-Таблица1[[#This Row],[Столбец4]])*10000</f>
        <v>35.999999999999368</v>
      </c>
    </row>
    <row r="3567" spans="1:11" x14ac:dyDescent="0.2">
      <c r="A3567">
        <v>1985</v>
      </c>
      <c r="B3567" t="str">
        <f>CONCATENATE("01.","01",".",Таблица1[[#This Row],[Столбец1]])</f>
        <v>01.01.1985</v>
      </c>
      <c r="C3567" t="str">
        <f>CONCATENATE(Таблица1[[#This Row],[Столбец3]],".",Таблица1[[#This Row],[Столбец2]],".",Таблица1[[#This Row],[Столбец1]])</f>
        <v>27.3.1985</v>
      </c>
      <c r="D3567">
        <f>DAYS360(Таблица1[[#This Row],[Столбец13]],Таблица1[[#This Row],[Столбец14]],TRUE)+1</f>
        <v>87</v>
      </c>
      <c r="E3567">
        <v>3</v>
      </c>
      <c r="F3567">
        <v>27</v>
      </c>
      <c r="G3567" s="1">
        <f t="shared" si="55"/>
        <v>0.83679999999999999</v>
      </c>
      <c r="H3567" s="1">
        <v>0.85129999999999995</v>
      </c>
      <c r="I3567" s="1">
        <v>0.85129999999999995</v>
      </c>
      <c r="J3567" s="1">
        <v>0.85129999999999995</v>
      </c>
      <c r="K3567" s="1">
        <f>(Таблица1[[#This Row],[Столбец7]]-Таблица1[[#This Row],[Столбец4]])*10000</f>
        <v>144.99999999999957</v>
      </c>
    </row>
    <row r="3568" spans="1:11" x14ac:dyDescent="0.2">
      <c r="A3568">
        <v>1985</v>
      </c>
      <c r="B3568" t="str">
        <f>CONCATENATE("01.","01",".",Таблица1[[#This Row],[Столбец1]])</f>
        <v>01.01.1985</v>
      </c>
      <c r="C3568" t="str">
        <f>CONCATENATE(Таблица1[[#This Row],[Столбец3]],".",Таблица1[[#This Row],[Столбец2]],".",Таблица1[[#This Row],[Столбец1]])</f>
        <v>28.3.1985</v>
      </c>
      <c r="D3568">
        <f>DAYS360(Таблица1[[#This Row],[Столбец13]],Таблица1[[#This Row],[Столбец14]],TRUE)+1</f>
        <v>88</v>
      </c>
      <c r="E3568">
        <v>3</v>
      </c>
      <c r="F3568">
        <v>28</v>
      </c>
      <c r="G3568" s="1">
        <f t="shared" si="55"/>
        <v>0.85129999999999995</v>
      </c>
      <c r="H3568" s="1">
        <v>0.8538</v>
      </c>
      <c r="I3568" s="1">
        <v>0.8538</v>
      </c>
      <c r="J3568" s="1">
        <v>0.8538</v>
      </c>
      <c r="K3568" s="1">
        <f>(Таблица1[[#This Row],[Столбец7]]-Таблица1[[#This Row],[Столбец4]])*10000</f>
        <v>25.000000000000576</v>
      </c>
    </row>
    <row r="3569" spans="1:11" x14ac:dyDescent="0.2">
      <c r="A3569">
        <v>1985</v>
      </c>
      <c r="B3569" t="str">
        <f>CONCATENATE("01.","01",".",Таблица1[[#This Row],[Столбец1]])</f>
        <v>01.01.1985</v>
      </c>
      <c r="C3569" t="str">
        <f>CONCATENATE(Таблица1[[#This Row],[Столбец3]],".",Таблица1[[#This Row],[Столбец2]],".",Таблица1[[#This Row],[Столбец1]])</f>
        <v>29.3.1985</v>
      </c>
      <c r="D3569">
        <f>DAYS360(Таблица1[[#This Row],[Столбец13]],Таблица1[[#This Row],[Столбец14]],TRUE)+1</f>
        <v>89</v>
      </c>
      <c r="E3569">
        <v>3</v>
      </c>
      <c r="F3569">
        <v>29</v>
      </c>
      <c r="G3569" s="1">
        <f t="shared" si="55"/>
        <v>0.8538</v>
      </c>
      <c r="H3569" s="1">
        <v>0.86499999999999999</v>
      </c>
      <c r="I3569" s="1">
        <v>0.86499999999999999</v>
      </c>
      <c r="J3569" s="1">
        <v>0.86499999999999999</v>
      </c>
      <c r="K3569" s="1">
        <f>(Таблица1[[#This Row],[Столбец7]]-Таблица1[[#This Row],[Столбец4]])*10000</f>
        <v>111.99999999999987</v>
      </c>
    </row>
    <row r="3570" spans="1:11" x14ac:dyDescent="0.2">
      <c r="A3570">
        <v>1985</v>
      </c>
      <c r="B3570" t="str">
        <f>CONCATENATE("01.","01",".",Таблица1[[#This Row],[Столбец1]])</f>
        <v>01.01.1985</v>
      </c>
      <c r="C3570" t="str">
        <f>CONCATENATE(Таблица1[[#This Row],[Столбец3]],".",Таблица1[[#This Row],[Столбец2]],".",Таблица1[[#This Row],[Столбец1]])</f>
        <v>1.4.1985</v>
      </c>
      <c r="D3570">
        <f>DAYS360(Таблица1[[#This Row],[Столбец13]],Таблица1[[#This Row],[Столбец14]],TRUE)+1</f>
        <v>91</v>
      </c>
      <c r="E3570">
        <v>4</v>
      </c>
      <c r="F3570">
        <v>1</v>
      </c>
      <c r="G3570" s="1">
        <f t="shared" si="55"/>
        <v>0.86499999999999999</v>
      </c>
      <c r="H3570" s="1">
        <v>0.85550000000000004</v>
      </c>
      <c r="I3570" s="1">
        <v>0.85550000000000004</v>
      </c>
      <c r="J3570" s="1">
        <v>0.85550000000000004</v>
      </c>
      <c r="K3570" s="1">
        <f>(Таблица1[[#This Row],[Столбец7]]-Таблица1[[#This Row],[Столбец4]])*10000</f>
        <v>-94.999999999999531</v>
      </c>
    </row>
    <row r="3571" spans="1:11" x14ac:dyDescent="0.2">
      <c r="A3571">
        <v>1985</v>
      </c>
      <c r="B3571" t="str">
        <f>CONCATENATE("01.","01",".",Таблица1[[#This Row],[Столбец1]])</f>
        <v>01.01.1985</v>
      </c>
      <c r="C3571" t="str">
        <f>CONCATENATE(Таблица1[[#This Row],[Столбец3]],".",Таблица1[[#This Row],[Столбец2]],".",Таблица1[[#This Row],[Столбец1]])</f>
        <v>2.4.1985</v>
      </c>
      <c r="D3571">
        <f>DAYS360(Таблица1[[#This Row],[Столбец13]],Таблица1[[#This Row],[Столбец14]],TRUE)+1</f>
        <v>92</v>
      </c>
      <c r="E3571">
        <v>4</v>
      </c>
      <c r="F3571">
        <v>2</v>
      </c>
      <c r="G3571" s="1">
        <f t="shared" si="55"/>
        <v>0.85550000000000004</v>
      </c>
      <c r="H3571" s="1">
        <v>0.8498</v>
      </c>
      <c r="I3571" s="1">
        <v>0.8498</v>
      </c>
      <c r="J3571" s="1">
        <v>0.8498</v>
      </c>
      <c r="K3571" s="1">
        <f>(Таблица1[[#This Row],[Столбец7]]-Таблица1[[#This Row],[Столбец4]])*10000</f>
        <v>-57.000000000000384</v>
      </c>
    </row>
    <row r="3572" spans="1:11" x14ac:dyDescent="0.2">
      <c r="A3572">
        <v>1985</v>
      </c>
      <c r="B3572" t="str">
        <f>CONCATENATE("01.","01",".",Таблица1[[#This Row],[Столбец1]])</f>
        <v>01.01.1985</v>
      </c>
      <c r="C3572" t="str">
        <f>CONCATENATE(Таблица1[[#This Row],[Столбец3]],".",Таблица1[[#This Row],[Столбец2]],".",Таблица1[[#This Row],[Столбец1]])</f>
        <v>3.4.1985</v>
      </c>
      <c r="D3572">
        <f>DAYS360(Таблица1[[#This Row],[Столбец13]],Таблица1[[#This Row],[Столбец14]],TRUE)+1</f>
        <v>93</v>
      </c>
      <c r="E3572">
        <v>4</v>
      </c>
      <c r="F3572">
        <v>3</v>
      </c>
      <c r="G3572" s="1">
        <f t="shared" si="55"/>
        <v>0.8498</v>
      </c>
      <c r="H3572" s="1">
        <v>0.85699999999999998</v>
      </c>
      <c r="I3572" s="1">
        <v>0.85699999999999998</v>
      </c>
      <c r="J3572" s="1">
        <v>0.85699999999999998</v>
      </c>
      <c r="K3572" s="1">
        <f>(Таблица1[[#This Row],[Столбец7]]-Таблица1[[#This Row],[Столбец4]])*10000</f>
        <v>71.999999999999844</v>
      </c>
    </row>
    <row r="3573" spans="1:11" x14ac:dyDescent="0.2">
      <c r="A3573">
        <v>1985</v>
      </c>
      <c r="B3573" t="str">
        <f>CONCATENATE("01.","01",".",Таблица1[[#This Row],[Столбец1]])</f>
        <v>01.01.1985</v>
      </c>
      <c r="C3573" t="str">
        <f>CONCATENATE(Таблица1[[#This Row],[Столбец3]],".",Таблица1[[#This Row],[Столбец2]],".",Таблица1[[#This Row],[Столбец1]])</f>
        <v>4.4.1985</v>
      </c>
      <c r="D3573">
        <f>DAYS360(Таблица1[[#This Row],[Столбец13]],Таблица1[[#This Row],[Столбец14]],TRUE)+1</f>
        <v>94</v>
      </c>
      <c r="E3573">
        <v>4</v>
      </c>
      <c r="F3573">
        <v>4</v>
      </c>
      <c r="G3573" s="1">
        <f t="shared" si="55"/>
        <v>0.85699999999999998</v>
      </c>
      <c r="H3573" s="1">
        <v>0.84530000000000005</v>
      </c>
      <c r="I3573" s="1">
        <v>0.84530000000000005</v>
      </c>
      <c r="J3573" s="1">
        <v>0.84530000000000005</v>
      </c>
      <c r="K3573" s="1">
        <f>(Таблица1[[#This Row],[Столбец7]]-Таблица1[[#This Row],[Столбец4]])*10000</f>
        <v>-116.99999999999933</v>
      </c>
    </row>
    <row r="3574" spans="1:11" x14ac:dyDescent="0.2">
      <c r="A3574">
        <v>1985</v>
      </c>
      <c r="B3574" t="str">
        <f>CONCATENATE("01.","01",".",Таблица1[[#This Row],[Столбец1]])</f>
        <v>01.01.1985</v>
      </c>
      <c r="C3574" t="str">
        <f>CONCATENATE(Таблица1[[#This Row],[Столбец3]],".",Таблица1[[#This Row],[Столбец2]],".",Таблица1[[#This Row],[Столбец1]])</f>
        <v>5.4.1985</v>
      </c>
      <c r="D3574">
        <f>DAYS360(Таблица1[[#This Row],[Столбец13]],Таблица1[[#This Row],[Столбец14]],TRUE)+1</f>
        <v>95</v>
      </c>
      <c r="E3574">
        <v>4</v>
      </c>
      <c r="F3574">
        <v>5</v>
      </c>
      <c r="G3574" s="1">
        <f t="shared" si="55"/>
        <v>0.84530000000000005</v>
      </c>
      <c r="H3574" s="1">
        <v>0.84430000000000005</v>
      </c>
      <c r="I3574" s="1">
        <v>0.84430000000000005</v>
      </c>
      <c r="J3574" s="1">
        <v>0.84430000000000005</v>
      </c>
      <c r="K3574" s="1">
        <f>(Таблица1[[#This Row],[Столбец7]]-Таблица1[[#This Row],[Столбец4]])*10000</f>
        <v>-10.000000000000009</v>
      </c>
    </row>
    <row r="3575" spans="1:11" x14ac:dyDescent="0.2">
      <c r="A3575">
        <v>1985</v>
      </c>
      <c r="B3575" t="str">
        <f>CONCATENATE("01.","01",".",Таблица1[[#This Row],[Столбец1]])</f>
        <v>01.01.1985</v>
      </c>
      <c r="C3575" t="str">
        <f>CONCATENATE(Таблица1[[#This Row],[Столбец3]],".",Таблица1[[#This Row],[Столбец2]],".",Таблица1[[#This Row],[Столбец1]])</f>
        <v>8.4.1985</v>
      </c>
      <c r="D3575">
        <f>DAYS360(Таблица1[[#This Row],[Столбец13]],Таблица1[[#This Row],[Столбец14]],TRUE)+1</f>
        <v>98</v>
      </c>
      <c r="E3575">
        <v>4</v>
      </c>
      <c r="F3575">
        <v>8</v>
      </c>
      <c r="G3575" s="1">
        <f t="shared" si="55"/>
        <v>0.84430000000000005</v>
      </c>
      <c r="H3575" s="1">
        <v>0.84599999999999997</v>
      </c>
      <c r="I3575" s="1">
        <v>0.84599999999999997</v>
      </c>
      <c r="J3575" s="1">
        <v>0.84599999999999997</v>
      </c>
      <c r="K3575" s="1">
        <f>(Таблица1[[#This Row],[Столбец7]]-Таблица1[[#This Row],[Столбец4]])*10000</f>
        <v>16.99999999999924</v>
      </c>
    </row>
    <row r="3576" spans="1:11" x14ac:dyDescent="0.2">
      <c r="A3576">
        <v>1985</v>
      </c>
      <c r="B3576" t="str">
        <f>CONCATENATE("01.","01",".",Таблица1[[#This Row],[Столбец1]])</f>
        <v>01.01.1985</v>
      </c>
      <c r="C3576" t="str">
        <f>CONCATENATE(Таблица1[[#This Row],[Столбец3]],".",Таблица1[[#This Row],[Столбец2]],".",Таблица1[[#This Row],[Столбец1]])</f>
        <v>9.4.1985</v>
      </c>
      <c r="D3576">
        <f>DAYS360(Таблица1[[#This Row],[Столбец13]],Таблица1[[#This Row],[Столбец14]],TRUE)+1</f>
        <v>99</v>
      </c>
      <c r="E3576">
        <v>4</v>
      </c>
      <c r="F3576">
        <v>9</v>
      </c>
      <c r="G3576" s="1">
        <f t="shared" si="55"/>
        <v>0.84599999999999997</v>
      </c>
      <c r="H3576" s="1">
        <v>0.8518</v>
      </c>
      <c r="I3576" s="1">
        <v>0.8518</v>
      </c>
      <c r="J3576" s="1">
        <v>0.8518</v>
      </c>
      <c r="K3576" s="1">
        <f>(Таблица1[[#This Row],[Столбец7]]-Таблица1[[#This Row],[Столбец4]])*10000</f>
        <v>58.00000000000027</v>
      </c>
    </row>
    <row r="3577" spans="1:11" x14ac:dyDescent="0.2">
      <c r="A3577">
        <v>1985</v>
      </c>
      <c r="B3577" t="str">
        <f>CONCATENATE("01.","01",".",Таблица1[[#This Row],[Столбец1]])</f>
        <v>01.01.1985</v>
      </c>
      <c r="C3577" t="str">
        <f>CONCATENATE(Таблица1[[#This Row],[Столбец3]],".",Таблица1[[#This Row],[Столбец2]],".",Таблица1[[#This Row],[Столбец1]])</f>
        <v>10.4.1985</v>
      </c>
      <c r="D3577">
        <f>DAYS360(Таблица1[[#This Row],[Столбец13]],Таблица1[[#This Row],[Столбец14]],TRUE)+1</f>
        <v>100</v>
      </c>
      <c r="E3577">
        <v>4</v>
      </c>
      <c r="F3577">
        <v>10</v>
      </c>
      <c r="G3577" s="1">
        <f t="shared" si="55"/>
        <v>0.8518</v>
      </c>
      <c r="H3577" s="1">
        <v>0.85489999999999999</v>
      </c>
      <c r="I3577" s="1">
        <v>0.85489999999999999</v>
      </c>
      <c r="J3577" s="1">
        <v>0.85489999999999999</v>
      </c>
      <c r="K3577" s="1">
        <f>(Таблица1[[#This Row],[Столбец7]]-Таблица1[[#This Row],[Столбец4]])*10000</f>
        <v>30.999999999999915</v>
      </c>
    </row>
    <row r="3578" spans="1:11" x14ac:dyDescent="0.2">
      <c r="A3578">
        <v>1985</v>
      </c>
      <c r="B3578" t="str">
        <f>CONCATENATE("01.","01",".",Таблица1[[#This Row],[Столбец1]])</f>
        <v>01.01.1985</v>
      </c>
      <c r="C3578" t="str">
        <f>CONCATENATE(Таблица1[[#This Row],[Столбец3]],".",Таблица1[[#This Row],[Столбец2]],".",Таблица1[[#This Row],[Столбец1]])</f>
        <v>11.4.1985</v>
      </c>
      <c r="D3578">
        <f>DAYS360(Таблица1[[#This Row],[Столбец13]],Таблица1[[#This Row],[Столбец14]],TRUE)+1</f>
        <v>101</v>
      </c>
      <c r="E3578">
        <v>4</v>
      </c>
      <c r="F3578">
        <v>11</v>
      </c>
      <c r="G3578" s="1">
        <f t="shared" si="55"/>
        <v>0.85489999999999999</v>
      </c>
      <c r="H3578" s="1">
        <v>0.86709999999999998</v>
      </c>
      <c r="I3578" s="1">
        <v>0.86709999999999998</v>
      </c>
      <c r="J3578" s="1">
        <v>0.86709999999999998</v>
      </c>
      <c r="K3578" s="1">
        <f>(Таблица1[[#This Row],[Столбец7]]-Таблица1[[#This Row],[Столбец4]])*10000</f>
        <v>121.99999999999989</v>
      </c>
    </row>
    <row r="3579" spans="1:11" x14ac:dyDescent="0.2">
      <c r="A3579">
        <v>1985</v>
      </c>
      <c r="B3579" t="str">
        <f>CONCATENATE("01.","01",".",Таблица1[[#This Row],[Столбец1]])</f>
        <v>01.01.1985</v>
      </c>
      <c r="C3579" t="str">
        <f>CONCATENATE(Таблица1[[#This Row],[Столбец3]],".",Таблица1[[#This Row],[Столбец2]],".",Таблица1[[#This Row],[Столбец1]])</f>
        <v>12.4.1985</v>
      </c>
      <c r="D3579">
        <f>DAYS360(Таблица1[[#This Row],[Столбец13]],Таблица1[[#This Row],[Столбец14]],TRUE)+1</f>
        <v>102</v>
      </c>
      <c r="E3579">
        <v>4</v>
      </c>
      <c r="F3579">
        <v>12</v>
      </c>
      <c r="G3579" s="1">
        <f t="shared" si="55"/>
        <v>0.86709999999999998</v>
      </c>
      <c r="H3579" s="1">
        <v>0.86960000000000004</v>
      </c>
      <c r="I3579" s="1">
        <v>0.86960000000000004</v>
      </c>
      <c r="J3579" s="1">
        <v>0.86960000000000004</v>
      </c>
      <c r="K3579" s="1">
        <f>(Таблица1[[#This Row],[Столбец7]]-Таблица1[[#This Row],[Столбец4]])*10000</f>
        <v>25.000000000000576</v>
      </c>
    </row>
    <row r="3580" spans="1:11" x14ac:dyDescent="0.2">
      <c r="A3580">
        <v>1985</v>
      </c>
      <c r="B3580" t="str">
        <f>CONCATENATE("01.","01",".",Таблица1[[#This Row],[Столбец1]])</f>
        <v>01.01.1985</v>
      </c>
      <c r="C3580" t="str">
        <f>CONCATENATE(Таблица1[[#This Row],[Столбец3]],".",Таблица1[[#This Row],[Столбец2]],".",Таблица1[[#This Row],[Столбец1]])</f>
        <v>15.4.1985</v>
      </c>
      <c r="D3580">
        <f>DAYS360(Таблица1[[#This Row],[Столбец13]],Таблица1[[#This Row],[Столбец14]],TRUE)+1</f>
        <v>105</v>
      </c>
      <c r="E3580">
        <v>4</v>
      </c>
      <c r="F3580">
        <v>15</v>
      </c>
      <c r="G3580" s="1">
        <f t="shared" si="55"/>
        <v>0.86960000000000004</v>
      </c>
      <c r="H3580" s="1">
        <v>0.87819999999999998</v>
      </c>
      <c r="I3580" s="1">
        <v>0.87819999999999998</v>
      </c>
      <c r="J3580" s="1">
        <v>0.87819999999999998</v>
      </c>
      <c r="K3580" s="1">
        <f>(Таблица1[[#This Row],[Столбец7]]-Таблица1[[#This Row],[Столбец4]])*10000</f>
        <v>85.999999999999403</v>
      </c>
    </row>
    <row r="3581" spans="1:11" x14ac:dyDescent="0.2">
      <c r="A3581">
        <v>1985</v>
      </c>
      <c r="B3581" t="str">
        <f>CONCATENATE("01.","01",".",Таблица1[[#This Row],[Столбец1]])</f>
        <v>01.01.1985</v>
      </c>
      <c r="C3581" t="str">
        <f>CONCATENATE(Таблица1[[#This Row],[Столбец3]],".",Таблица1[[#This Row],[Столбец2]],".",Таблица1[[#This Row],[Столбец1]])</f>
        <v>16.4.1985</v>
      </c>
      <c r="D3581">
        <f>DAYS360(Таблица1[[#This Row],[Столбец13]],Таблица1[[#This Row],[Столбец14]],TRUE)+1</f>
        <v>106</v>
      </c>
      <c r="E3581">
        <v>4</v>
      </c>
      <c r="F3581">
        <v>16</v>
      </c>
      <c r="G3581" s="1">
        <f t="shared" si="55"/>
        <v>0.87819999999999998</v>
      </c>
      <c r="H3581" s="1">
        <v>0.87590000000000001</v>
      </c>
      <c r="I3581" s="1">
        <v>0.87590000000000001</v>
      </c>
      <c r="J3581" s="1">
        <v>0.87590000000000001</v>
      </c>
      <c r="K3581" s="1">
        <f>(Таблица1[[#This Row],[Столбец7]]-Таблица1[[#This Row],[Столбец4]])*10000</f>
        <v>-22.999999999999687</v>
      </c>
    </row>
    <row r="3582" spans="1:11" x14ac:dyDescent="0.2">
      <c r="A3582">
        <v>1985</v>
      </c>
      <c r="B3582" t="str">
        <f>CONCATENATE("01.","01",".",Таблица1[[#This Row],[Столбец1]])</f>
        <v>01.01.1985</v>
      </c>
      <c r="C3582" t="str">
        <f>CONCATENATE(Таблица1[[#This Row],[Столбец3]],".",Таблица1[[#This Row],[Столбец2]],".",Таблица1[[#This Row],[Столбец1]])</f>
        <v>17.4.1985</v>
      </c>
      <c r="D3582">
        <f>DAYS360(Таблица1[[#This Row],[Столбец13]],Таблица1[[#This Row],[Столбец14]],TRUE)+1</f>
        <v>107</v>
      </c>
      <c r="E3582">
        <v>4</v>
      </c>
      <c r="F3582">
        <v>17</v>
      </c>
      <c r="G3582" s="1">
        <f t="shared" si="55"/>
        <v>0.87590000000000001</v>
      </c>
      <c r="H3582" s="1">
        <v>0.87170000000000003</v>
      </c>
      <c r="I3582" s="1">
        <v>0.87170000000000003</v>
      </c>
      <c r="J3582" s="1">
        <v>0.87170000000000003</v>
      </c>
      <c r="K3582" s="1">
        <f>(Таблица1[[#This Row],[Столбец7]]-Таблица1[[#This Row],[Столбец4]])*10000</f>
        <v>-41.999999999999815</v>
      </c>
    </row>
    <row r="3583" spans="1:11" x14ac:dyDescent="0.2">
      <c r="A3583">
        <v>1985</v>
      </c>
      <c r="B3583" t="str">
        <f>CONCATENATE("01.","01",".",Таблица1[[#This Row],[Столбец1]])</f>
        <v>01.01.1985</v>
      </c>
      <c r="C3583" t="str">
        <f>CONCATENATE(Таблица1[[#This Row],[Столбец3]],".",Таблица1[[#This Row],[Столбец2]],".",Таблица1[[#This Row],[Столбец1]])</f>
        <v>18.4.1985</v>
      </c>
      <c r="D3583">
        <f>DAYS360(Таблица1[[#This Row],[Столбец13]],Таблица1[[#This Row],[Столбец14]],TRUE)+1</f>
        <v>108</v>
      </c>
      <c r="E3583">
        <v>4</v>
      </c>
      <c r="F3583">
        <v>18</v>
      </c>
      <c r="G3583" s="1">
        <f t="shared" si="55"/>
        <v>0.87170000000000003</v>
      </c>
      <c r="H3583" s="1">
        <v>0.8851</v>
      </c>
      <c r="I3583" s="1">
        <v>0.8851</v>
      </c>
      <c r="J3583" s="1">
        <v>0.8851</v>
      </c>
      <c r="K3583" s="1">
        <f>(Таблица1[[#This Row],[Столбец7]]-Таблица1[[#This Row],[Столбец4]])*10000</f>
        <v>133.99999999999969</v>
      </c>
    </row>
    <row r="3584" spans="1:11" x14ac:dyDescent="0.2">
      <c r="A3584">
        <v>1985</v>
      </c>
      <c r="B3584" t="str">
        <f>CONCATENATE("01.","01",".",Таблица1[[#This Row],[Столбец1]])</f>
        <v>01.01.1985</v>
      </c>
      <c r="C3584" t="str">
        <f>CONCATENATE(Таблица1[[#This Row],[Столбец3]],".",Таблица1[[#This Row],[Столбец2]],".",Таблица1[[#This Row],[Столбец1]])</f>
        <v>19.4.1985</v>
      </c>
      <c r="D3584">
        <f>DAYS360(Таблица1[[#This Row],[Столбец13]],Таблица1[[#This Row],[Столбец14]],TRUE)+1</f>
        <v>109</v>
      </c>
      <c r="E3584">
        <v>4</v>
      </c>
      <c r="F3584">
        <v>19</v>
      </c>
      <c r="G3584" s="1">
        <f t="shared" si="55"/>
        <v>0.8851</v>
      </c>
      <c r="H3584" s="1">
        <v>0.88439999999999996</v>
      </c>
      <c r="I3584" s="1">
        <v>0.88439999999999996</v>
      </c>
      <c r="J3584" s="1">
        <v>0.88439999999999996</v>
      </c>
      <c r="K3584" s="1">
        <f>(Таблица1[[#This Row],[Столбец7]]-Таблица1[[#This Row],[Столбец4]])*10000</f>
        <v>-7.0000000000003393</v>
      </c>
    </row>
    <row r="3585" spans="1:11" x14ac:dyDescent="0.2">
      <c r="A3585">
        <v>1985</v>
      </c>
      <c r="B3585" t="str">
        <f>CONCATENATE("01.","01",".",Таблица1[[#This Row],[Столбец1]])</f>
        <v>01.01.1985</v>
      </c>
      <c r="C3585" t="str">
        <f>CONCATENATE(Таблица1[[#This Row],[Столбец3]],".",Таблица1[[#This Row],[Столбец2]],".",Таблица1[[#This Row],[Столбец1]])</f>
        <v>22.4.1985</v>
      </c>
      <c r="D3585">
        <f>DAYS360(Таблица1[[#This Row],[Столбец13]],Таблица1[[#This Row],[Столбец14]],TRUE)+1</f>
        <v>112</v>
      </c>
      <c r="E3585">
        <v>4</v>
      </c>
      <c r="F3585">
        <v>22</v>
      </c>
      <c r="G3585" s="1">
        <f t="shared" si="55"/>
        <v>0.88439999999999996</v>
      </c>
      <c r="H3585" s="1">
        <v>0.87339999999999995</v>
      </c>
      <c r="I3585" s="1">
        <v>0.87339999999999995</v>
      </c>
      <c r="J3585" s="1">
        <v>0.87339999999999995</v>
      </c>
      <c r="K3585" s="1">
        <f>(Таблица1[[#This Row],[Столбец7]]-Таблица1[[#This Row],[Столбец4]])*10000</f>
        <v>-110.0000000000001</v>
      </c>
    </row>
    <row r="3586" spans="1:11" x14ac:dyDescent="0.2">
      <c r="A3586">
        <v>1985</v>
      </c>
      <c r="B3586" t="str">
        <f>CONCATENATE("01.","01",".",Таблица1[[#This Row],[Столбец1]])</f>
        <v>01.01.1985</v>
      </c>
      <c r="C3586" t="str">
        <f>CONCATENATE(Таблица1[[#This Row],[Столбец3]],".",Таблица1[[#This Row],[Столбец2]],".",Таблица1[[#This Row],[Столбец1]])</f>
        <v>23.4.1985</v>
      </c>
      <c r="D3586">
        <f>DAYS360(Таблица1[[#This Row],[Столбец13]],Таблица1[[#This Row],[Столбец14]],TRUE)+1</f>
        <v>113</v>
      </c>
      <c r="E3586">
        <v>4</v>
      </c>
      <c r="F3586">
        <v>23</v>
      </c>
      <c r="G3586" s="1">
        <f t="shared" ref="G3586:G3649" si="56">J3585</f>
        <v>0.87339999999999995</v>
      </c>
      <c r="H3586" s="1">
        <v>0.8599</v>
      </c>
      <c r="I3586" s="1">
        <v>0.8599</v>
      </c>
      <c r="J3586" s="1">
        <v>0.8599</v>
      </c>
      <c r="K3586" s="1">
        <f>(Таблица1[[#This Row],[Столбец7]]-Таблица1[[#This Row],[Столбец4]])*10000</f>
        <v>-134.99999999999957</v>
      </c>
    </row>
    <row r="3587" spans="1:11" x14ac:dyDescent="0.2">
      <c r="A3587">
        <v>1985</v>
      </c>
      <c r="B3587" t="str">
        <f>CONCATENATE("01.","01",".",Таблица1[[#This Row],[Столбец1]])</f>
        <v>01.01.1985</v>
      </c>
      <c r="C3587" t="str">
        <f>CONCATENATE(Таблица1[[#This Row],[Столбец3]],".",Таблица1[[#This Row],[Столбец2]],".",Таблица1[[#This Row],[Столбец1]])</f>
        <v>24.4.1985</v>
      </c>
      <c r="D3587">
        <f>DAYS360(Таблица1[[#This Row],[Столбец13]],Таблица1[[#This Row],[Столбец14]],TRUE)+1</f>
        <v>114</v>
      </c>
      <c r="E3587">
        <v>4</v>
      </c>
      <c r="F3587">
        <v>24</v>
      </c>
      <c r="G3587" s="1">
        <f t="shared" si="56"/>
        <v>0.8599</v>
      </c>
      <c r="H3587" s="1">
        <v>0.85570000000000002</v>
      </c>
      <c r="I3587" s="1">
        <v>0.85570000000000002</v>
      </c>
      <c r="J3587" s="1">
        <v>0.85570000000000002</v>
      </c>
      <c r="K3587" s="1">
        <f>(Таблица1[[#This Row],[Столбец7]]-Таблица1[[#This Row],[Столбец4]])*10000</f>
        <v>-41.999999999999815</v>
      </c>
    </row>
    <row r="3588" spans="1:11" x14ac:dyDescent="0.2">
      <c r="A3588">
        <v>1985</v>
      </c>
      <c r="B3588" t="str">
        <f>CONCATENATE("01.","01",".",Таблица1[[#This Row],[Столбец1]])</f>
        <v>01.01.1985</v>
      </c>
      <c r="C3588" t="str">
        <f>CONCATENATE(Таблица1[[#This Row],[Столбец3]],".",Таблица1[[#This Row],[Столбец2]],".",Таблица1[[#This Row],[Столбец1]])</f>
        <v>25.4.1985</v>
      </c>
      <c r="D3588">
        <f>DAYS360(Таблица1[[#This Row],[Столбец13]],Таблица1[[#This Row],[Столбец14]],TRUE)+1</f>
        <v>115</v>
      </c>
      <c r="E3588">
        <v>4</v>
      </c>
      <c r="F3588">
        <v>25</v>
      </c>
      <c r="G3588" s="1">
        <f t="shared" si="56"/>
        <v>0.85570000000000002</v>
      </c>
      <c r="H3588" s="1">
        <v>0.84619999999999995</v>
      </c>
      <c r="I3588" s="1">
        <v>0.84619999999999995</v>
      </c>
      <c r="J3588" s="1">
        <v>0.84619999999999995</v>
      </c>
      <c r="K3588" s="1">
        <f>(Таблица1[[#This Row],[Столбец7]]-Таблица1[[#This Row],[Столбец4]])*10000</f>
        <v>-95.000000000000639</v>
      </c>
    </row>
    <row r="3589" spans="1:11" x14ac:dyDescent="0.2">
      <c r="A3589">
        <v>1985</v>
      </c>
      <c r="B3589" t="str">
        <f>CONCATENATE("01.","01",".",Таблица1[[#This Row],[Столбец1]])</f>
        <v>01.01.1985</v>
      </c>
      <c r="C3589" t="str">
        <f>CONCATENATE(Таблица1[[#This Row],[Столбец3]],".",Таблица1[[#This Row],[Столбец2]],".",Таблица1[[#This Row],[Столбец1]])</f>
        <v>26.4.1985</v>
      </c>
      <c r="D3589">
        <f>DAYS360(Таблица1[[#This Row],[Столбец13]],Таблица1[[#This Row],[Столбец14]],TRUE)+1</f>
        <v>116</v>
      </c>
      <c r="E3589">
        <v>4</v>
      </c>
      <c r="F3589">
        <v>26</v>
      </c>
      <c r="G3589" s="1">
        <f t="shared" si="56"/>
        <v>0.84619999999999995</v>
      </c>
      <c r="H3589" s="1">
        <v>0.85040000000000004</v>
      </c>
      <c r="I3589" s="1">
        <v>0.85040000000000004</v>
      </c>
      <c r="J3589" s="1">
        <v>0.85040000000000004</v>
      </c>
      <c r="K3589" s="1">
        <f>(Таблица1[[#This Row],[Столбец7]]-Таблица1[[#This Row],[Столбец4]])*10000</f>
        <v>42.000000000000924</v>
      </c>
    </row>
    <row r="3590" spans="1:11" x14ac:dyDescent="0.2">
      <c r="A3590">
        <v>1985</v>
      </c>
      <c r="B3590" t="str">
        <f>CONCATENATE("01.","01",".",Таблица1[[#This Row],[Столбец1]])</f>
        <v>01.01.1985</v>
      </c>
      <c r="C3590" t="str">
        <f>CONCATENATE(Таблица1[[#This Row],[Столбец3]],".",Таблица1[[#This Row],[Столбец2]],".",Таблица1[[#This Row],[Столбец1]])</f>
        <v>29.4.1985</v>
      </c>
      <c r="D3590">
        <f>DAYS360(Таблица1[[#This Row],[Столбец13]],Таблица1[[#This Row],[Столбец14]],TRUE)+1</f>
        <v>119</v>
      </c>
      <c r="E3590">
        <v>4</v>
      </c>
      <c r="F3590">
        <v>29</v>
      </c>
      <c r="G3590" s="1">
        <f t="shared" si="56"/>
        <v>0.85040000000000004</v>
      </c>
      <c r="H3590" s="1">
        <v>0.85799999999999998</v>
      </c>
      <c r="I3590" s="1">
        <v>0.85799999999999998</v>
      </c>
      <c r="J3590" s="1">
        <v>0.85799999999999998</v>
      </c>
      <c r="K3590" s="1">
        <f>(Таблица1[[#This Row],[Столбец7]]-Таблица1[[#This Row],[Столбец4]])*10000</f>
        <v>75.999999999999403</v>
      </c>
    </row>
    <row r="3591" spans="1:11" x14ac:dyDescent="0.2">
      <c r="A3591">
        <v>1985</v>
      </c>
      <c r="B3591" t="str">
        <f>CONCATENATE("01.","01",".",Таблица1[[#This Row],[Столбец1]])</f>
        <v>01.01.1985</v>
      </c>
      <c r="C3591" t="str">
        <f>CONCATENATE(Таблица1[[#This Row],[Столбец3]],".",Таблица1[[#This Row],[Столбец2]],".",Таблица1[[#This Row],[Столбец1]])</f>
        <v>30.4.1985</v>
      </c>
      <c r="D3591">
        <f>DAYS360(Таблица1[[#This Row],[Столбец13]],Таблица1[[#This Row],[Столбец14]],TRUE)+1</f>
        <v>120</v>
      </c>
      <c r="E3591">
        <v>4</v>
      </c>
      <c r="F3591">
        <v>30</v>
      </c>
      <c r="G3591" s="1">
        <f t="shared" si="56"/>
        <v>0.85799999999999998</v>
      </c>
      <c r="H3591" s="1">
        <v>0.86050000000000004</v>
      </c>
      <c r="I3591" s="1">
        <v>0.86050000000000004</v>
      </c>
      <c r="J3591" s="1">
        <v>0.86050000000000004</v>
      </c>
      <c r="K3591" s="1">
        <f>(Таблица1[[#This Row],[Столбец7]]-Таблица1[[#This Row],[Столбец4]])*10000</f>
        <v>25.000000000000576</v>
      </c>
    </row>
    <row r="3592" spans="1:11" x14ac:dyDescent="0.2">
      <c r="A3592">
        <v>1985</v>
      </c>
      <c r="B3592" t="str">
        <f>CONCATENATE("01.","01",".",Таблица1[[#This Row],[Столбец1]])</f>
        <v>01.01.1985</v>
      </c>
      <c r="C3592" t="str">
        <f>CONCATENATE(Таблица1[[#This Row],[Столбец3]],".",Таблица1[[#This Row],[Столбец2]],".",Таблица1[[#This Row],[Столбец1]])</f>
        <v>1.5.1985</v>
      </c>
      <c r="D3592">
        <f>DAYS360(Таблица1[[#This Row],[Столбец13]],Таблица1[[#This Row],[Столбец14]],TRUE)+1</f>
        <v>121</v>
      </c>
      <c r="E3592">
        <v>5</v>
      </c>
      <c r="F3592">
        <v>1</v>
      </c>
      <c r="G3592" s="1">
        <f t="shared" si="56"/>
        <v>0.86050000000000004</v>
      </c>
      <c r="H3592" s="1">
        <v>0.84760000000000002</v>
      </c>
      <c r="I3592" s="1">
        <v>0.84760000000000002</v>
      </c>
      <c r="J3592" s="1">
        <v>0.84760000000000002</v>
      </c>
      <c r="K3592" s="1">
        <f>(Таблица1[[#This Row],[Столбец7]]-Таблица1[[#This Row],[Столбец4]])*10000</f>
        <v>-129.00000000000023</v>
      </c>
    </row>
    <row r="3593" spans="1:11" x14ac:dyDescent="0.2">
      <c r="A3593">
        <v>1985</v>
      </c>
      <c r="B3593" t="str">
        <f>CONCATENATE("01.","01",".",Таблица1[[#This Row],[Столбец1]])</f>
        <v>01.01.1985</v>
      </c>
      <c r="C3593" t="str">
        <f>CONCATENATE(Таблица1[[#This Row],[Столбец3]],".",Таблица1[[#This Row],[Столбец2]],".",Таблица1[[#This Row],[Столбец1]])</f>
        <v>2.5.1985</v>
      </c>
      <c r="D3593">
        <f>DAYS360(Таблица1[[#This Row],[Столбец13]],Таблица1[[#This Row],[Столбец14]],TRUE)+1</f>
        <v>122</v>
      </c>
      <c r="E3593">
        <v>5</v>
      </c>
      <c r="F3593">
        <v>2</v>
      </c>
      <c r="G3593" s="1">
        <f t="shared" si="56"/>
        <v>0.84760000000000002</v>
      </c>
      <c r="H3593" s="1">
        <v>0.84299999999999997</v>
      </c>
      <c r="I3593" s="1">
        <v>0.84299999999999997</v>
      </c>
      <c r="J3593" s="1">
        <v>0.84299999999999997</v>
      </c>
      <c r="K3593" s="1">
        <f>(Таблица1[[#This Row],[Столбец7]]-Таблица1[[#This Row],[Столбец4]])*10000</f>
        <v>-46.000000000000483</v>
      </c>
    </row>
    <row r="3594" spans="1:11" x14ac:dyDescent="0.2">
      <c r="A3594">
        <v>1985</v>
      </c>
      <c r="B3594" t="str">
        <f>CONCATENATE("01.","01",".",Таблица1[[#This Row],[Столбец1]])</f>
        <v>01.01.1985</v>
      </c>
      <c r="C3594" t="str">
        <f>CONCATENATE(Таблица1[[#This Row],[Столбец3]],".",Таблица1[[#This Row],[Столбец2]],".",Таблица1[[#This Row],[Столбец1]])</f>
        <v>3.5.1985</v>
      </c>
      <c r="D3594">
        <f>DAYS360(Таблица1[[#This Row],[Столбец13]],Таблица1[[#This Row],[Столбец14]],TRUE)+1</f>
        <v>123</v>
      </c>
      <c r="E3594">
        <v>5</v>
      </c>
      <c r="F3594">
        <v>3</v>
      </c>
      <c r="G3594" s="1">
        <f t="shared" si="56"/>
        <v>0.84299999999999997</v>
      </c>
      <c r="H3594" s="1">
        <v>0.83699999999999997</v>
      </c>
      <c r="I3594" s="1">
        <v>0.83699999999999997</v>
      </c>
      <c r="J3594" s="1">
        <v>0.83699999999999997</v>
      </c>
      <c r="K3594" s="1">
        <f>(Таблица1[[#This Row],[Столбец7]]-Таблица1[[#This Row],[Столбец4]])*10000</f>
        <v>-60.000000000000057</v>
      </c>
    </row>
    <row r="3595" spans="1:11" x14ac:dyDescent="0.2">
      <c r="A3595">
        <v>1985</v>
      </c>
      <c r="B3595" t="str">
        <f>CONCATENATE("01.","01",".",Таблица1[[#This Row],[Столбец1]])</f>
        <v>01.01.1985</v>
      </c>
      <c r="C3595" t="str">
        <f>CONCATENATE(Таблица1[[#This Row],[Столбец3]],".",Таблица1[[#This Row],[Столбец2]],".",Таблица1[[#This Row],[Столбец1]])</f>
        <v>6.5.1985</v>
      </c>
      <c r="D3595">
        <f>DAYS360(Таблица1[[#This Row],[Столбец13]],Таблица1[[#This Row],[Столбец14]],TRUE)+1</f>
        <v>126</v>
      </c>
      <c r="E3595">
        <v>5</v>
      </c>
      <c r="F3595">
        <v>6</v>
      </c>
      <c r="G3595" s="1">
        <f t="shared" si="56"/>
        <v>0.83699999999999997</v>
      </c>
      <c r="H3595" s="1">
        <v>0.83620000000000005</v>
      </c>
      <c r="I3595" s="1">
        <v>0.83620000000000005</v>
      </c>
      <c r="J3595" s="1">
        <v>0.83620000000000005</v>
      </c>
      <c r="K3595" s="1">
        <f>(Таблица1[[#This Row],[Столбец7]]-Таблица1[[#This Row],[Столбец4]])*10000</f>
        <v>-7.9999999999991189</v>
      </c>
    </row>
    <row r="3596" spans="1:11" x14ac:dyDescent="0.2">
      <c r="A3596">
        <v>1985</v>
      </c>
      <c r="B3596" t="str">
        <f>CONCATENATE("01.","01",".",Таблица1[[#This Row],[Столбец1]])</f>
        <v>01.01.1985</v>
      </c>
      <c r="C3596" t="str">
        <f>CONCATENATE(Таблица1[[#This Row],[Столбец3]],".",Таблица1[[#This Row],[Столбец2]],".",Таблица1[[#This Row],[Столбец1]])</f>
        <v>7.5.1985</v>
      </c>
      <c r="D3596">
        <f>DAYS360(Таблица1[[#This Row],[Столбец13]],Таблица1[[#This Row],[Столбец14]],TRUE)+1</f>
        <v>127</v>
      </c>
      <c r="E3596">
        <v>5</v>
      </c>
      <c r="F3596">
        <v>7</v>
      </c>
      <c r="G3596" s="1">
        <f t="shared" si="56"/>
        <v>0.83620000000000005</v>
      </c>
      <c r="H3596" s="1">
        <v>0.85019999999999996</v>
      </c>
      <c r="I3596" s="1">
        <v>0.85019999999999996</v>
      </c>
      <c r="J3596" s="1">
        <v>0.85019999999999996</v>
      </c>
      <c r="K3596" s="1">
        <f>(Таблица1[[#This Row],[Столбец7]]-Таблица1[[#This Row],[Столбец4]])*10000</f>
        <v>139.99999999999901</v>
      </c>
    </row>
    <row r="3597" spans="1:11" x14ac:dyDescent="0.2">
      <c r="A3597">
        <v>1985</v>
      </c>
      <c r="B3597" t="str">
        <f>CONCATENATE("01.","01",".",Таблица1[[#This Row],[Столбец1]])</f>
        <v>01.01.1985</v>
      </c>
      <c r="C3597" t="str">
        <f>CONCATENATE(Таблица1[[#This Row],[Столбец3]],".",Таблица1[[#This Row],[Столбец2]],".",Таблица1[[#This Row],[Столбец1]])</f>
        <v>8.5.1985</v>
      </c>
      <c r="D3597">
        <f>DAYS360(Таблица1[[#This Row],[Столбец13]],Таблица1[[#This Row],[Столбец14]],TRUE)+1</f>
        <v>128</v>
      </c>
      <c r="E3597">
        <v>5</v>
      </c>
      <c r="F3597">
        <v>8</v>
      </c>
      <c r="G3597" s="1">
        <f t="shared" si="56"/>
        <v>0.85019999999999996</v>
      </c>
      <c r="H3597" s="1">
        <v>0.84609999999999996</v>
      </c>
      <c r="I3597" s="1">
        <v>0.84609999999999996</v>
      </c>
      <c r="J3597" s="1">
        <v>0.84609999999999996</v>
      </c>
      <c r="K3597" s="1">
        <f>(Таблица1[[#This Row],[Столбец7]]-Таблица1[[#This Row],[Столбец4]])*10000</f>
        <v>-40.999999999999929</v>
      </c>
    </row>
    <row r="3598" spans="1:11" x14ac:dyDescent="0.2">
      <c r="A3598">
        <v>1985</v>
      </c>
      <c r="B3598" t="str">
        <f>CONCATENATE("01.","01",".",Таблица1[[#This Row],[Столбец1]])</f>
        <v>01.01.1985</v>
      </c>
      <c r="C3598" t="str">
        <f>CONCATENATE(Таблица1[[#This Row],[Столбец3]],".",Таблица1[[#This Row],[Столбец2]],".",Таблица1[[#This Row],[Столбец1]])</f>
        <v>9.5.1985</v>
      </c>
      <c r="D3598">
        <f>DAYS360(Таблица1[[#This Row],[Столбец13]],Таблица1[[#This Row],[Столбец14]],TRUE)+1</f>
        <v>129</v>
      </c>
      <c r="E3598">
        <v>5</v>
      </c>
      <c r="F3598">
        <v>9</v>
      </c>
      <c r="G3598" s="1">
        <f t="shared" si="56"/>
        <v>0.84609999999999996</v>
      </c>
      <c r="H3598" s="1">
        <v>0.86409999999999998</v>
      </c>
      <c r="I3598" s="1">
        <v>0.86409999999999998</v>
      </c>
      <c r="J3598" s="1">
        <v>0.86409999999999998</v>
      </c>
      <c r="K3598" s="1">
        <f>(Таблица1[[#This Row],[Столбец7]]-Таблица1[[#This Row],[Столбец4]])*10000</f>
        <v>180.00000000000017</v>
      </c>
    </row>
    <row r="3599" spans="1:11" x14ac:dyDescent="0.2">
      <c r="A3599">
        <v>1985</v>
      </c>
      <c r="B3599" t="str">
        <f>CONCATENATE("01.","01",".",Таблица1[[#This Row],[Столбец1]])</f>
        <v>01.01.1985</v>
      </c>
      <c r="C3599" t="str">
        <f>CONCATENATE(Таблица1[[#This Row],[Столбец3]],".",Таблица1[[#This Row],[Столбец2]],".",Таблица1[[#This Row],[Столбец1]])</f>
        <v>10.5.1985</v>
      </c>
      <c r="D3599">
        <f>DAYS360(Таблица1[[#This Row],[Столбец13]],Таблица1[[#This Row],[Столбец14]],TRUE)+1</f>
        <v>130</v>
      </c>
      <c r="E3599">
        <v>5</v>
      </c>
      <c r="F3599">
        <v>10</v>
      </c>
      <c r="G3599" s="1">
        <f t="shared" si="56"/>
        <v>0.86409999999999998</v>
      </c>
      <c r="H3599" s="1">
        <v>0.86050000000000004</v>
      </c>
      <c r="I3599" s="1">
        <v>0.86050000000000004</v>
      </c>
      <c r="J3599" s="1">
        <v>0.86050000000000004</v>
      </c>
      <c r="K3599" s="1">
        <f>(Таблица1[[#This Row],[Столбец7]]-Таблица1[[#This Row],[Столбец4]])*10000</f>
        <v>-35.999999999999368</v>
      </c>
    </row>
    <row r="3600" spans="1:11" x14ac:dyDescent="0.2">
      <c r="A3600">
        <v>1985</v>
      </c>
      <c r="B3600" t="str">
        <f>CONCATENATE("01.","01",".",Таблица1[[#This Row],[Столбец1]])</f>
        <v>01.01.1985</v>
      </c>
      <c r="C3600" t="str">
        <f>CONCATENATE(Таблица1[[#This Row],[Столбец3]],".",Таблица1[[#This Row],[Столбец2]],".",Таблица1[[#This Row],[Столбец1]])</f>
        <v>13.5.1985</v>
      </c>
      <c r="D3600">
        <f>DAYS360(Таблица1[[#This Row],[Столбец13]],Таблица1[[#This Row],[Столбец14]],TRUE)+1</f>
        <v>133</v>
      </c>
      <c r="E3600">
        <v>5</v>
      </c>
      <c r="F3600">
        <v>13</v>
      </c>
      <c r="G3600" s="1">
        <f t="shared" si="56"/>
        <v>0.86050000000000004</v>
      </c>
      <c r="H3600" s="1">
        <v>0.87250000000000005</v>
      </c>
      <c r="I3600" s="1">
        <v>0.87250000000000005</v>
      </c>
      <c r="J3600" s="1">
        <v>0.87250000000000005</v>
      </c>
      <c r="K3600" s="1">
        <f>(Таблица1[[#This Row],[Столбец7]]-Таблица1[[#This Row],[Столбец4]])*10000</f>
        <v>120.00000000000011</v>
      </c>
    </row>
    <row r="3601" spans="1:11" x14ac:dyDescent="0.2">
      <c r="A3601">
        <v>1985</v>
      </c>
      <c r="B3601" t="str">
        <f>CONCATENATE("01.","01",".",Таблица1[[#This Row],[Столбец1]])</f>
        <v>01.01.1985</v>
      </c>
      <c r="C3601" t="str">
        <f>CONCATENATE(Таблица1[[#This Row],[Столбец3]],".",Таблица1[[#This Row],[Столбец2]],".",Таблица1[[#This Row],[Столбец1]])</f>
        <v>14.5.1985</v>
      </c>
      <c r="D3601">
        <f>DAYS360(Таблица1[[#This Row],[Столбец13]],Таблица1[[#This Row],[Столбец14]],TRUE)+1</f>
        <v>134</v>
      </c>
      <c r="E3601">
        <v>5</v>
      </c>
      <c r="F3601">
        <v>14</v>
      </c>
      <c r="G3601" s="1">
        <f t="shared" si="56"/>
        <v>0.87250000000000005</v>
      </c>
      <c r="H3601" s="1">
        <v>0.88049999999999995</v>
      </c>
      <c r="I3601" s="1">
        <v>0.88049999999999995</v>
      </c>
      <c r="J3601" s="1">
        <v>0.88049999999999995</v>
      </c>
      <c r="K3601" s="1">
        <f>(Таблица1[[#This Row],[Столбец7]]-Таблица1[[#This Row],[Столбец4]])*10000</f>
        <v>79.999999999998963</v>
      </c>
    </row>
    <row r="3602" spans="1:11" x14ac:dyDescent="0.2">
      <c r="A3602">
        <v>1985</v>
      </c>
      <c r="B3602" t="str">
        <f>CONCATENATE("01.","01",".",Таблица1[[#This Row],[Столбец1]])</f>
        <v>01.01.1985</v>
      </c>
      <c r="C3602" t="str">
        <f>CONCATENATE(Таблица1[[#This Row],[Столбец3]],".",Таблица1[[#This Row],[Столбец2]],".",Таблица1[[#This Row],[Столбец1]])</f>
        <v>15.5.1985</v>
      </c>
      <c r="D3602">
        <f>DAYS360(Таблица1[[#This Row],[Столбец13]],Таблица1[[#This Row],[Столбец14]],TRUE)+1</f>
        <v>135</v>
      </c>
      <c r="E3602">
        <v>5</v>
      </c>
      <c r="F3602">
        <v>15</v>
      </c>
      <c r="G3602" s="1">
        <f t="shared" si="56"/>
        <v>0.88049999999999995</v>
      </c>
      <c r="H3602" s="1">
        <v>0.87050000000000005</v>
      </c>
      <c r="I3602" s="1">
        <v>0.87050000000000005</v>
      </c>
      <c r="J3602" s="1">
        <v>0.87050000000000005</v>
      </c>
      <c r="K3602" s="1">
        <f>(Таблица1[[#This Row],[Столбец7]]-Таблица1[[#This Row],[Столбец4]])*10000</f>
        <v>-99.999999999998977</v>
      </c>
    </row>
    <row r="3603" spans="1:11" x14ac:dyDescent="0.2">
      <c r="A3603">
        <v>1985</v>
      </c>
      <c r="B3603" t="str">
        <f>CONCATENATE("01.","01",".",Таблица1[[#This Row],[Столбец1]])</f>
        <v>01.01.1985</v>
      </c>
      <c r="C3603" t="str">
        <f>CONCATENATE(Таблица1[[#This Row],[Столбец3]],".",Таблица1[[#This Row],[Столбец2]],".",Таблица1[[#This Row],[Столбец1]])</f>
        <v>16.5.1985</v>
      </c>
      <c r="D3603">
        <f>DAYS360(Таблица1[[#This Row],[Столбец13]],Таблица1[[#This Row],[Столбец14]],TRUE)+1</f>
        <v>136</v>
      </c>
      <c r="E3603">
        <v>5</v>
      </c>
      <c r="F3603">
        <v>16</v>
      </c>
      <c r="G3603" s="1">
        <f t="shared" si="56"/>
        <v>0.87050000000000005</v>
      </c>
      <c r="H3603" s="1">
        <v>0.86599999999999999</v>
      </c>
      <c r="I3603" s="1">
        <v>0.86599999999999999</v>
      </c>
      <c r="J3603" s="1">
        <v>0.86599999999999999</v>
      </c>
      <c r="K3603" s="1">
        <f>(Таблица1[[#This Row],[Столбец7]]-Таблица1[[#This Row],[Столбец4]])*10000</f>
        <v>-45.000000000000597</v>
      </c>
    </row>
    <row r="3604" spans="1:11" x14ac:dyDescent="0.2">
      <c r="A3604">
        <v>1985</v>
      </c>
      <c r="B3604" t="str">
        <f>CONCATENATE("01.","01",".",Таблица1[[#This Row],[Столбец1]])</f>
        <v>01.01.1985</v>
      </c>
      <c r="C3604" t="str">
        <f>CONCATENATE(Таблица1[[#This Row],[Столбец3]],".",Таблица1[[#This Row],[Столбец2]],".",Таблица1[[#This Row],[Столбец1]])</f>
        <v>17.5.1985</v>
      </c>
      <c r="D3604">
        <f>DAYS360(Таблица1[[#This Row],[Столбец13]],Таблица1[[#This Row],[Столбец14]],TRUE)+1</f>
        <v>137</v>
      </c>
      <c r="E3604">
        <v>5</v>
      </c>
      <c r="F3604">
        <v>17</v>
      </c>
      <c r="G3604" s="1">
        <f t="shared" si="56"/>
        <v>0.86599999999999999</v>
      </c>
      <c r="H3604" s="1">
        <v>0.87190000000000001</v>
      </c>
      <c r="I3604" s="1">
        <v>0.87190000000000001</v>
      </c>
      <c r="J3604" s="1">
        <v>0.87190000000000001</v>
      </c>
      <c r="K3604" s="1">
        <f>(Таблица1[[#This Row],[Столбец7]]-Таблица1[[#This Row],[Столбец4]])*10000</f>
        <v>59.000000000000163</v>
      </c>
    </row>
    <row r="3605" spans="1:11" x14ac:dyDescent="0.2">
      <c r="A3605">
        <v>1985</v>
      </c>
      <c r="B3605" t="str">
        <f>CONCATENATE("01.","01",".",Таблица1[[#This Row],[Столбец1]])</f>
        <v>01.01.1985</v>
      </c>
      <c r="C3605" t="str">
        <f>CONCATENATE(Таблица1[[#This Row],[Столбец3]],".",Таблица1[[#This Row],[Столбец2]],".",Таблица1[[#This Row],[Столбец1]])</f>
        <v>20.5.1985</v>
      </c>
      <c r="D3605">
        <f>DAYS360(Таблица1[[#This Row],[Столбец13]],Таблица1[[#This Row],[Столбец14]],TRUE)+1</f>
        <v>140</v>
      </c>
      <c r="E3605">
        <v>5</v>
      </c>
      <c r="F3605">
        <v>20</v>
      </c>
      <c r="G3605" s="1">
        <f t="shared" si="56"/>
        <v>0.87190000000000001</v>
      </c>
      <c r="H3605" s="1">
        <v>0.87849999999999995</v>
      </c>
      <c r="I3605" s="1">
        <v>0.87849999999999995</v>
      </c>
      <c r="J3605" s="1">
        <v>0.87849999999999995</v>
      </c>
      <c r="K3605" s="1">
        <f>(Таблица1[[#This Row],[Столбец7]]-Таблица1[[#This Row],[Столбец4]])*10000</f>
        <v>65.999999999999389</v>
      </c>
    </row>
    <row r="3606" spans="1:11" x14ac:dyDescent="0.2">
      <c r="A3606">
        <v>1985</v>
      </c>
      <c r="B3606" t="str">
        <f>CONCATENATE("01.","01",".",Таблица1[[#This Row],[Столбец1]])</f>
        <v>01.01.1985</v>
      </c>
      <c r="C3606" t="str">
        <f>CONCATENATE(Таблица1[[#This Row],[Столбец3]],".",Таблица1[[#This Row],[Столбец2]],".",Таблица1[[#This Row],[Столбец1]])</f>
        <v>21.5.1985</v>
      </c>
      <c r="D3606">
        <f>DAYS360(Таблица1[[#This Row],[Столбец13]],Таблица1[[#This Row],[Столбец14]],TRUE)+1</f>
        <v>141</v>
      </c>
      <c r="E3606">
        <v>5</v>
      </c>
      <c r="F3606">
        <v>21</v>
      </c>
      <c r="G3606" s="1">
        <f t="shared" si="56"/>
        <v>0.87849999999999995</v>
      </c>
      <c r="H3606" s="1">
        <v>0.87219999999999998</v>
      </c>
      <c r="I3606" s="1">
        <v>0.87219999999999998</v>
      </c>
      <c r="J3606" s="1">
        <v>0.87219999999999998</v>
      </c>
      <c r="K3606" s="1">
        <f>(Таблица1[[#This Row],[Столбец7]]-Таблица1[[#This Row],[Столбец4]])*10000</f>
        <v>-62.999999999999723</v>
      </c>
    </row>
    <row r="3607" spans="1:11" x14ac:dyDescent="0.2">
      <c r="A3607">
        <v>1985</v>
      </c>
      <c r="B3607" t="str">
        <f>CONCATENATE("01.","01",".",Таблица1[[#This Row],[Столбец1]])</f>
        <v>01.01.1985</v>
      </c>
      <c r="C3607" t="str">
        <f>CONCATENATE(Таблица1[[#This Row],[Столбец3]],".",Таблица1[[#This Row],[Столбец2]],".",Таблица1[[#This Row],[Столбец1]])</f>
        <v>22.5.1985</v>
      </c>
      <c r="D3607">
        <f>DAYS360(Таблица1[[#This Row],[Столбец13]],Таблица1[[#This Row],[Столбец14]],TRUE)+1</f>
        <v>142</v>
      </c>
      <c r="E3607">
        <v>5</v>
      </c>
      <c r="F3607">
        <v>22</v>
      </c>
      <c r="G3607" s="1">
        <f t="shared" si="56"/>
        <v>0.87219999999999998</v>
      </c>
      <c r="H3607" s="1">
        <v>0.86739999999999995</v>
      </c>
      <c r="I3607" s="1">
        <v>0.86739999999999995</v>
      </c>
      <c r="J3607" s="1">
        <v>0.86739999999999995</v>
      </c>
      <c r="K3607" s="1">
        <f>(Таблица1[[#This Row],[Столбец7]]-Таблица1[[#This Row],[Столбец4]])*10000</f>
        <v>-48.000000000000263</v>
      </c>
    </row>
    <row r="3608" spans="1:11" x14ac:dyDescent="0.2">
      <c r="A3608">
        <v>1985</v>
      </c>
      <c r="B3608" t="str">
        <f>CONCATENATE("01.","01",".",Таблица1[[#This Row],[Столбец1]])</f>
        <v>01.01.1985</v>
      </c>
      <c r="C3608" t="str">
        <f>CONCATENATE(Таблица1[[#This Row],[Столбец3]],".",Таблица1[[#This Row],[Столбец2]],".",Таблица1[[#This Row],[Столбец1]])</f>
        <v>23.5.1985</v>
      </c>
      <c r="D3608">
        <f>DAYS360(Таблица1[[#This Row],[Столбец13]],Таблица1[[#This Row],[Столбец14]],TRUE)+1</f>
        <v>143</v>
      </c>
      <c r="E3608">
        <v>5</v>
      </c>
      <c r="F3608">
        <v>23</v>
      </c>
      <c r="G3608" s="1">
        <f t="shared" si="56"/>
        <v>0.86739999999999995</v>
      </c>
      <c r="H3608" s="1">
        <v>0.86770000000000003</v>
      </c>
      <c r="I3608" s="1">
        <v>0.86770000000000003</v>
      </c>
      <c r="J3608" s="1">
        <v>0.86770000000000003</v>
      </c>
      <c r="K3608" s="1">
        <f>(Таблица1[[#This Row],[Столбец7]]-Таблица1[[#This Row],[Столбец4]])*10000</f>
        <v>3.0000000000007798</v>
      </c>
    </row>
    <row r="3609" spans="1:11" x14ac:dyDescent="0.2">
      <c r="A3609">
        <v>1985</v>
      </c>
      <c r="B3609" t="str">
        <f>CONCATENATE("01.","01",".",Таблица1[[#This Row],[Столбец1]])</f>
        <v>01.01.1985</v>
      </c>
      <c r="C3609" t="str">
        <f>CONCATENATE(Таблица1[[#This Row],[Столбец3]],".",Таблица1[[#This Row],[Столбец2]],".",Таблица1[[#This Row],[Столбец1]])</f>
        <v>24.5.1985</v>
      </c>
      <c r="D3609">
        <f>DAYS360(Таблица1[[#This Row],[Столбец13]],Таблица1[[#This Row],[Столбец14]],TRUE)+1</f>
        <v>144</v>
      </c>
      <c r="E3609">
        <v>5</v>
      </c>
      <c r="F3609">
        <v>24</v>
      </c>
      <c r="G3609" s="1">
        <f t="shared" si="56"/>
        <v>0.86770000000000003</v>
      </c>
      <c r="H3609" s="1">
        <v>0.86729999999999996</v>
      </c>
      <c r="I3609" s="1">
        <v>0.86729999999999996</v>
      </c>
      <c r="J3609" s="1">
        <v>0.86729999999999996</v>
      </c>
      <c r="K3609" s="1">
        <f>(Таблица1[[#This Row],[Столбец7]]-Таблица1[[#This Row],[Столбец4]])*10000</f>
        <v>-4.0000000000006697</v>
      </c>
    </row>
    <row r="3610" spans="1:11" x14ac:dyDescent="0.2">
      <c r="A3610">
        <v>1985</v>
      </c>
      <c r="B3610" t="str">
        <f>CONCATENATE("01.","01",".",Таблица1[[#This Row],[Столбец1]])</f>
        <v>01.01.1985</v>
      </c>
      <c r="C3610" t="str">
        <f>CONCATENATE(Таблица1[[#This Row],[Столбец3]],".",Таблица1[[#This Row],[Столбец2]],".",Таблица1[[#This Row],[Столбец1]])</f>
        <v>28.5.1985</v>
      </c>
      <c r="D3610">
        <f>DAYS360(Таблица1[[#This Row],[Столбец13]],Таблица1[[#This Row],[Столбец14]],TRUE)+1</f>
        <v>148</v>
      </c>
      <c r="E3610">
        <v>5</v>
      </c>
      <c r="F3610">
        <v>28</v>
      </c>
      <c r="G3610" s="1">
        <f t="shared" si="56"/>
        <v>0.86729999999999996</v>
      </c>
      <c r="H3610" s="1">
        <v>0.86370000000000002</v>
      </c>
      <c r="I3610" s="1">
        <v>0.86370000000000002</v>
      </c>
      <c r="J3610" s="1">
        <v>0.86370000000000002</v>
      </c>
      <c r="K3610" s="1">
        <f>(Таблица1[[#This Row],[Столбец7]]-Таблица1[[#This Row],[Столбец4]])*10000</f>
        <v>-35.999999999999368</v>
      </c>
    </row>
    <row r="3611" spans="1:11" x14ac:dyDescent="0.2">
      <c r="A3611">
        <v>1985</v>
      </c>
      <c r="B3611" t="str">
        <f>CONCATENATE("01.","01",".",Таблица1[[#This Row],[Столбец1]])</f>
        <v>01.01.1985</v>
      </c>
      <c r="C3611" t="str">
        <f>CONCATENATE(Таблица1[[#This Row],[Столбец3]],".",Таблица1[[#This Row],[Столбец2]],".",Таблица1[[#This Row],[Столбец1]])</f>
        <v>29.5.1985</v>
      </c>
      <c r="D3611">
        <f>DAYS360(Таблица1[[#This Row],[Столбец13]],Таблица1[[#This Row],[Столбец14]],TRUE)+1</f>
        <v>149</v>
      </c>
      <c r="E3611">
        <v>5</v>
      </c>
      <c r="F3611">
        <v>29</v>
      </c>
      <c r="G3611" s="1">
        <f t="shared" si="56"/>
        <v>0.86370000000000002</v>
      </c>
      <c r="H3611" s="1">
        <v>0.875</v>
      </c>
      <c r="I3611" s="1">
        <v>0.875</v>
      </c>
      <c r="J3611" s="1">
        <v>0.875</v>
      </c>
      <c r="K3611" s="1">
        <f>(Таблица1[[#This Row],[Столбец7]]-Таблица1[[#This Row],[Столбец4]])*10000</f>
        <v>112.99999999999977</v>
      </c>
    </row>
    <row r="3612" spans="1:11" x14ac:dyDescent="0.2">
      <c r="A3612">
        <v>1985</v>
      </c>
      <c r="B3612" t="str">
        <f>CONCATENATE("01.","01",".",Таблица1[[#This Row],[Столбец1]])</f>
        <v>01.01.1985</v>
      </c>
      <c r="C3612" t="str">
        <f>CONCATENATE(Таблица1[[#This Row],[Столбец3]],".",Таблица1[[#This Row],[Столбец2]],".",Таблица1[[#This Row],[Столбец1]])</f>
        <v>30.5.1985</v>
      </c>
      <c r="D3612">
        <f>DAYS360(Таблица1[[#This Row],[Столбец13]],Таблица1[[#This Row],[Столбец14]],TRUE)+1</f>
        <v>150</v>
      </c>
      <c r="E3612">
        <v>5</v>
      </c>
      <c r="F3612">
        <v>30</v>
      </c>
      <c r="G3612" s="1">
        <f t="shared" si="56"/>
        <v>0.875</v>
      </c>
      <c r="H3612" s="1">
        <v>0.87190000000000001</v>
      </c>
      <c r="I3612" s="1">
        <v>0.87190000000000001</v>
      </c>
      <c r="J3612" s="1">
        <v>0.87190000000000001</v>
      </c>
      <c r="K3612" s="1">
        <f>(Таблица1[[#This Row],[Столбец7]]-Таблица1[[#This Row],[Столбец4]])*10000</f>
        <v>-30.999999999999915</v>
      </c>
    </row>
    <row r="3613" spans="1:11" x14ac:dyDescent="0.2">
      <c r="A3613">
        <v>1985</v>
      </c>
      <c r="B3613" t="str">
        <f>CONCATENATE("01.","01",".",Таблица1[[#This Row],[Столбец1]])</f>
        <v>01.01.1985</v>
      </c>
      <c r="C3613" t="str">
        <f>CONCATENATE(Таблица1[[#This Row],[Столбец3]],".",Таблица1[[#This Row],[Столбец2]],".",Таблица1[[#This Row],[Столбец1]])</f>
        <v>31.5.1985</v>
      </c>
      <c r="D3613">
        <f>DAYS360(Таблица1[[#This Row],[Столбец13]],Таблица1[[#This Row],[Столбец14]],TRUE)+1</f>
        <v>150</v>
      </c>
      <c r="E3613">
        <v>5</v>
      </c>
      <c r="F3613">
        <v>31</v>
      </c>
      <c r="G3613" s="1">
        <f t="shared" si="56"/>
        <v>0.87190000000000001</v>
      </c>
      <c r="H3613" s="1">
        <v>0.87629999999999997</v>
      </c>
      <c r="I3613" s="1">
        <v>0.87629999999999997</v>
      </c>
      <c r="J3613" s="1">
        <v>0.87629999999999997</v>
      </c>
      <c r="K3613" s="1">
        <f>(Таблица1[[#This Row],[Столбец7]]-Таблица1[[#This Row],[Столбец4]])*10000</f>
        <v>43.999999999999595</v>
      </c>
    </row>
    <row r="3614" spans="1:11" x14ac:dyDescent="0.2">
      <c r="A3614">
        <v>1985</v>
      </c>
      <c r="B3614" t="str">
        <f>CONCATENATE("01.","01",".",Таблица1[[#This Row],[Столбец1]])</f>
        <v>01.01.1985</v>
      </c>
      <c r="C3614" t="str">
        <f>CONCATENATE(Таблица1[[#This Row],[Столбец3]],".",Таблица1[[#This Row],[Столбец2]],".",Таблица1[[#This Row],[Столбец1]])</f>
        <v>3.6.1985</v>
      </c>
      <c r="D3614">
        <f>DAYS360(Таблица1[[#This Row],[Столбец13]],Таблица1[[#This Row],[Столбец14]],TRUE)+1</f>
        <v>153</v>
      </c>
      <c r="E3614">
        <v>6</v>
      </c>
      <c r="F3614">
        <v>3</v>
      </c>
      <c r="G3614" s="1">
        <f t="shared" si="56"/>
        <v>0.87629999999999997</v>
      </c>
      <c r="H3614" s="1">
        <v>0.87560000000000004</v>
      </c>
      <c r="I3614" s="1">
        <v>0.87560000000000004</v>
      </c>
      <c r="J3614" s="1">
        <v>0.87560000000000004</v>
      </c>
      <c r="K3614" s="1">
        <f>(Таблица1[[#This Row],[Столбец7]]-Таблица1[[#This Row],[Столбец4]])*10000</f>
        <v>-6.9999999999992291</v>
      </c>
    </row>
    <row r="3615" spans="1:11" x14ac:dyDescent="0.2">
      <c r="A3615">
        <v>1985</v>
      </c>
      <c r="B3615" t="str">
        <f>CONCATENATE("01.","01",".",Таблица1[[#This Row],[Столбец1]])</f>
        <v>01.01.1985</v>
      </c>
      <c r="C3615" t="str">
        <f>CONCATENATE(Таблица1[[#This Row],[Столбец3]],".",Таблица1[[#This Row],[Столбец2]],".",Таблица1[[#This Row],[Столбец1]])</f>
        <v>4.6.1985</v>
      </c>
      <c r="D3615">
        <f>DAYS360(Таблица1[[#This Row],[Столбец13]],Таблица1[[#This Row],[Столбец14]],TRUE)+1</f>
        <v>154</v>
      </c>
      <c r="E3615">
        <v>6</v>
      </c>
      <c r="F3615">
        <v>4</v>
      </c>
      <c r="G3615" s="1">
        <f t="shared" si="56"/>
        <v>0.87560000000000004</v>
      </c>
      <c r="H3615" s="1">
        <v>0.87360000000000004</v>
      </c>
      <c r="I3615" s="1">
        <v>0.87360000000000004</v>
      </c>
      <c r="J3615" s="1">
        <v>0.87360000000000004</v>
      </c>
      <c r="K3615" s="1">
        <f>(Таблица1[[#This Row],[Столбец7]]-Таблица1[[#This Row],[Столбец4]])*10000</f>
        <v>-20.000000000000018</v>
      </c>
    </row>
    <row r="3616" spans="1:11" x14ac:dyDescent="0.2">
      <c r="A3616">
        <v>1985</v>
      </c>
      <c r="B3616" t="str">
        <f>CONCATENATE("01.","01",".",Таблица1[[#This Row],[Столбец1]])</f>
        <v>01.01.1985</v>
      </c>
      <c r="C3616" t="str">
        <f>CONCATENATE(Таблица1[[#This Row],[Столбец3]],".",Таблица1[[#This Row],[Столбец2]],".",Таблица1[[#This Row],[Столбец1]])</f>
        <v>5.6.1985</v>
      </c>
      <c r="D3616">
        <f>DAYS360(Таблица1[[#This Row],[Столбец13]],Таблица1[[#This Row],[Столбец14]],TRUE)+1</f>
        <v>155</v>
      </c>
      <c r="E3616">
        <v>6</v>
      </c>
      <c r="F3616">
        <v>5</v>
      </c>
      <c r="G3616" s="1">
        <f t="shared" si="56"/>
        <v>0.87360000000000004</v>
      </c>
      <c r="H3616" s="1">
        <v>0.86960000000000004</v>
      </c>
      <c r="I3616" s="1">
        <v>0.86960000000000004</v>
      </c>
      <c r="J3616" s="1">
        <v>0.86960000000000004</v>
      </c>
      <c r="K3616" s="1">
        <f>(Таблица1[[#This Row],[Столбец7]]-Таблица1[[#This Row],[Столбец4]])*10000</f>
        <v>-40.000000000000036</v>
      </c>
    </row>
    <row r="3617" spans="1:11" x14ac:dyDescent="0.2">
      <c r="A3617">
        <v>1985</v>
      </c>
      <c r="B3617" t="str">
        <f>CONCATENATE("01.","01",".",Таблица1[[#This Row],[Столбец1]])</f>
        <v>01.01.1985</v>
      </c>
      <c r="C3617" t="str">
        <f>CONCATENATE(Таблица1[[#This Row],[Столбец3]],".",Таблица1[[#This Row],[Столбец2]],".",Таблица1[[#This Row],[Столбец1]])</f>
        <v>6.6.1985</v>
      </c>
      <c r="D3617">
        <f>DAYS360(Таблица1[[#This Row],[Столбец13]],Таблица1[[#This Row],[Столбец14]],TRUE)+1</f>
        <v>156</v>
      </c>
      <c r="E3617">
        <v>6</v>
      </c>
      <c r="F3617">
        <v>6</v>
      </c>
      <c r="G3617" s="1">
        <f t="shared" si="56"/>
        <v>0.86960000000000004</v>
      </c>
      <c r="H3617" s="1">
        <v>0.87409999999999999</v>
      </c>
      <c r="I3617" s="1">
        <v>0.87409999999999999</v>
      </c>
      <c r="J3617" s="1">
        <v>0.87409999999999999</v>
      </c>
      <c r="K3617" s="1">
        <f>(Таблица1[[#This Row],[Столбец7]]-Таблица1[[#This Row],[Столбец4]])*10000</f>
        <v>44.999999999999488</v>
      </c>
    </row>
    <row r="3618" spans="1:11" x14ac:dyDescent="0.2">
      <c r="A3618">
        <v>1985</v>
      </c>
      <c r="B3618" t="str">
        <f>CONCATENATE("01.","01",".",Таблица1[[#This Row],[Столбец1]])</f>
        <v>01.01.1985</v>
      </c>
      <c r="C3618" t="str">
        <f>CONCATENATE(Таблица1[[#This Row],[Столбец3]],".",Таблица1[[#This Row],[Столбец2]],".",Таблица1[[#This Row],[Столбец1]])</f>
        <v>7.6.1985</v>
      </c>
      <c r="D3618">
        <f>DAYS360(Таблица1[[#This Row],[Столбец13]],Таблица1[[#This Row],[Столбец14]],TRUE)+1</f>
        <v>157</v>
      </c>
      <c r="E3618">
        <v>6</v>
      </c>
      <c r="F3618">
        <v>7</v>
      </c>
      <c r="G3618" s="1">
        <f t="shared" si="56"/>
        <v>0.87409999999999999</v>
      </c>
      <c r="H3618" s="1">
        <v>0.86870000000000003</v>
      </c>
      <c r="I3618" s="1">
        <v>0.86870000000000003</v>
      </c>
      <c r="J3618" s="1">
        <v>0.86870000000000003</v>
      </c>
      <c r="K3618" s="1">
        <f>(Таблица1[[#This Row],[Столбец7]]-Таблица1[[#This Row],[Столбец4]])*10000</f>
        <v>-53.999999999999602</v>
      </c>
    </row>
    <row r="3619" spans="1:11" x14ac:dyDescent="0.2">
      <c r="A3619">
        <v>1985</v>
      </c>
      <c r="B3619" t="str">
        <f>CONCATENATE("01.","01",".",Таблица1[[#This Row],[Столбец1]])</f>
        <v>01.01.1985</v>
      </c>
      <c r="C3619" t="str">
        <f>CONCATENATE(Таблица1[[#This Row],[Столбец3]],".",Таблица1[[#This Row],[Столбец2]],".",Таблица1[[#This Row],[Столбец1]])</f>
        <v>10.6.1985</v>
      </c>
      <c r="D3619">
        <f>DAYS360(Таблица1[[#This Row],[Столбец13]],Таблица1[[#This Row],[Столбец14]],TRUE)+1</f>
        <v>160</v>
      </c>
      <c r="E3619">
        <v>6</v>
      </c>
      <c r="F3619">
        <v>10</v>
      </c>
      <c r="G3619" s="1">
        <f t="shared" si="56"/>
        <v>0.86870000000000003</v>
      </c>
      <c r="H3619" s="1">
        <v>0.86360000000000003</v>
      </c>
      <c r="I3619" s="1">
        <v>0.86360000000000003</v>
      </c>
      <c r="J3619" s="1">
        <v>0.86360000000000003</v>
      </c>
      <c r="K3619" s="1">
        <f>(Таблица1[[#This Row],[Столбец7]]-Таблица1[[#This Row],[Столбец4]])*10000</f>
        <v>-50.999999999999936</v>
      </c>
    </row>
    <row r="3620" spans="1:11" x14ac:dyDescent="0.2">
      <c r="A3620">
        <v>1985</v>
      </c>
      <c r="B3620" t="str">
        <f>CONCATENATE("01.","01",".",Таблица1[[#This Row],[Столбец1]])</f>
        <v>01.01.1985</v>
      </c>
      <c r="C3620" t="str">
        <f>CONCATENATE(Таблица1[[#This Row],[Столбец3]],".",Таблица1[[#This Row],[Столбец2]],".",Таблица1[[#This Row],[Столбец1]])</f>
        <v>11.6.1985</v>
      </c>
      <c r="D3620">
        <f>DAYS360(Таблица1[[#This Row],[Столбец13]],Таблица1[[#This Row],[Столбец14]],TRUE)+1</f>
        <v>161</v>
      </c>
      <c r="E3620">
        <v>6</v>
      </c>
      <c r="F3620">
        <v>11</v>
      </c>
      <c r="G3620" s="1">
        <f t="shared" si="56"/>
        <v>0.86360000000000003</v>
      </c>
      <c r="H3620" s="1">
        <v>0.8659</v>
      </c>
      <c r="I3620" s="1">
        <v>0.8659</v>
      </c>
      <c r="J3620" s="1">
        <v>0.8659</v>
      </c>
      <c r="K3620" s="1">
        <f>(Таблица1[[#This Row],[Столбец7]]-Таблица1[[#This Row],[Столбец4]])*10000</f>
        <v>22.999999999999687</v>
      </c>
    </row>
    <row r="3621" spans="1:11" x14ac:dyDescent="0.2">
      <c r="A3621">
        <v>1985</v>
      </c>
      <c r="B3621" t="str">
        <f>CONCATENATE("01.","01",".",Таблица1[[#This Row],[Столбец1]])</f>
        <v>01.01.1985</v>
      </c>
      <c r="C3621" t="str">
        <f>CONCATENATE(Таблица1[[#This Row],[Столбец3]],".",Таблица1[[#This Row],[Столбец2]],".",Таблица1[[#This Row],[Столбец1]])</f>
        <v>12.6.1985</v>
      </c>
      <c r="D3621">
        <f>DAYS360(Таблица1[[#This Row],[Столбец13]],Таблица1[[#This Row],[Столбец14]],TRUE)+1</f>
        <v>162</v>
      </c>
      <c r="E3621">
        <v>6</v>
      </c>
      <c r="F3621">
        <v>12</v>
      </c>
      <c r="G3621" s="1">
        <f t="shared" si="56"/>
        <v>0.8659</v>
      </c>
      <c r="H3621" s="1">
        <v>0.86450000000000005</v>
      </c>
      <c r="I3621" s="1">
        <v>0.86450000000000005</v>
      </c>
      <c r="J3621" s="1">
        <v>0.86450000000000005</v>
      </c>
      <c r="K3621" s="1">
        <f>(Таблица1[[#This Row],[Столбец7]]-Таблица1[[#This Row],[Столбец4]])*10000</f>
        <v>-13.999999999999568</v>
      </c>
    </row>
    <row r="3622" spans="1:11" x14ac:dyDescent="0.2">
      <c r="A3622">
        <v>1985</v>
      </c>
      <c r="B3622" t="str">
        <f>CONCATENATE("01.","01",".",Таблица1[[#This Row],[Столбец1]])</f>
        <v>01.01.1985</v>
      </c>
      <c r="C3622" t="str">
        <f>CONCATENATE(Таблица1[[#This Row],[Столбец3]],".",Таблица1[[#This Row],[Столбец2]],".",Таблица1[[#This Row],[Столбец1]])</f>
        <v>13.6.1985</v>
      </c>
      <c r="D3622">
        <f>DAYS360(Таблица1[[#This Row],[Столбец13]],Таблица1[[#This Row],[Столбец14]],TRUE)+1</f>
        <v>163</v>
      </c>
      <c r="E3622">
        <v>6</v>
      </c>
      <c r="F3622">
        <v>13</v>
      </c>
      <c r="G3622" s="1">
        <f t="shared" si="56"/>
        <v>0.86450000000000005</v>
      </c>
      <c r="H3622" s="1">
        <v>0.86319999999999997</v>
      </c>
      <c r="I3622" s="1">
        <v>0.86319999999999997</v>
      </c>
      <c r="J3622" s="1">
        <v>0.86319999999999997</v>
      </c>
      <c r="K3622" s="1">
        <f>(Таблица1[[#This Row],[Столбец7]]-Таблица1[[#This Row],[Столбец4]])*10000</f>
        <v>-13.000000000000789</v>
      </c>
    </row>
    <row r="3623" spans="1:11" x14ac:dyDescent="0.2">
      <c r="A3623">
        <v>1985</v>
      </c>
      <c r="B3623" t="str">
        <f>CONCATENATE("01.","01",".",Таблица1[[#This Row],[Столбец1]])</f>
        <v>01.01.1985</v>
      </c>
      <c r="C3623" t="str">
        <f>CONCATENATE(Таблица1[[#This Row],[Столбец3]],".",Таблица1[[#This Row],[Столбец2]],".",Таблица1[[#This Row],[Столбец1]])</f>
        <v>14.6.1985</v>
      </c>
      <c r="D3623">
        <f>DAYS360(Таблица1[[#This Row],[Столбец13]],Таблица1[[#This Row],[Столбец14]],TRUE)+1</f>
        <v>164</v>
      </c>
      <c r="E3623">
        <v>6</v>
      </c>
      <c r="F3623">
        <v>14</v>
      </c>
      <c r="G3623" s="1">
        <f t="shared" si="56"/>
        <v>0.86319999999999997</v>
      </c>
      <c r="H3623" s="1">
        <v>0.87229999999999996</v>
      </c>
      <c r="I3623" s="1">
        <v>0.87229999999999996</v>
      </c>
      <c r="J3623" s="1">
        <v>0.87229999999999996</v>
      </c>
      <c r="K3623" s="1">
        <f>(Таблица1[[#This Row],[Столбец7]]-Таблица1[[#This Row],[Столбец4]])*10000</f>
        <v>90.999999999999972</v>
      </c>
    </row>
    <row r="3624" spans="1:11" x14ac:dyDescent="0.2">
      <c r="A3624">
        <v>1985</v>
      </c>
      <c r="B3624" t="str">
        <f>CONCATENATE("01.","01",".",Таблица1[[#This Row],[Столбец1]])</f>
        <v>01.01.1985</v>
      </c>
      <c r="C3624" t="str">
        <f>CONCATENATE(Таблица1[[#This Row],[Столбец3]],".",Таблица1[[#This Row],[Столбец2]],".",Таблица1[[#This Row],[Столбец1]])</f>
        <v>17.6.1985</v>
      </c>
      <c r="D3624">
        <f>DAYS360(Таблица1[[#This Row],[Столбец13]],Таблица1[[#This Row],[Столбец14]],TRUE)+1</f>
        <v>167</v>
      </c>
      <c r="E3624">
        <v>6</v>
      </c>
      <c r="F3624">
        <v>17</v>
      </c>
      <c r="G3624" s="1">
        <f t="shared" si="56"/>
        <v>0.87229999999999996</v>
      </c>
      <c r="H3624" s="1">
        <v>0.87319999999999998</v>
      </c>
      <c r="I3624" s="1">
        <v>0.87319999999999998</v>
      </c>
      <c r="J3624" s="1">
        <v>0.87319999999999998</v>
      </c>
      <c r="K3624" s="1">
        <f>(Таблица1[[#This Row],[Столбец7]]-Таблица1[[#This Row],[Столбец4]])*10000</f>
        <v>9.000000000000119</v>
      </c>
    </row>
    <row r="3625" spans="1:11" x14ac:dyDescent="0.2">
      <c r="A3625">
        <v>1985</v>
      </c>
      <c r="B3625" t="str">
        <f>CONCATENATE("01.","01",".",Таблица1[[#This Row],[Столбец1]])</f>
        <v>01.01.1985</v>
      </c>
      <c r="C3625" t="str">
        <f>CONCATENATE(Таблица1[[#This Row],[Столбец3]],".",Таблица1[[#This Row],[Столбец2]],".",Таблица1[[#This Row],[Столбец1]])</f>
        <v>18.6.1985</v>
      </c>
      <c r="D3625">
        <f>DAYS360(Таблица1[[#This Row],[Столбец13]],Таблица1[[#This Row],[Столбец14]],TRUE)+1</f>
        <v>168</v>
      </c>
      <c r="E3625">
        <v>6</v>
      </c>
      <c r="F3625">
        <v>18</v>
      </c>
      <c r="G3625" s="1">
        <f t="shared" si="56"/>
        <v>0.87319999999999998</v>
      </c>
      <c r="H3625" s="1">
        <v>0.87990000000000002</v>
      </c>
      <c r="I3625" s="1">
        <v>0.87990000000000002</v>
      </c>
      <c r="J3625" s="1">
        <v>0.87990000000000002</v>
      </c>
      <c r="K3625" s="1">
        <f>(Таблица1[[#This Row],[Столбец7]]-Таблица1[[#This Row],[Столбец4]])*10000</f>
        <v>67.000000000000398</v>
      </c>
    </row>
    <row r="3626" spans="1:11" x14ac:dyDescent="0.2">
      <c r="A3626">
        <v>1985</v>
      </c>
      <c r="B3626" t="str">
        <f>CONCATENATE("01.","01",".",Таблица1[[#This Row],[Столбец1]])</f>
        <v>01.01.1985</v>
      </c>
      <c r="C3626" t="str">
        <f>CONCATENATE(Таблица1[[#This Row],[Столбец3]],".",Таблица1[[#This Row],[Столбец2]],".",Таблица1[[#This Row],[Столбец1]])</f>
        <v>19.6.1985</v>
      </c>
      <c r="D3626">
        <f>DAYS360(Таблица1[[#This Row],[Столбец13]],Таблица1[[#This Row],[Столбец14]],TRUE)+1</f>
        <v>169</v>
      </c>
      <c r="E3626">
        <v>6</v>
      </c>
      <c r="F3626">
        <v>19</v>
      </c>
      <c r="G3626" s="1">
        <f t="shared" si="56"/>
        <v>0.87990000000000002</v>
      </c>
      <c r="H3626" s="1">
        <v>0.88109999999999999</v>
      </c>
      <c r="I3626" s="1">
        <v>0.88109999999999999</v>
      </c>
      <c r="J3626" s="1">
        <v>0.88109999999999999</v>
      </c>
      <c r="K3626" s="1">
        <f>(Таблица1[[#This Row],[Столбец7]]-Таблица1[[#This Row],[Столбец4]])*10000</f>
        <v>11.999999999999789</v>
      </c>
    </row>
    <row r="3627" spans="1:11" x14ac:dyDescent="0.2">
      <c r="A3627">
        <v>1985</v>
      </c>
      <c r="B3627" t="str">
        <f>CONCATENATE("01.","01",".",Таблица1[[#This Row],[Столбец1]])</f>
        <v>01.01.1985</v>
      </c>
      <c r="C3627" t="str">
        <f>CONCATENATE(Таблица1[[#This Row],[Столбец3]],".",Таблица1[[#This Row],[Столбец2]],".",Таблица1[[#This Row],[Столбец1]])</f>
        <v>20.6.1985</v>
      </c>
      <c r="D3627">
        <f>DAYS360(Таблица1[[#This Row],[Столбец13]],Таблица1[[#This Row],[Столбец14]],TRUE)+1</f>
        <v>170</v>
      </c>
      <c r="E3627">
        <v>6</v>
      </c>
      <c r="F3627">
        <v>20</v>
      </c>
      <c r="G3627" s="1">
        <f t="shared" si="56"/>
        <v>0.88109999999999999</v>
      </c>
      <c r="H3627" s="1">
        <v>0.86550000000000005</v>
      </c>
      <c r="I3627" s="1">
        <v>0.86550000000000005</v>
      </c>
      <c r="J3627" s="1">
        <v>0.86550000000000005</v>
      </c>
      <c r="K3627" s="1">
        <f>(Таблица1[[#This Row],[Столбец7]]-Таблица1[[#This Row],[Столбец4]])*10000</f>
        <v>-155.99999999999946</v>
      </c>
    </row>
    <row r="3628" spans="1:11" x14ac:dyDescent="0.2">
      <c r="A3628">
        <v>1985</v>
      </c>
      <c r="B3628" t="str">
        <f>CONCATENATE("01.","01",".",Таблица1[[#This Row],[Столбец1]])</f>
        <v>01.01.1985</v>
      </c>
      <c r="C3628" t="str">
        <f>CONCATENATE(Таблица1[[#This Row],[Столбец3]],".",Таблица1[[#This Row],[Столбец2]],".",Таблица1[[#This Row],[Столбец1]])</f>
        <v>21.6.1985</v>
      </c>
      <c r="D3628">
        <f>DAYS360(Таблица1[[#This Row],[Столбец13]],Таблица1[[#This Row],[Столбец14]],TRUE)+1</f>
        <v>171</v>
      </c>
      <c r="E3628">
        <v>6</v>
      </c>
      <c r="F3628">
        <v>21</v>
      </c>
      <c r="G3628" s="1">
        <f t="shared" si="56"/>
        <v>0.86550000000000005</v>
      </c>
      <c r="H3628" s="1">
        <v>0.86960000000000004</v>
      </c>
      <c r="I3628" s="1">
        <v>0.86960000000000004</v>
      </c>
      <c r="J3628" s="1">
        <v>0.86960000000000004</v>
      </c>
      <c r="K3628" s="1">
        <f>(Таблица1[[#This Row],[Столбец7]]-Таблица1[[#This Row],[Столбец4]])*10000</f>
        <v>40.999999999999929</v>
      </c>
    </row>
    <row r="3629" spans="1:11" x14ac:dyDescent="0.2">
      <c r="A3629">
        <v>1985</v>
      </c>
      <c r="B3629" t="str">
        <f>CONCATENATE("01.","01",".",Таблица1[[#This Row],[Столбец1]])</f>
        <v>01.01.1985</v>
      </c>
      <c r="C3629" t="str">
        <f>CONCATENATE(Таблица1[[#This Row],[Столбец3]],".",Таблица1[[#This Row],[Столбец2]],".",Таблица1[[#This Row],[Столбец1]])</f>
        <v>24.6.1985</v>
      </c>
      <c r="D3629">
        <f>DAYS360(Таблица1[[#This Row],[Столбец13]],Таблица1[[#This Row],[Столбец14]],TRUE)+1</f>
        <v>174</v>
      </c>
      <c r="E3629">
        <v>6</v>
      </c>
      <c r="F3629">
        <v>24</v>
      </c>
      <c r="G3629" s="1">
        <f t="shared" si="56"/>
        <v>0.86960000000000004</v>
      </c>
      <c r="H3629" s="1">
        <v>0.86729999999999996</v>
      </c>
      <c r="I3629" s="1">
        <v>0.86729999999999996</v>
      </c>
      <c r="J3629" s="1">
        <v>0.86729999999999996</v>
      </c>
      <c r="K3629" s="1">
        <f>(Таблица1[[#This Row],[Столбец7]]-Таблица1[[#This Row],[Столбец4]])*10000</f>
        <v>-23.000000000000796</v>
      </c>
    </row>
    <row r="3630" spans="1:11" x14ac:dyDescent="0.2">
      <c r="A3630">
        <v>1985</v>
      </c>
      <c r="B3630" t="str">
        <f>CONCATENATE("01.","01",".",Таблица1[[#This Row],[Столбец1]])</f>
        <v>01.01.1985</v>
      </c>
      <c r="C3630" t="str">
        <f>CONCATENATE(Таблица1[[#This Row],[Столбец3]],".",Таблица1[[#This Row],[Столбец2]],".",Таблица1[[#This Row],[Столбец1]])</f>
        <v>25.6.1985</v>
      </c>
      <c r="D3630">
        <f>DAYS360(Таблица1[[#This Row],[Столбец13]],Таблица1[[#This Row],[Столбец14]],TRUE)+1</f>
        <v>175</v>
      </c>
      <c r="E3630">
        <v>6</v>
      </c>
      <c r="F3630">
        <v>25</v>
      </c>
      <c r="G3630" s="1">
        <f t="shared" si="56"/>
        <v>0.86729999999999996</v>
      </c>
      <c r="H3630" s="1">
        <v>0.86670000000000003</v>
      </c>
      <c r="I3630" s="1">
        <v>0.86670000000000003</v>
      </c>
      <c r="J3630" s="1">
        <v>0.86670000000000003</v>
      </c>
      <c r="K3630" s="1">
        <f>(Таблица1[[#This Row],[Столбец7]]-Таблица1[[#This Row],[Столбец4]])*10000</f>
        <v>-5.9999999999993392</v>
      </c>
    </row>
    <row r="3631" spans="1:11" x14ac:dyDescent="0.2">
      <c r="A3631">
        <v>1985</v>
      </c>
      <c r="B3631" t="str">
        <f>CONCATENATE("01.","01",".",Таблица1[[#This Row],[Столбец1]])</f>
        <v>01.01.1985</v>
      </c>
      <c r="C3631" t="str">
        <f>CONCATENATE(Таблица1[[#This Row],[Столбец3]],".",Таблица1[[#This Row],[Столбец2]],".",Таблица1[[#This Row],[Столбец1]])</f>
        <v>26.6.1985</v>
      </c>
      <c r="D3631">
        <f>DAYS360(Таблица1[[#This Row],[Столбец13]],Таблица1[[#This Row],[Столбец14]],TRUE)+1</f>
        <v>176</v>
      </c>
      <c r="E3631">
        <v>6</v>
      </c>
      <c r="F3631">
        <v>26</v>
      </c>
      <c r="G3631" s="1">
        <f t="shared" si="56"/>
        <v>0.86670000000000003</v>
      </c>
      <c r="H3631" s="1">
        <v>0.87309999999999999</v>
      </c>
      <c r="I3631" s="1">
        <v>0.87309999999999999</v>
      </c>
      <c r="J3631" s="1">
        <v>0.87309999999999999</v>
      </c>
      <c r="K3631" s="1">
        <f>(Таблица1[[#This Row],[Столбец7]]-Таблица1[[#This Row],[Столбец4]])*10000</f>
        <v>63.999999999999616</v>
      </c>
    </row>
    <row r="3632" spans="1:11" x14ac:dyDescent="0.2">
      <c r="A3632">
        <v>1985</v>
      </c>
      <c r="B3632" t="str">
        <f>CONCATENATE("01.","01",".",Таблица1[[#This Row],[Столбец1]])</f>
        <v>01.01.1985</v>
      </c>
      <c r="C3632" t="str">
        <f>CONCATENATE(Таблица1[[#This Row],[Столбец3]],".",Таблица1[[#This Row],[Столбец2]],".",Таблица1[[#This Row],[Столбец1]])</f>
        <v>27.6.1985</v>
      </c>
      <c r="D3632">
        <f>DAYS360(Таблица1[[#This Row],[Столбец13]],Таблица1[[#This Row],[Столбец14]],TRUE)+1</f>
        <v>177</v>
      </c>
      <c r="E3632">
        <v>6</v>
      </c>
      <c r="F3632">
        <v>27</v>
      </c>
      <c r="G3632" s="1">
        <f t="shared" si="56"/>
        <v>0.87309999999999999</v>
      </c>
      <c r="H3632" s="1">
        <v>0.86929999999999996</v>
      </c>
      <c r="I3632" s="1">
        <v>0.86929999999999996</v>
      </c>
      <c r="J3632" s="1">
        <v>0.86929999999999996</v>
      </c>
      <c r="K3632" s="1">
        <f>(Таблица1[[#This Row],[Столбец7]]-Таблица1[[#This Row],[Столбец4]])*10000</f>
        <v>-38.000000000000256</v>
      </c>
    </row>
    <row r="3633" spans="1:11" x14ac:dyDescent="0.2">
      <c r="A3633">
        <v>1985</v>
      </c>
      <c r="B3633" t="str">
        <f>CONCATENATE("01.","01",".",Таблица1[[#This Row],[Столбец1]])</f>
        <v>01.01.1985</v>
      </c>
      <c r="C3633" t="str">
        <f>CONCATENATE(Таблица1[[#This Row],[Столбец3]],".",Таблица1[[#This Row],[Столбец2]],".",Таблица1[[#This Row],[Столбец1]])</f>
        <v>28.6.1985</v>
      </c>
      <c r="D3633">
        <f>DAYS360(Таблица1[[#This Row],[Столбец13]],Таблица1[[#This Row],[Столбец14]],TRUE)+1</f>
        <v>178</v>
      </c>
      <c r="E3633">
        <v>6</v>
      </c>
      <c r="F3633">
        <v>28</v>
      </c>
      <c r="G3633" s="1">
        <f t="shared" si="56"/>
        <v>0.86929999999999996</v>
      </c>
      <c r="H3633" s="1">
        <v>0.87509999999999999</v>
      </c>
      <c r="I3633" s="1">
        <v>0.87509999999999999</v>
      </c>
      <c r="J3633" s="1">
        <v>0.87509999999999999</v>
      </c>
      <c r="K3633" s="1">
        <f>(Таблица1[[#This Row],[Столбец7]]-Таблица1[[#This Row],[Столбец4]])*10000</f>
        <v>58.00000000000027</v>
      </c>
    </row>
    <row r="3634" spans="1:11" x14ac:dyDescent="0.2">
      <c r="A3634">
        <v>1985</v>
      </c>
      <c r="B3634" t="str">
        <f>CONCATENATE("01.","01",".",Таблица1[[#This Row],[Столбец1]])</f>
        <v>01.01.1985</v>
      </c>
      <c r="C3634" t="str">
        <f>CONCATENATE(Таблица1[[#This Row],[Столбец3]],".",Таблица1[[#This Row],[Столбец2]],".",Таблица1[[#This Row],[Столбец1]])</f>
        <v>1.7.1985</v>
      </c>
      <c r="D3634">
        <f>DAYS360(Таблица1[[#This Row],[Столбец13]],Таблица1[[#This Row],[Столбец14]],TRUE)+1</f>
        <v>181</v>
      </c>
      <c r="E3634">
        <v>7</v>
      </c>
      <c r="F3634">
        <v>1</v>
      </c>
      <c r="G3634" s="1">
        <f t="shared" si="56"/>
        <v>0.87509999999999999</v>
      </c>
      <c r="H3634" s="1">
        <v>0.87029999999999996</v>
      </c>
      <c r="I3634" s="1">
        <v>0.87029999999999996</v>
      </c>
      <c r="J3634" s="1">
        <v>0.87029999999999996</v>
      </c>
      <c r="K3634" s="1">
        <f>(Таблица1[[#This Row],[Столбец7]]-Таблица1[[#This Row],[Столбец4]])*10000</f>
        <v>-48.000000000000263</v>
      </c>
    </row>
    <row r="3635" spans="1:11" x14ac:dyDescent="0.2">
      <c r="A3635">
        <v>1985</v>
      </c>
      <c r="B3635" t="str">
        <f>CONCATENATE("01.","01",".",Таблица1[[#This Row],[Столбец1]])</f>
        <v>01.01.1985</v>
      </c>
      <c r="C3635" t="str">
        <f>CONCATENATE(Таблица1[[#This Row],[Столбец3]],".",Таблица1[[#This Row],[Столбец2]],".",Таблица1[[#This Row],[Столбец1]])</f>
        <v>2.7.1985</v>
      </c>
      <c r="D3635">
        <f>DAYS360(Таблица1[[#This Row],[Столбец13]],Таблица1[[#This Row],[Столбец14]],TRUE)+1</f>
        <v>182</v>
      </c>
      <c r="E3635">
        <v>7</v>
      </c>
      <c r="F3635">
        <v>2</v>
      </c>
      <c r="G3635" s="1">
        <f t="shared" si="56"/>
        <v>0.87029999999999996</v>
      </c>
      <c r="H3635" s="1">
        <v>0.86929999999999996</v>
      </c>
      <c r="I3635" s="1">
        <v>0.86929999999999996</v>
      </c>
      <c r="J3635" s="1">
        <v>0.86929999999999996</v>
      </c>
      <c r="K3635" s="1">
        <f>(Таблица1[[#This Row],[Столбец7]]-Таблица1[[#This Row],[Столбец4]])*10000</f>
        <v>-10.000000000000009</v>
      </c>
    </row>
    <row r="3636" spans="1:11" x14ac:dyDescent="0.2">
      <c r="A3636">
        <v>1985</v>
      </c>
      <c r="B3636" t="str">
        <f>CONCATENATE("01.","01",".",Таблица1[[#This Row],[Столбец1]])</f>
        <v>01.01.1985</v>
      </c>
      <c r="C3636" t="str">
        <f>CONCATENATE(Таблица1[[#This Row],[Столбец3]],".",Таблица1[[#This Row],[Столбец2]],".",Таблица1[[#This Row],[Столбец1]])</f>
        <v>3.7.1985</v>
      </c>
      <c r="D3636">
        <f>DAYS360(Таблица1[[#This Row],[Столбец13]],Таблица1[[#This Row],[Столбец14]],TRUE)+1</f>
        <v>183</v>
      </c>
      <c r="E3636">
        <v>7</v>
      </c>
      <c r="F3636">
        <v>3</v>
      </c>
      <c r="G3636" s="1">
        <f t="shared" si="56"/>
        <v>0.86929999999999996</v>
      </c>
      <c r="H3636" s="1">
        <v>0.87229999999999996</v>
      </c>
      <c r="I3636" s="1">
        <v>0.87229999999999996</v>
      </c>
      <c r="J3636" s="1">
        <v>0.87229999999999996</v>
      </c>
      <c r="K3636" s="1">
        <f>(Таблица1[[#This Row],[Столбец7]]-Таблица1[[#This Row],[Столбец4]])*10000</f>
        <v>30.000000000000028</v>
      </c>
    </row>
    <row r="3637" spans="1:11" x14ac:dyDescent="0.2">
      <c r="A3637">
        <v>1985</v>
      </c>
      <c r="B3637" t="str">
        <f>CONCATENATE("01.","01",".",Таблица1[[#This Row],[Столбец1]])</f>
        <v>01.01.1985</v>
      </c>
      <c r="C3637" t="str">
        <f>CONCATENATE(Таблица1[[#This Row],[Столбец3]],".",Таблица1[[#This Row],[Столбец2]],".",Таблица1[[#This Row],[Столбец1]])</f>
        <v>5.7.1985</v>
      </c>
      <c r="D3637">
        <f>DAYS360(Таблица1[[#This Row],[Столбец13]],Таблица1[[#This Row],[Столбец14]],TRUE)+1</f>
        <v>185</v>
      </c>
      <c r="E3637">
        <v>7</v>
      </c>
      <c r="F3637">
        <v>5</v>
      </c>
      <c r="G3637" s="1">
        <f t="shared" si="56"/>
        <v>0.87229999999999996</v>
      </c>
      <c r="H3637" s="1">
        <v>0.88039999999999996</v>
      </c>
      <c r="I3637" s="1">
        <v>0.88039999999999996</v>
      </c>
      <c r="J3637" s="1">
        <v>0.88039999999999996</v>
      </c>
      <c r="K3637" s="1">
        <f>(Таблица1[[#This Row],[Столбец7]]-Таблица1[[#This Row],[Столбец4]])*10000</f>
        <v>80.999999999999957</v>
      </c>
    </row>
    <row r="3638" spans="1:11" x14ac:dyDescent="0.2">
      <c r="A3638">
        <v>1985</v>
      </c>
      <c r="B3638" t="str">
        <f>CONCATENATE("01.","01",".",Таблица1[[#This Row],[Столбец1]])</f>
        <v>01.01.1985</v>
      </c>
      <c r="C3638" t="str">
        <f>CONCATENATE(Таблица1[[#This Row],[Столбец3]],".",Таблица1[[#This Row],[Столбец2]],".",Таблица1[[#This Row],[Столбец1]])</f>
        <v>8.7.1985</v>
      </c>
      <c r="D3638">
        <f>DAYS360(Таблица1[[#This Row],[Столбец13]],Таблица1[[#This Row],[Столбец14]],TRUE)+1</f>
        <v>188</v>
      </c>
      <c r="E3638">
        <v>7</v>
      </c>
      <c r="F3638">
        <v>8</v>
      </c>
      <c r="G3638" s="1">
        <f t="shared" si="56"/>
        <v>0.88039999999999996</v>
      </c>
      <c r="H3638" s="1">
        <v>0.88739999999999997</v>
      </c>
      <c r="I3638" s="1">
        <v>0.88739999999999997</v>
      </c>
      <c r="J3638" s="1">
        <v>0.88739999999999997</v>
      </c>
      <c r="K3638" s="1">
        <f>(Таблица1[[#This Row],[Столбец7]]-Таблица1[[#This Row],[Столбец4]])*10000</f>
        <v>70.000000000000057</v>
      </c>
    </row>
    <row r="3639" spans="1:11" x14ac:dyDescent="0.2">
      <c r="A3639">
        <v>1985</v>
      </c>
      <c r="B3639" t="str">
        <f>CONCATENATE("01.","01",".",Таблица1[[#This Row],[Столбец1]])</f>
        <v>01.01.1985</v>
      </c>
      <c r="C3639" t="str">
        <f>CONCATENATE(Таблица1[[#This Row],[Столбец3]],".",Таблица1[[#This Row],[Столбец2]],".",Таблица1[[#This Row],[Столбец1]])</f>
        <v>9.7.1985</v>
      </c>
      <c r="D3639">
        <f>DAYS360(Таблица1[[#This Row],[Столбец13]],Таблица1[[#This Row],[Столбец14]],TRUE)+1</f>
        <v>189</v>
      </c>
      <c r="E3639">
        <v>7</v>
      </c>
      <c r="F3639">
        <v>9</v>
      </c>
      <c r="G3639" s="1">
        <f t="shared" si="56"/>
        <v>0.88739999999999997</v>
      </c>
      <c r="H3639" s="1">
        <v>0.89239999999999997</v>
      </c>
      <c r="I3639" s="1">
        <v>0.89239999999999997</v>
      </c>
      <c r="J3639" s="1">
        <v>0.89239999999999997</v>
      </c>
      <c r="K3639" s="1">
        <f>(Таблица1[[#This Row],[Столбец7]]-Таблица1[[#This Row],[Столбец4]])*10000</f>
        <v>50.000000000000043</v>
      </c>
    </row>
    <row r="3640" spans="1:11" x14ac:dyDescent="0.2">
      <c r="A3640">
        <v>1985</v>
      </c>
      <c r="B3640" t="str">
        <f>CONCATENATE("01.","01",".",Таблица1[[#This Row],[Столбец1]])</f>
        <v>01.01.1985</v>
      </c>
      <c r="C3640" t="str">
        <f>CONCATENATE(Таблица1[[#This Row],[Столбец3]],".",Таблица1[[#This Row],[Столбец2]],".",Таблица1[[#This Row],[Столбец1]])</f>
        <v>10.7.1985</v>
      </c>
      <c r="D3640">
        <f>DAYS360(Таблица1[[#This Row],[Столбец13]],Таблица1[[#This Row],[Столбец14]],TRUE)+1</f>
        <v>190</v>
      </c>
      <c r="E3640">
        <v>7</v>
      </c>
      <c r="F3640">
        <v>10</v>
      </c>
      <c r="G3640" s="1">
        <f t="shared" si="56"/>
        <v>0.89239999999999997</v>
      </c>
      <c r="H3640" s="1">
        <v>0.89770000000000005</v>
      </c>
      <c r="I3640" s="1">
        <v>0.89770000000000005</v>
      </c>
      <c r="J3640" s="1">
        <v>0.89770000000000005</v>
      </c>
      <c r="K3640" s="1">
        <f>(Таблица1[[#This Row],[Столбец7]]-Таблица1[[#This Row],[Столбец4]])*10000</f>
        <v>53.000000000000824</v>
      </c>
    </row>
    <row r="3641" spans="1:11" x14ac:dyDescent="0.2">
      <c r="A3641">
        <v>1985</v>
      </c>
      <c r="B3641" t="str">
        <f>CONCATENATE("01.","01",".",Таблица1[[#This Row],[Столбец1]])</f>
        <v>01.01.1985</v>
      </c>
      <c r="C3641" t="str">
        <f>CONCATENATE(Таблица1[[#This Row],[Столбец3]],".",Таблица1[[#This Row],[Столбец2]],".",Таблица1[[#This Row],[Столбец1]])</f>
        <v>11.7.1985</v>
      </c>
      <c r="D3641">
        <f>DAYS360(Таблица1[[#This Row],[Столбец13]],Таблица1[[#This Row],[Столбец14]],TRUE)+1</f>
        <v>191</v>
      </c>
      <c r="E3641">
        <v>7</v>
      </c>
      <c r="F3641">
        <v>11</v>
      </c>
      <c r="G3641" s="1">
        <f t="shared" si="56"/>
        <v>0.89770000000000005</v>
      </c>
      <c r="H3641" s="1">
        <v>0.90459999999999996</v>
      </c>
      <c r="I3641" s="1">
        <v>0.90459999999999996</v>
      </c>
      <c r="J3641" s="1">
        <v>0.90459999999999996</v>
      </c>
      <c r="K3641" s="1">
        <f>(Таблица1[[#This Row],[Столбец7]]-Таблица1[[#This Row],[Столбец4]])*10000</f>
        <v>68.999999999999062</v>
      </c>
    </row>
    <row r="3642" spans="1:11" x14ac:dyDescent="0.2">
      <c r="A3642">
        <v>1985</v>
      </c>
      <c r="B3642" t="str">
        <f>CONCATENATE("01.","01",".",Таблица1[[#This Row],[Столбец1]])</f>
        <v>01.01.1985</v>
      </c>
      <c r="C3642" t="str">
        <f>CONCATENATE(Таблица1[[#This Row],[Столбец3]],".",Таблица1[[#This Row],[Столбец2]],".",Таблица1[[#This Row],[Столбец1]])</f>
        <v>12.7.1985</v>
      </c>
      <c r="D3642">
        <f>DAYS360(Таблица1[[#This Row],[Столбец13]],Таблица1[[#This Row],[Столбец14]],TRUE)+1</f>
        <v>192</v>
      </c>
      <c r="E3642">
        <v>7</v>
      </c>
      <c r="F3642">
        <v>12</v>
      </c>
      <c r="G3642" s="1">
        <f t="shared" si="56"/>
        <v>0.90459999999999996</v>
      </c>
      <c r="H3642" s="1">
        <v>0.91239999999999999</v>
      </c>
      <c r="I3642" s="1">
        <v>0.91239999999999999</v>
      </c>
      <c r="J3642" s="1">
        <v>0.91239999999999999</v>
      </c>
      <c r="K3642" s="1">
        <f>(Таблица1[[#This Row],[Столбец7]]-Таблица1[[#This Row],[Столбец4]])*10000</f>
        <v>78.000000000000284</v>
      </c>
    </row>
    <row r="3643" spans="1:11" x14ac:dyDescent="0.2">
      <c r="A3643">
        <v>1985</v>
      </c>
      <c r="B3643" t="str">
        <f>CONCATENATE("01.","01",".",Таблица1[[#This Row],[Столбец1]])</f>
        <v>01.01.1985</v>
      </c>
      <c r="C3643" t="str">
        <f>CONCATENATE(Таблица1[[#This Row],[Столбец3]],".",Таблица1[[#This Row],[Столбец2]],".",Таблица1[[#This Row],[Столбец1]])</f>
        <v>15.7.1985</v>
      </c>
      <c r="D3643">
        <f>DAYS360(Таблица1[[#This Row],[Столбец13]],Таблица1[[#This Row],[Столбец14]],TRUE)+1</f>
        <v>195</v>
      </c>
      <c r="E3643">
        <v>7</v>
      </c>
      <c r="F3643">
        <v>15</v>
      </c>
      <c r="G3643" s="1">
        <f t="shared" si="56"/>
        <v>0.91239999999999999</v>
      </c>
      <c r="H3643" s="1">
        <v>0.91500000000000004</v>
      </c>
      <c r="I3643" s="1">
        <v>0.91500000000000004</v>
      </c>
      <c r="J3643" s="1">
        <v>0.91500000000000004</v>
      </c>
      <c r="K3643" s="1">
        <f>(Таблица1[[#This Row],[Столбец7]]-Таблица1[[#This Row],[Столбец4]])*10000</f>
        <v>26.000000000000469</v>
      </c>
    </row>
    <row r="3644" spans="1:11" x14ac:dyDescent="0.2">
      <c r="A3644">
        <v>1985</v>
      </c>
      <c r="B3644" t="str">
        <f>CONCATENATE("01.","01",".",Таблица1[[#This Row],[Столбец1]])</f>
        <v>01.01.1985</v>
      </c>
      <c r="C3644" t="str">
        <f>CONCATENATE(Таблица1[[#This Row],[Столбец3]],".",Таблица1[[#This Row],[Столбец2]],".",Таблица1[[#This Row],[Столбец1]])</f>
        <v>16.7.1985</v>
      </c>
      <c r="D3644">
        <f>DAYS360(Таблица1[[#This Row],[Столбец13]],Таблица1[[#This Row],[Столбец14]],TRUE)+1</f>
        <v>196</v>
      </c>
      <c r="E3644">
        <v>7</v>
      </c>
      <c r="F3644">
        <v>16</v>
      </c>
      <c r="G3644" s="1">
        <f t="shared" si="56"/>
        <v>0.91500000000000004</v>
      </c>
      <c r="H3644" s="1">
        <v>0.91369999999999996</v>
      </c>
      <c r="I3644" s="1">
        <v>0.91369999999999996</v>
      </c>
      <c r="J3644" s="1">
        <v>0.91369999999999996</v>
      </c>
      <c r="K3644" s="1">
        <f>(Таблица1[[#This Row],[Столбец7]]-Таблица1[[#This Row],[Столбец4]])*10000</f>
        <v>-13.000000000000789</v>
      </c>
    </row>
    <row r="3645" spans="1:11" x14ac:dyDescent="0.2">
      <c r="A3645">
        <v>1985</v>
      </c>
      <c r="B3645" t="str">
        <f>CONCATENATE("01.","01",".",Таблица1[[#This Row],[Столбец1]])</f>
        <v>01.01.1985</v>
      </c>
      <c r="C3645" t="str">
        <f>CONCATENATE(Таблица1[[#This Row],[Столбец3]],".",Таблица1[[#This Row],[Столбец2]],".",Таблица1[[#This Row],[Столбец1]])</f>
        <v>17.7.1985</v>
      </c>
      <c r="D3645">
        <f>DAYS360(Таблица1[[#This Row],[Столбец13]],Таблица1[[#This Row],[Столбец14]],TRUE)+1</f>
        <v>197</v>
      </c>
      <c r="E3645">
        <v>7</v>
      </c>
      <c r="F3645">
        <v>17</v>
      </c>
      <c r="G3645" s="1">
        <f t="shared" si="56"/>
        <v>0.91369999999999996</v>
      </c>
      <c r="H3645" s="1">
        <v>0.92610000000000003</v>
      </c>
      <c r="I3645" s="1">
        <v>0.92610000000000003</v>
      </c>
      <c r="J3645" s="1">
        <v>0.92610000000000003</v>
      </c>
      <c r="K3645" s="1">
        <f>(Таблица1[[#This Row],[Столбец7]]-Таблица1[[#This Row],[Столбец4]])*10000</f>
        <v>124.00000000000078</v>
      </c>
    </row>
    <row r="3646" spans="1:11" x14ac:dyDescent="0.2">
      <c r="A3646">
        <v>1985</v>
      </c>
      <c r="B3646" t="str">
        <f>CONCATENATE("01.","01",".",Таблица1[[#This Row],[Столбец1]])</f>
        <v>01.01.1985</v>
      </c>
      <c r="C3646" t="str">
        <f>CONCATENATE(Таблица1[[#This Row],[Столбец3]],".",Таблица1[[#This Row],[Столбец2]],".",Таблица1[[#This Row],[Столбец1]])</f>
        <v>18.7.1985</v>
      </c>
      <c r="D3646">
        <f>DAYS360(Таблица1[[#This Row],[Столбец13]],Таблица1[[#This Row],[Столбец14]],TRUE)+1</f>
        <v>198</v>
      </c>
      <c r="E3646">
        <v>7</v>
      </c>
      <c r="F3646">
        <v>18</v>
      </c>
      <c r="G3646" s="1">
        <f t="shared" si="56"/>
        <v>0.92610000000000003</v>
      </c>
      <c r="H3646" s="1">
        <v>0.91500000000000004</v>
      </c>
      <c r="I3646" s="1">
        <v>0.91500000000000004</v>
      </c>
      <c r="J3646" s="1">
        <v>0.91500000000000004</v>
      </c>
      <c r="K3646" s="1">
        <f>(Таблица1[[#This Row],[Столбец7]]-Таблица1[[#This Row],[Столбец4]])*10000</f>
        <v>-110.99999999999999</v>
      </c>
    </row>
    <row r="3647" spans="1:11" x14ac:dyDescent="0.2">
      <c r="A3647">
        <v>1985</v>
      </c>
      <c r="B3647" t="str">
        <f>CONCATENATE("01.","01",".",Таблица1[[#This Row],[Столбец1]])</f>
        <v>01.01.1985</v>
      </c>
      <c r="C3647" t="str">
        <f>CONCATENATE(Таблица1[[#This Row],[Столбец3]],".",Таблица1[[#This Row],[Столбец2]],".",Таблица1[[#This Row],[Столбец1]])</f>
        <v>19.7.1985</v>
      </c>
      <c r="D3647">
        <f>DAYS360(Таблица1[[#This Row],[Столбец13]],Таблица1[[#This Row],[Столбец14]],TRUE)+1</f>
        <v>199</v>
      </c>
      <c r="E3647">
        <v>7</v>
      </c>
      <c r="F3647">
        <v>19</v>
      </c>
      <c r="G3647" s="1">
        <f t="shared" si="56"/>
        <v>0.91500000000000004</v>
      </c>
      <c r="H3647" s="1">
        <v>0.91010000000000002</v>
      </c>
      <c r="I3647" s="1">
        <v>0.91010000000000002</v>
      </c>
      <c r="J3647" s="1">
        <v>0.91010000000000002</v>
      </c>
      <c r="K3647" s="1">
        <f>(Таблица1[[#This Row],[Столбец7]]-Таблица1[[#This Row],[Столбец4]])*10000</f>
        <v>-49.000000000000156</v>
      </c>
    </row>
    <row r="3648" spans="1:11" x14ac:dyDescent="0.2">
      <c r="A3648">
        <v>1985</v>
      </c>
      <c r="B3648" t="str">
        <f>CONCATENATE("01.","01",".",Таблица1[[#This Row],[Столбец1]])</f>
        <v>01.01.1985</v>
      </c>
      <c r="C3648" t="str">
        <f>CONCATENATE(Таблица1[[#This Row],[Столбец3]],".",Таблица1[[#This Row],[Столбец2]],".",Таблица1[[#This Row],[Столбец1]])</f>
        <v>22.7.1985</v>
      </c>
      <c r="D3648">
        <f>DAYS360(Таблица1[[#This Row],[Столбец13]],Таблица1[[#This Row],[Столбец14]],TRUE)+1</f>
        <v>202</v>
      </c>
      <c r="E3648">
        <v>7</v>
      </c>
      <c r="F3648">
        <v>22</v>
      </c>
      <c r="G3648" s="1">
        <f t="shared" si="56"/>
        <v>0.91010000000000002</v>
      </c>
      <c r="H3648" s="1">
        <v>0.90949999999999998</v>
      </c>
      <c r="I3648" s="1">
        <v>0.90949999999999998</v>
      </c>
      <c r="J3648" s="1">
        <v>0.90949999999999998</v>
      </c>
      <c r="K3648" s="1">
        <f>(Таблица1[[#This Row],[Столбец7]]-Таблица1[[#This Row],[Столбец4]])*10000</f>
        <v>-6.0000000000004494</v>
      </c>
    </row>
    <row r="3649" spans="1:11" x14ac:dyDescent="0.2">
      <c r="A3649">
        <v>1985</v>
      </c>
      <c r="B3649" t="str">
        <f>CONCATENATE("01.","01",".",Таблица1[[#This Row],[Столбец1]])</f>
        <v>01.01.1985</v>
      </c>
      <c r="C3649" t="str">
        <f>CONCATENATE(Таблица1[[#This Row],[Столбец3]],".",Таблица1[[#This Row],[Столбец2]],".",Таблица1[[#This Row],[Столбец1]])</f>
        <v>23.7.1985</v>
      </c>
      <c r="D3649">
        <f>DAYS360(Таблица1[[#This Row],[Столбец13]],Таблица1[[#This Row],[Столбец14]],TRUE)+1</f>
        <v>203</v>
      </c>
      <c r="E3649">
        <v>7</v>
      </c>
      <c r="F3649">
        <v>23</v>
      </c>
      <c r="G3649" s="1">
        <f t="shared" si="56"/>
        <v>0.90949999999999998</v>
      </c>
      <c r="H3649" s="1">
        <v>0.92259999999999998</v>
      </c>
      <c r="I3649" s="1">
        <v>0.92259999999999998</v>
      </c>
      <c r="J3649" s="1">
        <v>0.92259999999999998</v>
      </c>
      <c r="K3649" s="1">
        <f>(Таблица1[[#This Row],[Столбец7]]-Таблица1[[#This Row],[Столбец4]])*10000</f>
        <v>131</v>
      </c>
    </row>
    <row r="3650" spans="1:11" x14ac:dyDescent="0.2">
      <c r="A3650">
        <v>1985</v>
      </c>
      <c r="B3650" t="str">
        <f>CONCATENATE("01.","01",".",Таблица1[[#This Row],[Столбец1]])</f>
        <v>01.01.1985</v>
      </c>
      <c r="C3650" t="str">
        <f>CONCATENATE(Таблица1[[#This Row],[Столбец3]],".",Таблица1[[#This Row],[Столбец2]],".",Таблица1[[#This Row],[Столбец1]])</f>
        <v>24.7.1985</v>
      </c>
      <c r="D3650">
        <f>DAYS360(Таблица1[[#This Row],[Столбец13]],Таблица1[[#This Row],[Столбец14]],TRUE)+1</f>
        <v>204</v>
      </c>
      <c r="E3650">
        <v>7</v>
      </c>
      <c r="F3650">
        <v>24</v>
      </c>
      <c r="G3650" s="1">
        <f t="shared" ref="G3650:G3713" si="57">J3649</f>
        <v>0.92259999999999998</v>
      </c>
      <c r="H3650" s="1">
        <v>0.91349999999999998</v>
      </c>
      <c r="I3650" s="1">
        <v>0.91349999999999998</v>
      </c>
      <c r="J3650" s="1">
        <v>0.91349999999999998</v>
      </c>
      <c r="K3650" s="1">
        <f>(Таблица1[[#This Row],[Столбец7]]-Таблица1[[#This Row],[Столбец4]])*10000</f>
        <v>-90.999999999999972</v>
      </c>
    </row>
    <row r="3651" spans="1:11" x14ac:dyDescent="0.2">
      <c r="A3651">
        <v>1985</v>
      </c>
      <c r="B3651" t="str">
        <f>CONCATENATE("01.","01",".",Таблица1[[#This Row],[Столбец1]])</f>
        <v>01.01.1985</v>
      </c>
      <c r="C3651" t="str">
        <f>CONCATENATE(Таблица1[[#This Row],[Столбец3]],".",Таблица1[[#This Row],[Столбец2]],".",Таблица1[[#This Row],[Столбец1]])</f>
        <v>25.7.1985</v>
      </c>
      <c r="D3651">
        <f>DAYS360(Таблица1[[#This Row],[Столбец13]],Таблица1[[#This Row],[Столбец14]],TRUE)+1</f>
        <v>205</v>
      </c>
      <c r="E3651">
        <v>7</v>
      </c>
      <c r="F3651">
        <v>25</v>
      </c>
      <c r="G3651" s="1">
        <f t="shared" si="57"/>
        <v>0.91349999999999998</v>
      </c>
      <c r="H3651" s="1">
        <v>0.92020000000000002</v>
      </c>
      <c r="I3651" s="1">
        <v>0.92020000000000002</v>
      </c>
      <c r="J3651" s="1">
        <v>0.92020000000000002</v>
      </c>
      <c r="K3651" s="1">
        <f>(Таблица1[[#This Row],[Столбец7]]-Таблица1[[#This Row],[Столбец4]])*10000</f>
        <v>67.000000000000398</v>
      </c>
    </row>
    <row r="3652" spans="1:11" x14ac:dyDescent="0.2">
      <c r="A3652">
        <v>1985</v>
      </c>
      <c r="B3652" t="str">
        <f>CONCATENATE("01.","01",".",Таблица1[[#This Row],[Столбец1]])</f>
        <v>01.01.1985</v>
      </c>
      <c r="C3652" t="str">
        <f>CONCATENATE(Таблица1[[#This Row],[Столбец3]],".",Таблица1[[#This Row],[Столбец2]],".",Таблица1[[#This Row],[Столбец1]])</f>
        <v>26.7.1985</v>
      </c>
      <c r="D3652">
        <f>DAYS360(Таблица1[[#This Row],[Столбец13]],Таблица1[[#This Row],[Столбец14]],TRUE)+1</f>
        <v>206</v>
      </c>
      <c r="E3652">
        <v>7</v>
      </c>
      <c r="F3652">
        <v>26</v>
      </c>
      <c r="G3652" s="1">
        <f t="shared" si="57"/>
        <v>0.92020000000000002</v>
      </c>
      <c r="H3652" s="1">
        <v>0.92110000000000003</v>
      </c>
      <c r="I3652" s="1">
        <v>0.92110000000000003</v>
      </c>
      <c r="J3652" s="1">
        <v>0.92110000000000003</v>
      </c>
      <c r="K3652" s="1">
        <f>(Таблица1[[#This Row],[Столбец7]]-Таблица1[[#This Row],[Столбец4]])*10000</f>
        <v>9.000000000000119</v>
      </c>
    </row>
    <row r="3653" spans="1:11" x14ac:dyDescent="0.2">
      <c r="A3653">
        <v>1985</v>
      </c>
      <c r="B3653" t="str">
        <f>CONCATENATE("01.","01",".",Таблица1[[#This Row],[Столбец1]])</f>
        <v>01.01.1985</v>
      </c>
      <c r="C3653" t="str">
        <f>CONCATENATE(Таблица1[[#This Row],[Столбец3]],".",Таблица1[[#This Row],[Столбец2]],".",Таблица1[[#This Row],[Столбец1]])</f>
        <v>29.7.1985</v>
      </c>
      <c r="D3653">
        <f>DAYS360(Таблица1[[#This Row],[Столбец13]],Таблица1[[#This Row],[Столбец14]],TRUE)+1</f>
        <v>209</v>
      </c>
      <c r="E3653">
        <v>7</v>
      </c>
      <c r="F3653">
        <v>29</v>
      </c>
      <c r="G3653" s="1">
        <f t="shared" si="57"/>
        <v>0.92110000000000003</v>
      </c>
      <c r="H3653" s="1">
        <v>0.93210000000000004</v>
      </c>
      <c r="I3653" s="1">
        <v>0.93210000000000004</v>
      </c>
      <c r="J3653" s="1">
        <v>0.93210000000000004</v>
      </c>
      <c r="K3653" s="1">
        <f>(Таблица1[[#This Row],[Столбец7]]-Таблица1[[#This Row],[Столбец4]])*10000</f>
        <v>110.0000000000001</v>
      </c>
    </row>
    <row r="3654" spans="1:11" x14ac:dyDescent="0.2">
      <c r="A3654">
        <v>1985</v>
      </c>
      <c r="B3654" t="str">
        <f>CONCATENATE("01.","01",".",Таблица1[[#This Row],[Столбец1]])</f>
        <v>01.01.1985</v>
      </c>
      <c r="C3654" t="str">
        <f>CONCATENATE(Таблица1[[#This Row],[Столбец3]],".",Таблица1[[#This Row],[Столбец2]],".",Таблица1[[#This Row],[Столбец1]])</f>
        <v>30.7.1985</v>
      </c>
      <c r="D3654">
        <f>DAYS360(Таблица1[[#This Row],[Столбец13]],Таблица1[[#This Row],[Столбец14]],TRUE)+1</f>
        <v>210</v>
      </c>
      <c r="E3654">
        <v>7</v>
      </c>
      <c r="F3654">
        <v>30</v>
      </c>
      <c r="G3654" s="1">
        <f t="shared" si="57"/>
        <v>0.93210000000000004</v>
      </c>
      <c r="H3654" s="1">
        <v>0.93569999999999998</v>
      </c>
      <c r="I3654" s="1">
        <v>0.93569999999999998</v>
      </c>
      <c r="J3654" s="1">
        <v>0.93569999999999998</v>
      </c>
      <c r="K3654" s="1">
        <f>(Таблица1[[#This Row],[Столбец7]]-Таблица1[[#This Row],[Столбец4]])*10000</f>
        <v>35.999999999999368</v>
      </c>
    </row>
    <row r="3655" spans="1:11" x14ac:dyDescent="0.2">
      <c r="A3655">
        <v>1985</v>
      </c>
      <c r="B3655" t="str">
        <f>CONCATENATE("01.","01",".",Таблица1[[#This Row],[Столбец1]])</f>
        <v>01.01.1985</v>
      </c>
      <c r="C3655" t="str">
        <f>CONCATENATE(Таблица1[[#This Row],[Столбец3]],".",Таблица1[[#This Row],[Столбец2]],".",Таблица1[[#This Row],[Столбец1]])</f>
        <v>31.7.1985</v>
      </c>
      <c r="D3655">
        <f>DAYS360(Таблица1[[#This Row],[Столбец13]],Таблица1[[#This Row],[Столбец14]],TRUE)+1</f>
        <v>210</v>
      </c>
      <c r="E3655">
        <v>7</v>
      </c>
      <c r="F3655">
        <v>31</v>
      </c>
      <c r="G3655" s="1">
        <f t="shared" si="57"/>
        <v>0.93569999999999998</v>
      </c>
      <c r="H3655" s="1">
        <v>0.94320000000000004</v>
      </c>
      <c r="I3655" s="1">
        <v>0.94320000000000004</v>
      </c>
      <c r="J3655" s="1">
        <v>0.94320000000000004</v>
      </c>
      <c r="K3655" s="1">
        <f>(Таблица1[[#This Row],[Столбец7]]-Таблица1[[#This Row],[Столбец4]])*10000</f>
        <v>75.000000000000625</v>
      </c>
    </row>
    <row r="3656" spans="1:11" x14ac:dyDescent="0.2">
      <c r="A3656">
        <v>1985</v>
      </c>
      <c r="B3656" t="str">
        <f>CONCATENATE("01.","01",".",Таблица1[[#This Row],[Столбец1]])</f>
        <v>01.01.1985</v>
      </c>
      <c r="C3656" t="str">
        <f>CONCATENATE(Таблица1[[#This Row],[Столбец3]],".",Таблица1[[#This Row],[Столбец2]],".",Таблица1[[#This Row],[Столбец1]])</f>
        <v>1.8.1985</v>
      </c>
      <c r="D3656">
        <f>DAYS360(Таблица1[[#This Row],[Столбец13]],Таблица1[[#This Row],[Столбец14]],TRUE)+1</f>
        <v>211</v>
      </c>
      <c r="E3656">
        <v>8</v>
      </c>
      <c r="F3656">
        <v>1</v>
      </c>
      <c r="G3656" s="1">
        <f t="shared" si="57"/>
        <v>0.94320000000000004</v>
      </c>
      <c r="H3656" s="1">
        <v>0.93540000000000001</v>
      </c>
      <c r="I3656" s="1">
        <v>0.93540000000000001</v>
      </c>
      <c r="J3656" s="1">
        <v>0.93540000000000001</v>
      </c>
      <c r="K3656" s="1">
        <f>(Таблица1[[#This Row],[Столбец7]]-Таблица1[[#This Row],[Столбец4]])*10000</f>
        <v>-78.000000000000284</v>
      </c>
    </row>
    <row r="3657" spans="1:11" x14ac:dyDescent="0.2">
      <c r="A3657">
        <v>1985</v>
      </c>
      <c r="B3657" t="str">
        <f>CONCATENATE("01.","01",".",Таблица1[[#This Row],[Столбец1]])</f>
        <v>01.01.1985</v>
      </c>
      <c r="C3657" t="str">
        <f>CONCATENATE(Таблица1[[#This Row],[Столбец3]],".",Таблица1[[#This Row],[Столбец2]],".",Таблица1[[#This Row],[Столбец1]])</f>
        <v>2.8.1985</v>
      </c>
      <c r="D3657">
        <f>DAYS360(Таблица1[[#This Row],[Столбец13]],Таблица1[[#This Row],[Столбец14]],TRUE)+1</f>
        <v>212</v>
      </c>
      <c r="E3657">
        <v>8</v>
      </c>
      <c r="F3657">
        <v>2</v>
      </c>
      <c r="G3657" s="1">
        <f t="shared" si="57"/>
        <v>0.93540000000000001</v>
      </c>
      <c r="H3657" s="1">
        <v>0.93359999999999999</v>
      </c>
      <c r="I3657" s="1">
        <v>0.93359999999999999</v>
      </c>
      <c r="J3657" s="1">
        <v>0.93359999999999999</v>
      </c>
      <c r="K3657" s="1">
        <f>(Таблица1[[#This Row],[Столбец7]]-Таблица1[[#This Row],[Столбец4]])*10000</f>
        <v>-18.000000000000238</v>
      </c>
    </row>
    <row r="3658" spans="1:11" x14ac:dyDescent="0.2">
      <c r="A3658">
        <v>1985</v>
      </c>
      <c r="B3658" t="str">
        <f>CONCATENATE("01.","01",".",Таблица1[[#This Row],[Столбец1]])</f>
        <v>01.01.1985</v>
      </c>
      <c r="C3658" t="str">
        <f>CONCATENATE(Таблица1[[#This Row],[Столбец3]],".",Таблица1[[#This Row],[Столбец2]],".",Таблица1[[#This Row],[Столбец1]])</f>
        <v>5.8.1985</v>
      </c>
      <c r="D3658">
        <f>DAYS360(Таблица1[[#This Row],[Столбец13]],Таблица1[[#This Row],[Столбец14]],TRUE)+1</f>
        <v>215</v>
      </c>
      <c r="E3658">
        <v>8</v>
      </c>
      <c r="F3658">
        <v>5</v>
      </c>
      <c r="G3658" s="1">
        <f t="shared" si="57"/>
        <v>0.93359999999999999</v>
      </c>
      <c r="H3658" s="1">
        <v>0.93340000000000001</v>
      </c>
      <c r="I3658" s="1">
        <v>0.93340000000000001</v>
      </c>
      <c r="J3658" s="1">
        <v>0.93340000000000001</v>
      </c>
      <c r="K3658" s="1">
        <f>(Таблица1[[#This Row],[Столбец7]]-Таблица1[[#This Row],[Столбец4]])*10000</f>
        <v>-1.9999999999997797</v>
      </c>
    </row>
    <row r="3659" spans="1:11" x14ac:dyDescent="0.2">
      <c r="A3659">
        <v>1985</v>
      </c>
      <c r="B3659" t="str">
        <f>CONCATENATE("01.","01",".",Таблица1[[#This Row],[Столбец1]])</f>
        <v>01.01.1985</v>
      </c>
      <c r="C3659" t="str">
        <f>CONCATENATE(Таблица1[[#This Row],[Столбец3]],".",Таблица1[[#This Row],[Столбец2]],".",Таблица1[[#This Row],[Столбец1]])</f>
        <v>6.8.1985</v>
      </c>
      <c r="D3659">
        <f>DAYS360(Таблица1[[#This Row],[Столбец13]],Таблица1[[#This Row],[Столбец14]],TRUE)+1</f>
        <v>216</v>
      </c>
      <c r="E3659">
        <v>8</v>
      </c>
      <c r="F3659">
        <v>6</v>
      </c>
      <c r="G3659" s="1">
        <f t="shared" si="57"/>
        <v>0.93340000000000001</v>
      </c>
      <c r="H3659" s="1">
        <v>0.9294</v>
      </c>
      <c r="I3659" s="1">
        <v>0.9294</v>
      </c>
      <c r="J3659" s="1">
        <v>0.9294</v>
      </c>
      <c r="K3659" s="1">
        <f>(Таблица1[[#This Row],[Столбец7]]-Таблица1[[#This Row],[Столбец4]])*10000</f>
        <v>-40.000000000000036</v>
      </c>
    </row>
    <row r="3660" spans="1:11" x14ac:dyDescent="0.2">
      <c r="A3660">
        <v>1985</v>
      </c>
      <c r="B3660" t="str">
        <f>CONCATENATE("01.","01",".",Таблица1[[#This Row],[Столбец1]])</f>
        <v>01.01.1985</v>
      </c>
      <c r="C3660" t="str">
        <f>CONCATENATE(Таблица1[[#This Row],[Столбец3]],".",Таблица1[[#This Row],[Столбец2]],".",Таблица1[[#This Row],[Столбец1]])</f>
        <v>7.8.1985</v>
      </c>
      <c r="D3660">
        <f>DAYS360(Таблица1[[#This Row],[Столбец13]],Таблица1[[#This Row],[Столбец14]],TRUE)+1</f>
        <v>217</v>
      </c>
      <c r="E3660">
        <v>8</v>
      </c>
      <c r="F3660">
        <v>7</v>
      </c>
      <c r="G3660" s="1">
        <f t="shared" si="57"/>
        <v>0.9294</v>
      </c>
      <c r="H3660" s="1">
        <v>0.93279999999999996</v>
      </c>
      <c r="I3660" s="1">
        <v>0.93279999999999996</v>
      </c>
      <c r="J3660" s="1">
        <v>0.93279999999999996</v>
      </c>
      <c r="K3660" s="1">
        <f>(Таблица1[[#This Row],[Столбец7]]-Таблица1[[#This Row],[Столбец4]])*10000</f>
        <v>33.999999999999588</v>
      </c>
    </row>
    <row r="3661" spans="1:11" x14ac:dyDescent="0.2">
      <c r="A3661">
        <v>1985</v>
      </c>
      <c r="B3661" t="str">
        <f>CONCATENATE("01.","01",".",Таблица1[[#This Row],[Столбец1]])</f>
        <v>01.01.1985</v>
      </c>
      <c r="C3661" t="str">
        <f>CONCATENATE(Таблица1[[#This Row],[Столбец3]],".",Таблица1[[#This Row],[Столбец2]],".",Таблица1[[#This Row],[Столбец1]])</f>
        <v>8.8.1985</v>
      </c>
      <c r="D3661">
        <f>DAYS360(Таблица1[[#This Row],[Столбец13]],Таблица1[[#This Row],[Столбец14]],TRUE)+1</f>
        <v>218</v>
      </c>
      <c r="E3661">
        <v>8</v>
      </c>
      <c r="F3661">
        <v>8</v>
      </c>
      <c r="G3661" s="1">
        <f t="shared" si="57"/>
        <v>0.93279999999999996</v>
      </c>
      <c r="H3661" s="1">
        <v>0.93820000000000003</v>
      </c>
      <c r="I3661" s="1">
        <v>0.93820000000000003</v>
      </c>
      <c r="J3661" s="1">
        <v>0.93820000000000003</v>
      </c>
      <c r="K3661" s="1">
        <f>(Таблица1[[#This Row],[Столбец7]]-Таблица1[[#This Row],[Столбец4]])*10000</f>
        <v>54.000000000000711</v>
      </c>
    </row>
    <row r="3662" spans="1:11" x14ac:dyDescent="0.2">
      <c r="A3662">
        <v>1985</v>
      </c>
      <c r="B3662" t="str">
        <f>CONCATENATE("01.","01",".",Таблица1[[#This Row],[Столбец1]])</f>
        <v>01.01.1985</v>
      </c>
      <c r="C3662" t="str">
        <f>CONCATENATE(Таблица1[[#This Row],[Столбец3]],".",Таблица1[[#This Row],[Столбец2]],".",Таблица1[[#This Row],[Столбец1]])</f>
        <v>9.8.1985</v>
      </c>
      <c r="D3662">
        <f>DAYS360(Таблица1[[#This Row],[Столбец13]],Таблица1[[#This Row],[Столбец14]],TRUE)+1</f>
        <v>219</v>
      </c>
      <c r="E3662">
        <v>8</v>
      </c>
      <c r="F3662">
        <v>9</v>
      </c>
      <c r="G3662" s="1">
        <f t="shared" si="57"/>
        <v>0.93820000000000003</v>
      </c>
      <c r="H3662" s="1">
        <v>0.93740000000000001</v>
      </c>
      <c r="I3662" s="1">
        <v>0.93740000000000001</v>
      </c>
      <c r="J3662" s="1">
        <v>0.93740000000000001</v>
      </c>
      <c r="K3662" s="1">
        <f>(Таблица1[[#This Row],[Столбец7]]-Таблица1[[#This Row],[Столбец4]])*10000</f>
        <v>-8.0000000000002292</v>
      </c>
    </row>
    <row r="3663" spans="1:11" x14ac:dyDescent="0.2">
      <c r="A3663">
        <v>1985</v>
      </c>
      <c r="B3663" t="str">
        <f>CONCATENATE("01.","01",".",Таблица1[[#This Row],[Столбец1]])</f>
        <v>01.01.1985</v>
      </c>
      <c r="C3663" t="str">
        <f>CONCATENATE(Таблица1[[#This Row],[Столбец3]],".",Таблица1[[#This Row],[Столбец2]],".",Таблица1[[#This Row],[Столбец1]])</f>
        <v>12.8.1985</v>
      </c>
      <c r="D3663">
        <f>DAYS360(Таблица1[[#This Row],[Столбец13]],Таблица1[[#This Row],[Столбец14]],TRUE)+1</f>
        <v>222</v>
      </c>
      <c r="E3663">
        <v>8</v>
      </c>
      <c r="F3663">
        <v>12</v>
      </c>
      <c r="G3663" s="1">
        <f t="shared" si="57"/>
        <v>0.93740000000000001</v>
      </c>
      <c r="H3663" s="1">
        <v>0.94710000000000005</v>
      </c>
      <c r="I3663" s="1">
        <v>0.94710000000000005</v>
      </c>
      <c r="J3663" s="1">
        <v>0.94710000000000005</v>
      </c>
      <c r="K3663" s="1">
        <f>(Таблица1[[#This Row],[Столбец7]]-Таблица1[[#This Row],[Столбец4]])*10000</f>
        <v>97.000000000000426</v>
      </c>
    </row>
    <row r="3664" spans="1:11" x14ac:dyDescent="0.2">
      <c r="A3664">
        <v>1985</v>
      </c>
      <c r="B3664" t="str">
        <f>CONCATENATE("01.","01",".",Таблица1[[#This Row],[Столбец1]])</f>
        <v>01.01.1985</v>
      </c>
      <c r="C3664" t="str">
        <f>CONCATENATE(Таблица1[[#This Row],[Столбец3]],".",Таблица1[[#This Row],[Столбец2]],".",Таблица1[[#This Row],[Столбец1]])</f>
        <v>13.8.1985</v>
      </c>
      <c r="D3664">
        <f>DAYS360(Таблица1[[#This Row],[Столбец13]],Таблица1[[#This Row],[Столбец14]],TRUE)+1</f>
        <v>223</v>
      </c>
      <c r="E3664">
        <v>8</v>
      </c>
      <c r="F3664">
        <v>13</v>
      </c>
      <c r="G3664" s="1">
        <f t="shared" si="57"/>
        <v>0.94710000000000005</v>
      </c>
      <c r="H3664" s="1">
        <v>0.95009999999999994</v>
      </c>
      <c r="I3664" s="1">
        <v>0.95009999999999994</v>
      </c>
      <c r="J3664" s="1">
        <v>0.95009999999999994</v>
      </c>
      <c r="K3664" s="1">
        <f>(Таблица1[[#This Row],[Столбец7]]-Таблица1[[#This Row],[Столбец4]])*10000</f>
        <v>29.999999999998916</v>
      </c>
    </row>
    <row r="3665" spans="1:11" x14ac:dyDescent="0.2">
      <c r="A3665">
        <v>1985</v>
      </c>
      <c r="B3665" t="str">
        <f>CONCATENATE("01.","01",".",Таблица1[[#This Row],[Столбец1]])</f>
        <v>01.01.1985</v>
      </c>
      <c r="C3665" t="str">
        <f>CONCATENATE(Таблица1[[#This Row],[Столбец3]],".",Таблица1[[#This Row],[Столбец2]],".",Таблица1[[#This Row],[Столбец1]])</f>
        <v>14.8.1985</v>
      </c>
      <c r="D3665">
        <f>DAYS360(Таблица1[[#This Row],[Столбец13]],Таблица1[[#This Row],[Столбец14]],TRUE)+1</f>
        <v>224</v>
      </c>
      <c r="E3665">
        <v>8</v>
      </c>
      <c r="F3665">
        <v>14</v>
      </c>
      <c r="G3665" s="1">
        <f t="shared" si="57"/>
        <v>0.95009999999999994</v>
      </c>
      <c r="H3665" s="1">
        <v>0.94820000000000004</v>
      </c>
      <c r="I3665" s="1">
        <v>0.94820000000000004</v>
      </c>
      <c r="J3665" s="1">
        <v>0.94820000000000004</v>
      </c>
      <c r="K3665" s="1">
        <f>(Таблица1[[#This Row],[Столбец7]]-Таблица1[[#This Row],[Столбец4]])*10000</f>
        <v>-18.999999999999019</v>
      </c>
    </row>
    <row r="3666" spans="1:11" x14ac:dyDescent="0.2">
      <c r="A3666">
        <v>1985</v>
      </c>
      <c r="B3666" t="str">
        <f>CONCATENATE("01.","01",".",Таблица1[[#This Row],[Столбец1]])</f>
        <v>01.01.1985</v>
      </c>
      <c r="C3666" t="str">
        <f>CONCATENATE(Таблица1[[#This Row],[Столбец3]],".",Таблица1[[#This Row],[Столбец2]],".",Таблица1[[#This Row],[Столбец1]])</f>
        <v>15.8.1985</v>
      </c>
      <c r="D3666">
        <f>DAYS360(Таблица1[[#This Row],[Столбец13]],Таблица1[[#This Row],[Столбец14]],TRUE)+1</f>
        <v>225</v>
      </c>
      <c r="E3666">
        <v>8</v>
      </c>
      <c r="F3666">
        <v>15</v>
      </c>
      <c r="G3666" s="1">
        <f t="shared" si="57"/>
        <v>0.94820000000000004</v>
      </c>
      <c r="H3666" s="1">
        <v>0.95579999999999998</v>
      </c>
      <c r="I3666" s="1">
        <v>0.95579999999999998</v>
      </c>
      <c r="J3666" s="1">
        <v>0.95579999999999998</v>
      </c>
      <c r="K3666" s="1">
        <f>(Таблица1[[#This Row],[Столбец7]]-Таблица1[[#This Row],[Столбец4]])*10000</f>
        <v>75.999999999999403</v>
      </c>
    </row>
    <row r="3667" spans="1:11" x14ac:dyDescent="0.2">
      <c r="A3667">
        <v>1985</v>
      </c>
      <c r="B3667" t="str">
        <f>CONCATENATE("01.","01",".",Таблица1[[#This Row],[Столбец1]])</f>
        <v>01.01.1985</v>
      </c>
      <c r="C3667" t="str">
        <f>CONCATENATE(Таблица1[[#This Row],[Столбец3]],".",Таблица1[[#This Row],[Столбец2]],".",Таблица1[[#This Row],[Столбец1]])</f>
        <v>16.8.1985</v>
      </c>
      <c r="D3667">
        <f>DAYS360(Таблица1[[#This Row],[Столбец13]],Таблица1[[#This Row],[Столбец14]],TRUE)+1</f>
        <v>226</v>
      </c>
      <c r="E3667">
        <v>8</v>
      </c>
      <c r="F3667">
        <v>16</v>
      </c>
      <c r="G3667" s="1">
        <f t="shared" si="57"/>
        <v>0.95579999999999998</v>
      </c>
      <c r="H3667" s="1">
        <v>0.95720000000000005</v>
      </c>
      <c r="I3667" s="1">
        <v>0.95720000000000005</v>
      </c>
      <c r="J3667" s="1">
        <v>0.95720000000000005</v>
      </c>
      <c r="K3667" s="1">
        <f>(Таблица1[[#This Row],[Столбец7]]-Таблица1[[#This Row],[Столбец4]])*10000</f>
        <v>14.000000000000679</v>
      </c>
    </row>
    <row r="3668" spans="1:11" x14ac:dyDescent="0.2">
      <c r="A3668">
        <v>1985</v>
      </c>
      <c r="B3668" t="str">
        <f>CONCATENATE("01.","01",".",Таблица1[[#This Row],[Столбец1]])</f>
        <v>01.01.1985</v>
      </c>
      <c r="C3668" t="str">
        <f>CONCATENATE(Таблица1[[#This Row],[Столбец3]],".",Таблица1[[#This Row],[Столбец2]],".",Таблица1[[#This Row],[Столбец1]])</f>
        <v>19.8.1985</v>
      </c>
      <c r="D3668">
        <f>DAYS360(Таблица1[[#This Row],[Столбец13]],Таблица1[[#This Row],[Столбец14]],TRUE)+1</f>
        <v>229</v>
      </c>
      <c r="E3668">
        <v>8</v>
      </c>
      <c r="F3668">
        <v>19</v>
      </c>
      <c r="G3668" s="1">
        <f t="shared" si="57"/>
        <v>0.95720000000000005</v>
      </c>
      <c r="H3668" s="1">
        <v>0.95669999999999999</v>
      </c>
      <c r="I3668" s="1">
        <v>0.95669999999999999</v>
      </c>
      <c r="J3668" s="1">
        <v>0.95669999999999999</v>
      </c>
      <c r="K3668" s="1">
        <f>(Таблица1[[#This Row],[Столбец7]]-Таблица1[[#This Row],[Столбец4]])*10000</f>
        <v>-5.0000000000005596</v>
      </c>
    </row>
    <row r="3669" spans="1:11" x14ac:dyDescent="0.2">
      <c r="A3669">
        <v>1985</v>
      </c>
      <c r="B3669" t="str">
        <f>CONCATENATE("01.","01",".",Таблица1[[#This Row],[Столбец1]])</f>
        <v>01.01.1985</v>
      </c>
      <c r="C3669" t="str">
        <f>CONCATENATE(Таблица1[[#This Row],[Столбец3]],".",Таблица1[[#This Row],[Столбец2]],".",Таблица1[[#This Row],[Столбец1]])</f>
        <v>20.8.1985</v>
      </c>
      <c r="D3669">
        <f>DAYS360(Таблица1[[#This Row],[Столбец13]],Таблица1[[#This Row],[Столбец14]],TRUE)+1</f>
        <v>230</v>
      </c>
      <c r="E3669">
        <v>8</v>
      </c>
      <c r="F3669">
        <v>20</v>
      </c>
      <c r="G3669" s="1">
        <f t="shared" si="57"/>
        <v>0.95669999999999999</v>
      </c>
      <c r="H3669" s="1">
        <v>0.95120000000000005</v>
      </c>
      <c r="I3669" s="1">
        <v>0.95120000000000005</v>
      </c>
      <c r="J3669" s="1">
        <v>0.95120000000000005</v>
      </c>
      <c r="K3669" s="1">
        <f>(Таблица1[[#This Row],[Столбец7]]-Таблица1[[#This Row],[Столбец4]])*10000</f>
        <v>-54.999999999999496</v>
      </c>
    </row>
    <row r="3670" spans="1:11" x14ac:dyDescent="0.2">
      <c r="A3670">
        <v>1985</v>
      </c>
      <c r="B3670" t="str">
        <f>CONCATENATE("01.","01",".",Таблица1[[#This Row],[Столбец1]])</f>
        <v>01.01.1985</v>
      </c>
      <c r="C3670" t="str">
        <f>CONCATENATE(Таблица1[[#This Row],[Столбец3]],".",Таблица1[[#This Row],[Столбец2]],".",Таблица1[[#This Row],[Столбец1]])</f>
        <v>21.8.1985</v>
      </c>
      <c r="D3670">
        <f>DAYS360(Таблица1[[#This Row],[Столбец13]],Таблица1[[#This Row],[Столбец14]],TRUE)+1</f>
        <v>231</v>
      </c>
      <c r="E3670">
        <v>8</v>
      </c>
      <c r="F3670">
        <v>21</v>
      </c>
      <c r="G3670" s="1">
        <f t="shared" si="57"/>
        <v>0.95120000000000005</v>
      </c>
      <c r="H3670" s="1">
        <v>0.95499999999999996</v>
      </c>
      <c r="I3670" s="1">
        <v>0.95499999999999996</v>
      </c>
      <c r="J3670" s="1">
        <v>0.95499999999999996</v>
      </c>
      <c r="K3670" s="1">
        <f>(Таблица1[[#This Row],[Столбец7]]-Таблица1[[#This Row],[Столбец4]])*10000</f>
        <v>37.999999999999147</v>
      </c>
    </row>
    <row r="3671" spans="1:11" x14ac:dyDescent="0.2">
      <c r="A3671">
        <v>1985</v>
      </c>
      <c r="B3671" t="str">
        <f>CONCATENATE("01.","01",".",Таблица1[[#This Row],[Столбец1]])</f>
        <v>01.01.1985</v>
      </c>
      <c r="C3671" t="str">
        <f>CONCATENATE(Таблица1[[#This Row],[Столбец3]],".",Таблица1[[#This Row],[Столбец2]],".",Таблица1[[#This Row],[Столбец1]])</f>
        <v>22.8.1985</v>
      </c>
      <c r="D3671">
        <f>DAYS360(Таблица1[[#This Row],[Столбец13]],Таблица1[[#This Row],[Столбец14]],TRUE)+1</f>
        <v>232</v>
      </c>
      <c r="E3671">
        <v>8</v>
      </c>
      <c r="F3671">
        <v>22</v>
      </c>
      <c r="G3671" s="1">
        <f t="shared" si="57"/>
        <v>0.95499999999999996</v>
      </c>
      <c r="H3671" s="1">
        <v>0.96330000000000005</v>
      </c>
      <c r="I3671" s="1">
        <v>0.96330000000000005</v>
      </c>
      <c r="J3671" s="1">
        <v>0.96330000000000005</v>
      </c>
      <c r="K3671" s="1">
        <f>(Таблица1[[#This Row],[Столбец7]]-Таблица1[[#This Row],[Столбец4]])*10000</f>
        <v>83.000000000000853</v>
      </c>
    </row>
    <row r="3672" spans="1:11" x14ac:dyDescent="0.2">
      <c r="A3672">
        <v>1985</v>
      </c>
      <c r="B3672" t="str">
        <f>CONCATENATE("01.","01",".",Таблица1[[#This Row],[Столбец1]])</f>
        <v>01.01.1985</v>
      </c>
      <c r="C3672" t="str">
        <f>CONCATENATE(Таблица1[[#This Row],[Столбец3]],".",Таблица1[[#This Row],[Столбец2]],".",Таблица1[[#This Row],[Столбец1]])</f>
        <v>23.8.1985</v>
      </c>
      <c r="D3672">
        <f>DAYS360(Таблица1[[#This Row],[Столбец13]],Таблица1[[#This Row],[Столбец14]],TRUE)+1</f>
        <v>233</v>
      </c>
      <c r="E3672">
        <v>8</v>
      </c>
      <c r="F3672">
        <v>23</v>
      </c>
      <c r="G3672" s="1">
        <f t="shared" si="57"/>
        <v>0.96330000000000005</v>
      </c>
      <c r="H3672" s="1">
        <v>0.95960000000000001</v>
      </c>
      <c r="I3672" s="1">
        <v>0.95960000000000001</v>
      </c>
      <c r="J3672" s="1">
        <v>0.95960000000000001</v>
      </c>
      <c r="K3672" s="1">
        <f>(Таблица1[[#This Row],[Столбец7]]-Таблица1[[#This Row],[Столбец4]])*10000</f>
        <v>-37.000000000000369</v>
      </c>
    </row>
    <row r="3673" spans="1:11" x14ac:dyDescent="0.2">
      <c r="A3673">
        <v>1985</v>
      </c>
      <c r="B3673" t="str">
        <f>CONCATENATE("01.","01",".",Таблица1[[#This Row],[Столбец1]])</f>
        <v>01.01.1985</v>
      </c>
      <c r="C3673" t="str">
        <f>CONCATENATE(Таблица1[[#This Row],[Столбец3]],".",Таблица1[[#This Row],[Столбец2]],".",Таблица1[[#This Row],[Столбец1]])</f>
        <v>26.8.1985</v>
      </c>
      <c r="D3673">
        <f>DAYS360(Таблица1[[#This Row],[Столбец13]],Таблица1[[#This Row],[Столбец14]],TRUE)+1</f>
        <v>236</v>
      </c>
      <c r="E3673">
        <v>8</v>
      </c>
      <c r="F3673">
        <v>26</v>
      </c>
      <c r="G3673" s="1">
        <f t="shared" si="57"/>
        <v>0.95960000000000001</v>
      </c>
      <c r="H3673" s="1">
        <v>0.95509999999999995</v>
      </c>
      <c r="I3673" s="1">
        <v>0.95509999999999995</v>
      </c>
      <c r="J3673" s="1">
        <v>0.95509999999999995</v>
      </c>
      <c r="K3673" s="1">
        <f>(Таблица1[[#This Row],[Столбец7]]-Таблица1[[#This Row],[Столбец4]])*10000</f>
        <v>-45.000000000000597</v>
      </c>
    </row>
    <row r="3674" spans="1:11" x14ac:dyDescent="0.2">
      <c r="A3674">
        <v>1985</v>
      </c>
      <c r="B3674" t="str">
        <f>CONCATENATE("01.","01",".",Таблица1[[#This Row],[Столбец1]])</f>
        <v>01.01.1985</v>
      </c>
      <c r="C3674" t="str">
        <f>CONCATENATE(Таблица1[[#This Row],[Столбец3]],".",Таблица1[[#This Row],[Столбец2]],".",Таблица1[[#This Row],[Столбец1]])</f>
        <v>27.8.1985</v>
      </c>
      <c r="D3674">
        <f>DAYS360(Таблица1[[#This Row],[Столбец13]],Таблица1[[#This Row],[Столбец14]],TRUE)+1</f>
        <v>237</v>
      </c>
      <c r="E3674">
        <v>8</v>
      </c>
      <c r="F3674">
        <v>27</v>
      </c>
      <c r="G3674" s="1">
        <f t="shared" si="57"/>
        <v>0.95509999999999995</v>
      </c>
      <c r="H3674" s="1">
        <v>0.95089999999999997</v>
      </c>
      <c r="I3674" s="1">
        <v>0.95089999999999997</v>
      </c>
      <c r="J3674" s="1">
        <v>0.95089999999999997</v>
      </c>
      <c r="K3674" s="1">
        <f>(Таблица1[[#This Row],[Столбец7]]-Таблица1[[#This Row],[Столбец4]])*10000</f>
        <v>-41.999999999999815</v>
      </c>
    </row>
    <row r="3675" spans="1:11" x14ac:dyDescent="0.2">
      <c r="A3675">
        <v>1985</v>
      </c>
      <c r="B3675" t="str">
        <f>CONCATENATE("01.","01",".",Таблица1[[#This Row],[Столбец1]])</f>
        <v>01.01.1985</v>
      </c>
      <c r="C3675" t="str">
        <f>CONCATENATE(Таблица1[[#This Row],[Столбец3]],".",Таблица1[[#This Row],[Столбец2]],".",Таблица1[[#This Row],[Столбец1]])</f>
        <v>28.8.1985</v>
      </c>
      <c r="D3675">
        <f>DAYS360(Таблица1[[#This Row],[Столбец13]],Таблица1[[#This Row],[Столбец14]],TRUE)+1</f>
        <v>238</v>
      </c>
      <c r="E3675">
        <v>8</v>
      </c>
      <c r="F3675">
        <v>28</v>
      </c>
      <c r="G3675" s="1">
        <f t="shared" si="57"/>
        <v>0.95089999999999997</v>
      </c>
      <c r="H3675" s="1">
        <v>0.95689999999999997</v>
      </c>
      <c r="I3675" s="1">
        <v>0.95689999999999997</v>
      </c>
      <c r="J3675" s="1">
        <v>0.95689999999999997</v>
      </c>
      <c r="K3675" s="1">
        <f>(Таблица1[[#This Row],[Столбец7]]-Таблица1[[#This Row],[Столбец4]])*10000</f>
        <v>60.000000000000057</v>
      </c>
    </row>
    <row r="3676" spans="1:11" x14ac:dyDescent="0.2">
      <c r="A3676">
        <v>1985</v>
      </c>
      <c r="B3676" t="str">
        <f>CONCATENATE("01.","01",".",Таблица1[[#This Row],[Столбец1]])</f>
        <v>01.01.1985</v>
      </c>
      <c r="C3676" t="str">
        <f>CONCATENATE(Таблица1[[#This Row],[Столбец3]],".",Таблица1[[#This Row],[Столбец2]],".",Таблица1[[#This Row],[Столбец1]])</f>
        <v>29.8.1985</v>
      </c>
      <c r="D3676">
        <f>DAYS360(Таблица1[[#This Row],[Столбец13]],Таблица1[[#This Row],[Столбец14]],TRUE)+1</f>
        <v>239</v>
      </c>
      <c r="E3676">
        <v>8</v>
      </c>
      <c r="F3676">
        <v>29</v>
      </c>
      <c r="G3676" s="1">
        <f t="shared" si="57"/>
        <v>0.95689999999999997</v>
      </c>
      <c r="H3676" s="1">
        <v>0.95599999999999996</v>
      </c>
      <c r="I3676" s="1">
        <v>0.95599999999999996</v>
      </c>
      <c r="J3676" s="1">
        <v>0.95599999999999996</v>
      </c>
      <c r="K3676" s="1">
        <f>(Таблица1[[#This Row],[Столбец7]]-Таблица1[[#This Row],[Столбец4]])*10000</f>
        <v>-9.000000000000119</v>
      </c>
    </row>
    <row r="3677" spans="1:11" x14ac:dyDescent="0.2">
      <c r="A3677">
        <v>1985</v>
      </c>
      <c r="B3677" t="str">
        <f>CONCATENATE("01.","01",".",Таблица1[[#This Row],[Столбец1]])</f>
        <v>01.01.1985</v>
      </c>
      <c r="C3677" t="str">
        <f>CONCATENATE(Таблица1[[#This Row],[Столбец3]],".",Таблица1[[#This Row],[Столбец2]],".",Таблица1[[#This Row],[Столбец1]])</f>
        <v>30.8.1985</v>
      </c>
      <c r="D3677">
        <f>DAYS360(Таблица1[[#This Row],[Столбец13]],Таблица1[[#This Row],[Столбец14]],TRUE)+1</f>
        <v>240</v>
      </c>
      <c r="E3677">
        <v>8</v>
      </c>
      <c r="F3677">
        <v>30</v>
      </c>
      <c r="G3677" s="1">
        <f t="shared" si="57"/>
        <v>0.95599999999999996</v>
      </c>
      <c r="H3677" s="1">
        <v>0.9476</v>
      </c>
      <c r="I3677" s="1">
        <v>0.9476</v>
      </c>
      <c r="J3677" s="1">
        <v>0.9476</v>
      </c>
      <c r="K3677" s="1">
        <f>(Таблица1[[#This Row],[Столбец7]]-Таблица1[[#This Row],[Столбец4]])*10000</f>
        <v>-83.999999999999631</v>
      </c>
    </row>
    <row r="3678" spans="1:11" x14ac:dyDescent="0.2">
      <c r="A3678">
        <v>1985</v>
      </c>
      <c r="B3678" t="str">
        <f>CONCATENATE("01.","01",".",Таблица1[[#This Row],[Столбец1]])</f>
        <v>01.01.1985</v>
      </c>
      <c r="C3678" t="str">
        <f>CONCATENATE(Таблица1[[#This Row],[Столбец3]],".",Таблица1[[#This Row],[Столбец2]],".",Таблица1[[#This Row],[Столбец1]])</f>
        <v>3.9.1985</v>
      </c>
      <c r="D3678">
        <f>DAYS360(Таблица1[[#This Row],[Столбец13]],Таблица1[[#This Row],[Столбец14]],TRUE)+1</f>
        <v>243</v>
      </c>
      <c r="E3678">
        <v>9</v>
      </c>
      <c r="F3678">
        <v>3</v>
      </c>
      <c r="G3678" s="1">
        <f t="shared" si="57"/>
        <v>0.9476</v>
      </c>
      <c r="H3678" s="1">
        <v>0.93640000000000001</v>
      </c>
      <c r="I3678" s="1">
        <v>0.93640000000000001</v>
      </c>
      <c r="J3678" s="1">
        <v>0.93640000000000001</v>
      </c>
      <c r="K3678" s="1">
        <f>(Таблица1[[#This Row],[Столбец7]]-Таблица1[[#This Row],[Столбец4]])*10000</f>
        <v>-111.99999999999987</v>
      </c>
    </row>
    <row r="3679" spans="1:11" x14ac:dyDescent="0.2">
      <c r="A3679">
        <v>1985</v>
      </c>
      <c r="B3679" t="str">
        <f>CONCATENATE("01.","01",".",Таблица1[[#This Row],[Столбец1]])</f>
        <v>01.01.1985</v>
      </c>
      <c r="C3679" t="str">
        <f>CONCATENATE(Таблица1[[#This Row],[Столбец3]],".",Таблица1[[#This Row],[Столбец2]],".",Таблица1[[#This Row],[Столбец1]])</f>
        <v>4.9.1985</v>
      </c>
      <c r="D3679">
        <f>DAYS360(Таблица1[[#This Row],[Столбец13]],Таблица1[[#This Row],[Столбец14]],TRUE)+1</f>
        <v>244</v>
      </c>
      <c r="E3679">
        <v>9</v>
      </c>
      <c r="F3679">
        <v>4</v>
      </c>
      <c r="G3679" s="1">
        <f t="shared" si="57"/>
        <v>0.93640000000000001</v>
      </c>
      <c r="H3679" s="1">
        <v>0.93630000000000002</v>
      </c>
      <c r="I3679" s="1">
        <v>0.93630000000000002</v>
      </c>
      <c r="J3679" s="1">
        <v>0.93630000000000002</v>
      </c>
      <c r="K3679" s="1">
        <f>(Таблица1[[#This Row],[Столбец7]]-Таблица1[[#This Row],[Столбец4]])*10000</f>
        <v>-0.99999999999988987</v>
      </c>
    </row>
    <row r="3680" spans="1:11" x14ac:dyDescent="0.2">
      <c r="A3680">
        <v>1985</v>
      </c>
      <c r="B3680" t="str">
        <f>CONCATENATE("01.","01",".",Таблица1[[#This Row],[Столбец1]])</f>
        <v>01.01.1985</v>
      </c>
      <c r="C3680" t="str">
        <f>CONCATENATE(Таблица1[[#This Row],[Столбец3]],".",Таблица1[[#This Row],[Столбец2]],".",Таблица1[[#This Row],[Столбец1]])</f>
        <v>5.9.1985</v>
      </c>
      <c r="D3680">
        <f>DAYS360(Таблица1[[#This Row],[Столбец13]],Таблица1[[#This Row],[Столбец14]],TRUE)+1</f>
        <v>245</v>
      </c>
      <c r="E3680">
        <v>9</v>
      </c>
      <c r="F3680">
        <v>5</v>
      </c>
      <c r="G3680" s="1">
        <f t="shared" si="57"/>
        <v>0.93630000000000002</v>
      </c>
      <c r="H3680" s="1">
        <v>0.93279999999999996</v>
      </c>
      <c r="I3680" s="1">
        <v>0.93279999999999996</v>
      </c>
      <c r="J3680" s="1">
        <v>0.93279999999999996</v>
      </c>
      <c r="K3680" s="1">
        <f>(Таблица1[[#This Row],[Столбец7]]-Таблица1[[#This Row],[Столбец4]])*10000</f>
        <v>-35.000000000000583</v>
      </c>
    </row>
    <row r="3681" spans="1:11" x14ac:dyDescent="0.2">
      <c r="A3681">
        <v>1985</v>
      </c>
      <c r="B3681" t="str">
        <f>CONCATENATE("01.","01",".",Таблица1[[#This Row],[Столбец1]])</f>
        <v>01.01.1985</v>
      </c>
      <c r="C3681" t="str">
        <f>CONCATENATE(Таблица1[[#This Row],[Столбец3]],".",Таблица1[[#This Row],[Столбец2]],".",Таблица1[[#This Row],[Столбец1]])</f>
        <v>6.9.1985</v>
      </c>
      <c r="D3681">
        <f>DAYS360(Таблица1[[#This Row],[Столбец13]],Таблица1[[#This Row],[Столбец14]],TRUE)+1</f>
        <v>246</v>
      </c>
      <c r="E3681">
        <v>9</v>
      </c>
      <c r="F3681">
        <v>6</v>
      </c>
      <c r="G3681" s="1">
        <f t="shared" si="57"/>
        <v>0.93279999999999996</v>
      </c>
      <c r="H3681" s="1">
        <v>0.91149999999999998</v>
      </c>
      <c r="I3681" s="1">
        <v>0.91149999999999998</v>
      </c>
      <c r="J3681" s="1">
        <v>0.91149999999999998</v>
      </c>
      <c r="K3681" s="1">
        <f>(Таблица1[[#This Row],[Столбец7]]-Таблица1[[#This Row],[Столбец4]])*10000</f>
        <v>-212.99999999999986</v>
      </c>
    </row>
    <row r="3682" spans="1:11" x14ac:dyDescent="0.2">
      <c r="A3682">
        <v>1985</v>
      </c>
      <c r="B3682" t="str">
        <f>CONCATENATE("01.","01",".",Таблица1[[#This Row],[Столбец1]])</f>
        <v>01.01.1985</v>
      </c>
      <c r="C3682" t="str">
        <f>CONCATENATE(Таблица1[[#This Row],[Столбец3]],".",Таблица1[[#This Row],[Столбец2]],".",Таблица1[[#This Row],[Столбец1]])</f>
        <v>9.9.1985</v>
      </c>
      <c r="D3682">
        <f>DAYS360(Таблица1[[#This Row],[Столбец13]],Таблица1[[#This Row],[Столбец14]],TRUE)+1</f>
        <v>249</v>
      </c>
      <c r="E3682">
        <v>9</v>
      </c>
      <c r="F3682">
        <v>9</v>
      </c>
      <c r="G3682" s="1">
        <f t="shared" si="57"/>
        <v>0.91149999999999998</v>
      </c>
      <c r="H3682" s="1">
        <v>0.90839999999999999</v>
      </c>
      <c r="I3682" s="1">
        <v>0.90839999999999999</v>
      </c>
      <c r="J3682" s="1">
        <v>0.90839999999999999</v>
      </c>
      <c r="K3682" s="1">
        <f>(Таблица1[[#This Row],[Столбец7]]-Таблица1[[#This Row],[Столбец4]])*10000</f>
        <v>-30.999999999999915</v>
      </c>
    </row>
    <row r="3683" spans="1:11" x14ac:dyDescent="0.2">
      <c r="A3683">
        <v>1985</v>
      </c>
      <c r="B3683" t="str">
        <f>CONCATENATE("01.","01",".",Таблица1[[#This Row],[Столбец1]])</f>
        <v>01.01.1985</v>
      </c>
      <c r="C3683" t="str">
        <f>CONCATENATE(Таблица1[[#This Row],[Столбец3]],".",Таблица1[[#This Row],[Столбец2]],".",Таблица1[[#This Row],[Столбец1]])</f>
        <v>10.9.1985</v>
      </c>
      <c r="D3683">
        <f>DAYS360(Таблица1[[#This Row],[Столбец13]],Таблица1[[#This Row],[Столбец14]],TRUE)+1</f>
        <v>250</v>
      </c>
      <c r="E3683">
        <v>9</v>
      </c>
      <c r="F3683">
        <v>10</v>
      </c>
      <c r="G3683" s="1">
        <f t="shared" si="57"/>
        <v>0.90839999999999999</v>
      </c>
      <c r="H3683" s="1">
        <v>0.90969999999999995</v>
      </c>
      <c r="I3683" s="1">
        <v>0.90969999999999995</v>
      </c>
      <c r="J3683" s="1">
        <v>0.90969999999999995</v>
      </c>
      <c r="K3683" s="1">
        <f>(Таблица1[[#This Row],[Столбец7]]-Таблица1[[#This Row],[Столбец4]])*10000</f>
        <v>12.999999999999678</v>
      </c>
    </row>
    <row r="3684" spans="1:11" x14ac:dyDescent="0.2">
      <c r="A3684">
        <v>1985</v>
      </c>
      <c r="B3684" t="str">
        <f>CONCATENATE("01.","01",".",Таблица1[[#This Row],[Столбец1]])</f>
        <v>01.01.1985</v>
      </c>
      <c r="C3684" t="str">
        <f>CONCATENATE(Таблица1[[#This Row],[Столбец3]],".",Таблица1[[#This Row],[Столбец2]],".",Таблица1[[#This Row],[Столбец1]])</f>
        <v>11.9.1985</v>
      </c>
      <c r="D3684">
        <f>DAYS360(Таблица1[[#This Row],[Столбец13]],Таблица1[[#This Row],[Столбец14]],TRUE)+1</f>
        <v>251</v>
      </c>
      <c r="E3684">
        <v>9</v>
      </c>
      <c r="F3684">
        <v>11</v>
      </c>
      <c r="G3684" s="1">
        <f t="shared" si="57"/>
        <v>0.90969999999999995</v>
      </c>
      <c r="H3684" s="1">
        <v>0.9042</v>
      </c>
      <c r="I3684" s="1">
        <v>0.9042</v>
      </c>
      <c r="J3684" s="1">
        <v>0.9042</v>
      </c>
      <c r="K3684" s="1">
        <f>(Таблица1[[#This Row],[Столбец7]]-Таблица1[[#This Row],[Столбец4]])*10000</f>
        <v>-54.999999999999496</v>
      </c>
    </row>
    <row r="3685" spans="1:11" x14ac:dyDescent="0.2">
      <c r="A3685">
        <v>1985</v>
      </c>
      <c r="B3685" t="str">
        <f>CONCATENATE("01.","01",".",Таблица1[[#This Row],[Столбец1]])</f>
        <v>01.01.1985</v>
      </c>
      <c r="C3685" t="str">
        <f>CONCATENATE(Таблица1[[#This Row],[Столбец3]],".",Таблица1[[#This Row],[Столбец2]],".",Таблица1[[#This Row],[Столбец1]])</f>
        <v>12.9.1985</v>
      </c>
      <c r="D3685">
        <f>DAYS360(Таблица1[[#This Row],[Столбец13]],Таблица1[[#This Row],[Столбец14]],TRUE)+1</f>
        <v>252</v>
      </c>
      <c r="E3685">
        <v>9</v>
      </c>
      <c r="F3685">
        <v>12</v>
      </c>
      <c r="G3685" s="1">
        <f t="shared" si="57"/>
        <v>0.9042</v>
      </c>
      <c r="H3685" s="1">
        <v>0.90980000000000005</v>
      </c>
      <c r="I3685" s="1">
        <v>0.90980000000000005</v>
      </c>
      <c r="J3685" s="1">
        <v>0.90980000000000005</v>
      </c>
      <c r="K3685" s="1">
        <f>(Таблица1[[#This Row],[Столбец7]]-Таблица1[[#This Row],[Столбец4]])*10000</f>
        <v>56.000000000000497</v>
      </c>
    </row>
    <row r="3686" spans="1:11" x14ac:dyDescent="0.2">
      <c r="A3686">
        <v>1985</v>
      </c>
      <c r="B3686" t="str">
        <f>CONCATENATE("01.","01",".",Таблица1[[#This Row],[Столбец1]])</f>
        <v>01.01.1985</v>
      </c>
      <c r="C3686" t="str">
        <f>CONCATENATE(Таблица1[[#This Row],[Столбец3]],".",Таблица1[[#This Row],[Столбец2]],".",Таблица1[[#This Row],[Столбец1]])</f>
        <v>13.9.1985</v>
      </c>
      <c r="D3686">
        <f>DAYS360(Таблица1[[#This Row],[Столбец13]],Таблица1[[#This Row],[Столбец14]],TRUE)+1</f>
        <v>253</v>
      </c>
      <c r="E3686">
        <v>9</v>
      </c>
      <c r="F3686">
        <v>13</v>
      </c>
      <c r="G3686" s="1">
        <f t="shared" si="57"/>
        <v>0.90980000000000005</v>
      </c>
      <c r="H3686" s="1">
        <v>0.92310000000000003</v>
      </c>
      <c r="I3686" s="1">
        <v>0.92310000000000003</v>
      </c>
      <c r="J3686" s="1">
        <v>0.92310000000000003</v>
      </c>
      <c r="K3686" s="1">
        <f>(Таблица1[[#This Row],[Столбец7]]-Таблица1[[#This Row],[Столбец4]])*10000</f>
        <v>132.99999999999977</v>
      </c>
    </row>
    <row r="3687" spans="1:11" x14ac:dyDescent="0.2">
      <c r="A3687">
        <v>1985</v>
      </c>
      <c r="B3687" t="str">
        <f>CONCATENATE("01.","01",".",Таблица1[[#This Row],[Столбец1]])</f>
        <v>01.01.1985</v>
      </c>
      <c r="C3687" t="str">
        <f>CONCATENATE(Таблица1[[#This Row],[Столбец3]],".",Таблица1[[#This Row],[Столбец2]],".",Таблица1[[#This Row],[Столбец1]])</f>
        <v>16.9.1985</v>
      </c>
      <c r="D3687">
        <f>DAYS360(Таблица1[[#This Row],[Столбец13]],Таблица1[[#This Row],[Столбец14]],TRUE)+1</f>
        <v>256</v>
      </c>
      <c r="E3687">
        <v>9</v>
      </c>
      <c r="F3687">
        <v>16</v>
      </c>
      <c r="G3687" s="1">
        <f t="shared" si="57"/>
        <v>0.92310000000000003</v>
      </c>
      <c r="H3687" s="1">
        <v>0.93</v>
      </c>
      <c r="I3687" s="1">
        <v>0.93</v>
      </c>
      <c r="J3687" s="1">
        <v>0.93</v>
      </c>
      <c r="K3687" s="1">
        <f>(Таблица1[[#This Row],[Столбец7]]-Таблица1[[#This Row],[Столбец4]])*10000</f>
        <v>69.000000000000171</v>
      </c>
    </row>
    <row r="3688" spans="1:11" x14ac:dyDescent="0.2">
      <c r="A3688">
        <v>1985</v>
      </c>
      <c r="B3688" t="str">
        <f>CONCATENATE("01.","01",".",Таблица1[[#This Row],[Столбец1]])</f>
        <v>01.01.1985</v>
      </c>
      <c r="C3688" t="str">
        <f>CONCATENATE(Таблица1[[#This Row],[Столбец3]],".",Таблица1[[#This Row],[Столбец2]],".",Таблица1[[#This Row],[Столбец1]])</f>
        <v>17.9.1985</v>
      </c>
      <c r="D3688">
        <f>DAYS360(Таблица1[[#This Row],[Столбец13]],Таблица1[[#This Row],[Столбец14]],TRUE)+1</f>
        <v>257</v>
      </c>
      <c r="E3688">
        <v>9</v>
      </c>
      <c r="F3688">
        <v>17</v>
      </c>
      <c r="G3688" s="1">
        <f t="shared" si="57"/>
        <v>0.93</v>
      </c>
      <c r="H3688" s="1">
        <v>0.92800000000000005</v>
      </c>
      <c r="I3688" s="1">
        <v>0.92800000000000005</v>
      </c>
      <c r="J3688" s="1">
        <v>0.92800000000000005</v>
      </c>
      <c r="K3688" s="1">
        <f>(Таблица1[[#This Row],[Столбец7]]-Таблица1[[#This Row],[Столбец4]])*10000</f>
        <v>-20.000000000000018</v>
      </c>
    </row>
    <row r="3689" spans="1:11" x14ac:dyDescent="0.2">
      <c r="A3689">
        <v>1985</v>
      </c>
      <c r="B3689" t="str">
        <f>CONCATENATE("01.","01",".",Таблица1[[#This Row],[Столбец1]])</f>
        <v>01.01.1985</v>
      </c>
      <c r="C3689" t="str">
        <f>CONCATENATE(Таблица1[[#This Row],[Столбец3]],".",Таблица1[[#This Row],[Столбец2]],".",Таблица1[[#This Row],[Столбец1]])</f>
        <v>18.9.1985</v>
      </c>
      <c r="D3689">
        <f>DAYS360(Таблица1[[#This Row],[Столбец13]],Таблица1[[#This Row],[Столбец14]],TRUE)+1</f>
        <v>258</v>
      </c>
      <c r="E3689">
        <v>9</v>
      </c>
      <c r="F3689">
        <v>18</v>
      </c>
      <c r="G3689" s="1">
        <f t="shared" si="57"/>
        <v>0.92800000000000005</v>
      </c>
      <c r="H3689" s="1">
        <v>0.92510000000000003</v>
      </c>
      <c r="I3689" s="1">
        <v>0.92510000000000003</v>
      </c>
      <c r="J3689" s="1">
        <v>0.92510000000000003</v>
      </c>
      <c r="K3689" s="1">
        <f>(Таблица1[[#This Row],[Столбец7]]-Таблица1[[#This Row],[Столбец4]])*10000</f>
        <v>-29.000000000000135</v>
      </c>
    </row>
    <row r="3690" spans="1:11" x14ac:dyDescent="0.2">
      <c r="A3690">
        <v>1985</v>
      </c>
      <c r="B3690" t="str">
        <f>CONCATENATE("01.","01",".",Таблица1[[#This Row],[Столбец1]])</f>
        <v>01.01.1985</v>
      </c>
      <c r="C3690" t="str">
        <f>CONCATENATE(Таблица1[[#This Row],[Столбец3]],".",Таблица1[[#This Row],[Столбец2]],".",Таблица1[[#This Row],[Столбец1]])</f>
        <v>19.9.1985</v>
      </c>
      <c r="D3690">
        <f>DAYS360(Таблица1[[#This Row],[Столбец13]],Таблица1[[#This Row],[Столбец14]],TRUE)+1</f>
        <v>259</v>
      </c>
      <c r="E3690">
        <v>9</v>
      </c>
      <c r="F3690">
        <v>19</v>
      </c>
      <c r="G3690" s="1">
        <f t="shared" si="57"/>
        <v>0.92510000000000003</v>
      </c>
      <c r="H3690" s="1">
        <v>0.92769999999999997</v>
      </c>
      <c r="I3690" s="1">
        <v>0.92769999999999997</v>
      </c>
      <c r="J3690" s="1">
        <v>0.92769999999999997</v>
      </c>
      <c r="K3690" s="1">
        <f>(Таблица1[[#This Row],[Столбец7]]-Таблица1[[#This Row],[Столбец4]])*10000</f>
        <v>25.999999999999357</v>
      </c>
    </row>
    <row r="3691" spans="1:11" x14ac:dyDescent="0.2">
      <c r="A3691">
        <v>1985</v>
      </c>
      <c r="B3691" t="str">
        <f>CONCATENATE("01.","01",".",Таблица1[[#This Row],[Столбец1]])</f>
        <v>01.01.1985</v>
      </c>
      <c r="C3691" t="str">
        <f>CONCATENATE(Таблица1[[#This Row],[Столбец3]],".",Таблица1[[#This Row],[Столбец2]],".",Таблица1[[#This Row],[Столбец1]])</f>
        <v>20.9.1985</v>
      </c>
      <c r="D3691">
        <f>DAYS360(Таблица1[[#This Row],[Столбец13]],Таблица1[[#This Row],[Столбец14]],TRUE)+1</f>
        <v>260</v>
      </c>
      <c r="E3691">
        <v>9</v>
      </c>
      <c r="F3691">
        <v>20</v>
      </c>
      <c r="G3691" s="1">
        <f t="shared" si="57"/>
        <v>0.92769999999999997</v>
      </c>
      <c r="H3691" s="1">
        <v>0.94230000000000003</v>
      </c>
      <c r="I3691" s="1">
        <v>0.94230000000000003</v>
      </c>
      <c r="J3691" s="1">
        <v>0.94230000000000003</v>
      </c>
      <c r="K3691" s="1">
        <f>(Таблица1[[#This Row],[Столбец7]]-Таблица1[[#This Row],[Столбец4]])*10000</f>
        <v>146.00000000000057</v>
      </c>
    </row>
    <row r="3692" spans="1:11" x14ac:dyDescent="0.2">
      <c r="A3692">
        <v>1985</v>
      </c>
      <c r="B3692" t="str">
        <f>CONCATENATE("01.","01",".",Таблица1[[#This Row],[Столбец1]])</f>
        <v>01.01.1985</v>
      </c>
      <c r="C3692" t="str">
        <f>CONCATENATE(Таблица1[[#This Row],[Столбец3]],".",Таблица1[[#This Row],[Столбец2]],".",Таблица1[[#This Row],[Столбец1]])</f>
        <v>23.9.1985</v>
      </c>
      <c r="D3692">
        <f>DAYS360(Таблица1[[#This Row],[Столбец13]],Таблица1[[#This Row],[Столбец14]],TRUE)+1</f>
        <v>263</v>
      </c>
      <c r="E3692">
        <v>9</v>
      </c>
      <c r="F3692">
        <v>23</v>
      </c>
      <c r="G3692" s="1">
        <f t="shared" si="57"/>
        <v>0.94230000000000003</v>
      </c>
      <c r="H3692" s="1">
        <v>0.97540000000000004</v>
      </c>
      <c r="I3692" s="1">
        <v>0.97540000000000004</v>
      </c>
      <c r="J3692" s="1">
        <v>0.97540000000000004</v>
      </c>
      <c r="K3692" s="1">
        <f>(Таблица1[[#This Row],[Столбец7]]-Таблица1[[#This Row],[Столбец4]])*10000</f>
        <v>331.00000000000017</v>
      </c>
    </row>
    <row r="3693" spans="1:11" x14ac:dyDescent="0.2">
      <c r="A3693">
        <v>1985</v>
      </c>
      <c r="B3693" t="str">
        <f>CONCATENATE("01.","01",".",Таблица1[[#This Row],[Столбец1]])</f>
        <v>01.01.1985</v>
      </c>
      <c r="C3693" t="str">
        <f>CONCATENATE(Таблица1[[#This Row],[Столбец3]],".",Таблица1[[#This Row],[Столбец2]],".",Таблица1[[#This Row],[Столбец1]])</f>
        <v>24.9.1985</v>
      </c>
      <c r="D3693">
        <f>DAYS360(Таблица1[[#This Row],[Столбец13]],Таблица1[[#This Row],[Столбец14]],TRUE)+1</f>
        <v>264</v>
      </c>
      <c r="E3693">
        <v>9</v>
      </c>
      <c r="F3693">
        <v>24</v>
      </c>
      <c r="G3693" s="1">
        <f t="shared" si="57"/>
        <v>0.97540000000000004</v>
      </c>
      <c r="H3693" s="1">
        <v>0.97719999999999996</v>
      </c>
      <c r="I3693" s="1">
        <v>0.97719999999999996</v>
      </c>
      <c r="J3693" s="1">
        <v>0.97719999999999996</v>
      </c>
      <c r="K3693" s="1">
        <f>(Таблица1[[#This Row],[Столбец7]]-Таблица1[[#This Row],[Столбец4]])*10000</f>
        <v>17.999999999999126</v>
      </c>
    </row>
    <row r="3694" spans="1:11" x14ac:dyDescent="0.2">
      <c r="A3694">
        <v>1985</v>
      </c>
      <c r="B3694" t="str">
        <f>CONCATENATE("01.","01",".",Таблица1[[#This Row],[Столбец1]])</f>
        <v>01.01.1985</v>
      </c>
      <c r="C3694" t="str">
        <f>CONCATENATE(Таблица1[[#This Row],[Столбец3]],".",Таблица1[[#This Row],[Столбец2]],".",Таблица1[[#This Row],[Столбец1]])</f>
        <v>25.9.1985</v>
      </c>
      <c r="D3694">
        <f>DAYS360(Таблица1[[#This Row],[Столбец13]],Таблица1[[#This Row],[Столбец14]],TRUE)+1</f>
        <v>265</v>
      </c>
      <c r="E3694">
        <v>9</v>
      </c>
      <c r="F3694">
        <v>25</v>
      </c>
      <c r="G3694" s="1">
        <f t="shared" si="57"/>
        <v>0.97719999999999996</v>
      </c>
      <c r="H3694" s="1">
        <v>0.9899</v>
      </c>
      <c r="I3694" s="1">
        <v>0.9899</v>
      </c>
      <c r="J3694" s="1">
        <v>0.9899</v>
      </c>
      <c r="K3694" s="1">
        <f>(Таблица1[[#This Row],[Столбец7]]-Таблица1[[#This Row],[Столбец4]])*10000</f>
        <v>127.00000000000044</v>
      </c>
    </row>
    <row r="3695" spans="1:11" x14ac:dyDescent="0.2">
      <c r="A3695">
        <v>1985</v>
      </c>
      <c r="B3695" t="str">
        <f>CONCATENATE("01.","01",".",Таблица1[[#This Row],[Столбец1]])</f>
        <v>01.01.1985</v>
      </c>
      <c r="C3695" t="str">
        <f>CONCATENATE(Таблица1[[#This Row],[Столбец3]],".",Таблица1[[#This Row],[Столбец2]],".",Таблица1[[#This Row],[Столбец1]])</f>
        <v>26.9.1985</v>
      </c>
      <c r="D3695">
        <f>DAYS360(Таблица1[[#This Row],[Столбец13]],Таблица1[[#This Row],[Столбец14]],TRUE)+1</f>
        <v>266</v>
      </c>
      <c r="E3695">
        <v>9</v>
      </c>
      <c r="F3695">
        <v>26</v>
      </c>
      <c r="G3695" s="1">
        <f t="shared" si="57"/>
        <v>0.9899</v>
      </c>
      <c r="H3695" s="1">
        <v>0.99580000000000002</v>
      </c>
      <c r="I3695" s="1">
        <v>0.99580000000000002</v>
      </c>
      <c r="J3695" s="1">
        <v>0.99580000000000002</v>
      </c>
      <c r="K3695" s="1">
        <f>(Таблица1[[#This Row],[Столбец7]]-Таблица1[[#This Row],[Столбец4]])*10000</f>
        <v>59.000000000000163</v>
      </c>
    </row>
    <row r="3696" spans="1:11" x14ac:dyDescent="0.2">
      <c r="A3696">
        <v>1985</v>
      </c>
      <c r="B3696" t="str">
        <f>CONCATENATE("01.","01",".",Таблица1[[#This Row],[Столбец1]])</f>
        <v>01.01.1985</v>
      </c>
      <c r="C3696" t="str">
        <f>CONCATENATE(Таблица1[[#This Row],[Столбец3]],".",Таблица1[[#This Row],[Столбец2]],".",Таблица1[[#This Row],[Столбец1]])</f>
        <v>27.9.1985</v>
      </c>
      <c r="D3696">
        <f>DAYS360(Таблица1[[#This Row],[Столбец13]],Таблица1[[#This Row],[Столбец14]],TRUE)+1</f>
        <v>267</v>
      </c>
      <c r="E3696">
        <v>9</v>
      </c>
      <c r="F3696">
        <v>27</v>
      </c>
      <c r="G3696" s="1">
        <f t="shared" si="57"/>
        <v>0.99580000000000002</v>
      </c>
      <c r="H3696" s="1">
        <v>0.99360000000000004</v>
      </c>
      <c r="I3696" s="1">
        <v>0.99360000000000004</v>
      </c>
      <c r="J3696" s="1">
        <v>0.99360000000000004</v>
      </c>
      <c r="K3696" s="1">
        <f>(Таблица1[[#This Row],[Столбец7]]-Таблица1[[#This Row],[Столбец4]])*10000</f>
        <v>-21.999999999999797</v>
      </c>
    </row>
    <row r="3697" spans="1:11" x14ac:dyDescent="0.2">
      <c r="A3697">
        <v>1985</v>
      </c>
      <c r="B3697" t="str">
        <f>CONCATENATE("01.","01",".",Таблица1[[#This Row],[Столбец1]])</f>
        <v>01.01.1985</v>
      </c>
      <c r="C3697" t="str">
        <f>CONCATENATE(Таблица1[[#This Row],[Столбец3]],".",Таблица1[[#This Row],[Столбец2]],".",Таблица1[[#This Row],[Столбец1]])</f>
        <v>30.9.1985</v>
      </c>
      <c r="D3697">
        <f>DAYS360(Таблица1[[#This Row],[Столбец13]],Таблица1[[#This Row],[Столбец14]],TRUE)+1</f>
        <v>270</v>
      </c>
      <c r="E3697">
        <v>9</v>
      </c>
      <c r="F3697">
        <v>30</v>
      </c>
      <c r="G3697" s="1">
        <f t="shared" si="57"/>
        <v>0.99360000000000004</v>
      </c>
      <c r="H3697" s="1">
        <v>0.998</v>
      </c>
      <c r="I3697" s="1">
        <v>0.998</v>
      </c>
      <c r="J3697" s="1">
        <v>0.998</v>
      </c>
      <c r="K3697" s="1">
        <f>(Таблица1[[#This Row],[Столбец7]]-Таблица1[[#This Row],[Столбец4]])*10000</f>
        <v>43.999999999999595</v>
      </c>
    </row>
    <row r="3698" spans="1:11" x14ac:dyDescent="0.2">
      <c r="A3698">
        <v>1985</v>
      </c>
      <c r="B3698" t="str">
        <f>CONCATENATE("01.","01",".",Таблица1[[#This Row],[Столбец1]])</f>
        <v>01.01.1985</v>
      </c>
      <c r="C3698" t="str">
        <f>CONCATENATE(Таблица1[[#This Row],[Столбец3]],".",Таблица1[[#This Row],[Столбец2]],".",Таблица1[[#This Row],[Столбец1]])</f>
        <v>1.10.1985</v>
      </c>
      <c r="D3698">
        <f>DAYS360(Таблица1[[#This Row],[Столбец13]],Таблица1[[#This Row],[Столбец14]],TRUE)+1</f>
        <v>271</v>
      </c>
      <c r="E3698">
        <v>10</v>
      </c>
      <c r="F3698">
        <v>1</v>
      </c>
      <c r="G3698" s="1">
        <f t="shared" si="57"/>
        <v>0.998</v>
      </c>
      <c r="H3698" s="1">
        <v>1.0078</v>
      </c>
      <c r="I3698" s="1">
        <v>1.0078</v>
      </c>
      <c r="J3698" s="1">
        <v>1.0078</v>
      </c>
      <c r="K3698" s="1">
        <f>(Таблица1[[#This Row],[Столбец7]]-Таблица1[[#This Row],[Столбец4]])*10000</f>
        <v>98.000000000000313</v>
      </c>
    </row>
    <row r="3699" spans="1:11" x14ac:dyDescent="0.2">
      <c r="A3699">
        <v>1985</v>
      </c>
      <c r="B3699" t="str">
        <f>CONCATENATE("01.","01",".",Таблица1[[#This Row],[Столбец1]])</f>
        <v>01.01.1985</v>
      </c>
      <c r="C3699" t="str">
        <f>CONCATENATE(Таблица1[[#This Row],[Столбец3]],".",Таблица1[[#This Row],[Столбец2]],".",Таблица1[[#This Row],[Столбец1]])</f>
        <v>2.10.1985</v>
      </c>
      <c r="D3699">
        <f>DAYS360(Таблица1[[#This Row],[Столбец13]],Таблица1[[#This Row],[Столбец14]],TRUE)+1</f>
        <v>272</v>
      </c>
      <c r="E3699">
        <v>10</v>
      </c>
      <c r="F3699">
        <v>2</v>
      </c>
      <c r="G3699" s="1">
        <f t="shared" si="57"/>
        <v>1.0078</v>
      </c>
      <c r="H3699" s="1">
        <v>1.0044</v>
      </c>
      <c r="I3699" s="1">
        <v>1.0044</v>
      </c>
      <c r="J3699" s="1">
        <v>1.0044</v>
      </c>
      <c r="K3699" s="1">
        <f>(Таблица1[[#This Row],[Столбец7]]-Таблица1[[#This Row],[Столбец4]])*10000</f>
        <v>-34.000000000000696</v>
      </c>
    </row>
    <row r="3700" spans="1:11" x14ac:dyDescent="0.2">
      <c r="A3700">
        <v>1985</v>
      </c>
      <c r="B3700" t="str">
        <f>CONCATENATE("01.","01",".",Таблица1[[#This Row],[Столбец1]])</f>
        <v>01.01.1985</v>
      </c>
      <c r="C3700" t="str">
        <f>CONCATENATE(Таблица1[[#This Row],[Столбец3]],".",Таблица1[[#This Row],[Столбец2]],".",Таблица1[[#This Row],[Столбец1]])</f>
        <v>3.10.1985</v>
      </c>
      <c r="D3700">
        <f>DAYS360(Таблица1[[#This Row],[Столбец13]],Таблица1[[#This Row],[Столбец14]],TRUE)+1</f>
        <v>273</v>
      </c>
      <c r="E3700">
        <v>10</v>
      </c>
      <c r="F3700">
        <v>3</v>
      </c>
      <c r="G3700" s="1">
        <f t="shared" si="57"/>
        <v>1.0044</v>
      </c>
      <c r="H3700" s="1">
        <v>1.0166999999999999</v>
      </c>
      <c r="I3700" s="1">
        <v>1.0166999999999999</v>
      </c>
      <c r="J3700" s="1">
        <v>1.0166999999999999</v>
      </c>
      <c r="K3700" s="1">
        <f>(Таблица1[[#This Row],[Столбец7]]-Таблица1[[#This Row],[Столбец4]])*10000</f>
        <v>122.99999999999977</v>
      </c>
    </row>
    <row r="3701" spans="1:11" x14ac:dyDescent="0.2">
      <c r="A3701">
        <v>1985</v>
      </c>
      <c r="B3701" t="str">
        <f>CONCATENATE("01.","01",".",Таблица1[[#This Row],[Столбец1]])</f>
        <v>01.01.1985</v>
      </c>
      <c r="C3701" t="str">
        <f>CONCATENATE(Таблица1[[#This Row],[Столбец3]],".",Таблица1[[#This Row],[Столбец2]],".",Таблица1[[#This Row],[Столбец1]])</f>
        <v>4.10.1985</v>
      </c>
      <c r="D3701">
        <f>DAYS360(Таблица1[[#This Row],[Столбец13]],Таблица1[[#This Row],[Столбец14]],TRUE)+1</f>
        <v>274</v>
      </c>
      <c r="E3701">
        <v>10</v>
      </c>
      <c r="F3701">
        <v>4</v>
      </c>
      <c r="G3701" s="1">
        <f t="shared" si="57"/>
        <v>1.0166999999999999</v>
      </c>
      <c r="H3701" s="1">
        <v>1.0123</v>
      </c>
      <c r="I3701" s="1">
        <v>1.0123</v>
      </c>
      <c r="J3701" s="1">
        <v>1.0123</v>
      </c>
      <c r="K3701" s="1">
        <f>(Таблица1[[#This Row],[Столбец7]]-Таблица1[[#This Row],[Столбец4]])*10000</f>
        <v>-43.999999999999595</v>
      </c>
    </row>
    <row r="3702" spans="1:11" x14ac:dyDescent="0.2">
      <c r="A3702">
        <v>1985</v>
      </c>
      <c r="B3702" t="str">
        <f>CONCATENATE("01.","01",".",Таблица1[[#This Row],[Столбец1]])</f>
        <v>01.01.1985</v>
      </c>
      <c r="C3702" t="str">
        <f>CONCATENATE(Таблица1[[#This Row],[Столбец3]],".",Таблица1[[#This Row],[Столбец2]],".",Таблица1[[#This Row],[Столбец1]])</f>
        <v>7.10.1985</v>
      </c>
      <c r="D3702">
        <f>DAYS360(Таблица1[[#This Row],[Столбец13]],Таблица1[[#This Row],[Столбец14]],TRUE)+1</f>
        <v>277</v>
      </c>
      <c r="E3702">
        <v>10</v>
      </c>
      <c r="F3702">
        <v>7</v>
      </c>
      <c r="G3702" s="1">
        <f t="shared" si="57"/>
        <v>1.0123</v>
      </c>
      <c r="H3702" s="1">
        <v>1.0065</v>
      </c>
      <c r="I3702" s="1">
        <v>1.0065</v>
      </c>
      <c r="J3702" s="1">
        <v>1.0065</v>
      </c>
      <c r="K3702" s="1">
        <f>(Таблица1[[#This Row],[Столбец7]]-Таблица1[[#This Row],[Столбец4]])*10000</f>
        <v>-58.00000000000027</v>
      </c>
    </row>
    <row r="3703" spans="1:11" x14ac:dyDescent="0.2">
      <c r="A3703">
        <v>1985</v>
      </c>
      <c r="B3703" t="str">
        <f>CONCATENATE("01.","01",".",Таблица1[[#This Row],[Столбец1]])</f>
        <v>01.01.1985</v>
      </c>
      <c r="C3703" t="str">
        <f>CONCATENATE(Таблица1[[#This Row],[Столбец3]],".",Таблица1[[#This Row],[Столбец2]],".",Таблица1[[#This Row],[Столбец1]])</f>
        <v>8.10.1985</v>
      </c>
      <c r="D3703">
        <f>DAYS360(Таблица1[[#This Row],[Столбец13]],Таблица1[[#This Row],[Столбец14]],TRUE)+1</f>
        <v>278</v>
      </c>
      <c r="E3703">
        <v>10</v>
      </c>
      <c r="F3703">
        <v>8</v>
      </c>
      <c r="G3703" s="1">
        <f t="shared" si="57"/>
        <v>1.0065</v>
      </c>
      <c r="H3703" s="1">
        <v>1.0071000000000001</v>
      </c>
      <c r="I3703" s="1">
        <v>1.0071000000000001</v>
      </c>
      <c r="J3703" s="1">
        <v>1.0071000000000001</v>
      </c>
      <c r="K3703" s="1">
        <f>(Таблица1[[#This Row],[Столбец7]]-Таблица1[[#This Row],[Столбец4]])*10000</f>
        <v>6.0000000000015596</v>
      </c>
    </row>
    <row r="3704" spans="1:11" x14ac:dyDescent="0.2">
      <c r="A3704">
        <v>1985</v>
      </c>
      <c r="B3704" t="str">
        <f>CONCATENATE("01.","01",".",Таблица1[[#This Row],[Столбец1]])</f>
        <v>01.01.1985</v>
      </c>
      <c r="C3704" t="str">
        <f>CONCATENATE(Таблица1[[#This Row],[Столбец3]],".",Таблица1[[#This Row],[Столбец2]],".",Таблица1[[#This Row],[Столбец1]])</f>
        <v>9.10.1985</v>
      </c>
      <c r="D3704">
        <f>DAYS360(Таблица1[[#This Row],[Столбец13]],Таблица1[[#This Row],[Столбец14]],TRUE)+1</f>
        <v>279</v>
      </c>
      <c r="E3704">
        <v>10</v>
      </c>
      <c r="F3704">
        <v>9</v>
      </c>
      <c r="G3704" s="1">
        <f t="shared" si="57"/>
        <v>1.0071000000000001</v>
      </c>
      <c r="H3704" s="1">
        <v>1.0054000000000001</v>
      </c>
      <c r="I3704" s="1">
        <v>1.0054000000000001</v>
      </c>
      <c r="J3704" s="1">
        <v>1.0054000000000001</v>
      </c>
      <c r="K3704" s="1">
        <f>(Таблица1[[#This Row],[Столбец7]]-Таблица1[[#This Row],[Столбец4]])*10000</f>
        <v>-17.000000000000348</v>
      </c>
    </row>
    <row r="3705" spans="1:11" x14ac:dyDescent="0.2">
      <c r="A3705">
        <v>1985</v>
      </c>
      <c r="B3705" t="str">
        <f>CONCATENATE("01.","01",".",Таблица1[[#This Row],[Столбец1]])</f>
        <v>01.01.1985</v>
      </c>
      <c r="C3705" t="str">
        <f>CONCATENATE(Таблица1[[#This Row],[Столбец3]],".",Таблица1[[#This Row],[Столбец2]],".",Таблица1[[#This Row],[Столбец1]])</f>
        <v>10.10.1985</v>
      </c>
      <c r="D3705">
        <f>DAYS360(Таблица1[[#This Row],[Столбец13]],Таблица1[[#This Row],[Столбец14]],TRUE)+1</f>
        <v>280</v>
      </c>
      <c r="E3705">
        <v>10</v>
      </c>
      <c r="F3705">
        <v>10</v>
      </c>
      <c r="G3705" s="1">
        <f t="shared" si="57"/>
        <v>1.0054000000000001</v>
      </c>
      <c r="H3705" s="1">
        <v>1.0045999999999999</v>
      </c>
      <c r="I3705" s="1">
        <v>1.0045999999999999</v>
      </c>
      <c r="J3705" s="1">
        <v>1.0045999999999999</v>
      </c>
      <c r="K3705" s="1">
        <f>(Таблица1[[#This Row],[Столбец7]]-Таблица1[[#This Row],[Столбец4]])*10000</f>
        <v>-8.0000000000013394</v>
      </c>
    </row>
    <row r="3706" spans="1:11" x14ac:dyDescent="0.2">
      <c r="A3706">
        <v>1985</v>
      </c>
      <c r="B3706" t="str">
        <f>CONCATENATE("01.","01",".",Таблица1[[#This Row],[Столбец1]])</f>
        <v>01.01.1985</v>
      </c>
      <c r="C3706" t="str">
        <f>CONCATENATE(Таблица1[[#This Row],[Столбец3]],".",Таблица1[[#This Row],[Столбец2]],".",Таблица1[[#This Row],[Столбец1]])</f>
        <v>11.10.1985</v>
      </c>
      <c r="D3706">
        <f>DAYS360(Таблица1[[#This Row],[Столбец13]],Таблица1[[#This Row],[Столбец14]],TRUE)+1</f>
        <v>281</v>
      </c>
      <c r="E3706">
        <v>10</v>
      </c>
      <c r="F3706">
        <v>11</v>
      </c>
      <c r="G3706" s="1">
        <f t="shared" si="57"/>
        <v>1.0045999999999999</v>
      </c>
      <c r="H3706" s="1">
        <v>1.0033000000000001</v>
      </c>
      <c r="I3706" s="1">
        <v>1.0033000000000001</v>
      </c>
      <c r="J3706" s="1">
        <v>1.0033000000000001</v>
      </c>
      <c r="K3706" s="1">
        <f>(Таблица1[[#This Row],[Столбец7]]-Таблица1[[#This Row],[Столбец4]])*10000</f>
        <v>-12.999999999998568</v>
      </c>
    </row>
    <row r="3707" spans="1:11" x14ac:dyDescent="0.2">
      <c r="A3707">
        <v>1985</v>
      </c>
      <c r="B3707" t="str">
        <f>CONCATENATE("01.","01",".",Таблица1[[#This Row],[Столбец1]])</f>
        <v>01.01.1985</v>
      </c>
      <c r="C3707" t="str">
        <f>CONCATENATE(Таблица1[[#This Row],[Столбец3]],".",Таблица1[[#This Row],[Столбец2]],".",Таблица1[[#This Row],[Столбец1]])</f>
        <v>15.10.1985</v>
      </c>
      <c r="D3707">
        <f>DAYS360(Таблица1[[#This Row],[Столбец13]],Таблица1[[#This Row],[Столбец14]],TRUE)+1</f>
        <v>285</v>
      </c>
      <c r="E3707">
        <v>10</v>
      </c>
      <c r="F3707">
        <v>15</v>
      </c>
      <c r="G3707" s="1">
        <f t="shared" si="57"/>
        <v>1.0033000000000001</v>
      </c>
      <c r="H3707" s="1">
        <v>1.0037</v>
      </c>
      <c r="I3707" s="1">
        <v>1.0037</v>
      </c>
      <c r="J3707" s="1">
        <v>1.0037</v>
      </c>
      <c r="K3707" s="1">
        <f>(Таблица1[[#This Row],[Столбец7]]-Таблица1[[#This Row],[Столбец4]])*10000</f>
        <v>3.9999999999995595</v>
      </c>
    </row>
    <row r="3708" spans="1:11" x14ac:dyDescent="0.2">
      <c r="A3708">
        <v>1985</v>
      </c>
      <c r="B3708" t="str">
        <f>CONCATENATE("01.","01",".",Таблица1[[#This Row],[Столбец1]])</f>
        <v>01.01.1985</v>
      </c>
      <c r="C3708" t="str">
        <f>CONCATENATE(Таблица1[[#This Row],[Столбец3]],".",Таблица1[[#This Row],[Столбец2]],".",Таблица1[[#This Row],[Столбец1]])</f>
        <v>16.10.1985</v>
      </c>
      <c r="D3708">
        <f>DAYS360(Таблица1[[#This Row],[Столбец13]],Таблица1[[#This Row],[Столбец14]],TRUE)+1</f>
        <v>286</v>
      </c>
      <c r="E3708">
        <v>10</v>
      </c>
      <c r="F3708">
        <v>16</v>
      </c>
      <c r="G3708" s="1">
        <f t="shared" si="57"/>
        <v>1.0037</v>
      </c>
      <c r="H3708" s="1">
        <v>0.99590000000000001</v>
      </c>
      <c r="I3708" s="1">
        <v>0.99590000000000001</v>
      </c>
      <c r="J3708" s="1">
        <v>0.99590000000000001</v>
      </c>
      <c r="K3708" s="1">
        <f>(Таблица1[[#This Row],[Столбец7]]-Таблица1[[#This Row],[Столбец4]])*10000</f>
        <v>-78.000000000000284</v>
      </c>
    </row>
    <row r="3709" spans="1:11" x14ac:dyDescent="0.2">
      <c r="A3709">
        <v>1985</v>
      </c>
      <c r="B3709" t="str">
        <f>CONCATENATE("01.","01",".",Таблица1[[#This Row],[Столбец1]])</f>
        <v>01.01.1985</v>
      </c>
      <c r="C3709" t="str">
        <f>CONCATENATE(Таблица1[[#This Row],[Столбец3]],".",Таблица1[[#This Row],[Столбец2]],".",Таблица1[[#This Row],[Столбец1]])</f>
        <v>17.10.1985</v>
      </c>
      <c r="D3709">
        <f>DAYS360(Таблица1[[#This Row],[Столбец13]],Таблица1[[#This Row],[Столбец14]],TRUE)+1</f>
        <v>287</v>
      </c>
      <c r="E3709">
        <v>10</v>
      </c>
      <c r="F3709">
        <v>17</v>
      </c>
      <c r="G3709" s="1">
        <f t="shared" si="57"/>
        <v>0.99590000000000001</v>
      </c>
      <c r="H3709" s="1">
        <v>1.0061</v>
      </c>
      <c r="I3709" s="1">
        <v>1.0061</v>
      </c>
      <c r="J3709" s="1">
        <v>1.0061</v>
      </c>
      <c r="K3709" s="1">
        <f>(Таблица1[[#This Row],[Столбец7]]-Таблица1[[#This Row],[Столбец4]])*10000</f>
        <v>101.99999999999987</v>
      </c>
    </row>
    <row r="3710" spans="1:11" x14ac:dyDescent="0.2">
      <c r="A3710">
        <v>1985</v>
      </c>
      <c r="B3710" t="str">
        <f>CONCATENATE("01.","01",".",Таблица1[[#This Row],[Столбец1]])</f>
        <v>01.01.1985</v>
      </c>
      <c r="C3710" t="str">
        <f>CONCATENATE(Таблица1[[#This Row],[Столбец3]],".",Таблица1[[#This Row],[Столбец2]],".",Таблица1[[#This Row],[Столбец1]])</f>
        <v>18.10.1985</v>
      </c>
      <c r="D3710">
        <f>DAYS360(Таблица1[[#This Row],[Столбец13]],Таблица1[[#This Row],[Столбец14]],TRUE)+1</f>
        <v>288</v>
      </c>
      <c r="E3710">
        <v>10</v>
      </c>
      <c r="F3710">
        <v>18</v>
      </c>
      <c r="G3710" s="1">
        <f t="shared" si="57"/>
        <v>1.0061</v>
      </c>
      <c r="H3710" s="1">
        <v>1.0094000000000001</v>
      </c>
      <c r="I3710" s="1">
        <v>1.0094000000000001</v>
      </c>
      <c r="J3710" s="1">
        <v>1.0094000000000001</v>
      </c>
      <c r="K3710" s="1">
        <f>(Таблица1[[#This Row],[Столбец7]]-Таблица1[[#This Row],[Столбец4]])*10000</f>
        <v>33.00000000000081</v>
      </c>
    </row>
    <row r="3711" spans="1:11" x14ac:dyDescent="0.2">
      <c r="A3711">
        <v>1985</v>
      </c>
      <c r="B3711" t="str">
        <f>CONCATENATE("01.","01",".",Таблица1[[#This Row],[Столбец1]])</f>
        <v>01.01.1985</v>
      </c>
      <c r="C3711" t="str">
        <f>CONCATENATE(Таблица1[[#This Row],[Столбец3]],".",Таблица1[[#This Row],[Столбец2]],".",Таблица1[[#This Row],[Столбец1]])</f>
        <v>21.10.1985</v>
      </c>
      <c r="D3711">
        <f>DAYS360(Таблица1[[#This Row],[Столбец13]],Таблица1[[#This Row],[Столбец14]],TRUE)+1</f>
        <v>291</v>
      </c>
      <c r="E3711">
        <v>10</v>
      </c>
      <c r="F3711">
        <v>21</v>
      </c>
      <c r="G3711" s="1">
        <f t="shared" si="57"/>
        <v>1.0094000000000001</v>
      </c>
      <c r="H3711" s="1">
        <v>1.0079</v>
      </c>
      <c r="I3711" s="1">
        <v>1.0079</v>
      </c>
      <c r="J3711" s="1">
        <v>1.0079</v>
      </c>
      <c r="K3711" s="1">
        <f>(Таблица1[[#This Row],[Столбец7]]-Таблица1[[#This Row],[Столбец4]])*10000</f>
        <v>-15.000000000000568</v>
      </c>
    </row>
    <row r="3712" spans="1:11" x14ac:dyDescent="0.2">
      <c r="A3712">
        <v>1985</v>
      </c>
      <c r="B3712" t="str">
        <f>CONCATENATE("01.","01",".",Таблица1[[#This Row],[Столбец1]])</f>
        <v>01.01.1985</v>
      </c>
      <c r="C3712" t="str">
        <f>CONCATENATE(Таблица1[[#This Row],[Столбец3]],".",Таблица1[[#This Row],[Столбец2]],".",Таблица1[[#This Row],[Столбец1]])</f>
        <v>22.10.1985</v>
      </c>
      <c r="D3712">
        <f>DAYS360(Таблица1[[#This Row],[Столбец13]],Таблица1[[#This Row],[Столбец14]],TRUE)+1</f>
        <v>292</v>
      </c>
      <c r="E3712">
        <v>10</v>
      </c>
      <c r="F3712">
        <v>22</v>
      </c>
      <c r="G3712" s="1">
        <f t="shared" si="57"/>
        <v>1.0079</v>
      </c>
      <c r="H3712" s="1">
        <v>1.0067999999999999</v>
      </c>
      <c r="I3712" s="1">
        <v>1.0067999999999999</v>
      </c>
      <c r="J3712" s="1">
        <v>1.0067999999999999</v>
      </c>
      <c r="K3712" s="1">
        <f>(Таблица1[[#This Row],[Столбец7]]-Таблица1[[#This Row],[Столбец4]])*10000</f>
        <v>-11.000000000001009</v>
      </c>
    </row>
    <row r="3713" spans="1:11" x14ac:dyDescent="0.2">
      <c r="A3713">
        <v>1985</v>
      </c>
      <c r="B3713" t="str">
        <f>CONCATENATE("01.","01",".",Таблица1[[#This Row],[Столбец1]])</f>
        <v>01.01.1985</v>
      </c>
      <c r="C3713" t="str">
        <f>CONCATENATE(Таблица1[[#This Row],[Столбец3]],".",Таблица1[[#This Row],[Столбец2]],".",Таблица1[[#This Row],[Столбец1]])</f>
        <v>23.10.1985</v>
      </c>
      <c r="D3713">
        <f>DAYS360(Таблица1[[#This Row],[Столбец13]],Таблица1[[#This Row],[Столбец14]],TRUE)+1</f>
        <v>293</v>
      </c>
      <c r="E3713">
        <v>10</v>
      </c>
      <c r="F3713">
        <v>23</v>
      </c>
      <c r="G3713" s="1">
        <f t="shared" si="57"/>
        <v>1.0067999999999999</v>
      </c>
      <c r="H3713" s="1">
        <v>1.0085999999999999</v>
      </c>
      <c r="I3713" s="1">
        <v>1.0085999999999999</v>
      </c>
      <c r="J3713" s="1">
        <v>1.0085999999999999</v>
      </c>
      <c r="K3713" s="1">
        <f>(Таблица1[[#This Row],[Столбец7]]-Таблица1[[#This Row],[Столбец4]])*10000</f>
        <v>18.000000000000238</v>
      </c>
    </row>
    <row r="3714" spans="1:11" x14ac:dyDescent="0.2">
      <c r="A3714">
        <v>1985</v>
      </c>
      <c r="B3714" t="str">
        <f>CONCATENATE("01.","01",".",Таблица1[[#This Row],[Столбец1]])</f>
        <v>01.01.1985</v>
      </c>
      <c r="C3714" t="str">
        <f>CONCATENATE(Таблица1[[#This Row],[Столбец3]],".",Таблица1[[#This Row],[Столбец2]],".",Таблица1[[#This Row],[Столбец1]])</f>
        <v>24.10.1985</v>
      </c>
      <c r="D3714">
        <f>DAYS360(Таблица1[[#This Row],[Столбец13]],Таблица1[[#This Row],[Столбец14]],TRUE)+1</f>
        <v>294</v>
      </c>
      <c r="E3714">
        <v>10</v>
      </c>
      <c r="F3714">
        <v>24</v>
      </c>
      <c r="G3714" s="1">
        <f t="shared" ref="G3714:G3777" si="58">J3713</f>
        <v>1.0085999999999999</v>
      </c>
      <c r="H3714" s="1">
        <v>1.0051000000000001</v>
      </c>
      <c r="I3714" s="1">
        <v>1.0051000000000001</v>
      </c>
      <c r="J3714" s="1">
        <v>1.0051000000000001</v>
      </c>
      <c r="K3714" s="1">
        <f>(Таблица1[[#This Row],[Столбец7]]-Таблица1[[#This Row],[Столбец4]])*10000</f>
        <v>-34.999999999998366</v>
      </c>
    </row>
    <row r="3715" spans="1:11" x14ac:dyDescent="0.2">
      <c r="A3715">
        <v>1985</v>
      </c>
      <c r="B3715" t="str">
        <f>CONCATENATE("01.","01",".",Таблица1[[#This Row],[Столбец1]])</f>
        <v>01.01.1985</v>
      </c>
      <c r="C3715" t="str">
        <f>CONCATENATE(Таблица1[[#This Row],[Столбец3]],".",Таблица1[[#This Row],[Столбец2]],".",Таблица1[[#This Row],[Столбец1]])</f>
        <v>25.10.1985</v>
      </c>
      <c r="D3715">
        <f>DAYS360(Таблица1[[#This Row],[Столбец13]],Таблица1[[#This Row],[Столбец14]],TRUE)+1</f>
        <v>295</v>
      </c>
      <c r="E3715">
        <v>10</v>
      </c>
      <c r="F3715">
        <v>25</v>
      </c>
      <c r="G3715" s="1">
        <f t="shared" si="58"/>
        <v>1.0051000000000001</v>
      </c>
      <c r="H3715" s="1">
        <v>1.0048999999999999</v>
      </c>
      <c r="I3715" s="1">
        <v>1.0048999999999999</v>
      </c>
      <c r="J3715" s="1">
        <v>1.0048999999999999</v>
      </c>
      <c r="K3715" s="1">
        <f>(Таблица1[[#This Row],[Столбец7]]-Таблица1[[#This Row],[Столбец4]])*10000</f>
        <v>-2.0000000000020002</v>
      </c>
    </row>
    <row r="3716" spans="1:11" x14ac:dyDescent="0.2">
      <c r="A3716">
        <v>1985</v>
      </c>
      <c r="B3716" t="str">
        <f>CONCATENATE("01.","01",".",Таблица1[[#This Row],[Столбец1]])</f>
        <v>01.01.1985</v>
      </c>
      <c r="C3716" t="str">
        <f>CONCATENATE(Таблица1[[#This Row],[Столбец3]],".",Таблица1[[#This Row],[Столбец2]],".",Таблица1[[#This Row],[Столбец1]])</f>
        <v>28.10.1985</v>
      </c>
      <c r="D3716">
        <f>DAYS360(Таблица1[[#This Row],[Столбец13]],Таблица1[[#This Row],[Столбец14]],TRUE)+1</f>
        <v>298</v>
      </c>
      <c r="E3716">
        <v>10</v>
      </c>
      <c r="F3716">
        <v>28</v>
      </c>
      <c r="G3716" s="1">
        <f t="shared" si="58"/>
        <v>1.0048999999999999</v>
      </c>
      <c r="H3716" s="1">
        <v>1.0084</v>
      </c>
      <c r="I3716" s="1">
        <v>1.0084</v>
      </c>
      <c r="J3716" s="1">
        <v>1.0084</v>
      </c>
      <c r="K3716" s="1">
        <f>(Таблица1[[#This Row],[Столбец7]]-Таблица1[[#This Row],[Столбец4]])*10000</f>
        <v>35.000000000000583</v>
      </c>
    </row>
    <row r="3717" spans="1:11" x14ac:dyDescent="0.2">
      <c r="A3717">
        <v>1985</v>
      </c>
      <c r="B3717" t="str">
        <f>CONCATENATE("01.","01",".",Таблица1[[#This Row],[Столбец1]])</f>
        <v>01.01.1985</v>
      </c>
      <c r="C3717" t="str">
        <f>CONCATENATE(Таблица1[[#This Row],[Столбец3]],".",Таблица1[[#This Row],[Столбец2]],".",Таблица1[[#This Row],[Столбец1]])</f>
        <v>29.10.1985</v>
      </c>
      <c r="D3717">
        <f>DAYS360(Таблица1[[#This Row],[Столбец13]],Таблица1[[#This Row],[Столбец14]],TRUE)+1</f>
        <v>299</v>
      </c>
      <c r="E3717">
        <v>10</v>
      </c>
      <c r="F3717">
        <v>29</v>
      </c>
      <c r="G3717" s="1">
        <f t="shared" si="58"/>
        <v>1.0084</v>
      </c>
      <c r="H3717" s="1">
        <v>1.0154000000000001</v>
      </c>
      <c r="I3717" s="1">
        <v>1.0154000000000001</v>
      </c>
      <c r="J3717" s="1">
        <v>1.0154000000000001</v>
      </c>
      <c r="K3717" s="1">
        <f>(Таблица1[[#This Row],[Столбец7]]-Таблица1[[#This Row],[Столбец4]])*10000</f>
        <v>70.000000000001165</v>
      </c>
    </row>
    <row r="3718" spans="1:11" x14ac:dyDescent="0.2">
      <c r="A3718">
        <v>1985</v>
      </c>
      <c r="B3718" t="str">
        <f>CONCATENATE("01.","01",".",Таблица1[[#This Row],[Столбец1]])</f>
        <v>01.01.1985</v>
      </c>
      <c r="C3718" t="str">
        <f>CONCATENATE(Таблица1[[#This Row],[Столбец3]],".",Таблица1[[#This Row],[Столбец2]],".",Таблица1[[#This Row],[Столбец1]])</f>
        <v>30.10.1985</v>
      </c>
      <c r="D3718">
        <f>DAYS360(Таблица1[[#This Row],[Столбец13]],Таблица1[[#This Row],[Столбец14]],TRUE)+1</f>
        <v>300</v>
      </c>
      <c r="E3718">
        <v>10</v>
      </c>
      <c r="F3718">
        <v>30</v>
      </c>
      <c r="G3718" s="1">
        <f t="shared" si="58"/>
        <v>1.0154000000000001</v>
      </c>
      <c r="H3718" s="1">
        <v>1.0157</v>
      </c>
      <c r="I3718" s="1">
        <v>1.0157</v>
      </c>
      <c r="J3718" s="1">
        <v>1.0157</v>
      </c>
      <c r="K3718" s="1">
        <f>(Таблица1[[#This Row],[Столбец7]]-Таблица1[[#This Row],[Столбец4]])*10000</f>
        <v>2.9999999999996696</v>
      </c>
    </row>
    <row r="3719" spans="1:11" x14ac:dyDescent="0.2">
      <c r="A3719">
        <v>1985</v>
      </c>
      <c r="B3719" t="str">
        <f>CONCATENATE("01.","01",".",Таблица1[[#This Row],[Столбец1]])</f>
        <v>01.01.1985</v>
      </c>
      <c r="C3719" t="str">
        <f>CONCATENATE(Таблица1[[#This Row],[Столбец3]],".",Таблица1[[#This Row],[Столбец2]],".",Таблица1[[#This Row],[Столбец1]])</f>
        <v>31.10.1985</v>
      </c>
      <c r="D3719">
        <f>DAYS360(Таблица1[[#This Row],[Столбец13]],Таблица1[[#This Row],[Столбец14]],TRUE)+1</f>
        <v>300</v>
      </c>
      <c r="E3719">
        <v>10</v>
      </c>
      <c r="F3719">
        <v>31</v>
      </c>
      <c r="G3719" s="1">
        <f t="shared" si="58"/>
        <v>1.0157</v>
      </c>
      <c r="H3719" s="1">
        <v>1.0178</v>
      </c>
      <c r="I3719" s="1">
        <v>1.0178</v>
      </c>
      <c r="J3719" s="1">
        <v>1.0178</v>
      </c>
      <c r="K3719" s="1">
        <f>(Таблица1[[#This Row],[Столбец7]]-Таблица1[[#This Row],[Столбец4]])*10000</f>
        <v>20.999999999999908</v>
      </c>
    </row>
    <row r="3720" spans="1:11" x14ac:dyDescent="0.2">
      <c r="A3720">
        <v>1985</v>
      </c>
      <c r="B3720" t="str">
        <f>CONCATENATE("01.","01",".",Таблица1[[#This Row],[Столбец1]])</f>
        <v>01.01.1985</v>
      </c>
      <c r="C3720" t="str">
        <f>CONCATENATE(Таблица1[[#This Row],[Столбец3]],".",Таблица1[[#This Row],[Столбец2]],".",Таблица1[[#This Row],[Столбец1]])</f>
        <v>1.11.1985</v>
      </c>
      <c r="D3720">
        <f>DAYS360(Таблица1[[#This Row],[Столбец13]],Таблица1[[#This Row],[Столбец14]],TRUE)+1</f>
        <v>301</v>
      </c>
      <c r="E3720">
        <v>11</v>
      </c>
      <c r="F3720">
        <v>1</v>
      </c>
      <c r="G3720" s="1">
        <f t="shared" si="58"/>
        <v>1.0178</v>
      </c>
      <c r="H3720" s="1">
        <v>1.0246</v>
      </c>
      <c r="I3720" s="1">
        <v>1.0246</v>
      </c>
      <c r="J3720" s="1">
        <v>1.0246</v>
      </c>
      <c r="K3720" s="1">
        <f>(Таблица1[[#This Row],[Столбец7]]-Таблица1[[#This Row],[Столбец4]])*10000</f>
        <v>67.999999999999176</v>
      </c>
    </row>
    <row r="3721" spans="1:11" x14ac:dyDescent="0.2">
      <c r="A3721">
        <v>1985</v>
      </c>
      <c r="B3721" t="str">
        <f>CONCATENATE("01.","01",".",Таблица1[[#This Row],[Столбец1]])</f>
        <v>01.01.1985</v>
      </c>
      <c r="C3721" t="str">
        <f>CONCATENATE(Таблица1[[#This Row],[Столбец3]],".",Таблица1[[#This Row],[Столбец2]],".",Таблица1[[#This Row],[Столбец1]])</f>
        <v>4.11.1985</v>
      </c>
      <c r="D3721">
        <f>DAYS360(Таблица1[[#This Row],[Столбец13]],Таблица1[[#This Row],[Столбец14]],TRUE)+1</f>
        <v>304</v>
      </c>
      <c r="E3721">
        <v>11</v>
      </c>
      <c r="F3721">
        <v>4</v>
      </c>
      <c r="G3721" s="1">
        <f t="shared" si="58"/>
        <v>1.0246</v>
      </c>
      <c r="H3721" s="1">
        <v>1.0282</v>
      </c>
      <c r="I3721" s="1">
        <v>1.0282</v>
      </c>
      <c r="J3721" s="1">
        <v>1.0282</v>
      </c>
      <c r="K3721" s="1">
        <f>(Таблица1[[#This Row],[Столбец7]]-Таблица1[[#This Row],[Столбец4]])*10000</f>
        <v>36.000000000000476</v>
      </c>
    </row>
    <row r="3722" spans="1:11" x14ac:dyDescent="0.2">
      <c r="A3722">
        <v>1985</v>
      </c>
      <c r="B3722" t="str">
        <f>CONCATENATE("01.","01",".",Таблица1[[#This Row],[Столбец1]])</f>
        <v>01.01.1985</v>
      </c>
      <c r="C3722" t="str">
        <f>CONCATENATE(Таблица1[[#This Row],[Столбец3]],".",Таблица1[[#This Row],[Столбец2]],".",Таблица1[[#This Row],[Столбец1]])</f>
        <v>5.11.1985</v>
      </c>
      <c r="D3722">
        <f>DAYS360(Таблица1[[#This Row],[Столбец13]],Таблица1[[#This Row],[Столбец14]],TRUE)+1</f>
        <v>305</v>
      </c>
      <c r="E3722">
        <v>11</v>
      </c>
      <c r="F3722">
        <v>5</v>
      </c>
      <c r="G3722" s="1">
        <f t="shared" si="58"/>
        <v>1.0282</v>
      </c>
      <c r="H3722" s="1">
        <v>1.0256000000000001</v>
      </c>
      <c r="I3722" s="1">
        <v>1.0256000000000001</v>
      </c>
      <c r="J3722" s="1">
        <v>1.0256000000000001</v>
      </c>
      <c r="K3722" s="1">
        <f>(Таблица1[[#This Row],[Столбец7]]-Таблица1[[#This Row],[Столбец4]])*10000</f>
        <v>-25.999999999999357</v>
      </c>
    </row>
    <row r="3723" spans="1:11" x14ac:dyDescent="0.2">
      <c r="A3723">
        <v>1985</v>
      </c>
      <c r="B3723" t="str">
        <f>CONCATENATE("01.","01",".",Таблица1[[#This Row],[Столбец1]])</f>
        <v>01.01.1985</v>
      </c>
      <c r="C3723" t="str">
        <f>CONCATENATE(Таблица1[[#This Row],[Столбец3]],".",Таблица1[[#This Row],[Столбец2]],".",Таблица1[[#This Row],[Столбец1]])</f>
        <v>6.11.1985</v>
      </c>
      <c r="D3723">
        <f>DAYS360(Таблица1[[#This Row],[Столбец13]],Таблица1[[#This Row],[Столбец14]],TRUE)+1</f>
        <v>306</v>
      </c>
      <c r="E3723">
        <v>11</v>
      </c>
      <c r="F3723">
        <v>6</v>
      </c>
      <c r="G3723" s="1">
        <f t="shared" si="58"/>
        <v>1.0256000000000001</v>
      </c>
      <c r="H3723" s="1">
        <v>1.0324</v>
      </c>
      <c r="I3723" s="1">
        <v>1.0324</v>
      </c>
      <c r="J3723" s="1">
        <v>1.0324</v>
      </c>
      <c r="K3723" s="1">
        <f>(Таблица1[[#This Row],[Столбец7]]-Таблица1[[#This Row],[Столбец4]])*10000</f>
        <v>67.999999999999176</v>
      </c>
    </row>
    <row r="3724" spans="1:11" x14ac:dyDescent="0.2">
      <c r="A3724">
        <v>1985</v>
      </c>
      <c r="B3724" t="str">
        <f>CONCATENATE("01.","01",".",Таблица1[[#This Row],[Столбец1]])</f>
        <v>01.01.1985</v>
      </c>
      <c r="C3724" t="str">
        <f>CONCATENATE(Таблица1[[#This Row],[Столбец3]],".",Таблица1[[#This Row],[Столбец2]],".",Таблица1[[#This Row],[Столбец1]])</f>
        <v>7.11.1985</v>
      </c>
      <c r="D3724">
        <f>DAYS360(Таблица1[[#This Row],[Столбец13]],Таблица1[[#This Row],[Столбец14]],TRUE)+1</f>
        <v>307</v>
      </c>
      <c r="E3724">
        <v>11</v>
      </c>
      <c r="F3724">
        <v>7</v>
      </c>
      <c r="G3724" s="1">
        <f t="shared" si="58"/>
        <v>1.0324</v>
      </c>
      <c r="H3724" s="1">
        <v>1.0202</v>
      </c>
      <c r="I3724" s="1">
        <v>1.0202</v>
      </c>
      <c r="J3724" s="1">
        <v>1.0202</v>
      </c>
      <c r="K3724" s="1">
        <f>(Таблица1[[#This Row],[Столбец7]]-Таблица1[[#This Row],[Столбец4]])*10000</f>
        <v>-121.99999999999989</v>
      </c>
    </row>
    <row r="3725" spans="1:11" x14ac:dyDescent="0.2">
      <c r="A3725">
        <v>1985</v>
      </c>
      <c r="B3725" t="str">
        <f>CONCATENATE("01.","01",".",Таблица1[[#This Row],[Столбец1]])</f>
        <v>01.01.1985</v>
      </c>
      <c r="C3725" t="str">
        <f>CONCATENATE(Таблица1[[#This Row],[Столбец3]],".",Таблица1[[#This Row],[Столбец2]],".",Таблица1[[#This Row],[Столбец1]])</f>
        <v>8.11.1985</v>
      </c>
      <c r="D3725">
        <f>DAYS360(Таблица1[[#This Row],[Столбец13]],Таблица1[[#This Row],[Столбец14]],TRUE)+1</f>
        <v>308</v>
      </c>
      <c r="E3725">
        <v>11</v>
      </c>
      <c r="F3725">
        <v>8</v>
      </c>
      <c r="G3725" s="1">
        <f t="shared" si="58"/>
        <v>1.0202</v>
      </c>
      <c r="H3725" s="1">
        <v>1.0235000000000001</v>
      </c>
      <c r="I3725" s="1">
        <v>1.0235000000000001</v>
      </c>
      <c r="J3725" s="1">
        <v>1.0235000000000001</v>
      </c>
      <c r="K3725" s="1">
        <f>(Таблица1[[#This Row],[Столбец7]]-Таблица1[[#This Row],[Столбец4]])*10000</f>
        <v>33.00000000000081</v>
      </c>
    </row>
    <row r="3726" spans="1:11" x14ac:dyDescent="0.2">
      <c r="A3726">
        <v>1985</v>
      </c>
      <c r="B3726" t="str">
        <f>CONCATENATE("01.","01",".",Таблица1[[#This Row],[Столбец1]])</f>
        <v>01.01.1985</v>
      </c>
      <c r="C3726" t="str">
        <f>CONCATENATE(Таблица1[[#This Row],[Столбец3]],".",Таблица1[[#This Row],[Столбец2]],".",Таблица1[[#This Row],[Столбец1]])</f>
        <v>12.11.1985</v>
      </c>
      <c r="D3726">
        <f>DAYS360(Таблица1[[#This Row],[Столбец13]],Таблица1[[#This Row],[Столбец14]],TRUE)+1</f>
        <v>312</v>
      </c>
      <c r="E3726">
        <v>11</v>
      </c>
      <c r="F3726">
        <v>12</v>
      </c>
      <c r="G3726" s="1">
        <f t="shared" si="58"/>
        <v>1.0235000000000001</v>
      </c>
      <c r="H3726" s="1">
        <v>1.0250999999999999</v>
      </c>
      <c r="I3726" s="1">
        <v>1.0250999999999999</v>
      </c>
      <c r="J3726" s="1">
        <v>1.0250999999999999</v>
      </c>
      <c r="K3726" s="1">
        <f>(Таблица1[[#This Row],[Столбец7]]-Таблица1[[#This Row],[Столбец4]])*10000</f>
        <v>15.999999999998238</v>
      </c>
    </row>
    <row r="3727" spans="1:11" x14ac:dyDescent="0.2">
      <c r="A3727">
        <v>1985</v>
      </c>
      <c r="B3727" t="str">
        <f>CONCATENATE("01.","01",".",Таблица1[[#This Row],[Столбец1]])</f>
        <v>01.01.1985</v>
      </c>
      <c r="C3727" t="str">
        <f>CONCATENATE(Таблица1[[#This Row],[Столбец3]],".",Таблица1[[#This Row],[Столбец2]],".",Таблица1[[#This Row],[Столбец1]])</f>
        <v>13.11.1985</v>
      </c>
      <c r="D3727">
        <f>DAYS360(Таблица1[[#This Row],[Столбец13]],Таблица1[[#This Row],[Столбец14]],TRUE)+1</f>
        <v>313</v>
      </c>
      <c r="E3727">
        <v>11</v>
      </c>
      <c r="F3727">
        <v>13</v>
      </c>
      <c r="G3727" s="1">
        <f t="shared" si="58"/>
        <v>1.0250999999999999</v>
      </c>
      <c r="H3727" s="1">
        <v>1.0291999999999999</v>
      </c>
      <c r="I3727" s="1">
        <v>1.0291999999999999</v>
      </c>
      <c r="J3727" s="1">
        <v>1.0291999999999999</v>
      </c>
      <c r="K3727" s="1">
        <f>(Таблица1[[#This Row],[Столбец7]]-Таблица1[[#This Row],[Столбец4]])*10000</f>
        <v>40.999999999999929</v>
      </c>
    </row>
    <row r="3728" spans="1:11" x14ac:dyDescent="0.2">
      <c r="A3728">
        <v>1985</v>
      </c>
      <c r="B3728" t="str">
        <f>CONCATENATE("01.","01",".",Таблица1[[#This Row],[Столбец1]])</f>
        <v>01.01.1985</v>
      </c>
      <c r="C3728" t="str">
        <f>CONCATENATE(Таблица1[[#This Row],[Столбец3]],".",Таблица1[[#This Row],[Столбец2]],".",Таблица1[[#This Row],[Столбец1]])</f>
        <v>14.11.1985</v>
      </c>
      <c r="D3728">
        <f>DAYS360(Таблица1[[#This Row],[Столбец13]],Таблица1[[#This Row],[Столбец14]],TRUE)+1</f>
        <v>314</v>
      </c>
      <c r="E3728">
        <v>11</v>
      </c>
      <c r="F3728">
        <v>14</v>
      </c>
      <c r="G3728" s="1">
        <f t="shared" si="58"/>
        <v>1.0291999999999999</v>
      </c>
      <c r="H3728" s="1">
        <v>1.0275000000000001</v>
      </c>
      <c r="I3728" s="1">
        <v>1.0275000000000001</v>
      </c>
      <c r="J3728" s="1">
        <v>1.0275000000000001</v>
      </c>
      <c r="K3728" s="1">
        <f>(Таблица1[[#This Row],[Столбец7]]-Таблица1[[#This Row],[Столбец4]])*10000</f>
        <v>-16.999999999998128</v>
      </c>
    </row>
    <row r="3729" spans="1:11" x14ac:dyDescent="0.2">
      <c r="A3729">
        <v>1985</v>
      </c>
      <c r="B3729" t="str">
        <f>CONCATENATE("01.","01",".",Таблица1[[#This Row],[Столбец1]])</f>
        <v>01.01.1985</v>
      </c>
      <c r="C3729" t="str">
        <f>CONCATENATE(Таблица1[[#This Row],[Столбец3]],".",Таблица1[[#This Row],[Столбец2]],".",Таблица1[[#This Row],[Столбец1]])</f>
        <v>15.11.1985</v>
      </c>
      <c r="D3729">
        <f>DAYS360(Таблица1[[#This Row],[Столбец13]],Таблица1[[#This Row],[Столбец14]],TRUE)+1</f>
        <v>315</v>
      </c>
      <c r="E3729">
        <v>11</v>
      </c>
      <c r="F3729">
        <v>15</v>
      </c>
      <c r="G3729" s="1">
        <f t="shared" si="58"/>
        <v>1.0275000000000001</v>
      </c>
      <c r="H3729" s="1">
        <v>1.0235000000000001</v>
      </c>
      <c r="I3729" s="1">
        <v>1.0235000000000001</v>
      </c>
      <c r="J3729" s="1">
        <v>1.0235000000000001</v>
      </c>
      <c r="K3729" s="1">
        <f>(Таблица1[[#This Row],[Столбец7]]-Таблица1[[#This Row],[Столбец4]])*10000</f>
        <v>-40.000000000000036</v>
      </c>
    </row>
    <row r="3730" spans="1:11" x14ac:dyDescent="0.2">
      <c r="A3730">
        <v>1985</v>
      </c>
      <c r="B3730" t="str">
        <f>CONCATENATE("01.","01",".",Таблица1[[#This Row],[Столбец1]])</f>
        <v>01.01.1985</v>
      </c>
      <c r="C3730" t="str">
        <f>CONCATENATE(Таблица1[[#This Row],[Столбец3]],".",Таблица1[[#This Row],[Столбец2]],".",Таблица1[[#This Row],[Столбец1]])</f>
        <v>18.11.1985</v>
      </c>
      <c r="D3730">
        <f>DAYS360(Таблица1[[#This Row],[Столбец13]],Таблица1[[#This Row],[Столбец14]],TRUE)+1</f>
        <v>318</v>
      </c>
      <c r="E3730">
        <v>11</v>
      </c>
      <c r="F3730">
        <v>18</v>
      </c>
      <c r="G3730" s="1">
        <f t="shared" si="58"/>
        <v>1.0235000000000001</v>
      </c>
      <c r="H3730" s="1">
        <v>1.0266999999999999</v>
      </c>
      <c r="I3730" s="1">
        <v>1.0266999999999999</v>
      </c>
      <c r="J3730" s="1">
        <v>1.0266999999999999</v>
      </c>
      <c r="K3730" s="1">
        <f>(Таблица1[[#This Row],[Столбец7]]-Таблица1[[#This Row],[Столбец4]])*10000</f>
        <v>31.999999999998696</v>
      </c>
    </row>
    <row r="3731" spans="1:11" x14ac:dyDescent="0.2">
      <c r="A3731">
        <v>1985</v>
      </c>
      <c r="B3731" t="str">
        <f>CONCATENATE("01.","01",".",Таблица1[[#This Row],[Столбец1]])</f>
        <v>01.01.1985</v>
      </c>
      <c r="C3731" t="str">
        <f>CONCATENATE(Таблица1[[#This Row],[Столбец3]],".",Таблица1[[#This Row],[Столбец2]],".",Таблица1[[#This Row],[Столбец1]])</f>
        <v>19.11.1985</v>
      </c>
      <c r="D3731">
        <f>DAYS360(Таблица1[[#This Row],[Столбец13]],Таблица1[[#This Row],[Столбец14]],TRUE)+1</f>
        <v>319</v>
      </c>
      <c r="E3731">
        <v>11</v>
      </c>
      <c r="F3731">
        <v>19</v>
      </c>
      <c r="G3731" s="1">
        <f t="shared" si="58"/>
        <v>1.0266999999999999</v>
      </c>
      <c r="H3731" s="1">
        <v>1.0323</v>
      </c>
      <c r="I3731" s="1">
        <v>1.0323</v>
      </c>
      <c r="J3731" s="1">
        <v>1.0323</v>
      </c>
      <c r="K3731" s="1">
        <f>(Таблица1[[#This Row],[Столбец7]]-Таблица1[[#This Row],[Столбец4]])*10000</f>
        <v>56.000000000000497</v>
      </c>
    </row>
    <row r="3732" spans="1:11" x14ac:dyDescent="0.2">
      <c r="A3732">
        <v>1985</v>
      </c>
      <c r="B3732" t="str">
        <f>CONCATENATE("01.","01",".",Таблица1[[#This Row],[Столбец1]])</f>
        <v>01.01.1985</v>
      </c>
      <c r="C3732" t="str">
        <f>CONCATENATE(Таблица1[[#This Row],[Столбец3]],".",Таблица1[[#This Row],[Столбец2]],".",Таблица1[[#This Row],[Столбец1]])</f>
        <v>20.11.1985</v>
      </c>
      <c r="D3732">
        <f>DAYS360(Таблица1[[#This Row],[Столбец13]],Таблица1[[#This Row],[Столбец14]],TRUE)+1</f>
        <v>320</v>
      </c>
      <c r="E3732">
        <v>11</v>
      </c>
      <c r="F3732">
        <v>20</v>
      </c>
      <c r="G3732" s="1">
        <f t="shared" si="58"/>
        <v>1.0323</v>
      </c>
      <c r="H3732" s="1">
        <v>1.0285</v>
      </c>
      <c r="I3732" s="1">
        <v>1.0285</v>
      </c>
      <c r="J3732" s="1">
        <v>1.0285</v>
      </c>
      <c r="K3732" s="1">
        <f>(Таблица1[[#This Row],[Столбец7]]-Таблица1[[#This Row],[Столбец4]])*10000</f>
        <v>-38.000000000000256</v>
      </c>
    </row>
    <row r="3733" spans="1:11" x14ac:dyDescent="0.2">
      <c r="A3733">
        <v>1985</v>
      </c>
      <c r="B3733" t="str">
        <f>CONCATENATE("01.","01",".",Таблица1[[#This Row],[Столбец1]])</f>
        <v>01.01.1985</v>
      </c>
      <c r="C3733" t="str">
        <f>CONCATENATE(Таблица1[[#This Row],[Столбец3]],".",Таблица1[[#This Row],[Столбец2]],".",Таблица1[[#This Row],[Столбец1]])</f>
        <v>21.11.1985</v>
      </c>
      <c r="D3733">
        <f>DAYS360(Таблица1[[#This Row],[Столбец13]],Таблица1[[#This Row],[Столбец14]],TRUE)+1</f>
        <v>321</v>
      </c>
      <c r="E3733">
        <v>11</v>
      </c>
      <c r="F3733">
        <v>21</v>
      </c>
      <c r="G3733" s="1">
        <f t="shared" si="58"/>
        <v>1.0285</v>
      </c>
      <c r="H3733" s="1">
        <v>1.0351999999999999</v>
      </c>
      <c r="I3733" s="1">
        <v>1.0351999999999999</v>
      </c>
      <c r="J3733" s="1">
        <v>1.0351999999999999</v>
      </c>
      <c r="K3733" s="1">
        <f>(Таблица1[[#This Row],[Столбец7]]-Таблица1[[#This Row],[Столбец4]])*10000</f>
        <v>66.999999999999289</v>
      </c>
    </row>
    <row r="3734" spans="1:11" x14ac:dyDescent="0.2">
      <c r="A3734">
        <v>1985</v>
      </c>
      <c r="B3734" t="str">
        <f>CONCATENATE("01.","01",".",Таблица1[[#This Row],[Столбец1]])</f>
        <v>01.01.1985</v>
      </c>
      <c r="C3734" t="str">
        <f>CONCATENATE(Таблица1[[#This Row],[Столбец3]],".",Таблица1[[#This Row],[Столбец2]],".",Таблица1[[#This Row],[Столбец1]])</f>
        <v>22.11.1985</v>
      </c>
      <c r="D3734">
        <f>DAYS360(Таблица1[[#This Row],[Столбец13]],Таблица1[[#This Row],[Столбец14]],TRUE)+1</f>
        <v>322</v>
      </c>
      <c r="E3734">
        <v>11</v>
      </c>
      <c r="F3734">
        <v>22</v>
      </c>
      <c r="G3734" s="1">
        <f t="shared" si="58"/>
        <v>1.0351999999999999</v>
      </c>
      <c r="H3734" s="1">
        <v>1.0407999999999999</v>
      </c>
      <c r="I3734" s="1">
        <v>1.0407999999999999</v>
      </c>
      <c r="J3734" s="1">
        <v>1.0407999999999999</v>
      </c>
      <c r="K3734" s="1">
        <f>(Таблица1[[#This Row],[Столбец7]]-Таблица1[[#This Row],[Столбец4]])*10000</f>
        <v>56.000000000000497</v>
      </c>
    </row>
    <row r="3735" spans="1:11" x14ac:dyDescent="0.2">
      <c r="A3735">
        <v>1985</v>
      </c>
      <c r="B3735" t="str">
        <f>CONCATENATE("01.","01",".",Таблица1[[#This Row],[Столбец1]])</f>
        <v>01.01.1985</v>
      </c>
      <c r="C3735" t="str">
        <f>CONCATENATE(Таблица1[[#This Row],[Столбец3]],".",Таблица1[[#This Row],[Столбец2]],".",Таблица1[[#This Row],[Столбец1]])</f>
        <v>25.11.1985</v>
      </c>
      <c r="D3735">
        <f>DAYS360(Таблица1[[#This Row],[Столбец13]],Таблица1[[#This Row],[Столбец14]],TRUE)+1</f>
        <v>325</v>
      </c>
      <c r="E3735">
        <v>11</v>
      </c>
      <c r="F3735">
        <v>25</v>
      </c>
      <c r="G3735" s="1">
        <f t="shared" si="58"/>
        <v>1.0407999999999999</v>
      </c>
      <c r="H3735" s="1">
        <v>1.0468999999999999</v>
      </c>
      <c r="I3735" s="1">
        <v>1.0468999999999999</v>
      </c>
      <c r="J3735" s="1">
        <v>1.0468999999999999</v>
      </c>
      <c r="K3735" s="1">
        <f>(Таблица1[[#This Row],[Столбец7]]-Таблица1[[#This Row],[Столбец4]])*10000</f>
        <v>60.999999999999943</v>
      </c>
    </row>
    <row r="3736" spans="1:11" x14ac:dyDescent="0.2">
      <c r="A3736">
        <v>1985</v>
      </c>
      <c r="B3736" t="str">
        <f>CONCATENATE("01.","01",".",Таблица1[[#This Row],[Столбец1]])</f>
        <v>01.01.1985</v>
      </c>
      <c r="C3736" t="str">
        <f>CONCATENATE(Таблица1[[#This Row],[Столбец3]],".",Таблица1[[#This Row],[Столбец2]],".",Таблица1[[#This Row],[Столбец1]])</f>
        <v>26.11.1985</v>
      </c>
      <c r="D3736">
        <f>DAYS360(Таблица1[[#This Row],[Столбец13]],Таблица1[[#This Row],[Столбец14]],TRUE)+1</f>
        <v>326</v>
      </c>
      <c r="E3736">
        <v>11</v>
      </c>
      <c r="F3736">
        <v>26</v>
      </c>
      <c r="G3736" s="1">
        <f t="shared" si="58"/>
        <v>1.0468999999999999</v>
      </c>
      <c r="H3736" s="1">
        <v>1.0532999999999999</v>
      </c>
      <c r="I3736" s="1">
        <v>1.0532999999999999</v>
      </c>
      <c r="J3736" s="1">
        <v>1.0532999999999999</v>
      </c>
      <c r="K3736" s="1">
        <f>(Таблица1[[#This Row],[Столбец7]]-Таблица1[[#This Row],[Столбец4]])*10000</f>
        <v>63.999999999999616</v>
      </c>
    </row>
    <row r="3737" spans="1:11" x14ac:dyDescent="0.2">
      <c r="A3737">
        <v>1985</v>
      </c>
      <c r="B3737" t="str">
        <f>CONCATENATE("01.","01",".",Таблица1[[#This Row],[Столбец1]])</f>
        <v>01.01.1985</v>
      </c>
      <c r="C3737" t="str">
        <f>CONCATENATE(Таблица1[[#This Row],[Столбец3]],".",Таблица1[[#This Row],[Столбец2]],".",Таблица1[[#This Row],[Столбец1]])</f>
        <v>27.11.1985</v>
      </c>
      <c r="D3737">
        <f>DAYS360(Таблица1[[#This Row],[Столбец13]],Таблица1[[#This Row],[Столбец14]],TRUE)+1</f>
        <v>327</v>
      </c>
      <c r="E3737">
        <v>11</v>
      </c>
      <c r="F3737">
        <v>27</v>
      </c>
      <c r="G3737" s="1">
        <f t="shared" si="58"/>
        <v>1.0532999999999999</v>
      </c>
      <c r="H3737" s="1">
        <v>1.0569</v>
      </c>
      <c r="I3737" s="1">
        <v>1.0569</v>
      </c>
      <c r="J3737" s="1">
        <v>1.0569</v>
      </c>
      <c r="K3737" s="1">
        <f>(Таблица1[[#This Row],[Столбец7]]-Таблица1[[#This Row],[Столбец4]])*10000</f>
        <v>36.000000000000476</v>
      </c>
    </row>
    <row r="3738" spans="1:11" x14ac:dyDescent="0.2">
      <c r="A3738">
        <v>1985</v>
      </c>
      <c r="B3738" t="str">
        <f>CONCATENATE("01.","01",".",Таблица1[[#This Row],[Столбец1]])</f>
        <v>01.01.1985</v>
      </c>
      <c r="C3738" t="str">
        <f>CONCATENATE(Таблица1[[#This Row],[Столбец3]],".",Таблица1[[#This Row],[Столбец2]],".",Таблица1[[#This Row],[Столбец1]])</f>
        <v>29.11.1985</v>
      </c>
      <c r="D3738">
        <f>DAYS360(Таблица1[[#This Row],[Столбец13]],Таблица1[[#This Row],[Столбец14]],TRUE)+1</f>
        <v>329</v>
      </c>
      <c r="E3738">
        <v>11</v>
      </c>
      <c r="F3738">
        <v>29</v>
      </c>
      <c r="G3738" s="1">
        <f t="shared" si="58"/>
        <v>1.0569</v>
      </c>
      <c r="H3738" s="1">
        <v>1.0743</v>
      </c>
      <c r="I3738" s="1">
        <v>1.0743</v>
      </c>
      <c r="J3738" s="1">
        <v>1.0743</v>
      </c>
      <c r="K3738" s="1">
        <f>(Таблица1[[#This Row],[Столбец7]]-Таблица1[[#This Row],[Столбец4]])*10000</f>
        <v>174.00000000000082</v>
      </c>
    </row>
    <row r="3739" spans="1:11" x14ac:dyDescent="0.2">
      <c r="A3739">
        <v>1985</v>
      </c>
      <c r="B3739" t="str">
        <f>CONCATENATE("01.","01",".",Таблица1[[#This Row],[Столбец1]])</f>
        <v>01.01.1985</v>
      </c>
      <c r="C3739" t="str">
        <f>CONCATENATE(Таблица1[[#This Row],[Столбец3]],".",Таблица1[[#This Row],[Столбец2]],".",Таблица1[[#This Row],[Столбец1]])</f>
        <v>2.12.1985</v>
      </c>
      <c r="D3739">
        <f>DAYS360(Таблица1[[#This Row],[Столбец13]],Таблица1[[#This Row],[Столбец14]],TRUE)+1</f>
        <v>332</v>
      </c>
      <c r="E3739">
        <v>12</v>
      </c>
      <c r="F3739">
        <v>2</v>
      </c>
      <c r="G3739" s="1">
        <f t="shared" si="58"/>
        <v>1.0743</v>
      </c>
      <c r="H3739" s="1">
        <v>1.0746</v>
      </c>
      <c r="I3739" s="1">
        <v>1.0746</v>
      </c>
      <c r="J3739" s="1">
        <v>1.0746</v>
      </c>
      <c r="K3739" s="1">
        <f>(Таблица1[[#This Row],[Столбец7]]-Таблица1[[#This Row],[Столбец4]])*10000</f>
        <v>2.9999999999996696</v>
      </c>
    </row>
    <row r="3740" spans="1:11" x14ac:dyDescent="0.2">
      <c r="A3740">
        <v>1985</v>
      </c>
      <c r="B3740" t="str">
        <f>CONCATENATE("01.","01",".",Таблица1[[#This Row],[Столбец1]])</f>
        <v>01.01.1985</v>
      </c>
      <c r="C3740" t="str">
        <f>CONCATENATE(Таблица1[[#This Row],[Столбец3]],".",Таблица1[[#This Row],[Столбец2]],".",Таблица1[[#This Row],[Столбец1]])</f>
        <v>3.12.1985</v>
      </c>
      <c r="D3740">
        <f>DAYS360(Таблица1[[#This Row],[Столбец13]],Таблица1[[#This Row],[Столбец14]],TRUE)+1</f>
        <v>333</v>
      </c>
      <c r="E3740">
        <v>12</v>
      </c>
      <c r="F3740">
        <v>3</v>
      </c>
      <c r="G3740" s="1">
        <f t="shared" si="58"/>
        <v>1.0746</v>
      </c>
      <c r="H3740" s="1">
        <v>1.0709</v>
      </c>
      <c r="I3740" s="1">
        <v>1.0709</v>
      </c>
      <c r="J3740" s="1">
        <v>1.0709</v>
      </c>
      <c r="K3740" s="1">
        <f>(Таблица1[[#This Row],[Столбец7]]-Таблица1[[#This Row],[Столбец4]])*10000</f>
        <v>-37.000000000000369</v>
      </c>
    </row>
    <row r="3741" spans="1:11" x14ac:dyDescent="0.2">
      <c r="A3741">
        <v>1985</v>
      </c>
      <c r="B3741" t="str">
        <f>CONCATENATE("01.","01",".",Таблица1[[#This Row],[Столбец1]])</f>
        <v>01.01.1985</v>
      </c>
      <c r="C3741" t="str">
        <f>CONCATENATE(Таблица1[[#This Row],[Столбец3]],".",Таблица1[[#This Row],[Столбец2]],".",Таблица1[[#This Row],[Столбец1]])</f>
        <v>4.12.1985</v>
      </c>
      <c r="D3741">
        <f>DAYS360(Таблица1[[#This Row],[Столбец13]],Таблица1[[#This Row],[Столбец14]],TRUE)+1</f>
        <v>334</v>
      </c>
      <c r="E3741">
        <v>12</v>
      </c>
      <c r="F3741">
        <v>4</v>
      </c>
      <c r="G3741" s="1">
        <f t="shared" si="58"/>
        <v>1.0709</v>
      </c>
      <c r="H3741" s="1">
        <v>1.0751999999999999</v>
      </c>
      <c r="I3741" s="1">
        <v>1.0751999999999999</v>
      </c>
      <c r="J3741" s="1">
        <v>1.0751999999999999</v>
      </c>
      <c r="K3741" s="1">
        <f>(Таблица1[[#This Row],[Столбец7]]-Таблица1[[#This Row],[Столбец4]])*10000</f>
        <v>42.999999999999702</v>
      </c>
    </row>
    <row r="3742" spans="1:11" x14ac:dyDescent="0.2">
      <c r="A3742">
        <v>1985</v>
      </c>
      <c r="B3742" t="str">
        <f>CONCATENATE("01.","01",".",Таблица1[[#This Row],[Столбец1]])</f>
        <v>01.01.1985</v>
      </c>
      <c r="C3742" t="str">
        <f>CONCATENATE(Таблица1[[#This Row],[Столбец3]],".",Таблица1[[#This Row],[Столбец2]],".",Таблица1[[#This Row],[Столбец1]])</f>
        <v>5.12.1985</v>
      </c>
      <c r="D3742">
        <f>DAYS360(Таблица1[[#This Row],[Столбец13]],Таблица1[[#This Row],[Столбец14]],TRUE)+1</f>
        <v>335</v>
      </c>
      <c r="E3742">
        <v>12</v>
      </c>
      <c r="F3742">
        <v>5</v>
      </c>
      <c r="G3742" s="1">
        <f t="shared" si="58"/>
        <v>1.0751999999999999</v>
      </c>
      <c r="H3742" s="1">
        <v>1.0797000000000001</v>
      </c>
      <c r="I3742" s="1">
        <v>1.0797000000000001</v>
      </c>
      <c r="J3742" s="1">
        <v>1.0797000000000001</v>
      </c>
      <c r="K3742" s="1">
        <f>(Таблица1[[#This Row],[Столбец7]]-Таблица1[[#This Row],[Столбец4]])*10000</f>
        <v>45.000000000001705</v>
      </c>
    </row>
    <row r="3743" spans="1:11" x14ac:dyDescent="0.2">
      <c r="A3743">
        <v>1985</v>
      </c>
      <c r="B3743" t="str">
        <f>CONCATENATE("01.","01",".",Таблица1[[#This Row],[Столбец1]])</f>
        <v>01.01.1985</v>
      </c>
      <c r="C3743" t="str">
        <f>CONCATENATE(Таблица1[[#This Row],[Столбец3]],".",Таблица1[[#This Row],[Столбец2]],".",Таблица1[[#This Row],[Столбец1]])</f>
        <v>6.12.1985</v>
      </c>
      <c r="D3743">
        <f>DAYS360(Таблица1[[#This Row],[Столбец13]],Таблица1[[#This Row],[Столбец14]],TRUE)+1</f>
        <v>336</v>
      </c>
      <c r="E3743">
        <v>12</v>
      </c>
      <c r="F3743">
        <v>6</v>
      </c>
      <c r="G3743" s="1">
        <f t="shared" si="58"/>
        <v>1.0797000000000001</v>
      </c>
      <c r="H3743" s="1">
        <v>1.0778000000000001</v>
      </c>
      <c r="I3743" s="1">
        <v>1.0778000000000001</v>
      </c>
      <c r="J3743" s="1">
        <v>1.0778000000000001</v>
      </c>
      <c r="K3743" s="1">
        <f>(Таблица1[[#This Row],[Столбец7]]-Таблица1[[#This Row],[Столбец4]])*10000</f>
        <v>-19.000000000000128</v>
      </c>
    </row>
    <row r="3744" spans="1:11" x14ac:dyDescent="0.2">
      <c r="A3744">
        <v>1985</v>
      </c>
      <c r="B3744" t="str">
        <f>CONCATENATE("01.","01",".",Таблица1[[#This Row],[Столбец1]])</f>
        <v>01.01.1985</v>
      </c>
      <c r="C3744" t="str">
        <f>CONCATENATE(Таблица1[[#This Row],[Столбец3]],".",Таблица1[[#This Row],[Столбец2]],".",Таблица1[[#This Row],[Столбец1]])</f>
        <v>9.12.1985</v>
      </c>
      <c r="D3744">
        <f>DAYS360(Таблица1[[#This Row],[Столбец13]],Таблица1[[#This Row],[Столбец14]],TRUE)+1</f>
        <v>339</v>
      </c>
      <c r="E3744">
        <v>12</v>
      </c>
      <c r="F3744">
        <v>9</v>
      </c>
      <c r="G3744" s="1">
        <f t="shared" si="58"/>
        <v>1.0778000000000001</v>
      </c>
      <c r="H3744" s="1">
        <v>1.0759000000000001</v>
      </c>
      <c r="I3744" s="1">
        <v>1.0759000000000001</v>
      </c>
      <c r="J3744" s="1">
        <v>1.0759000000000001</v>
      </c>
      <c r="K3744" s="1">
        <f>(Таблица1[[#This Row],[Столбец7]]-Таблица1[[#This Row],[Столбец4]])*10000</f>
        <v>-19.000000000000128</v>
      </c>
    </row>
    <row r="3745" spans="1:11" x14ac:dyDescent="0.2">
      <c r="A3745">
        <v>1985</v>
      </c>
      <c r="B3745" t="str">
        <f>CONCATENATE("01.","01",".",Таблица1[[#This Row],[Столбец1]])</f>
        <v>01.01.1985</v>
      </c>
      <c r="C3745" t="str">
        <f>CONCATENATE(Таблица1[[#This Row],[Столбец3]],".",Таблица1[[#This Row],[Столбец2]],".",Таблица1[[#This Row],[Столбец1]])</f>
        <v>10.12.1985</v>
      </c>
      <c r="D3745">
        <f>DAYS360(Таблица1[[#This Row],[Столбец13]],Таблица1[[#This Row],[Столбец14]],TRUE)+1</f>
        <v>340</v>
      </c>
      <c r="E3745">
        <v>12</v>
      </c>
      <c r="F3745">
        <v>10</v>
      </c>
      <c r="G3745" s="1">
        <f t="shared" si="58"/>
        <v>1.0759000000000001</v>
      </c>
      <c r="H3745" s="1">
        <v>1.0732999999999999</v>
      </c>
      <c r="I3745" s="1">
        <v>1.0732999999999999</v>
      </c>
      <c r="J3745" s="1">
        <v>1.0732999999999999</v>
      </c>
      <c r="K3745" s="1">
        <f>(Таблица1[[#This Row],[Столбец7]]-Таблица1[[#This Row],[Столбец4]])*10000</f>
        <v>-26.000000000001577</v>
      </c>
    </row>
    <row r="3746" spans="1:11" x14ac:dyDescent="0.2">
      <c r="A3746">
        <v>1985</v>
      </c>
      <c r="B3746" t="str">
        <f>CONCATENATE("01.","01",".",Таблица1[[#This Row],[Столбец1]])</f>
        <v>01.01.1985</v>
      </c>
      <c r="C3746" t="str">
        <f>CONCATENATE(Таблица1[[#This Row],[Столбец3]],".",Таблица1[[#This Row],[Столбец2]],".",Таблица1[[#This Row],[Столбец1]])</f>
        <v>11.12.1985</v>
      </c>
      <c r="D3746">
        <f>DAYS360(Таблица1[[#This Row],[Столбец13]],Таблица1[[#This Row],[Столбец14]],TRUE)+1</f>
        <v>341</v>
      </c>
      <c r="E3746">
        <v>12</v>
      </c>
      <c r="F3746">
        <v>11</v>
      </c>
      <c r="G3746" s="1">
        <f t="shared" si="58"/>
        <v>1.0732999999999999</v>
      </c>
      <c r="H3746" s="1">
        <v>1.0677000000000001</v>
      </c>
      <c r="I3746" s="1">
        <v>1.0677000000000001</v>
      </c>
      <c r="J3746" s="1">
        <v>1.0677000000000001</v>
      </c>
      <c r="K3746" s="1">
        <f>(Таблица1[[#This Row],[Столбец7]]-Таблица1[[#This Row],[Столбец4]])*10000</f>
        <v>-55.999999999998273</v>
      </c>
    </row>
    <row r="3747" spans="1:11" x14ac:dyDescent="0.2">
      <c r="A3747">
        <v>1985</v>
      </c>
      <c r="B3747" t="str">
        <f>CONCATENATE("01.","01",".",Таблица1[[#This Row],[Столбец1]])</f>
        <v>01.01.1985</v>
      </c>
      <c r="C3747" t="str">
        <f>CONCATENATE(Таблица1[[#This Row],[Столбец3]],".",Таблица1[[#This Row],[Столбец2]],".",Таблица1[[#This Row],[Столбец1]])</f>
        <v>12.12.1985</v>
      </c>
      <c r="D3747">
        <f>DAYS360(Таблица1[[#This Row],[Столбец13]],Таблица1[[#This Row],[Столбец14]],TRUE)+1</f>
        <v>342</v>
      </c>
      <c r="E3747">
        <v>12</v>
      </c>
      <c r="F3747">
        <v>12</v>
      </c>
      <c r="G3747" s="1">
        <f t="shared" si="58"/>
        <v>1.0677000000000001</v>
      </c>
      <c r="H3747" s="1">
        <v>1.0772999999999999</v>
      </c>
      <c r="I3747" s="1">
        <v>1.0772999999999999</v>
      </c>
      <c r="J3747" s="1">
        <v>1.0772999999999999</v>
      </c>
      <c r="K3747" s="1">
        <f>(Таблица1[[#This Row],[Столбец7]]-Таблица1[[#This Row],[Столбец4]])*10000</f>
        <v>95.999999999998309</v>
      </c>
    </row>
    <row r="3748" spans="1:11" x14ac:dyDescent="0.2">
      <c r="A3748">
        <v>1985</v>
      </c>
      <c r="B3748" t="str">
        <f>CONCATENATE("01.","01",".",Таблица1[[#This Row],[Столбец1]])</f>
        <v>01.01.1985</v>
      </c>
      <c r="C3748" t="str">
        <f>CONCATENATE(Таблица1[[#This Row],[Столбец3]],".",Таблица1[[#This Row],[Столбец2]],".",Таблица1[[#This Row],[Столбец1]])</f>
        <v>13.12.1985</v>
      </c>
      <c r="D3748">
        <f>DAYS360(Таблица1[[#This Row],[Столбец13]],Таблица1[[#This Row],[Столбец14]],TRUE)+1</f>
        <v>343</v>
      </c>
      <c r="E3748">
        <v>12</v>
      </c>
      <c r="F3748">
        <v>13</v>
      </c>
      <c r="G3748" s="1">
        <f t="shared" si="58"/>
        <v>1.0772999999999999</v>
      </c>
      <c r="H3748" s="1">
        <v>1.0751999999999999</v>
      </c>
      <c r="I3748" s="1">
        <v>1.0751999999999999</v>
      </c>
      <c r="J3748" s="1">
        <v>1.0751999999999999</v>
      </c>
      <c r="K3748" s="1">
        <f>(Таблица1[[#This Row],[Столбец7]]-Таблица1[[#This Row],[Столбец4]])*10000</f>
        <v>-20.999999999999908</v>
      </c>
    </row>
    <row r="3749" spans="1:11" x14ac:dyDescent="0.2">
      <c r="A3749">
        <v>1985</v>
      </c>
      <c r="B3749" t="str">
        <f>CONCATENATE("01.","01",".",Таблица1[[#This Row],[Столбец1]])</f>
        <v>01.01.1985</v>
      </c>
      <c r="C3749" t="str">
        <f>CONCATENATE(Таблица1[[#This Row],[Столбец3]],".",Таблица1[[#This Row],[Столбец2]],".",Таблица1[[#This Row],[Столбец1]])</f>
        <v>16.12.1985</v>
      </c>
      <c r="D3749">
        <f>DAYS360(Таблица1[[#This Row],[Столбец13]],Таблица1[[#This Row],[Столбец14]],TRUE)+1</f>
        <v>346</v>
      </c>
      <c r="E3749">
        <v>12</v>
      </c>
      <c r="F3749">
        <v>16</v>
      </c>
      <c r="G3749" s="1">
        <f t="shared" si="58"/>
        <v>1.0751999999999999</v>
      </c>
      <c r="H3749" s="1">
        <v>1.077</v>
      </c>
      <c r="I3749" s="1">
        <v>1.077</v>
      </c>
      <c r="J3749" s="1">
        <v>1.077</v>
      </c>
      <c r="K3749" s="1">
        <f>(Таблица1[[#This Row],[Столбец7]]-Таблица1[[#This Row],[Столбец4]])*10000</f>
        <v>18.000000000000238</v>
      </c>
    </row>
    <row r="3750" spans="1:11" x14ac:dyDescent="0.2">
      <c r="A3750">
        <v>1985</v>
      </c>
      <c r="B3750" t="str">
        <f>CONCATENATE("01.","01",".",Таблица1[[#This Row],[Столбец1]])</f>
        <v>01.01.1985</v>
      </c>
      <c r="C3750" t="str">
        <f>CONCATENATE(Таблица1[[#This Row],[Столбец3]],".",Таблица1[[#This Row],[Столбец2]],".",Таблица1[[#This Row],[Столбец1]])</f>
        <v>17.12.1985</v>
      </c>
      <c r="D3750">
        <f>DAYS360(Таблица1[[#This Row],[Столбец13]],Таблица1[[#This Row],[Столбец14]],TRUE)+1</f>
        <v>347</v>
      </c>
      <c r="E3750">
        <v>12</v>
      </c>
      <c r="F3750">
        <v>17</v>
      </c>
      <c r="G3750" s="1">
        <f t="shared" si="58"/>
        <v>1.077</v>
      </c>
      <c r="H3750" s="1">
        <v>1.0835999999999999</v>
      </c>
      <c r="I3750" s="1">
        <v>1.0835999999999999</v>
      </c>
      <c r="J3750" s="1">
        <v>1.0835999999999999</v>
      </c>
      <c r="K3750" s="1">
        <f>(Таблица1[[#This Row],[Столбец7]]-Таблица1[[#This Row],[Столбец4]])*10000</f>
        <v>65.999999999999389</v>
      </c>
    </row>
    <row r="3751" spans="1:11" x14ac:dyDescent="0.2">
      <c r="A3751">
        <v>1985</v>
      </c>
      <c r="B3751" t="str">
        <f>CONCATENATE("01.","01",".",Таблица1[[#This Row],[Столбец1]])</f>
        <v>01.01.1985</v>
      </c>
      <c r="C3751" t="str">
        <f>CONCATENATE(Таблица1[[#This Row],[Столбец3]],".",Таблица1[[#This Row],[Столбец2]],".",Таблица1[[#This Row],[Столбец1]])</f>
        <v>18.12.1985</v>
      </c>
      <c r="D3751">
        <f>DAYS360(Таблица1[[#This Row],[Столбец13]],Таблица1[[#This Row],[Столбец14]],TRUE)+1</f>
        <v>348</v>
      </c>
      <c r="E3751">
        <v>12</v>
      </c>
      <c r="F3751">
        <v>18</v>
      </c>
      <c r="G3751" s="1">
        <f t="shared" si="58"/>
        <v>1.0835999999999999</v>
      </c>
      <c r="H3751" s="1">
        <v>1.081</v>
      </c>
      <c r="I3751" s="1">
        <v>1.081</v>
      </c>
      <c r="J3751" s="1">
        <v>1.081</v>
      </c>
      <c r="K3751" s="1">
        <f>(Таблица1[[#This Row],[Столбец7]]-Таблица1[[#This Row],[Столбец4]])*10000</f>
        <v>-25.999999999999357</v>
      </c>
    </row>
    <row r="3752" spans="1:11" x14ac:dyDescent="0.2">
      <c r="A3752">
        <v>1985</v>
      </c>
      <c r="B3752" t="str">
        <f>CONCATENATE("01.","01",".",Таблица1[[#This Row],[Столбец1]])</f>
        <v>01.01.1985</v>
      </c>
      <c r="C3752" t="str">
        <f>CONCATENATE(Таблица1[[#This Row],[Столбец3]],".",Таблица1[[#This Row],[Столбец2]],".",Таблица1[[#This Row],[Столбец1]])</f>
        <v>19.12.1985</v>
      </c>
      <c r="D3752">
        <f>DAYS360(Таблица1[[#This Row],[Столбец13]],Таблица1[[#This Row],[Столбец14]],TRUE)+1</f>
        <v>349</v>
      </c>
      <c r="E3752">
        <v>12</v>
      </c>
      <c r="F3752">
        <v>19</v>
      </c>
      <c r="G3752" s="1">
        <f t="shared" si="58"/>
        <v>1.081</v>
      </c>
      <c r="H3752" s="1">
        <v>1.0831999999999999</v>
      </c>
      <c r="I3752" s="1">
        <v>1.0831999999999999</v>
      </c>
      <c r="J3752" s="1">
        <v>1.0831999999999999</v>
      </c>
      <c r="K3752" s="1">
        <f>(Таблица1[[#This Row],[Столбец7]]-Таблица1[[#This Row],[Столбец4]])*10000</f>
        <v>21.999999999999797</v>
      </c>
    </row>
    <row r="3753" spans="1:11" x14ac:dyDescent="0.2">
      <c r="A3753">
        <v>1985</v>
      </c>
      <c r="B3753" t="str">
        <f>CONCATENATE("01.","01",".",Таблица1[[#This Row],[Столбец1]])</f>
        <v>01.01.1985</v>
      </c>
      <c r="C3753" t="str">
        <f>CONCATENATE(Таблица1[[#This Row],[Столбец3]],".",Таблица1[[#This Row],[Столбец2]],".",Таблица1[[#This Row],[Столбец1]])</f>
        <v>20.12.1985</v>
      </c>
      <c r="D3753">
        <f>DAYS360(Таблица1[[#This Row],[Столбец13]],Таблица1[[#This Row],[Столбец14]],TRUE)+1</f>
        <v>350</v>
      </c>
      <c r="E3753">
        <v>12</v>
      </c>
      <c r="F3753">
        <v>20</v>
      </c>
      <c r="G3753" s="1">
        <f t="shared" si="58"/>
        <v>1.0831999999999999</v>
      </c>
      <c r="H3753" s="1">
        <v>1.0840000000000001</v>
      </c>
      <c r="I3753" s="1">
        <v>1.0840000000000001</v>
      </c>
      <c r="J3753" s="1">
        <v>1.0840000000000001</v>
      </c>
      <c r="K3753" s="1">
        <f>(Таблица1[[#This Row],[Столбец7]]-Таблица1[[#This Row],[Столбец4]])*10000</f>
        <v>8.0000000000013394</v>
      </c>
    </row>
    <row r="3754" spans="1:11" x14ac:dyDescent="0.2">
      <c r="A3754">
        <v>1985</v>
      </c>
      <c r="B3754" t="str">
        <f>CONCATENATE("01.","01",".",Таблица1[[#This Row],[Столбец1]])</f>
        <v>01.01.1985</v>
      </c>
      <c r="C3754" t="str">
        <f>CONCATENATE(Таблица1[[#This Row],[Столбец3]],".",Таблица1[[#This Row],[Столбец2]],".",Таблица1[[#This Row],[Столбец1]])</f>
        <v>23.12.1985</v>
      </c>
      <c r="D3754">
        <f>DAYS360(Таблица1[[#This Row],[Столбец13]],Таблица1[[#This Row],[Столбец14]],TRUE)+1</f>
        <v>353</v>
      </c>
      <c r="E3754">
        <v>12</v>
      </c>
      <c r="F3754">
        <v>23</v>
      </c>
      <c r="G3754" s="1">
        <f t="shared" si="58"/>
        <v>1.0840000000000001</v>
      </c>
      <c r="H3754" s="1">
        <v>1.0886</v>
      </c>
      <c r="I3754" s="1">
        <v>1.0886</v>
      </c>
      <c r="J3754" s="1">
        <v>1.0886</v>
      </c>
      <c r="K3754" s="1">
        <f>(Таблица1[[#This Row],[Столбец7]]-Таблица1[[#This Row],[Столбец4]])*10000</f>
        <v>45.999999999999375</v>
      </c>
    </row>
    <row r="3755" spans="1:11" x14ac:dyDescent="0.2">
      <c r="A3755">
        <v>1985</v>
      </c>
      <c r="B3755" t="str">
        <f>CONCATENATE("01.","01",".",Таблица1[[#This Row],[Столбец1]])</f>
        <v>01.01.1985</v>
      </c>
      <c r="C3755" t="str">
        <f>CONCATENATE(Таблица1[[#This Row],[Столбец3]],".",Таблица1[[#This Row],[Столбец2]],".",Таблица1[[#This Row],[Столбец1]])</f>
        <v>24.12.1985</v>
      </c>
      <c r="D3755">
        <f>DAYS360(Таблица1[[#This Row],[Столбец13]],Таблица1[[#This Row],[Столбец14]],TRUE)+1</f>
        <v>354</v>
      </c>
      <c r="E3755">
        <v>12</v>
      </c>
      <c r="F3755">
        <v>24</v>
      </c>
      <c r="G3755" s="1">
        <f t="shared" si="58"/>
        <v>1.0886</v>
      </c>
      <c r="H3755" s="1">
        <v>1.0896999999999999</v>
      </c>
      <c r="I3755" s="1">
        <v>1.0896999999999999</v>
      </c>
      <c r="J3755" s="1">
        <v>1.0896999999999999</v>
      </c>
      <c r="K3755" s="1">
        <f>(Таблица1[[#This Row],[Столбец7]]-Таблица1[[#This Row],[Столбец4]])*10000</f>
        <v>10.999999999998789</v>
      </c>
    </row>
    <row r="3756" spans="1:11" x14ac:dyDescent="0.2">
      <c r="A3756">
        <v>1985</v>
      </c>
      <c r="B3756" t="str">
        <f>CONCATENATE("01.","01",".",Таблица1[[#This Row],[Столбец1]])</f>
        <v>01.01.1985</v>
      </c>
      <c r="C3756" t="str">
        <f>CONCATENATE(Таблица1[[#This Row],[Столбец3]],".",Таблица1[[#This Row],[Столбец2]],".",Таблица1[[#This Row],[Столбец1]])</f>
        <v>26.12.1985</v>
      </c>
      <c r="D3756">
        <f>DAYS360(Таблица1[[#This Row],[Столбец13]],Таблица1[[#This Row],[Столбец14]],TRUE)+1</f>
        <v>356</v>
      </c>
      <c r="E3756">
        <v>12</v>
      </c>
      <c r="F3756">
        <v>26</v>
      </c>
      <c r="G3756" s="1">
        <f t="shared" si="58"/>
        <v>1.0896999999999999</v>
      </c>
      <c r="H3756" s="1">
        <v>1.0908</v>
      </c>
      <c r="I3756" s="1">
        <v>1.0908</v>
      </c>
      <c r="J3756" s="1">
        <v>1.0908</v>
      </c>
      <c r="K3756" s="1">
        <f>(Таблица1[[#This Row],[Столбец7]]-Таблица1[[#This Row],[Столбец4]])*10000</f>
        <v>11.000000000001009</v>
      </c>
    </row>
    <row r="3757" spans="1:11" x14ac:dyDescent="0.2">
      <c r="A3757">
        <v>1985</v>
      </c>
      <c r="B3757" t="str">
        <f>CONCATENATE("01.","01",".",Таблица1[[#This Row],[Столбец1]])</f>
        <v>01.01.1985</v>
      </c>
      <c r="C3757" t="str">
        <f>CONCATENATE(Таблица1[[#This Row],[Столбец3]],".",Таблица1[[#This Row],[Столбец2]],".",Таблица1[[#This Row],[Столбец1]])</f>
        <v>27.12.1985</v>
      </c>
      <c r="D3757">
        <f>DAYS360(Таблица1[[#This Row],[Столбец13]],Таблица1[[#This Row],[Столбец14]],TRUE)+1</f>
        <v>357</v>
      </c>
      <c r="E3757">
        <v>12</v>
      </c>
      <c r="F3757">
        <v>27</v>
      </c>
      <c r="G3757" s="1">
        <f t="shared" si="58"/>
        <v>1.0908</v>
      </c>
      <c r="H3757" s="1">
        <v>1.1041000000000001</v>
      </c>
      <c r="I3757" s="1">
        <v>1.1041000000000001</v>
      </c>
      <c r="J3757" s="1">
        <v>1.1041000000000001</v>
      </c>
      <c r="K3757" s="1">
        <f>(Таблица1[[#This Row],[Столбец7]]-Таблица1[[#This Row],[Столбец4]])*10000</f>
        <v>133.00000000000091</v>
      </c>
    </row>
    <row r="3758" spans="1:11" x14ac:dyDescent="0.2">
      <c r="A3758">
        <v>1985</v>
      </c>
      <c r="B3758" t="str">
        <f>CONCATENATE("01.","01",".",Таблица1[[#This Row],[Столбец1]])</f>
        <v>01.01.1985</v>
      </c>
      <c r="C3758" t="str">
        <f>CONCATENATE(Таблица1[[#This Row],[Столбец3]],".",Таблица1[[#This Row],[Столбец2]],".",Таблица1[[#This Row],[Столбец1]])</f>
        <v>30.12.1985</v>
      </c>
      <c r="D3758">
        <f>DAYS360(Таблица1[[#This Row],[Столбец13]],Таблица1[[#This Row],[Столбец14]],TRUE)+1</f>
        <v>360</v>
      </c>
      <c r="E3758">
        <v>12</v>
      </c>
      <c r="F3758">
        <v>30</v>
      </c>
      <c r="G3758" s="1">
        <f t="shared" si="58"/>
        <v>1.1041000000000001</v>
      </c>
      <c r="H3758" s="1">
        <v>1.1073</v>
      </c>
      <c r="I3758" s="1">
        <v>1.1073</v>
      </c>
      <c r="J3758" s="1">
        <v>1.1073</v>
      </c>
      <c r="K3758" s="1">
        <f>(Таблица1[[#This Row],[Столбец7]]-Таблица1[[#This Row],[Столбец4]])*10000</f>
        <v>31.999999999998696</v>
      </c>
    </row>
    <row r="3759" spans="1:11" x14ac:dyDescent="0.2">
      <c r="A3759">
        <v>1985</v>
      </c>
      <c r="B3759" t="str">
        <f>CONCATENATE("01.","01",".",Таблица1[[#This Row],[Столбец1]])</f>
        <v>01.01.1985</v>
      </c>
      <c r="C3759" t="str">
        <f>CONCATENATE(Таблица1[[#This Row],[Столбец3]],".",Таблица1[[#This Row],[Столбец2]],".",Таблица1[[#This Row],[Столбец1]])</f>
        <v>31.12.1985</v>
      </c>
      <c r="D3759">
        <f>DAYS360(Таблица1[[#This Row],[Столбец13]],Таблица1[[#This Row],[Столбец14]],TRUE)+1</f>
        <v>360</v>
      </c>
      <c r="E3759">
        <v>12</v>
      </c>
      <c r="F3759">
        <v>31</v>
      </c>
      <c r="G3759" s="1">
        <f t="shared" si="58"/>
        <v>1.1073</v>
      </c>
      <c r="H3759" s="1">
        <v>1.1146</v>
      </c>
      <c r="I3759" s="1">
        <v>1.1146</v>
      </c>
      <c r="J3759" s="1">
        <v>1.1146</v>
      </c>
      <c r="K3759" s="1">
        <f>(Таблица1[[#This Row],[Столбец7]]-Таблица1[[#This Row],[Столбец4]])*10000</f>
        <v>73.000000000000838</v>
      </c>
    </row>
    <row r="3760" spans="1:11" x14ac:dyDescent="0.2">
      <c r="A3760">
        <v>1986</v>
      </c>
      <c r="B3760" t="str">
        <f>CONCATENATE("01.","01",".",Таблица1[[#This Row],[Столбец1]])</f>
        <v>01.01.1986</v>
      </c>
      <c r="C3760" t="str">
        <f>CONCATENATE(Таблица1[[#This Row],[Столбец3]],".",Таблица1[[#This Row],[Столбец2]],".",Таблица1[[#This Row],[Столбец1]])</f>
        <v>2.1.1986</v>
      </c>
      <c r="D3760">
        <f>DAYS360(Таблица1[[#This Row],[Столбец13]],Таблица1[[#This Row],[Столбец14]],TRUE)+1</f>
        <v>2</v>
      </c>
      <c r="E3760">
        <v>1</v>
      </c>
      <c r="F3760">
        <v>2</v>
      </c>
      <c r="G3760" s="1">
        <f t="shared" si="58"/>
        <v>1.1146</v>
      </c>
      <c r="H3760" s="1">
        <v>1.1207</v>
      </c>
      <c r="I3760" s="1">
        <v>1.1207</v>
      </c>
      <c r="J3760" s="1">
        <v>1.1207</v>
      </c>
      <c r="K3760" s="1">
        <f>(Таблица1[[#This Row],[Столбец7]]-Таблица1[[#This Row],[Столбец4]])*10000</f>
        <v>60.999999999999943</v>
      </c>
    </row>
    <row r="3761" spans="1:11" x14ac:dyDescent="0.2">
      <c r="A3761">
        <v>1986</v>
      </c>
      <c r="B3761" t="str">
        <f>CONCATENATE("01.","01",".",Таблица1[[#This Row],[Столбец1]])</f>
        <v>01.01.1986</v>
      </c>
      <c r="C3761" t="str">
        <f>CONCATENATE(Таблица1[[#This Row],[Столбец3]],".",Таблица1[[#This Row],[Столбец2]],".",Таблица1[[#This Row],[Столбец1]])</f>
        <v>3.1.1986</v>
      </c>
      <c r="D3761">
        <f>DAYS360(Таблица1[[#This Row],[Столбец13]],Таблица1[[#This Row],[Столбец14]],TRUE)+1</f>
        <v>3</v>
      </c>
      <c r="E3761">
        <v>1</v>
      </c>
      <c r="F3761">
        <v>3</v>
      </c>
      <c r="G3761" s="1">
        <f t="shared" si="58"/>
        <v>1.1207</v>
      </c>
      <c r="H3761" s="1">
        <v>1.1120000000000001</v>
      </c>
      <c r="I3761" s="1">
        <v>1.1120000000000001</v>
      </c>
      <c r="J3761" s="1">
        <v>1.1120000000000001</v>
      </c>
      <c r="K3761" s="1">
        <f>(Таблица1[[#This Row],[Столбец7]]-Таблица1[[#This Row],[Столбец4]])*10000</f>
        <v>-86.999999999999304</v>
      </c>
    </row>
    <row r="3762" spans="1:11" x14ac:dyDescent="0.2">
      <c r="A3762">
        <v>1986</v>
      </c>
      <c r="B3762" t="str">
        <f>CONCATENATE("01.","01",".",Таблица1[[#This Row],[Столбец1]])</f>
        <v>01.01.1986</v>
      </c>
      <c r="C3762" t="str">
        <f>CONCATENATE(Таблица1[[#This Row],[Столбец3]],".",Таблица1[[#This Row],[Столбец2]],".",Таблица1[[#This Row],[Столбец1]])</f>
        <v>6.1.1986</v>
      </c>
      <c r="D3762">
        <f>DAYS360(Таблица1[[#This Row],[Столбец13]],Таблица1[[#This Row],[Столбец14]],TRUE)+1</f>
        <v>6</v>
      </c>
      <c r="E3762">
        <v>1</v>
      </c>
      <c r="F3762">
        <v>6</v>
      </c>
      <c r="G3762" s="1">
        <f t="shared" si="58"/>
        <v>1.1120000000000001</v>
      </c>
      <c r="H3762" s="1">
        <v>1.1209</v>
      </c>
      <c r="I3762" s="1">
        <v>1.1209</v>
      </c>
      <c r="J3762" s="1">
        <v>1.1209</v>
      </c>
      <c r="K3762" s="1">
        <f>(Таблица1[[#This Row],[Столбец7]]-Таблица1[[#This Row],[Столбец4]])*10000</f>
        <v>88.999999999999076</v>
      </c>
    </row>
    <row r="3763" spans="1:11" x14ac:dyDescent="0.2">
      <c r="A3763">
        <v>1986</v>
      </c>
      <c r="B3763" t="str">
        <f>CONCATENATE("01.","01",".",Таблица1[[#This Row],[Столбец1]])</f>
        <v>01.01.1986</v>
      </c>
      <c r="C3763" t="str">
        <f>CONCATENATE(Таблица1[[#This Row],[Столбец3]],".",Таблица1[[#This Row],[Столбец2]],".",Таблица1[[#This Row],[Столбец1]])</f>
        <v>7.1.1986</v>
      </c>
      <c r="D3763">
        <f>DAYS360(Таблица1[[#This Row],[Столбец13]],Таблица1[[#This Row],[Столбец14]],TRUE)+1</f>
        <v>7</v>
      </c>
      <c r="E3763">
        <v>1</v>
      </c>
      <c r="F3763">
        <v>7</v>
      </c>
      <c r="G3763" s="1">
        <f t="shared" si="58"/>
        <v>1.1209</v>
      </c>
      <c r="H3763" s="1">
        <v>1.1164000000000001</v>
      </c>
      <c r="I3763" s="1">
        <v>1.1164000000000001</v>
      </c>
      <c r="J3763" s="1">
        <v>1.1164000000000001</v>
      </c>
      <c r="K3763" s="1">
        <f>(Таблица1[[#This Row],[Столбец7]]-Таблица1[[#This Row],[Столбец4]])*10000</f>
        <v>-44.999999999999488</v>
      </c>
    </row>
    <row r="3764" spans="1:11" x14ac:dyDescent="0.2">
      <c r="A3764">
        <v>1986</v>
      </c>
      <c r="B3764" t="str">
        <f>CONCATENATE("01.","01",".",Таблица1[[#This Row],[Столбец1]])</f>
        <v>01.01.1986</v>
      </c>
      <c r="C3764" t="str">
        <f>CONCATENATE(Таблица1[[#This Row],[Столбец3]],".",Таблица1[[#This Row],[Столбец2]],".",Таблица1[[#This Row],[Столбец1]])</f>
        <v>8.1.1986</v>
      </c>
      <c r="D3764">
        <f>DAYS360(Таблица1[[#This Row],[Столбец13]],Таблица1[[#This Row],[Столбец14]],TRUE)+1</f>
        <v>8</v>
      </c>
      <c r="E3764">
        <v>1</v>
      </c>
      <c r="F3764">
        <v>8</v>
      </c>
      <c r="G3764" s="1">
        <f t="shared" si="58"/>
        <v>1.1164000000000001</v>
      </c>
      <c r="H3764" s="1">
        <v>1.1126</v>
      </c>
      <c r="I3764" s="1">
        <v>1.1126</v>
      </c>
      <c r="J3764" s="1">
        <v>1.1126</v>
      </c>
      <c r="K3764" s="1">
        <f>(Таблица1[[#This Row],[Столбец7]]-Таблица1[[#This Row],[Столбец4]])*10000</f>
        <v>-38.000000000000256</v>
      </c>
    </row>
    <row r="3765" spans="1:11" x14ac:dyDescent="0.2">
      <c r="A3765">
        <v>1986</v>
      </c>
      <c r="B3765" t="str">
        <f>CONCATENATE("01.","01",".",Таблица1[[#This Row],[Столбец1]])</f>
        <v>01.01.1986</v>
      </c>
      <c r="C3765" t="str">
        <f>CONCATENATE(Таблица1[[#This Row],[Столбец3]],".",Таблица1[[#This Row],[Столбец2]],".",Таблица1[[#This Row],[Столбец1]])</f>
        <v>9.1.1986</v>
      </c>
      <c r="D3765">
        <f>DAYS360(Таблица1[[#This Row],[Столбец13]],Таблица1[[#This Row],[Столбец14]],TRUE)+1</f>
        <v>9</v>
      </c>
      <c r="E3765">
        <v>1</v>
      </c>
      <c r="F3765">
        <v>9</v>
      </c>
      <c r="G3765" s="1">
        <f t="shared" si="58"/>
        <v>1.1126</v>
      </c>
      <c r="H3765" s="1">
        <v>1.1136999999999999</v>
      </c>
      <c r="I3765" s="1">
        <v>1.1136999999999999</v>
      </c>
      <c r="J3765" s="1">
        <v>1.1136999999999999</v>
      </c>
      <c r="K3765" s="1">
        <f>(Таблица1[[#This Row],[Столбец7]]-Таблица1[[#This Row],[Столбец4]])*10000</f>
        <v>10.999999999998789</v>
      </c>
    </row>
    <row r="3766" spans="1:11" x14ac:dyDescent="0.2">
      <c r="A3766">
        <v>1986</v>
      </c>
      <c r="B3766" t="str">
        <f>CONCATENATE("01.","01",".",Таблица1[[#This Row],[Столбец1]])</f>
        <v>01.01.1986</v>
      </c>
      <c r="C3766" t="str">
        <f>CONCATENATE(Таблица1[[#This Row],[Столбец3]],".",Таблица1[[#This Row],[Столбец2]],".",Таблица1[[#This Row],[Столбец1]])</f>
        <v>10.1.1986</v>
      </c>
      <c r="D3766">
        <f>DAYS360(Таблица1[[#This Row],[Столбец13]],Таблица1[[#This Row],[Столбец14]],TRUE)+1</f>
        <v>10</v>
      </c>
      <c r="E3766">
        <v>1</v>
      </c>
      <c r="F3766">
        <v>10</v>
      </c>
      <c r="G3766" s="1">
        <f t="shared" si="58"/>
        <v>1.1136999999999999</v>
      </c>
      <c r="H3766" s="1">
        <v>1.1068</v>
      </c>
      <c r="I3766" s="1">
        <v>1.1068</v>
      </c>
      <c r="J3766" s="1">
        <v>1.1068</v>
      </c>
      <c r="K3766" s="1">
        <f>(Таблица1[[#This Row],[Столбец7]]-Таблица1[[#This Row],[Столбец4]])*10000</f>
        <v>-68.999999999999062</v>
      </c>
    </row>
    <row r="3767" spans="1:11" x14ac:dyDescent="0.2">
      <c r="A3767">
        <v>1986</v>
      </c>
      <c r="B3767" t="str">
        <f>CONCATENATE("01.","01",".",Таблица1[[#This Row],[Столбец1]])</f>
        <v>01.01.1986</v>
      </c>
      <c r="C3767" t="str">
        <f>CONCATENATE(Таблица1[[#This Row],[Столбец3]],".",Таблица1[[#This Row],[Столбец2]],".",Таблица1[[#This Row],[Столбец1]])</f>
        <v>13.1.1986</v>
      </c>
      <c r="D3767">
        <f>DAYS360(Таблица1[[#This Row],[Столбец13]],Таблица1[[#This Row],[Столбец14]],TRUE)+1</f>
        <v>13</v>
      </c>
      <c r="E3767">
        <v>1</v>
      </c>
      <c r="F3767">
        <v>13</v>
      </c>
      <c r="G3767" s="1">
        <f t="shared" si="58"/>
        <v>1.1068</v>
      </c>
      <c r="H3767" s="1">
        <v>1.1107</v>
      </c>
      <c r="I3767" s="1">
        <v>1.1107</v>
      </c>
      <c r="J3767" s="1">
        <v>1.1107</v>
      </c>
      <c r="K3767" s="1">
        <f>(Таблица1[[#This Row],[Столбец7]]-Таблица1[[#This Row],[Столбец4]])*10000</f>
        <v>39.000000000000142</v>
      </c>
    </row>
    <row r="3768" spans="1:11" x14ac:dyDescent="0.2">
      <c r="A3768">
        <v>1986</v>
      </c>
      <c r="B3768" t="str">
        <f>CONCATENATE("01.","01",".",Таблица1[[#This Row],[Столбец1]])</f>
        <v>01.01.1986</v>
      </c>
      <c r="C3768" t="str">
        <f>CONCATENATE(Таблица1[[#This Row],[Столбец3]],".",Таблица1[[#This Row],[Столбец2]],".",Таблица1[[#This Row],[Столбец1]])</f>
        <v>14.1.1986</v>
      </c>
      <c r="D3768">
        <f>DAYS360(Таблица1[[#This Row],[Столбец13]],Таблица1[[#This Row],[Столбец14]],TRUE)+1</f>
        <v>14</v>
      </c>
      <c r="E3768">
        <v>1</v>
      </c>
      <c r="F3768">
        <v>14</v>
      </c>
      <c r="G3768" s="1">
        <f t="shared" si="58"/>
        <v>1.1107</v>
      </c>
      <c r="H3768" s="1">
        <v>1.1087</v>
      </c>
      <c r="I3768" s="1">
        <v>1.1087</v>
      </c>
      <c r="J3768" s="1">
        <v>1.1087</v>
      </c>
      <c r="K3768" s="1">
        <f>(Таблица1[[#This Row],[Столбец7]]-Таблица1[[#This Row],[Столбец4]])*10000</f>
        <v>-20.000000000000018</v>
      </c>
    </row>
    <row r="3769" spans="1:11" x14ac:dyDescent="0.2">
      <c r="A3769">
        <v>1986</v>
      </c>
      <c r="B3769" t="str">
        <f>CONCATENATE("01.","01",".",Таблица1[[#This Row],[Столбец1]])</f>
        <v>01.01.1986</v>
      </c>
      <c r="C3769" t="str">
        <f>CONCATENATE(Таблица1[[#This Row],[Столбец3]],".",Таблица1[[#This Row],[Столбец2]],".",Таблица1[[#This Row],[Столбец1]])</f>
        <v>15.1.1986</v>
      </c>
      <c r="D3769">
        <f>DAYS360(Таблица1[[#This Row],[Столбец13]],Таблица1[[#This Row],[Столбец14]],TRUE)+1</f>
        <v>15</v>
      </c>
      <c r="E3769">
        <v>1</v>
      </c>
      <c r="F3769">
        <v>15</v>
      </c>
      <c r="G3769" s="1">
        <f t="shared" si="58"/>
        <v>1.1087</v>
      </c>
      <c r="H3769" s="1">
        <v>1.1140000000000001</v>
      </c>
      <c r="I3769" s="1">
        <v>1.1140000000000001</v>
      </c>
      <c r="J3769" s="1">
        <v>1.1140000000000001</v>
      </c>
      <c r="K3769" s="1">
        <f>(Таблица1[[#This Row],[Столбец7]]-Таблица1[[#This Row],[Столбец4]])*10000</f>
        <v>53.000000000000824</v>
      </c>
    </row>
    <row r="3770" spans="1:11" x14ac:dyDescent="0.2">
      <c r="A3770">
        <v>1986</v>
      </c>
      <c r="B3770" t="str">
        <f>CONCATENATE("01.","01",".",Таблица1[[#This Row],[Столбец1]])</f>
        <v>01.01.1986</v>
      </c>
      <c r="C3770" t="str">
        <f>CONCATENATE(Таблица1[[#This Row],[Столбец3]],".",Таблица1[[#This Row],[Столбец2]],".",Таблица1[[#This Row],[Столбец1]])</f>
        <v>16.1.1986</v>
      </c>
      <c r="D3770">
        <f>DAYS360(Таблица1[[#This Row],[Столбец13]],Таблица1[[#This Row],[Столбец14]],TRUE)+1</f>
        <v>16</v>
      </c>
      <c r="E3770">
        <v>1</v>
      </c>
      <c r="F3770">
        <v>16</v>
      </c>
      <c r="G3770" s="1">
        <f t="shared" si="58"/>
        <v>1.1140000000000001</v>
      </c>
      <c r="H3770" s="1">
        <v>1.1095999999999999</v>
      </c>
      <c r="I3770" s="1">
        <v>1.1095999999999999</v>
      </c>
      <c r="J3770" s="1">
        <v>1.1095999999999999</v>
      </c>
      <c r="K3770" s="1">
        <f>(Таблица1[[#This Row],[Столбец7]]-Таблица1[[#This Row],[Столбец4]])*10000</f>
        <v>-44.000000000001819</v>
      </c>
    </row>
    <row r="3771" spans="1:11" x14ac:dyDescent="0.2">
      <c r="A3771">
        <v>1986</v>
      </c>
      <c r="B3771" t="str">
        <f>CONCATENATE("01.","01",".",Таблица1[[#This Row],[Столбец1]])</f>
        <v>01.01.1986</v>
      </c>
      <c r="C3771" t="str">
        <f>CONCATENATE(Таблица1[[#This Row],[Столбец3]],".",Таблица1[[#This Row],[Столбец2]],".",Таблица1[[#This Row],[Столбец1]])</f>
        <v>17.1.1986</v>
      </c>
      <c r="D3771">
        <f>DAYS360(Таблица1[[#This Row],[Столбец13]],Таблица1[[#This Row],[Столбец14]],TRUE)+1</f>
        <v>17</v>
      </c>
      <c r="E3771">
        <v>1</v>
      </c>
      <c r="F3771">
        <v>17</v>
      </c>
      <c r="G3771" s="1">
        <f t="shared" si="58"/>
        <v>1.1095999999999999</v>
      </c>
      <c r="H3771" s="1">
        <v>1.1084000000000001</v>
      </c>
      <c r="I3771" s="1">
        <v>1.1084000000000001</v>
      </c>
      <c r="J3771" s="1">
        <v>1.1084000000000001</v>
      </c>
      <c r="K3771" s="1">
        <f>(Таблица1[[#This Row],[Столбец7]]-Таблица1[[#This Row],[Столбец4]])*10000</f>
        <v>-11.999999999998678</v>
      </c>
    </row>
    <row r="3772" spans="1:11" x14ac:dyDescent="0.2">
      <c r="A3772">
        <v>1986</v>
      </c>
      <c r="B3772" t="str">
        <f>CONCATENATE("01.","01",".",Таблица1[[#This Row],[Столбец1]])</f>
        <v>01.01.1986</v>
      </c>
      <c r="C3772" t="str">
        <f>CONCATENATE(Таблица1[[#This Row],[Столбец3]],".",Таблица1[[#This Row],[Столбец2]],".",Таблица1[[#This Row],[Столбец1]])</f>
        <v>21.1.1986</v>
      </c>
      <c r="D3772">
        <f>DAYS360(Таблица1[[#This Row],[Столбец13]],Таблица1[[#This Row],[Столбец14]],TRUE)+1</f>
        <v>21</v>
      </c>
      <c r="E3772">
        <v>1</v>
      </c>
      <c r="F3772">
        <v>21</v>
      </c>
      <c r="G3772" s="1">
        <f t="shared" si="58"/>
        <v>1.1084000000000001</v>
      </c>
      <c r="H3772" s="1">
        <v>1.1156999999999999</v>
      </c>
      <c r="I3772" s="1">
        <v>1.1156999999999999</v>
      </c>
      <c r="J3772" s="1">
        <v>1.1156999999999999</v>
      </c>
      <c r="K3772" s="1">
        <f>(Таблица1[[#This Row],[Столбец7]]-Таблица1[[#This Row],[Столбец4]])*10000</f>
        <v>72.999999999998622</v>
      </c>
    </row>
    <row r="3773" spans="1:11" x14ac:dyDescent="0.2">
      <c r="A3773">
        <v>1986</v>
      </c>
      <c r="B3773" t="str">
        <f>CONCATENATE("01.","01",".",Таблица1[[#This Row],[Столбец1]])</f>
        <v>01.01.1986</v>
      </c>
      <c r="C3773" t="str">
        <f>CONCATENATE(Таблица1[[#This Row],[Столбец3]],".",Таблица1[[#This Row],[Столбец2]],".",Таблица1[[#This Row],[Столбец1]])</f>
        <v>22.1.1986</v>
      </c>
      <c r="D3773">
        <f>DAYS360(Таблица1[[#This Row],[Столбец13]],Таблица1[[#This Row],[Столбец14]],TRUE)+1</f>
        <v>22</v>
      </c>
      <c r="E3773">
        <v>1</v>
      </c>
      <c r="F3773">
        <v>22</v>
      </c>
      <c r="G3773" s="1">
        <f t="shared" si="58"/>
        <v>1.1156999999999999</v>
      </c>
      <c r="H3773" s="1">
        <v>1.1189</v>
      </c>
      <c r="I3773" s="1">
        <v>1.1189</v>
      </c>
      <c r="J3773" s="1">
        <v>1.1189</v>
      </c>
      <c r="K3773" s="1">
        <f>(Таблица1[[#This Row],[Столбец7]]-Таблица1[[#This Row],[Столбец4]])*10000</f>
        <v>32.000000000000917</v>
      </c>
    </row>
    <row r="3774" spans="1:11" x14ac:dyDescent="0.2">
      <c r="A3774">
        <v>1986</v>
      </c>
      <c r="B3774" t="str">
        <f>CONCATENATE("01.","01",".",Таблица1[[#This Row],[Столбец1]])</f>
        <v>01.01.1986</v>
      </c>
      <c r="C3774" t="str">
        <f>CONCATENATE(Таблица1[[#This Row],[Столбец3]],".",Таблица1[[#This Row],[Столбец2]],".",Таблица1[[#This Row],[Столбец1]])</f>
        <v>23.1.1986</v>
      </c>
      <c r="D3774">
        <f>DAYS360(Таблица1[[#This Row],[Столбец13]],Таблица1[[#This Row],[Столбец14]],TRUE)+1</f>
        <v>23</v>
      </c>
      <c r="E3774">
        <v>1</v>
      </c>
      <c r="F3774">
        <v>23</v>
      </c>
      <c r="G3774" s="1">
        <f t="shared" si="58"/>
        <v>1.1189</v>
      </c>
      <c r="H3774" s="1">
        <v>1.117</v>
      </c>
      <c r="I3774" s="1">
        <v>1.117</v>
      </c>
      <c r="J3774" s="1">
        <v>1.117</v>
      </c>
      <c r="K3774" s="1">
        <f>(Таблица1[[#This Row],[Столбец7]]-Таблица1[[#This Row],[Столбец4]])*10000</f>
        <v>-19.000000000000128</v>
      </c>
    </row>
    <row r="3775" spans="1:11" x14ac:dyDescent="0.2">
      <c r="A3775">
        <v>1986</v>
      </c>
      <c r="B3775" t="str">
        <f>CONCATENATE("01.","01",".",Таблица1[[#This Row],[Столбец1]])</f>
        <v>01.01.1986</v>
      </c>
      <c r="C3775" t="str">
        <f>CONCATENATE(Таблица1[[#This Row],[Столбец3]],".",Таблица1[[#This Row],[Столбец2]],".",Таблица1[[#This Row],[Столбец1]])</f>
        <v>24.1.1986</v>
      </c>
      <c r="D3775">
        <f>DAYS360(Таблица1[[#This Row],[Столбец13]],Таблица1[[#This Row],[Столбец14]],TRUE)+1</f>
        <v>24</v>
      </c>
      <c r="E3775">
        <v>1</v>
      </c>
      <c r="F3775">
        <v>24</v>
      </c>
      <c r="G3775" s="1">
        <f t="shared" si="58"/>
        <v>1.117</v>
      </c>
      <c r="H3775" s="1">
        <v>1.1403000000000001</v>
      </c>
      <c r="I3775" s="1">
        <v>1.1403000000000001</v>
      </c>
      <c r="J3775" s="1">
        <v>1.1403000000000001</v>
      </c>
      <c r="K3775" s="1">
        <f>(Таблица1[[#This Row],[Столбец7]]-Таблица1[[#This Row],[Столбец4]])*10000</f>
        <v>233.00000000000099</v>
      </c>
    </row>
    <row r="3776" spans="1:11" x14ac:dyDescent="0.2">
      <c r="A3776">
        <v>1986</v>
      </c>
      <c r="B3776" t="str">
        <f>CONCATENATE("01.","01",".",Таблица1[[#This Row],[Столбец1]])</f>
        <v>01.01.1986</v>
      </c>
      <c r="C3776" t="str">
        <f>CONCATENATE(Таблица1[[#This Row],[Столбец3]],".",Таблица1[[#This Row],[Столбец2]],".",Таблица1[[#This Row],[Столбец1]])</f>
        <v>27.1.1986</v>
      </c>
      <c r="D3776">
        <f>DAYS360(Таблица1[[#This Row],[Столбец13]],Таблица1[[#This Row],[Столбец14]],TRUE)+1</f>
        <v>27</v>
      </c>
      <c r="E3776">
        <v>1</v>
      </c>
      <c r="F3776">
        <v>27</v>
      </c>
      <c r="G3776" s="1">
        <f t="shared" si="58"/>
        <v>1.1403000000000001</v>
      </c>
      <c r="H3776" s="1">
        <v>1.1506000000000001</v>
      </c>
      <c r="I3776" s="1">
        <v>1.1506000000000001</v>
      </c>
      <c r="J3776" s="1">
        <v>1.1506000000000001</v>
      </c>
      <c r="K3776" s="1">
        <f>(Таблица1[[#This Row],[Столбец7]]-Таблица1[[#This Row],[Столбец4]])*10000</f>
        <v>102.99999999999976</v>
      </c>
    </row>
    <row r="3777" spans="1:11" x14ac:dyDescent="0.2">
      <c r="A3777">
        <v>1986</v>
      </c>
      <c r="B3777" t="str">
        <f>CONCATENATE("01.","01",".",Таблица1[[#This Row],[Столбец1]])</f>
        <v>01.01.1986</v>
      </c>
      <c r="C3777" t="str">
        <f>CONCATENATE(Таблица1[[#This Row],[Столбец3]],".",Таблица1[[#This Row],[Столбец2]],".",Таблица1[[#This Row],[Столбец1]])</f>
        <v>28.1.1986</v>
      </c>
      <c r="D3777">
        <f>DAYS360(Таблица1[[#This Row],[Столбец13]],Таблица1[[#This Row],[Столбец14]],TRUE)+1</f>
        <v>28</v>
      </c>
      <c r="E3777">
        <v>1</v>
      </c>
      <c r="F3777">
        <v>28</v>
      </c>
      <c r="G3777" s="1">
        <f t="shared" si="58"/>
        <v>1.1506000000000001</v>
      </c>
      <c r="H3777" s="1">
        <v>1.1553</v>
      </c>
      <c r="I3777" s="1">
        <v>1.1553</v>
      </c>
      <c r="J3777" s="1">
        <v>1.1553</v>
      </c>
      <c r="K3777" s="1">
        <f>(Таблица1[[#This Row],[Столбец7]]-Таблица1[[#This Row],[Столбец4]])*10000</f>
        <v>46.999999999999261</v>
      </c>
    </row>
    <row r="3778" spans="1:11" x14ac:dyDescent="0.2">
      <c r="A3778">
        <v>1986</v>
      </c>
      <c r="B3778" t="str">
        <f>CONCATENATE("01.","01",".",Таблица1[[#This Row],[Столбец1]])</f>
        <v>01.01.1986</v>
      </c>
      <c r="C3778" t="str">
        <f>CONCATENATE(Таблица1[[#This Row],[Столбец3]],".",Таблица1[[#This Row],[Столбец2]],".",Таблица1[[#This Row],[Столбец1]])</f>
        <v>29.1.1986</v>
      </c>
      <c r="D3778">
        <f>DAYS360(Таблица1[[#This Row],[Столбец13]],Таблица1[[#This Row],[Столбец14]],TRUE)+1</f>
        <v>29</v>
      </c>
      <c r="E3778">
        <v>1</v>
      </c>
      <c r="F3778">
        <v>29</v>
      </c>
      <c r="G3778" s="1">
        <f t="shared" ref="G3778:G3841" si="59">J3777</f>
        <v>1.1553</v>
      </c>
      <c r="H3778" s="1">
        <v>1.1556</v>
      </c>
      <c r="I3778" s="1">
        <v>1.1556</v>
      </c>
      <c r="J3778" s="1">
        <v>1.1556</v>
      </c>
      <c r="K3778" s="1">
        <f>(Таблица1[[#This Row],[Столбец7]]-Таблица1[[#This Row],[Столбец4]])*10000</f>
        <v>2.9999999999996696</v>
      </c>
    </row>
    <row r="3779" spans="1:11" x14ac:dyDescent="0.2">
      <c r="A3779">
        <v>1986</v>
      </c>
      <c r="B3779" t="str">
        <f>CONCATENATE("01.","01",".",Таблица1[[#This Row],[Столбец1]])</f>
        <v>01.01.1986</v>
      </c>
      <c r="C3779" t="str">
        <f>CONCATENATE(Таблица1[[#This Row],[Столбец3]],".",Таблица1[[#This Row],[Столбец2]],".",Таблица1[[#This Row],[Столбец1]])</f>
        <v>30.1.1986</v>
      </c>
      <c r="D3779">
        <f>DAYS360(Таблица1[[#This Row],[Столбец13]],Таблица1[[#This Row],[Столбец14]],TRUE)+1</f>
        <v>30</v>
      </c>
      <c r="E3779">
        <v>1</v>
      </c>
      <c r="F3779">
        <v>30</v>
      </c>
      <c r="G3779" s="1">
        <f t="shared" si="59"/>
        <v>1.1556</v>
      </c>
      <c r="H3779" s="1">
        <v>1.1648000000000001</v>
      </c>
      <c r="I3779" s="1">
        <v>1.1648000000000001</v>
      </c>
      <c r="J3779" s="1">
        <v>1.1648000000000001</v>
      </c>
      <c r="K3779" s="1">
        <f>(Таблица1[[#This Row],[Столбец7]]-Таблица1[[#This Row],[Столбец4]])*10000</f>
        <v>92.000000000000966</v>
      </c>
    </row>
    <row r="3780" spans="1:11" x14ac:dyDescent="0.2">
      <c r="A3780">
        <v>1986</v>
      </c>
      <c r="B3780" t="str">
        <f>CONCATENATE("01.","01",".",Таблица1[[#This Row],[Столбец1]])</f>
        <v>01.01.1986</v>
      </c>
      <c r="C3780" t="str">
        <f>CONCATENATE(Таблица1[[#This Row],[Столбец3]],".",Таблица1[[#This Row],[Столбец2]],".",Таблица1[[#This Row],[Столбец1]])</f>
        <v>31.1.1986</v>
      </c>
      <c r="D3780">
        <f>DAYS360(Таблица1[[#This Row],[Столбец13]],Таблица1[[#This Row],[Столбец14]],TRUE)+1</f>
        <v>30</v>
      </c>
      <c r="E3780">
        <v>1</v>
      </c>
      <c r="F3780">
        <v>31</v>
      </c>
      <c r="G3780" s="1">
        <f t="shared" si="59"/>
        <v>1.1648000000000001</v>
      </c>
      <c r="H3780" s="1">
        <v>1.1624000000000001</v>
      </c>
      <c r="I3780" s="1">
        <v>1.1624000000000001</v>
      </c>
      <c r="J3780" s="1">
        <v>1.1624000000000001</v>
      </c>
      <c r="K3780" s="1">
        <f>(Таблица1[[#This Row],[Столбец7]]-Таблица1[[#This Row],[Столбец4]])*10000</f>
        <v>-23.999999999999577</v>
      </c>
    </row>
    <row r="3781" spans="1:11" x14ac:dyDescent="0.2">
      <c r="A3781">
        <v>1986</v>
      </c>
      <c r="B3781" t="str">
        <f>CONCATENATE("01.","01",".",Таблица1[[#This Row],[Столбец1]])</f>
        <v>01.01.1986</v>
      </c>
      <c r="C3781" t="str">
        <f>CONCATENATE(Таблица1[[#This Row],[Столбец3]],".",Таблица1[[#This Row],[Столбец2]],".",Таблица1[[#This Row],[Столбец1]])</f>
        <v>3.2.1986</v>
      </c>
      <c r="D3781">
        <f>DAYS360(Таблица1[[#This Row],[Столбец13]],Таблица1[[#This Row],[Столбец14]],TRUE)+1</f>
        <v>33</v>
      </c>
      <c r="E3781">
        <v>2</v>
      </c>
      <c r="F3781">
        <v>3</v>
      </c>
      <c r="G3781" s="1">
        <f t="shared" si="59"/>
        <v>1.1624000000000001</v>
      </c>
      <c r="H3781" s="1">
        <v>1.1631</v>
      </c>
      <c r="I3781" s="1">
        <v>1.1631</v>
      </c>
      <c r="J3781" s="1">
        <v>1.1631</v>
      </c>
      <c r="K3781" s="1">
        <f>(Таблица1[[#This Row],[Столбец7]]-Таблица1[[#This Row],[Столбец4]])*10000</f>
        <v>6.9999999999992291</v>
      </c>
    </row>
    <row r="3782" spans="1:11" x14ac:dyDescent="0.2">
      <c r="A3782">
        <v>1986</v>
      </c>
      <c r="B3782" t="str">
        <f>CONCATENATE("01.","01",".",Таблица1[[#This Row],[Столбец1]])</f>
        <v>01.01.1986</v>
      </c>
      <c r="C3782" t="str">
        <f>CONCATENATE(Таблица1[[#This Row],[Столбец3]],".",Таблица1[[#This Row],[Столбец2]],".",Таблица1[[#This Row],[Столбец1]])</f>
        <v>4.2.1986</v>
      </c>
      <c r="D3782">
        <f>DAYS360(Таблица1[[#This Row],[Столбец13]],Таблица1[[#This Row],[Столбец14]],TRUE)+1</f>
        <v>34</v>
      </c>
      <c r="E3782">
        <v>2</v>
      </c>
      <c r="F3782">
        <v>4</v>
      </c>
      <c r="G3782" s="1">
        <f t="shared" si="59"/>
        <v>1.1631</v>
      </c>
      <c r="H3782" s="1">
        <v>1.1615</v>
      </c>
      <c r="I3782" s="1">
        <v>1.1615</v>
      </c>
      <c r="J3782" s="1">
        <v>1.1615</v>
      </c>
      <c r="K3782" s="1">
        <f>(Таблица1[[#This Row],[Столбец7]]-Таблица1[[#This Row],[Столбец4]])*10000</f>
        <v>-16.000000000000458</v>
      </c>
    </row>
    <row r="3783" spans="1:11" x14ac:dyDescent="0.2">
      <c r="A3783">
        <v>1986</v>
      </c>
      <c r="B3783" t="str">
        <f>CONCATENATE("01.","01",".",Таблица1[[#This Row],[Столбец1]])</f>
        <v>01.01.1986</v>
      </c>
      <c r="C3783" t="str">
        <f>CONCATENATE(Таблица1[[#This Row],[Столбец3]],".",Таблица1[[#This Row],[Столбец2]],".",Таблица1[[#This Row],[Столбец1]])</f>
        <v>5.2.1986</v>
      </c>
      <c r="D3783">
        <f>DAYS360(Таблица1[[#This Row],[Столбец13]],Таблица1[[#This Row],[Столбец14]],TRUE)+1</f>
        <v>35</v>
      </c>
      <c r="E3783">
        <v>2</v>
      </c>
      <c r="F3783">
        <v>5</v>
      </c>
      <c r="G3783" s="1">
        <f t="shared" si="59"/>
        <v>1.1615</v>
      </c>
      <c r="H3783" s="1">
        <v>1.1671</v>
      </c>
      <c r="I3783" s="1">
        <v>1.1671</v>
      </c>
      <c r="J3783" s="1">
        <v>1.1671</v>
      </c>
      <c r="K3783" s="1">
        <f>(Таблица1[[#This Row],[Столбец7]]-Таблица1[[#This Row],[Столбец4]])*10000</f>
        <v>56.000000000000497</v>
      </c>
    </row>
    <row r="3784" spans="1:11" x14ac:dyDescent="0.2">
      <c r="A3784">
        <v>1986</v>
      </c>
      <c r="B3784" t="str">
        <f>CONCATENATE("01.","01",".",Таблица1[[#This Row],[Столбец1]])</f>
        <v>01.01.1986</v>
      </c>
      <c r="C3784" t="str">
        <f>CONCATENATE(Таблица1[[#This Row],[Столбец3]],".",Таблица1[[#This Row],[Столбец2]],".",Таблица1[[#This Row],[Столбец1]])</f>
        <v>6.2.1986</v>
      </c>
      <c r="D3784">
        <f>DAYS360(Таблица1[[#This Row],[Столбец13]],Таблица1[[#This Row],[Столбец14]],TRUE)+1</f>
        <v>36</v>
      </c>
      <c r="E3784">
        <v>2</v>
      </c>
      <c r="F3784">
        <v>6</v>
      </c>
      <c r="G3784" s="1">
        <f t="shared" si="59"/>
        <v>1.1671</v>
      </c>
      <c r="H3784" s="1">
        <v>1.149</v>
      </c>
      <c r="I3784" s="1">
        <v>1.149</v>
      </c>
      <c r="J3784" s="1">
        <v>1.149</v>
      </c>
      <c r="K3784" s="1">
        <f>(Таблица1[[#This Row],[Столбец7]]-Таблица1[[#This Row],[Столбец4]])*10000</f>
        <v>-181.00000000000006</v>
      </c>
    </row>
    <row r="3785" spans="1:11" x14ac:dyDescent="0.2">
      <c r="A3785">
        <v>1986</v>
      </c>
      <c r="B3785" t="str">
        <f>CONCATENATE("01.","01",".",Таблица1[[#This Row],[Столбец1]])</f>
        <v>01.01.1986</v>
      </c>
      <c r="C3785" t="str">
        <f>CONCATENATE(Таблица1[[#This Row],[Столбец3]],".",Таблица1[[#This Row],[Столбец2]],".",Таблица1[[#This Row],[Столбец1]])</f>
        <v>7.2.1986</v>
      </c>
      <c r="D3785">
        <f>DAYS360(Таблица1[[#This Row],[Столбец13]],Таблица1[[#This Row],[Столбец14]],TRUE)+1</f>
        <v>37</v>
      </c>
      <c r="E3785">
        <v>2</v>
      </c>
      <c r="F3785">
        <v>7</v>
      </c>
      <c r="G3785" s="1">
        <f t="shared" si="59"/>
        <v>1.149</v>
      </c>
      <c r="H3785" s="1">
        <v>1.1385000000000001</v>
      </c>
      <c r="I3785" s="1">
        <v>1.1385000000000001</v>
      </c>
      <c r="J3785" s="1">
        <v>1.1385000000000001</v>
      </c>
      <c r="K3785" s="1">
        <f>(Таблица1[[#This Row],[Столбец7]]-Таблица1[[#This Row],[Столбец4]])*10000</f>
        <v>-104.99999999999955</v>
      </c>
    </row>
    <row r="3786" spans="1:11" x14ac:dyDescent="0.2">
      <c r="A3786">
        <v>1986</v>
      </c>
      <c r="B3786" t="str">
        <f>CONCATENATE("01.","01",".",Таблица1[[#This Row],[Столбец1]])</f>
        <v>01.01.1986</v>
      </c>
      <c r="C3786" t="str">
        <f>CONCATENATE(Таблица1[[#This Row],[Столбец3]],".",Таблица1[[#This Row],[Столбец2]],".",Таблица1[[#This Row],[Столбец1]])</f>
        <v>10.2.1986</v>
      </c>
      <c r="D3786">
        <f>DAYS360(Таблица1[[#This Row],[Столбец13]],Таблица1[[#This Row],[Столбец14]],TRUE)+1</f>
        <v>40</v>
      </c>
      <c r="E3786">
        <v>2</v>
      </c>
      <c r="F3786">
        <v>10</v>
      </c>
      <c r="G3786" s="1">
        <f t="shared" si="59"/>
        <v>1.1385000000000001</v>
      </c>
      <c r="H3786" s="1">
        <v>1.1413</v>
      </c>
      <c r="I3786" s="1">
        <v>1.1413</v>
      </c>
      <c r="J3786" s="1">
        <v>1.1413</v>
      </c>
      <c r="K3786" s="1">
        <f>(Таблица1[[#This Row],[Столбец7]]-Таблица1[[#This Row],[Столбец4]])*10000</f>
        <v>27.999999999999137</v>
      </c>
    </row>
    <row r="3787" spans="1:11" x14ac:dyDescent="0.2">
      <c r="A3787">
        <v>1986</v>
      </c>
      <c r="B3787" t="str">
        <f>CONCATENATE("01.","01",".",Таблица1[[#This Row],[Столбец1]])</f>
        <v>01.01.1986</v>
      </c>
      <c r="C3787" t="str">
        <f>CONCATENATE(Таблица1[[#This Row],[Столбец3]],".",Таблица1[[#This Row],[Столбец2]],".",Таблица1[[#This Row],[Столбец1]])</f>
        <v>11.2.1986</v>
      </c>
      <c r="D3787">
        <f>DAYS360(Таблица1[[#This Row],[Столбец13]],Таблица1[[#This Row],[Столбец14]],TRUE)+1</f>
        <v>41</v>
      </c>
      <c r="E3787">
        <v>2</v>
      </c>
      <c r="F3787">
        <v>11</v>
      </c>
      <c r="G3787" s="1">
        <f t="shared" si="59"/>
        <v>1.1413</v>
      </c>
      <c r="H3787" s="1">
        <v>1.1484000000000001</v>
      </c>
      <c r="I3787" s="1">
        <v>1.1484000000000001</v>
      </c>
      <c r="J3787" s="1">
        <v>1.1484000000000001</v>
      </c>
      <c r="K3787" s="1">
        <f>(Таблица1[[#This Row],[Столбец7]]-Таблица1[[#This Row],[Столбец4]])*10000</f>
        <v>71.000000000001066</v>
      </c>
    </row>
    <row r="3788" spans="1:11" x14ac:dyDescent="0.2">
      <c r="A3788">
        <v>1986</v>
      </c>
      <c r="B3788" t="str">
        <f>CONCATENATE("01.","01",".",Таблица1[[#This Row],[Столбец1]])</f>
        <v>01.01.1986</v>
      </c>
      <c r="C3788" t="str">
        <f>CONCATENATE(Таблица1[[#This Row],[Столбец3]],".",Таблица1[[#This Row],[Столбец2]],".",Таблица1[[#This Row],[Столбец1]])</f>
        <v>12.2.1986</v>
      </c>
      <c r="D3788">
        <f>DAYS360(Таблица1[[#This Row],[Столбец13]],Таблица1[[#This Row],[Столбец14]],TRUE)+1</f>
        <v>42</v>
      </c>
      <c r="E3788">
        <v>2</v>
      </c>
      <c r="F3788">
        <v>12</v>
      </c>
      <c r="G3788" s="1">
        <f t="shared" si="59"/>
        <v>1.1484000000000001</v>
      </c>
      <c r="H3788" s="1">
        <v>1.1523000000000001</v>
      </c>
      <c r="I3788" s="1">
        <v>1.1523000000000001</v>
      </c>
      <c r="J3788" s="1">
        <v>1.1523000000000001</v>
      </c>
      <c r="K3788" s="1">
        <f>(Таблица1[[#This Row],[Столбец7]]-Таблица1[[#This Row],[Столбец4]])*10000</f>
        <v>39.000000000000142</v>
      </c>
    </row>
    <row r="3789" spans="1:11" x14ac:dyDescent="0.2">
      <c r="A3789">
        <v>1986</v>
      </c>
      <c r="B3789" t="str">
        <f>CONCATENATE("01.","01",".",Таблица1[[#This Row],[Столбец1]])</f>
        <v>01.01.1986</v>
      </c>
      <c r="C3789" t="str">
        <f>CONCATENATE(Таблица1[[#This Row],[Столбец3]],".",Таблица1[[#This Row],[Столбец2]],".",Таблица1[[#This Row],[Столбец1]])</f>
        <v>13.2.1986</v>
      </c>
      <c r="D3789">
        <f>DAYS360(Таблица1[[#This Row],[Столбец13]],Таблица1[[#This Row],[Столбец14]],TRUE)+1</f>
        <v>43</v>
      </c>
      <c r="E3789">
        <v>2</v>
      </c>
      <c r="F3789">
        <v>13</v>
      </c>
      <c r="G3789" s="1">
        <f t="shared" si="59"/>
        <v>1.1523000000000001</v>
      </c>
      <c r="H3789" s="1">
        <v>1.1644000000000001</v>
      </c>
      <c r="I3789" s="1">
        <v>1.1644000000000001</v>
      </c>
      <c r="J3789" s="1">
        <v>1.1644000000000001</v>
      </c>
      <c r="K3789" s="1">
        <f>(Таблица1[[#This Row],[Столбец7]]-Таблица1[[#This Row],[Столбец4]])*10000</f>
        <v>121</v>
      </c>
    </row>
    <row r="3790" spans="1:11" x14ac:dyDescent="0.2">
      <c r="A3790">
        <v>1986</v>
      </c>
      <c r="B3790" t="str">
        <f>CONCATENATE("01.","01",".",Таблица1[[#This Row],[Столбец1]])</f>
        <v>01.01.1986</v>
      </c>
      <c r="C3790" t="str">
        <f>CONCATENATE(Таблица1[[#This Row],[Столбец3]],".",Таблица1[[#This Row],[Столбец2]],".",Таблица1[[#This Row],[Столбец1]])</f>
        <v>14.2.1986</v>
      </c>
      <c r="D3790">
        <f>DAYS360(Таблица1[[#This Row],[Столбец13]],Таблица1[[#This Row],[Столбец14]],TRUE)+1</f>
        <v>44</v>
      </c>
      <c r="E3790">
        <v>2</v>
      </c>
      <c r="F3790">
        <v>14</v>
      </c>
      <c r="G3790" s="1">
        <f t="shared" si="59"/>
        <v>1.1644000000000001</v>
      </c>
      <c r="H3790" s="1">
        <v>1.1608000000000001</v>
      </c>
      <c r="I3790" s="1">
        <v>1.1608000000000001</v>
      </c>
      <c r="J3790" s="1">
        <v>1.1608000000000001</v>
      </c>
      <c r="K3790" s="1">
        <f>(Таблица1[[#This Row],[Столбец7]]-Таблица1[[#This Row],[Столбец4]])*10000</f>
        <v>-36.000000000000476</v>
      </c>
    </row>
    <row r="3791" spans="1:11" x14ac:dyDescent="0.2">
      <c r="A3791">
        <v>1986</v>
      </c>
      <c r="B3791" t="str">
        <f>CONCATENATE("01.","01",".",Таблица1[[#This Row],[Столбец1]])</f>
        <v>01.01.1986</v>
      </c>
      <c r="C3791" t="str">
        <f>CONCATENATE(Таблица1[[#This Row],[Столбец3]],".",Таблица1[[#This Row],[Столбец2]],".",Таблица1[[#This Row],[Столбец1]])</f>
        <v>18.2.1986</v>
      </c>
      <c r="D3791">
        <f>DAYS360(Таблица1[[#This Row],[Столбец13]],Таблица1[[#This Row],[Столбец14]],TRUE)+1</f>
        <v>48</v>
      </c>
      <c r="E3791">
        <v>2</v>
      </c>
      <c r="F3791">
        <v>18</v>
      </c>
      <c r="G3791" s="1">
        <f t="shared" si="59"/>
        <v>1.1608000000000001</v>
      </c>
      <c r="H3791" s="1">
        <v>1.1617</v>
      </c>
      <c r="I3791" s="1">
        <v>1.1617</v>
      </c>
      <c r="J3791" s="1">
        <v>1.1617</v>
      </c>
      <c r="K3791" s="1">
        <f>(Таблица1[[#This Row],[Столбец7]]-Таблица1[[#This Row],[Столбец4]])*10000</f>
        <v>8.9999999999990088</v>
      </c>
    </row>
    <row r="3792" spans="1:11" x14ac:dyDescent="0.2">
      <c r="A3792">
        <v>1986</v>
      </c>
      <c r="B3792" t="str">
        <f>CONCATENATE("01.","01",".",Таблица1[[#This Row],[Столбец1]])</f>
        <v>01.01.1986</v>
      </c>
      <c r="C3792" t="str">
        <f>CONCATENATE(Таблица1[[#This Row],[Столбец3]],".",Таблица1[[#This Row],[Столбец2]],".",Таблица1[[#This Row],[Столбец1]])</f>
        <v>19.2.1986</v>
      </c>
      <c r="D3792">
        <f>DAYS360(Таблица1[[#This Row],[Столбец13]],Таблица1[[#This Row],[Столбец14]],TRUE)+1</f>
        <v>49</v>
      </c>
      <c r="E3792">
        <v>2</v>
      </c>
      <c r="F3792">
        <v>19</v>
      </c>
      <c r="G3792" s="1">
        <f t="shared" si="59"/>
        <v>1.1617</v>
      </c>
      <c r="H3792" s="1">
        <v>1.1768000000000001</v>
      </c>
      <c r="I3792" s="1">
        <v>1.1768000000000001</v>
      </c>
      <c r="J3792" s="1">
        <v>1.1768000000000001</v>
      </c>
      <c r="K3792" s="1">
        <f>(Таблица1[[#This Row],[Столбец7]]-Таблица1[[#This Row],[Столбец4]])*10000</f>
        <v>151.00000000000114</v>
      </c>
    </row>
    <row r="3793" spans="1:11" x14ac:dyDescent="0.2">
      <c r="A3793">
        <v>1986</v>
      </c>
      <c r="B3793" t="str">
        <f>CONCATENATE("01.","01",".",Таблица1[[#This Row],[Столбец1]])</f>
        <v>01.01.1986</v>
      </c>
      <c r="C3793" t="str">
        <f>CONCATENATE(Таблица1[[#This Row],[Столбец3]],".",Таблица1[[#This Row],[Столбец2]],".",Таблица1[[#This Row],[Столбец1]])</f>
        <v>20.2.1986</v>
      </c>
      <c r="D3793">
        <f>DAYS360(Таблица1[[#This Row],[Столбец13]],Таблица1[[#This Row],[Столбец14]],TRUE)+1</f>
        <v>50</v>
      </c>
      <c r="E3793">
        <v>2</v>
      </c>
      <c r="F3793">
        <v>20</v>
      </c>
      <c r="G3793" s="1">
        <f t="shared" si="59"/>
        <v>1.1768000000000001</v>
      </c>
      <c r="H3793" s="1">
        <v>1.1744000000000001</v>
      </c>
      <c r="I3793" s="1">
        <v>1.1744000000000001</v>
      </c>
      <c r="J3793" s="1">
        <v>1.1744000000000001</v>
      </c>
      <c r="K3793" s="1">
        <f>(Таблица1[[#This Row],[Столбец7]]-Таблица1[[#This Row],[Столбец4]])*10000</f>
        <v>-23.999999999999577</v>
      </c>
    </row>
    <row r="3794" spans="1:11" x14ac:dyDescent="0.2">
      <c r="A3794">
        <v>1986</v>
      </c>
      <c r="B3794" t="str">
        <f>CONCATENATE("01.","01",".",Таблица1[[#This Row],[Столбец1]])</f>
        <v>01.01.1986</v>
      </c>
      <c r="C3794" t="str">
        <f>CONCATENATE(Таблица1[[#This Row],[Столбец3]],".",Таблица1[[#This Row],[Столбец2]],".",Таблица1[[#This Row],[Столбец1]])</f>
        <v>21.2.1986</v>
      </c>
      <c r="D3794">
        <f>DAYS360(Таблица1[[#This Row],[Столбец13]],Таблица1[[#This Row],[Столбец14]],TRUE)+1</f>
        <v>51</v>
      </c>
      <c r="E3794">
        <v>2</v>
      </c>
      <c r="F3794">
        <v>21</v>
      </c>
      <c r="G3794" s="1">
        <f t="shared" si="59"/>
        <v>1.1744000000000001</v>
      </c>
      <c r="H3794" s="1">
        <v>1.1725000000000001</v>
      </c>
      <c r="I3794" s="1">
        <v>1.1725000000000001</v>
      </c>
      <c r="J3794" s="1">
        <v>1.1725000000000001</v>
      </c>
      <c r="K3794" s="1">
        <f>(Таблица1[[#This Row],[Столбец7]]-Таблица1[[#This Row],[Столбец4]])*10000</f>
        <v>-19.000000000000128</v>
      </c>
    </row>
    <row r="3795" spans="1:11" x14ac:dyDescent="0.2">
      <c r="A3795">
        <v>1986</v>
      </c>
      <c r="B3795" t="str">
        <f>CONCATENATE("01.","01",".",Таблица1[[#This Row],[Столбец1]])</f>
        <v>01.01.1986</v>
      </c>
      <c r="C3795" t="str">
        <f>CONCATENATE(Таблица1[[#This Row],[Столбец3]],".",Таблица1[[#This Row],[Столбец2]],".",Таблица1[[#This Row],[Столбец1]])</f>
        <v>24.2.1986</v>
      </c>
      <c r="D3795">
        <f>DAYS360(Таблица1[[#This Row],[Столбец13]],Таблица1[[#This Row],[Столбец14]],TRUE)+1</f>
        <v>54</v>
      </c>
      <c r="E3795">
        <v>2</v>
      </c>
      <c r="F3795">
        <v>24</v>
      </c>
      <c r="G3795" s="1">
        <f t="shared" si="59"/>
        <v>1.1725000000000001</v>
      </c>
      <c r="H3795" s="1">
        <v>1.1858</v>
      </c>
      <c r="I3795" s="1">
        <v>1.1858</v>
      </c>
      <c r="J3795" s="1">
        <v>1.1858</v>
      </c>
      <c r="K3795" s="1">
        <f>(Таблица1[[#This Row],[Столбец7]]-Таблица1[[#This Row],[Столбец4]])*10000</f>
        <v>132.99999999999866</v>
      </c>
    </row>
    <row r="3796" spans="1:11" x14ac:dyDescent="0.2">
      <c r="A3796">
        <v>1986</v>
      </c>
      <c r="B3796" t="str">
        <f>CONCATENATE("01.","01",".",Таблица1[[#This Row],[Столбец1]])</f>
        <v>01.01.1986</v>
      </c>
      <c r="C3796" t="str">
        <f>CONCATENATE(Таблица1[[#This Row],[Столбец3]],".",Таблица1[[#This Row],[Столбец2]],".",Таблица1[[#This Row],[Столбец1]])</f>
        <v>25.2.1986</v>
      </c>
      <c r="D3796">
        <f>DAYS360(Таблица1[[#This Row],[Столбец13]],Таблица1[[#This Row],[Столбец14]],TRUE)+1</f>
        <v>55</v>
      </c>
      <c r="E3796">
        <v>2</v>
      </c>
      <c r="F3796">
        <v>25</v>
      </c>
      <c r="G3796" s="1">
        <f t="shared" si="59"/>
        <v>1.1858</v>
      </c>
      <c r="H3796" s="1">
        <v>1.2097</v>
      </c>
      <c r="I3796" s="1">
        <v>1.2097</v>
      </c>
      <c r="J3796" s="1">
        <v>1.2097</v>
      </c>
      <c r="K3796" s="1">
        <f>(Таблица1[[#This Row],[Столбец7]]-Таблица1[[#This Row],[Столбец4]])*10000</f>
        <v>239.00000000000031</v>
      </c>
    </row>
    <row r="3797" spans="1:11" x14ac:dyDescent="0.2">
      <c r="A3797">
        <v>1986</v>
      </c>
      <c r="B3797" t="str">
        <f>CONCATENATE("01.","01",".",Таблица1[[#This Row],[Столбец1]])</f>
        <v>01.01.1986</v>
      </c>
      <c r="C3797" t="str">
        <f>CONCATENATE(Таблица1[[#This Row],[Столбец3]],".",Таблица1[[#This Row],[Столбец2]],".",Таблица1[[#This Row],[Столбец1]])</f>
        <v>26.2.1986</v>
      </c>
      <c r="D3797">
        <f>DAYS360(Таблица1[[#This Row],[Столбец13]],Таблица1[[#This Row],[Столбец14]],TRUE)+1</f>
        <v>56</v>
      </c>
      <c r="E3797">
        <v>2</v>
      </c>
      <c r="F3797">
        <v>26</v>
      </c>
      <c r="G3797" s="1">
        <f t="shared" si="59"/>
        <v>1.2097</v>
      </c>
      <c r="H3797" s="1">
        <v>1.2214</v>
      </c>
      <c r="I3797" s="1">
        <v>1.2214</v>
      </c>
      <c r="J3797" s="1">
        <v>1.2214</v>
      </c>
      <c r="K3797" s="1">
        <f>(Таблица1[[#This Row],[Столбец7]]-Таблица1[[#This Row],[Столбец4]])*10000</f>
        <v>117.00000000000044</v>
      </c>
    </row>
    <row r="3798" spans="1:11" x14ac:dyDescent="0.2">
      <c r="A3798">
        <v>1986</v>
      </c>
      <c r="B3798" t="str">
        <f>CONCATENATE("01.","01",".",Таблица1[[#This Row],[Столбец1]])</f>
        <v>01.01.1986</v>
      </c>
      <c r="C3798" t="str">
        <f>CONCATENATE(Таблица1[[#This Row],[Столбец3]],".",Таблица1[[#This Row],[Столбец2]],".",Таблица1[[#This Row],[Столбец1]])</f>
        <v>27.2.1986</v>
      </c>
      <c r="D3798">
        <f>DAYS360(Таблица1[[#This Row],[Столбец13]],Таблица1[[#This Row],[Столбец14]],TRUE)+1</f>
        <v>57</v>
      </c>
      <c r="E3798">
        <v>2</v>
      </c>
      <c r="F3798">
        <v>27</v>
      </c>
      <c r="G3798" s="1">
        <f t="shared" si="59"/>
        <v>1.2214</v>
      </c>
      <c r="H3798" s="1">
        <v>1.2375</v>
      </c>
      <c r="I3798" s="1">
        <v>1.2375</v>
      </c>
      <c r="J3798" s="1">
        <v>1.2375</v>
      </c>
      <c r="K3798" s="1">
        <f>(Таблица1[[#This Row],[Столбец7]]-Таблица1[[#This Row],[Столбец4]])*10000</f>
        <v>161.00000000000003</v>
      </c>
    </row>
    <row r="3799" spans="1:11" x14ac:dyDescent="0.2">
      <c r="A3799">
        <v>1986</v>
      </c>
      <c r="B3799" t="str">
        <f>CONCATENATE("01.","01",".",Таблица1[[#This Row],[Столбец1]])</f>
        <v>01.01.1986</v>
      </c>
      <c r="C3799" t="str">
        <f>CONCATENATE(Таблица1[[#This Row],[Столбец3]],".",Таблица1[[#This Row],[Столбец2]],".",Таблица1[[#This Row],[Столбец1]])</f>
        <v>28.2.1986</v>
      </c>
      <c r="D3799">
        <f>DAYS360(Таблица1[[#This Row],[Столбец13]],Таблица1[[#This Row],[Столбец14]],TRUE)+1</f>
        <v>58</v>
      </c>
      <c r="E3799">
        <v>2</v>
      </c>
      <c r="F3799">
        <v>28</v>
      </c>
      <c r="G3799" s="1">
        <f t="shared" si="59"/>
        <v>1.2375</v>
      </c>
      <c r="H3799" s="1">
        <v>1.244</v>
      </c>
      <c r="I3799" s="1">
        <v>1.244</v>
      </c>
      <c r="J3799" s="1">
        <v>1.244</v>
      </c>
      <c r="K3799" s="1">
        <f>(Таблица1[[#This Row],[Столбец7]]-Таблица1[[#This Row],[Столбец4]])*10000</f>
        <v>64.999999999999503</v>
      </c>
    </row>
    <row r="3800" spans="1:11" x14ac:dyDescent="0.2">
      <c r="A3800">
        <v>1986</v>
      </c>
      <c r="B3800" t="str">
        <f>CONCATENATE("01.","01",".",Таблица1[[#This Row],[Столбец1]])</f>
        <v>01.01.1986</v>
      </c>
      <c r="C3800" t="str">
        <f>CONCATENATE(Таблица1[[#This Row],[Столбец3]],".",Таблица1[[#This Row],[Столбец2]],".",Таблица1[[#This Row],[Столбец1]])</f>
        <v>3.3.1986</v>
      </c>
      <c r="D3800">
        <f>DAYS360(Таблица1[[#This Row],[Столбец13]],Таблица1[[#This Row],[Столбец14]],TRUE)+1</f>
        <v>63</v>
      </c>
      <c r="E3800">
        <v>3</v>
      </c>
      <c r="F3800">
        <v>3</v>
      </c>
      <c r="G3800" s="1">
        <f t="shared" si="59"/>
        <v>1.244</v>
      </c>
      <c r="H3800" s="1">
        <v>1.2511000000000001</v>
      </c>
      <c r="I3800" s="1">
        <v>1.2511000000000001</v>
      </c>
      <c r="J3800" s="1">
        <v>1.2511000000000001</v>
      </c>
      <c r="K3800" s="1">
        <f>(Таблица1[[#This Row],[Столбец7]]-Таблица1[[#This Row],[Столбец4]])*10000</f>
        <v>71.000000000001066</v>
      </c>
    </row>
    <row r="3801" spans="1:11" x14ac:dyDescent="0.2">
      <c r="A3801">
        <v>1986</v>
      </c>
      <c r="B3801" t="str">
        <f>CONCATENATE("01.","01",".",Таблица1[[#This Row],[Столбец1]])</f>
        <v>01.01.1986</v>
      </c>
      <c r="C3801" t="str">
        <f>CONCATENATE(Таблица1[[#This Row],[Столбец3]],".",Таблица1[[#This Row],[Столбец2]],".",Таблица1[[#This Row],[Столбец1]])</f>
        <v>4.3.1986</v>
      </c>
      <c r="D3801">
        <f>DAYS360(Таблица1[[#This Row],[Столбец13]],Таблица1[[#This Row],[Столбец14]],TRUE)+1</f>
        <v>64</v>
      </c>
      <c r="E3801">
        <v>3</v>
      </c>
      <c r="F3801">
        <v>4</v>
      </c>
      <c r="G3801" s="1">
        <f t="shared" si="59"/>
        <v>1.2511000000000001</v>
      </c>
      <c r="H3801" s="1">
        <v>1.2607999999999999</v>
      </c>
      <c r="I3801" s="1">
        <v>1.2607999999999999</v>
      </c>
      <c r="J3801" s="1">
        <v>1.2607999999999999</v>
      </c>
      <c r="K3801" s="1">
        <f>(Таблица1[[#This Row],[Столбец7]]-Таблица1[[#This Row],[Столбец4]])*10000</f>
        <v>96.999999999998195</v>
      </c>
    </row>
    <row r="3802" spans="1:11" x14ac:dyDescent="0.2">
      <c r="A3802">
        <v>1986</v>
      </c>
      <c r="B3802" t="str">
        <f>CONCATENATE("01.","01",".",Таблица1[[#This Row],[Столбец1]])</f>
        <v>01.01.1986</v>
      </c>
      <c r="C3802" t="str">
        <f>CONCATENATE(Таблица1[[#This Row],[Столбец3]],".",Таблица1[[#This Row],[Столбец2]],".",Таблица1[[#This Row],[Столбец1]])</f>
        <v>5.3.1986</v>
      </c>
      <c r="D3802">
        <f>DAYS360(Таблица1[[#This Row],[Столбец13]],Таблица1[[#This Row],[Столбец14]],TRUE)+1</f>
        <v>65</v>
      </c>
      <c r="E3802">
        <v>3</v>
      </c>
      <c r="F3802">
        <v>5</v>
      </c>
      <c r="G3802" s="1">
        <f t="shared" si="59"/>
        <v>1.2607999999999999</v>
      </c>
      <c r="H3802" s="1">
        <v>1.2138</v>
      </c>
      <c r="I3802" s="1">
        <v>1.2138</v>
      </c>
      <c r="J3802" s="1">
        <v>1.2138</v>
      </c>
      <c r="K3802" s="1">
        <f>(Таблица1[[#This Row],[Столбец7]]-Таблица1[[#This Row],[Столбец4]])*10000</f>
        <v>-469.99999999999932</v>
      </c>
    </row>
    <row r="3803" spans="1:11" x14ac:dyDescent="0.2">
      <c r="A3803">
        <v>1986</v>
      </c>
      <c r="B3803" t="str">
        <f>CONCATENATE("01.","01",".",Таблица1[[#This Row],[Столбец1]])</f>
        <v>01.01.1986</v>
      </c>
      <c r="C3803" t="str">
        <f>CONCATENATE(Таблица1[[#This Row],[Столбец3]],".",Таблица1[[#This Row],[Столбец2]],".",Таблица1[[#This Row],[Столбец1]])</f>
        <v>6.3.1986</v>
      </c>
      <c r="D3803">
        <f>DAYS360(Таблица1[[#This Row],[Столбец13]],Таблица1[[#This Row],[Столбец14]],TRUE)+1</f>
        <v>66</v>
      </c>
      <c r="E3803">
        <v>3</v>
      </c>
      <c r="F3803">
        <v>6</v>
      </c>
      <c r="G3803" s="1">
        <f t="shared" si="59"/>
        <v>1.2138</v>
      </c>
      <c r="H3803" s="1">
        <v>1.2295</v>
      </c>
      <c r="I3803" s="1">
        <v>1.2295</v>
      </c>
      <c r="J3803" s="1">
        <v>1.2295</v>
      </c>
      <c r="K3803" s="1">
        <f>(Таблица1[[#This Row],[Столбец7]]-Таблица1[[#This Row],[Столбец4]])*10000</f>
        <v>157.00000000000048</v>
      </c>
    </row>
    <row r="3804" spans="1:11" x14ac:dyDescent="0.2">
      <c r="A3804">
        <v>1986</v>
      </c>
      <c r="B3804" t="str">
        <f>CONCATENATE("01.","01",".",Таблица1[[#This Row],[Столбец1]])</f>
        <v>01.01.1986</v>
      </c>
      <c r="C3804" t="str">
        <f>CONCATENATE(Таблица1[[#This Row],[Столбец3]],".",Таблица1[[#This Row],[Столбец2]],".",Таблица1[[#This Row],[Столбец1]])</f>
        <v>7.3.1986</v>
      </c>
      <c r="D3804">
        <f>DAYS360(Таблица1[[#This Row],[Столбец13]],Таблица1[[#This Row],[Столбец14]],TRUE)+1</f>
        <v>67</v>
      </c>
      <c r="E3804">
        <v>3</v>
      </c>
      <c r="F3804">
        <v>7</v>
      </c>
      <c r="G3804" s="1">
        <f t="shared" si="59"/>
        <v>1.2295</v>
      </c>
      <c r="H3804" s="1">
        <v>1.2264999999999999</v>
      </c>
      <c r="I3804" s="1">
        <v>1.2264999999999999</v>
      </c>
      <c r="J3804" s="1">
        <v>1.2264999999999999</v>
      </c>
      <c r="K3804" s="1">
        <f>(Таблица1[[#This Row],[Столбец7]]-Таблица1[[#This Row],[Столбец4]])*10000</f>
        <v>-30.000000000001137</v>
      </c>
    </row>
    <row r="3805" spans="1:11" x14ac:dyDescent="0.2">
      <c r="A3805">
        <v>1986</v>
      </c>
      <c r="B3805" t="str">
        <f>CONCATENATE("01.","01",".",Таблица1[[#This Row],[Столбец1]])</f>
        <v>01.01.1986</v>
      </c>
      <c r="C3805" t="str">
        <f>CONCATENATE(Таблица1[[#This Row],[Столбец3]],".",Таблица1[[#This Row],[Столбец2]],".",Таблица1[[#This Row],[Столбец1]])</f>
        <v>10.3.1986</v>
      </c>
      <c r="D3805">
        <f>DAYS360(Таблица1[[#This Row],[Столбец13]],Таблица1[[#This Row],[Столбец14]],TRUE)+1</f>
        <v>70</v>
      </c>
      <c r="E3805">
        <v>3</v>
      </c>
      <c r="F3805">
        <v>10</v>
      </c>
      <c r="G3805" s="1">
        <f t="shared" si="59"/>
        <v>1.2264999999999999</v>
      </c>
      <c r="H3805" s="1">
        <v>1.1946000000000001</v>
      </c>
      <c r="I3805" s="1">
        <v>1.1946000000000001</v>
      </c>
      <c r="J3805" s="1">
        <v>1.1946000000000001</v>
      </c>
      <c r="K3805" s="1">
        <f>(Таблица1[[#This Row],[Столбец7]]-Таблица1[[#This Row],[Столбец4]])*10000</f>
        <v>-318.99999999999818</v>
      </c>
    </row>
    <row r="3806" spans="1:11" x14ac:dyDescent="0.2">
      <c r="A3806">
        <v>1986</v>
      </c>
      <c r="B3806" t="str">
        <f>CONCATENATE("01.","01",".",Таблица1[[#This Row],[Столбец1]])</f>
        <v>01.01.1986</v>
      </c>
      <c r="C3806" t="str">
        <f>CONCATENATE(Таблица1[[#This Row],[Столбец3]],".",Таблица1[[#This Row],[Столбец2]],".",Таблица1[[#This Row],[Столбец1]])</f>
        <v>11.3.1986</v>
      </c>
      <c r="D3806">
        <f>DAYS360(Таблица1[[#This Row],[Столбец13]],Таблица1[[#This Row],[Столбец14]],TRUE)+1</f>
        <v>71</v>
      </c>
      <c r="E3806">
        <v>3</v>
      </c>
      <c r="F3806">
        <v>11</v>
      </c>
      <c r="G3806" s="1">
        <f t="shared" si="59"/>
        <v>1.1946000000000001</v>
      </c>
      <c r="H3806" s="1">
        <v>1.2048000000000001</v>
      </c>
      <c r="I3806" s="1">
        <v>1.2048000000000001</v>
      </c>
      <c r="J3806" s="1">
        <v>1.2048000000000001</v>
      </c>
      <c r="K3806" s="1">
        <f>(Таблица1[[#This Row],[Столбец7]]-Таблица1[[#This Row],[Столбец4]])*10000</f>
        <v>101.99999999999987</v>
      </c>
    </row>
    <row r="3807" spans="1:11" x14ac:dyDescent="0.2">
      <c r="A3807">
        <v>1986</v>
      </c>
      <c r="B3807" t="str">
        <f>CONCATENATE("01.","01",".",Таблица1[[#This Row],[Столбец1]])</f>
        <v>01.01.1986</v>
      </c>
      <c r="C3807" t="str">
        <f>CONCATENATE(Таблица1[[#This Row],[Столбец3]],".",Таблица1[[#This Row],[Столбец2]],".",Таблица1[[#This Row],[Столбец1]])</f>
        <v>12.3.1986</v>
      </c>
      <c r="D3807">
        <f>DAYS360(Таблица1[[#This Row],[Столбец13]],Таблица1[[#This Row],[Столбец14]],TRUE)+1</f>
        <v>72</v>
      </c>
      <c r="E3807">
        <v>3</v>
      </c>
      <c r="F3807">
        <v>12</v>
      </c>
      <c r="G3807" s="1">
        <f t="shared" si="59"/>
        <v>1.2048000000000001</v>
      </c>
      <c r="H3807" s="1">
        <v>1.1936</v>
      </c>
      <c r="I3807" s="1">
        <v>1.1936</v>
      </c>
      <c r="J3807" s="1">
        <v>1.1936</v>
      </c>
      <c r="K3807" s="1">
        <f>(Таблица1[[#This Row],[Столбец7]]-Таблица1[[#This Row],[Столбец4]])*10000</f>
        <v>-112.00000000000099</v>
      </c>
    </row>
    <row r="3808" spans="1:11" x14ac:dyDescent="0.2">
      <c r="A3808">
        <v>1986</v>
      </c>
      <c r="B3808" t="str">
        <f>CONCATENATE("01.","01",".",Таблица1[[#This Row],[Столбец1]])</f>
        <v>01.01.1986</v>
      </c>
      <c r="C3808" t="str">
        <f>CONCATENATE(Таблица1[[#This Row],[Столбец3]],".",Таблица1[[#This Row],[Столбец2]],".",Таблица1[[#This Row],[Столбец1]])</f>
        <v>13.3.1986</v>
      </c>
      <c r="D3808">
        <f>DAYS360(Таблица1[[#This Row],[Столбец13]],Таблица1[[#This Row],[Столбец14]],TRUE)+1</f>
        <v>73</v>
      </c>
      <c r="E3808">
        <v>3</v>
      </c>
      <c r="F3808">
        <v>13</v>
      </c>
      <c r="G3808" s="1">
        <f t="shared" si="59"/>
        <v>1.1936</v>
      </c>
      <c r="H3808" s="1">
        <v>1.1867000000000001</v>
      </c>
      <c r="I3808" s="1">
        <v>1.1867000000000001</v>
      </c>
      <c r="J3808" s="1">
        <v>1.1867000000000001</v>
      </c>
      <c r="K3808" s="1">
        <f>(Таблица1[[#This Row],[Столбец7]]-Таблица1[[#This Row],[Столбец4]])*10000</f>
        <v>-68.999999999999062</v>
      </c>
    </row>
    <row r="3809" spans="1:11" x14ac:dyDescent="0.2">
      <c r="A3809">
        <v>1986</v>
      </c>
      <c r="B3809" t="str">
        <f>CONCATENATE("01.","01",".",Таблица1[[#This Row],[Столбец1]])</f>
        <v>01.01.1986</v>
      </c>
      <c r="C3809" t="str">
        <f>CONCATENATE(Таблица1[[#This Row],[Столбец3]],".",Таблица1[[#This Row],[Столбец2]],".",Таблица1[[#This Row],[Столбец1]])</f>
        <v>14.3.1986</v>
      </c>
      <c r="D3809">
        <f>DAYS360(Таблица1[[#This Row],[Столбец13]],Таблица1[[#This Row],[Столбец14]],TRUE)+1</f>
        <v>74</v>
      </c>
      <c r="E3809">
        <v>3</v>
      </c>
      <c r="F3809">
        <v>14</v>
      </c>
      <c r="G3809" s="1">
        <f t="shared" si="59"/>
        <v>1.1867000000000001</v>
      </c>
      <c r="H3809" s="1">
        <v>1.1975</v>
      </c>
      <c r="I3809" s="1">
        <v>1.1975</v>
      </c>
      <c r="J3809" s="1">
        <v>1.1975</v>
      </c>
      <c r="K3809" s="1">
        <f>(Таблица1[[#This Row],[Столбец7]]-Таблица1[[#This Row],[Столбец4]])*10000</f>
        <v>107.9999999999992</v>
      </c>
    </row>
    <row r="3810" spans="1:11" x14ac:dyDescent="0.2">
      <c r="A3810">
        <v>1986</v>
      </c>
      <c r="B3810" t="str">
        <f>CONCATENATE("01.","01",".",Таблица1[[#This Row],[Столбец1]])</f>
        <v>01.01.1986</v>
      </c>
      <c r="C3810" t="str">
        <f>CONCATENATE(Таблица1[[#This Row],[Столбец3]],".",Таблица1[[#This Row],[Столбец2]],".",Таблица1[[#This Row],[Столбец1]])</f>
        <v>17.3.1986</v>
      </c>
      <c r="D3810">
        <f>DAYS360(Таблица1[[#This Row],[Столбец13]],Таблица1[[#This Row],[Столбец14]],TRUE)+1</f>
        <v>77</v>
      </c>
      <c r="E3810">
        <v>3</v>
      </c>
      <c r="F3810">
        <v>17</v>
      </c>
      <c r="G3810" s="1">
        <f t="shared" si="59"/>
        <v>1.1975</v>
      </c>
      <c r="H3810" s="1">
        <v>1.2043999999999999</v>
      </c>
      <c r="I3810" s="1">
        <v>1.2043999999999999</v>
      </c>
      <c r="J3810" s="1">
        <v>1.2043999999999999</v>
      </c>
      <c r="K3810" s="1">
        <f>(Таблица1[[#This Row],[Столбец7]]-Таблица1[[#This Row],[Столбец4]])*10000</f>
        <v>68.999999999999062</v>
      </c>
    </row>
    <row r="3811" spans="1:11" x14ac:dyDescent="0.2">
      <c r="A3811">
        <v>1986</v>
      </c>
      <c r="B3811" t="str">
        <f>CONCATENATE("01.","01",".",Таблица1[[#This Row],[Столбец1]])</f>
        <v>01.01.1986</v>
      </c>
      <c r="C3811" t="str">
        <f>CONCATENATE(Таблица1[[#This Row],[Столбец3]],".",Таблица1[[#This Row],[Столбец2]],".",Таблица1[[#This Row],[Столбец1]])</f>
        <v>18.3.1986</v>
      </c>
      <c r="D3811">
        <f>DAYS360(Таблица1[[#This Row],[Столбец13]],Таблица1[[#This Row],[Столбец14]],TRUE)+1</f>
        <v>78</v>
      </c>
      <c r="E3811">
        <v>3</v>
      </c>
      <c r="F3811">
        <v>18</v>
      </c>
      <c r="G3811" s="1">
        <f t="shared" si="59"/>
        <v>1.2043999999999999</v>
      </c>
      <c r="H3811" s="1">
        <v>1.2045999999999999</v>
      </c>
      <c r="I3811" s="1">
        <v>1.2045999999999999</v>
      </c>
      <c r="J3811" s="1">
        <v>1.2045999999999999</v>
      </c>
      <c r="K3811" s="1">
        <f>(Таблица1[[#This Row],[Столбец7]]-Таблица1[[#This Row],[Столбец4]])*10000</f>
        <v>1.9999999999997797</v>
      </c>
    </row>
    <row r="3812" spans="1:11" x14ac:dyDescent="0.2">
      <c r="A3812">
        <v>1986</v>
      </c>
      <c r="B3812" t="str">
        <f>CONCATENATE("01.","01",".",Таблица1[[#This Row],[Столбец1]])</f>
        <v>01.01.1986</v>
      </c>
      <c r="C3812" t="str">
        <f>CONCATENATE(Таблица1[[#This Row],[Столбец3]],".",Таблица1[[#This Row],[Столбец2]],".",Таблица1[[#This Row],[Столбец1]])</f>
        <v>19.3.1986</v>
      </c>
      <c r="D3812">
        <f>DAYS360(Таблица1[[#This Row],[Столбец13]],Таблица1[[#This Row],[Столбец14]],TRUE)+1</f>
        <v>79</v>
      </c>
      <c r="E3812">
        <v>3</v>
      </c>
      <c r="F3812">
        <v>19</v>
      </c>
      <c r="G3812" s="1">
        <f t="shared" si="59"/>
        <v>1.2045999999999999</v>
      </c>
      <c r="H3812" s="1">
        <v>1.1978</v>
      </c>
      <c r="I3812" s="1">
        <v>1.1978</v>
      </c>
      <c r="J3812" s="1">
        <v>1.1978</v>
      </c>
      <c r="K3812" s="1">
        <f>(Таблица1[[#This Row],[Столбец7]]-Таблица1[[#This Row],[Столбец4]])*10000</f>
        <v>-67.999999999999176</v>
      </c>
    </row>
    <row r="3813" spans="1:11" x14ac:dyDescent="0.2">
      <c r="A3813">
        <v>1986</v>
      </c>
      <c r="B3813" t="str">
        <f>CONCATENATE("01.","01",".",Таблица1[[#This Row],[Столбец1]])</f>
        <v>01.01.1986</v>
      </c>
      <c r="C3813" t="str">
        <f>CONCATENATE(Таблица1[[#This Row],[Столбец3]],".",Таблица1[[#This Row],[Столбец2]],".",Таблица1[[#This Row],[Столбец1]])</f>
        <v>20.3.1986</v>
      </c>
      <c r="D3813">
        <f>DAYS360(Таблица1[[#This Row],[Столбец13]],Таблица1[[#This Row],[Столбец14]],TRUE)+1</f>
        <v>80</v>
      </c>
      <c r="E3813">
        <v>3</v>
      </c>
      <c r="F3813">
        <v>20</v>
      </c>
      <c r="G3813" s="1">
        <f t="shared" si="59"/>
        <v>1.1978</v>
      </c>
      <c r="H3813" s="1">
        <v>1.2073</v>
      </c>
      <c r="I3813" s="1">
        <v>1.2073</v>
      </c>
      <c r="J3813" s="1">
        <v>1.2073</v>
      </c>
      <c r="K3813" s="1">
        <f>(Таблица1[[#This Row],[Столбец7]]-Таблица1[[#This Row],[Столбец4]])*10000</f>
        <v>95.000000000000639</v>
      </c>
    </row>
    <row r="3814" spans="1:11" x14ac:dyDescent="0.2">
      <c r="A3814">
        <v>1986</v>
      </c>
      <c r="B3814" t="str">
        <f>CONCATENATE("01.","01",".",Таблица1[[#This Row],[Столбец1]])</f>
        <v>01.01.1986</v>
      </c>
      <c r="C3814" t="str">
        <f>CONCATENATE(Таблица1[[#This Row],[Столбец3]],".",Таблица1[[#This Row],[Столбец2]],".",Таблица1[[#This Row],[Столбец1]])</f>
        <v>21.3.1986</v>
      </c>
      <c r="D3814">
        <f>DAYS360(Таблица1[[#This Row],[Столбец13]],Таблица1[[#This Row],[Столбец14]],TRUE)+1</f>
        <v>81</v>
      </c>
      <c r="E3814">
        <v>3</v>
      </c>
      <c r="F3814">
        <v>21</v>
      </c>
      <c r="G3814" s="1">
        <f t="shared" si="59"/>
        <v>1.2073</v>
      </c>
      <c r="H3814" s="1">
        <v>1.2159</v>
      </c>
      <c r="I3814" s="1">
        <v>1.2159</v>
      </c>
      <c r="J3814" s="1">
        <v>1.2159</v>
      </c>
      <c r="K3814" s="1">
        <f>(Таблица1[[#This Row],[Столбец7]]-Таблица1[[#This Row],[Столбец4]])*10000</f>
        <v>85.999999999999403</v>
      </c>
    </row>
    <row r="3815" spans="1:11" x14ac:dyDescent="0.2">
      <c r="A3815">
        <v>1986</v>
      </c>
      <c r="B3815" t="str">
        <f>CONCATENATE("01.","01",".",Таблица1[[#This Row],[Столбец1]])</f>
        <v>01.01.1986</v>
      </c>
      <c r="C3815" t="str">
        <f>CONCATENATE(Таблица1[[#This Row],[Столбец3]],".",Таблица1[[#This Row],[Столбец2]],".",Таблица1[[#This Row],[Столбец1]])</f>
        <v>24.3.1986</v>
      </c>
      <c r="D3815">
        <f>DAYS360(Таблица1[[#This Row],[Столбец13]],Таблица1[[#This Row],[Столбец14]],TRUE)+1</f>
        <v>84</v>
      </c>
      <c r="E3815">
        <v>3</v>
      </c>
      <c r="F3815">
        <v>24</v>
      </c>
      <c r="G3815" s="1">
        <f t="shared" si="59"/>
        <v>1.2159</v>
      </c>
      <c r="H3815" s="1">
        <v>1.1939</v>
      </c>
      <c r="I3815" s="1">
        <v>1.1939</v>
      </c>
      <c r="J3815" s="1">
        <v>1.1939</v>
      </c>
      <c r="K3815" s="1">
        <f>(Таблица1[[#This Row],[Столбец7]]-Таблица1[[#This Row],[Столбец4]])*10000</f>
        <v>-220.0000000000002</v>
      </c>
    </row>
    <row r="3816" spans="1:11" x14ac:dyDescent="0.2">
      <c r="A3816">
        <v>1986</v>
      </c>
      <c r="B3816" t="str">
        <f>CONCATENATE("01.","01",".",Таблица1[[#This Row],[Столбец1]])</f>
        <v>01.01.1986</v>
      </c>
      <c r="C3816" t="str">
        <f>CONCATENATE(Таблица1[[#This Row],[Столбец3]],".",Таблица1[[#This Row],[Столбец2]],".",Таблица1[[#This Row],[Столбец1]])</f>
        <v>25.3.1986</v>
      </c>
      <c r="D3816">
        <f>DAYS360(Таблица1[[#This Row],[Столбец13]],Таблица1[[#This Row],[Столбец14]],TRUE)+1</f>
        <v>85</v>
      </c>
      <c r="E3816">
        <v>3</v>
      </c>
      <c r="F3816">
        <v>25</v>
      </c>
      <c r="G3816" s="1">
        <f t="shared" si="59"/>
        <v>1.1939</v>
      </c>
      <c r="H3816" s="1">
        <v>1.1693</v>
      </c>
      <c r="I3816" s="1">
        <v>1.1693</v>
      </c>
      <c r="J3816" s="1">
        <v>1.1693</v>
      </c>
      <c r="K3816" s="1">
        <f>(Таблица1[[#This Row],[Столбец7]]-Таблица1[[#This Row],[Столбец4]])*10000</f>
        <v>-245.99999999999955</v>
      </c>
    </row>
    <row r="3817" spans="1:11" x14ac:dyDescent="0.2">
      <c r="A3817">
        <v>1986</v>
      </c>
      <c r="B3817" t="str">
        <f>CONCATENATE("01.","01",".",Таблица1[[#This Row],[Столбец1]])</f>
        <v>01.01.1986</v>
      </c>
      <c r="C3817" t="str">
        <f>CONCATENATE(Таблица1[[#This Row],[Столбец3]],".",Таблица1[[#This Row],[Столбец2]],".",Таблица1[[#This Row],[Столбец1]])</f>
        <v>26.3.1986</v>
      </c>
      <c r="D3817">
        <f>DAYS360(Таблица1[[#This Row],[Столбец13]],Таблица1[[#This Row],[Столбец14]],TRUE)+1</f>
        <v>86</v>
      </c>
      <c r="E3817">
        <v>3</v>
      </c>
      <c r="F3817">
        <v>26</v>
      </c>
      <c r="G3817" s="1">
        <f t="shared" si="59"/>
        <v>1.1693</v>
      </c>
      <c r="H3817" s="1">
        <v>1.1738999999999999</v>
      </c>
      <c r="I3817" s="1">
        <v>1.1738999999999999</v>
      </c>
      <c r="J3817" s="1">
        <v>1.1738999999999999</v>
      </c>
      <c r="K3817" s="1">
        <f>(Таблица1[[#This Row],[Столбец7]]-Таблица1[[#This Row],[Столбец4]])*10000</f>
        <v>45.999999999999375</v>
      </c>
    </row>
    <row r="3818" spans="1:11" x14ac:dyDescent="0.2">
      <c r="A3818">
        <v>1986</v>
      </c>
      <c r="B3818" t="str">
        <f>CONCATENATE("01.","01",".",Таблица1[[#This Row],[Столбец1]])</f>
        <v>01.01.1986</v>
      </c>
      <c r="C3818" t="str">
        <f>CONCATENATE(Таблица1[[#This Row],[Столбец3]],".",Таблица1[[#This Row],[Столбец2]],".",Таблица1[[#This Row],[Столбец1]])</f>
        <v>27.3.1986</v>
      </c>
      <c r="D3818">
        <f>DAYS360(Таблица1[[#This Row],[Столбец13]],Таблица1[[#This Row],[Столбец14]],TRUE)+1</f>
        <v>87</v>
      </c>
      <c r="E3818">
        <v>3</v>
      </c>
      <c r="F3818">
        <v>27</v>
      </c>
      <c r="G3818" s="1">
        <f t="shared" si="59"/>
        <v>1.1738999999999999</v>
      </c>
      <c r="H3818" s="1">
        <v>1.171</v>
      </c>
      <c r="I3818" s="1">
        <v>1.171</v>
      </c>
      <c r="J3818" s="1">
        <v>1.171</v>
      </c>
      <c r="K3818" s="1">
        <f>(Таблица1[[#This Row],[Столбец7]]-Таблица1[[#This Row],[Столбец4]])*10000</f>
        <v>-28.999999999999027</v>
      </c>
    </row>
    <row r="3819" spans="1:11" x14ac:dyDescent="0.2">
      <c r="A3819">
        <v>1986</v>
      </c>
      <c r="B3819" t="str">
        <f>CONCATENATE("01.","01",".",Таблица1[[#This Row],[Столбец1]])</f>
        <v>01.01.1986</v>
      </c>
      <c r="C3819" t="str">
        <f>CONCATENATE(Таблица1[[#This Row],[Столбец3]],".",Таблица1[[#This Row],[Столбец2]],".",Таблица1[[#This Row],[Столбец1]])</f>
        <v>28.3.1986</v>
      </c>
      <c r="D3819">
        <f>DAYS360(Таблица1[[#This Row],[Столбец13]],Таблица1[[#This Row],[Столбец14]],TRUE)+1</f>
        <v>88</v>
      </c>
      <c r="E3819">
        <v>3</v>
      </c>
      <c r="F3819">
        <v>28</v>
      </c>
      <c r="G3819" s="1">
        <f t="shared" si="59"/>
        <v>1.171</v>
      </c>
      <c r="H3819" s="1">
        <v>1.1666000000000001</v>
      </c>
      <c r="I3819" s="1">
        <v>1.1666000000000001</v>
      </c>
      <c r="J3819" s="1">
        <v>1.1666000000000001</v>
      </c>
      <c r="K3819" s="1">
        <f>(Таблица1[[#This Row],[Столбец7]]-Таблица1[[#This Row],[Столбец4]])*10000</f>
        <v>-43.999999999999595</v>
      </c>
    </row>
    <row r="3820" spans="1:11" x14ac:dyDescent="0.2">
      <c r="A3820">
        <v>1986</v>
      </c>
      <c r="B3820" t="str">
        <f>CONCATENATE("01.","01",".",Таблица1[[#This Row],[Столбец1]])</f>
        <v>01.01.1986</v>
      </c>
      <c r="C3820" t="str">
        <f>CONCATENATE(Таблица1[[#This Row],[Столбец3]],".",Таблица1[[#This Row],[Столбец2]],".",Таблица1[[#This Row],[Столбец1]])</f>
        <v>31.3.1986</v>
      </c>
      <c r="D3820">
        <f>DAYS360(Таблица1[[#This Row],[Столбец13]],Таблица1[[#This Row],[Столбец14]],TRUE)+1</f>
        <v>90</v>
      </c>
      <c r="E3820">
        <v>3</v>
      </c>
      <c r="F3820">
        <v>31</v>
      </c>
      <c r="G3820" s="1">
        <f t="shared" si="59"/>
        <v>1.1666000000000001</v>
      </c>
      <c r="H3820" s="1">
        <v>1.1617</v>
      </c>
      <c r="I3820" s="1">
        <v>1.1617</v>
      </c>
      <c r="J3820" s="1">
        <v>1.1617</v>
      </c>
      <c r="K3820" s="1">
        <f>(Таблица1[[#This Row],[Столбец7]]-Таблица1[[#This Row],[Столбец4]])*10000</f>
        <v>-49.000000000001265</v>
      </c>
    </row>
    <row r="3821" spans="1:11" x14ac:dyDescent="0.2">
      <c r="A3821">
        <v>1986</v>
      </c>
      <c r="B3821" t="str">
        <f>CONCATENATE("01.","01",".",Таблица1[[#This Row],[Столбец1]])</f>
        <v>01.01.1986</v>
      </c>
      <c r="C3821" t="str">
        <f>CONCATENATE(Таблица1[[#This Row],[Столбец3]],".",Таблица1[[#This Row],[Столбец2]],".",Таблица1[[#This Row],[Столбец1]])</f>
        <v>1.4.1986</v>
      </c>
      <c r="D3821">
        <f>DAYS360(Таблица1[[#This Row],[Столбец13]],Таблица1[[#This Row],[Столбец14]],TRUE)+1</f>
        <v>91</v>
      </c>
      <c r="E3821">
        <v>4</v>
      </c>
      <c r="F3821">
        <v>1</v>
      </c>
      <c r="G3821" s="1">
        <f t="shared" si="59"/>
        <v>1.1617</v>
      </c>
      <c r="H3821" s="1">
        <v>1.1589</v>
      </c>
      <c r="I3821" s="1">
        <v>1.1589</v>
      </c>
      <c r="J3821" s="1">
        <v>1.1589</v>
      </c>
      <c r="K3821" s="1">
        <f>(Таблица1[[#This Row],[Столбец7]]-Таблица1[[#This Row],[Столбец4]])*10000</f>
        <v>-27.999999999999137</v>
      </c>
    </row>
    <row r="3822" spans="1:11" x14ac:dyDescent="0.2">
      <c r="A3822">
        <v>1986</v>
      </c>
      <c r="B3822" t="str">
        <f>CONCATENATE("01.","01",".",Таблица1[[#This Row],[Столбец1]])</f>
        <v>01.01.1986</v>
      </c>
      <c r="C3822" t="str">
        <f>CONCATENATE(Таблица1[[#This Row],[Столбец3]],".",Таблица1[[#This Row],[Столбец2]],".",Таблица1[[#This Row],[Столбец1]])</f>
        <v>2.4.1986</v>
      </c>
      <c r="D3822">
        <f>DAYS360(Таблица1[[#This Row],[Столбец13]],Таблица1[[#This Row],[Столбец14]],TRUE)+1</f>
        <v>92</v>
      </c>
      <c r="E3822">
        <v>4</v>
      </c>
      <c r="F3822">
        <v>2</v>
      </c>
      <c r="G3822" s="1">
        <f t="shared" si="59"/>
        <v>1.1589</v>
      </c>
      <c r="H3822" s="1">
        <v>1.1439999999999999</v>
      </c>
      <c r="I3822" s="1">
        <v>1.1439999999999999</v>
      </c>
      <c r="J3822" s="1">
        <v>1.1439999999999999</v>
      </c>
      <c r="K3822" s="1">
        <f>(Таблица1[[#This Row],[Столбец7]]-Таблица1[[#This Row],[Столбец4]])*10000</f>
        <v>-149.00000000000136</v>
      </c>
    </row>
    <row r="3823" spans="1:11" x14ac:dyDescent="0.2">
      <c r="A3823">
        <v>1986</v>
      </c>
      <c r="B3823" t="str">
        <f>CONCATENATE("01.","01",".",Таблица1[[#This Row],[Столбец1]])</f>
        <v>01.01.1986</v>
      </c>
      <c r="C3823" t="str">
        <f>CONCATENATE(Таблица1[[#This Row],[Столбец3]],".",Таблица1[[#This Row],[Столбец2]],".",Таблица1[[#This Row],[Столбец1]])</f>
        <v>3.4.1986</v>
      </c>
      <c r="D3823">
        <f>DAYS360(Таблица1[[#This Row],[Столбец13]],Таблица1[[#This Row],[Столбец14]],TRUE)+1</f>
        <v>93</v>
      </c>
      <c r="E3823">
        <v>4</v>
      </c>
      <c r="F3823">
        <v>3</v>
      </c>
      <c r="G3823" s="1">
        <f t="shared" si="59"/>
        <v>1.1439999999999999</v>
      </c>
      <c r="H3823" s="1">
        <v>1.1352</v>
      </c>
      <c r="I3823" s="1">
        <v>1.1352</v>
      </c>
      <c r="J3823" s="1">
        <v>1.1352</v>
      </c>
      <c r="K3823" s="1">
        <f>(Таблица1[[#This Row],[Столбец7]]-Таблица1[[#This Row],[Столбец4]])*10000</f>
        <v>-87.99999999999919</v>
      </c>
    </row>
    <row r="3824" spans="1:11" x14ac:dyDescent="0.2">
      <c r="A3824">
        <v>1986</v>
      </c>
      <c r="B3824" t="str">
        <f>CONCATENATE("01.","01",".",Таблица1[[#This Row],[Столбец1]])</f>
        <v>01.01.1986</v>
      </c>
      <c r="C3824" t="str">
        <f>CONCATENATE(Таблица1[[#This Row],[Столбец3]],".",Таблица1[[#This Row],[Столбец2]],".",Таблица1[[#This Row],[Столбец1]])</f>
        <v>4.4.1986</v>
      </c>
      <c r="D3824">
        <f>DAYS360(Таблица1[[#This Row],[Столбец13]],Таблица1[[#This Row],[Столбец14]],TRUE)+1</f>
        <v>94</v>
      </c>
      <c r="E3824">
        <v>4</v>
      </c>
      <c r="F3824">
        <v>4</v>
      </c>
      <c r="G3824" s="1">
        <f t="shared" si="59"/>
        <v>1.1352</v>
      </c>
      <c r="H3824" s="1">
        <v>1.1351</v>
      </c>
      <c r="I3824" s="1">
        <v>1.1351</v>
      </c>
      <c r="J3824" s="1">
        <v>1.1351</v>
      </c>
      <c r="K3824" s="1">
        <f>(Таблица1[[#This Row],[Столбец7]]-Таблица1[[#This Row],[Столбец4]])*10000</f>
        <v>-0.99999999999988987</v>
      </c>
    </row>
    <row r="3825" spans="1:11" x14ac:dyDescent="0.2">
      <c r="A3825">
        <v>1986</v>
      </c>
      <c r="B3825" t="str">
        <f>CONCATENATE("01.","01",".",Таблица1[[#This Row],[Столбец1]])</f>
        <v>01.01.1986</v>
      </c>
      <c r="C3825" t="str">
        <f>CONCATENATE(Таблица1[[#This Row],[Столбец3]],".",Таблица1[[#This Row],[Столбец2]],".",Таблица1[[#This Row],[Столбец1]])</f>
        <v>7.4.1986</v>
      </c>
      <c r="D3825">
        <f>DAYS360(Таблица1[[#This Row],[Столбец13]],Таблица1[[#This Row],[Столбец14]],TRUE)+1</f>
        <v>97</v>
      </c>
      <c r="E3825">
        <v>4</v>
      </c>
      <c r="F3825">
        <v>7</v>
      </c>
      <c r="G3825" s="1">
        <f t="shared" si="59"/>
        <v>1.1351</v>
      </c>
      <c r="H3825" s="1">
        <v>1.1282000000000001</v>
      </c>
      <c r="I3825" s="1">
        <v>1.1282000000000001</v>
      </c>
      <c r="J3825" s="1">
        <v>1.1282000000000001</v>
      </c>
      <c r="K3825" s="1">
        <f>(Таблица1[[#This Row],[Столбец7]]-Таблица1[[#This Row],[Столбец4]])*10000</f>
        <v>-68.999999999999062</v>
      </c>
    </row>
    <row r="3826" spans="1:11" x14ac:dyDescent="0.2">
      <c r="A3826">
        <v>1986</v>
      </c>
      <c r="B3826" t="str">
        <f>CONCATENATE("01.","01",".",Таблица1[[#This Row],[Столбец1]])</f>
        <v>01.01.1986</v>
      </c>
      <c r="C3826" t="str">
        <f>CONCATENATE(Таблица1[[#This Row],[Столбец3]],".",Таблица1[[#This Row],[Столбец2]],".",Таблица1[[#This Row],[Столбец1]])</f>
        <v>8.4.1986</v>
      </c>
      <c r="D3826">
        <f>DAYS360(Таблица1[[#This Row],[Столбец13]],Таблица1[[#This Row],[Столбец14]],TRUE)+1</f>
        <v>98</v>
      </c>
      <c r="E3826">
        <v>4</v>
      </c>
      <c r="F3826">
        <v>8</v>
      </c>
      <c r="G3826" s="1">
        <f t="shared" si="59"/>
        <v>1.1282000000000001</v>
      </c>
      <c r="H3826" s="1">
        <v>1.1539999999999999</v>
      </c>
      <c r="I3826" s="1">
        <v>1.1539999999999999</v>
      </c>
      <c r="J3826" s="1">
        <v>1.1539999999999999</v>
      </c>
      <c r="K3826" s="1">
        <f>(Таблица1[[#This Row],[Столбец7]]-Таблица1[[#This Row],[Столбец4]])*10000</f>
        <v>257.99999999999824</v>
      </c>
    </row>
    <row r="3827" spans="1:11" x14ac:dyDescent="0.2">
      <c r="A3827">
        <v>1986</v>
      </c>
      <c r="B3827" t="str">
        <f>CONCATENATE("01.","01",".",Таблица1[[#This Row],[Столбец1]])</f>
        <v>01.01.1986</v>
      </c>
      <c r="C3827" t="str">
        <f>CONCATENATE(Таблица1[[#This Row],[Столбец3]],".",Таблица1[[#This Row],[Столбец2]],".",Таблица1[[#This Row],[Столбец1]])</f>
        <v>9.4.1986</v>
      </c>
      <c r="D3827">
        <f>DAYS360(Таблица1[[#This Row],[Столбец13]],Таблица1[[#This Row],[Столбец14]],TRUE)+1</f>
        <v>99</v>
      </c>
      <c r="E3827">
        <v>4</v>
      </c>
      <c r="F3827">
        <v>9</v>
      </c>
      <c r="G3827" s="1">
        <f t="shared" si="59"/>
        <v>1.1539999999999999</v>
      </c>
      <c r="H3827" s="1">
        <v>1.1513</v>
      </c>
      <c r="I3827" s="1">
        <v>1.1513</v>
      </c>
      <c r="J3827" s="1">
        <v>1.1513</v>
      </c>
      <c r="K3827" s="1">
        <f>(Таблица1[[#This Row],[Столбец7]]-Таблица1[[#This Row],[Столбец4]])*10000</f>
        <v>-26.999999999999247</v>
      </c>
    </row>
    <row r="3828" spans="1:11" x14ac:dyDescent="0.2">
      <c r="A3828">
        <v>1986</v>
      </c>
      <c r="B3828" t="str">
        <f>CONCATENATE("01.","01",".",Таблица1[[#This Row],[Столбец1]])</f>
        <v>01.01.1986</v>
      </c>
      <c r="C3828" t="str">
        <f>CONCATENATE(Таблица1[[#This Row],[Столбец3]],".",Таблица1[[#This Row],[Столбец2]],".",Таблица1[[#This Row],[Столбец1]])</f>
        <v>10.4.1986</v>
      </c>
      <c r="D3828">
        <f>DAYS360(Таблица1[[#This Row],[Столбец13]],Таблица1[[#This Row],[Столбец14]],TRUE)+1</f>
        <v>100</v>
      </c>
      <c r="E3828">
        <v>4</v>
      </c>
      <c r="F3828">
        <v>10</v>
      </c>
      <c r="G3828" s="1">
        <f t="shared" si="59"/>
        <v>1.1513</v>
      </c>
      <c r="H3828" s="1">
        <v>1.1632</v>
      </c>
      <c r="I3828" s="1">
        <v>1.1632</v>
      </c>
      <c r="J3828" s="1">
        <v>1.1632</v>
      </c>
      <c r="K3828" s="1">
        <f>(Таблица1[[#This Row],[Столбец7]]-Таблица1[[#This Row],[Столбец4]])*10000</f>
        <v>119.00000000000021</v>
      </c>
    </row>
    <row r="3829" spans="1:11" x14ac:dyDescent="0.2">
      <c r="A3829">
        <v>1986</v>
      </c>
      <c r="B3829" t="str">
        <f>CONCATENATE("01.","01",".",Таблица1[[#This Row],[Столбец1]])</f>
        <v>01.01.1986</v>
      </c>
      <c r="C3829" t="str">
        <f>CONCATENATE(Таблица1[[#This Row],[Столбец3]],".",Таблица1[[#This Row],[Столбец2]],".",Таблица1[[#This Row],[Столбец1]])</f>
        <v>11.4.1986</v>
      </c>
      <c r="D3829">
        <f>DAYS360(Таблица1[[#This Row],[Столбец13]],Таблица1[[#This Row],[Столбец14]],TRUE)+1</f>
        <v>101</v>
      </c>
      <c r="E3829">
        <v>4</v>
      </c>
      <c r="F3829">
        <v>11</v>
      </c>
      <c r="G3829" s="1">
        <f t="shared" si="59"/>
        <v>1.1632</v>
      </c>
      <c r="H3829" s="1">
        <v>1.1758</v>
      </c>
      <c r="I3829" s="1">
        <v>1.1758</v>
      </c>
      <c r="J3829" s="1">
        <v>1.1758</v>
      </c>
      <c r="K3829" s="1">
        <f>(Таблица1[[#This Row],[Столбец7]]-Таблица1[[#This Row],[Столбец4]])*10000</f>
        <v>125.99999999999945</v>
      </c>
    </row>
    <row r="3830" spans="1:11" x14ac:dyDescent="0.2">
      <c r="A3830">
        <v>1986</v>
      </c>
      <c r="B3830" t="str">
        <f>CONCATENATE("01.","01",".",Таблица1[[#This Row],[Столбец1]])</f>
        <v>01.01.1986</v>
      </c>
      <c r="C3830" t="str">
        <f>CONCATENATE(Таблица1[[#This Row],[Столбец3]],".",Таблица1[[#This Row],[Столбец2]],".",Таблица1[[#This Row],[Столбец1]])</f>
        <v>14.4.1986</v>
      </c>
      <c r="D3830">
        <f>DAYS360(Таблица1[[#This Row],[Столбец13]],Таблица1[[#This Row],[Столбец14]],TRUE)+1</f>
        <v>104</v>
      </c>
      <c r="E3830">
        <v>4</v>
      </c>
      <c r="F3830">
        <v>14</v>
      </c>
      <c r="G3830" s="1">
        <f t="shared" si="59"/>
        <v>1.1758</v>
      </c>
      <c r="H3830" s="1">
        <v>1.1803999999999999</v>
      </c>
      <c r="I3830" s="1">
        <v>1.1803999999999999</v>
      </c>
      <c r="J3830" s="1">
        <v>1.1803999999999999</v>
      </c>
      <c r="K3830" s="1">
        <f>(Таблица1[[#This Row],[Столбец7]]-Таблица1[[#This Row],[Столбец4]])*10000</f>
        <v>45.999999999999375</v>
      </c>
    </row>
    <row r="3831" spans="1:11" x14ac:dyDescent="0.2">
      <c r="A3831">
        <v>1986</v>
      </c>
      <c r="B3831" t="str">
        <f>CONCATENATE("01.","01",".",Таблица1[[#This Row],[Столбец1]])</f>
        <v>01.01.1986</v>
      </c>
      <c r="C3831" t="str">
        <f>CONCATENATE(Таблица1[[#This Row],[Столбец3]],".",Таблица1[[#This Row],[Столбец2]],".",Таблица1[[#This Row],[Столбец1]])</f>
        <v>15.4.1986</v>
      </c>
      <c r="D3831">
        <f>DAYS360(Таблица1[[#This Row],[Столбец13]],Таблица1[[#This Row],[Столбец14]],TRUE)+1</f>
        <v>105</v>
      </c>
      <c r="E3831">
        <v>4</v>
      </c>
      <c r="F3831">
        <v>15</v>
      </c>
      <c r="G3831" s="1">
        <f t="shared" si="59"/>
        <v>1.1803999999999999</v>
      </c>
      <c r="H3831" s="1">
        <v>1.1737</v>
      </c>
      <c r="I3831" s="1">
        <v>1.1737</v>
      </c>
      <c r="J3831" s="1">
        <v>1.1737</v>
      </c>
      <c r="K3831" s="1">
        <f>(Таблица1[[#This Row],[Столбец7]]-Таблица1[[#This Row],[Столбец4]])*10000</f>
        <v>-66.999999999999289</v>
      </c>
    </row>
    <row r="3832" spans="1:11" x14ac:dyDescent="0.2">
      <c r="A3832">
        <v>1986</v>
      </c>
      <c r="B3832" t="str">
        <f>CONCATENATE("01.","01",".",Таблица1[[#This Row],[Столбец1]])</f>
        <v>01.01.1986</v>
      </c>
      <c r="C3832" t="str">
        <f>CONCATENATE(Таблица1[[#This Row],[Столбец3]],".",Таблица1[[#This Row],[Столбец2]],".",Таблица1[[#This Row],[Столбец1]])</f>
        <v>16.4.1986</v>
      </c>
      <c r="D3832">
        <f>DAYS360(Таблица1[[#This Row],[Столбец13]],Таблица1[[#This Row],[Столбец14]],TRUE)+1</f>
        <v>106</v>
      </c>
      <c r="E3832">
        <v>4</v>
      </c>
      <c r="F3832">
        <v>16</v>
      </c>
      <c r="G3832" s="1">
        <f t="shared" si="59"/>
        <v>1.1737</v>
      </c>
      <c r="H3832" s="1">
        <v>1.2050000000000001</v>
      </c>
      <c r="I3832" s="1">
        <v>1.2050000000000001</v>
      </c>
      <c r="J3832" s="1">
        <v>1.2050000000000001</v>
      </c>
      <c r="K3832" s="1">
        <f>(Таблица1[[#This Row],[Столбец7]]-Таблица1[[#This Row],[Столбец4]])*10000</f>
        <v>313.00000000000108</v>
      </c>
    </row>
    <row r="3833" spans="1:11" x14ac:dyDescent="0.2">
      <c r="A3833">
        <v>1986</v>
      </c>
      <c r="B3833" t="str">
        <f>CONCATENATE("01.","01",".",Таблица1[[#This Row],[Столбец1]])</f>
        <v>01.01.1986</v>
      </c>
      <c r="C3833" t="str">
        <f>CONCATENATE(Таблица1[[#This Row],[Столбец3]],".",Таблица1[[#This Row],[Столбец2]],".",Таблица1[[#This Row],[Столбец1]])</f>
        <v>17.4.1986</v>
      </c>
      <c r="D3833">
        <f>DAYS360(Таблица1[[#This Row],[Столбец13]],Таблица1[[#This Row],[Столбец14]],TRUE)+1</f>
        <v>107</v>
      </c>
      <c r="E3833">
        <v>4</v>
      </c>
      <c r="F3833">
        <v>17</v>
      </c>
      <c r="G3833" s="1">
        <f t="shared" si="59"/>
        <v>1.2050000000000001</v>
      </c>
      <c r="H3833" s="1">
        <v>1.2228000000000001</v>
      </c>
      <c r="I3833" s="1">
        <v>1.2228000000000001</v>
      </c>
      <c r="J3833" s="1">
        <v>1.2228000000000001</v>
      </c>
      <c r="K3833" s="1">
        <f>(Таблица1[[#This Row],[Столбец7]]-Таблица1[[#This Row],[Столбец4]])*10000</f>
        <v>178.00000000000037</v>
      </c>
    </row>
    <row r="3834" spans="1:11" x14ac:dyDescent="0.2">
      <c r="A3834">
        <v>1986</v>
      </c>
      <c r="B3834" t="str">
        <f>CONCATENATE("01.","01",".",Таблица1[[#This Row],[Столбец1]])</f>
        <v>01.01.1986</v>
      </c>
      <c r="C3834" t="str">
        <f>CONCATENATE(Таблица1[[#This Row],[Столбец3]],".",Таблица1[[#This Row],[Столбец2]],".",Таблица1[[#This Row],[Столбец1]])</f>
        <v>18.4.1986</v>
      </c>
      <c r="D3834">
        <f>DAYS360(Таблица1[[#This Row],[Столбец13]],Таблица1[[#This Row],[Столбец14]],TRUE)+1</f>
        <v>108</v>
      </c>
      <c r="E3834">
        <v>4</v>
      </c>
      <c r="F3834">
        <v>18</v>
      </c>
      <c r="G3834" s="1">
        <f t="shared" si="59"/>
        <v>1.2228000000000001</v>
      </c>
      <c r="H3834" s="1">
        <v>1.2190000000000001</v>
      </c>
      <c r="I3834" s="1">
        <v>1.2190000000000001</v>
      </c>
      <c r="J3834" s="1">
        <v>1.2190000000000001</v>
      </c>
      <c r="K3834" s="1">
        <f>(Таблица1[[#This Row],[Столбец7]]-Таблица1[[#This Row],[Столбец4]])*10000</f>
        <v>-38.000000000000256</v>
      </c>
    </row>
    <row r="3835" spans="1:11" x14ac:dyDescent="0.2">
      <c r="A3835">
        <v>1986</v>
      </c>
      <c r="B3835" t="str">
        <f>CONCATENATE("01.","01",".",Таблица1[[#This Row],[Столбец1]])</f>
        <v>01.01.1986</v>
      </c>
      <c r="C3835" t="str">
        <f>CONCATENATE(Таблица1[[#This Row],[Столбец3]],".",Таблица1[[#This Row],[Столбец2]],".",Таблица1[[#This Row],[Столбец1]])</f>
        <v>21.4.1986</v>
      </c>
      <c r="D3835">
        <f>DAYS360(Таблица1[[#This Row],[Столбец13]],Таблица1[[#This Row],[Столбец14]],TRUE)+1</f>
        <v>111</v>
      </c>
      <c r="E3835">
        <v>4</v>
      </c>
      <c r="F3835">
        <v>21</v>
      </c>
      <c r="G3835" s="1">
        <f t="shared" si="59"/>
        <v>1.2190000000000001</v>
      </c>
      <c r="H3835" s="1">
        <v>1.2242999999999999</v>
      </c>
      <c r="I3835" s="1">
        <v>1.2242999999999999</v>
      </c>
      <c r="J3835" s="1">
        <v>1.2242999999999999</v>
      </c>
      <c r="K3835" s="1">
        <f>(Таблица1[[#This Row],[Столбец7]]-Таблица1[[#This Row],[Столбец4]])*10000</f>
        <v>52.999999999998607</v>
      </c>
    </row>
    <row r="3836" spans="1:11" x14ac:dyDescent="0.2">
      <c r="A3836">
        <v>1986</v>
      </c>
      <c r="B3836" t="str">
        <f>CONCATENATE("01.","01",".",Таблица1[[#This Row],[Столбец1]])</f>
        <v>01.01.1986</v>
      </c>
      <c r="C3836" t="str">
        <f>CONCATENATE(Таблица1[[#This Row],[Столбец3]],".",Таблица1[[#This Row],[Столбец2]],".",Таблица1[[#This Row],[Столбец1]])</f>
        <v>22.4.1986</v>
      </c>
      <c r="D3836">
        <f>DAYS360(Таблица1[[#This Row],[Столбец13]],Таблица1[[#This Row],[Столбец14]],TRUE)+1</f>
        <v>112</v>
      </c>
      <c r="E3836">
        <v>4</v>
      </c>
      <c r="F3836">
        <v>22</v>
      </c>
      <c r="G3836" s="1">
        <f t="shared" si="59"/>
        <v>1.2242999999999999</v>
      </c>
      <c r="H3836" s="1">
        <v>1.2303999999999999</v>
      </c>
      <c r="I3836" s="1">
        <v>1.2303999999999999</v>
      </c>
      <c r="J3836" s="1">
        <v>1.2303999999999999</v>
      </c>
      <c r="K3836" s="1">
        <f>(Таблица1[[#This Row],[Столбец7]]-Таблица1[[#This Row],[Столбец4]])*10000</f>
        <v>60.999999999999943</v>
      </c>
    </row>
    <row r="3837" spans="1:11" x14ac:dyDescent="0.2">
      <c r="A3837">
        <v>1986</v>
      </c>
      <c r="B3837" t="str">
        <f>CONCATENATE("01.","01",".",Таблица1[[#This Row],[Столбец1]])</f>
        <v>01.01.1986</v>
      </c>
      <c r="C3837" t="str">
        <f>CONCATENATE(Таблица1[[#This Row],[Столбец3]],".",Таблица1[[#This Row],[Столбец2]],".",Таблица1[[#This Row],[Столбец1]])</f>
        <v>23.4.1986</v>
      </c>
      <c r="D3837">
        <f>DAYS360(Таблица1[[#This Row],[Столбец13]],Таблица1[[#This Row],[Столбец14]],TRUE)+1</f>
        <v>113</v>
      </c>
      <c r="E3837">
        <v>4</v>
      </c>
      <c r="F3837">
        <v>23</v>
      </c>
      <c r="G3837" s="1">
        <f t="shared" si="59"/>
        <v>1.2303999999999999</v>
      </c>
      <c r="H3837" s="1">
        <v>1.2391000000000001</v>
      </c>
      <c r="I3837" s="1">
        <v>1.2391000000000001</v>
      </c>
      <c r="J3837" s="1">
        <v>1.2391000000000001</v>
      </c>
      <c r="K3837" s="1">
        <f>(Таблица1[[#This Row],[Столбец7]]-Таблица1[[#This Row],[Столбец4]])*10000</f>
        <v>87.000000000001521</v>
      </c>
    </row>
    <row r="3838" spans="1:11" x14ac:dyDescent="0.2">
      <c r="A3838">
        <v>1986</v>
      </c>
      <c r="B3838" t="str">
        <f>CONCATENATE("01.","01",".",Таблица1[[#This Row],[Столбец1]])</f>
        <v>01.01.1986</v>
      </c>
      <c r="C3838" t="str">
        <f>CONCATENATE(Таблица1[[#This Row],[Столбец3]],".",Таблица1[[#This Row],[Столбец2]],".",Таблица1[[#This Row],[Столбец1]])</f>
        <v>24.4.1986</v>
      </c>
      <c r="D3838">
        <f>DAYS360(Таблица1[[#This Row],[Столбец13]],Таблица1[[#This Row],[Столбец14]],TRUE)+1</f>
        <v>114</v>
      </c>
      <c r="E3838">
        <v>4</v>
      </c>
      <c r="F3838">
        <v>24</v>
      </c>
      <c r="G3838" s="1">
        <f t="shared" si="59"/>
        <v>1.2391000000000001</v>
      </c>
      <c r="H3838" s="1">
        <v>1.2290000000000001</v>
      </c>
      <c r="I3838" s="1">
        <v>1.2290000000000001</v>
      </c>
      <c r="J3838" s="1">
        <v>1.2290000000000001</v>
      </c>
      <c r="K3838" s="1">
        <f>(Таблица1[[#This Row],[Столбец7]]-Таблица1[[#This Row],[Столбец4]])*10000</f>
        <v>-100.99999999999997</v>
      </c>
    </row>
    <row r="3839" spans="1:11" x14ac:dyDescent="0.2">
      <c r="A3839">
        <v>1986</v>
      </c>
      <c r="B3839" t="str">
        <f>CONCATENATE("01.","01",".",Таблица1[[#This Row],[Столбец1]])</f>
        <v>01.01.1986</v>
      </c>
      <c r="C3839" t="str">
        <f>CONCATENATE(Таблица1[[#This Row],[Столбец3]],".",Таблица1[[#This Row],[Столбец2]],".",Таблица1[[#This Row],[Столбец1]])</f>
        <v>25.4.1986</v>
      </c>
      <c r="D3839">
        <f>DAYS360(Таблица1[[#This Row],[Столбец13]],Таблица1[[#This Row],[Столбец14]],TRUE)+1</f>
        <v>115</v>
      </c>
      <c r="E3839">
        <v>4</v>
      </c>
      <c r="F3839">
        <v>25</v>
      </c>
      <c r="G3839" s="1">
        <f t="shared" si="59"/>
        <v>1.2290000000000001</v>
      </c>
      <c r="H3839" s="1">
        <v>1.2403</v>
      </c>
      <c r="I3839" s="1">
        <v>1.2403</v>
      </c>
      <c r="J3839" s="1">
        <v>1.2403</v>
      </c>
      <c r="K3839" s="1">
        <f>(Таблица1[[#This Row],[Столбец7]]-Таблица1[[#This Row],[Столбец4]])*10000</f>
        <v>112.99999999999866</v>
      </c>
    </row>
    <row r="3840" spans="1:11" x14ac:dyDescent="0.2">
      <c r="A3840">
        <v>1986</v>
      </c>
      <c r="B3840" t="str">
        <f>CONCATENATE("01.","01",".",Таблица1[[#This Row],[Столбец1]])</f>
        <v>01.01.1986</v>
      </c>
      <c r="C3840" t="str">
        <f>CONCATENATE(Таблица1[[#This Row],[Столбец3]],".",Таблица1[[#This Row],[Столбец2]],".",Таблица1[[#This Row],[Столбец1]])</f>
        <v>28.4.1986</v>
      </c>
      <c r="D3840">
        <f>DAYS360(Таблица1[[#This Row],[Столбец13]],Таблица1[[#This Row],[Столбец14]],TRUE)+1</f>
        <v>118</v>
      </c>
      <c r="E3840">
        <v>4</v>
      </c>
      <c r="F3840">
        <v>28</v>
      </c>
      <c r="G3840" s="1">
        <f t="shared" si="59"/>
        <v>1.2403</v>
      </c>
      <c r="H3840" s="1">
        <v>1.242</v>
      </c>
      <c r="I3840" s="1">
        <v>1.242</v>
      </c>
      <c r="J3840" s="1">
        <v>1.242</v>
      </c>
      <c r="K3840" s="1">
        <f>(Таблица1[[#This Row],[Столбец7]]-Таблица1[[#This Row],[Столбец4]])*10000</f>
        <v>17.000000000000348</v>
      </c>
    </row>
    <row r="3841" spans="1:11" x14ac:dyDescent="0.2">
      <c r="A3841">
        <v>1986</v>
      </c>
      <c r="B3841" t="str">
        <f>CONCATENATE("01.","01",".",Таблица1[[#This Row],[Столбец1]])</f>
        <v>01.01.1986</v>
      </c>
      <c r="C3841" t="str">
        <f>CONCATENATE(Таблица1[[#This Row],[Столбец3]],".",Таблица1[[#This Row],[Столбец2]],".",Таблица1[[#This Row],[Столбец1]])</f>
        <v>29.4.1986</v>
      </c>
      <c r="D3841">
        <f>DAYS360(Таблица1[[#This Row],[Столбец13]],Таблица1[[#This Row],[Столбец14]],TRUE)+1</f>
        <v>119</v>
      </c>
      <c r="E3841">
        <v>4</v>
      </c>
      <c r="F3841">
        <v>29</v>
      </c>
      <c r="G3841" s="1">
        <f t="shared" si="59"/>
        <v>1.242</v>
      </c>
      <c r="H3841" s="1">
        <v>1.2363</v>
      </c>
      <c r="I3841" s="1">
        <v>1.2363</v>
      </c>
      <c r="J3841" s="1">
        <v>1.2363</v>
      </c>
      <c r="K3841" s="1">
        <f>(Таблица1[[#This Row],[Столбец7]]-Таблица1[[#This Row],[Столбец4]])*10000</f>
        <v>-57.000000000000384</v>
      </c>
    </row>
    <row r="3842" spans="1:11" x14ac:dyDescent="0.2">
      <c r="A3842">
        <v>1986</v>
      </c>
      <c r="B3842" t="str">
        <f>CONCATENATE("01.","01",".",Таблица1[[#This Row],[Столбец1]])</f>
        <v>01.01.1986</v>
      </c>
      <c r="C3842" t="str">
        <f>CONCATENATE(Таблица1[[#This Row],[Столбец3]],".",Таблица1[[#This Row],[Столбец2]],".",Таблица1[[#This Row],[Столбец1]])</f>
        <v>30.4.1986</v>
      </c>
      <c r="D3842">
        <f>DAYS360(Таблица1[[#This Row],[Столбец13]],Таблица1[[#This Row],[Столбец14]],TRUE)+1</f>
        <v>120</v>
      </c>
      <c r="E3842">
        <v>4</v>
      </c>
      <c r="F3842">
        <v>30</v>
      </c>
      <c r="G3842" s="1">
        <f t="shared" ref="G3842:G3905" si="60">J3841</f>
        <v>1.2363</v>
      </c>
      <c r="H3842" s="1">
        <v>1.2375</v>
      </c>
      <c r="I3842" s="1">
        <v>1.2375</v>
      </c>
      <c r="J3842" s="1">
        <v>1.2375</v>
      </c>
      <c r="K3842" s="1">
        <f>(Таблица1[[#This Row],[Столбец7]]-Таблица1[[#This Row],[Столбец4]])*10000</f>
        <v>12.000000000000899</v>
      </c>
    </row>
    <row r="3843" spans="1:11" x14ac:dyDescent="0.2">
      <c r="A3843">
        <v>1986</v>
      </c>
      <c r="B3843" t="str">
        <f>CONCATENATE("01.","01",".",Таблица1[[#This Row],[Столбец1]])</f>
        <v>01.01.1986</v>
      </c>
      <c r="C3843" t="str">
        <f>CONCATENATE(Таблица1[[#This Row],[Столбец3]],".",Таблица1[[#This Row],[Столбец2]],".",Таблица1[[#This Row],[Столбец1]])</f>
        <v>1.5.1986</v>
      </c>
      <c r="D3843">
        <f>DAYS360(Таблица1[[#This Row],[Столбец13]],Таблица1[[#This Row],[Столбец14]],TRUE)+1</f>
        <v>121</v>
      </c>
      <c r="E3843">
        <v>5</v>
      </c>
      <c r="F3843">
        <v>1</v>
      </c>
      <c r="G3843" s="1">
        <f t="shared" si="60"/>
        <v>1.2375</v>
      </c>
      <c r="H3843" s="1">
        <v>1.2183999999999999</v>
      </c>
      <c r="I3843" s="1">
        <v>1.2183999999999999</v>
      </c>
      <c r="J3843" s="1">
        <v>1.2183999999999999</v>
      </c>
      <c r="K3843" s="1">
        <f>(Таблица1[[#This Row],[Столбец7]]-Таблица1[[#This Row],[Столбец4]])*10000</f>
        <v>-191.00000000000117</v>
      </c>
    </row>
    <row r="3844" spans="1:11" x14ac:dyDescent="0.2">
      <c r="A3844">
        <v>1986</v>
      </c>
      <c r="B3844" t="str">
        <f>CONCATENATE("01.","01",".",Таблица1[[#This Row],[Столбец1]])</f>
        <v>01.01.1986</v>
      </c>
      <c r="C3844" t="str">
        <f>CONCATENATE(Таблица1[[#This Row],[Столбец3]],".",Таблица1[[#This Row],[Столбец2]],".",Таблица1[[#This Row],[Столбец1]])</f>
        <v>2.5.1986</v>
      </c>
      <c r="D3844">
        <f>DAYS360(Таблица1[[#This Row],[Столбец13]],Таблица1[[#This Row],[Столбец14]],TRUE)+1</f>
        <v>122</v>
      </c>
      <c r="E3844">
        <v>5</v>
      </c>
      <c r="F3844">
        <v>2</v>
      </c>
      <c r="G3844" s="1">
        <f t="shared" si="60"/>
        <v>1.2183999999999999</v>
      </c>
      <c r="H3844" s="1">
        <v>1.2145999999999999</v>
      </c>
      <c r="I3844" s="1">
        <v>1.2145999999999999</v>
      </c>
      <c r="J3844" s="1">
        <v>1.2145999999999999</v>
      </c>
      <c r="K3844" s="1">
        <f>(Таблица1[[#This Row],[Столбец7]]-Таблица1[[#This Row],[Столбец4]])*10000</f>
        <v>-38.000000000000256</v>
      </c>
    </row>
    <row r="3845" spans="1:11" x14ac:dyDescent="0.2">
      <c r="A3845">
        <v>1986</v>
      </c>
      <c r="B3845" t="str">
        <f>CONCATENATE("01.","01",".",Таблица1[[#This Row],[Столбец1]])</f>
        <v>01.01.1986</v>
      </c>
      <c r="C3845" t="str">
        <f>CONCATENATE(Таблица1[[#This Row],[Столбец3]],".",Таблица1[[#This Row],[Столбец2]],".",Таблица1[[#This Row],[Столбец1]])</f>
        <v>5.5.1986</v>
      </c>
      <c r="D3845">
        <f>DAYS360(Таблица1[[#This Row],[Столбец13]],Таблица1[[#This Row],[Столбец14]],TRUE)+1</f>
        <v>125</v>
      </c>
      <c r="E3845">
        <v>5</v>
      </c>
      <c r="F3845">
        <v>5</v>
      </c>
      <c r="G3845" s="1">
        <f t="shared" si="60"/>
        <v>1.2145999999999999</v>
      </c>
      <c r="H3845" s="1">
        <v>1.2262999999999999</v>
      </c>
      <c r="I3845" s="1">
        <v>1.2262999999999999</v>
      </c>
      <c r="J3845" s="1">
        <v>1.2262999999999999</v>
      </c>
      <c r="K3845" s="1">
        <f>(Таблица1[[#This Row],[Столбец7]]-Таблица1[[#This Row],[Столбец4]])*10000</f>
        <v>117.00000000000044</v>
      </c>
    </row>
    <row r="3846" spans="1:11" x14ac:dyDescent="0.2">
      <c r="A3846">
        <v>1986</v>
      </c>
      <c r="B3846" t="str">
        <f>CONCATENATE("01.","01",".",Таблица1[[#This Row],[Столбец1]])</f>
        <v>01.01.1986</v>
      </c>
      <c r="C3846" t="str">
        <f>CONCATENATE(Таблица1[[#This Row],[Столбец3]],".",Таблица1[[#This Row],[Столбец2]],".",Таблица1[[#This Row],[Столбец1]])</f>
        <v>6.5.1986</v>
      </c>
      <c r="D3846">
        <f>DAYS360(Таблица1[[#This Row],[Столбец13]],Таблица1[[#This Row],[Столбец14]],TRUE)+1</f>
        <v>126</v>
      </c>
      <c r="E3846">
        <v>5</v>
      </c>
      <c r="F3846">
        <v>6</v>
      </c>
      <c r="G3846" s="1">
        <f t="shared" si="60"/>
        <v>1.2262999999999999</v>
      </c>
      <c r="H3846" s="1">
        <v>1.2172000000000001</v>
      </c>
      <c r="I3846" s="1">
        <v>1.2172000000000001</v>
      </c>
      <c r="J3846" s="1">
        <v>1.2172000000000001</v>
      </c>
      <c r="K3846" s="1">
        <f>(Таблица1[[#This Row],[Столбец7]]-Таблица1[[#This Row],[Столбец4]])*10000</f>
        <v>-90.999999999998863</v>
      </c>
    </row>
    <row r="3847" spans="1:11" x14ac:dyDescent="0.2">
      <c r="A3847">
        <v>1986</v>
      </c>
      <c r="B3847" t="str">
        <f>CONCATENATE("01.","01",".",Таблица1[[#This Row],[Столбец1]])</f>
        <v>01.01.1986</v>
      </c>
      <c r="C3847" t="str">
        <f>CONCATENATE(Таблица1[[#This Row],[Столбец3]],".",Таблица1[[#This Row],[Столбец2]],".",Таблица1[[#This Row],[Столбец1]])</f>
        <v>7.5.1986</v>
      </c>
      <c r="D3847">
        <f>DAYS360(Таблица1[[#This Row],[Столбец13]],Таблица1[[#This Row],[Столбец14]],TRUE)+1</f>
        <v>127</v>
      </c>
      <c r="E3847">
        <v>5</v>
      </c>
      <c r="F3847">
        <v>7</v>
      </c>
      <c r="G3847" s="1">
        <f t="shared" si="60"/>
        <v>1.2172000000000001</v>
      </c>
      <c r="H3847" s="1">
        <v>1.2252000000000001</v>
      </c>
      <c r="I3847" s="1">
        <v>1.2252000000000001</v>
      </c>
      <c r="J3847" s="1">
        <v>1.2252000000000001</v>
      </c>
      <c r="K3847" s="1">
        <f>(Таблица1[[#This Row],[Столбец7]]-Таблица1[[#This Row],[Столбец4]])*10000</f>
        <v>80.000000000000071</v>
      </c>
    </row>
    <row r="3848" spans="1:11" x14ac:dyDescent="0.2">
      <c r="A3848">
        <v>1986</v>
      </c>
      <c r="B3848" t="str">
        <f>CONCATENATE("01.","01",".",Таблица1[[#This Row],[Столбец1]])</f>
        <v>01.01.1986</v>
      </c>
      <c r="C3848" t="str">
        <f>CONCATENATE(Таблица1[[#This Row],[Столбец3]],".",Таблица1[[#This Row],[Столбец2]],".",Таблица1[[#This Row],[Столбец1]])</f>
        <v>8.5.1986</v>
      </c>
      <c r="D3848">
        <f>DAYS360(Таблица1[[#This Row],[Столбец13]],Таблица1[[#This Row],[Столбец14]],TRUE)+1</f>
        <v>128</v>
      </c>
      <c r="E3848">
        <v>5</v>
      </c>
      <c r="F3848">
        <v>8</v>
      </c>
      <c r="G3848" s="1">
        <f t="shared" si="60"/>
        <v>1.2252000000000001</v>
      </c>
      <c r="H3848" s="1">
        <v>1.2322</v>
      </c>
      <c r="I3848" s="1">
        <v>1.2322</v>
      </c>
      <c r="J3848" s="1">
        <v>1.2322</v>
      </c>
      <c r="K3848" s="1">
        <f>(Таблица1[[#This Row],[Столбец7]]-Таблица1[[#This Row],[Столбец4]])*10000</f>
        <v>69.999999999998948</v>
      </c>
    </row>
    <row r="3849" spans="1:11" x14ac:dyDescent="0.2">
      <c r="A3849">
        <v>1986</v>
      </c>
      <c r="B3849" t="str">
        <f>CONCATENATE("01.","01",".",Таблица1[[#This Row],[Столбец1]])</f>
        <v>01.01.1986</v>
      </c>
      <c r="C3849" t="str">
        <f>CONCATENATE(Таблица1[[#This Row],[Столбец3]],".",Таблица1[[#This Row],[Столбец2]],".",Таблица1[[#This Row],[Столбец1]])</f>
        <v>9.5.1986</v>
      </c>
      <c r="D3849">
        <f>DAYS360(Таблица1[[#This Row],[Столбец13]],Таблица1[[#This Row],[Столбец14]],TRUE)+1</f>
        <v>129</v>
      </c>
      <c r="E3849">
        <v>5</v>
      </c>
      <c r="F3849">
        <v>9</v>
      </c>
      <c r="G3849" s="1">
        <f t="shared" si="60"/>
        <v>1.2322</v>
      </c>
      <c r="H3849" s="1">
        <v>1.2357</v>
      </c>
      <c r="I3849" s="1">
        <v>1.2357</v>
      </c>
      <c r="J3849" s="1">
        <v>1.2357</v>
      </c>
      <c r="K3849" s="1">
        <f>(Таблица1[[#This Row],[Столбец7]]-Таблица1[[#This Row],[Столбец4]])*10000</f>
        <v>35.000000000000583</v>
      </c>
    </row>
    <row r="3850" spans="1:11" x14ac:dyDescent="0.2">
      <c r="A3850">
        <v>1986</v>
      </c>
      <c r="B3850" t="str">
        <f>CONCATENATE("01.","01",".",Таблица1[[#This Row],[Столбец1]])</f>
        <v>01.01.1986</v>
      </c>
      <c r="C3850" t="str">
        <f>CONCATENATE(Таблица1[[#This Row],[Столбец3]],".",Таблица1[[#This Row],[Столбец2]],".",Таблица1[[#This Row],[Столбец1]])</f>
        <v>12.5.1986</v>
      </c>
      <c r="D3850">
        <f>DAYS360(Таблица1[[#This Row],[Столбец13]],Таблица1[[#This Row],[Столбец14]],TRUE)+1</f>
        <v>132</v>
      </c>
      <c r="E3850">
        <v>5</v>
      </c>
      <c r="F3850">
        <v>12</v>
      </c>
      <c r="G3850" s="1">
        <f t="shared" si="60"/>
        <v>1.2357</v>
      </c>
      <c r="H3850" s="1">
        <v>1.2382</v>
      </c>
      <c r="I3850" s="1">
        <v>1.2382</v>
      </c>
      <c r="J3850" s="1">
        <v>1.2382</v>
      </c>
      <c r="K3850" s="1">
        <f>(Таблица1[[#This Row],[Столбец7]]-Таблица1[[#This Row],[Столбец4]])*10000</f>
        <v>24.999999999999467</v>
      </c>
    </row>
    <row r="3851" spans="1:11" x14ac:dyDescent="0.2">
      <c r="A3851">
        <v>1986</v>
      </c>
      <c r="B3851" t="str">
        <f>CONCATENATE("01.","01",".",Таблица1[[#This Row],[Столбец1]])</f>
        <v>01.01.1986</v>
      </c>
      <c r="C3851" t="str">
        <f>CONCATENATE(Таблица1[[#This Row],[Столбец3]],".",Таблица1[[#This Row],[Столбец2]],".",Таблица1[[#This Row],[Столбец1]])</f>
        <v>13.5.1986</v>
      </c>
      <c r="D3851">
        <f>DAYS360(Таблица1[[#This Row],[Столбец13]],Таблица1[[#This Row],[Столбец14]],TRUE)+1</f>
        <v>133</v>
      </c>
      <c r="E3851">
        <v>5</v>
      </c>
      <c r="F3851">
        <v>13</v>
      </c>
      <c r="G3851" s="1">
        <f t="shared" si="60"/>
        <v>1.2382</v>
      </c>
      <c r="H3851" s="1">
        <v>1.2235</v>
      </c>
      <c r="I3851" s="1">
        <v>1.2235</v>
      </c>
      <c r="J3851" s="1">
        <v>1.2235</v>
      </c>
      <c r="K3851" s="1">
        <f>(Таблица1[[#This Row],[Столбец7]]-Таблица1[[#This Row],[Столбец4]])*10000</f>
        <v>-146.99999999999935</v>
      </c>
    </row>
    <row r="3852" spans="1:11" x14ac:dyDescent="0.2">
      <c r="A3852">
        <v>1986</v>
      </c>
      <c r="B3852" t="str">
        <f>CONCATENATE("01.","01",".",Таблица1[[#This Row],[Столбец1]])</f>
        <v>01.01.1986</v>
      </c>
      <c r="C3852" t="str">
        <f>CONCATENATE(Таблица1[[#This Row],[Столбец3]],".",Таблица1[[#This Row],[Столбец2]],".",Таблица1[[#This Row],[Столбец1]])</f>
        <v>14.5.1986</v>
      </c>
      <c r="D3852">
        <f>DAYS360(Таблица1[[#This Row],[Столбец13]],Таблица1[[#This Row],[Столбец14]],TRUE)+1</f>
        <v>134</v>
      </c>
      <c r="E3852">
        <v>5</v>
      </c>
      <c r="F3852">
        <v>14</v>
      </c>
      <c r="G3852" s="1">
        <f t="shared" si="60"/>
        <v>1.2235</v>
      </c>
      <c r="H3852" s="1">
        <v>1.2302</v>
      </c>
      <c r="I3852" s="1">
        <v>1.2302</v>
      </c>
      <c r="J3852" s="1">
        <v>1.2302</v>
      </c>
      <c r="K3852" s="1">
        <f>(Таблица1[[#This Row],[Столбец7]]-Таблица1[[#This Row],[Столбец4]])*10000</f>
        <v>66.999999999999289</v>
      </c>
    </row>
    <row r="3853" spans="1:11" x14ac:dyDescent="0.2">
      <c r="A3853">
        <v>1986</v>
      </c>
      <c r="B3853" t="str">
        <f>CONCATENATE("01.","01",".",Таблица1[[#This Row],[Столбец1]])</f>
        <v>01.01.1986</v>
      </c>
      <c r="C3853" t="str">
        <f>CONCATENATE(Таблица1[[#This Row],[Столбец3]],".",Таблица1[[#This Row],[Столбец2]],".",Таблица1[[#This Row],[Столбец1]])</f>
        <v>15.5.1986</v>
      </c>
      <c r="D3853">
        <f>DAYS360(Таблица1[[#This Row],[Столбец13]],Таблица1[[#This Row],[Столбец14]],TRUE)+1</f>
        <v>135</v>
      </c>
      <c r="E3853">
        <v>5</v>
      </c>
      <c r="F3853">
        <v>15</v>
      </c>
      <c r="G3853" s="1">
        <f t="shared" si="60"/>
        <v>1.2302</v>
      </c>
      <c r="H3853" s="1">
        <v>1.2210000000000001</v>
      </c>
      <c r="I3853" s="1">
        <v>1.2210000000000001</v>
      </c>
      <c r="J3853" s="1">
        <v>1.2210000000000001</v>
      </c>
      <c r="K3853" s="1">
        <f>(Таблица1[[#This Row],[Столбец7]]-Таблица1[[#This Row],[Столбец4]])*10000</f>
        <v>-91.999999999998749</v>
      </c>
    </row>
    <row r="3854" spans="1:11" x14ac:dyDescent="0.2">
      <c r="A3854">
        <v>1986</v>
      </c>
      <c r="B3854" t="str">
        <f>CONCATENATE("01.","01",".",Таблица1[[#This Row],[Столбец1]])</f>
        <v>01.01.1986</v>
      </c>
      <c r="C3854" t="str">
        <f>CONCATENATE(Таблица1[[#This Row],[Столбец3]],".",Таблица1[[#This Row],[Столбец2]],".",Таблица1[[#This Row],[Столбец1]])</f>
        <v>16.5.1986</v>
      </c>
      <c r="D3854">
        <f>DAYS360(Таблица1[[#This Row],[Столбец13]],Таблица1[[#This Row],[Столбец14]],TRUE)+1</f>
        <v>136</v>
      </c>
      <c r="E3854">
        <v>5</v>
      </c>
      <c r="F3854">
        <v>16</v>
      </c>
      <c r="G3854" s="1">
        <f t="shared" si="60"/>
        <v>1.2210000000000001</v>
      </c>
      <c r="H3854" s="1">
        <v>1.2137</v>
      </c>
      <c r="I3854" s="1">
        <v>1.2137</v>
      </c>
      <c r="J3854" s="1">
        <v>1.2137</v>
      </c>
      <c r="K3854" s="1">
        <f>(Таблица1[[#This Row],[Столбец7]]-Таблица1[[#This Row],[Столбец4]])*10000</f>
        <v>-73.000000000000838</v>
      </c>
    </row>
    <row r="3855" spans="1:11" x14ac:dyDescent="0.2">
      <c r="A3855">
        <v>1986</v>
      </c>
      <c r="B3855" t="str">
        <f>CONCATENATE("01.","01",".",Таблица1[[#This Row],[Столбец1]])</f>
        <v>01.01.1986</v>
      </c>
      <c r="C3855" t="str">
        <f>CONCATENATE(Таблица1[[#This Row],[Столбец3]],".",Таблица1[[#This Row],[Столбец2]],".",Таблица1[[#This Row],[Столбец1]])</f>
        <v>19.5.1986</v>
      </c>
      <c r="D3855">
        <f>DAYS360(Таблица1[[#This Row],[Столбец13]],Таблица1[[#This Row],[Столбец14]],TRUE)+1</f>
        <v>139</v>
      </c>
      <c r="E3855">
        <v>5</v>
      </c>
      <c r="F3855">
        <v>19</v>
      </c>
      <c r="G3855" s="1">
        <f t="shared" si="60"/>
        <v>1.2137</v>
      </c>
      <c r="H3855" s="1">
        <v>1.2075</v>
      </c>
      <c r="I3855" s="1">
        <v>1.2075</v>
      </c>
      <c r="J3855" s="1">
        <v>1.2075</v>
      </c>
      <c r="K3855" s="1">
        <f>(Таблица1[[#This Row],[Столбец7]]-Таблица1[[#This Row],[Столбец4]])*10000</f>
        <v>-61.999999999999829</v>
      </c>
    </row>
    <row r="3856" spans="1:11" x14ac:dyDescent="0.2">
      <c r="A3856">
        <v>1986</v>
      </c>
      <c r="B3856" t="str">
        <f>CONCATENATE("01.","01",".",Таблица1[[#This Row],[Столбец1]])</f>
        <v>01.01.1986</v>
      </c>
      <c r="C3856" t="str">
        <f>CONCATENATE(Таблица1[[#This Row],[Столбец3]],".",Таблица1[[#This Row],[Столбец2]],".",Таблица1[[#This Row],[Столбец1]])</f>
        <v>20.5.1986</v>
      </c>
      <c r="D3856">
        <f>DAYS360(Таблица1[[#This Row],[Столбец13]],Таблица1[[#This Row],[Столбец14]],TRUE)+1</f>
        <v>140</v>
      </c>
      <c r="E3856">
        <v>5</v>
      </c>
      <c r="F3856">
        <v>20</v>
      </c>
      <c r="G3856" s="1">
        <f t="shared" si="60"/>
        <v>1.2075</v>
      </c>
      <c r="H3856" s="1">
        <v>1.1935</v>
      </c>
      <c r="I3856" s="1">
        <v>1.1935</v>
      </c>
      <c r="J3856" s="1">
        <v>1.1935</v>
      </c>
      <c r="K3856" s="1">
        <f>(Таблица1[[#This Row],[Столбец7]]-Таблица1[[#This Row],[Столбец4]])*10000</f>
        <v>-140.00000000000011</v>
      </c>
    </row>
    <row r="3857" spans="1:11" x14ac:dyDescent="0.2">
      <c r="A3857">
        <v>1986</v>
      </c>
      <c r="B3857" t="str">
        <f>CONCATENATE("01.","01",".",Таблица1[[#This Row],[Столбец1]])</f>
        <v>01.01.1986</v>
      </c>
      <c r="C3857" t="str">
        <f>CONCATENATE(Таблица1[[#This Row],[Столбец3]],".",Таблица1[[#This Row],[Столбец2]],".",Таблица1[[#This Row],[Столбец1]])</f>
        <v>21.5.1986</v>
      </c>
      <c r="D3857">
        <f>DAYS360(Таблица1[[#This Row],[Столбец13]],Таблица1[[#This Row],[Столбец14]],TRUE)+1</f>
        <v>141</v>
      </c>
      <c r="E3857">
        <v>5</v>
      </c>
      <c r="F3857">
        <v>21</v>
      </c>
      <c r="G3857" s="1">
        <f t="shared" si="60"/>
        <v>1.1935</v>
      </c>
      <c r="H3857" s="1">
        <v>1.1883999999999999</v>
      </c>
      <c r="I3857" s="1">
        <v>1.1883999999999999</v>
      </c>
      <c r="J3857" s="1">
        <v>1.1883999999999999</v>
      </c>
      <c r="K3857" s="1">
        <f>(Таблица1[[#This Row],[Столбец7]]-Таблица1[[#This Row],[Столбец4]])*10000</f>
        <v>-51.000000000001044</v>
      </c>
    </row>
    <row r="3858" spans="1:11" x14ac:dyDescent="0.2">
      <c r="A3858">
        <v>1986</v>
      </c>
      <c r="B3858" t="str">
        <f>CONCATENATE("01.","01",".",Таблица1[[#This Row],[Столбец1]])</f>
        <v>01.01.1986</v>
      </c>
      <c r="C3858" t="str">
        <f>CONCATENATE(Таблица1[[#This Row],[Столбец3]],".",Таблица1[[#This Row],[Столбец2]],".",Таблица1[[#This Row],[Столбец1]])</f>
        <v>22.5.1986</v>
      </c>
      <c r="D3858">
        <f>DAYS360(Таблица1[[#This Row],[Столбец13]],Таблица1[[#This Row],[Столбец14]],TRUE)+1</f>
        <v>142</v>
      </c>
      <c r="E3858">
        <v>5</v>
      </c>
      <c r="F3858">
        <v>22</v>
      </c>
      <c r="G3858" s="1">
        <f t="shared" si="60"/>
        <v>1.1883999999999999</v>
      </c>
      <c r="H3858" s="1">
        <v>1.1673</v>
      </c>
      <c r="I3858" s="1">
        <v>1.1673</v>
      </c>
      <c r="J3858" s="1">
        <v>1.1673</v>
      </c>
      <c r="K3858" s="1">
        <f>(Таблица1[[#This Row],[Столбец7]]-Таблица1[[#This Row],[Столбец4]])*10000</f>
        <v>-210.99999999999898</v>
      </c>
    </row>
    <row r="3859" spans="1:11" x14ac:dyDescent="0.2">
      <c r="A3859">
        <v>1986</v>
      </c>
      <c r="B3859" t="str">
        <f>CONCATENATE("01.","01",".",Таблица1[[#This Row],[Столбец1]])</f>
        <v>01.01.1986</v>
      </c>
      <c r="C3859" t="str">
        <f>CONCATENATE(Таблица1[[#This Row],[Столбец3]],".",Таблица1[[#This Row],[Столбец2]],".",Таблица1[[#This Row],[Столбец1]])</f>
        <v>23.5.1986</v>
      </c>
      <c r="D3859">
        <f>DAYS360(Таблица1[[#This Row],[Столбец13]],Таблица1[[#This Row],[Столбец14]],TRUE)+1</f>
        <v>143</v>
      </c>
      <c r="E3859">
        <v>5</v>
      </c>
      <c r="F3859">
        <v>23</v>
      </c>
      <c r="G3859" s="1">
        <f t="shared" si="60"/>
        <v>1.1673</v>
      </c>
      <c r="H3859" s="1">
        <v>1.1721999999999999</v>
      </c>
      <c r="I3859" s="1">
        <v>1.1721999999999999</v>
      </c>
      <c r="J3859" s="1">
        <v>1.1721999999999999</v>
      </c>
      <c r="K3859" s="1">
        <f>(Таблица1[[#This Row],[Столбец7]]-Таблица1[[#This Row],[Столбец4]])*10000</f>
        <v>48.999999999999048</v>
      </c>
    </row>
    <row r="3860" spans="1:11" x14ac:dyDescent="0.2">
      <c r="A3860">
        <v>1986</v>
      </c>
      <c r="B3860" t="str">
        <f>CONCATENATE("01.","01",".",Таблица1[[#This Row],[Столбец1]])</f>
        <v>01.01.1986</v>
      </c>
      <c r="C3860" t="str">
        <f>CONCATENATE(Таблица1[[#This Row],[Столбец3]],".",Таблица1[[#This Row],[Столбец2]],".",Таблица1[[#This Row],[Столбец1]])</f>
        <v>27.5.1986</v>
      </c>
      <c r="D3860">
        <f>DAYS360(Таблица1[[#This Row],[Столбец13]],Таблица1[[#This Row],[Столбец14]],TRUE)+1</f>
        <v>147</v>
      </c>
      <c r="E3860">
        <v>5</v>
      </c>
      <c r="F3860">
        <v>27</v>
      </c>
      <c r="G3860" s="1">
        <f t="shared" si="60"/>
        <v>1.1721999999999999</v>
      </c>
      <c r="H3860" s="1">
        <v>1.179</v>
      </c>
      <c r="I3860" s="1">
        <v>1.179</v>
      </c>
      <c r="J3860" s="1">
        <v>1.179</v>
      </c>
      <c r="K3860" s="1">
        <f>(Таблица1[[#This Row],[Столбец7]]-Таблица1[[#This Row],[Столбец4]])*10000</f>
        <v>68.000000000001393</v>
      </c>
    </row>
    <row r="3861" spans="1:11" x14ac:dyDescent="0.2">
      <c r="A3861">
        <v>1986</v>
      </c>
      <c r="B3861" t="str">
        <f>CONCATENATE("01.","01",".",Таблица1[[#This Row],[Столбец1]])</f>
        <v>01.01.1986</v>
      </c>
      <c r="C3861" t="str">
        <f>CONCATENATE(Таблица1[[#This Row],[Столбец3]],".",Таблица1[[#This Row],[Столбец2]],".",Таблица1[[#This Row],[Столбец1]])</f>
        <v>28.5.1986</v>
      </c>
      <c r="D3861">
        <f>DAYS360(Таблица1[[#This Row],[Столбец13]],Таблица1[[#This Row],[Столбец14]],TRUE)+1</f>
        <v>148</v>
      </c>
      <c r="E3861">
        <v>5</v>
      </c>
      <c r="F3861">
        <v>28</v>
      </c>
      <c r="G3861" s="1">
        <f t="shared" si="60"/>
        <v>1.179</v>
      </c>
      <c r="H3861" s="1">
        <v>1.1767000000000001</v>
      </c>
      <c r="I3861" s="1">
        <v>1.1767000000000001</v>
      </c>
      <c r="J3861" s="1">
        <v>1.1767000000000001</v>
      </c>
      <c r="K3861" s="1">
        <f>(Таблица1[[#This Row],[Столбец7]]-Таблица1[[#This Row],[Столбец4]])*10000</f>
        <v>-22.999999999999687</v>
      </c>
    </row>
    <row r="3862" spans="1:11" x14ac:dyDescent="0.2">
      <c r="A3862">
        <v>1986</v>
      </c>
      <c r="B3862" t="str">
        <f>CONCATENATE("01.","01",".",Таблица1[[#This Row],[Столбец1]])</f>
        <v>01.01.1986</v>
      </c>
      <c r="C3862" t="str">
        <f>CONCATENATE(Таблица1[[#This Row],[Столбец3]],".",Таблица1[[#This Row],[Столбец2]],".",Таблица1[[#This Row],[Столбец1]])</f>
        <v>29.5.1986</v>
      </c>
      <c r="D3862">
        <f>DAYS360(Таблица1[[#This Row],[Столбец13]],Таблица1[[#This Row],[Столбец14]],TRUE)+1</f>
        <v>149</v>
      </c>
      <c r="E3862">
        <v>5</v>
      </c>
      <c r="F3862">
        <v>29</v>
      </c>
      <c r="G3862" s="1">
        <f t="shared" si="60"/>
        <v>1.1767000000000001</v>
      </c>
      <c r="H3862" s="1">
        <v>1.1645000000000001</v>
      </c>
      <c r="I3862" s="1">
        <v>1.1645000000000001</v>
      </c>
      <c r="J3862" s="1">
        <v>1.1645000000000001</v>
      </c>
      <c r="K3862" s="1">
        <f>(Таблица1[[#This Row],[Столбец7]]-Таблица1[[#This Row],[Столбец4]])*10000</f>
        <v>-121.99999999999989</v>
      </c>
    </row>
    <row r="3863" spans="1:11" x14ac:dyDescent="0.2">
      <c r="A3863">
        <v>1986</v>
      </c>
      <c r="B3863" t="str">
        <f>CONCATENATE("01.","01",".",Таблица1[[#This Row],[Столбец1]])</f>
        <v>01.01.1986</v>
      </c>
      <c r="C3863" t="str">
        <f>CONCATENATE(Таблица1[[#This Row],[Столбец3]],".",Таблица1[[#This Row],[Столбец2]],".",Таблица1[[#This Row],[Столбец1]])</f>
        <v>30.5.1986</v>
      </c>
      <c r="D3863">
        <f>DAYS360(Таблица1[[#This Row],[Столбец13]],Таблица1[[#This Row],[Столбец14]],TRUE)+1</f>
        <v>150</v>
      </c>
      <c r="E3863">
        <v>5</v>
      </c>
      <c r="F3863">
        <v>30</v>
      </c>
      <c r="G3863" s="1">
        <f t="shared" si="60"/>
        <v>1.1645000000000001</v>
      </c>
      <c r="H3863" s="1">
        <v>1.1574</v>
      </c>
      <c r="I3863" s="1">
        <v>1.1574</v>
      </c>
      <c r="J3863" s="1">
        <v>1.1574</v>
      </c>
      <c r="K3863" s="1">
        <f>(Таблица1[[#This Row],[Столбец7]]-Таблица1[[#This Row],[Столбец4]])*10000</f>
        <v>-71.000000000001066</v>
      </c>
    </row>
    <row r="3864" spans="1:11" x14ac:dyDescent="0.2">
      <c r="A3864">
        <v>1986</v>
      </c>
      <c r="B3864" t="str">
        <f>CONCATENATE("01.","01",".",Таблица1[[#This Row],[Столбец1]])</f>
        <v>01.01.1986</v>
      </c>
      <c r="C3864" t="str">
        <f>CONCATENATE(Таблица1[[#This Row],[Столбец3]],".",Таблица1[[#This Row],[Столбец2]],".",Таблица1[[#This Row],[Столбец1]])</f>
        <v>2.6.1986</v>
      </c>
      <c r="D3864">
        <f>DAYS360(Таблица1[[#This Row],[Столбец13]],Таблица1[[#This Row],[Столбец14]],TRUE)+1</f>
        <v>152</v>
      </c>
      <c r="E3864">
        <v>6</v>
      </c>
      <c r="F3864">
        <v>2</v>
      </c>
      <c r="G3864" s="1">
        <f t="shared" si="60"/>
        <v>1.1574</v>
      </c>
      <c r="H3864" s="1">
        <v>1.1656</v>
      </c>
      <c r="I3864" s="1">
        <v>1.1656</v>
      </c>
      <c r="J3864" s="1">
        <v>1.1656</v>
      </c>
      <c r="K3864" s="1">
        <f>(Таблица1[[#This Row],[Столбец7]]-Таблица1[[#This Row],[Столбец4]])*10000</f>
        <v>81.999999999999858</v>
      </c>
    </row>
    <row r="3865" spans="1:11" x14ac:dyDescent="0.2">
      <c r="A3865">
        <v>1986</v>
      </c>
      <c r="B3865" t="str">
        <f>CONCATENATE("01.","01",".",Таблица1[[#This Row],[Столбец1]])</f>
        <v>01.01.1986</v>
      </c>
      <c r="C3865" t="str">
        <f>CONCATENATE(Таблица1[[#This Row],[Столбец3]],".",Таблица1[[#This Row],[Столбец2]],".",Таблица1[[#This Row],[Столбец1]])</f>
        <v>3.6.1986</v>
      </c>
      <c r="D3865">
        <f>DAYS360(Таблица1[[#This Row],[Столбец13]],Таблица1[[#This Row],[Столбец14]],TRUE)+1</f>
        <v>153</v>
      </c>
      <c r="E3865">
        <v>6</v>
      </c>
      <c r="F3865">
        <v>3</v>
      </c>
      <c r="G3865" s="1">
        <f t="shared" si="60"/>
        <v>1.1656</v>
      </c>
      <c r="H3865" s="1">
        <v>1.1948000000000001</v>
      </c>
      <c r="I3865" s="1">
        <v>1.1948000000000001</v>
      </c>
      <c r="J3865" s="1">
        <v>1.1948000000000001</v>
      </c>
      <c r="K3865" s="1">
        <f>(Таблица1[[#This Row],[Столбец7]]-Таблица1[[#This Row],[Столбец4]])*10000</f>
        <v>292.00000000000114</v>
      </c>
    </row>
    <row r="3866" spans="1:11" x14ac:dyDescent="0.2">
      <c r="A3866">
        <v>1986</v>
      </c>
      <c r="B3866" t="str">
        <f>CONCATENATE("01.","01",".",Таблица1[[#This Row],[Столбец1]])</f>
        <v>01.01.1986</v>
      </c>
      <c r="C3866" t="str">
        <f>CONCATENATE(Таблица1[[#This Row],[Столбец3]],".",Таблица1[[#This Row],[Столбец2]],".",Таблица1[[#This Row],[Столбец1]])</f>
        <v>4.6.1986</v>
      </c>
      <c r="D3866">
        <f>DAYS360(Таблица1[[#This Row],[Столбец13]],Таблица1[[#This Row],[Столбец14]],TRUE)+1</f>
        <v>154</v>
      </c>
      <c r="E3866">
        <v>6</v>
      </c>
      <c r="F3866">
        <v>4</v>
      </c>
      <c r="G3866" s="1">
        <f t="shared" si="60"/>
        <v>1.1948000000000001</v>
      </c>
      <c r="H3866" s="1">
        <v>1.1920999999999999</v>
      </c>
      <c r="I3866" s="1">
        <v>1.1920999999999999</v>
      </c>
      <c r="J3866" s="1">
        <v>1.1920999999999999</v>
      </c>
      <c r="K3866" s="1">
        <f>(Таблица1[[#This Row],[Столбец7]]-Таблица1[[#This Row],[Столбец4]])*10000</f>
        <v>-27.000000000001467</v>
      </c>
    </row>
    <row r="3867" spans="1:11" x14ac:dyDescent="0.2">
      <c r="A3867">
        <v>1986</v>
      </c>
      <c r="B3867" t="str">
        <f>CONCATENATE("01.","01",".",Таблица1[[#This Row],[Столбец1]])</f>
        <v>01.01.1986</v>
      </c>
      <c r="C3867" t="str">
        <f>CONCATENATE(Таблица1[[#This Row],[Столбец3]],".",Таблица1[[#This Row],[Столбец2]],".",Таблица1[[#This Row],[Столбец1]])</f>
        <v>5.6.1986</v>
      </c>
      <c r="D3867">
        <f>DAYS360(Таблица1[[#This Row],[Столбец13]],Таблица1[[#This Row],[Столбец14]],TRUE)+1</f>
        <v>155</v>
      </c>
      <c r="E3867">
        <v>6</v>
      </c>
      <c r="F3867">
        <v>5</v>
      </c>
      <c r="G3867" s="1">
        <f t="shared" si="60"/>
        <v>1.1920999999999999</v>
      </c>
      <c r="H3867" s="1">
        <v>1.2139</v>
      </c>
      <c r="I3867" s="1">
        <v>1.2139</v>
      </c>
      <c r="J3867" s="1">
        <v>1.2139</v>
      </c>
      <c r="K3867" s="1">
        <f>(Таблица1[[#This Row],[Столбец7]]-Таблица1[[#This Row],[Столбец4]])*10000</f>
        <v>218.00000000000043</v>
      </c>
    </row>
    <row r="3868" spans="1:11" x14ac:dyDescent="0.2">
      <c r="A3868">
        <v>1986</v>
      </c>
      <c r="B3868" t="str">
        <f>CONCATENATE("01.","01",".",Таблица1[[#This Row],[Столбец1]])</f>
        <v>01.01.1986</v>
      </c>
      <c r="C3868" t="str">
        <f>CONCATENATE(Таблица1[[#This Row],[Столбец3]],".",Таблица1[[#This Row],[Столбец2]],".",Таблица1[[#This Row],[Столбец1]])</f>
        <v>6.6.1986</v>
      </c>
      <c r="D3868">
        <f>DAYS360(Таблица1[[#This Row],[Столбец13]],Таблица1[[#This Row],[Столбец14]],TRUE)+1</f>
        <v>156</v>
      </c>
      <c r="E3868">
        <v>6</v>
      </c>
      <c r="F3868">
        <v>6</v>
      </c>
      <c r="G3868" s="1">
        <f t="shared" si="60"/>
        <v>1.2139</v>
      </c>
      <c r="H3868" s="1">
        <v>1.2214</v>
      </c>
      <c r="I3868" s="1">
        <v>1.2214</v>
      </c>
      <c r="J3868" s="1">
        <v>1.2214</v>
      </c>
      <c r="K3868" s="1">
        <f>(Таблица1[[#This Row],[Столбец7]]-Таблица1[[#This Row],[Столбец4]])*10000</f>
        <v>75.000000000000625</v>
      </c>
    </row>
    <row r="3869" spans="1:11" x14ac:dyDescent="0.2">
      <c r="A3869">
        <v>1986</v>
      </c>
      <c r="B3869" t="str">
        <f>CONCATENATE("01.","01",".",Таблица1[[#This Row],[Столбец1]])</f>
        <v>01.01.1986</v>
      </c>
      <c r="C3869" t="str">
        <f>CONCATENATE(Таблица1[[#This Row],[Столбец3]],".",Таблица1[[#This Row],[Столбец2]],".",Таблица1[[#This Row],[Столбец1]])</f>
        <v>9.6.1986</v>
      </c>
      <c r="D3869">
        <f>DAYS360(Таблица1[[#This Row],[Столбец13]],Таблица1[[#This Row],[Столбец14]],TRUE)+1</f>
        <v>159</v>
      </c>
      <c r="E3869">
        <v>6</v>
      </c>
      <c r="F3869">
        <v>9</v>
      </c>
      <c r="G3869" s="1">
        <f t="shared" si="60"/>
        <v>1.2214</v>
      </c>
      <c r="H3869" s="1">
        <v>1.2146999999999999</v>
      </c>
      <c r="I3869" s="1">
        <v>1.2146999999999999</v>
      </c>
      <c r="J3869" s="1">
        <v>1.2146999999999999</v>
      </c>
      <c r="K3869" s="1">
        <f>(Таблица1[[#This Row],[Столбец7]]-Таблица1[[#This Row],[Столбец4]])*10000</f>
        <v>-67.000000000001506</v>
      </c>
    </row>
    <row r="3870" spans="1:11" x14ac:dyDescent="0.2">
      <c r="A3870">
        <v>1986</v>
      </c>
      <c r="B3870" t="str">
        <f>CONCATENATE("01.","01",".",Таблица1[[#This Row],[Столбец1]])</f>
        <v>01.01.1986</v>
      </c>
      <c r="C3870" t="str">
        <f>CONCATENATE(Таблица1[[#This Row],[Столбец3]],".",Таблица1[[#This Row],[Столбец2]],".",Таблица1[[#This Row],[Столбец1]])</f>
        <v>10.6.1986</v>
      </c>
      <c r="D3870">
        <f>DAYS360(Таблица1[[#This Row],[Столбец13]],Таблица1[[#This Row],[Столбец14]],TRUE)+1</f>
        <v>160</v>
      </c>
      <c r="E3870">
        <v>6</v>
      </c>
      <c r="F3870">
        <v>10</v>
      </c>
      <c r="G3870" s="1">
        <f t="shared" si="60"/>
        <v>1.2146999999999999</v>
      </c>
      <c r="H3870" s="1">
        <v>1.2209000000000001</v>
      </c>
      <c r="I3870" s="1">
        <v>1.2209000000000001</v>
      </c>
      <c r="J3870" s="1">
        <v>1.2209000000000001</v>
      </c>
      <c r="K3870" s="1">
        <f>(Таблица1[[#This Row],[Столбец7]]-Таблица1[[#This Row],[Столбец4]])*10000</f>
        <v>62.000000000002053</v>
      </c>
    </row>
    <row r="3871" spans="1:11" x14ac:dyDescent="0.2">
      <c r="A3871">
        <v>1986</v>
      </c>
      <c r="B3871" t="str">
        <f>CONCATENATE("01.","01",".",Таблица1[[#This Row],[Столбец1]])</f>
        <v>01.01.1986</v>
      </c>
      <c r="C3871" t="str">
        <f>CONCATENATE(Таблица1[[#This Row],[Столбец3]],".",Таблица1[[#This Row],[Столбец2]],".",Таблица1[[#This Row],[Столбец1]])</f>
        <v>11.6.1986</v>
      </c>
      <c r="D3871">
        <f>DAYS360(Таблица1[[#This Row],[Столбец13]],Таблица1[[#This Row],[Столбец14]],TRUE)+1</f>
        <v>161</v>
      </c>
      <c r="E3871">
        <v>6</v>
      </c>
      <c r="F3871">
        <v>11</v>
      </c>
      <c r="G3871" s="1">
        <f t="shared" si="60"/>
        <v>1.2209000000000001</v>
      </c>
      <c r="H3871" s="1">
        <v>1.2236</v>
      </c>
      <c r="I3871" s="1">
        <v>1.2236</v>
      </c>
      <c r="J3871" s="1">
        <v>1.2236</v>
      </c>
      <c r="K3871" s="1">
        <f>(Таблица1[[#This Row],[Столбец7]]-Таблица1[[#This Row],[Столбец4]])*10000</f>
        <v>26.999999999999247</v>
      </c>
    </row>
    <row r="3872" spans="1:11" x14ac:dyDescent="0.2">
      <c r="A3872">
        <v>1986</v>
      </c>
      <c r="B3872" t="str">
        <f>CONCATENATE("01.","01",".",Таблица1[[#This Row],[Столбец1]])</f>
        <v>01.01.1986</v>
      </c>
      <c r="C3872" t="str">
        <f>CONCATENATE(Таблица1[[#This Row],[Столбец3]],".",Таблица1[[#This Row],[Столбец2]],".",Таблица1[[#This Row],[Столбец1]])</f>
        <v>12.6.1986</v>
      </c>
      <c r="D3872">
        <f>DAYS360(Таблица1[[#This Row],[Столбец13]],Таблица1[[#This Row],[Столбец14]],TRUE)+1</f>
        <v>162</v>
      </c>
      <c r="E3872">
        <v>6</v>
      </c>
      <c r="F3872">
        <v>12</v>
      </c>
      <c r="G3872" s="1">
        <f t="shared" si="60"/>
        <v>1.2236</v>
      </c>
      <c r="H3872" s="1">
        <v>1.2241</v>
      </c>
      <c r="I3872" s="1">
        <v>1.2241</v>
      </c>
      <c r="J3872" s="1">
        <v>1.2241</v>
      </c>
      <c r="K3872" s="1">
        <f>(Таблица1[[#This Row],[Столбец7]]-Таблица1[[#This Row],[Столбец4]])*10000</f>
        <v>4.9999999999994493</v>
      </c>
    </row>
    <row r="3873" spans="1:11" x14ac:dyDescent="0.2">
      <c r="A3873">
        <v>1986</v>
      </c>
      <c r="B3873" t="str">
        <f>CONCATENATE("01.","01",".",Таблица1[[#This Row],[Столбец1]])</f>
        <v>01.01.1986</v>
      </c>
      <c r="C3873" t="str">
        <f>CONCATENATE(Таблица1[[#This Row],[Столбец3]],".",Таблица1[[#This Row],[Столбец2]],".",Таблица1[[#This Row],[Столбец1]])</f>
        <v>13.6.1986</v>
      </c>
      <c r="D3873">
        <f>DAYS360(Таблица1[[#This Row],[Столбец13]],Таблица1[[#This Row],[Столбец14]],TRUE)+1</f>
        <v>163</v>
      </c>
      <c r="E3873">
        <v>6</v>
      </c>
      <c r="F3873">
        <v>13</v>
      </c>
      <c r="G3873" s="1">
        <f t="shared" si="60"/>
        <v>1.2241</v>
      </c>
      <c r="H3873" s="1">
        <v>1.2222</v>
      </c>
      <c r="I3873" s="1">
        <v>1.2222</v>
      </c>
      <c r="J3873" s="1">
        <v>1.2222</v>
      </c>
      <c r="K3873" s="1">
        <f>(Таблица1[[#This Row],[Столбец7]]-Таблица1[[#This Row],[Столбец4]])*10000</f>
        <v>-19.000000000000128</v>
      </c>
    </row>
    <row r="3874" spans="1:11" x14ac:dyDescent="0.2">
      <c r="A3874">
        <v>1986</v>
      </c>
      <c r="B3874" t="str">
        <f>CONCATENATE("01.","01",".",Таблица1[[#This Row],[Столбец1]])</f>
        <v>01.01.1986</v>
      </c>
      <c r="C3874" t="str">
        <f>CONCATENATE(Таблица1[[#This Row],[Столбец3]],".",Таблица1[[#This Row],[Столбец2]],".",Таблица1[[#This Row],[Столбец1]])</f>
        <v>16.6.1986</v>
      </c>
      <c r="D3874">
        <f>DAYS360(Таблица1[[#This Row],[Столбец13]],Таблица1[[#This Row],[Столбец14]],TRUE)+1</f>
        <v>166</v>
      </c>
      <c r="E3874">
        <v>6</v>
      </c>
      <c r="F3874">
        <v>16</v>
      </c>
      <c r="G3874" s="1">
        <f t="shared" si="60"/>
        <v>1.2222</v>
      </c>
      <c r="H3874" s="1">
        <v>1.2281</v>
      </c>
      <c r="I3874" s="1">
        <v>1.2281</v>
      </c>
      <c r="J3874" s="1">
        <v>1.2281</v>
      </c>
      <c r="K3874" s="1">
        <f>(Таблица1[[#This Row],[Столбец7]]-Таблица1[[#This Row],[Столбец4]])*10000</f>
        <v>59.000000000000163</v>
      </c>
    </row>
    <row r="3875" spans="1:11" x14ac:dyDescent="0.2">
      <c r="A3875">
        <v>1986</v>
      </c>
      <c r="B3875" t="str">
        <f>CONCATENATE("01.","01",".",Таблица1[[#This Row],[Столбец1]])</f>
        <v>01.01.1986</v>
      </c>
      <c r="C3875" t="str">
        <f>CONCATENATE(Таблица1[[#This Row],[Столбец3]],".",Таблица1[[#This Row],[Столбец2]],".",Таблица1[[#This Row],[Столбец1]])</f>
        <v>17.6.1986</v>
      </c>
      <c r="D3875">
        <f>DAYS360(Таблица1[[#This Row],[Столбец13]],Таблица1[[#This Row],[Столбец14]],TRUE)+1</f>
        <v>167</v>
      </c>
      <c r="E3875">
        <v>6</v>
      </c>
      <c r="F3875">
        <v>17</v>
      </c>
      <c r="G3875" s="1">
        <f t="shared" si="60"/>
        <v>1.2281</v>
      </c>
      <c r="H3875" s="1">
        <v>1.2104999999999999</v>
      </c>
      <c r="I3875" s="1">
        <v>1.2104999999999999</v>
      </c>
      <c r="J3875" s="1">
        <v>1.2104999999999999</v>
      </c>
      <c r="K3875" s="1">
        <f>(Таблица1[[#This Row],[Столбец7]]-Таблица1[[#This Row],[Столбец4]])*10000</f>
        <v>-176.0000000000006</v>
      </c>
    </row>
    <row r="3876" spans="1:11" x14ac:dyDescent="0.2">
      <c r="A3876">
        <v>1986</v>
      </c>
      <c r="B3876" t="str">
        <f>CONCATENATE("01.","01",".",Таблица1[[#This Row],[Столбец1]])</f>
        <v>01.01.1986</v>
      </c>
      <c r="C3876" t="str">
        <f>CONCATENATE(Таблица1[[#This Row],[Столбец3]],".",Таблица1[[#This Row],[Столбец2]],".",Таблица1[[#This Row],[Столбец1]])</f>
        <v>18.6.1986</v>
      </c>
      <c r="D3876">
        <f>DAYS360(Таблица1[[#This Row],[Столбец13]],Таблица1[[#This Row],[Столбец14]],TRUE)+1</f>
        <v>168</v>
      </c>
      <c r="E3876">
        <v>6</v>
      </c>
      <c r="F3876">
        <v>18</v>
      </c>
      <c r="G3876" s="1">
        <f t="shared" si="60"/>
        <v>1.2104999999999999</v>
      </c>
      <c r="H3876" s="1">
        <v>1.2114</v>
      </c>
      <c r="I3876" s="1">
        <v>1.2114</v>
      </c>
      <c r="J3876" s="1">
        <v>1.2114</v>
      </c>
      <c r="K3876" s="1">
        <f>(Таблица1[[#This Row],[Столбец7]]-Таблица1[[#This Row],[Столбец4]])*10000</f>
        <v>9.0000000000012292</v>
      </c>
    </row>
    <row r="3877" spans="1:11" x14ac:dyDescent="0.2">
      <c r="A3877">
        <v>1986</v>
      </c>
      <c r="B3877" t="str">
        <f>CONCATENATE("01.","01",".",Таблица1[[#This Row],[Столбец1]])</f>
        <v>01.01.1986</v>
      </c>
      <c r="C3877" t="str">
        <f>CONCATENATE(Таблица1[[#This Row],[Столбец3]],".",Таблица1[[#This Row],[Столбец2]],".",Таблица1[[#This Row],[Столбец1]])</f>
        <v>19.6.1986</v>
      </c>
      <c r="D3877">
        <f>DAYS360(Таблица1[[#This Row],[Столбец13]],Таблица1[[#This Row],[Столбец14]],TRUE)+1</f>
        <v>169</v>
      </c>
      <c r="E3877">
        <v>6</v>
      </c>
      <c r="F3877">
        <v>19</v>
      </c>
      <c r="G3877" s="1">
        <f t="shared" si="60"/>
        <v>1.2114</v>
      </c>
      <c r="H3877" s="1">
        <v>1.218</v>
      </c>
      <c r="I3877" s="1">
        <v>1.218</v>
      </c>
      <c r="J3877" s="1">
        <v>1.218</v>
      </c>
      <c r="K3877" s="1">
        <f>(Таблица1[[#This Row],[Столбец7]]-Таблица1[[#This Row],[Столбец4]])*10000</f>
        <v>65.999999999999389</v>
      </c>
    </row>
    <row r="3878" spans="1:11" x14ac:dyDescent="0.2">
      <c r="A3878">
        <v>1986</v>
      </c>
      <c r="B3878" t="str">
        <f>CONCATENATE("01.","01",".",Таблица1[[#This Row],[Столбец1]])</f>
        <v>01.01.1986</v>
      </c>
      <c r="C3878" t="str">
        <f>CONCATENATE(Таблица1[[#This Row],[Столбец3]],".",Таблица1[[#This Row],[Столбец2]],".",Таблица1[[#This Row],[Столбец1]])</f>
        <v>20.6.1986</v>
      </c>
      <c r="D3878">
        <f>DAYS360(Таблица1[[#This Row],[Столбец13]],Таблица1[[#This Row],[Столбец14]],TRUE)+1</f>
        <v>170</v>
      </c>
      <c r="E3878">
        <v>6</v>
      </c>
      <c r="F3878">
        <v>20</v>
      </c>
      <c r="G3878" s="1">
        <f t="shared" si="60"/>
        <v>1.218</v>
      </c>
      <c r="H3878" s="1">
        <v>1.2047000000000001</v>
      </c>
      <c r="I3878" s="1">
        <v>1.2047000000000001</v>
      </c>
      <c r="J3878" s="1">
        <v>1.2047000000000001</v>
      </c>
      <c r="K3878" s="1">
        <f>(Таблица1[[#This Row],[Столбец7]]-Таблица1[[#This Row],[Столбец4]])*10000</f>
        <v>-132.99999999999866</v>
      </c>
    </row>
    <row r="3879" spans="1:11" x14ac:dyDescent="0.2">
      <c r="A3879">
        <v>1986</v>
      </c>
      <c r="B3879" t="str">
        <f>CONCATENATE("01.","01",".",Таблица1[[#This Row],[Столбец1]])</f>
        <v>01.01.1986</v>
      </c>
      <c r="C3879" t="str">
        <f>CONCATENATE(Таблица1[[#This Row],[Столбец3]],".",Таблица1[[#This Row],[Столбец2]],".",Таблица1[[#This Row],[Столбец1]])</f>
        <v>23.6.1986</v>
      </c>
      <c r="D3879">
        <f>DAYS360(Таблица1[[#This Row],[Столбец13]],Таблица1[[#This Row],[Столбец14]],TRUE)+1</f>
        <v>173</v>
      </c>
      <c r="E3879">
        <v>6</v>
      </c>
      <c r="F3879">
        <v>23</v>
      </c>
      <c r="G3879" s="1">
        <f t="shared" si="60"/>
        <v>1.2047000000000001</v>
      </c>
      <c r="H3879" s="1">
        <v>1.2035</v>
      </c>
      <c r="I3879" s="1">
        <v>1.2035</v>
      </c>
      <c r="J3879" s="1">
        <v>1.2035</v>
      </c>
      <c r="K3879" s="1">
        <f>(Таблица1[[#This Row],[Столбец7]]-Таблица1[[#This Row],[Столбец4]])*10000</f>
        <v>-12.000000000000899</v>
      </c>
    </row>
    <row r="3880" spans="1:11" x14ac:dyDescent="0.2">
      <c r="A3880">
        <v>1986</v>
      </c>
      <c r="B3880" t="str">
        <f>CONCATENATE("01.","01",".",Таблица1[[#This Row],[Столбец1]])</f>
        <v>01.01.1986</v>
      </c>
      <c r="C3880" t="str">
        <f>CONCATENATE(Таблица1[[#This Row],[Столбец3]],".",Таблица1[[#This Row],[Столбец2]],".",Таблица1[[#This Row],[Столбец1]])</f>
        <v>24.6.1986</v>
      </c>
      <c r="D3880">
        <f>DAYS360(Таблица1[[#This Row],[Столбец13]],Таблица1[[#This Row],[Столбец14]],TRUE)+1</f>
        <v>174</v>
      </c>
      <c r="E3880">
        <v>6</v>
      </c>
      <c r="F3880">
        <v>24</v>
      </c>
      <c r="G3880" s="1">
        <f t="shared" si="60"/>
        <v>1.2035</v>
      </c>
      <c r="H3880" s="1">
        <v>1.2166999999999999</v>
      </c>
      <c r="I3880" s="1">
        <v>1.2166999999999999</v>
      </c>
      <c r="J3880" s="1">
        <v>1.2166999999999999</v>
      </c>
      <c r="K3880" s="1">
        <f>(Таблица1[[#This Row],[Столбец7]]-Таблица1[[#This Row],[Столбец4]])*10000</f>
        <v>131.99999999999878</v>
      </c>
    </row>
    <row r="3881" spans="1:11" x14ac:dyDescent="0.2">
      <c r="A3881">
        <v>1986</v>
      </c>
      <c r="B3881" t="str">
        <f>CONCATENATE("01.","01",".",Таблица1[[#This Row],[Столбец1]])</f>
        <v>01.01.1986</v>
      </c>
      <c r="C3881" t="str">
        <f>CONCATENATE(Таблица1[[#This Row],[Столбец3]],".",Таблица1[[#This Row],[Столбец2]],".",Таблица1[[#This Row],[Столбец1]])</f>
        <v>25.6.1986</v>
      </c>
      <c r="D3881">
        <f>DAYS360(Таблица1[[#This Row],[Столбец13]],Таблица1[[#This Row],[Столбец14]],TRUE)+1</f>
        <v>175</v>
      </c>
      <c r="E3881">
        <v>6</v>
      </c>
      <c r="F3881">
        <v>25</v>
      </c>
      <c r="G3881" s="1">
        <f t="shared" si="60"/>
        <v>1.2166999999999999</v>
      </c>
      <c r="H3881" s="1">
        <v>1.2199</v>
      </c>
      <c r="I3881" s="1">
        <v>1.2199</v>
      </c>
      <c r="J3881" s="1">
        <v>1.2199</v>
      </c>
      <c r="K3881" s="1">
        <f>(Таблица1[[#This Row],[Столбец7]]-Таблица1[[#This Row],[Столбец4]])*10000</f>
        <v>32.000000000000917</v>
      </c>
    </row>
    <row r="3882" spans="1:11" x14ac:dyDescent="0.2">
      <c r="A3882">
        <v>1986</v>
      </c>
      <c r="B3882" t="str">
        <f>CONCATENATE("01.","01",".",Таблица1[[#This Row],[Столбец1]])</f>
        <v>01.01.1986</v>
      </c>
      <c r="C3882" t="str">
        <f>CONCATENATE(Таблица1[[#This Row],[Столбец3]],".",Таблица1[[#This Row],[Столбец2]],".",Таблица1[[#This Row],[Столбец1]])</f>
        <v>26.6.1986</v>
      </c>
      <c r="D3882">
        <f>DAYS360(Таблица1[[#This Row],[Столбец13]],Таблица1[[#This Row],[Столбец14]],TRUE)+1</f>
        <v>176</v>
      </c>
      <c r="E3882">
        <v>6</v>
      </c>
      <c r="F3882">
        <v>26</v>
      </c>
      <c r="G3882" s="1">
        <f t="shared" si="60"/>
        <v>1.2199</v>
      </c>
      <c r="H3882" s="1">
        <v>1.2243999999999999</v>
      </c>
      <c r="I3882" s="1">
        <v>1.2243999999999999</v>
      </c>
      <c r="J3882" s="1">
        <v>1.2243999999999999</v>
      </c>
      <c r="K3882" s="1">
        <f>(Таблица1[[#This Row],[Столбец7]]-Таблица1[[#This Row],[Столбец4]])*10000</f>
        <v>44.999999999999488</v>
      </c>
    </row>
    <row r="3883" spans="1:11" x14ac:dyDescent="0.2">
      <c r="A3883">
        <v>1986</v>
      </c>
      <c r="B3883" t="str">
        <f>CONCATENATE("01.","01",".",Таблица1[[#This Row],[Столбец1]])</f>
        <v>01.01.1986</v>
      </c>
      <c r="C3883" t="str">
        <f>CONCATENATE(Таблица1[[#This Row],[Столбец3]],".",Таблица1[[#This Row],[Столбец2]],".",Таблица1[[#This Row],[Столбец1]])</f>
        <v>27.6.1986</v>
      </c>
      <c r="D3883">
        <f>DAYS360(Таблица1[[#This Row],[Столбец13]],Таблица1[[#This Row],[Столбец14]],TRUE)+1</f>
        <v>177</v>
      </c>
      <c r="E3883">
        <v>6</v>
      </c>
      <c r="F3883">
        <v>27</v>
      </c>
      <c r="G3883" s="1">
        <f t="shared" si="60"/>
        <v>1.2243999999999999</v>
      </c>
      <c r="H3883" s="1">
        <v>1.2286999999999999</v>
      </c>
      <c r="I3883" s="1">
        <v>1.2286999999999999</v>
      </c>
      <c r="J3883" s="1">
        <v>1.2286999999999999</v>
      </c>
      <c r="K3883" s="1">
        <f>(Таблица1[[#This Row],[Столбец7]]-Таблица1[[#This Row],[Столбец4]])*10000</f>
        <v>42.999999999999702</v>
      </c>
    </row>
    <row r="3884" spans="1:11" x14ac:dyDescent="0.2">
      <c r="A3884">
        <v>1986</v>
      </c>
      <c r="B3884" t="str">
        <f>CONCATENATE("01.","01",".",Таблица1[[#This Row],[Столбец1]])</f>
        <v>01.01.1986</v>
      </c>
      <c r="C3884" t="str">
        <f>CONCATENATE(Таблица1[[#This Row],[Столбец3]],".",Таблица1[[#This Row],[Столбец2]],".",Таблица1[[#This Row],[Столбец1]])</f>
        <v>30.6.1986</v>
      </c>
      <c r="D3884">
        <f>DAYS360(Таблица1[[#This Row],[Столбец13]],Таблица1[[#This Row],[Столбец14]],TRUE)+1</f>
        <v>180</v>
      </c>
      <c r="E3884">
        <v>6</v>
      </c>
      <c r="F3884">
        <v>30</v>
      </c>
      <c r="G3884" s="1">
        <f t="shared" si="60"/>
        <v>1.2286999999999999</v>
      </c>
      <c r="H3884" s="1">
        <v>1.2290000000000001</v>
      </c>
      <c r="I3884" s="1">
        <v>1.2290000000000001</v>
      </c>
      <c r="J3884" s="1">
        <v>1.2290000000000001</v>
      </c>
      <c r="K3884" s="1">
        <f>(Таблица1[[#This Row],[Столбец7]]-Таблица1[[#This Row],[Столбец4]])*10000</f>
        <v>3.00000000000189</v>
      </c>
    </row>
    <row r="3885" spans="1:11" x14ac:dyDescent="0.2">
      <c r="A3885">
        <v>1986</v>
      </c>
      <c r="B3885" t="str">
        <f>CONCATENATE("01.","01",".",Таблица1[[#This Row],[Столбец1]])</f>
        <v>01.01.1986</v>
      </c>
      <c r="C3885" t="str">
        <f>CONCATENATE(Таблица1[[#This Row],[Столбец3]],".",Таблица1[[#This Row],[Столбец2]],".",Таблица1[[#This Row],[Столбец1]])</f>
        <v>1.7.1986</v>
      </c>
      <c r="D3885">
        <f>DAYS360(Таблица1[[#This Row],[Столбец13]],Таблица1[[#This Row],[Столбец14]],TRUE)+1</f>
        <v>181</v>
      </c>
      <c r="E3885">
        <v>7</v>
      </c>
      <c r="F3885">
        <v>1</v>
      </c>
      <c r="G3885" s="1">
        <f t="shared" si="60"/>
        <v>1.2290000000000001</v>
      </c>
      <c r="H3885" s="1">
        <v>1.2370000000000001</v>
      </c>
      <c r="I3885" s="1">
        <v>1.2370000000000001</v>
      </c>
      <c r="J3885" s="1">
        <v>1.2370000000000001</v>
      </c>
      <c r="K3885" s="1">
        <f>(Таблица1[[#This Row],[Столбец7]]-Таблица1[[#This Row],[Столбец4]])*10000</f>
        <v>80.000000000000071</v>
      </c>
    </row>
    <row r="3886" spans="1:11" x14ac:dyDescent="0.2">
      <c r="A3886">
        <v>1986</v>
      </c>
      <c r="B3886" t="str">
        <f>CONCATENATE("01.","01",".",Таблица1[[#This Row],[Столбец1]])</f>
        <v>01.01.1986</v>
      </c>
      <c r="C3886" t="str">
        <f>CONCATENATE(Таблица1[[#This Row],[Столбец3]],".",Таблица1[[#This Row],[Столбец2]],".",Таблица1[[#This Row],[Столбец1]])</f>
        <v>2.7.1986</v>
      </c>
      <c r="D3886">
        <f>DAYS360(Таблица1[[#This Row],[Столбец13]],Таблица1[[#This Row],[Столбец14]],TRUE)+1</f>
        <v>182</v>
      </c>
      <c r="E3886">
        <v>7</v>
      </c>
      <c r="F3886">
        <v>2</v>
      </c>
      <c r="G3886" s="1">
        <f t="shared" si="60"/>
        <v>1.2370000000000001</v>
      </c>
      <c r="H3886" s="1">
        <v>1.2281</v>
      </c>
      <c r="I3886" s="1">
        <v>1.2281</v>
      </c>
      <c r="J3886" s="1">
        <v>1.2281</v>
      </c>
      <c r="K3886" s="1">
        <f>(Таблица1[[#This Row],[Столбец7]]-Таблица1[[#This Row],[Столбец4]])*10000</f>
        <v>-89.000000000001307</v>
      </c>
    </row>
    <row r="3887" spans="1:11" x14ac:dyDescent="0.2">
      <c r="A3887">
        <v>1986</v>
      </c>
      <c r="B3887" t="str">
        <f>CONCATENATE("01.","01",".",Таблица1[[#This Row],[Столбец1]])</f>
        <v>01.01.1986</v>
      </c>
      <c r="C3887" t="str">
        <f>CONCATENATE(Таблица1[[#This Row],[Столбец3]],".",Таблица1[[#This Row],[Столбец2]],".",Таблица1[[#This Row],[Столбец1]])</f>
        <v>3.7.1986</v>
      </c>
      <c r="D3887">
        <f>DAYS360(Таблица1[[#This Row],[Столбец13]],Таблица1[[#This Row],[Столбец14]],TRUE)+1</f>
        <v>183</v>
      </c>
      <c r="E3887">
        <v>7</v>
      </c>
      <c r="F3887">
        <v>3</v>
      </c>
      <c r="G3887" s="1">
        <f t="shared" si="60"/>
        <v>1.2281</v>
      </c>
      <c r="H3887" s="1">
        <v>1.2363999999999999</v>
      </c>
      <c r="I3887" s="1">
        <v>1.2363999999999999</v>
      </c>
      <c r="J3887" s="1">
        <v>1.2363999999999999</v>
      </c>
      <c r="K3887" s="1">
        <f>(Таблица1[[#This Row],[Столбец7]]-Таблица1[[#This Row],[Столбец4]])*10000</f>
        <v>82.999999999999744</v>
      </c>
    </row>
    <row r="3888" spans="1:11" x14ac:dyDescent="0.2">
      <c r="A3888">
        <v>1986</v>
      </c>
      <c r="B3888" t="str">
        <f>CONCATENATE("01.","01",".",Таблица1[[#This Row],[Столбец1]])</f>
        <v>01.01.1986</v>
      </c>
      <c r="C3888" t="str">
        <f>CONCATENATE(Таблица1[[#This Row],[Столбец3]],".",Таблица1[[#This Row],[Столбец2]],".",Таблица1[[#This Row],[Столбец1]])</f>
        <v>7.7.1986</v>
      </c>
      <c r="D3888">
        <f>DAYS360(Таблица1[[#This Row],[Столбец13]],Таблица1[[#This Row],[Столбец14]],TRUE)+1</f>
        <v>187</v>
      </c>
      <c r="E3888">
        <v>7</v>
      </c>
      <c r="F3888">
        <v>7</v>
      </c>
      <c r="G3888" s="1">
        <f t="shared" si="60"/>
        <v>1.2363999999999999</v>
      </c>
      <c r="H3888" s="1">
        <v>1.2329000000000001</v>
      </c>
      <c r="I3888" s="1">
        <v>1.2329000000000001</v>
      </c>
      <c r="J3888" s="1">
        <v>1.2329000000000001</v>
      </c>
      <c r="K3888" s="1">
        <f>(Таблица1[[#This Row],[Столбец7]]-Таблица1[[#This Row],[Столбец4]])*10000</f>
        <v>-34.999999999998366</v>
      </c>
    </row>
    <row r="3889" spans="1:11" x14ac:dyDescent="0.2">
      <c r="A3889">
        <v>1986</v>
      </c>
      <c r="B3889" t="str">
        <f>CONCATENATE("01.","01",".",Таблица1[[#This Row],[Столбец1]])</f>
        <v>01.01.1986</v>
      </c>
      <c r="C3889" t="str">
        <f>CONCATENATE(Таблица1[[#This Row],[Столбец3]],".",Таблица1[[#This Row],[Столбец2]],".",Таблица1[[#This Row],[Столбец1]])</f>
        <v>8.7.1986</v>
      </c>
      <c r="D3889">
        <f>DAYS360(Таблица1[[#This Row],[Столбец13]],Таблица1[[#This Row],[Столбец14]],TRUE)+1</f>
        <v>188</v>
      </c>
      <c r="E3889">
        <v>7</v>
      </c>
      <c r="F3889">
        <v>8</v>
      </c>
      <c r="G3889" s="1">
        <f t="shared" si="60"/>
        <v>1.2329000000000001</v>
      </c>
      <c r="H3889" s="1">
        <v>1.2355</v>
      </c>
      <c r="I3889" s="1">
        <v>1.2355</v>
      </c>
      <c r="J3889" s="1">
        <v>1.2355</v>
      </c>
      <c r="K3889" s="1">
        <f>(Таблица1[[#This Row],[Столбец7]]-Таблица1[[#This Row],[Столбец4]])*10000</f>
        <v>25.999999999999357</v>
      </c>
    </row>
    <row r="3890" spans="1:11" x14ac:dyDescent="0.2">
      <c r="A3890">
        <v>1986</v>
      </c>
      <c r="B3890" t="str">
        <f>CONCATENATE("01.","01",".",Таблица1[[#This Row],[Столбец1]])</f>
        <v>01.01.1986</v>
      </c>
      <c r="C3890" t="str">
        <f>CONCATENATE(Таблица1[[#This Row],[Столбец3]],".",Таблица1[[#This Row],[Столбец2]],".",Таблица1[[#This Row],[Столбец1]])</f>
        <v>9.7.1986</v>
      </c>
      <c r="D3890">
        <f>DAYS360(Таблица1[[#This Row],[Столбец13]],Таблица1[[#This Row],[Столбец14]],TRUE)+1</f>
        <v>189</v>
      </c>
      <c r="E3890">
        <v>7</v>
      </c>
      <c r="F3890">
        <v>9</v>
      </c>
      <c r="G3890" s="1">
        <f t="shared" si="60"/>
        <v>1.2355</v>
      </c>
      <c r="H3890" s="1">
        <v>1.2321</v>
      </c>
      <c r="I3890" s="1">
        <v>1.2321</v>
      </c>
      <c r="J3890" s="1">
        <v>1.2321</v>
      </c>
      <c r="K3890" s="1">
        <f>(Таблица1[[#This Row],[Столбец7]]-Таблица1[[#This Row],[Столбец4]])*10000</f>
        <v>-34.000000000000696</v>
      </c>
    </row>
    <row r="3891" spans="1:11" x14ac:dyDescent="0.2">
      <c r="A3891">
        <v>1986</v>
      </c>
      <c r="B3891" t="str">
        <f>CONCATENATE("01.","01",".",Таблица1[[#This Row],[Столбец1]])</f>
        <v>01.01.1986</v>
      </c>
      <c r="C3891" t="str">
        <f>CONCATENATE(Таблица1[[#This Row],[Столбец3]],".",Таблица1[[#This Row],[Столбец2]],".",Таблица1[[#This Row],[Столбец1]])</f>
        <v>10.7.1986</v>
      </c>
      <c r="D3891">
        <f>DAYS360(Таблица1[[#This Row],[Столбец13]],Таблица1[[#This Row],[Столбец14]],TRUE)+1</f>
        <v>190</v>
      </c>
      <c r="E3891">
        <v>7</v>
      </c>
      <c r="F3891">
        <v>10</v>
      </c>
      <c r="G3891" s="1">
        <f t="shared" si="60"/>
        <v>1.2321</v>
      </c>
      <c r="H3891" s="1">
        <v>1.2355</v>
      </c>
      <c r="I3891" s="1">
        <v>1.2355</v>
      </c>
      <c r="J3891" s="1">
        <v>1.2355</v>
      </c>
      <c r="K3891" s="1">
        <f>(Таблица1[[#This Row],[Столбец7]]-Таблица1[[#This Row],[Столбец4]])*10000</f>
        <v>34.000000000000696</v>
      </c>
    </row>
    <row r="3892" spans="1:11" x14ac:dyDescent="0.2">
      <c r="A3892">
        <v>1986</v>
      </c>
      <c r="B3892" t="str">
        <f>CONCATENATE("01.","01",".",Таблица1[[#This Row],[Столбец1]])</f>
        <v>01.01.1986</v>
      </c>
      <c r="C3892" t="str">
        <f>CONCATENATE(Таблица1[[#This Row],[Столбец3]],".",Таблица1[[#This Row],[Столбец2]],".",Таблица1[[#This Row],[Столбец1]])</f>
        <v>11.7.1986</v>
      </c>
      <c r="D3892">
        <f>DAYS360(Таблица1[[#This Row],[Столбец13]],Таблица1[[#This Row],[Столбец14]],TRUE)+1</f>
        <v>191</v>
      </c>
      <c r="E3892">
        <v>7</v>
      </c>
      <c r="F3892">
        <v>11</v>
      </c>
      <c r="G3892" s="1">
        <f t="shared" si="60"/>
        <v>1.2355</v>
      </c>
      <c r="H3892" s="1">
        <v>1.2279</v>
      </c>
      <c r="I3892" s="1">
        <v>1.2279</v>
      </c>
      <c r="J3892" s="1">
        <v>1.2279</v>
      </c>
      <c r="K3892" s="1">
        <f>(Таблица1[[#This Row],[Столбец7]]-Таблица1[[#This Row],[Столбец4]])*10000</f>
        <v>-76.000000000000512</v>
      </c>
    </row>
    <row r="3893" spans="1:11" x14ac:dyDescent="0.2">
      <c r="A3893">
        <v>1986</v>
      </c>
      <c r="B3893" t="str">
        <f>CONCATENATE("01.","01",".",Таблица1[[#This Row],[Столбец1]])</f>
        <v>01.01.1986</v>
      </c>
      <c r="C3893" t="str">
        <f>CONCATENATE(Таблица1[[#This Row],[Столбец3]],".",Таблица1[[#This Row],[Столбец2]],".",Таблица1[[#This Row],[Столбец1]])</f>
        <v>14.7.1986</v>
      </c>
      <c r="D3893">
        <f>DAYS360(Таблица1[[#This Row],[Столбец13]],Таблица1[[#This Row],[Столбец14]],TRUE)+1</f>
        <v>194</v>
      </c>
      <c r="E3893">
        <v>7</v>
      </c>
      <c r="F3893">
        <v>14</v>
      </c>
      <c r="G3893" s="1">
        <f t="shared" si="60"/>
        <v>1.2279</v>
      </c>
      <c r="H3893" s="1">
        <v>1.2315</v>
      </c>
      <c r="I3893" s="1">
        <v>1.2315</v>
      </c>
      <c r="J3893" s="1">
        <v>1.2315</v>
      </c>
      <c r="K3893" s="1">
        <f>(Таблица1[[#This Row],[Столбец7]]-Таблица1[[#This Row],[Столбец4]])*10000</f>
        <v>36.000000000000476</v>
      </c>
    </row>
    <row r="3894" spans="1:11" x14ac:dyDescent="0.2">
      <c r="A3894">
        <v>1986</v>
      </c>
      <c r="B3894" t="str">
        <f>CONCATENATE("01.","01",".",Таблица1[[#This Row],[Столбец1]])</f>
        <v>01.01.1986</v>
      </c>
      <c r="C3894" t="str">
        <f>CONCATENATE(Таблица1[[#This Row],[Столбец3]],".",Таблица1[[#This Row],[Столбец2]],".",Таблица1[[#This Row],[Столбец1]])</f>
        <v>15.7.1986</v>
      </c>
      <c r="D3894">
        <f>DAYS360(Таблица1[[#This Row],[Столбец13]],Таблица1[[#This Row],[Столбец14]],TRUE)+1</f>
        <v>195</v>
      </c>
      <c r="E3894">
        <v>7</v>
      </c>
      <c r="F3894">
        <v>15</v>
      </c>
      <c r="G3894" s="1">
        <f t="shared" si="60"/>
        <v>1.2315</v>
      </c>
      <c r="H3894" s="1">
        <v>1.2376</v>
      </c>
      <c r="I3894" s="1">
        <v>1.2376</v>
      </c>
      <c r="J3894" s="1">
        <v>1.2376</v>
      </c>
      <c r="K3894" s="1">
        <f>(Таблица1[[#This Row],[Столбец7]]-Таблица1[[#This Row],[Столбец4]])*10000</f>
        <v>60.999999999999943</v>
      </c>
    </row>
    <row r="3895" spans="1:11" x14ac:dyDescent="0.2">
      <c r="A3895">
        <v>1986</v>
      </c>
      <c r="B3895" t="str">
        <f>CONCATENATE("01.","01",".",Таблица1[[#This Row],[Столбец1]])</f>
        <v>01.01.1986</v>
      </c>
      <c r="C3895" t="str">
        <f>CONCATENATE(Таблица1[[#This Row],[Столбец3]],".",Таблица1[[#This Row],[Столбец2]],".",Таблица1[[#This Row],[Столбец1]])</f>
        <v>16.7.1986</v>
      </c>
      <c r="D3895">
        <f>DAYS360(Таблица1[[#This Row],[Столбец13]],Таблица1[[#This Row],[Столбец14]],TRUE)+1</f>
        <v>196</v>
      </c>
      <c r="E3895">
        <v>7</v>
      </c>
      <c r="F3895">
        <v>16</v>
      </c>
      <c r="G3895" s="1">
        <f t="shared" si="60"/>
        <v>1.2376</v>
      </c>
      <c r="H3895" s="1">
        <v>1.2482</v>
      </c>
      <c r="I3895" s="1">
        <v>1.2482</v>
      </c>
      <c r="J3895" s="1">
        <v>1.2482</v>
      </c>
      <c r="K3895" s="1">
        <f>(Таблица1[[#This Row],[Столбец7]]-Таблица1[[#This Row],[Столбец4]])*10000</f>
        <v>105.99999999999943</v>
      </c>
    </row>
    <row r="3896" spans="1:11" x14ac:dyDescent="0.2">
      <c r="A3896">
        <v>1986</v>
      </c>
      <c r="B3896" t="str">
        <f>CONCATENATE("01.","01",".",Таблица1[[#This Row],[Столбец1]])</f>
        <v>01.01.1986</v>
      </c>
      <c r="C3896" t="str">
        <f>CONCATENATE(Таблица1[[#This Row],[Столбец3]],".",Таблица1[[#This Row],[Столбец2]],".",Таблица1[[#This Row],[Столбец1]])</f>
        <v>17.7.1986</v>
      </c>
      <c r="D3896">
        <f>DAYS360(Таблица1[[#This Row],[Столбец13]],Таблица1[[#This Row],[Столбец14]],TRUE)+1</f>
        <v>197</v>
      </c>
      <c r="E3896">
        <v>7</v>
      </c>
      <c r="F3896">
        <v>17</v>
      </c>
      <c r="G3896" s="1">
        <f t="shared" si="60"/>
        <v>1.2482</v>
      </c>
      <c r="H3896" s="1">
        <v>1.2486999999999999</v>
      </c>
      <c r="I3896" s="1">
        <v>1.2486999999999999</v>
      </c>
      <c r="J3896" s="1">
        <v>1.2486999999999999</v>
      </c>
      <c r="K3896" s="1">
        <f>(Таблица1[[#This Row],[Столбец7]]-Таблица1[[#This Row],[Столбец4]])*10000</f>
        <v>4.9999999999994493</v>
      </c>
    </row>
    <row r="3897" spans="1:11" x14ac:dyDescent="0.2">
      <c r="A3897">
        <v>1986</v>
      </c>
      <c r="B3897" t="str">
        <f>CONCATENATE("01.","01",".",Таблица1[[#This Row],[Столбец1]])</f>
        <v>01.01.1986</v>
      </c>
      <c r="C3897" t="str">
        <f>CONCATENATE(Таблица1[[#This Row],[Столбец3]],".",Таблица1[[#This Row],[Столбец2]],".",Таблица1[[#This Row],[Столбец1]])</f>
        <v>18.7.1986</v>
      </c>
      <c r="D3897">
        <f>DAYS360(Таблица1[[#This Row],[Столбец13]],Таблица1[[#This Row],[Столбец14]],TRUE)+1</f>
        <v>198</v>
      </c>
      <c r="E3897">
        <v>7</v>
      </c>
      <c r="F3897">
        <v>18</v>
      </c>
      <c r="G3897" s="1">
        <f t="shared" si="60"/>
        <v>1.2486999999999999</v>
      </c>
      <c r="H3897" s="1">
        <v>1.2585</v>
      </c>
      <c r="I3897" s="1">
        <v>1.2585</v>
      </c>
      <c r="J3897" s="1">
        <v>1.2585</v>
      </c>
      <c r="K3897" s="1">
        <f>(Таблица1[[#This Row],[Столбец7]]-Таблица1[[#This Row],[Столбец4]])*10000</f>
        <v>98.000000000000313</v>
      </c>
    </row>
    <row r="3898" spans="1:11" x14ac:dyDescent="0.2">
      <c r="A3898">
        <v>1986</v>
      </c>
      <c r="B3898" t="str">
        <f>CONCATENATE("01.","01",".",Таблица1[[#This Row],[Столбец1]])</f>
        <v>01.01.1986</v>
      </c>
      <c r="C3898" t="str">
        <f>CONCATENATE(Таблица1[[#This Row],[Столбец3]],".",Таблица1[[#This Row],[Столбец2]],".",Таблица1[[#This Row],[Столбец1]])</f>
        <v>21.7.1986</v>
      </c>
      <c r="D3898">
        <f>DAYS360(Таблица1[[#This Row],[Столбец13]],Таблица1[[#This Row],[Столбец14]],TRUE)+1</f>
        <v>201</v>
      </c>
      <c r="E3898">
        <v>7</v>
      </c>
      <c r="F3898">
        <v>21</v>
      </c>
      <c r="G3898" s="1">
        <f t="shared" si="60"/>
        <v>1.2585</v>
      </c>
      <c r="H3898" s="1">
        <v>1.2654000000000001</v>
      </c>
      <c r="I3898" s="1">
        <v>1.2654000000000001</v>
      </c>
      <c r="J3898" s="1">
        <v>1.2654000000000001</v>
      </c>
      <c r="K3898" s="1">
        <f>(Таблица1[[#This Row],[Столбец7]]-Таблица1[[#This Row],[Столбец4]])*10000</f>
        <v>69.000000000001279</v>
      </c>
    </row>
    <row r="3899" spans="1:11" x14ac:dyDescent="0.2">
      <c r="A3899">
        <v>1986</v>
      </c>
      <c r="B3899" t="str">
        <f>CONCATENATE("01.","01",".",Таблица1[[#This Row],[Столбец1]])</f>
        <v>01.01.1986</v>
      </c>
      <c r="C3899" t="str">
        <f>CONCATENATE(Таблица1[[#This Row],[Столбец3]],".",Таблица1[[#This Row],[Столбец2]],".",Таблица1[[#This Row],[Столбец1]])</f>
        <v>22.7.1986</v>
      </c>
      <c r="D3899">
        <f>DAYS360(Таблица1[[#This Row],[Столбец13]],Таблица1[[#This Row],[Столбец14]],TRUE)+1</f>
        <v>202</v>
      </c>
      <c r="E3899">
        <v>7</v>
      </c>
      <c r="F3899">
        <v>22</v>
      </c>
      <c r="G3899" s="1">
        <f t="shared" si="60"/>
        <v>1.2654000000000001</v>
      </c>
      <c r="H3899" s="1">
        <v>1.2626999999999999</v>
      </c>
      <c r="I3899" s="1">
        <v>1.2626999999999999</v>
      </c>
      <c r="J3899" s="1">
        <v>1.2626999999999999</v>
      </c>
      <c r="K3899" s="1">
        <f>(Таблица1[[#This Row],[Столбец7]]-Таблица1[[#This Row],[Столбец4]])*10000</f>
        <v>-27.000000000001467</v>
      </c>
    </row>
    <row r="3900" spans="1:11" x14ac:dyDescent="0.2">
      <c r="A3900">
        <v>1986</v>
      </c>
      <c r="B3900" t="str">
        <f>CONCATENATE("01.","01",".",Таблица1[[#This Row],[Столбец1]])</f>
        <v>01.01.1986</v>
      </c>
      <c r="C3900" t="str">
        <f>CONCATENATE(Таблица1[[#This Row],[Столбец3]],".",Таблица1[[#This Row],[Столбец2]],".",Таблица1[[#This Row],[Столбец1]])</f>
        <v>23.7.1986</v>
      </c>
      <c r="D3900">
        <f>DAYS360(Таблица1[[#This Row],[Столбец13]],Таблица1[[#This Row],[Столбец14]],TRUE)+1</f>
        <v>203</v>
      </c>
      <c r="E3900">
        <v>7</v>
      </c>
      <c r="F3900">
        <v>23</v>
      </c>
      <c r="G3900" s="1">
        <f t="shared" si="60"/>
        <v>1.2626999999999999</v>
      </c>
      <c r="H3900" s="1">
        <v>1.2706999999999999</v>
      </c>
      <c r="I3900" s="1">
        <v>1.2706999999999999</v>
      </c>
      <c r="J3900" s="1">
        <v>1.2706999999999999</v>
      </c>
      <c r="K3900" s="1">
        <f>(Таблица1[[#This Row],[Столбец7]]-Таблица1[[#This Row],[Столбец4]])*10000</f>
        <v>80.000000000000071</v>
      </c>
    </row>
    <row r="3901" spans="1:11" x14ac:dyDescent="0.2">
      <c r="A3901">
        <v>1986</v>
      </c>
      <c r="B3901" t="str">
        <f>CONCATENATE("01.","01",".",Таблица1[[#This Row],[Столбец1]])</f>
        <v>01.01.1986</v>
      </c>
      <c r="C3901" t="str">
        <f>CONCATENATE(Таблица1[[#This Row],[Столбец3]],".",Таблица1[[#This Row],[Столбец2]],".",Таблица1[[#This Row],[Столбец1]])</f>
        <v>24.7.1986</v>
      </c>
      <c r="D3901">
        <f>DAYS360(Таблица1[[#This Row],[Столбец13]],Таблица1[[#This Row],[Столбец14]],TRUE)+1</f>
        <v>204</v>
      </c>
      <c r="E3901">
        <v>7</v>
      </c>
      <c r="F3901">
        <v>24</v>
      </c>
      <c r="G3901" s="1">
        <f t="shared" si="60"/>
        <v>1.2706999999999999</v>
      </c>
      <c r="H3901" s="1">
        <v>1.2665</v>
      </c>
      <c r="I3901" s="1">
        <v>1.2665</v>
      </c>
      <c r="J3901" s="1">
        <v>1.2665</v>
      </c>
      <c r="K3901" s="1">
        <f>(Таблица1[[#This Row],[Столбец7]]-Таблица1[[#This Row],[Столбец4]])*10000</f>
        <v>-41.999999999999815</v>
      </c>
    </row>
    <row r="3902" spans="1:11" x14ac:dyDescent="0.2">
      <c r="A3902">
        <v>1986</v>
      </c>
      <c r="B3902" t="str">
        <f>CONCATENATE("01.","01",".",Таблица1[[#This Row],[Столбец1]])</f>
        <v>01.01.1986</v>
      </c>
      <c r="C3902" t="str">
        <f>CONCATENATE(Таблица1[[#This Row],[Столбец3]],".",Таблица1[[#This Row],[Столбец2]],".",Таблица1[[#This Row],[Столбец1]])</f>
        <v>25.7.1986</v>
      </c>
      <c r="D3902">
        <f>DAYS360(Таблица1[[#This Row],[Столбец13]],Таблица1[[#This Row],[Столбец14]],TRUE)+1</f>
        <v>205</v>
      </c>
      <c r="E3902">
        <v>7</v>
      </c>
      <c r="F3902">
        <v>25</v>
      </c>
      <c r="G3902" s="1">
        <f t="shared" si="60"/>
        <v>1.2665</v>
      </c>
      <c r="H3902" s="1">
        <v>1.2606999999999999</v>
      </c>
      <c r="I3902" s="1">
        <v>1.2606999999999999</v>
      </c>
      <c r="J3902" s="1">
        <v>1.2606999999999999</v>
      </c>
      <c r="K3902" s="1">
        <f>(Таблица1[[#This Row],[Столбец7]]-Таблица1[[#This Row],[Столбец4]])*10000</f>
        <v>-58.00000000000027</v>
      </c>
    </row>
    <row r="3903" spans="1:11" x14ac:dyDescent="0.2">
      <c r="A3903">
        <v>1986</v>
      </c>
      <c r="B3903" t="str">
        <f>CONCATENATE("01.","01",".",Таблица1[[#This Row],[Столбец1]])</f>
        <v>01.01.1986</v>
      </c>
      <c r="C3903" t="str">
        <f>CONCATENATE(Таблица1[[#This Row],[Столбец3]],".",Таблица1[[#This Row],[Столбец2]],".",Таблица1[[#This Row],[Столбец1]])</f>
        <v>28.7.1986</v>
      </c>
      <c r="D3903">
        <f>DAYS360(Таблица1[[#This Row],[Столбец13]],Таблица1[[#This Row],[Столбец14]],TRUE)+1</f>
        <v>208</v>
      </c>
      <c r="E3903">
        <v>7</v>
      </c>
      <c r="F3903">
        <v>28</v>
      </c>
      <c r="G3903" s="1">
        <f t="shared" si="60"/>
        <v>1.2606999999999999</v>
      </c>
      <c r="H3903" s="1">
        <v>1.2805</v>
      </c>
      <c r="I3903" s="1">
        <v>1.2805</v>
      </c>
      <c r="J3903" s="1">
        <v>1.2805</v>
      </c>
      <c r="K3903" s="1">
        <f>(Таблица1[[#This Row],[Столбец7]]-Таблица1[[#This Row],[Столбец4]])*10000</f>
        <v>198.0000000000004</v>
      </c>
    </row>
    <row r="3904" spans="1:11" x14ac:dyDescent="0.2">
      <c r="A3904">
        <v>1986</v>
      </c>
      <c r="B3904" t="str">
        <f>CONCATENATE("01.","01",".",Таблица1[[#This Row],[Столбец1]])</f>
        <v>01.01.1986</v>
      </c>
      <c r="C3904" t="str">
        <f>CONCATENATE(Таблица1[[#This Row],[Столбец3]],".",Таблица1[[#This Row],[Столбец2]],".",Таблица1[[#This Row],[Столбец1]])</f>
        <v>29.7.1986</v>
      </c>
      <c r="D3904">
        <f>DAYS360(Таблица1[[#This Row],[Столбец13]],Таблица1[[#This Row],[Столбец14]],TRUE)+1</f>
        <v>209</v>
      </c>
      <c r="E3904">
        <v>7</v>
      </c>
      <c r="F3904">
        <v>29</v>
      </c>
      <c r="G3904" s="1">
        <f t="shared" si="60"/>
        <v>1.2805</v>
      </c>
      <c r="H3904" s="1">
        <v>1.2814000000000001</v>
      </c>
      <c r="I3904" s="1">
        <v>1.2814000000000001</v>
      </c>
      <c r="J3904" s="1">
        <v>1.2814000000000001</v>
      </c>
      <c r="K3904" s="1">
        <f>(Таблица1[[#This Row],[Столбец7]]-Таблица1[[#This Row],[Столбец4]])*10000</f>
        <v>9.0000000000012292</v>
      </c>
    </row>
    <row r="3905" spans="1:11" x14ac:dyDescent="0.2">
      <c r="A3905">
        <v>1986</v>
      </c>
      <c r="B3905" t="str">
        <f>CONCATENATE("01.","01",".",Таблица1[[#This Row],[Столбец1]])</f>
        <v>01.01.1986</v>
      </c>
      <c r="C3905" t="str">
        <f>CONCATENATE(Таблица1[[#This Row],[Столбец3]],".",Таблица1[[#This Row],[Столбец2]],".",Таблица1[[#This Row],[Столбец1]])</f>
        <v>30.7.1986</v>
      </c>
      <c r="D3905">
        <f>DAYS360(Таблица1[[#This Row],[Столбец13]],Таблица1[[#This Row],[Столбец14]],TRUE)+1</f>
        <v>210</v>
      </c>
      <c r="E3905">
        <v>7</v>
      </c>
      <c r="F3905">
        <v>30</v>
      </c>
      <c r="G3905" s="1">
        <f t="shared" si="60"/>
        <v>1.2814000000000001</v>
      </c>
      <c r="H3905" s="1">
        <v>1.2766999999999999</v>
      </c>
      <c r="I3905" s="1">
        <v>1.2766999999999999</v>
      </c>
      <c r="J3905" s="1">
        <v>1.2766999999999999</v>
      </c>
      <c r="K3905" s="1">
        <f>(Таблица1[[#This Row],[Столбец7]]-Таблица1[[#This Row],[Столбец4]])*10000</f>
        <v>-47.000000000001485</v>
      </c>
    </row>
    <row r="3906" spans="1:11" x14ac:dyDescent="0.2">
      <c r="A3906">
        <v>1986</v>
      </c>
      <c r="B3906" t="str">
        <f>CONCATENATE("01.","01",".",Таблица1[[#This Row],[Столбец1]])</f>
        <v>01.01.1986</v>
      </c>
      <c r="C3906" t="str">
        <f>CONCATENATE(Таблица1[[#This Row],[Столбец3]],".",Таблица1[[#This Row],[Столбец2]],".",Таблица1[[#This Row],[Столбец1]])</f>
        <v>31.7.1986</v>
      </c>
      <c r="D3906">
        <f>DAYS360(Таблица1[[#This Row],[Столбец13]],Таблица1[[#This Row],[Столбец14]],TRUE)+1</f>
        <v>210</v>
      </c>
      <c r="E3906">
        <v>7</v>
      </c>
      <c r="F3906">
        <v>31</v>
      </c>
      <c r="G3906" s="1">
        <f t="shared" ref="G3906:G3969" si="61">J3905</f>
        <v>1.2766999999999999</v>
      </c>
      <c r="H3906" s="1">
        <v>1.2849999999999999</v>
      </c>
      <c r="I3906" s="1">
        <v>1.2849999999999999</v>
      </c>
      <c r="J3906" s="1">
        <v>1.2849999999999999</v>
      </c>
      <c r="K3906" s="1">
        <f>(Таблица1[[#This Row],[Столбец7]]-Таблица1[[#This Row],[Столбец4]])*10000</f>
        <v>82.999999999999744</v>
      </c>
    </row>
    <row r="3907" spans="1:11" x14ac:dyDescent="0.2">
      <c r="A3907">
        <v>1986</v>
      </c>
      <c r="B3907" t="str">
        <f>CONCATENATE("01.","01",".",Таблица1[[#This Row],[Столбец1]])</f>
        <v>01.01.1986</v>
      </c>
      <c r="C3907" t="str">
        <f>CONCATENATE(Таблица1[[#This Row],[Столбец3]],".",Таблица1[[#This Row],[Столбец2]],".",Таблица1[[#This Row],[Столбец1]])</f>
        <v>1.8.1986</v>
      </c>
      <c r="D3907">
        <f>DAYS360(Таблица1[[#This Row],[Столбец13]],Таблица1[[#This Row],[Столбец14]],TRUE)+1</f>
        <v>211</v>
      </c>
      <c r="E3907">
        <v>8</v>
      </c>
      <c r="F3907">
        <v>1</v>
      </c>
      <c r="G3907" s="1">
        <f t="shared" si="61"/>
        <v>1.2849999999999999</v>
      </c>
      <c r="H3907" s="1">
        <v>1.292</v>
      </c>
      <c r="I3907" s="1">
        <v>1.292</v>
      </c>
      <c r="J3907" s="1">
        <v>1.292</v>
      </c>
      <c r="K3907" s="1">
        <f>(Таблица1[[#This Row],[Столбец7]]-Таблица1[[#This Row],[Столбец4]])*10000</f>
        <v>70.000000000001165</v>
      </c>
    </row>
    <row r="3908" spans="1:11" x14ac:dyDescent="0.2">
      <c r="A3908">
        <v>1986</v>
      </c>
      <c r="B3908" t="str">
        <f>CONCATENATE("01.","01",".",Таблица1[[#This Row],[Столбец1]])</f>
        <v>01.01.1986</v>
      </c>
      <c r="C3908" t="str">
        <f>CONCATENATE(Таблица1[[#This Row],[Столбец3]],".",Таблица1[[#This Row],[Столбец2]],".",Таблица1[[#This Row],[Столбец1]])</f>
        <v>4.8.1986</v>
      </c>
      <c r="D3908">
        <f>DAYS360(Таблица1[[#This Row],[Столбец13]],Таблица1[[#This Row],[Столбец14]],TRUE)+1</f>
        <v>214</v>
      </c>
      <c r="E3908">
        <v>8</v>
      </c>
      <c r="F3908">
        <v>4</v>
      </c>
      <c r="G3908" s="1">
        <f t="shared" si="61"/>
        <v>1.292</v>
      </c>
      <c r="H3908" s="1">
        <v>1.2932999999999999</v>
      </c>
      <c r="I3908" s="1">
        <v>1.2932999999999999</v>
      </c>
      <c r="J3908" s="1">
        <v>1.2932999999999999</v>
      </c>
      <c r="K3908" s="1">
        <f>(Таблица1[[#This Row],[Столбец7]]-Таблица1[[#This Row],[Столбец4]])*10000</f>
        <v>12.999999999998568</v>
      </c>
    </row>
    <row r="3909" spans="1:11" x14ac:dyDescent="0.2">
      <c r="A3909">
        <v>1986</v>
      </c>
      <c r="B3909" t="str">
        <f>CONCATENATE("01.","01",".",Таблица1[[#This Row],[Столбец1]])</f>
        <v>01.01.1986</v>
      </c>
      <c r="C3909" t="str">
        <f>CONCATENATE(Таблица1[[#This Row],[Столбец3]],".",Таблица1[[#This Row],[Столбец2]],".",Таблица1[[#This Row],[Столбец1]])</f>
        <v>5.8.1986</v>
      </c>
      <c r="D3909">
        <f>DAYS360(Таблица1[[#This Row],[Столбец13]],Таблица1[[#This Row],[Столбец14]],TRUE)+1</f>
        <v>215</v>
      </c>
      <c r="E3909">
        <v>8</v>
      </c>
      <c r="F3909">
        <v>5</v>
      </c>
      <c r="G3909" s="1">
        <f t="shared" si="61"/>
        <v>1.2932999999999999</v>
      </c>
      <c r="H3909" s="1">
        <v>1.2878000000000001</v>
      </c>
      <c r="I3909" s="1">
        <v>1.2878000000000001</v>
      </c>
      <c r="J3909" s="1">
        <v>1.2878000000000001</v>
      </c>
      <c r="K3909" s="1">
        <f>(Таблица1[[#This Row],[Столбец7]]-Таблица1[[#This Row],[Столбец4]])*10000</f>
        <v>-54.99999999999838</v>
      </c>
    </row>
    <row r="3910" spans="1:11" x14ac:dyDescent="0.2">
      <c r="A3910">
        <v>1986</v>
      </c>
      <c r="B3910" t="str">
        <f>CONCATENATE("01.","01",".",Таблица1[[#This Row],[Столбец1]])</f>
        <v>01.01.1986</v>
      </c>
      <c r="C3910" t="str">
        <f>CONCATENATE(Таблица1[[#This Row],[Столбец3]],".",Таблица1[[#This Row],[Столбец2]],".",Таблица1[[#This Row],[Столбец1]])</f>
        <v>6.8.1986</v>
      </c>
      <c r="D3910">
        <f>DAYS360(Таблица1[[#This Row],[Столбец13]],Таблица1[[#This Row],[Столбец14]],TRUE)+1</f>
        <v>216</v>
      </c>
      <c r="E3910">
        <v>8</v>
      </c>
      <c r="F3910">
        <v>6</v>
      </c>
      <c r="G3910" s="1">
        <f t="shared" si="61"/>
        <v>1.2878000000000001</v>
      </c>
      <c r="H3910" s="1">
        <v>1.2931999999999999</v>
      </c>
      <c r="I3910" s="1">
        <v>1.2931999999999999</v>
      </c>
      <c r="J3910" s="1">
        <v>1.2931999999999999</v>
      </c>
      <c r="K3910" s="1">
        <f>(Таблица1[[#This Row],[Столбец7]]-Таблица1[[#This Row],[Столбец4]])*10000</f>
        <v>53.999999999998494</v>
      </c>
    </row>
    <row r="3911" spans="1:11" x14ac:dyDescent="0.2">
      <c r="A3911">
        <v>1986</v>
      </c>
      <c r="B3911" t="str">
        <f>CONCATENATE("01.","01",".",Таблица1[[#This Row],[Столбец1]])</f>
        <v>01.01.1986</v>
      </c>
      <c r="C3911" t="str">
        <f>CONCATENATE(Таблица1[[#This Row],[Столбец3]],".",Таблица1[[#This Row],[Столбец2]],".",Таблица1[[#This Row],[Столбец1]])</f>
        <v>7.8.1986</v>
      </c>
      <c r="D3911">
        <f>DAYS360(Таблица1[[#This Row],[Столбец13]],Таблица1[[#This Row],[Столбец14]],TRUE)+1</f>
        <v>217</v>
      </c>
      <c r="E3911">
        <v>8</v>
      </c>
      <c r="F3911">
        <v>7</v>
      </c>
      <c r="G3911" s="1">
        <f t="shared" si="61"/>
        <v>1.2931999999999999</v>
      </c>
      <c r="H3911" s="1">
        <v>1.3032999999999999</v>
      </c>
      <c r="I3911" s="1">
        <v>1.3032999999999999</v>
      </c>
      <c r="J3911" s="1">
        <v>1.3032999999999999</v>
      </c>
      <c r="K3911" s="1">
        <f>(Таблица1[[#This Row],[Столбец7]]-Таблица1[[#This Row],[Столбец4]])*10000</f>
        <v>100.99999999999997</v>
      </c>
    </row>
    <row r="3912" spans="1:11" x14ac:dyDescent="0.2">
      <c r="A3912">
        <v>1986</v>
      </c>
      <c r="B3912" t="str">
        <f>CONCATENATE("01.","01",".",Таблица1[[#This Row],[Столбец1]])</f>
        <v>01.01.1986</v>
      </c>
      <c r="C3912" t="str">
        <f>CONCATENATE(Таблица1[[#This Row],[Столбец3]],".",Таблица1[[#This Row],[Столбец2]],".",Таблица1[[#This Row],[Столбец1]])</f>
        <v>8.8.1986</v>
      </c>
      <c r="D3912">
        <f>DAYS360(Таблица1[[#This Row],[Столбец13]],Таблица1[[#This Row],[Столбец14]],TRUE)+1</f>
        <v>218</v>
      </c>
      <c r="E3912">
        <v>8</v>
      </c>
      <c r="F3912">
        <v>8</v>
      </c>
      <c r="G3912" s="1">
        <f t="shared" si="61"/>
        <v>1.3032999999999999</v>
      </c>
      <c r="H3912" s="1">
        <v>1.3058000000000001</v>
      </c>
      <c r="I3912" s="1">
        <v>1.3058000000000001</v>
      </c>
      <c r="J3912" s="1">
        <v>1.3058000000000001</v>
      </c>
      <c r="K3912" s="1">
        <f>(Таблица1[[#This Row],[Столбец7]]-Таблица1[[#This Row],[Столбец4]])*10000</f>
        <v>25.000000000001688</v>
      </c>
    </row>
    <row r="3913" spans="1:11" x14ac:dyDescent="0.2">
      <c r="A3913">
        <v>1986</v>
      </c>
      <c r="B3913" t="str">
        <f>CONCATENATE("01.","01",".",Таблица1[[#This Row],[Столбец1]])</f>
        <v>01.01.1986</v>
      </c>
      <c r="C3913" t="str">
        <f>CONCATENATE(Таблица1[[#This Row],[Столбец3]],".",Таблица1[[#This Row],[Столбец2]],".",Таблица1[[#This Row],[Столбец1]])</f>
        <v>11.8.1986</v>
      </c>
      <c r="D3913">
        <f>DAYS360(Таблица1[[#This Row],[Столбец13]],Таблица1[[#This Row],[Столбец14]],TRUE)+1</f>
        <v>221</v>
      </c>
      <c r="E3913">
        <v>8</v>
      </c>
      <c r="F3913">
        <v>11</v>
      </c>
      <c r="G3913" s="1">
        <f t="shared" si="61"/>
        <v>1.3058000000000001</v>
      </c>
      <c r="H3913" s="1">
        <v>1.3112999999999999</v>
      </c>
      <c r="I3913" s="1">
        <v>1.3112999999999999</v>
      </c>
      <c r="J3913" s="1">
        <v>1.3112999999999999</v>
      </c>
      <c r="K3913" s="1">
        <f>(Таблица1[[#This Row],[Столбец7]]-Таблица1[[#This Row],[Столбец4]])*10000</f>
        <v>54.99999999999838</v>
      </c>
    </row>
    <row r="3914" spans="1:11" x14ac:dyDescent="0.2">
      <c r="A3914">
        <v>1986</v>
      </c>
      <c r="B3914" t="str">
        <f>CONCATENATE("01.","01",".",Таблица1[[#This Row],[Столбец1]])</f>
        <v>01.01.1986</v>
      </c>
      <c r="C3914" t="str">
        <f>CONCATENATE(Таблица1[[#This Row],[Столбец3]],".",Таблица1[[#This Row],[Столбец2]],".",Таблица1[[#This Row],[Столбец1]])</f>
        <v>12.8.1986</v>
      </c>
      <c r="D3914">
        <f>DAYS360(Таблица1[[#This Row],[Столбец13]],Таблица1[[#This Row],[Столбец14]],TRUE)+1</f>
        <v>222</v>
      </c>
      <c r="E3914">
        <v>8</v>
      </c>
      <c r="F3914">
        <v>12</v>
      </c>
      <c r="G3914" s="1">
        <f t="shared" si="61"/>
        <v>1.3112999999999999</v>
      </c>
      <c r="H3914" s="1">
        <v>1.3043</v>
      </c>
      <c r="I3914" s="1">
        <v>1.3043</v>
      </c>
      <c r="J3914" s="1">
        <v>1.3043</v>
      </c>
      <c r="K3914" s="1">
        <f>(Таблица1[[#This Row],[Столбец7]]-Таблица1[[#This Row],[Столбец4]])*10000</f>
        <v>-69.999999999998948</v>
      </c>
    </row>
    <row r="3915" spans="1:11" x14ac:dyDescent="0.2">
      <c r="A3915">
        <v>1986</v>
      </c>
      <c r="B3915" t="str">
        <f>CONCATENATE("01.","01",".",Таблица1[[#This Row],[Столбец1]])</f>
        <v>01.01.1986</v>
      </c>
      <c r="C3915" t="str">
        <f>CONCATENATE(Таблица1[[#This Row],[Столбец3]],".",Таблица1[[#This Row],[Столбец2]],".",Таблица1[[#This Row],[Столбец1]])</f>
        <v>13.8.1986</v>
      </c>
      <c r="D3915">
        <f>DAYS360(Таблица1[[#This Row],[Столбец13]],Таблица1[[#This Row],[Столбец14]],TRUE)+1</f>
        <v>223</v>
      </c>
      <c r="E3915">
        <v>8</v>
      </c>
      <c r="F3915">
        <v>13</v>
      </c>
      <c r="G3915" s="1">
        <f t="shared" si="61"/>
        <v>1.3043</v>
      </c>
      <c r="H3915" s="1">
        <v>1.3078000000000001</v>
      </c>
      <c r="I3915" s="1">
        <v>1.3078000000000001</v>
      </c>
      <c r="J3915" s="1">
        <v>1.3078000000000001</v>
      </c>
      <c r="K3915" s="1">
        <f>(Таблица1[[#This Row],[Столбец7]]-Таблица1[[#This Row],[Столбец4]])*10000</f>
        <v>35.000000000000583</v>
      </c>
    </row>
    <row r="3916" spans="1:11" x14ac:dyDescent="0.2">
      <c r="A3916">
        <v>1986</v>
      </c>
      <c r="B3916" t="str">
        <f>CONCATENATE("01.","01",".",Таблица1[[#This Row],[Столбец1]])</f>
        <v>01.01.1986</v>
      </c>
      <c r="C3916" t="str">
        <f>CONCATENATE(Таблица1[[#This Row],[Столбец3]],".",Таблица1[[#This Row],[Столбец2]],".",Таблица1[[#This Row],[Столбец1]])</f>
        <v>14.8.1986</v>
      </c>
      <c r="D3916">
        <f>DAYS360(Таблица1[[#This Row],[Столбец13]],Таблица1[[#This Row],[Столбец14]],TRUE)+1</f>
        <v>224</v>
      </c>
      <c r="E3916">
        <v>8</v>
      </c>
      <c r="F3916">
        <v>14</v>
      </c>
      <c r="G3916" s="1">
        <f t="shared" si="61"/>
        <v>1.3078000000000001</v>
      </c>
      <c r="H3916" s="1">
        <v>1.3101</v>
      </c>
      <c r="I3916" s="1">
        <v>1.3101</v>
      </c>
      <c r="J3916" s="1">
        <v>1.3101</v>
      </c>
      <c r="K3916" s="1">
        <f>(Таблица1[[#This Row],[Столбец7]]-Таблица1[[#This Row],[Столбец4]])*10000</f>
        <v>22.999999999999687</v>
      </c>
    </row>
    <row r="3917" spans="1:11" x14ac:dyDescent="0.2">
      <c r="A3917">
        <v>1986</v>
      </c>
      <c r="B3917" t="str">
        <f>CONCATENATE("01.","01",".",Таблица1[[#This Row],[Столбец1]])</f>
        <v>01.01.1986</v>
      </c>
      <c r="C3917" t="str">
        <f>CONCATENATE(Таблица1[[#This Row],[Столбец3]],".",Таблица1[[#This Row],[Столбец2]],".",Таблица1[[#This Row],[Столбец1]])</f>
        <v>15.8.1986</v>
      </c>
      <c r="D3917">
        <f>DAYS360(Таблица1[[#This Row],[Столбец13]],Таблица1[[#This Row],[Столбец14]],TRUE)+1</f>
        <v>225</v>
      </c>
      <c r="E3917">
        <v>8</v>
      </c>
      <c r="F3917">
        <v>15</v>
      </c>
      <c r="G3917" s="1">
        <f t="shared" si="61"/>
        <v>1.3101</v>
      </c>
      <c r="H3917" s="1">
        <v>1.3132999999999999</v>
      </c>
      <c r="I3917" s="1">
        <v>1.3132999999999999</v>
      </c>
      <c r="J3917" s="1">
        <v>1.3132999999999999</v>
      </c>
      <c r="K3917" s="1">
        <f>(Таблица1[[#This Row],[Столбец7]]-Таблица1[[#This Row],[Столбец4]])*10000</f>
        <v>31.999999999998696</v>
      </c>
    </row>
    <row r="3918" spans="1:11" x14ac:dyDescent="0.2">
      <c r="A3918">
        <v>1986</v>
      </c>
      <c r="B3918" t="str">
        <f>CONCATENATE("01.","01",".",Таблица1[[#This Row],[Столбец1]])</f>
        <v>01.01.1986</v>
      </c>
      <c r="C3918" t="str">
        <f>CONCATENATE(Таблица1[[#This Row],[Столбец3]],".",Таблица1[[#This Row],[Столбец2]],".",Таблица1[[#This Row],[Столбец1]])</f>
        <v>18.8.1986</v>
      </c>
      <c r="D3918">
        <f>DAYS360(Таблица1[[#This Row],[Столбец13]],Таблица1[[#This Row],[Столбец14]],TRUE)+1</f>
        <v>228</v>
      </c>
      <c r="E3918">
        <v>8</v>
      </c>
      <c r="F3918">
        <v>18</v>
      </c>
      <c r="G3918" s="1">
        <f t="shared" si="61"/>
        <v>1.3132999999999999</v>
      </c>
      <c r="H3918" s="1">
        <v>1.3126</v>
      </c>
      <c r="I3918" s="1">
        <v>1.3126</v>
      </c>
      <c r="J3918" s="1">
        <v>1.3126</v>
      </c>
      <c r="K3918" s="1">
        <f>(Таблица1[[#This Row],[Столбец7]]-Таблица1[[#This Row],[Столбец4]])*10000</f>
        <v>-6.9999999999992291</v>
      </c>
    </row>
    <row r="3919" spans="1:11" x14ac:dyDescent="0.2">
      <c r="A3919">
        <v>1986</v>
      </c>
      <c r="B3919" t="str">
        <f>CONCATENATE("01.","01",".",Таблица1[[#This Row],[Столбец1]])</f>
        <v>01.01.1986</v>
      </c>
      <c r="C3919" t="str">
        <f>CONCATENATE(Таблица1[[#This Row],[Столбец3]],".",Таблица1[[#This Row],[Столбец2]],".",Таблица1[[#This Row],[Столбец1]])</f>
        <v>19.8.1986</v>
      </c>
      <c r="D3919">
        <f>DAYS360(Таблица1[[#This Row],[Столбец13]],Таблица1[[#This Row],[Столбец14]],TRUE)+1</f>
        <v>229</v>
      </c>
      <c r="E3919">
        <v>8</v>
      </c>
      <c r="F3919">
        <v>19</v>
      </c>
      <c r="G3919" s="1">
        <f t="shared" si="61"/>
        <v>1.3126</v>
      </c>
      <c r="H3919" s="1">
        <v>1.321</v>
      </c>
      <c r="I3919" s="1">
        <v>1.321</v>
      </c>
      <c r="J3919" s="1">
        <v>1.321</v>
      </c>
      <c r="K3919" s="1">
        <f>(Таблица1[[#This Row],[Столбец7]]-Таблица1[[#This Row],[Столбец4]])*10000</f>
        <v>83.999999999999631</v>
      </c>
    </row>
    <row r="3920" spans="1:11" x14ac:dyDescent="0.2">
      <c r="A3920">
        <v>1986</v>
      </c>
      <c r="B3920" t="str">
        <f>CONCATENATE("01.","01",".",Таблица1[[#This Row],[Столбец1]])</f>
        <v>01.01.1986</v>
      </c>
      <c r="C3920" t="str">
        <f>CONCATENATE(Таблица1[[#This Row],[Столбец3]],".",Таблица1[[#This Row],[Столбец2]],".",Таблица1[[#This Row],[Столбец1]])</f>
        <v>20.8.1986</v>
      </c>
      <c r="D3920">
        <f>DAYS360(Таблица1[[#This Row],[Столбец13]],Таблица1[[#This Row],[Столбец14]],TRUE)+1</f>
        <v>230</v>
      </c>
      <c r="E3920">
        <v>8</v>
      </c>
      <c r="F3920">
        <v>20</v>
      </c>
      <c r="G3920" s="1">
        <f t="shared" si="61"/>
        <v>1.321</v>
      </c>
      <c r="H3920" s="1">
        <v>1.3243</v>
      </c>
      <c r="I3920" s="1">
        <v>1.3243</v>
      </c>
      <c r="J3920" s="1">
        <v>1.3243</v>
      </c>
      <c r="K3920" s="1">
        <f>(Таблица1[[#This Row],[Столбец7]]-Таблица1[[#This Row],[Столбец4]])*10000</f>
        <v>33.00000000000081</v>
      </c>
    </row>
    <row r="3921" spans="1:11" x14ac:dyDescent="0.2">
      <c r="A3921">
        <v>1986</v>
      </c>
      <c r="B3921" t="str">
        <f>CONCATENATE("01.","01",".",Таблица1[[#This Row],[Столбец1]])</f>
        <v>01.01.1986</v>
      </c>
      <c r="C3921" t="str">
        <f>CONCATENATE(Таблица1[[#This Row],[Столбец3]],".",Таблица1[[#This Row],[Столбец2]],".",Таблица1[[#This Row],[Столбец1]])</f>
        <v>21.8.1986</v>
      </c>
      <c r="D3921">
        <f>DAYS360(Таблица1[[#This Row],[Столбец13]],Таблица1[[#This Row],[Столбец14]],TRUE)+1</f>
        <v>231</v>
      </c>
      <c r="E3921">
        <v>8</v>
      </c>
      <c r="F3921">
        <v>21</v>
      </c>
      <c r="G3921" s="1">
        <f t="shared" si="61"/>
        <v>1.3243</v>
      </c>
      <c r="H3921" s="1">
        <v>1.3271999999999999</v>
      </c>
      <c r="I3921" s="1">
        <v>1.3271999999999999</v>
      </c>
      <c r="J3921" s="1">
        <v>1.3271999999999999</v>
      </c>
      <c r="K3921" s="1">
        <f>(Таблица1[[#This Row],[Столбец7]]-Таблица1[[#This Row],[Столбец4]])*10000</f>
        <v>28.999999999999027</v>
      </c>
    </row>
    <row r="3922" spans="1:11" x14ac:dyDescent="0.2">
      <c r="A3922">
        <v>1986</v>
      </c>
      <c r="B3922" t="str">
        <f>CONCATENATE("01.","01",".",Таблица1[[#This Row],[Столбец1]])</f>
        <v>01.01.1986</v>
      </c>
      <c r="C3922" t="str">
        <f>CONCATENATE(Таблица1[[#This Row],[Столбец3]],".",Таблица1[[#This Row],[Столбец2]],".",Таблица1[[#This Row],[Столбец1]])</f>
        <v>22.8.1986</v>
      </c>
      <c r="D3922">
        <f>DAYS360(Таблица1[[#This Row],[Столбец13]],Таблица1[[#This Row],[Столбец14]],TRUE)+1</f>
        <v>232</v>
      </c>
      <c r="E3922">
        <v>8</v>
      </c>
      <c r="F3922">
        <v>22</v>
      </c>
      <c r="G3922" s="1">
        <f t="shared" si="61"/>
        <v>1.3271999999999999</v>
      </c>
      <c r="H3922" s="1">
        <v>1.3268</v>
      </c>
      <c r="I3922" s="1">
        <v>1.3268</v>
      </c>
      <c r="J3922" s="1">
        <v>1.3268</v>
      </c>
      <c r="K3922" s="1">
        <f>(Таблица1[[#This Row],[Столбец7]]-Таблица1[[#This Row],[Столбец4]])*10000</f>
        <v>-3.9999999999995595</v>
      </c>
    </row>
    <row r="3923" spans="1:11" x14ac:dyDescent="0.2">
      <c r="A3923">
        <v>1986</v>
      </c>
      <c r="B3923" t="str">
        <f>CONCATENATE("01.","01",".",Таблица1[[#This Row],[Столбец1]])</f>
        <v>01.01.1986</v>
      </c>
      <c r="C3923" t="str">
        <f>CONCATENATE(Таблица1[[#This Row],[Столбец3]],".",Таблица1[[#This Row],[Столбец2]],".",Таблица1[[#This Row],[Столбец1]])</f>
        <v>25.8.1986</v>
      </c>
      <c r="D3923">
        <f>DAYS360(Таблица1[[#This Row],[Столбец13]],Таблица1[[#This Row],[Столбец14]],TRUE)+1</f>
        <v>235</v>
      </c>
      <c r="E3923">
        <v>8</v>
      </c>
      <c r="F3923">
        <v>25</v>
      </c>
      <c r="G3923" s="1">
        <f t="shared" si="61"/>
        <v>1.3268</v>
      </c>
      <c r="H3923" s="1">
        <v>1.3309</v>
      </c>
      <c r="I3923" s="1">
        <v>1.3309</v>
      </c>
      <c r="J3923" s="1">
        <v>1.3309</v>
      </c>
      <c r="K3923" s="1">
        <f>(Таблица1[[#This Row],[Столбец7]]-Таблица1[[#This Row],[Столбец4]])*10000</f>
        <v>40.999999999999929</v>
      </c>
    </row>
    <row r="3924" spans="1:11" x14ac:dyDescent="0.2">
      <c r="A3924">
        <v>1986</v>
      </c>
      <c r="B3924" t="str">
        <f>CONCATENATE("01.","01",".",Таблица1[[#This Row],[Столбец1]])</f>
        <v>01.01.1986</v>
      </c>
      <c r="C3924" t="str">
        <f>CONCATENATE(Таблица1[[#This Row],[Столбец3]],".",Таблица1[[#This Row],[Столбец2]],".",Таблица1[[#This Row],[Столбец1]])</f>
        <v>26.8.1986</v>
      </c>
      <c r="D3924">
        <f>DAYS360(Таблица1[[#This Row],[Столбец13]],Таблица1[[#This Row],[Столбец14]],TRUE)+1</f>
        <v>236</v>
      </c>
      <c r="E3924">
        <v>8</v>
      </c>
      <c r="F3924">
        <v>26</v>
      </c>
      <c r="G3924" s="1">
        <f t="shared" si="61"/>
        <v>1.3309</v>
      </c>
      <c r="H3924" s="1">
        <v>1.3277000000000001</v>
      </c>
      <c r="I3924" s="1">
        <v>1.3277000000000001</v>
      </c>
      <c r="J3924" s="1">
        <v>1.3277000000000001</v>
      </c>
      <c r="K3924" s="1">
        <f>(Таблица1[[#This Row],[Столбец7]]-Таблица1[[#This Row],[Столбец4]])*10000</f>
        <v>-31.999999999998696</v>
      </c>
    </row>
    <row r="3925" spans="1:11" x14ac:dyDescent="0.2">
      <c r="A3925">
        <v>1986</v>
      </c>
      <c r="B3925" t="str">
        <f>CONCATENATE("01.","01",".",Таблица1[[#This Row],[Столбец1]])</f>
        <v>01.01.1986</v>
      </c>
      <c r="C3925" t="str">
        <f>CONCATENATE(Таблица1[[#This Row],[Столбец3]],".",Таблица1[[#This Row],[Столбец2]],".",Таблица1[[#This Row],[Столбец1]])</f>
        <v>27.8.1986</v>
      </c>
      <c r="D3925">
        <f>DAYS360(Таблица1[[#This Row],[Столбец13]],Таблица1[[#This Row],[Столбец14]],TRUE)+1</f>
        <v>237</v>
      </c>
      <c r="E3925">
        <v>8</v>
      </c>
      <c r="F3925">
        <v>27</v>
      </c>
      <c r="G3925" s="1">
        <f t="shared" si="61"/>
        <v>1.3277000000000001</v>
      </c>
      <c r="H3925" s="1">
        <v>1.3314999999999999</v>
      </c>
      <c r="I3925" s="1">
        <v>1.3314999999999999</v>
      </c>
      <c r="J3925" s="1">
        <v>1.3314999999999999</v>
      </c>
      <c r="K3925" s="1">
        <f>(Таблица1[[#This Row],[Столбец7]]-Таблица1[[#This Row],[Столбец4]])*10000</f>
        <v>37.999999999998039</v>
      </c>
    </row>
    <row r="3926" spans="1:11" x14ac:dyDescent="0.2">
      <c r="A3926">
        <v>1986</v>
      </c>
      <c r="B3926" t="str">
        <f>CONCATENATE("01.","01",".",Таблица1[[#This Row],[Столбец1]])</f>
        <v>01.01.1986</v>
      </c>
      <c r="C3926" t="str">
        <f>CONCATENATE(Таблица1[[#This Row],[Столбец3]],".",Таблица1[[#This Row],[Столбец2]],".",Таблица1[[#This Row],[Столбец1]])</f>
        <v>28.8.1986</v>
      </c>
      <c r="D3926">
        <f>DAYS360(Таблица1[[#This Row],[Столбец13]],Таблица1[[#This Row],[Столбец14]],TRUE)+1</f>
        <v>238</v>
      </c>
      <c r="E3926">
        <v>8</v>
      </c>
      <c r="F3926">
        <v>28</v>
      </c>
      <c r="G3926" s="1">
        <f t="shared" si="61"/>
        <v>1.3314999999999999</v>
      </c>
      <c r="H3926" s="1">
        <v>1.3248</v>
      </c>
      <c r="I3926" s="1">
        <v>1.3248</v>
      </c>
      <c r="J3926" s="1">
        <v>1.3248</v>
      </c>
      <c r="K3926" s="1">
        <f>(Таблица1[[#This Row],[Столбец7]]-Таблица1[[#This Row],[Столбец4]])*10000</f>
        <v>-66.999999999999289</v>
      </c>
    </row>
    <row r="3927" spans="1:11" x14ac:dyDescent="0.2">
      <c r="A3927">
        <v>1986</v>
      </c>
      <c r="B3927" t="str">
        <f>CONCATENATE("01.","01",".",Таблица1[[#This Row],[Столбец1]])</f>
        <v>01.01.1986</v>
      </c>
      <c r="C3927" t="str">
        <f>CONCATENATE(Таблица1[[#This Row],[Столбец3]],".",Таблица1[[#This Row],[Столбец2]],".",Таблица1[[#This Row],[Столбец1]])</f>
        <v>29.8.1986</v>
      </c>
      <c r="D3927">
        <f>DAYS360(Таблица1[[#This Row],[Столбец13]],Таблица1[[#This Row],[Столбец14]],TRUE)+1</f>
        <v>239</v>
      </c>
      <c r="E3927">
        <v>8</v>
      </c>
      <c r="F3927">
        <v>29</v>
      </c>
      <c r="G3927" s="1">
        <f t="shared" si="61"/>
        <v>1.3248</v>
      </c>
      <c r="H3927" s="1">
        <v>1.33</v>
      </c>
      <c r="I3927" s="1">
        <v>1.33</v>
      </c>
      <c r="J3927" s="1">
        <v>1.33</v>
      </c>
      <c r="K3927" s="1">
        <f>(Таблица1[[#This Row],[Столбец7]]-Таблица1[[#This Row],[Столбец4]])*10000</f>
        <v>52.000000000000938</v>
      </c>
    </row>
    <row r="3928" spans="1:11" x14ac:dyDescent="0.2">
      <c r="A3928">
        <v>1986</v>
      </c>
      <c r="B3928" t="str">
        <f>CONCATENATE("01.","01",".",Таблица1[[#This Row],[Столбец1]])</f>
        <v>01.01.1986</v>
      </c>
      <c r="C3928" t="str">
        <f>CONCATENATE(Таблица1[[#This Row],[Столбец3]],".",Таблица1[[#This Row],[Столбец2]],".",Таблица1[[#This Row],[Столбец1]])</f>
        <v>2.9.1986</v>
      </c>
      <c r="D3928">
        <f>DAYS360(Таблица1[[#This Row],[Столбец13]],Таблица1[[#This Row],[Столбец14]],TRUE)+1</f>
        <v>242</v>
      </c>
      <c r="E3928">
        <v>9</v>
      </c>
      <c r="F3928">
        <v>2</v>
      </c>
      <c r="G3928" s="1">
        <f t="shared" si="61"/>
        <v>1.33</v>
      </c>
      <c r="H3928" s="1">
        <v>1.3305</v>
      </c>
      <c r="I3928" s="1">
        <v>1.3305</v>
      </c>
      <c r="J3928" s="1">
        <v>1.3305</v>
      </c>
      <c r="K3928" s="1">
        <f>(Таблица1[[#This Row],[Столбец7]]-Таблица1[[#This Row],[Столбец4]])*10000</f>
        <v>4.9999999999994493</v>
      </c>
    </row>
    <row r="3929" spans="1:11" x14ac:dyDescent="0.2">
      <c r="A3929">
        <v>1986</v>
      </c>
      <c r="B3929" t="str">
        <f>CONCATENATE("01.","01",".",Таблица1[[#This Row],[Столбец1]])</f>
        <v>01.01.1986</v>
      </c>
      <c r="C3929" t="str">
        <f>CONCATENATE(Таблица1[[#This Row],[Столбец3]],".",Таблица1[[#This Row],[Столбец2]],".",Таблица1[[#This Row],[Столбец1]])</f>
        <v>3.9.1986</v>
      </c>
      <c r="D3929">
        <f>DAYS360(Таблица1[[#This Row],[Столбец13]],Таблица1[[#This Row],[Столбец14]],TRUE)+1</f>
        <v>243</v>
      </c>
      <c r="E3929">
        <v>9</v>
      </c>
      <c r="F3929">
        <v>3</v>
      </c>
      <c r="G3929" s="1">
        <f t="shared" si="61"/>
        <v>1.3305</v>
      </c>
      <c r="H3929" s="1">
        <v>1.3345</v>
      </c>
      <c r="I3929" s="1">
        <v>1.3345</v>
      </c>
      <c r="J3929" s="1">
        <v>1.3345</v>
      </c>
      <c r="K3929" s="1">
        <f>(Таблица1[[#This Row],[Столбец7]]-Таблица1[[#This Row],[Столбец4]])*10000</f>
        <v>40.000000000000036</v>
      </c>
    </row>
    <row r="3930" spans="1:11" x14ac:dyDescent="0.2">
      <c r="A3930">
        <v>1986</v>
      </c>
      <c r="B3930" t="str">
        <f>CONCATENATE("01.","01",".",Таблица1[[#This Row],[Столбец1]])</f>
        <v>01.01.1986</v>
      </c>
      <c r="C3930" t="str">
        <f>CONCATENATE(Таблица1[[#This Row],[Столбец3]],".",Таблица1[[#This Row],[Столбец2]],".",Таблица1[[#This Row],[Столбец1]])</f>
        <v>4.9.1986</v>
      </c>
      <c r="D3930">
        <f>DAYS360(Таблица1[[#This Row],[Столбец13]],Таблица1[[#This Row],[Столбец14]],TRUE)+1</f>
        <v>244</v>
      </c>
      <c r="E3930">
        <v>9</v>
      </c>
      <c r="F3930">
        <v>4</v>
      </c>
      <c r="G3930" s="1">
        <f t="shared" si="61"/>
        <v>1.3345</v>
      </c>
      <c r="H3930" s="1">
        <v>1.3334999999999999</v>
      </c>
      <c r="I3930" s="1">
        <v>1.3334999999999999</v>
      </c>
      <c r="J3930" s="1">
        <v>1.3334999999999999</v>
      </c>
      <c r="K3930" s="1">
        <f>(Таблица1[[#This Row],[Столбец7]]-Таблица1[[#This Row],[Столбец4]])*10000</f>
        <v>-10.000000000001119</v>
      </c>
    </row>
    <row r="3931" spans="1:11" x14ac:dyDescent="0.2">
      <c r="A3931">
        <v>1986</v>
      </c>
      <c r="B3931" t="str">
        <f>CONCATENATE("01.","01",".",Таблица1[[#This Row],[Столбец1]])</f>
        <v>01.01.1986</v>
      </c>
      <c r="C3931" t="str">
        <f>CONCATENATE(Таблица1[[#This Row],[Столбец3]],".",Таблица1[[#This Row],[Столбец2]],".",Таблица1[[#This Row],[Столбец1]])</f>
        <v>5.9.1986</v>
      </c>
      <c r="D3931">
        <f>DAYS360(Таблица1[[#This Row],[Столбец13]],Таблица1[[#This Row],[Столбец14]],TRUE)+1</f>
        <v>245</v>
      </c>
      <c r="E3931">
        <v>9</v>
      </c>
      <c r="F3931">
        <v>5</v>
      </c>
      <c r="G3931" s="1">
        <f t="shared" si="61"/>
        <v>1.3334999999999999</v>
      </c>
      <c r="H3931" s="1">
        <v>1.3201000000000001</v>
      </c>
      <c r="I3931" s="1">
        <v>1.3201000000000001</v>
      </c>
      <c r="J3931" s="1">
        <v>1.3201000000000001</v>
      </c>
      <c r="K3931" s="1">
        <f>(Таблица1[[#This Row],[Столбец7]]-Таблица1[[#This Row],[Столбец4]])*10000</f>
        <v>-133.99999999999858</v>
      </c>
    </row>
    <row r="3932" spans="1:11" x14ac:dyDescent="0.2">
      <c r="A3932">
        <v>1986</v>
      </c>
      <c r="B3932" t="str">
        <f>CONCATENATE("01.","01",".",Таблица1[[#This Row],[Столбец1]])</f>
        <v>01.01.1986</v>
      </c>
      <c r="C3932" t="str">
        <f>CONCATENATE(Таблица1[[#This Row],[Столбец3]],".",Таблица1[[#This Row],[Столбец2]],".",Таблица1[[#This Row],[Столбец1]])</f>
        <v>8.9.1986</v>
      </c>
      <c r="D3932">
        <f>DAYS360(Таблица1[[#This Row],[Столбец13]],Таблица1[[#This Row],[Столбец14]],TRUE)+1</f>
        <v>248</v>
      </c>
      <c r="E3932">
        <v>9</v>
      </c>
      <c r="F3932">
        <v>8</v>
      </c>
      <c r="G3932" s="1">
        <f t="shared" si="61"/>
        <v>1.3201000000000001</v>
      </c>
      <c r="H3932" s="1">
        <v>1.3035000000000001</v>
      </c>
      <c r="I3932" s="1">
        <v>1.3035000000000001</v>
      </c>
      <c r="J3932" s="1">
        <v>1.3035000000000001</v>
      </c>
      <c r="K3932" s="1">
        <f>(Таблица1[[#This Row],[Столбец7]]-Таблица1[[#This Row],[Столбец4]])*10000</f>
        <v>-165.99999999999949</v>
      </c>
    </row>
    <row r="3933" spans="1:11" x14ac:dyDescent="0.2">
      <c r="A3933">
        <v>1986</v>
      </c>
      <c r="B3933" t="str">
        <f>CONCATENATE("01.","01",".",Таблица1[[#This Row],[Столбец1]])</f>
        <v>01.01.1986</v>
      </c>
      <c r="C3933" t="str">
        <f>CONCATENATE(Таблица1[[#This Row],[Столбец3]],".",Таблица1[[#This Row],[Столбец2]],".",Таблица1[[#This Row],[Столбец1]])</f>
        <v>9.9.1986</v>
      </c>
      <c r="D3933">
        <f>DAYS360(Таблица1[[#This Row],[Столбец13]],Таблица1[[#This Row],[Столбец14]],TRUE)+1</f>
        <v>249</v>
      </c>
      <c r="E3933">
        <v>9</v>
      </c>
      <c r="F3933">
        <v>9</v>
      </c>
      <c r="G3933" s="1">
        <f t="shared" si="61"/>
        <v>1.3035000000000001</v>
      </c>
      <c r="H3933" s="1">
        <v>1.3079000000000001</v>
      </c>
      <c r="I3933" s="1">
        <v>1.3079000000000001</v>
      </c>
      <c r="J3933" s="1">
        <v>1.3079000000000001</v>
      </c>
      <c r="K3933" s="1">
        <f>(Таблица1[[#This Row],[Столбец7]]-Таблица1[[#This Row],[Столбец4]])*10000</f>
        <v>43.999999999999595</v>
      </c>
    </row>
    <row r="3934" spans="1:11" x14ac:dyDescent="0.2">
      <c r="A3934">
        <v>1986</v>
      </c>
      <c r="B3934" t="str">
        <f>CONCATENATE("01.","01",".",Таблица1[[#This Row],[Столбец1]])</f>
        <v>01.01.1986</v>
      </c>
      <c r="C3934" t="str">
        <f>CONCATENATE(Таблица1[[#This Row],[Столбец3]],".",Таблица1[[#This Row],[Столбец2]],".",Таблица1[[#This Row],[Столбец1]])</f>
        <v>10.9.1986</v>
      </c>
      <c r="D3934">
        <f>DAYS360(Таблица1[[#This Row],[Столбец13]],Таблица1[[#This Row],[Столбец14]],TRUE)+1</f>
        <v>250</v>
      </c>
      <c r="E3934">
        <v>9</v>
      </c>
      <c r="F3934">
        <v>10</v>
      </c>
      <c r="G3934" s="1">
        <f t="shared" si="61"/>
        <v>1.3079000000000001</v>
      </c>
      <c r="H3934" s="1">
        <v>1.3108</v>
      </c>
      <c r="I3934" s="1">
        <v>1.3108</v>
      </c>
      <c r="J3934" s="1">
        <v>1.3108</v>
      </c>
      <c r="K3934" s="1">
        <f>(Таблица1[[#This Row],[Столбец7]]-Таблица1[[#This Row],[Столбец4]])*10000</f>
        <v>28.999999999999027</v>
      </c>
    </row>
    <row r="3935" spans="1:11" x14ac:dyDescent="0.2">
      <c r="A3935">
        <v>1986</v>
      </c>
      <c r="B3935" t="str">
        <f>CONCATENATE("01.","01",".",Таблица1[[#This Row],[Столбец1]])</f>
        <v>01.01.1986</v>
      </c>
      <c r="C3935" t="str">
        <f>CONCATENATE(Таблица1[[#This Row],[Столбец3]],".",Таблица1[[#This Row],[Столбец2]],".",Таблица1[[#This Row],[Столбец1]])</f>
        <v>11.9.1986</v>
      </c>
      <c r="D3935">
        <f>DAYS360(Таблица1[[#This Row],[Столбец13]],Таблица1[[#This Row],[Столбец14]],TRUE)+1</f>
        <v>251</v>
      </c>
      <c r="E3935">
        <v>9</v>
      </c>
      <c r="F3935">
        <v>11</v>
      </c>
      <c r="G3935" s="1">
        <f t="shared" si="61"/>
        <v>1.3108</v>
      </c>
      <c r="H3935" s="1">
        <v>1.2943</v>
      </c>
      <c r="I3935" s="1">
        <v>1.2943</v>
      </c>
      <c r="J3935" s="1">
        <v>1.2943</v>
      </c>
      <c r="K3935" s="1">
        <f>(Таблица1[[#This Row],[Столбец7]]-Таблица1[[#This Row],[Столбец4]])*10000</f>
        <v>-164.9999999999996</v>
      </c>
    </row>
    <row r="3936" spans="1:11" x14ac:dyDescent="0.2">
      <c r="A3936">
        <v>1986</v>
      </c>
      <c r="B3936" t="str">
        <f>CONCATENATE("01.","01",".",Таблица1[[#This Row],[Столбец1]])</f>
        <v>01.01.1986</v>
      </c>
      <c r="C3936" t="str">
        <f>CONCATENATE(Таблица1[[#This Row],[Столбец3]],".",Таблица1[[#This Row],[Столбец2]],".",Таблица1[[#This Row],[Столбец1]])</f>
        <v>12.9.1986</v>
      </c>
      <c r="D3936">
        <f>DAYS360(Таблица1[[#This Row],[Столбец13]],Таблица1[[#This Row],[Столбец14]],TRUE)+1</f>
        <v>252</v>
      </c>
      <c r="E3936">
        <v>9</v>
      </c>
      <c r="F3936">
        <v>12</v>
      </c>
      <c r="G3936" s="1">
        <f t="shared" si="61"/>
        <v>1.2943</v>
      </c>
      <c r="H3936" s="1">
        <v>1.3120000000000001</v>
      </c>
      <c r="I3936" s="1">
        <v>1.3120000000000001</v>
      </c>
      <c r="J3936" s="1">
        <v>1.3120000000000001</v>
      </c>
      <c r="K3936" s="1">
        <f>(Таблица1[[#This Row],[Столбец7]]-Таблица1[[#This Row],[Столбец4]])*10000</f>
        <v>177.00000000000048</v>
      </c>
    </row>
    <row r="3937" spans="1:11" x14ac:dyDescent="0.2">
      <c r="A3937">
        <v>1986</v>
      </c>
      <c r="B3937" t="str">
        <f>CONCATENATE("01.","01",".",Таблица1[[#This Row],[Столбец1]])</f>
        <v>01.01.1986</v>
      </c>
      <c r="C3937" t="str">
        <f>CONCATENATE(Таблица1[[#This Row],[Столбец3]],".",Таблица1[[#This Row],[Столбец2]],".",Таблица1[[#This Row],[Столбец1]])</f>
        <v>15.9.1986</v>
      </c>
      <c r="D3937">
        <f>DAYS360(Таблица1[[#This Row],[Столбец13]],Таблица1[[#This Row],[Столбец14]],TRUE)+1</f>
        <v>255</v>
      </c>
      <c r="E3937">
        <v>9</v>
      </c>
      <c r="F3937">
        <v>15</v>
      </c>
      <c r="G3937" s="1">
        <f t="shared" si="61"/>
        <v>1.3120000000000001</v>
      </c>
      <c r="H3937" s="1">
        <v>1.3174999999999999</v>
      </c>
      <c r="I3937" s="1">
        <v>1.3174999999999999</v>
      </c>
      <c r="J3937" s="1">
        <v>1.3174999999999999</v>
      </c>
      <c r="K3937" s="1">
        <f>(Таблица1[[#This Row],[Столбец7]]-Таблица1[[#This Row],[Столбец4]])*10000</f>
        <v>54.99999999999838</v>
      </c>
    </row>
    <row r="3938" spans="1:11" x14ac:dyDescent="0.2">
      <c r="A3938">
        <v>1986</v>
      </c>
      <c r="B3938" t="str">
        <f>CONCATENATE("01.","01",".",Таблица1[[#This Row],[Столбец1]])</f>
        <v>01.01.1986</v>
      </c>
      <c r="C3938" t="str">
        <f>CONCATENATE(Таблица1[[#This Row],[Столбец3]],".",Таблица1[[#This Row],[Столбец2]],".",Таблица1[[#This Row],[Столбец1]])</f>
        <v>16.9.1986</v>
      </c>
      <c r="D3938">
        <f>DAYS360(Таблица1[[#This Row],[Столбец13]],Таблица1[[#This Row],[Столбец14]],TRUE)+1</f>
        <v>256</v>
      </c>
      <c r="E3938">
        <v>9</v>
      </c>
      <c r="F3938">
        <v>16</v>
      </c>
      <c r="G3938" s="1">
        <f t="shared" si="61"/>
        <v>1.3174999999999999</v>
      </c>
      <c r="H3938" s="1">
        <v>1.3204</v>
      </c>
      <c r="I3938" s="1">
        <v>1.3204</v>
      </c>
      <c r="J3938" s="1">
        <v>1.3204</v>
      </c>
      <c r="K3938" s="1">
        <f>(Таблица1[[#This Row],[Столбец7]]-Таблица1[[#This Row],[Столбец4]])*10000</f>
        <v>29.000000000001247</v>
      </c>
    </row>
    <row r="3939" spans="1:11" x14ac:dyDescent="0.2">
      <c r="A3939">
        <v>1986</v>
      </c>
      <c r="B3939" t="str">
        <f>CONCATENATE("01.","01",".",Таблица1[[#This Row],[Столбец1]])</f>
        <v>01.01.1986</v>
      </c>
      <c r="C3939" t="str">
        <f>CONCATENATE(Таблица1[[#This Row],[Столбец3]],".",Таблица1[[#This Row],[Столбец2]],".",Таблица1[[#This Row],[Столбец1]])</f>
        <v>17.9.1986</v>
      </c>
      <c r="D3939">
        <f>DAYS360(Таблица1[[#This Row],[Столбец13]],Таблица1[[#This Row],[Столбец14]],TRUE)+1</f>
        <v>257</v>
      </c>
      <c r="E3939">
        <v>9</v>
      </c>
      <c r="F3939">
        <v>17</v>
      </c>
      <c r="G3939" s="1">
        <f t="shared" si="61"/>
        <v>1.3204</v>
      </c>
      <c r="H3939" s="1">
        <v>1.337</v>
      </c>
      <c r="I3939" s="1">
        <v>1.337</v>
      </c>
      <c r="J3939" s="1">
        <v>1.337</v>
      </c>
      <c r="K3939" s="1">
        <f>(Таблица1[[#This Row],[Столбец7]]-Таблица1[[#This Row],[Столбец4]])*10000</f>
        <v>165.99999999999949</v>
      </c>
    </row>
    <row r="3940" spans="1:11" x14ac:dyDescent="0.2">
      <c r="A3940">
        <v>1986</v>
      </c>
      <c r="B3940" t="str">
        <f>CONCATENATE("01.","01",".",Таблица1[[#This Row],[Столбец1]])</f>
        <v>01.01.1986</v>
      </c>
      <c r="C3940" t="str">
        <f>CONCATENATE(Таблица1[[#This Row],[Столбец3]],".",Таблица1[[#This Row],[Столбец2]],".",Таблица1[[#This Row],[Столбец1]])</f>
        <v>18.9.1986</v>
      </c>
      <c r="D3940">
        <f>DAYS360(Таблица1[[#This Row],[Столбец13]],Таблица1[[#This Row],[Столбец14]],TRUE)+1</f>
        <v>258</v>
      </c>
      <c r="E3940">
        <v>9</v>
      </c>
      <c r="F3940">
        <v>18</v>
      </c>
      <c r="G3940" s="1">
        <f t="shared" si="61"/>
        <v>1.337</v>
      </c>
      <c r="H3940" s="1">
        <v>1.3589</v>
      </c>
      <c r="I3940" s="1">
        <v>1.3589</v>
      </c>
      <c r="J3940" s="1">
        <v>1.3589</v>
      </c>
      <c r="K3940" s="1">
        <f>(Таблица1[[#This Row],[Столбец7]]-Таблица1[[#This Row],[Столбец4]])*10000</f>
        <v>219.00000000000031</v>
      </c>
    </row>
    <row r="3941" spans="1:11" x14ac:dyDescent="0.2">
      <c r="A3941">
        <v>1986</v>
      </c>
      <c r="B3941" t="str">
        <f>CONCATENATE("01.","01",".",Таблица1[[#This Row],[Столбец1]])</f>
        <v>01.01.1986</v>
      </c>
      <c r="C3941" t="str">
        <f>CONCATENATE(Таблица1[[#This Row],[Столбец3]],".",Таблица1[[#This Row],[Столбец2]],".",Таблица1[[#This Row],[Столбец1]])</f>
        <v>19.9.1986</v>
      </c>
      <c r="D3941">
        <f>DAYS360(Таблица1[[#This Row],[Столбец13]],Таблица1[[#This Row],[Столбец14]],TRUE)+1</f>
        <v>259</v>
      </c>
      <c r="E3941">
        <v>9</v>
      </c>
      <c r="F3941">
        <v>19</v>
      </c>
      <c r="G3941" s="1">
        <f t="shared" si="61"/>
        <v>1.3589</v>
      </c>
      <c r="H3941" s="1">
        <v>1.3588</v>
      </c>
      <c r="I3941" s="1">
        <v>1.3588</v>
      </c>
      <c r="J3941" s="1">
        <v>1.3588</v>
      </c>
      <c r="K3941" s="1">
        <f>(Таблица1[[#This Row],[Столбец7]]-Таблица1[[#This Row],[Столбец4]])*10000</f>
        <v>-0.99999999999988987</v>
      </c>
    </row>
    <row r="3942" spans="1:11" x14ac:dyDescent="0.2">
      <c r="A3942">
        <v>1986</v>
      </c>
      <c r="B3942" t="str">
        <f>CONCATENATE("01.","01",".",Таблица1[[#This Row],[Столбец1]])</f>
        <v>01.01.1986</v>
      </c>
      <c r="C3942" t="str">
        <f>CONCATENATE(Таблица1[[#This Row],[Столбец3]],".",Таблица1[[#This Row],[Столбец2]],".",Таблица1[[#This Row],[Столбец1]])</f>
        <v>22.9.1986</v>
      </c>
      <c r="D3942">
        <f>DAYS360(Таблица1[[#This Row],[Столбец13]],Таблица1[[#This Row],[Столбец14]],TRUE)+1</f>
        <v>262</v>
      </c>
      <c r="E3942">
        <v>9</v>
      </c>
      <c r="F3942">
        <v>22</v>
      </c>
      <c r="G3942" s="1">
        <f t="shared" si="61"/>
        <v>1.3588</v>
      </c>
      <c r="H3942" s="1">
        <v>1.3314999999999999</v>
      </c>
      <c r="I3942" s="1">
        <v>1.3314999999999999</v>
      </c>
      <c r="J3942" s="1">
        <v>1.3314999999999999</v>
      </c>
      <c r="K3942" s="1">
        <f>(Таблица1[[#This Row],[Столбец7]]-Таблица1[[#This Row],[Столбец4]])*10000</f>
        <v>-273.00000000000102</v>
      </c>
    </row>
    <row r="3943" spans="1:11" x14ac:dyDescent="0.2">
      <c r="A3943">
        <v>1986</v>
      </c>
      <c r="B3943" t="str">
        <f>CONCATENATE("01.","01",".",Таблица1[[#This Row],[Столбец1]])</f>
        <v>01.01.1986</v>
      </c>
      <c r="C3943" t="str">
        <f>CONCATENATE(Таблица1[[#This Row],[Столбец3]],".",Таблица1[[#This Row],[Столбец2]],".",Таблица1[[#This Row],[Столбец1]])</f>
        <v>23.9.1986</v>
      </c>
      <c r="D3943">
        <f>DAYS360(Таблица1[[#This Row],[Столбец13]],Таблица1[[#This Row],[Столбец14]],TRUE)+1</f>
        <v>263</v>
      </c>
      <c r="E3943">
        <v>9</v>
      </c>
      <c r="F3943">
        <v>23</v>
      </c>
      <c r="G3943" s="1">
        <f t="shared" si="61"/>
        <v>1.3314999999999999</v>
      </c>
      <c r="H3943" s="1">
        <v>1.3189</v>
      </c>
      <c r="I3943" s="1">
        <v>1.3189</v>
      </c>
      <c r="J3943" s="1">
        <v>1.3189</v>
      </c>
      <c r="K3943" s="1">
        <f>(Таблица1[[#This Row],[Столбец7]]-Таблица1[[#This Row],[Столбец4]])*10000</f>
        <v>-125.99999999999945</v>
      </c>
    </row>
    <row r="3944" spans="1:11" x14ac:dyDescent="0.2">
      <c r="A3944">
        <v>1986</v>
      </c>
      <c r="B3944" t="str">
        <f>CONCATENATE("01.","01",".",Таблица1[[#This Row],[Столбец1]])</f>
        <v>01.01.1986</v>
      </c>
      <c r="C3944" t="str">
        <f>CONCATENATE(Таблица1[[#This Row],[Столбец3]],".",Таблица1[[#This Row],[Столбец2]],".",Таблица1[[#This Row],[Столбец1]])</f>
        <v>24.9.1986</v>
      </c>
      <c r="D3944">
        <f>DAYS360(Таблица1[[#This Row],[Столбец13]],Таблица1[[#This Row],[Столбец14]],TRUE)+1</f>
        <v>264</v>
      </c>
      <c r="E3944">
        <v>9</v>
      </c>
      <c r="F3944">
        <v>24</v>
      </c>
      <c r="G3944" s="1">
        <f t="shared" si="61"/>
        <v>1.3189</v>
      </c>
      <c r="H3944" s="1">
        <v>1.3217000000000001</v>
      </c>
      <c r="I3944" s="1">
        <v>1.3217000000000001</v>
      </c>
      <c r="J3944" s="1">
        <v>1.3217000000000001</v>
      </c>
      <c r="K3944" s="1">
        <f>(Таблица1[[#This Row],[Столбец7]]-Таблица1[[#This Row],[Столбец4]])*10000</f>
        <v>28.000000000001357</v>
      </c>
    </row>
    <row r="3945" spans="1:11" x14ac:dyDescent="0.2">
      <c r="A3945">
        <v>1986</v>
      </c>
      <c r="B3945" t="str">
        <f>CONCATENATE("01.","01",".",Таблица1[[#This Row],[Столбец1]])</f>
        <v>01.01.1986</v>
      </c>
      <c r="C3945" t="str">
        <f>CONCATENATE(Таблица1[[#This Row],[Столбец3]],".",Таблица1[[#This Row],[Столбец2]],".",Таблица1[[#This Row],[Столбец1]])</f>
        <v>25.9.1986</v>
      </c>
      <c r="D3945">
        <f>DAYS360(Таблица1[[#This Row],[Столбец13]],Таблица1[[#This Row],[Столбец14]],TRUE)+1</f>
        <v>265</v>
      </c>
      <c r="E3945">
        <v>9</v>
      </c>
      <c r="F3945">
        <v>25</v>
      </c>
      <c r="G3945" s="1">
        <f t="shared" si="61"/>
        <v>1.3217000000000001</v>
      </c>
      <c r="H3945" s="1">
        <v>1.3245</v>
      </c>
      <c r="I3945" s="1">
        <v>1.3245</v>
      </c>
      <c r="J3945" s="1">
        <v>1.3245</v>
      </c>
      <c r="K3945" s="1">
        <f>(Таблица1[[#This Row],[Столбец7]]-Таблица1[[#This Row],[Столбец4]])*10000</f>
        <v>27.999999999999137</v>
      </c>
    </row>
    <row r="3946" spans="1:11" x14ac:dyDescent="0.2">
      <c r="A3946">
        <v>1986</v>
      </c>
      <c r="B3946" t="str">
        <f>CONCATENATE("01.","01",".",Таблица1[[#This Row],[Столбец1]])</f>
        <v>01.01.1986</v>
      </c>
      <c r="C3946" t="str">
        <f>CONCATENATE(Таблица1[[#This Row],[Столбец3]],".",Таблица1[[#This Row],[Столбец2]],".",Таблица1[[#This Row],[Столбец1]])</f>
        <v>26.9.1986</v>
      </c>
      <c r="D3946">
        <f>DAYS360(Таблица1[[#This Row],[Столбец13]],Таблица1[[#This Row],[Столбец14]],TRUE)+1</f>
        <v>266</v>
      </c>
      <c r="E3946">
        <v>9</v>
      </c>
      <c r="F3946">
        <v>26</v>
      </c>
      <c r="G3946" s="1">
        <f t="shared" si="61"/>
        <v>1.3245</v>
      </c>
      <c r="H3946" s="1">
        <v>1.3238000000000001</v>
      </c>
      <c r="I3946" s="1">
        <v>1.3238000000000001</v>
      </c>
      <c r="J3946" s="1">
        <v>1.3238000000000001</v>
      </c>
      <c r="K3946" s="1">
        <f>(Таблица1[[#This Row],[Столбец7]]-Таблица1[[#This Row],[Столбец4]])*10000</f>
        <v>-6.9999999999992291</v>
      </c>
    </row>
    <row r="3947" spans="1:11" x14ac:dyDescent="0.2">
      <c r="A3947">
        <v>1986</v>
      </c>
      <c r="B3947" t="str">
        <f>CONCATENATE("01.","01",".",Таблица1[[#This Row],[Столбец1]])</f>
        <v>01.01.1986</v>
      </c>
      <c r="C3947" t="str">
        <f>CONCATENATE(Таблица1[[#This Row],[Столбец3]],".",Таблица1[[#This Row],[Столбец2]],".",Таблица1[[#This Row],[Столбец1]])</f>
        <v>29.9.1986</v>
      </c>
      <c r="D3947">
        <f>DAYS360(Таблица1[[#This Row],[Столбец13]],Таблица1[[#This Row],[Столбец14]],TRUE)+1</f>
        <v>269</v>
      </c>
      <c r="E3947">
        <v>9</v>
      </c>
      <c r="F3947">
        <v>29</v>
      </c>
      <c r="G3947" s="1">
        <f t="shared" si="61"/>
        <v>1.3238000000000001</v>
      </c>
      <c r="H3947" s="1">
        <v>1.3367</v>
      </c>
      <c r="I3947" s="1">
        <v>1.3367</v>
      </c>
      <c r="J3947" s="1">
        <v>1.3367</v>
      </c>
      <c r="K3947" s="1">
        <f>(Таблица1[[#This Row],[Столбец7]]-Таблица1[[#This Row],[Столбец4]])*10000</f>
        <v>128.99999999999912</v>
      </c>
    </row>
    <row r="3948" spans="1:11" x14ac:dyDescent="0.2">
      <c r="A3948">
        <v>1986</v>
      </c>
      <c r="B3948" t="str">
        <f>CONCATENATE("01.","01",".",Таблица1[[#This Row],[Столбец1]])</f>
        <v>01.01.1986</v>
      </c>
      <c r="C3948" t="str">
        <f>CONCATENATE(Таблица1[[#This Row],[Столбец3]],".",Таблица1[[#This Row],[Столбец2]],".",Таблица1[[#This Row],[Столбец1]])</f>
        <v>30.9.1986</v>
      </c>
      <c r="D3948">
        <f>DAYS360(Таблица1[[#This Row],[Столбец13]],Таблица1[[#This Row],[Столбец14]],TRUE)+1</f>
        <v>270</v>
      </c>
      <c r="E3948">
        <v>9</v>
      </c>
      <c r="F3948">
        <v>30</v>
      </c>
      <c r="G3948" s="1">
        <f t="shared" si="61"/>
        <v>1.3367</v>
      </c>
      <c r="H3948" s="1">
        <v>1.3360000000000001</v>
      </c>
      <c r="I3948" s="1">
        <v>1.3360000000000001</v>
      </c>
      <c r="J3948" s="1">
        <v>1.3360000000000001</v>
      </c>
      <c r="K3948" s="1">
        <f>(Таблица1[[#This Row],[Столбец7]]-Таблица1[[#This Row],[Столбец4]])*10000</f>
        <v>-6.9999999999992291</v>
      </c>
    </row>
    <row r="3949" spans="1:11" x14ac:dyDescent="0.2">
      <c r="A3949">
        <v>1986</v>
      </c>
      <c r="B3949" t="str">
        <f>CONCATENATE("01.","01",".",Таблица1[[#This Row],[Столбец1]])</f>
        <v>01.01.1986</v>
      </c>
      <c r="C3949" t="str">
        <f>CONCATENATE(Таблица1[[#This Row],[Столбец3]],".",Таблица1[[#This Row],[Столбец2]],".",Таблица1[[#This Row],[Столбец1]])</f>
        <v>1.10.1986</v>
      </c>
      <c r="D3949">
        <f>DAYS360(Таблица1[[#This Row],[Столбец13]],Таблица1[[#This Row],[Столбец14]],TRUE)+1</f>
        <v>271</v>
      </c>
      <c r="E3949">
        <v>10</v>
      </c>
      <c r="F3949">
        <v>1</v>
      </c>
      <c r="G3949" s="1">
        <f t="shared" si="61"/>
        <v>1.3360000000000001</v>
      </c>
      <c r="H3949" s="1">
        <v>1.339</v>
      </c>
      <c r="I3949" s="1">
        <v>1.339</v>
      </c>
      <c r="J3949" s="1">
        <v>1.339</v>
      </c>
      <c r="K3949" s="1">
        <f>(Таблица1[[#This Row],[Столбец7]]-Таблица1[[#This Row],[Столбец4]])*10000</f>
        <v>29.999999999998916</v>
      </c>
    </row>
    <row r="3950" spans="1:11" x14ac:dyDescent="0.2">
      <c r="A3950">
        <v>1986</v>
      </c>
      <c r="B3950" t="str">
        <f>CONCATENATE("01.","01",".",Таблица1[[#This Row],[Столбец1]])</f>
        <v>01.01.1986</v>
      </c>
      <c r="C3950" t="str">
        <f>CONCATENATE(Таблица1[[#This Row],[Столбец3]],".",Таблица1[[#This Row],[Столбец2]],".",Таблица1[[#This Row],[Столбец1]])</f>
        <v>2.10.1986</v>
      </c>
      <c r="D3950">
        <f>DAYS360(Таблица1[[#This Row],[Столбец13]],Таблица1[[#This Row],[Столбец14]],TRUE)+1</f>
        <v>272</v>
      </c>
      <c r="E3950">
        <v>10</v>
      </c>
      <c r="F3950">
        <v>2</v>
      </c>
      <c r="G3950" s="1">
        <f t="shared" si="61"/>
        <v>1.339</v>
      </c>
      <c r="H3950" s="1">
        <v>1.349</v>
      </c>
      <c r="I3950" s="1">
        <v>1.349</v>
      </c>
      <c r="J3950" s="1">
        <v>1.349</v>
      </c>
      <c r="K3950" s="1">
        <f>(Таблица1[[#This Row],[Столбец7]]-Таблица1[[#This Row],[Столбец4]])*10000</f>
        <v>100.00000000000009</v>
      </c>
    </row>
    <row r="3951" spans="1:11" x14ac:dyDescent="0.2">
      <c r="A3951">
        <v>1986</v>
      </c>
      <c r="B3951" t="str">
        <f>CONCATENATE("01.","01",".",Таблица1[[#This Row],[Столбец1]])</f>
        <v>01.01.1986</v>
      </c>
      <c r="C3951" t="str">
        <f>CONCATENATE(Таблица1[[#This Row],[Столбец3]],".",Таблица1[[#This Row],[Столбец2]],".",Таблица1[[#This Row],[Столбец1]])</f>
        <v>3.10.1986</v>
      </c>
      <c r="D3951">
        <f>DAYS360(Таблица1[[#This Row],[Столбец13]],Таблица1[[#This Row],[Столбец14]],TRUE)+1</f>
        <v>273</v>
      </c>
      <c r="E3951">
        <v>10</v>
      </c>
      <c r="F3951">
        <v>3</v>
      </c>
      <c r="G3951" s="1">
        <f t="shared" si="61"/>
        <v>1.349</v>
      </c>
      <c r="H3951" s="1">
        <v>1.3524</v>
      </c>
      <c r="I3951" s="1">
        <v>1.3524</v>
      </c>
      <c r="J3951" s="1">
        <v>1.3524</v>
      </c>
      <c r="K3951" s="1">
        <f>(Таблица1[[#This Row],[Столбец7]]-Таблица1[[#This Row],[Столбец4]])*10000</f>
        <v>34.000000000000696</v>
      </c>
    </row>
    <row r="3952" spans="1:11" x14ac:dyDescent="0.2">
      <c r="A3952">
        <v>1986</v>
      </c>
      <c r="B3952" t="str">
        <f>CONCATENATE("01.","01",".",Таблица1[[#This Row],[Столбец1]])</f>
        <v>01.01.1986</v>
      </c>
      <c r="C3952" t="str">
        <f>CONCATENATE(Таблица1[[#This Row],[Столбец3]],".",Таблица1[[#This Row],[Столбец2]],".",Таблица1[[#This Row],[Столбец1]])</f>
        <v>6.10.1986</v>
      </c>
      <c r="D3952">
        <f>DAYS360(Таблица1[[#This Row],[Столбец13]],Таблица1[[#This Row],[Столбец14]],TRUE)+1</f>
        <v>276</v>
      </c>
      <c r="E3952">
        <v>10</v>
      </c>
      <c r="F3952">
        <v>6</v>
      </c>
      <c r="G3952" s="1">
        <f t="shared" si="61"/>
        <v>1.3524</v>
      </c>
      <c r="H3952" s="1">
        <v>1.3573999999999999</v>
      </c>
      <c r="I3952" s="1">
        <v>1.3573999999999999</v>
      </c>
      <c r="J3952" s="1">
        <v>1.3573999999999999</v>
      </c>
      <c r="K3952" s="1">
        <f>(Таблица1[[#This Row],[Столбец7]]-Таблица1[[#This Row],[Столбец4]])*10000</f>
        <v>49.999999999998934</v>
      </c>
    </row>
    <row r="3953" spans="1:11" x14ac:dyDescent="0.2">
      <c r="A3953">
        <v>1986</v>
      </c>
      <c r="B3953" t="str">
        <f>CONCATENATE("01.","01",".",Таблица1[[#This Row],[Столбец1]])</f>
        <v>01.01.1986</v>
      </c>
      <c r="C3953" t="str">
        <f>CONCATENATE(Таблица1[[#This Row],[Столбец3]],".",Таблица1[[#This Row],[Столбец2]],".",Таблица1[[#This Row],[Столбец1]])</f>
        <v>7.10.1986</v>
      </c>
      <c r="D3953">
        <f>DAYS360(Таблица1[[#This Row],[Столбец13]],Таблица1[[#This Row],[Столбец14]],TRUE)+1</f>
        <v>277</v>
      </c>
      <c r="E3953">
        <v>10</v>
      </c>
      <c r="F3953">
        <v>7</v>
      </c>
      <c r="G3953" s="1">
        <f t="shared" si="61"/>
        <v>1.3573999999999999</v>
      </c>
      <c r="H3953" s="1">
        <v>1.3514999999999999</v>
      </c>
      <c r="I3953" s="1">
        <v>1.3514999999999999</v>
      </c>
      <c r="J3953" s="1">
        <v>1.3514999999999999</v>
      </c>
      <c r="K3953" s="1">
        <f>(Таблица1[[#This Row],[Столбец7]]-Таблица1[[#This Row],[Столбец4]])*10000</f>
        <v>-59.000000000000163</v>
      </c>
    </row>
    <row r="3954" spans="1:11" x14ac:dyDescent="0.2">
      <c r="A3954">
        <v>1986</v>
      </c>
      <c r="B3954" t="str">
        <f>CONCATENATE("01.","01",".",Таблица1[[#This Row],[Столбец1]])</f>
        <v>01.01.1986</v>
      </c>
      <c r="C3954" t="str">
        <f>CONCATENATE(Таблица1[[#This Row],[Столбец3]],".",Таблица1[[#This Row],[Столбец2]],".",Таблица1[[#This Row],[Столбец1]])</f>
        <v>8.10.1986</v>
      </c>
      <c r="D3954">
        <f>DAYS360(Таблица1[[#This Row],[Столбец13]],Таблица1[[#This Row],[Столбец14]],TRUE)+1</f>
        <v>278</v>
      </c>
      <c r="E3954">
        <v>10</v>
      </c>
      <c r="F3954">
        <v>8</v>
      </c>
      <c r="G3954" s="1">
        <f t="shared" si="61"/>
        <v>1.3514999999999999</v>
      </c>
      <c r="H3954" s="1">
        <v>1.3539000000000001</v>
      </c>
      <c r="I3954" s="1">
        <v>1.3539000000000001</v>
      </c>
      <c r="J3954" s="1">
        <v>1.3539000000000001</v>
      </c>
      <c r="K3954" s="1">
        <f>(Таблица1[[#This Row],[Столбец7]]-Таблица1[[#This Row],[Столбец4]])*10000</f>
        <v>24.000000000001798</v>
      </c>
    </row>
    <row r="3955" spans="1:11" x14ac:dyDescent="0.2">
      <c r="A3955">
        <v>1986</v>
      </c>
      <c r="B3955" t="str">
        <f>CONCATENATE("01.","01",".",Таблица1[[#This Row],[Столбец1]])</f>
        <v>01.01.1986</v>
      </c>
      <c r="C3955" t="str">
        <f>CONCATENATE(Таблица1[[#This Row],[Столбец3]],".",Таблица1[[#This Row],[Столбец2]],".",Таблица1[[#This Row],[Столбец1]])</f>
        <v>9.10.1986</v>
      </c>
      <c r="D3955">
        <f>DAYS360(Таблица1[[#This Row],[Столбец13]],Таблица1[[#This Row],[Столбец14]],TRUE)+1</f>
        <v>279</v>
      </c>
      <c r="E3955">
        <v>10</v>
      </c>
      <c r="F3955">
        <v>9</v>
      </c>
      <c r="G3955" s="1">
        <f t="shared" si="61"/>
        <v>1.3539000000000001</v>
      </c>
      <c r="H3955" s="1">
        <v>1.3499000000000001</v>
      </c>
      <c r="I3955" s="1">
        <v>1.3499000000000001</v>
      </c>
      <c r="J3955" s="1">
        <v>1.3499000000000001</v>
      </c>
      <c r="K3955" s="1">
        <f>(Таблица1[[#This Row],[Столбец7]]-Таблица1[[#This Row],[Столбец4]])*10000</f>
        <v>-40.000000000000036</v>
      </c>
    </row>
    <row r="3956" spans="1:11" x14ac:dyDescent="0.2">
      <c r="A3956">
        <v>1986</v>
      </c>
      <c r="B3956" t="str">
        <f>CONCATENATE("01.","01",".",Таблица1[[#This Row],[Столбец1]])</f>
        <v>01.01.1986</v>
      </c>
      <c r="C3956" t="str">
        <f>CONCATENATE(Таблица1[[#This Row],[Столбец3]],".",Таблица1[[#This Row],[Столбец2]],".",Таблица1[[#This Row],[Столбец1]])</f>
        <v>10.10.1986</v>
      </c>
      <c r="D3956">
        <f>DAYS360(Таблица1[[#This Row],[Столбец13]],Таблица1[[#This Row],[Столбец14]],TRUE)+1</f>
        <v>280</v>
      </c>
      <c r="E3956">
        <v>10</v>
      </c>
      <c r="F3956">
        <v>10</v>
      </c>
      <c r="G3956" s="1">
        <f t="shared" si="61"/>
        <v>1.3499000000000001</v>
      </c>
      <c r="H3956" s="1">
        <v>1.3613</v>
      </c>
      <c r="I3956" s="1">
        <v>1.3613</v>
      </c>
      <c r="J3956" s="1">
        <v>1.3613</v>
      </c>
      <c r="K3956" s="1">
        <f>(Таблица1[[#This Row],[Столбец7]]-Таблица1[[#This Row],[Столбец4]])*10000</f>
        <v>113.99999999999855</v>
      </c>
    </row>
    <row r="3957" spans="1:11" x14ac:dyDescent="0.2">
      <c r="A3957">
        <v>1986</v>
      </c>
      <c r="B3957" t="str">
        <f>CONCATENATE("01.","01",".",Таблица1[[#This Row],[Столбец1]])</f>
        <v>01.01.1986</v>
      </c>
      <c r="C3957" t="str">
        <f>CONCATENATE(Таблица1[[#This Row],[Столбец3]],".",Таблица1[[#This Row],[Столбец2]],".",Таблица1[[#This Row],[Столбец1]])</f>
        <v>14.10.1986</v>
      </c>
      <c r="D3957">
        <f>DAYS360(Таблица1[[#This Row],[Столбец13]],Таблица1[[#This Row],[Столбец14]],TRUE)+1</f>
        <v>284</v>
      </c>
      <c r="E3957">
        <v>10</v>
      </c>
      <c r="F3957">
        <v>14</v>
      </c>
      <c r="G3957" s="1">
        <f t="shared" si="61"/>
        <v>1.3613</v>
      </c>
      <c r="H3957" s="1">
        <v>1.3713</v>
      </c>
      <c r="I3957" s="1">
        <v>1.3713</v>
      </c>
      <c r="J3957" s="1">
        <v>1.3713</v>
      </c>
      <c r="K3957" s="1">
        <f>(Таблица1[[#This Row],[Столбец7]]-Таблица1[[#This Row],[Столбец4]])*10000</f>
        <v>100.00000000000009</v>
      </c>
    </row>
    <row r="3958" spans="1:11" x14ac:dyDescent="0.2">
      <c r="A3958">
        <v>1986</v>
      </c>
      <c r="B3958" t="str">
        <f>CONCATENATE("01.","01",".",Таблица1[[#This Row],[Столбец1]])</f>
        <v>01.01.1986</v>
      </c>
      <c r="C3958" t="str">
        <f>CONCATENATE(Таблица1[[#This Row],[Столбец3]],".",Таблица1[[#This Row],[Столбец2]],".",Таблица1[[#This Row],[Столбец1]])</f>
        <v>15.10.1986</v>
      </c>
      <c r="D3958">
        <f>DAYS360(Таблица1[[#This Row],[Столбец13]],Таблица1[[#This Row],[Столбец14]],TRUE)+1</f>
        <v>285</v>
      </c>
      <c r="E3958">
        <v>10</v>
      </c>
      <c r="F3958">
        <v>15</v>
      </c>
      <c r="G3958" s="1">
        <f t="shared" si="61"/>
        <v>1.3713</v>
      </c>
      <c r="H3958" s="1">
        <v>1.3726</v>
      </c>
      <c r="I3958" s="1">
        <v>1.3726</v>
      </c>
      <c r="J3958" s="1">
        <v>1.3726</v>
      </c>
      <c r="K3958" s="1">
        <f>(Таблица1[[#This Row],[Столбец7]]-Таблица1[[#This Row],[Столбец4]])*10000</f>
        <v>13.000000000000789</v>
      </c>
    </row>
    <row r="3959" spans="1:11" x14ac:dyDescent="0.2">
      <c r="A3959">
        <v>1986</v>
      </c>
      <c r="B3959" t="str">
        <f>CONCATENATE("01.","01",".",Таблица1[[#This Row],[Столбец1]])</f>
        <v>01.01.1986</v>
      </c>
      <c r="C3959" t="str">
        <f>CONCATENATE(Таблица1[[#This Row],[Столбец3]],".",Таблица1[[#This Row],[Столбец2]],".",Таблица1[[#This Row],[Столбец1]])</f>
        <v>16.10.1986</v>
      </c>
      <c r="D3959">
        <f>DAYS360(Таблица1[[#This Row],[Столбец13]],Таблица1[[#This Row],[Столбец14]],TRUE)+1</f>
        <v>286</v>
      </c>
      <c r="E3959">
        <v>10</v>
      </c>
      <c r="F3959">
        <v>16</v>
      </c>
      <c r="G3959" s="1">
        <f t="shared" si="61"/>
        <v>1.3726</v>
      </c>
      <c r="H3959" s="1">
        <v>1.3715999999999999</v>
      </c>
      <c r="I3959" s="1">
        <v>1.3715999999999999</v>
      </c>
      <c r="J3959" s="1">
        <v>1.3715999999999999</v>
      </c>
      <c r="K3959" s="1">
        <f>(Таблица1[[#This Row],[Столбец7]]-Таблица1[[#This Row],[Столбец4]])*10000</f>
        <v>-10.000000000001119</v>
      </c>
    </row>
    <row r="3960" spans="1:11" x14ac:dyDescent="0.2">
      <c r="A3960">
        <v>1986</v>
      </c>
      <c r="B3960" t="str">
        <f>CONCATENATE("01.","01",".",Таблица1[[#This Row],[Столбец1]])</f>
        <v>01.01.1986</v>
      </c>
      <c r="C3960" t="str">
        <f>CONCATENATE(Таблица1[[#This Row],[Столбец3]],".",Таблица1[[#This Row],[Столбец2]],".",Таблица1[[#This Row],[Столбец1]])</f>
        <v>17.10.1986</v>
      </c>
      <c r="D3960">
        <f>DAYS360(Таблица1[[#This Row],[Столбец13]],Таблица1[[#This Row],[Столбец14]],TRUE)+1</f>
        <v>287</v>
      </c>
      <c r="E3960">
        <v>10</v>
      </c>
      <c r="F3960">
        <v>17</v>
      </c>
      <c r="G3960" s="1">
        <f t="shared" si="61"/>
        <v>1.3715999999999999</v>
      </c>
      <c r="H3960" s="1">
        <v>1.3728</v>
      </c>
      <c r="I3960" s="1">
        <v>1.3728</v>
      </c>
      <c r="J3960" s="1">
        <v>1.3728</v>
      </c>
      <c r="K3960" s="1">
        <f>(Таблица1[[#This Row],[Столбец7]]-Таблица1[[#This Row],[Столбец4]])*10000</f>
        <v>12.000000000000899</v>
      </c>
    </row>
    <row r="3961" spans="1:11" x14ac:dyDescent="0.2">
      <c r="A3961">
        <v>1986</v>
      </c>
      <c r="B3961" t="str">
        <f>CONCATENATE("01.","01",".",Таблица1[[#This Row],[Столбец1]])</f>
        <v>01.01.1986</v>
      </c>
      <c r="C3961" t="str">
        <f>CONCATENATE(Таблица1[[#This Row],[Столбец3]],".",Таблица1[[#This Row],[Столбец2]],".",Таблица1[[#This Row],[Столбец1]])</f>
        <v>20.10.1986</v>
      </c>
      <c r="D3961">
        <f>DAYS360(Таблица1[[#This Row],[Столбец13]],Таблица1[[#This Row],[Столбец14]],TRUE)+1</f>
        <v>290</v>
      </c>
      <c r="E3961">
        <v>10</v>
      </c>
      <c r="F3961">
        <v>20</v>
      </c>
      <c r="G3961" s="1">
        <f t="shared" si="61"/>
        <v>1.3728</v>
      </c>
      <c r="H3961" s="1">
        <v>1.3652</v>
      </c>
      <c r="I3961" s="1">
        <v>1.3652</v>
      </c>
      <c r="J3961" s="1">
        <v>1.3652</v>
      </c>
      <c r="K3961" s="1">
        <f>(Таблица1[[#This Row],[Столбец7]]-Таблица1[[#This Row],[Столбец4]])*10000</f>
        <v>-76.000000000000512</v>
      </c>
    </row>
    <row r="3962" spans="1:11" x14ac:dyDescent="0.2">
      <c r="A3962">
        <v>1986</v>
      </c>
      <c r="B3962" t="str">
        <f>CONCATENATE("01.","01",".",Таблица1[[#This Row],[Столбец1]])</f>
        <v>01.01.1986</v>
      </c>
      <c r="C3962" t="str">
        <f>CONCATENATE(Таблица1[[#This Row],[Столбец3]],".",Таблица1[[#This Row],[Столбец2]],".",Таблица1[[#This Row],[Столбец1]])</f>
        <v>21.10.1986</v>
      </c>
      <c r="D3962">
        <f>DAYS360(Таблица1[[#This Row],[Столбец13]],Таблица1[[#This Row],[Столбец14]],TRUE)+1</f>
        <v>291</v>
      </c>
      <c r="E3962">
        <v>10</v>
      </c>
      <c r="F3962">
        <v>21</v>
      </c>
      <c r="G3962" s="1">
        <f t="shared" si="61"/>
        <v>1.3652</v>
      </c>
      <c r="H3962" s="1">
        <v>1.3643000000000001</v>
      </c>
      <c r="I3962" s="1">
        <v>1.3643000000000001</v>
      </c>
      <c r="J3962" s="1">
        <v>1.3643000000000001</v>
      </c>
      <c r="K3962" s="1">
        <f>(Таблица1[[#This Row],[Столбец7]]-Таблица1[[#This Row],[Столбец4]])*10000</f>
        <v>-8.9999999999990088</v>
      </c>
    </row>
    <row r="3963" spans="1:11" x14ac:dyDescent="0.2">
      <c r="A3963">
        <v>1986</v>
      </c>
      <c r="B3963" t="str">
        <f>CONCATENATE("01.","01",".",Таблица1[[#This Row],[Столбец1]])</f>
        <v>01.01.1986</v>
      </c>
      <c r="C3963" t="str">
        <f>CONCATENATE(Таблица1[[#This Row],[Столбец3]],".",Таблица1[[#This Row],[Столбец2]],".",Таблица1[[#This Row],[Столбец1]])</f>
        <v>22.10.1986</v>
      </c>
      <c r="D3963">
        <f>DAYS360(Таблица1[[#This Row],[Столбец13]],Таблица1[[#This Row],[Столбец14]],TRUE)+1</f>
        <v>292</v>
      </c>
      <c r="E3963">
        <v>10</v>
      </c>
      <c r="F3963">
        <v>22</v>
      </c>
      <c r="G3963" s="1">
        <f t="shared" si="61"/>
        <v>1.3643000000000001</v>
      </c>
      <c r="H3963" s="1">
        <v>1.3656999999999999</v>
      </c>
      <c r="I3963" s="1">
        <v>1.3656999999999999</v>
      </c>
      <c r="J3963" s="1">
        <v>1.3656999999999999</v>
      </c>
      <c r="K3963" s="1">
        <f>(Таблица1[[#This Row],[Столбец7]]-Таблица1[[#This Row],[Столбец4]])*10000</f>
        <v>13.999999999998458</v>
      </c>
    </row>
    <row r="3964" spans="1:11" x14ac:dyDescent="0.2">
      <c r="A3964">
        <v>1986</v>
      </c>
      <c r="B3964" t="str">
        <f>CONCATENATE("01.","01",".",Таблица1[[#This Row],[Столбец1]])</f>
        <v>01.01.1986</v>
      </c>
      <c r="C3964" t="str">
        <f>CONCATENATE(Таблица1[[#This Row],[Столбец3]],".",Таблица1[[#This Row],[Столбец2]],".",Таблица1[[#This Row],[Столбец1]])</f>
        <v>23.10.1986</v>
      </c>
      <c r="D3964">
        <f>DAYS360(Таблица1[[#This Row],[Столбец13]],Таблица1[[#This Row],[Столбец14]],TRUE)+1</f>
        <v>293</v>
      </c>
      <c r="E3964">
        <v>10</v>
      </c>
      <c r="F3964">
        <v>23</v>
      </c>
      <c r="G3964" s="1">
        <f t="shared" si="61"/>
        <v>1.3656999999999999</v>
      </c>
      <c r="H3964" s="1">
        <v>1.3574999999999999</v>
      </c>
      <c r="I3964" s="1">
        <v>1.3574999999999999</v>
      </c>
      <c r="J3964" s="1">
        <v>1.3574999999999999</v>
      </c>
      <c r="K3964" s="1">
        <f>(Таблица1[[#This Row],[Столбец7]]-Таблица1[[#This Row],[Столбец4]])*10000</f>
        <v>-81.999999999999858</v>
      </c>
    </row>
    <row r="3965" spans="1:11" x14ac:dyDescent="0.2">
      <c r="A3965">
        <v>1986</v>
      </c>
      <c r="B3965" t="str">
        <f>CONCATENATE("01.","01",".",Таблица1[[#This Row],[Столбец1]])</f>
        <v>01.01.1986</v>
      </c>
      <c r="C3965" t="str">
        <f>CONCATENATE(Таблица1[[#This Row],[Столбец3]],".",Таблица1[[#This Row],[Столбец2]],".",Таблица1[[#This Row],[Столбец1]])</f>
        <v>24.10.1986</v>
      </c>
      <c r="D3965">
        <f>DAYS360(Таблица1[[#This Row],[Столбец13]],Таблица1[[#This Row],[Столбец14]],TRUE)+1</f>
        <v>294</v>
      </c>
      <c r="E3965">
        <v>10</v>
      </c>
      <c r="F3965">
        <v>24</v>
      </c>
      <c r="G3965" s="1">
        <f t="shared" si="61"/>
        <v>1.3574999999999999</v>
      </c>
      <c r="H3965" s="1">
        <v>1.3321000000000001</v>
      </c>
      <c r="I3965" s="1">
        <v>1.3321000000000001</v>
      </c>
      <c r="J3965" s="1">
        <v>1.3321000000000001</v>
      </c>
      <c r="K3965" s="1">
        <f>(Таблица1[[#This Row],[Столбец7]]-Таблица1[[#This Row],[Столбец4]])*10000</f>
        <v>-253.99999999999866</v>
      </c>
    </row>
    <row r="3966" spans="1:11" x14ac:dyDescent="0.2">
      <c r="A3966">
        <v>1986</v>
      </c>
      <c r="B3966" t="str">
        <f>CONCATENATE("01.","01",".",Таблица1[[#This Row],[Столбец1]])</f>
        <v>01.01.1986</v>
      </c>
      <c r="C3966" t="str">
        <f>CONCATENATE(Таблица1[[#This Row],[Столбец3]],".",Таблица1[[#This Row],[Столбец2]],".",Таблица1[[#This Row],[Столбец1]])</f>
        <v>27.10.1986</v>
      </c>
      <c r="D3966">
        <f>DAYS360(Таблица1[[#This Row],[Столбец13]],Таблица1[[#This Row],[Столбец14]],TRUE)+1</f>
        <v>297</v>
      </c>
      <c r="E3966">
        <v>10</v>
      </c>
      <c r="F3966">
        <v>27</v>
      </c>
      <c r="G3966" s="1">
        <f t="shared" si="61"/>
        <v>1.3321000000000001</v>
      </c>
      <c r="H3966" s="1">
        <v>1.3217000000000001</v>
      </c>
      <c r="I3966" s="1">
        <v>1.3217000000000001</v>
      </c>
      <c r="J3966" s="1">
        <v>1.3217000000000001</v>
      </c>
      <c r="K3966" s="1">
        <f>(Таблица1[[#This Row],[Столбец7]]-Таблица1[[#This Row],[Столбец4]])*10000</f>
        <v>-103.99999999999964</v>
      </c>
    </row>
    <row r="3967" spans="1:11" x14ac:dyDescent="0.2">
      <c r="A3967">
        <v>1986</v>
      </c>
      <c r="B3967" t="str">
        <f>CONCATENATE("01.","01",".",Таблица1[[#This Row],[Столбец1]])</f>
        <v>01.01.1986</v>
      </c>
      <c r="C3967" t="str">
        <f>CONCATENATE(Таблица1[[#This Row],[Столбец3]],".",Таблица1[[#This Row],[Столбец2]],".",Таблица1[[#This Row],[Столбец1]])</f>
        <v>28.10.1986</v>
      </c>
      <c r="D3967">
        <f>DAYS360(Таблица1[[#This Row],[Столбец13]],Таблица1[[#This Row],[Столбец14]],TRUE)+1</f>
        <v>298</v>
      </c>
      <c r="E3967">
        <v>10</v>
      </c>
      <c r="F3967">
        <v>28</v>
      </c>
      <c r="G3967" s="1">
        <f t="shared" si="61"/>
        <v>1.3217000000000001</v>
      </c>
      <c r="H3967" s="1">
        <v>1.3315999999999999</v>
      </c>
      <c r="I3967" s="1">
        <v>1.3315999999999999</v>
      </c>
      <c r="J3967" s="1">
        <v>1.3315999999999999</v>
      </c>
      <c r="K3967" s="1">
        <f>(Таблица1[[#This Row],[Столбец7]]-Таблица1[[#This Row],[Столбец4]])*10000</f>
        <v>98.999999999997982</v>
      </c>
    </row>
    <row r="3968" spans="1:11" x14ac:dyDescent="0.2">
      <c r="A3968">
        <v>1986</v>
      </c>
      <c r="B3968" t="str">
        <f>CONCATENATE("01.","01",".",Таблица1[[#This Row],[Столбец1]])</f>
        <v>01.01.1986</v>
      </c>
      <c r="C3968" t="str">
        <f>CONCATENATE(Таблица1[[#This Row],[Столбец3]],".",Таблица1[[#This Row],[Столбец2]],".",Таблица1[[#This Row],[Столбец1]])</f>
        <v>29.10.1986</v>
      </c>
      <c r="D3968">
        <f>DAYS360(Таблица1[[#This Row],[Столбец13]],Таблица1[[#This Row],[Столбец14]],TRUE)+1</f>
        <v>299</v>
      </c>
      <c r="E3968">
        <v>10</v>
      </c>
      <c r="F3968">
        <v>29</v>
      </c>
      <c r="G3968" s="1">
        <f t="shared" si="61"/>
        <v>1.3315999999999999</v>
      </c>
      <c r="H3968" s="1">
        <v>1.3344</v>
      </c>
      <c r="I3968" s="1">
        <v>1.3344</v>
      </c>
      <c r="J3968" s="1">
        <v>1.3344</v>
      </c>
      <c r="K3968" s="1">
        <f>(Таблица1[[#This Row],[Столбец7]]-Таблица1[[#This Row],[Столбец4]])*10000</f>
        <v>28.000000000001357</v>
      </c>
    </row>
    <row r="3969" spans="1:11" x14ac:dyDescent="0.2">
      <c r="A3969">
        <v>1986</v>
      </c>
      <c r="B3969" t="str">
        <f>CONCATENATE("01.","01",".",Таблица1[[#This Row],[Столбец1]])</f>
        <v>01.01.1986</v>
      </c>
      <c r="C3969" t="str">
        <f>CONCATENATE(Таблица1[[#This Row],[Столбец3]],".",Таблица1[[#This Row],[Столбец2]],".",Таблица1[[#This Row],[Столбец1]])</f>
        <v>30.10.1986</v>
      </c>
      <c r="D3969">
        <f>DAYS360(Таблица1[[#This Row],[Столбец13]],Таблица1[[#This Row],[Столбец14]],TRUE)+1</f>
        <v>300</v>
      </c>
      <c r="E3969">
        <v>10</v>
      </c>
      <c r="F3969">
        <v>30</v>
      </c>
      <c r="G3969" s="1">
        <f t="shared" si="61"/>
        <v>1.3344</v>
      </c>
      <c r="H3969" s="1">
        <v>1.3191999999999999</v>
      </c>
      <c r="I3969" s="1">
        <v>1.3191999999999999</v>
      </c>
      <c r="J3969" s="1">
        <v>1.3191999999999999</v>
      </c>
      <c r="K3969" s="1">
        <f>(Таблица1[[#This Row],[Столбец7]]-Таблица1[[#This Row],[Столбец4]])*10000</f>
        <v>-152.00000000000102</v>
      </c>
    </row>
    <row r="3970" spans="1:11" x14ac:dyDescent="0.2">
      <c r="A3970">
        <v>1986</v>
      </c>
      <c r="B3970" t="str">
        <f>CONCATENATE("01.","01",".",Таблица1[[#This Row],[Столбец1]])</f>
        <v>01.01.1986</v>
      </c>
      <c r="C3970" t="str">
        <f>CONCATENATE(Таблица1[[#This Row],[Столбец3]],".",Таблица1[[#This Row],[Столбец2]],".",Таблица1[[#This Row],[Столбец1]])</f>
        <v>31.10.1986</v>
      </c>
      <c r="D3970">
        <f>DAYS360(Таблица1[[#This Row],[Столбец13]],Таблица1[[#This Row],[Столбец14]],TRUE)+1</f>
        <v>300</v>
      </c>
      <c r="E3970">
        <v>10</v>
      </c>
      <c r="F3970">
        <v>31</v>
      </c>
      <c r="G3970" s="1">
        <f t="shared" ref="G3970:G4033" si="62">J3969</f>
        <v>1.3191999999999999</v>
      </c>
      <c r="H3970" s="1">
        <v>1.3157000000000001</v>
      </c>
      <c r="I3970" s="1">
        <v>1.3157000000000001</v>
      </c>
      <c r="J3970" s="1">
        <v>1.3157000000000001</v>
      </c>
      <c r="K3970" s="1">
        <f>(Таблица1[[#This Row],[Столбец7]]-Таблица1[[#This Row],[Столбец4]])*10000</f>
        <v>-34.999999999998366</v>
      </c>
    </row>
    <row r="3971" spans="1:11" x14ac:dyDescent="0.2">
      <c r="A3971">
        <v>1986</v>
      </c>
      <c r="B3971" t="str">
        <f>CONCATENATE("01.","01",".",Таблица1[[#This Row],[Столбец1]])</f>
        <v>01.01.1986</v>
      </c>
      <c r="C3971" t="str">
        <f>CONCATENATE(Таблица1[[#This Row],[Столбец3]],".",Таблица1[[#This Row],[Столбец2]],".",Таблица1[[#This Row],[Столбец1]])</f>
        <v>3.11.1986</v>
      </c>
      <c r="D3971">
        <f>DAYS360(Таблица1[[#This Row],[Столбец13]],Таблица1[[#This Row],[Столбец14]],TRUE)+1</f>
        <v>303</v>
      </c>
      <c r="E3971">
        <v>11</v>
      </c>
      <c r="F3971">
        <v>3</v>
      </c>
      <c r="G3971" s="1">
        <f t="shared" si="62"/>
        <v>1.3157000000000001</v>
      </c>
      <c r="H3971" s="1">
        <v>1.3146</v>
      </c>
      <c r="I3971" s="1">
        <v>1.3146</v>
      </c>
      <c r="J3971" s="1">
        <v>1.3146</v>
      </c>
      <c r="K3971" s="1">
        <f>(Таблица1[[#This Row],[Столбец7]]-Таблица1[[#This Row],[Столбец4]])*10000</f>
        <v>-11.000000000001009</v>
      </c>
    </row>
    <row r="3972" spans="1:11" x14ac:dyDescent="0.2">
      <c r="A3972">
        <v>1986</v>
      </c>
      <c r="B3972" t="str">
        <f>CONCATENATE("01.","01",".",Таблица1[[#This Row],[Столбец1]])</f>
        <v>01.01.1986</v>
      </c>
      <c r="C3972" t="str">
        <f>CONCATENATE(Таблица1[[#This Row],[Столбец3]],".",Таблица1[[#This Row],[Столбец2]],".",Таблица1[[#This Row],[Столбец1]])</f>
        <v>4.11.1986</v>
      </c>
      <c r="D3972">
        <f>DAYS360(Таблица1[[#This Row],[Столбец13]],Таблица1[[#This Row],[Столбец14]],TRUE)+1</f>
        <v>304</v>
      </c>
      <c r="E3972">
        <v>11</v>
      </c>
      <c r="F3972">
        <v>4</v>
      </c>
      <c r="G3972" s="1">
        <f t="shared" si="62"/>
        <v>1.3146</v>
      </c>
      <c r="H3972" s="1">
        <v>1.3177000000000001</v>
      </c>
      <c r="I3972" s="1">
        <v>1.3177000000000001</v>
      </c>
      <c r="J3972" s="1">
        <v>1.3177000000000001</v>
      </c>
      <c r="K3972" s="1">
        <f>(Таблица1[[#This Row],[Столбец7]]-Таблица1[[#This Row],[Столбец4]])*10000</f>
        <v>31.000000000001027</v>
      </c>
    </row>
    <row r="3973" spans="1:11" x14ac:dyDescent="0.2">
      <c r="A3973">
        <v>1986</v>
      </c>
      <c r="B3973" t="str">
        <f>CONCATENATE("01.","01",".",Таблица1[[#This Row],[Столбец1]])</f>
        <v>01.01.1986</v>
      </c>
      <c r="C3973" t="str">
        <f>CONCATENATE(Таблица1[[#This Row],[Столбец3]],".",Таблица1[[#This Row],[Столбец2]],".",Таблица1[[#This Row],[Столбец1]])</f>
        <v>5.11.1986</v>
      </c>
      <c r="D3973">
        <f>DAYS360(Таблица1[[#This Row],[Столбец13]],Таблица1[[#This Row],[Столбец14]],TRUE)+1</f>
        <v>305</v>
      </c>
      <c r="E3973">
        <v>11</v>
      </c>
      <c r="F3973">
        <v>5</v>
      </c>
      <c r="G3973" s="1">
        <f t="shared" si="62"/>
        <v>1.3177000000000001</v>
      </c>
      <c r="H3973" s="1">
        <v>1.3119000000000001</v>
      </c>
      <c r="I3973" s="1">
        <v>1.3119000000000001</v>
      </c>
      <c r="J3973" s="1">
        <v>1.3119000000000001</v>
      </c>
      <c r="K3973" s="1">
        <f>(Таблица1[[#This Row],[Столбец7]]-Таблица1[[#This Row],[Столбец4]])*10000</f>
        <v>-58.00000000000027</v>
      </c>
    </row>
    <row r="3974" spans="1:11" x14ac:dyDescent="0.2">
      <c r="A3974">
        <v>1986</v>
      </c>
      <c r="B3974" t="str">
        <f>CONCATENATE("01.","01",".",Таблица1[[#This Row],[Столбец1]])</f>
        <v>01.01.1986</v>
      </c>
      <c r="C3974" t="str">
        <f>CONCATENATE(Таблица1[[#This Row],[Столбец3]],".",Таблица1[[#This Row],[Столбец2]],".",Таблица1[[#This Row],[Столбец1]])</f>
        <v>6.11.1986</v>
      </c>
      <c r="D3974">
        <f>DAYS360(Таблица1[[#This Row],[Столбец13]],Таблица1[[#This Row],[Столбец14]],TRUE)+1</f>
        <v>306</v>
      </c>
      <c r="E3974">
        <v>11</v>
      </c>
      <c r="F3974">
        <v>6</v>
      </c>
      <c r="G3974" s="1">
        <f t="shared" si="62"/>
        <v>1.3119000000000001</v>
      </c>
      <c r="H3974" s="1">
        <v>1.3126</v>
      </c>
      <c r="I3974" s="1">
        <v>1.3126</v>
      </c>
      <c r="J3974" s="1">
        <v>1.3126</v>
      </c>
      <c r="K3974" s="1">
        <f>(Таблица1[[#This Row],[Столбец7]]-Таблица1[[#This Row],[Столбец4]])*10000</f>
        <v>6.9999999999992291</v>
      </c>
    </row>
    <row r="3975" spans="1:11" x14ac:dyDescent="0.2">
      <c r="A3975">
        <v>1986</v>
      </c>
      <c r="B3975" t="str">
        <f>CONCATENATE("01.","01",".",Таблица1[[#This Row],[Столбец1]])</f>
        <v>01.01.1986</v>
      </c>
      <c r="C3975" t="str">
        <f>CONCATENATE(Таблица1[[#This Row],[Столбец3]],".",Таблица1[[#This Row],[Столбец2]],".",Таблица1[[#This Row],[Столбец1]])</f>
        <v>7.11.1986</v>
      </c>
      <c r="D3975">
        <f>DAYS360(Таблица1[[#This Row],[Столбец13]],Таблица1[[#This Row],[Столбец14]],TRUE)+1</f>
        <v>307</v>
      </c>
      <c r="E3975">
        <v>11</v>
      </c>
      <c r="F3975">
        <v>7</v>
      </c>
      <c r="G3975" s="1">
        <f t="shared" si="62"/>
        <v>1.3126</v>
      </c>
      <c r="H3975" s="1">
        <v>1.3109999999999999</v>
      </c>
      <c r="I3975" s="1">
        <v>1.3109999999999999</v>
      </c>
      <c r="J3975" s="1">
        <v>1.3109999999999999</v>
      </c>
      <c r="K3975" s="1">
        <f>(Таблица1[[#This Row],[Столбец7]]-Таблица1[[#This Row],[Столбец4]])*10000</f>
        <v>-16.000000000000458</v>
      </c>
    </row>
    <row r="3976" spans="1:11" x14ac:dyDescent="0.2">
      <c r="A3976">
        <v>1986</v>
      </c>
      <c r="B3976" t="str">
        <f>CONCATENATE("01.","01",".",Таблица1[[#This Row],[Столбец1]])</f>
        <v>01.01.1986</v>
      </c>
      <c r="C3976" t="str">
        <f>CONCATENATE(Таблица1[[#This Row],[Столбец3]],".",Таблица1[[#This Row],[Столбец2]],".",Таблица1[[#This Row],[Столбец1]])</f>
        <v>10.11.1986</v>
      </c>
      <c r="D3976">
        <f>DAYS360(Таблица1[[#This Row],[Столбец13]],Таблица1[[#This Row],[Столбец14]],TRUE)+1</f>
        <v>310</v>
      </c>
      <c r="E3976">
        <v>11</v>
      </c>
      <c r="F3976">
        <v>10</v>
      </c>
      <c r="G3976" s="1">
        <f t="shared" si="62"/>
        <v>1.3109999999999999</v>
      </c>
      <c r="H3976" s="1">
        <v>1.3228</v>
      </c>
      <c r="I3976" s="1">
        <v>1.3228</v>
      </c>
      <c r="J3976" s="1">
        <v>1.3228</v>
      </c>
      <c r="K3976" s="1">
        <f>(Таблица1[[#This Row],[Столбец7]]-Таблица1[[#This Row],[Столбец4]])*10000</f>
        <v>118.00000000000033</v>
      </c>
    </row>
    <row r="3977" spans="1:11" x14ac:dyDescent="0.2">
      <c r="A3977">
        <v>1986</v>
      </c>
      <c r="B3977" t="str">
        <f>CONCATENATE("01.","01",".",Таблица1[[#This Row],[Столбец1]])</f>
        <v>01.01.1986</v>
      </c>
      <c r="C3977" t="str">
        <f>CONCATENATE(Таблица1[[#This Row],[Столбец3]],".",Таблица1[[#This Row],[Столбец2]],".",Таблица1[[#This Row],[Столбец1]])</f>
        <v>12.11.1986</v>
      </c>
      <c r="D3977">
        <f>DAYS360(Таблица1[[#This Row],[Столбец13]],Таблица1[[#This Row],[Столбец14]],TRUE)+1</f>
        <v>312</v>
      </c>
      <c r="E3977">
        <v>11</v>
      </c>
      <c r="F3977">
        <v>12</v>
      </c>
      <c r="G3977" s="1">
        <f t="shared" si="62"/>
        <v>1.3228</v>
      </c>
      <c r="H3977" s="1">
        <v>1.3362000000000001</v>
      </c>
      <c r="I3977" s="1">
        <v>1.3362000000000001</v>
      </c>
      <c r="J3977" s="1">
        <v>1.3362000000000001</v>
      </c>
      <c r="K3977" s="1">
        <f>(Таблица1[[#This Row],[Столбец7]]-Таблица1[[#This Row],[Столбец4]])*10000</f>
        <v>134.0000000000008</v>
      </c>
    </row>
    <row r="3978" spans="1:11" x14ac:dyDescent="0.2">
      <c r="A3978">
        <v>1986</v>
      </c>
      <c r="B3978" t="str">
        <f>CONCATENATE("01.","01",".",Таблица1[[#This Row],[Столбец1]])</f>
        <v>01.01.1986</v>
      </c>
      <c r="C3978" t="str">
        <f>CONCATENATE(Таблица1[[#This Row],[Столбец3]],".",Таблица1[[#This Row],[Столбец2]],".",Таблица1[[#This Row],[Столбец1]])</f>
        <v>13.11.1986</v>
      </c>
      <c r="D3978">
        <f>DAYS360(Таблица1[[#This Row],[Столбец13]],Таблица1[[#This Row],[Столбец14]],TRUE)+1</f>
        <v>313</v>
      </c>
      <c r="E3978">
        <v>11</v>
      </c>
      <c r="F3978">
        <v>13</v>
      </c>
      <c r="G3978" s="1">
        <f t="shared" si="62"/>
        <v>1.3362000000000001</v>
      </c>
      <c r="H3978" s="1">
        <v>1.3426</v>
      </c>
      <c r="I3978" s="1">
        <v>1.3426</v>
      </c>
      <c r="J3978" s="1">
        <v>1.3426</v>
      </c>
      <c r="K3978" s="1">
        <f>(Таблица1[[#This Row],[Столбец7]]-Таблица1[[#This Row],[Столбец4]])*10000</f>
        <v>63.999999999999616</v>
      </c>
    </row>
    <row r="3979" spans="1:11" x14ac:dyDescent="0.2">
      <c r="A3979">
        <v>1986</v>
      </c>
      <c r="B3979" t="str">
        <f>CONCATENATE("01.","01",".",Таблица1[[#This Row],[Столбец1]])</f>
        <v>01.01.1986</v>
      </c>
      <c r="C3979" t="str">
        <f>CONCATENATE(Таблица1[[#This Row],[Столбец3]],".",Таблица1[[#This Row],[Столбец2]],".",Таблица1[[#This Row],[Столбец1]])</f>
        <v>14.11.1986</v>
      </c>
      <c r="D3979">
        <f>DAYS360(Таблица1[[#This Row],[Столбец13]],Таблица1[[#This Row],[Столбец14]],TRUE)+1</f>
        <v>314</v>
      </c>
      <c r="E3979">
        <v>11</v>
      </c>
      <c r="F3979">
        <v>14</v>
      </c>
      <c r="G3979" s="1">
        <f t="shared" si="62"/>
        <v>1.3426</v>
      </c>
      <c r="H3979" s="1">
        <v>1.3482000000000001</v>
      </c>
      <c r="I3979" s="1">
        <v>1.3482000000000001</v>
      </c>
      <c r="J3979" s="1">
        <v>1.3482000000000001</v>
      </c>
      <c r="K3979" s="1">
        <f>(Таблица1[[#This Row],[Столбец7]]-Таблица1[[#This Row],[Столбец4]])*10000</f>
        <v>56.000000000000497</v>
      </c>
    </row>
    <row r="3980" spans="1:11" x14ac:dyDescent="0.2">
      <c r="A3980">
        <v>1986</v>
      </c>
      <c r="B3980" t="str">
        <f>CONCATENATE("01.","01",".",Таблица1[[#This Row],[Столбец1]])</f>
        <v>01.01.1986</v>
      </c>
      <c r="C3980" t="str">
        <f>CONCATENATE(Таблица1[[#This Row],[Столбец3]],".",Таблица1[[#This Row],[Столбец2]],".",Таблица1[[#This Row],[Столбец1]])</f>
        <v>17.11.1986</v>
      </c>
      <c r="D3980">
        <f>DAYS360(Таблица1[[#This Row],[Столбец13]],Таблица1[[#This Row],[Столбец14]],TRUE)+1</f>
        <v>317</v>
      </c>
      <c r="E3980">
        <v>11</v>
      </c>
      <c r="F3980">
        <v>17</v>
      </c>
      <c r="G3980" s="1">
        <f t="shared" si="62"/>
        <v>1.3482000000000001</v>
      </c>
      <c r="H3980" s="1">
        <v>1.3415999999999999</v>
      </c>
      <c r="I3980" s="1">
        <v>1.3415999999999999</v>
      </c>
      <c r="J3980" s="1">
        <v>1.3415999999999999</v>
      </c>
      <c r="K3980" s="1">
        <f>(Таблица1[[#This Row],[Столбец7]]-Таблица1[[#This Row],[Столбец4]])*10000</f>
        <v>-66.00000000000162</v>
      </c>
    </row>
    <row r="3981" spans="1:11" x14ac:dyDescent="0.2">
      <c r="A3981">
        <v>1986</v>
      </c>
      <c r="B3981" t="str">
        <f>CONCATENATE("01.","01",".",Таблица1[[#This Row],[Столбец1]])</f>
        <v>01.01.1986</v>
      </c>
      <c r="C3981" t="str">
        <f>CONCATENATE(Таблица1[[#This Row],[Столбец3]],".",Таблица1[[#This Row],[Столбец2]],".",Таблица1[[#This Row],[Столбец1]])</f>
        <v>18.11.1986</v>
      </c>
      <c r="D3981">
        <f>DAYS360(Таблица1[[#This Row],[Столбец13]],Таблица1[[#This Row],[Столбец14]],TRUE)+1</f>
        <v>318</v>
      </c>
      <c r="E3981">
        <v>11</v>
      </c>
      <c r="F3981">
        <v>18</v>
      </c>
      <c r="G3981" s="1">
        <f t="shared" si="62"/>
        <v>1.3415999999999999</v>
      </c>
      <c r="H3981" s="1">
        <v>1.3401000000000001</v>
      </c>
      <c r="I3981" s="1">
        <v>1.3401000000000001</v>
      </c>
      <c r="J3981" s="1">
        <v>1.3401000000000001</v>
      </c>
      <c r="K3981" s="1">
        <f>(Таблица1[[#This Row],[Столбец7]]-Таблица1[[#This Row],[Столбец4]])*10000</f>
        <v>-14.999999999998348</v>
      </c>
    </row>
    <row r="3982" spans="1:11" x14ac:dyDescent="0.2">
      <c r="A3982">
        <v>1986</v>
      </c>
      <c r="B3982" t="str">
        <f>CONCATENATE("01.","01",".",Таблица1[[#This Row],[Столбец1]])</f>
        <v>01.01.1986</v>
      </c>
      <c r="C3982" t="str">
        <f>CONCATENATE(Таблица1[[#This Row],[Столбец3]],".",Таблица1[[#This Row],[Столбец2]],".",Таблица1[[#This Row],[Столбец1]])</f>
        <v>19.11.1986</v>
      </c>
      <c r="D3982">
        <f>DAYS360(Таблица1[[#This Row],[Столбец13]],Таблица1[[#This Row],[Столбец14]],TRUE)+1</f>
        <v>319</v>
      </c>
      <c r="E3982">
        <v>11</v>
      </c>
      <c r="F3982">
        <v>19</v>
      </c>
      <c r="G3982" s="1">
        <f t="shared" si="62"/>
        <v>1.3401000000000001</v>
      </c>
      <c r="H3982" s="1">
        <v>1.3435999999999999</v>
      </c>
      <c r="I3982" s="1">
        <v>1.3435999999999999</v>
      </c>
      <c r="J3982" s="1">
        <v>1.3435999999999999</v>
      </c>
      <c r="K3982" s="1">
        <f>(Таблица1[[#This Row],[Столбец7]]-Таблица1[[#This Row],[Столбец4]])*10000</f>
        <v>34.999999999998366</v>
      </c>
    </row>
    <row r="3983" spans="1:11" x14ac:dyDescent="0.2">
      <c r="A3983">
        <v>1986</v>
      </c>
      <c r="B3983" t="str">
        <f>CONCATENATE("01.","01",".",Таблица1[[#This Row],[Столбец1]])</f>
        <v>01.01.1986</v>
      </c>
      <c r="C3983" t="str">
        <f>CONCATENATE(Таблица1[[#This Row],[Столбец3]],".",Таблица1[[#This Row],[Столбец2]],".",Таблица1[[#This Row],[Столбец1]])</f>
        <v>20.11.1986</v>
      </c>
      <c r="D3983">
        <f>DAYS360(Таблица1[[#This Row],[Столбец13]],Таблица1[[#This Row],[Столбец14]],TRUE)+1</f>
        <v>320</v>
      </c>
      <c r="E3983">
        <v>11</v>
      </c>
      <c r="F3983">
        <v>20</v>
      </c>
      <c r="G3983" s="1">
        <f t="shared" si="62"/>
        <v>1.3435999999999999</v>
      </c>
      <c r="H3983" s="1">
        <v>1.3447</v>
      </c>
      <c r="I3983" s="1">
        <v>1.3447</v>
      </c>
      <c r="J3983" s="1">
        <v>1.3447</v>
      </c>
      <c r="K3983" s="1">
        <f>(Таблица1[[#This Row],[Столбец7]]-Таблица1[[#This Row],[Столбец4]])*10000</f>
        <v>11.000000000001009</v>
      </c>
    </row>
    <row r="3984" spans="1:11" x14ac:dyDescent="0.2">
      <c r="A3984">
        <v>1986</v>
      </c>
      <c r="B3984" t="str">
        <f>CONCATENATE("01.","01",".",Таблица1[[#This Row],[Столбец1]])</f>
        <v>01.01.1986</v>
      </c>
      <c r="C3984" t="str">
        <f>CONCATENATE(Таблица1[[#This Row],[Столбец3]],".",Таблица1[[#This Row],[Столбец2]],".",Таблица1[[#This Row],[Столбец1]])</f>
        <v>21.11.1986</v>
      </c>
      <c r="D3984">
        <f>DAYS360(Таблица1[[#This Row],[Столбец13]],Таблица1[[#This Row],[Столбец14]],TRUE)+1</f>
        <v>321</v>
      </c>
      <c r="E3984">
        <v>11</v>
      </c>
      <c r="F3984">
        <v>21</v>
      </c>
      <c r="G3984" s="1">
        <f t="shared" si="62"/>
        <v>1.3447</v>
      </c>
      <c r="H3984" s="1">
        <v>1.3380000000000001</v>
      </c>
      <c r="I3984" s="1">
        <v>1.3380000000000001</v>
      </c>
      <c r="J3984" s="1">
        <v>1.3380000000000001</v>
      </c>
      <c r="K3984" s="1">
        <f>(Таблица1[[#This Row],[Столбец7]]-Таблица1[[#This Row],[Столбец4]])*10000</f>
        <v>-66.999999999999289</v>
      </c>
    </row>
    <row r="3985" spans="1:11" x14ac:dyDescent="0.2">
      <c r="A3985">
        <v>1986</v>
      </c>
      <c r="B3985" t="str">
        <f>CONCATENATE("01.","01",".",Таблица1[[#This Row],[Столбец1]])</f>
        <v>01.01.1986</v>
      </c>
      <c r="C3985" t="str">
        <f>CONCATENATE(Таблица1[[#This Row],[Столбец3]],".",Таблица1[[#This Row],[Столбец2]],".",Таблица1[[#This Row],[Столбец1]])</f>
        <v>24.11.1986</v>
      </c>
      <c r="D3985">
        <f>DAYS360(Таблица1[[#This Row],[Столбец13]],Таблица1[[#This Row],[Столбец14]],TRUE)+1</f>
        <v>324</v>
      </c>
      <c r="E3985">
        <v>11</v>
      </c>
      <c r="F3985">
        <v>24</v>
      </c>
      <c r="G3985" s="1">
        <f t="shared" si="62"/>
        <v>1.3380000000000001</v>
      </c>
      <c r="H3985" s="1">
        <v>1.3383</v>
      </c>
      <c r="I3985" s="1">
        <v>1.3383</v>
      </c>
      <c r="J3985" s="1">
        <v>1.3383</v>
      </c>
      <c r="K3985" s="1">
        <f>(Таблица1[[#This Row],[Столбец7]]-Таблица1[[#This Row],[Столбец4]])*10000</f>
        <v>2.9999999999996696</v>
      </c>
    </row>
    <row r="3986" spans="1:11" x14ac:dyDescent="0.2">
      <c r="A3986">
        <v>1986</v>
      </c>
      <c r="B3986" t="str">
        <f>CONCATENATE("01.","01",".",Таблица1[[#This Row],[Столбец1]])</f>
        <v>01.01.1986</v>
      </c>
      <c r="C3986" t="str">
        <f>CONCATENATE(Таблица1[[#This Row],[Столбец3]],".",Таблица1[[#This Row],[Столбец2]],".",Таблица1[[#This Row],[Столбец1]])</f>
        <v>25.11.1986</v>
      </c>
      <c r="D3986">
        <f>DAYS360(Таблица1[[#This Row],[Столбец13]],Таблица1[[#This Row],[Столбец14]],TRUE)+1</f>
        <v>325</v>
      </c>
      <c r="E3986">
        <v>11</v>
      </c>
      <c r="F3986">
        <v>25</v>
      </c>
      <c r="G3986" s="1">
        <f t="shared" si="62"/>
        <v>1.3383</v>
      </c>
      <c r="H3986" s="1">
        <v>1.3556999999999999</v>
      </c>
      <c r="I3986" s="1">
        <v>1.3556999999999999</v>
      </c>
      <c r="J3986" s="1">
        <v>1.3556999999999999</v>
      </c>
      <c r="K3986" s="1">
        <f>(Таблица1[[#This Row],[Столбец7]]-Таблица1[[#This Row],[Столбец4]])*10000</f>
        <v>173.99999999999861</v>
      </c>
    </row>
    <row r="3987" spans="1:11" x14ac:dyDescent="0.2">
      <c r="A3987">
        <v>1986</v>
      </c>
      <c r="B3987" t="str">
        <f>CONCATENATE("01.","01",".",Таблица1[[#This Row],[Столбец1]])</f>
        <v>01.01.1986</v>
      </c>
      <c r="C3987" t="str">
        <f>CONCATENATE(Таблица1[[#This Row],[Столбец3]],".",Таблица1[[#This Row],[Столбец2]],".",Таблица1[[#This Row],[Столбец1]])</f>
        <v>26.11.1986</v>
      </c>
      <c r="D3987">
        <f>DAYS360(Таблица1[[#This Row],[Столбец13]],Таблица1[[#This Row],[Столбец14]],TRUE)+1</f>
        <v>326</v>
      </c>
      <c r="E3987">
        <v>11</v>
      </c>
      <c r="F3987">
        <v>26</v>
      </c>
      <c r="G3987" s="1">
        <f t="shared" si="62"/>
        <v>1.3556999999999999</v>
      </c>
      <c r="H3987" s="1">
        <v>1.3566</v>
      </c>
      <c r="I3987" s="1">
        <v>1.3566</v>
      </c>
      <c r="J3987" s="1">
        <v>1.3566</v>
      </c>
      <c r="K3987" s="1">
        <f>(Таблица1[[#This Row],[Столбец7]]-Таблица1[[#This Row],[Столбец4]])*10000</f>
        <v>9.0000000000012292</v>
      </c>
    </row>
    <row r="3988" spans="1:11" x14ac:dyDescent="0.2">
      <c r="A3988">
        <v>1986</v>
      </c>
      <c r="B3988" t="str">
        <f>CONCATENATE("01.","01",".",Таблица1[[#This Row],[Столбец1]])</f>
        <v>01.01.1986</v>
      </c>
      <c r="C3988" t="str">
        <f>CONCATENATE(Таблица1[[#This Row],[Столбец3]],".",Таблица1[[#This Row],[Столбец2]],".",Таблица1[[#This Row],[Столбец1]])</f>
        <v>28.11.1986</v>
      </c>
      <c r="D3988">
        <f>DAYS360(Таблица1[[#This Row],[Столбец13]],Таблица1[[#This Row],[Столбец14]],TRUE)+1</f>
        <v>328</v>
      </c>
      <c r="E3988">
        <v>11</v>
      </c>
      <c r="F3988">
        <v>28</v>
      </c>
      <c r="G3988" s="1">
        <f t="shared" si="62"/>
        <v>1.3566</v>
      </c>
      <c r="H3988" s="1">
        <v>1.3681000000000001</v>
      </c>
      <c r="I3988" s="1">
        <v>1.3681000000000001</v>
      </c>
      <c r="J3988" s="1">
        <v>1.3681000000000001</v>
      </c>
      <c r="K3988" s="1">
        <f>(Таблица1[[#This Row],[Столбец7]]-Таблица1[[#This Row],[Столбец4]])*10000</f>
        <v>115.00000000000065</v>
      </c>
    </row>
    <row r="3989" spans="1:11" x14ac:dyDescent="0.2">
      <c r="A3989">
        <v>1986</v>
      </c>
      <c r="B3989" t="str">
        <f>CONCATENATE("01.","01",".",Таблица1[[#This Row],[Столбец1]])</f>
        <v>01.01.1986</v>
      </c>
      <c r="C3989" t="str">
        <f>CONCATENATE(Таблица1[[#This Row],[Столбец3]],".",Таблица1[[#This Row],[Столбец2]],".",Таблица1[[#This Row],[Столбец1]])</f>
        <v>1.12.1986</v>
      </c>
      <c r="D3989">
        <f>DAYS360(Таблица1[[#This Row],[Столбец13]],Таблица1[[#This Row],[Столбец14]],TRUE)+1</f>
        <v>331</v>
      </c>
      <c r="E3989">
        <v>12</v>
      </c>
      <c r="F3989">
        <v>1</v>
      </c>
      <c r="G3989" s="1">
        <f t="shared" si="62"/>
        <v>1.3681000000000001</v>
      </c>
      <c r="H3989" s="1">
        <v>1.3717999999999999</v>
      </c>
      <c r="I3989" s="1">
        <v>1.3717999999999999</v>
      </c>
      <c r="J3989" s="1">
        <v>1.3717999999999999</v>
      </c>
      <c r="K3989" s="1">
        <f>(Таблица1[[#This Row],[Столбец7]]-Таблица1[[#This Row],[Столбец4]])*10000</f>
        <v>36.999999999998145</v>
      </c>
    </row>
    <row r="3990" spans="1:11" x14ac:dyDescent="0.2">
      <c r="A3990">
        <v>1986</v>
      </c>
      <c r="B3990" t="str">
        <f>CONCATENATE("01.","01",".",Таблица1[[#This Row],[Столбец1]])</f>
        <v>01.01.1986</v>
      </c>
      <c r="C3990" t="str">
        <f>CONCATENATE(Таблица1[[#This Row],[Столбец3]],".",Таблица1[[#This Row],[Столбец2]],".",Таблица1[[#This Row],[Столбец1]])</f>
        <v>2.12.1986</v>
      </c>
      <c r="D3990">
        <f>DAYS360(Таблица1[[#This Row],[Столбец13]],Таблица1[[#This Row],[Столбец14]],TRUE)+1</f>
        <v>332</v>
      </c>
      <c r="E3990">
        <v>12</v>
      </c>
      <c r="F3990">
        <v>2</v>
      </c>
      <c r="G3990" s="1">
        <f t="shared" si="62"/>
        <v>1.3717999999999999</v>
      </c>
      <c r="H3990" s="1">
        <v>1.367</v>
      </c>
      <c r="I3990" s="1">
        <v>1.367</v>
      </c>
      <c r="J3990" s="1">
        <v>1.367</v>
      </c>
      <c r="K3990" s="1">
        <f>(Таблица1[[#This Row],[Столбец7]]-Таблица1[[#This Row],[Столбец4]])*10000</f>
        <v>-47.999999999999154</v>
      </c>
    </row>
    <row r="3991" spans="1:11" x14ac:dyDescent="0.2">
      <c r="A3991">
        <v>1986</v>
      </c>
      <c r="B3991" t="str">
        <f>CONCATENATE("01.","01",".",Таблица1[[#This Row],[Столбец1]])</f>
        <v>01.01.1986</v>
      </c>
      <c r="C3991" t="str">
        <f>CONCATENATE(Таблица1[[#This Row],[Столбец3]],".",Таблица1[[#This Row],[Столбец2]],".",Таблица1[[#This Row],[Столбец1]])</f>
        <v>3.12.1986</v>
      </c>
      <c r="D3991">
        <f>DAYS360(Таблица1[[#This Row],[Столбец13]],Таблица1[[#This Row],[Столбец14]],TRUE)+1</f>
        <v>333</v>
      </c>
      <c r="E3991">
        <v>12</v>
      </c>
      <c r="F3991">
        <v>3</v>
      </c>
      <c r="G3991" s="1">
        <f t="shared" si="62"/>
        <v>1.367</v>
      </c>
      <c r="H3991" s="1">
        <v>1.3680000000000001</v>
      </c>
      <c r="I3991" s="1">
        <v>1.3680000000000001</v>
      </c>
      <c r="J3991" s="1">
        <v>1.3680000000000001</v>
      </c>
      <c r="K3991" s="1">
        <f>(Таблица1[[#This Row],[Столбец7]]-Таблица1[[#This Row],[Столбец4]])*10000</f>
        <v>10.000000000001119</v>
      </c>
    </row>
    <row r="3992" spans="1:11" x14ac:dyDescent="0.2">
      <c r="A3992">
        <v>1986</v>
      </c>
      <c r="B3992" t="str">
        <f>CONCATENATE("01.","01",".",Таблица1[[#This Row],[Столбец1]])</f>
        <v>01.01.1986</v>
      </c>
      <c r="C3992" t="str">
        <f>CONCATENATE(Таблица1[[#This Row],[Столбец3]],".",Таблица1[[#This Row],[Столбец2]],".",Таблица1[[#This Row],[Столбец1]])</f>
        <v>4.12.1986</v>
      </c>
      <c r="D3992">
        <f>DAYS360(Таблица1[[#This Row],[Столбец13]],Таблица1[[#This Row],[Столбец14]],TRUE)+1</f>
        <v>334</v>
      </c>
      <c r="E3992">
        <v>12</v>
      </c>
      <c r="F3992">
        <v>4</v>
      </c>
      <c r="G3992" s="1">
        <f t="shared" si="62"/>
        <v>1.3680000000000001</v>
      </c>
      <c r="H3992" s="1">
        <v>1.3520000000000001</v>
      </c>
      <c r="I3992" s="1">
        <v>1.3520000000000001</v>
      </c>
      <c r="J3992" s="1">
        <v>1.3520000000000001</v>
      </c>
      <c r="K3992" s="1">
        <f>(Таблица1[[#This Row],[Столбец7]]-Таблица1[[#This Row],[Столбец4]])*10000</f>
        <v>-160.00000000000014</v>
      </c>
    </row>
    <row r="3993" spans="1:11" x14ac:dyDescent="0.2">
      <c r="A3993">
        <v>1986</v>
      </c>
      <c r="B3993" t="str">
        <f>CONCATENATE("01.","01",".",Таблица1[[#This Row],[Столбец1]])</f>
        <v>01.01.1986</v>
      </c>
      <c r="C3993" t="str">
        <f>CONCATENATE(Таблица1[[#This Row],[Столбец3]],".",Таблица1[[#This Row],[Столбец2]],".",Таблица1[[#This Row],[Столбец1]])</f>
        <v>5.12.1986</v>
      </c>
      <c r="D3993">
        <f>DAYS360(Таблица1[[#This Row],[Столбец13]],Таблица1[[#This Row],[Столбец14]],TRUE)+1</f>
        <v>335</v>
      </c>
      <c r="E3993">
        <v>12</v>
      </c>
      <c r="F3993">
        <v>5</v>
      </c>
      <c r="G3993" s="1">
        <f t="shared" si="62"/>
        <v>1.3520000000000001</v>
      </c>
      <c r="H3993" s="1">
        <v>1.3443000000000001</v>
      </c>
      <c r="I3993" s="1">
        <v>1.3443000000000001</v>
      </c>
      <c r="J3993" s="1">
        <v>1.3443000000000001</v>
      </c>
      <c r="K3993" s="1">
        <f>(Таблица1[[#This Row],[Столбец7]]-Таблица1[[#This Row],[Столбец4]])*10000</f>
        <v>-77.000000000000398</v>
      </c>
    </row>
    <row r="3994" spans="1:11" x14ac:dyDescent="0.2">
      <c r="A3994">
        <v>1986</v>
      </c>
      <c r="B3994" t="str">
        <f>CONCATENATE("01.","01",".",Таблица1[[#This Row],[Столбец1]])</f>
        <v>01.01.1986</v>
      </c>
      <c r="C3994" t="str">
        <f>CONCATENATE(Таблица1[[#This Row],[Столбец3]],".",Таблица1[[#This Row],[Столбец2]],".",Таблица1[[#This Row],[Столбец1]])</f>
        <v>8.12.1986</v>
      </c>
      <c r="D3994">
        <f>DAYS360(Таблица1[[#This Row],[Столбец13]],Таблица1[[#This Row],[Столбец14]],TRUE)+1</f>
        <v>338</v>
      </c>
      <c r="E3994">
        <v>12</v>
      </c>
      <c r="F3994">
        <v>8</v>
      </c>
      <c r="G3994" s="1">
        <f t="shared" si="62"/>
        <v>1.3443000000000001</v>
      </c>
      <c r="H3994" s="1">
        <v>1.3365</v>
      </c>
      <c r="I3994" s="1">
        <v>1.3365</v>
      </c>
      <c r="J3994" s="1">
        <v>1.3365</v>
      </c>
      <c r="K3994" s="1">
        <f>(Таблица1[[#This Row],[Столбец7]]-Таблица1[[#This Row],[Столбец4]])*10000</f>
        <v>-78.000000000000284</v>
      </c>
    </row>
    <row r="3995" spans="1:11" x14ac:dyDescent="0.2">
      <c r="A3995">
        <v>1986</v>
      </c>
      <c r="B3995" t="str">
        <f>CONCATENATE("01.","01",".",Таблица1[[#This Row],[Столбец1]])</f>
        <v>01.01.1986</v>
      </c>
      <c r="C3995" t="str">
        <f>CONCATENATE(Таблица1[[#This Row],[Столбец3]],".",Таблица1[[#This Row],[Столбец2]],".",Таблица1[[#This Row],[Столбец1]])</f>
        <v>9.12.1986</v>
      </c>
      <c r="D3995">
        <f>DAYS360(Таблица1[[#This Row],[Столбец13]],Таблица1[[#This Row],[Столбец14]],TRUE)+1</f>
        <v>339</v>
      </c>
      <c r="E3995">
        <v>12</v>
      </c>
      <c r="F3995">
        <v>9</v>
      </c>
      <c r="G3995" s="1">
        <f t="shared" si="62"/>
        <v>1.3365</v>
      </c>
      <c r="H3995" s="1">
        <v>1.3302</v>
      </c>
      <c r="I3995" s="1">
        <v>1.3302</v>
      </c>
      <c r="J3995" s="1">
        <v>1.3302</v>
      </c>
      <c r="K3995" s="1">
        <f>(Таблица1[[#This Row],[Столбец7]]-Таблица1[[#This Row],[Столбец4]])*10000</f>
        <v>-62.999999999999723</v>
      </c>
    </row>
    <row r="3996" spans="1:11" x14ac:dyDescent="0.2">
      <c r="A3996">
        <v>1986</v>
      </c>
      <c r="B3996" t="str">
        <f>CONCATENATE("01.","01",".",Таблица1[[#This Row],[Столбец1]])</f>
        <v>01.01.1986</v>
      </c>
      <c r="C3996" t="str">
        <f>CONCATENATE(Таблица1[[#This Row],[Столбец3]],".",Таблица1[[#This Row],[Столбец2]],".",Таблица1[[#This Row],[Столбец1]])</f>
        <v>10.12.1986</v>
      </c>
      <c r="D3996">
        <f>DAYS360(Таблица1[[#This Row],[Столбец13]],Таблица1[[#This Row],[Столбец14]],TRUE)+1</f>
        <v>340</v>
      </c>
      <c r="E3996">
        <v>12</v>
      </c>
      <c r="F3996">
        <v>10</v>
      </c>
      <c r="G3996" s="1">
        <f t="shared" si="62"/>
        <v>1.3302</v>
      </c>
      <c r="H3996" s="1">
        <v>1.3369</v>
      </c>
      <c r="I3996" s="1">
        <v>1.3369</v>
      </c>
      <c r="J3996" s="1">
        <v>1.3369</v>
      </c>
      <c r="K3996" s="1">
        <f>(Таблица1[[#This Row],[Столбец7]]-Таблица1[[#This Row],[Столбец4]])*10000</f>
        <v>66.999999999999289</v>
      </c>
    </row>
    <row r="3997" spans="1:11" x14ac:dyDescent="0.2">
      <c r="A3997">
        <v>1986</v>
      </c>
      <c r="B3997" t="str">
        <f>CONCATENATE("01.","01",".",Таблица1[[#This Row],[Столбец1]])</f>
        <v>01.01.1986</v>
      </c>
      <c r="C3997" t="str">
        <f>CONCATENATE(Таблица1[[#This Row],[Столбец3]],".",Таблица1[[#This Row],[Столбец2]],".",Таблица1[[#This Row],[Столбец1]])</f>
        <v>11.12.1986</v>
      </c>
      <c r="D3997">
        <f>DAYS360(Таблица1[[#This Row],[Столбец13]],Таблица1[[#This Row],[Столбец14]],TRUE)+1</f>
        <v>341</v>
      </c>
      <c r="E3997">
        <v>12</v>
      </c>
      <c r="F3997">
        <v>11</v>
      </c>
      <c r="G3997" s="1">
        <f t="shared" si="62"/>
        <v>1.3369</v>
      </c>
      <c r="H3997" s="1">
        <v>1.3354999999999999</v>
      </c>
      <c r="I3997" s="1">
        <v>1.3354999999999999</v>
      </c>
      <c r="J3997" s="1">
        <v>1.3354999999999999</v>
      </c>
      <c r="K3997" s="1">
        <f>(Таблица1[[#This Row],[Столбец7]]-Таблица1[[#This Row],[Столбец4]])*10000</f>
        <v>-14.000000000000679</v>
      </c>
    </row>
    <row r="3998" spans="1:11" x14ac:dyDescent="0.2">
      <c r="A3998">
        <v>1986</v>
      </c>
      <c r="B3998" t="str">
        <f>CONCATENATE("01.","01",".",Таблица1[[#This Row],[Столбец1]])</f>
        <v>01.01.1986</v>
      </c>
      <c r="C3998" t="str">
        <f>CONCATENATE(Таблица1[[#This Row],[Столбец3]],".",Таблица1[[#This Row],[Столбец2]],".",Таблица1[[#This Row],[Столбец1]])</f>
        <v>12.12.1986</v>
      </c>
      <c r="D3998">
        <f>DAYS360(Таблица1[[#This Row],[Столбец13]],Таблица1[[#This Row],[Столбец14]],TRUE)+1</f>
        <v>342</v>
      </c>
      <c r="E3998">
        <v>12</v>
      </c>
      <c r="F3998">
        <v>12</v>
      </c>
      <c r="G3998" s="1">
        <f t="shared" si="62"/>
        <v>1.3354999999999999</v>
      </c>
      <c r="H3998" s="1">
        <v>1.3328</v>
      </c>
      <c r="I3998" s="1">
        <v>1.3328</v>
      </c>
      <c r="J3998" s="1">
        <v>1.3328</v>
      </c>
      <c r="K3998" s="1">
        <f>(Таблица1[[#This Row],[Столбец7]]-Таблица1[[#This Row],[Столбец4]])*10000</f>
        <v>-26.999999999999247</v>
      </c>
    </row>
    <row r="3999" spans="1:11" x14ac:dyDescent="0.2">
      <c r="A3999">
        <v>1986</v>
      </c>
      <c r="B3999" t="str">
        <f>CONCATENATE("01.","01",".",Таблица1[[#This Row],[Столбец1]])</f>
        <v>01.01.1986</v>
      </c>
      <c r="C3999" t="str">
        <f>CONCATENATE(Таблица1[[#This Row],[Столбец3]],".",Таблица1[[#This Row],[Столбец2]],".",Таблица1[[#This Row],[Столбец1]])</f>
        <v>15.12.1986</v>
      </c>
      <c r="D3999">
        <f>DAYS360(Таблица1[[#This Row],[Столбец13]],Таблица1[[#This Row],[Столбец14]],TRUE)+1</f>
        <v>345</v>
      </c>
      <c r="E3999">
        <v>12</v>
      </c>
      <c r="F3999">
        <v>15</v>
      </c>
      <c r="G3999" s="1">
        <f t="shared" si="62"/>
        <v>1.3328</v>
      </c>
      <c r="H3999" s="1">
        <v>1.3331999999999999</v>
      </c>
      <c r="I3999" s="1">
        <v>1.3331999999999999</v>
      </c>
      <c r="J3999" s="1">
        <v>1.3331999999999999</v>
      </c>
      <c r="K3999" s="1">
        <f>(Таблица1[[#This Row],[Столбец7]]-Таблица1[[#This Row],[Столбец4]])*10000</f>
        <v>3.9999999999995595</v>
      </c>
    </row>
    <row r="4000" spans="1:11" x14ac:dyDescent="0.2">
      <c r="A4000">
        <v>1986</v>
      </c>
      <c r="B4000" t="str">
        <f>CONCATENATE("01.","01",".",Таблица1[[#This Row],[Столбец1]])</f>
        <v>01.01.1986</v>
      </c>
      <c r="C4000" t="str">
        <f>CONCATENATE(Таблица1[[#This Row],[Столбец3]],".",Таблица1[[#This Row],[Столбец2]],".",Таблица1[[#This Row],[Столбец1]])</f>
        <v>16.12.1986</v>
      </c>
      <c r="D4000">
        <f>DAYS360(Таблица1[[#This Row],[Столбец13]],Таблица1[[#This Row],[Столбец14]],TRUE)+1</f>
        <v>346</v>
      </c>
      <c r="E4000">
        <v>12</v>
      </c>
      <c r="F4000">
        <v>16</v>
      </c>
      <c r="G4000" s="1">
        <f t="shared" si="62"/>
        <v>1.3331999999999999</v>
      </c>
      <c r="H4000" s="1">
        <v>1.3323</v>
      </c>
      <c r="I4000" s="1">
        <v>1.3323</v>
      </c>
      <c r="J4000" s="1">
        <v>1.3323</v>
      </c>
      <c r="K4000" s="1">
        <f>(Таблица1[[#This Row],[Столбец7]]-Таблица1[[#This Row],[Столбец4]])*10000</f>
        <v>-8.9999999999990088</v>
      </c>
    </row>
    <row r="4001" spans="1:11" x14ac:dyDescent="0.2">
      <c r="A4001">
        <v>1986</v>
      </c>
      <c r="B4001" t="str">
        <f>CONCATENATE("01.","01",".",Таблица1[[#This Row],[Столбец1]])</f>
        <v>01.01.1986</v>
      </c>
      <c r="C4001" t="str">
        <f>CONCATENATE(Таблица1[[#This Row],[Столбец3]],".",Таблица1[[#This Row],[Столбец2]],".",Таблица1[[#This Row],[Столбец1]])</f>
        <v>17.12.1986</v>
      </c>
      <c r="D4001">
        <f>DAYS360(Таблица1[[#This Row],[Столбец13]],Таблица1[[#This Row],[Столбец14]],TRUE)+1</f>
        <v>347</v>
      </c>
      <c r="E4001">
        <v>12</v>
      </c>
      <c r="F4001">
        <v>17</v>
      </c>
      <c r="G4001" s="1">
        <f t="shared" si="62"/>
        <v>1.3323</v>
      </c>
      <c r="H4001" s="1">
        <v>1.3338000000000001</v>
      </c>
      <c r="I4001" s="1">
        <v>1.3338000000000001</v>
      </c>
      <c r="J4001" s="1">
        <v>1.3338000000000001</v>
      </c>
      <c r="K4001" s="1">
        <f>(Таблица1[[#This Row],[Столбец7]]-Таблица1[[#This Row],[Столбец4]])*10000</f>
        <v>15.000000000000568</v>
      </c>
    </row>
    <row r="4002" spans="1:11" x14ac:dyDescent="0.2">
      <c r="A4002">
        <v>1986</v>
      </c>
      <c r="B4002" t="str">
        <f>CONCATENATE("01.","01",".",Таблица1[[#This Row],[Столбец1]])</f>
        <v>01.01.1986</v>
      </c>
      <c r="C4002" t="str">
        <f>CONCATENATE(Таблица1[[#This Row],[Столбец3]],".",Таблица1[[#This Row],[Столбец2]],".",Таблица1[[#This Row],[Столбец1]])</f>
        <v>18.12.1986</v>
      </c>
      <c r="D4002">
        <f>DAYS360(Таблица1[[#This Row],[Столбец13]],Таблица1[[#This Row],[Столбец14]],TRUE)+1</f>
        <v>348</v>
      </c>
      <c r="E4002">
        <v>12</v>
      </c>
      <c r="F4002">
        <v>18</v>
      </c>
      <c r="G4002" s="1">
        <f t="shared" si="62"/>
        <v>1.3338000000000001</v>
      </c>
      <c r="H4002" s="1">
        <v>1.339</v>
      </c>
      <c r="I4002" s="1">
        <v>1.339</v>
      </c>
      <c r="J4002" s="1">
        <v>1.339</v>
      </c>
      <c r="K4002" s="1">
        <f>(Таблица1[[#This Row],[Столбец7]]-Таблица1[[#This Row],[Столбец4]])*10000</f>
        <v>51.999999999998714</v>
      </c>
    </row>
    <row r="4003" spans="1:11" x14ac:dyDescent="0.2">
      <c r="A4003">
        <v>1986</v>
      </c>
      <c r="B4003" t="str">
        <f>CONCATENATE("01.","01",".",Таблица1[[#This Row],[Столбец1]])</f>
        <v>01.01.1986</v>
      </c>
      <c r="C4003" t="str">
        <f>CONCATENATE(Таблица1[[#This Row],[Столбец3]],".",Таблица1[[#This Row],[Столбец2]],".",Таблица1[[#This Row],[Столбец1]])</f>
        <v>19.12.1986</v>
      </c>
      <c r="D4003">
        <f>DAYS360(Таблица1[[#This Row],[Столбец13]],Таблица1[[#This Row],[Столбец14]],TRUE)+1</f>
        <v>349</v>
      </c>
      <c r="E4003">
        <v>12</v>
      </c>
      <c r="F4003">
        <v>19</v>
      </c>
      <c r="G4003" s="1">
        <f t="shared" si="62"/>
        <v>1.339</v>
      </c>
      <c r="H4003" s="1">
        <v>1.3407</v>
      </c>
      <c r="I4003" s="1">
        <v>1.3407</v>
      </c>
      <c r="J4003" s="1">
        <v>1.3407</v>
      </c>
      <c r="K4003" s="1">
        <f>(Таблица1[[#This Row],[Столбец7]]-Таблица1[[#This Row],[Столбец4]])*10000</f>
        <v>17.000000000000348</v>
      </c>
    </row>
    <row r="4004" spans="1:11" x14ac:dyDescent="0.2">
      <c r="A4004">
        <v>1986</v>
      </c>
      <c r="B4004" t="str">
        <f>CONCATENATE("01.","01",".",Таблица1[[#This Row],[Столбец1]])</f>
        <v>01.01.1986</v>
      </c>
      <c r="C4004" t="str">
        <f>CONCATENATE(Таблица1[[#This Row],[Столбец3]],".",Таблица1[[#This Row],[Столбец2]],".",Таблица1[[#This Row],[Столбец1]])</f>
        <v>22.12.1986</v>
      </c>
      <c r="D4004">
        <f>DAYS360(Таблица1[[#This Row],[Столбец13]],Таблица1[[#This Row],[Столбец14]],TRUE)+1</f>
        <v>352</v>
      </c>
      <c r="E4004">
        <v>12</v>
      </c>
      <c r="F4004">
        <v>22</v>
      </c>
      <c r="G4004" s="1">
        <f t="shared" si="62"/>
        <v>1.3407</v>
      </c>
      <c r="H4004" s="1">
        <v>1.3580000000000001</v>
      </c>
      <c r="I4004" s="1">
        <v>1.3580000000000001</v>
      </c>
      <c r="J4004" s="1">
        <v>1.3580000000000001</v>
      </c>
      <c r="K4004" s="1">
        <f>(Таблица1[[#This Row],[Столбец7]]-Таблица1[[#This Row],[Столбец4]])*10000</f>
        <v>173.00000000000094</v>
      </c>
    </row>
    <row r="4005" spans="1:11" x14ac:dyDescent="0.2">
      <c r="A4005">
        <v>1986</v>
      </c>
      <c r="B4005" t="str">
        <f>CONCATENATE("01.","01",".",Таблица1[[#This Row],[Столбец1]])</f>
        <v>01.01.1986</v>
      </c>
      <c r="C4005" t="str">
        <f>CONCATENATE(Таблица1[[#This Row],[Столбец3]],".",Таблица1[[#This Row],[Столбец2]],".",Таблица1[[#This Row],[Столбец1]])</f>
        <v>23.12.1986</v>
      </c>
      <c r="D4005">
        <f>DAYS360(Таблица1[[#This Row],[Столбец13]],Таблица1[[#This Row],[Столбец14]],TRUE)+1</f>
        <v>353</v>
      </c>
      <c r="E4005">
        <v>12</v>
      </c>
      <c r="F4005">
        <v>23</v>
      </c>
      <c r="G4005" s="1">
        <f t="shared" si="62"/>
        <v>1.3580000000000001</v>
      </c>
      <c r="H4005" s="1">
        <v>1.3665</v>
      </c>
      <c r="I4005" s="1">
        <v>1.3665</v>
      </c>
      <c r="J4005" s="1">
        <v>1.3665</v>
      </c>
      <c r="K4005" s="1">
        <f>(Таблица1[[#This Row],[Столбец7]]-Таблица1[[#This Row],[Столбец4]])*10000</f>
        <v>84.999999999999517</v>
      </c>
    </row>
    <row r="4006" spans="1:11" x14ac:dyDescent="0.2">
      <c r="A4006">
        <v>1986</v>
      </c>
      <c r="B4006" t="str">
        <f>CONCATENATE("01.","01",".",Таблица1[[#This Row],[Столбец1]])</f>
        <v>01.01.1986</v>
      </c>
      <c r="C4006" t="str">
        <f>CONCATENATE(Таблица1[[#This Row],[Столбец3]],".",Таблица1[[#This Row],[Столбец2]],".",Таблица1[[#This Row],[Столбец1]])</f>
        <v>24.12.1986</v>
      </c>
      <c r="D4006">
        <f>DAYS360(Таблица1[[#This Row],[Столбец13]],Таблица1[[#This Row],[Столбец14]],TRUE)+1</f>
        <v>354</v>
      </c>
      <c r="E4006">
        <v>12</v>
      </c>
      <c r="F4006">
        <v>24</v>
      </c>
      <c r="G4006" s="1">
        <f t="shared" si="62"/>
        <v>1.3665</v>
      </c>
      <c r="H4006" s="1">
        <v>1.3660000000000001</v>
      </c>
      <c r="I4006" s="1">
        <v>1.3660000000000001</v>
      </c>
      <c r="J4006" s="1">
        <v>1.3660000000000001</v>
      </c>
      <c r="K4006" s="1">
        <f>(Таблица1[[#This Row],[Столбец7]]-Таблица1[[#This Row],[Столбец4]])*10000</f>
        <v>-4.9999999999994493</v>
      </c>
    </row>
    <row r="4007" spans="1:11" x14ac:dyDescent="0.2">
      <c r="A4007">
        <v>1986</v>
      </c>
      <c r="B4007" t="str">
        <f>CONCATENATE("01.","01",".",Таблица1[[#This Row],[Столбец1]])</f>
        <v>01.01.1986</v>
      </c>
      <c r="C4007" t="str">
        <f>CONCATENATE(Таблица1[[#This Row],[Столбец3]],".",Таблица1[[#This Row],[Столбец2]],".",Таблица1[[#This Row],[Столбец1]])</f>
        <v>26.12.1986</v>
      </c>
      <c r="D4007">
        <f>DAYS360(Таблица1[[#This Row],[Столбец13]],Таблица1[[#This Row],[Столбец14]],TRUE)+1</f>
        <v>356</v>
      </c>
      <c r="E4007">
        <v>12</v>
      </c>
      <c r="F4007">
        <v>26</v>
      </c>
      <c r="G4007" s="1">
        <f t="shared" si="62"/>
        <v>1.3660000000000001</v>
      </c>
      <c r="H4007" s="1">
        <v>1.3729</v>
      </c>
      <c r="I4007" s="1">
        <v>1.3729</v>
      </c>
      <c r="J4007" s="1">
        <v>1.3729</v>
      </c>
      <c r="K4007" s="1">
        <f>(Таблица1[[#This Row],[Столбец7]]-Таблица1[[#This Row],[Столбец4]])*10000</f>
        <v>68.999999999999062</v>
      </c>
    </row>
    <row r="4008" spans="1:11" x14ac:dyDescent="0.2">
      <c r="A4008">
        <v>1986</v>
      </c>
      <c r="B4008" t="str">
        <f>CONCATENATE("01.","01",".",Таблица1[[#This Row],[Столбец1]])</f>
        <v>01.01.1986</v>
      </c>
      <c r="C4008" t="str">
        <f>CONCATENATE(Таблица1[[#This Row],[Столбец3]],".",Таблица1[[#This Row],[Столбец2]],".",Таблица1[[#This Row],[Столбец1]])</f>
        <v>29.12.1986</v>
      </c>
      <c r="D4008">
        <f>DAYS360(Таблица1[[#This Row],[Столбец13]],Таблица1[[#This Row],[Столбец14]],TRUE)+1</f>
        <v>359</v>
      </c>
      <c r="E4008">
        <v>12</v>
      </c>
      <c r="F4008">
        <v>29</v>
      </c>
      <c r="G4008" s="1">
        <f t="shared" si="62"/>
        <v>1.3729</v>
      </c>
      <c r="H4008" s="1">
        <v>1.387</v>
      </c>
      <c r="I4008" s="1">
        <v>1.387</v>
      </c>
      <c r="J4008" s="1">
        <v>1.387</v>
      </c>
      <c r="K4008" s="1">
        <f>(Таблица1[[#This Row],[Столбец7]]-Таблица1[[#This Row],[Столбец4]])*10000</f>
        <v>141</v>
      </c>
    </row>
    <row r="4009" spans="1:11" x14ac:dyDescent="0.2">
      <c r="A4009">
        <v>1986</v>
      </c>
      <c r="B4009" t="str">
        <f>CONCATENATE("01.","01",".",Таблица1[[#This Row],[Столбец1]])</f>
        <v>01.01.1986</v>
      </c>
      <c r="C4009" t="str">
        <f>CONCATENATE(Таблица1[[#This Row],[Столбец3]],".",Таблица1[[#This Row],[Столбец2]],".",Таблица1[[#This Row],[Столбец1]])</f>
        <v>30.12.1986</v>
      </c>
      <c r="D4009">
        <f>DAYS360(Таблица1[[#This Row],[Столбец13]],Таблица1[[#This Row],[Столбец14]],TRUE)+1</f>
        <v>360</v>
      </c>
      <c r="E4009">
        <v>12</v>
      </c>
      <c r="F4009">
        <v>30</v>
      </c>
      <c r="G4009" s="1">
        <f t="shared" si="62"/>
        <v>1.387</v>
      </c>
      <c r="H4009" s="1">
        <v>1.3856999999999999</v>
      </c>
      <c r="I4009" s="1">
        <v>1.3856999999999999</v>
      </c>
      <c r="J4009" s="1">
        <v>1.3856999999999999</v>
      </c>
      <c r="K4009" s="1">
        <f>(Таблица1[[#This Row],[Столбец7]]-Таблица1[[#This Row],[Столбец4]])*10000</f>
        <v>-13.000000000000789</v>
      </c>
    </row>
    <row r="4010" spans="1:11" x14ac:dyDescent="0.2">
      <c r="A4010">
        <v>1986</v>
      </c>
      <c r="B4010" t="str">
        <f>CONCATENATE("01.","01",".",Таблица1[[#This Row],[Столбец1]])</f>
        <v>01.01.1986</v>
      </c>
      <c r="C4010" t="str">
        <f>CONCATENATE(Таблица1[[#This Row],[Столбец3]],".",Таблица1[[#This Row],[Столбец2]],".",Таблица1[[#This Row],[Столбец1]])</f>
        <v>31.12.1986</v>
      </c>
      <c r="D4010">
        <f>DAYS360(Таблица1[[#This Row],[Столбец13]],Таблица1[[#This Row],[Столбец14]],TRUE)+1</f>
        <v>360</v>
      </c>
      <c r="E4010">
        <v>12</v>
      </c>
      <c r="F4010">
        <v>31</v>
      </c>
      <c r="G4010" s="1">
        <f t="shared" si="62"/>
        <v>1.3856999999999999</v>
      </c>
      <c r="H4010" s="1">
        <v>1.4001999999999999</v>
      </c>
      <c r="I4010" s="1">
        <v>1.4001999999999999</v>
      </c>
      <c r="J4010" s="1">
        <v>1.4001999999999999</v>
      </c>
      <c r="K4010" s="1">
        <f>(Таблица1[[#This Row],[Столбец7]]-Таблица1[[#This Row],[Столбец4]])*10000</f>
        <v>144.99999999999957</v>
      </c>
    </row>
    <row r="4011" spans="1:11" x14ac:dyDescent="0.2">
      <c r="A4011">
        <v>1987</v>
      </c>
      <c r="B4011" t="str">
        <f>CONCATENATE("01.","01",".",Таблица1[[#This Row],[Столбец1]])</f>
        <v>01.01.1987</v>
      </c>
      <c r="C4011" t="str">
        <f>CONCATENATE(Таблица1[[#This Row],[Столбец3]],".",Таблица1[[#This Row],[Столбец2]],".",Таблица1[[#This Row],[Столбец1]])</f>
        <v>2.1.1987</v>
      </c>
      <c r="D4011">
        <f>DAYS360(Таблица1[[#This Row],[Столбец13]],Таблица1[[#This Row],[Столбец14]],TRUE)+1</f>
        <v>2</v>
      </c>
      <c r="E4011">
        <v>1</v>
      </c>
      <c r="F4011">
        <v>2</v>
      </c>
      <c r="G4011" s="1">
        <f t="shared" si="62"/>
        <v>1.4001999999999999</v>
      </c>
      <c r="H4011" s="1">
        <v>1.4016</v>
      </c>
      <c r="I4011" s="1">
        <v>1.4016</v>
      </c>
      <c r="J4011" s="1">
        <v>1.4016</v>
      </c>
      <c r="K4011" s="1">
        <f>(Таблица1[[#This Row],[Столбец7]]-Таблица1[[#This Row],[Столбец4]])*10000</f>
        <v>14.000000000000679</v>
      </c>
    </row>
    <row r="4012" spans="1:11" x14ac:dyDescent="0.2">
      <c r="A4012">
        <v>1987</v>
      </c>
      <c r="B4012" t="str">
        <f>CONCATENATE("01.","01",".",Таблица1[[#This Row],[Столбец1]])</f>
        <v>01.01.1987</v>
      </c>
      <c r="C4012" t="str">
        <f>CONCATENATE(Таблица1[[#This Row],[Столбец3]],".",Таблица1[[#This Row],[Столбец2]],".",Таблица1[[#This Row],[Столбец1]])</f>
        <v>5.1.1987</v>
      </c>
      <c r="D4012">
        <f>DAYS360(Таблица1[[#This Row],[Столбец13]],Таблица1[[#This Row],[Столбец14]],TRUE)+1</f>
        <v>5</v>
      </c>
      <c r="E4012">
        <v>1</v>
      </c>
      <c r="F4012">
        <v>5</v>
      </c>
      <c r="G4012" s="1">
        <f t="shared" si="62"/>
        <v>1.4016</v>
      </c>
      <c r="H4012" s="1">
        <v>1.3895</v>
      </c>
      <c r="I4012" s="1">
        <v>1.3895</v>
      </c>
      <c r="J4012" s="1">
        <v>1.3895</v>
      </c>
      <c r="K4012" s="1">
        <f>(Таблица1[[#This Row],[Столбец7]]-Таблица1[[#This Row],[Столбец4]])*10000</f>
        <v>-121</v>
      </c>
    </row>
    <row r="4013" spans="1:11" x14ac:dyDescent="0.2">
      <c r="A4013">
        <v>1987</v>
      </c>
      <c r="B4013" t="str">
        <f>CONCATENATE("01.","01",".",Таблица1[[#This Row],[Столбец1]])</f>
        <v>01.01.1987</v>
      </c>
      <c r="C4013" t="str">
        <f>CONCATENATE(Таблица1[[#This Row],[Столбец3]],".",Таблица1[[#This Row],[Столбец2]],".",Таблица1[[#This Row],[Столбец1]])</f>
        <v>6.1.1987</v>
      </c>
      <c r="D4013">
        <f>DAYS360(Таблица1[[#This Row],[Столбец13]],Таблица1[[#This Row],[Столбец14]],TRUE)+1</f>
        <v>6</v>
      </c>
      <c r="E4013">
        <v>1</v>
      </c>
      <c r="F4013">
        <v>6</v>
      </c>
      <c r="G4013" s="1">
        <f t="shared" si="62"/>
        <v>1.3895</v>
      </c>
      <c r="H4013" s="1">
        <v>1.3958999999999999</v>
      </c>
      <c r="I4013" s="1">
        <v>1.3958999999999999</v>
      </c>
      <c r="J4013" s="1">
        <v>1.3958999999999999</v>
      </c>
      <c r="K4013" s="1">
        <f>(Таблица1[[#This Row],[Столбец7]]-Таблица1[[#This Row],[Столбец4]])*10000</f>
        <v>63.999999999999616</v>
      </c>
    </row>
    <row r="4014" spans="1:11" x14ac:dyDescent="0.2">
      <c r="A4014">
        <v>1987</v>
      </c>
      <c r="B4014" t="str">
        <f>CONCATENATE("01.","01",".",Таблица1[[#This Row],[Столбец1]])</f>
        <v>01.01.1987</v>
      </c>
      <c r="C4014" t="str">
        <f>CONCATENATE(Таблица1[[#This Row],[Столбец3]],".",Таблица1[[#This Row],[Столбец2]],".",Таблица1[[#This Row],[Столбец1]])</f>
        <v>7.1.1987</v>
      </c>
      <c r="D4014">
        <f>DAYS360(Таблица1[[#This Row],[Столбец13]],Таблица1[[#This Row],[Столбец14]],TRUE)+1</f>
        <v>7</v>
      </c>
      <c r="E4014">
        <v>1</v>
      </c>
      <c r="F4014">
        <v>7</v>
      </c>
      <c r="G4014" s="1">
        <f t="shared" si="62"/>
        <v>1.3958999999999999</v>
      </c>
      <c r="H4014" s="1">
        <v>1.3875</v>
      </c>
      <c r="I4014" s="1">
        <v>1.3875</v>
      </c>
      <c r="J4014" s="1">
        <v>1.3875</v>
      </c>
      <c r="K4014" s="1">
        <f>(Таблица1[[#This Row],[Столбец7]]-Таблица1[[#This Row],[Столбец4]])*10000</f>
        <v>-83.999999999999631</v>
      </c>
    </row>
    <row r="4015" spans="1:11" x14ac:dyDescent="0.2">
      <c r="A4015">
        <v>1987</v>
      </c>
      <c r="B4015" t="str">
        <f>CONCATENATE("01.","01",".",Таблица1[[#This Row],[Столбец1]])</f>
        <v>01.01.1987</v>
      </c>
      <c r="C4015" t="str">
        <f>CONCATENATE(Таблица1[[#This Row],[Столбец3]],".",Таблица1[[#This Row],[Столбец2]],".",Таблица1[[#This Row],[Столбец1]])</f>
        <v>8.1.1987</v>
      </c>
      <c r="D4015">
        <f>DAYS360(Таблица1[[#This Row],[Столбец13]],Таблица1[[#This Row],[Столбец14]],TRUE)+1</f>
        <v>8</v>
      </c>
      <c r="E4015">
        <v>1</v>
      </c>
      <c r="F4015">
        <v>8</v>
      </c>
      <c r="G4015" s="1">
        <f t="shared" si="62"/>
        <v>1.3875</v>
      </c>
      <c r="H4015" s="1">
        <v>1.3918999999999999</v>
      </c>
      <c r="I4015" s="1">
        <v>1.3918999999999999</v>
      </c>
      <c r="J4015" s="1">
        <v>1.3918999999999999</v>
      </c>
      <c r="K4015" s="1">
        <f>(Таблица1[[#This Row],[Столбец7]]-Таблица1[[#This Row],[Столбец4]])*10000</f>
        <v>43.999999999999595</v>
      </c>
    </row>
    <row r="4016" spans="1:11" x14ac:dyDescent="0.2">
      <c r="A4016">
        <v>1987</v>
      </c>
      <c r="B4016" t="str">
        <f>CONCATENATE("01.","01",".",Таблица1[[#This Row],[Столбец1]])</f>
        <v>01.01.1987</v>
      </c>
      <c r="C4016" t="str">
        <f>CONCATENATE(Таблица1[[#This Row],[Столбец3]],".",Таблица1[[#This Row],[Столбец2]],".",Таблица1[[#This Row],[Столбец1]])</f>
        <v>9.1.1987</v>
      </c>
      <c r="D4016">
        <f>DAYS360(Таблица1[[#This Row],[Столбец13]],Таблица1[[#This Row],[Столбец14]],TRUE)+1</f>
        <v>9</v>
      </c>
      <c r="E4016">
        <v>1</v>
      </c>
      <c r="F4016">
        <v>9</v>
      </c>
      <c r="G4016" s="1">
        <f t="shared" si="62"/>
        <v>1.3918999999999999</v>
      </c>
      <c r="H4016" s="1">
        <v>1.3928</v>
      </c>
      <c r="I4016" s="1">
        <v>1.3928</v>
      </c>
      <c r="J4016" s="1">
        <v>1.3928</v>
      </c>
      <c r="K4016" s="1">
        <f>(Таблица1[[#This Row],[Столбец7]]-Таблица1[[#This Row],[Столбец4]])*10000</f>
        <v>9.0000000000012292</v>
      </c>
    </row>
    <row r="4017" spans="1:11" x14ac:dyDescent="0.2">
      <c r="A4017">
        <v>1987</v>
      </c>
      <c r="B4017" t="str">
        <f>CONCATENATE("01.","01",".",Таблица1[[#This Row],[Столбец1]])</f>
        <v>01.01.1987</v>
      </c>
      <c r="C4017" t="str">
        <f>CONCATENATE(Таблица1[[#This Row],[Столбец3]],".",Таблица1[[#This Row],[Столбец2]],".",Таблица1[[#This Row],[Столбец1]])</f>
        <v>12.1.1987</v>
      </c>
      <c r="D4017">
        <f>DAYS360(Таблица1[[#This Row],[Столбец13]],Таблица1[[#This Row],[Столбец14]],TRUE)+1</f>
        <v>12</v>
      </c>
      <c r="E4017">
        <v>1</v>
      </c>
      <c r="F4017">
        <v>12</v>
      </c>
      <c r="G4017" s="1">
        <f t="shared" si="62"/>
        <v>1.3928</v>
      </c>
      <c r="H4017" s="1">
        <v>1.4086000000000001</v>
      </c>
      <c r="I4017" s="1">
        <v>1.4086000000000001</v>
      </c>
      <c r="J4017" s="1">
        <v>1.4086000000000001</v>
      </c>
      <c r="K4017" s="1">
        <f>(Таблица1[[#This Row],[Столбец7]]-Таблица1[[#This Row],[Столбец4]])*10000</f>
        <v>158.00000000000037</v>
      </c>
    </row>
    <row r="4018" spans="1:11" x14ac:dyDescent="0.2">
      <c r="A4018">
        <v>1987</v>
      </c>
      <c r="B4018" t="str">
        <f>CONCATENATE("01.","01",".",Таблица1[[#This Row],[Столбец1]])</f>
        <v>01.01.1987</v>
      </c>
      <c r="C4018" t="str">
        <f>CONCATENATE(Таблица1[[#This Row],[Столбец3]],".",Таблица1[[#This Row],[Столбец2]],".",Таблица1[[#This Row],[Столбец1]])</f>
        <v>13.1.1987</v>
      </c>
      <c r="D4018">
        <f>DAYS360(Таблица1[[#This Row],[Столбец13]],Таблица1[[#This Row],[Столбец14]],TRUE)+1</f>
        <v>13</v>
      </c>
      <c r="E4018">
        <v>1</v>
      </c>
      <c r="F4018">
        <v>13</v>
      </c>
      <c r="G4018" s="1">
        <f t="shared" si="62"/>
        <v>1.4086000000000001</v>
      </c>
      <c r="H4018" s="1">
        <v>1.4200999999999999</v>
      </c>
      <c r="I4018" s="1">
        <v>1.4200999999999999</v>
      </c>
      <c r="J4018" s="1">
        <v>1.4200999999999999</v>
      </c>
      <c r="K4018" s="1">
        <f>(Таблица1[[#This Row],[Столбец7]]-Таблица1[[#This Row],[Столбец4]])*10000</f>
        <v>114.99999999999844</v>
      </c>
    </row>
    <row r="4019" spans="1:11" x14ac:dyDescent="0.2">
      <c r="A4019">
        <v>1987</v>
      </c>
      <c r="B4019" t="str">
        <f>CONCATENATE("01.","01",".",Таблица1[[#This Row],[Столбец1]])</f>
        <v>01.01.1987</v>
      </c>
      <c r="C4019" t="str">
        <f>CONCATENATE(Таблица1[[#This Row],[Столбец3]],".",Таблица1[[#This Row],[Столбец2]],".",Таблица1[[#This Row],[Столбец1]])</f>
        <v>14.1.1987</v>
      </c>
      <c r="D4019">
        <f>DAYS360(Таблица1[[#This Row],[Столбец13]],Таблица1[[#This Row],[Столбец14]],TRUE)+1</f>
        <v>14</v>
      </c>
      <c r="E4019">
        <v>1</v>
      </c>
      <c r="F4019">
        <v>14</v>
      </c>
      <c r="G4019" s="1">
        <f t="shared" si="62"/>
        <v>1.4200999999999999</v>
      </c>
      <c r="H4019" s="1">
        <v>1.4483999999999999</v>
      </c>
      <c r="I4019" s="1">
        <v>1.4483999999999999</v>
      </c>
      <c r="J4019" s="1">
        <v>1.4483999999999999</v>
      </c>
      <c r="K4019" s="1">
        <f>(Таблица1[[#This Row],[Столбец7]]-Таблица1[[#This Row],[Столбец4]])*10000</f>
        <v>282.99999999999994</v>
      </c>
    </row>
    <row r="4020" spans="1:11" x14ac:dyDescent="0.2">
      <c r="A4020">
        <v>1987</v>
      </c>
      <c r="B4020" t="str">
        <f>CONCATENATE("01.","01",".",Таблица1[[#This Row],[Столбец1]])</f>
        <v>01.01.1987</v>
      </c>
      <c r="C4020" t="str">
        <f>CONCATENATE(Таблица1[[#This Row],[Столбец3]],".",Таблица1[[#This Row],[Столбец2]],".",Таблица1[[#This Row],[Столбец1]])</f>
        <v>15.1.1987</v>
      </c>
      <c r="D4020">
        <f>DAYS360(Таблица1[[#This Row],[Столбец13]],Таблица1[[#This Row],[Столбец14]],TRUE)+1</f>
        <v>15</v>
      </c>
      <c r="E4020">
        <v>1</v>
      </c>
      <c r="F4020">
        <v>15</v>
      </c>
      <c r="G4020" s="1">
        <f t="shared" si="62"/>
        <v>1.4483999999999999</v>
      </c>
      <c r="H4020" s="1">
        <v>1.4431</v>
      </c>
      <c r="I4020" s="1">
        <v>1.4431</v>
      </c>
      <c r="J4020" s="1">
        <v>1.4431</v>
      </c>
      <c r="K4020" s="1">
        <f>(Таблица1[[#This Row],[Столбец7]]-Таблица1[[#This Row],[Столбец4]])*10000</f>
        <v>-52.999999999998607</v>
      </c>
    </row>
    <row r="4021" spans="1:11" x14ac:dyDescent="0.2">
      <c r="A4021">
        <v>1987</v>
      </c>
      <c r="B4021" t="str">
        <f>CONCATENATE("01.","01",".",Таблица1[[#This Row],[Столбец1]])</f>
        <v>01.01.1987</v>
      </c>
      <c r="C4021" t="str">
        <f>CONCATENATE(Таблица1[[#This Row],[Столбец3]],".",Таблица1[[#This Row],[Столбец2]],".",Таблица1[[#This Row],[Столбец1]])</f>
        <v>16.1.1987</v>
      </c>
      <c r="D4021">
        <f>DAYS360(Таблица1[[#This Row],[Столбец13]],Таблица1[[#This Row],[Столбец14]],TRUE)+1</f>
        <v>16</v>
      </c>
      <c r="E4021">
        <v>1</v>
      </c>
      <c r="F4021">
        <v>16</v>
      </c>
      <c r="G4021" s="1">
        <f t="shared" si="62"/>
        <v>1.4431</v>
      </c>
      <c r="H4021" s="1">
        <v>1.4410000000000001</v>
      </c>
      <c r="I4021" s="1">
        <v>1.4410000000000001</v>
      </c>
      <c r="J4021" s="1">
        <v>1.4410000000000001</v>
      </c>
      <c r="K4021" s="1">
        <f>(Таблица1[[#This Row],[Столбец7]]-Таблица1[[#This Row],[Столбец4]])*10000</f>
        <v>-20.999999999999908</v>
      </c>
    </row>
    <row r="4022" spans="1:11" x14ac:dyDescent="0.2">
      <c r="A4022">
        <v>1987</v>
      </c>
      <c r="B4022" t="str">
        <f>CONCATENATE("01.","01",".",Таблица1[[#This Row],[Столбец1]])</f>
        <v>01.01.1987</v>
      </c>
      <c r="C4022" t="str">
        <f>CONCATENATE(Таблица1[[#This Row],[Столбец3]],".",Таблица1[[#This Row],[Столбец2]],".",Таблица1[[#This Row],[Столбец1]])</f>
        <v>20.1.1987</v>
      </c>
      <c r="D4022">
        <f>DAYS360(Таблица1[[#This Row],[Столбец13]],Таблица1[[#This Row],[Столбец14]],TRUE)+1</f>
        <v>20</v>
      </c>
      <c r="E4022">
        <v>1</v>
      </c>
      <c r="F4022">
        <v>20</v>
      </c>
      <c r="G4022" s="1">
        <f t="shared" si="62"/>
        <v>1.4410000000000001</v>
      </c>
      <c r="H4022" s="1">
        <v>1.4415</v>
      </c>
      <c r="I4022" s="1">
        <v>1.4415</v>
      </c>
      <c r="J4022" s="1">
        <v>1.4415</v>
      </c>
      <c r="K4022" s="1">
        <f>(Таблица1[[#This Row],[Столбец7]]-Таблица1[[#This Row],[Столбец4]])*10000</f>
        <v>4.9999999999994493</v>
      </c>
    </row>
    <row r="4023" spans="1:11" x14ac:dyDescent="0.2">
      <c r="A4023">
        <v>1987</v>
      </c>
      <c r="B4023" t="str">
        <f>CONCATENATE("01.","01",".",Таблица1[[#This Row],[Столбец1]])</f>
        <v>01.01.1987</v>
      </c>
      <c r="C4023" t="str">
        <f>CONCATENATE(Таблица1[[#This Row],[Столбец3]],".",Таблица1[[#This Row],[Столбец2]],".",Таблица1[[#This Row],[Столбец1]])</f>
        <v>21.1.1987</v>
      </c>
      <c r="D4023">
        <f>DAYS360(Таблица1[[#This Row],[Столбец13]],Таблица1[[#This Row],[Столбец14]],TRUE)+1</f>
        <v>21</v>
      </c>
      <c r="E4023">
        <v>1</v>
      </c>
      <c r="F4023">
        <v>21</v>
      </c>
      <c r="G4023" s="1">
        <f t="shared" si="62"/>
        <v>1.4415</v>
      </c>
      <c r="H4023" s="1">
        <v>1.4322999999999999</v>
      </c>
      <c r="I4023" s="1">
        <v>1.4322999999999999</v>
      </c>
      <c r="J4023" s="1">
        <v>1.4322999999999999</v>
      </c>
      <c r="K4023" s="1">
        <f>(Таблица1[[#This Row],[Столбец7]]-Таблица1[[#This Row],[Столбец4]])*10000</f>
        <v>-92.000000000000966</v>
      </c>
    </row>
    <row r="4024" spans="1:11" x14ac:dyDescent="0.2">
      <c r="A4024">
        <v>1987</v>
      </c>
      <c r="B4024" t="str">
        <f>CONCATENATE("01.","01",".",Таблица1[[#This Row],[Столбец1]])</f>
        <v>01.01.1987</v>
      </c>
      <c r="C4024" t="str">
        <f>CONCATENATE(Таблица1[[#This Row],[Столбец3]],".",Таблица1[[#This Row],[Столбец2]],".",Таблица1[[#This Row],[Столбец1]])</f>
        <v>22.1.1987</v>
      </c>
      <c r="D4024">
        <f>DAYS360(Таблица1[[#This Row],[Столбец13]],Таблица1[[#This Row],[Столбец14]],TRUE)+1</f>
        <v>22</v>
      </c>
      <c r="E4024">
        <v>1</v>
      </c>
      <c r="F4024">
        <v>22</v>
      </c>
      <c r="G4024" s="1">
        <f t="shared" si="62"/>
        <v>1.4322999999999999</v>
      </c>
      <c r="H4024" s="1">
        <v>1.4589000000000001</v>
      </c>
      <c r="I4024" s="1">
        <v>1.4589000000000001</v>
      </c>
      <c r="J4024" s="1">
        <v>1.4589000000000001</v>
      </c>
      <c r="K4024" s="1">
        <f>(Таблица1[[#This Row],[Столбец7]]-Таблица1[[#This Row],[Столбец4]])*10000</f>
        <v>266.00000000000182</v>
      </c>
    </row>
    <row r="4025" spans="1:11" x14ac:dyDescent="0.2">
      <c r="A4025">
        <v>1987</v>
      </c>
      <c r="B4025" t="str">
        <f>CONCATENATE("01.","01",".",Таблица1[[#This Row],[Столбец1]])</f>
        <v>01.01.1987</v>
      </c>
      <c r="C4025" t="str">
        <f>CONCATENATE(Таблица1[[#This Row],[Столбец3]],".",Таблица1[[#This Row],[Столбец2]],".",Таблица1[[#This Row],[Столбец1]])</f>
        <v>23.1.1987</v>
      </c>
      <c r="D4025">
        <f>DAYS360(Таблица1[[#This Row],[Столбец13]],Таблица1[[#This Row],[Столбец14]],TRUE)+1</f>
        <v>23</v>
      </c>
      <c r="E4025">
        <v>1</v>
      </c>
      <c r="F4025">
        <v>23</v>
      </c>
      <c r="G4025" s="1">
        <f t="shared" si="62"/>
        <v>1.4589000000000001</v>
      </c>
      <c r="H4025" s="1">
        <v>1.4516</v>
      </c>
      <c r="I4025" s="1">
        <v>1.4516</v>
      </c>
      <c r="J4025" s="1">
        <v>1.4516</v>
      </c>
      <c r="K4025" s="1">
        <f>(Таблица1[[#This Row],[Столбец7]]-Таблица1[[#This Row],[Столбец4]])*10000</f>
        <v>-73.000000000000838</v>
      </c>
    </row>
    <row r="4026" spans="1:11" x14ac:dyDescent="0.2">
      <c r="A4026">
        <v>1987</v>
      </c>
      <c r="B4026" t="str">
        <f>CONCATENATE("01.","01",".",Таблица1[[#This Row],[Столбец1]])</f>
        <v>01.01.1987</v>
      </c>
      <c r="C4026" t="str">
        <f>CONCATENATE(Таблица1[[#This Row],[Столбец3]],".",Таблица1[[#This Row],[Столбец2]],".",Таблица1[[#This Row],[Столбец1]])</f>
        <v>26.1.1987</v>
      </c>
      <c r="D4026">
        <f>DAYS360(Таблица1[[#This Row],[Столбец13]],Таблица1[[#This Row],[Столбец14]],TRUE)+1</f>
        <v>26</v>
      </c>
      <c r="E4026">
        <v>1</v>
      </c>
      <c r="F4026">
        <v>26</v>
      </c>
      <c r="G4026" s="1">
        <f t="shared" si="62"/>
        <v>1.4516</v>
      </c>
      <c r="H4026" s="1">
        <v>1.4460999999999999</v>
      </c>
      <c r="I4026" s="1">
        <v>1.4460999999999999</v>
      </c>
      <c r="J4026" s="1">
        <v>1.4460999999999999</v>
      </c>
      <c r="K4026" s="1">
        <f>(Таблица1[[#This Row],[Столбец7]]-Таблица1[[#This Row],[Столбец4]])*10000</f>
        <v>-55.000000000000604</v>
      </c>
    </row>
    <row r="4027" spans="1:11" x14ac:dyDescent="0.2">
      <c r="A4027">
        <v>1987</v>
      </c>
      <c r="B4027" t="str">
        <f>CONCATENATE("01.","01",".",Таблица1[[#This Row],[Столбец1]])</f>
        <v>01.01.1987</v>
      </c>
      <c r="C4027" t="str">
        <f>CONCATENATE(Таблица1[[#This Row],[Столбец3]],".",Таблица1[[#This Row],[Столбец2]],".",Таблица1[[#This Row],[Столбец1]])</f>
        <v>27.1.1987</v>
      </c>
      <c r="D4027">
        <f>DAYS360(Таблица1[[#This Row],[Столбец13]],Таблица1[[#This Row],[Столбец14]],TRUE)+1</f>
        <v>27</v>
      </c>
      <c r="E4027">
        <v>1</v>
      </c>
      <c r="F4027">
        <v>27</v>
      </c>
      <c r="G4027" s="1">
        <f t="shared" si="62"/>
        <v>1.4460999999999999</v>
      </c>
      <c r="H4027" s="1">
        <v>1.4512</v>
      </c>
      <c r="I4027" s="1">
        <v>1.4512</v>
      </c>
      <c r="J4027" s="1">
        <v>1.4512</v>
      </c>
      <c r="K4027" s="1">
        <f>(Таблица1[[#This Row],[Столбец7]]-Таблица1[[#This Row],[Столбец4]])*10000</f>
        <v>51.000000000001044</v>
      </c>
    </row>
    <row r="4028" spans="1:11" x14ac:dyDescent="0.2">
      <c r="A4028">
        <v>1987</v>
      </c>
      <c r="B4028" t="str">
        <f>CONCATENATE("01.","01",".",Таблица1[[#This Row],[Столбец1]])</f>
        <v>01.01.1987</v>
      </c>
      <c r="C4028" t="str">
        <f>CONCATENATE(Таблица1[[#This Row],[Столбец3]],".",Таблица1[[#This Row],[Столбец2]],".",Таблица1[[#This Row],[Столбец1]])</f>
        <v>28.1.1987</v>
      </c>
      <c r="D4028">
        <f>DAYS360(Таблица1[[#This Row],[Столбец13]],Таблица1[[#This Row],[Столбец14]],TRUE)+1</f>
        <v>28</v>
      </c>
      <c r="E4028">
        <v>1</v>
      </c>
      <c r="F4028">
        <v>28</v>
      </c>
      <c r="G4028" s="1">
        <f t="shared" si="62"/>
        <v>1.4512</v>
      </c>
      <c r="H4028" s="1">
        <v>1.4593</v>
      </c>
      <c r="I4028" s="1">
        <v>1.4593</v>
      </c>
      <c r="J4028" s="1">
        <v>1.4593</v>
      </c>
      <c r="K4028" s="1">
        <f>(Таблица1[[#This Row],[Столбец7]]-Таблица1[[#This Row],[Столбец4]])*10000</f>
        <v>80.999999999999957</v>
      </c>
    </row>
    <row r="4029" spans="1:11" x14ac:dyDescent="0.2">
      <c r="A4029">
        <v>1987</v>
      </c>
      <c r="B4029" t="str">
        <f>CONCATENATE("01.","01",".",Таблица1[[#This Row],[Столбец1]])</f>
        <v>01.01.1987</v>
      </c>
      <c r="C4029" t="str">
        <f>CONCATENATE(Таблица1[[#This Row],[Столбец3]],".",Таблица1[[#This Row],[Столбец2]],".",Таблица1[[#This Row],[Столбец1]])</f>
        <v>29.1.1987</v>
      </c>
      <c r="D4029">
        <f>DAYS360(Таблица1[[#This Row],[Столбец13]],Таблица1[[#This Row],[Столбец14]],TRUE)+1</f>
        <v>29</v>
      </c>
      <c r="E4029">
        <v>1</v>
      </c>
      <c r="F4029">
        <v>29</v>
      </c>
      <c r="G4029" s="1">
        <f t="shared" si="62"/>
        <v>1.4593</v>
      </c>
      <c r="H4029" s="1">
        <v>1.4644999999999999</v>
      </c>
      <c r="I4029" s="1">
        <v>1.4644999999999999</v>
      </c>
      <c r="J4029" s="1">
        <v>1.4644999999999999</v>
      </c>
      <c r="K4029" s="1">
        <f>(Таблица1[[#This Row],[Столбец7]]-Таблица1[[#This Row],[Столбец4]])*10000</f>
        <v>51.999999999998714</v>
      </c>
    </row>
    <row r="4030" spans="1:11" x14ac:dyDescent="0.2">
      <c r="A4030">
        <v>1987</v>
      </c>
      <c r="B4030" t="str">
        <f>CONCATENATE("01.","01",".",Таблица1[[#This Row],[Столбец1]])</f>
        <v>01.01.1987</v>
      </c>
      <c r="C4030" t="str">
        <f>CONCATENATE(Таблица1[[#This Row],[Столбец3]],".",Таблица1[[#This Row],[Столбец2]],".",Таблица1[[#This Row],[Столбец1]])</f>
        <v>30.1.1987</v>
      </c>
      <c r="D4030">
        <f>DAYS360(Таблица1[[#This Row],[Столбец13]],Таблица1[[#This Row],[Столбец14]],TRUE)+1</f>
        <v>30</v>
      </c>
      <c r="E4030">
        <v>1</v>
      </c>
      <c r="F4030">
        <v>30</v>
      </c>
      <c r="G4030" s="1">
        <f t="shared" si="62"/>
        <v>1.4644999999999999</v>
      </c>
      <c r="H4030" s="1">
        <v>1.4246000000000001</v>
      </c>
      <c r="I4030" s="1">
        <v>1.4246000000000001</v>
      </c>
      <c r="J4030" s="1">
        <v>1.4246000000000001</v>
      </c>
      <c r="K4030" s="1">
        <f>(Таблица1[[#This Row],[Столбец7]]-Таблица1[[#This Row],[Столбец4]])*10000</f>
        <v>-398.99999999999824</v>
      </c>
    </row>
    <row r="4031" spans="1:11" x14ac:dyDescent="0.2">
      <c r="A4031">
        <v>1987</v>
      </c>
      <c r="B4031" t="str">
        <f>CONCATENATE("01.","01",".",Таблица1[[#This Row],[Столбец1]])</f>
        <v>01.01.1987</v>
      </c>
      <c r="C4031" t="str">
        <f>CONCATENATE(Таблица1[[#This Row],[Столбец3]],".",Таблица1[[#This Row],[Столбец2]],".",Таблица1[[#This Row],[Столбец1]])</f>
        <v>2.2.1987</v>
      </c>
      <c r="D4031">
        <f>DAYS360(Таблица1[[#This Row],[Столбец13]],Таблица1[[#This Row],[Столбец14]],TRUE)+1</f>
        <v>32</v>
      </c>
      <c r="E4031">
        <v>2</v>
      </c>
      <c r="F4031">
        <v>2</v>
      </c>
      <c r="G4031" s="1">
        <f t="shared" si="62"/>
        <v>1.4246000000000001</v>
      </c>
      <c r="H4031" s="1">
        <v>1.4397</v>
      </c>
      <c r="I4031" s="1">
        <v>1.4397</v>
      </c>
      <c r="J4031" s="1">
        <v>1.4397</v>
      </c>
      <c r="K4031" s="1">
        <f>(Таблица1[[#This Row],[Столбец7]]-Таблица1[[#This Row],[Столбец4]])*10000</f>
        <v>150.99999999999892</v>
      </c>
    </row>
    <row r="4032" spans="1:11" x14ac:dyDescent="0.2">
      <c r="A4032">
        <v>1987</v>
      </c>
      <c r="B4032" t="str">
        <f>CONCATENATE("01.","01",".",Таблица1[[#This Row],[Столбец1]])</f>
        <v>01.01.1987</v>
      </c>
      <c r="C4032" t="str">
        <f>CONCATENATE(Таблица1[[#This Row],[Столбец3]],".",Таблица1[[#This Row],[Столбец2]],".",Таблица1[[#This Row],[Столбец1]])</f>
        <v>3.2.1987</v>
      </c>
      <c r="D4032">
        <f>DAYS360(Таблица1[[#This Row],[Столбец13]],Таблица1[[#This Row],[Столбец14]],TRUE)+1</f>
        <v>33</v>
      </c>
      <c r="E4032">
        <v>2</v>
      </c>
      <c r="F4032">
        <v>3</v>
      </c>
      <c r="G4032" s="1">
        <f t="shared" si="62"/>
        <v>1.4397</v>
      </c>
      <c r="H4032" s="1">
        <v>1.4455</v>
      </c>
      <c r="I4032" s="1">
        <v>1.4455</v>
      </c>
      <c r="J4032" s="1">
        <v>1.4455</v>
      </c>
      <c r="K4032" s="1">
        <f>(Таблица1[[#This Row],[Столбец7]]-Таблица1[[#This Row],[Столбец4]])*10000</f>
        <v>58.00000000000027</v>
      </c>
    </row>
    <row r="4033" spans="1:11" x14ac:dyDescent="0.2">
      <c r="A4033">
        <v>1987</v>
      </c>
      <c r="B4033" t="str">
        <f>CONCATENATE("01.","01",".",Таблица1[[#This Row],[Столбец1]])</f>
        <v>01.01.1987</v>
      </c>
      <c r="C4033" t="str">
        <f>CONCATENATE(Таблица1[[#This Row],[Столбец3]],".",Таблица1[[#This Row],[Столбец2]],".",Таблица1[[#This Row],[Столбец1]])</f>
        <v>4.2.1987</v>
      </c>
      <c r="D4033">
        <f>DAYS360(Таблица1[[#This Row],[Столбец13]],Таблица1[[#This Row],[Столбец14]],TRUE)+1</f>
        <v>34</v>
      </c>
      <c r="E4033">
        <v>2</v>
      </c>
      <c r="F4033">
        <v>4</v>
      </c>
      <c r="G4033" s="1">
        <f t="shared" si="62"/>
        <v>1.4455</v>
      </c>
      <c r="H4033" s="1">
        <v>1.4256</v>
      </c>
      <c r="I4033" s="1">
        <v>1.4256</v>
      </c>
      <c r="J4033" s="1">
        <v>1.4256</v>
      </c>
      <c r="K4033" s="1">
        <f>(Таблица1[[#This Row],[Столбец7]]-Таблица1[[#This Row],[Столбец4]])*10000</f>
        <v>-199.00000000000028</v>
      </c>
    </row>
    <row r="4034" spans="1:11" x14ac:dyDescent="0.2">
      <c r="A4034">
        <v>1987</v>
      </c>
      <c r="B4034" t="str">
        <f>CONCATENATE("01.","01",".",Таблица1[[#This Row],[Столбец1]])</f>
        <v>01.01.1987</v>
      </c>
      <c r="C4034" t="str">
        <f>CONCATENATE(Таблица1[[#This Row],[Столбец3]],".",Таблица1[[#This Row],[Столбец2]],".",Таблица1[[#This Row],[Столбец1]])</f>
        <v>5.2.1987</v>
      </c>
      <c r="D4034">
        <f>DAYS360(Таблица1[[#This Row],[Столбец13]],Таблица1[[#This Row],[Столбец14]],TRUE)+1</f>
        <v>35</v>
      </c>
      <c r="E4034">
        <v>2</v>
      </c>
      <c r="F4034">
        <v>5</v>
      </c>
      <c r="G4034" s="1">
        <f t="shared" ref="G4034:G4097" si="63">J4033</f>
        <v>1.4256</v>
      </c>
      <c r="H4034" s="1">
        <v>1.4109</v>
      </c>
      <c r="I4034" s="1">
        <v>1.4109</v>
      </c>
      <c r="J4034" s="1">
        <v>1.4109</v>
      </c>
      <c r="K4034" s="1">
        <f>(Таблица1[[#This Row],[Столбец7]]-Таблица1[[#This Row],[Столбец4]])*10000</f>
        <v>-146.99999999999935</v>
      </c>
    </row>
    <row r="4035" spans="1:11" x14ac:dyDescent="0.2">
      <c r="A4035">
        <v>1987</v>
      </c>
      <c r="B4035" t="str">
        <f>CONCATENATE("01.","01",".",Таблица1[[#This Row],[Столбец1]])</f>
        <v>01.01.1987</v>
      </c>
      <c r="C4035" t="str">
        <f>CONCATENATE(Таблица1[[#This Row],[Столбец3]],".",Таблица1[[#This Row],[Столбец2]],".",Таблица1[[#This Row],[Столбец1]])</f>
        <v>6.2.1987</v>
      </c>
      <c r="D4035">
        <f>DAYS360(Таблица1[[#This Row],[Столбец13]],Таблица1[[#This Row],[Столбец14]],TRUE)+1</f>
        <v>36</v>
      </c>
      <c r="E4035">
        <v>2</v>
      </c>
      <c r="F4035">
        <v>6</v>
      </c>
      <c r="G4035" s="1">
        <f t="shared" si="63"/>
        <v>1.4109</v>
      </c>
      <c r="H4035" s="1">
        <v>1.4017999999999999</v>
      </c>
      <c r="I4035" s="1">
        <v>1.4017999999999999</v>
      </c>
      <c r="J4035" s="1">
        <v>1.4017999999999999</v>
      </c>
      <c r="K4035" s="1">
        <f>(Таблица1[[#This Row],[Столбец7]]-Таблица1[[#This Row],[Столбец4]])*10000</f>
        <v>-91.00000000000108</v>
      </c>
    </row>
    <row r="4036" spans="1:11" x14ac:dyDescent="0.2">
      <c r="A4036">
        <v>1987</v>
      </c>
      <c r="B4036" t="str">
        <f>CONCATENATE("01.","01",".",Таблица1[[#This Row],[Столбец1]])</f>
        <v>01.01.1987</v>
      </c>
      <c r="C4036" t="str">
        <f>CONCATENATE(Таблица1[[#This Row],[Столбец3]],".",Таблица1[[#This Row],[Столбец2]],".",Таблица1[[#This Row],[Столбец1]])</f>
        <v>9.2.1987</v>
      </c>
      <c r="D4036">
        <f>DAYS360(Таблица1[[#This Row],[Столбец13]],Таблица1[[#This Row],[Столбец14]],TRUE)+1</f>
        <v>39</v>
      </c>
      <c r="E4036">
        <v>2</v>
      </c>
      <c r="F4036">
        <v>9</v>
      </c>
      <c r="G4036" s="1">
        <f t="shared" si="63"/>
        <v>1.4017999999999999</v>
      </c>
      <c r="H4036" s="1">
        <v>1.4335</v>
      </c>
      <c r="I4036" s="1">
        <v>1.4335</v>
      </c>
      <c r="J4036" s="1">
        <v>1.4335</v>
      </c>
      <c r="K4036" s="1">
        <f>(Таблица1[[#This Row],[Столбец7]]-Таблица1[[#This Row],[Столбец4]])*10000</f>
        <v>317.00000000000063</v>
      </c>
    </row>
    <row r="4037" spans="1:11" x14ac:dyDescent="0.2">
      <c r="A4037">
        <v>1987</v>
      </c>
      <c r="B4037" t="str">
        <f>CONCATENATE("01.","01",".",Таблица1[[#This Row],[Столбец1]])</f>
        <v>01.01.1987</v>
      </c>
      <c r="C4037" t="str">
        <f>CONCATENATE(Таблица1[[#This Row],[Столбец3]],".",Таблица1[[#This Row],[Столбец2]],".",Таблица1[[#This Row],[Столбец1]])</f>
        <v>10.2.1987</v>
      </c>
      <c r="D4037">
        <f>DAYS360(Таблица1[[#This Row],[Столбец13]],Таблица1[[#This Row],[Столбец14]],TRUE)+1</f>
        <v>40</v>
      </c>
      <c r="E4037">
        <v>2</v>
      </c>
      <c r="F4037">
        <v>10</v>
      </c>
      <c r="G4037" s="1">
        <f t="shared" si="63"/>
        <v>1.4335</v>
      </c>
      <c r="H4037" s="1">
        <v>1.4490000000000001</v>
      </c>
      <c r="I4037" s="1">
        <v>1.4490000000000001</v>
      </c>
      <c r="J4037" s="1">
        <v>1.4490000000000001</v>
      </c>
      <c r="K4037" s="1">
        <f>(Таблица1[[#This Row],[Столбец7]]-Таблица1[[#This Row],[Столбец4]])*10000</f>
        <v>155.00000000000068</v>
      </c>
    </row>
    <row r="4038" spans="1:11" x14ac:dyDescent="0.2">
      <c r="A4038">
        <v>1987</v>
      </c>
      <c r="B4038" t="str">
        <f>CONCATENATE("01.","01",".",Таблица1[[#This Row],[Столбец1]])</f>
        <v>01.01.1987</v>
      </c>
      <c r="C4038" t="str">
        <f>CONCATENATE(Таблица1[[#This Row],[Столбец3]],".",Таблица1[[#This Row],[Столбец2]],".",Таблица1[[#This Row],[Столбец1]])</f>
        <v>11.2.1987</v>
      </c>
      <c r="D4038">
        <f>DAYS360(Таблица1[[#This Row],[Столбец13]],Таблица1[[#This Row],[Столбец14]],TRUE)+1</f>
        <v>41</v>
      </c>
      <c r="E4038">
        <v>2</v>
      </c>
      <c r="F4038">
        <v>11</v>
      </c>
      <c r="G4038" s="1">
        <f t="shared" si="63"/>
        <v>1.4490000000000001</v>
      </c>
      <c r="H4038" s="1">
        <v>1.4419</v>
      </c>
      <c r="I4038" s="1">
        <v>1.4419</v>
      </c>
      <c r="J4038" s="1">
        <v>1.4419</v>
      </c>
      <c r="K4038" s="1">
        <f>(Таблица1[[#This Row],[Столбец7]]-Таблица1[[#This Row],[Столбец4]])*10000</f>
        <v>-71.000000000001066</v>
      </c>
    </row>
    <row r="4039" spans="1:11" x14ac:dyDescent="0.2">
      <c r="A4039">
        <v>1987</v>
      </c>
      <c r="B4039" t="str">
        <f>CONCATENATE("01.","01",".",Таблица1[[#This Row],[Столбец1]])</f>
        <v>01.01.1987</v>
      </c>
      <c r="C4039" t="str">
        <f>CONCATENATE(Таблица1[[#This Row],[Столбец3]],".",Таблица1[[#This Row],[Столбец2]],".",Таблица1[[#This Row],[Столбец1]])</f>
        <v>12.2.1987</v>
      </c>
      <c r="D4039">
        <f>DAYS360(Таблица1[[#This Row],[Столбец13]],Таблица1[[#This Row],[Столбец14]],TRUE)+1</f>
        <v>42</v>
      </c>
      <c r="E4039">
        <v>2</v>
      </c>
      <c r="F4039">
        <v>12</v>
      </c>
      <c r="G4039" s="1">
        <f t="shared" si="63"/>
        <v>1.4419</v>
      </c>
      <c r="H4039" s="1">
        <v>1.4377</v>
      </c>
      <c r="I4039" s="1">
        <v>1.4377</v>
      </c>
      <c r="J4039" s="1">
        <v>1.4377</v>
      </c>
      <c r="K4039" s="1">
        <f>(Таблица1[[#This Row],[Столбец7]]-Таблица1[[#This Row],[Столбец4]])*10000</f>
        <v>-41.999999999999815</v>
      </c>
    </row>
    <row r="4040" spans="1:11" x14ac:dyDescent="0.2">
      <c r="A4040">
        <v>1987</v>
      </c>
      <c r="B4040" t="str">
        <f>CONCATENATE("01.","01",".",Таблица1[[#This Row],[Столбец1]])</f>
        <v>01.01.1987</v>
      </c>
      <c r="C4040" t="str">
        <f>CONCATENATE(Таблица1[[#This Row],[Столбец3]],".",Таблица1[[#This Row],[Столбец2]],".",Таблица1[[#This Row],[Столбец1]])</f>
        <v>13.2.1987</v>
      </c>
      <c r="D4040">
        <f>DAYS360(Таблица1[[#This Row],[Столбец13]],Таблица1[[#This Row],[Столбец14]],TRUE)+1</f>
        <v>43</v>
      </c>
      <c r="E4040">
        <v>2</v>
      </c>
      <c r="F4040">
        <v>13</v>
      </c>
      <c r="G4040" s="1">
        <f t="shared" si="63"/>
        <v>1.4377</v>
      </c>
      <c r="H4040" s="1">
        <v>1.4308000000000001</v>
      </c>
      <c r="I4040" s="1">
        <v>1.4308000000000001</v>
      </c>
      <c r="J4040" s="1">
        <v>1.4308000000000001</v>
      </c>
      <c r="K4040" s="1">
        <f>(Таблица1[[#This Row],[Столбец7]]-Таблица1[[#This Row],[Столбец4]])*10000</f>
        <v>-68.999999999999062</v>
      </c>
    </row>
    <row r="4041" spans="1:11" x14ac:dyDescent="0.2">
      <c r="A4041">
        <v>1987</v>
      </c>
      <c r="B4041" t="str">
        <f>CONCATENATE("01.","01",".",Таблица1[[#This Row],[Столбец1]])</f>
        <v>01.01.1987</v>
      </c>
      <c r="C4041" t="str">
        <f>CONCATENATE(Таблица1[[#This Row],[Столбец3]],".",Таблица1[[#This Row],[Столбец2]],".",Таблица1[[#This Row],[Столбец1]])</f>
        <v>17.2.1987</v>
      </c>
      <c r="D4041">
        <f>DAYS360(Таблица1[[#This Row],[Столбец13]],Таблица1[[#This Row],[Столбец14]],TRUE)+1</f>
        <v>47</v>
      </c>
      <c r="E4041">
        <v>2</v>
      </c>
      <c r="F4041">
        <v>17</v>
      </c>
      <c r="G4041" s="1">
        <f t="shared" si="63"/>
        <v>1.4308000000000001</v>
      </c>
      <c r="H4041" s="1">
        <v>1.4295</v>
      </c>
      <c r="I4041" s="1">
        <v>1.4295</v>
      </c>
      <c r="J4041" s="1">
        <v>1.4295</v>
      </c>
      <c r="K4041" s="1">
        <f>(Таблица1[[#This Row],[Столбец7]]-Таблица1[[#This Row],[Столбец4]])*10000</f>
        <v>-13.000000000000789</v>
      </c>
    </row>
    <row r="4042" spans="1:11" x14ac:dyDescent="0.2">
      <c r="A4042">
        <v>1987</v>
      </c>
      <c r="B4042" t="str">
        <f>CONCATENATE("01.","01",".",Таблица1[[#This Row],[Столбец1]])</f>
        <v>01.01.1987</v>
      </c>
      <c r="C4042" t="str">
        <f>CONCATENATE(Таблица1[[#This Row],[Столбец3]],".",Таблица1[[#This Row],[Столбец2]],".",Таблица1[[#This Row],[Столбец1]])</f>
        <v>18.2.1987</v>
      </c>
      <c r="D4042">
        <f>DAYS360(Таблица1[[#This Row],[Столбец13]],Таблица1[[#This Row],[Столбец14]],TRUE)+1</f>
        <v>48</v>
      </c>
      <c r="E4042">
        <v>2</v>
      </c>
      <c r="F4042">
        <v>18</v>
      </c>
      <c r="G4042" s="1">
        <f t="shared" si="63"/>
        <v>1.4295</v>
      </c>
      <c r="H4042" s="1">
        <v>1.4195</v>
      </c>
      <c r="I4042" s="1">
        <v>1.4195</v>
      </c>
      <c r="J4042" s="1">
        <v>1.4195</v>
      </c>
      <c r="K4042" s="1">
        <f>(Таблица1[[#This Row],[Столбец7]]-Таблица1[[#This Row],[Столбец4]])*10000</f>
        <v>-100.00000000000009</v>
      </c>
    </row>
    <row r="4043" spans="1:11" x14ac:dyDescent="0.2">
      <c r="A4043">
        <v>1987</v>
      </c>
      <c r="B4043" t="str">
        <f>CONCATENATE("01.","01",".",Таблица1[[#This Row],[Столбец1]])</f>
        <v>01.01.1987</v>
      </c>
      <c r="C4043" t="str">
        <f>CONCATENATE(Таблица1[[#This Row],[Столбец3]],".",Таблица1[[#This Row],[Столбец2]],".",Таблица1[[#This Row],[Столбец1]])</f>
        <v>19.2.1987</v>
      </c>
      <c r="D4043">
        <f>DAYS360(Таблица1[[#This Row],[Столбец13]],Таблица1[[#This Row],[Столбец14]],TRUE)+1</f>
        <v>49</v>
      </c>
      <c r="E4043">
        <v>2</v>
      </c>
      <c r="F4043">
        <v>19</v>
      </c>
      <c r="G4043" s="1">
        <f t="shared" si="63"/>
        <v>1.4195</v>
      </c>
      <c r="H4043" s="1">
        <v>1.4160999999999999</v>
      </c>
      <c r="I4043" s="1">
        <v>1.4160999999999999</v>
      </c>
      <c r="J4043" s="1">
        <v>1.4160999999999999</v>
      </c>
      <c r="K4043" s="1">
        <f>(Таблица1[[#This Row],[Столбец7]]-Таблица1[[#This Row],[Столбец4]])*10000</f>
        <v>-34.000000000000696</v>
      </c>
    </row>
    <row r="4044" spans="1:11" x14ac:dyDescent="0.2">
      <c r="A4044">
        <v>1987</v>
      </c>
      <c r="B4044" t="str">
        <f>CONCATENATE("01.","01",".",Таблица1[[#This Row],[Столбец1]])</f>
        <v>01.01.1987</v>
      </c>
      <c r="C4044" t="str">
        <f>CONCATENATE(Таблица1[[#This Row],[Столбец3]],".",Таблица1[[#This Row],[Столбец2]],".",Таблица1[[#This Row],[Столбец1]])</f>
        <v>20.2.1987</v>
      </c>
      <c r="D4044">
        <f>DAYS360(Таблица1[[#This Row],[Столбец13]],Таблица1[[#This Row],[Столбец14]],TRUE)+1</f>
        <v>50</v>
      </c>
      <c r="E4044">
        <v>2</v>
      </c>
      <c r="F4044">
        <v>20</v>
      </c>
      <c r="G4044" s="1">
        <f t="shared" si="63"/>
        <v>1.4160999999999999</v>
      </c>
      <c r="H4044" s="1">
        <v>1.4193</v>
      </c>
      <c r="I4044" s="1">
        <v>1.4193</v>
      </c>
      <c r="J4044" s="1">
        <v>1.4193</v>
      </c>
      <c r="K4044" s="1">
        <f>(Таблица1[[#This Row],[Столбец7]]-Таблица1[[#This Row],[Столбец4]])*10000</f>
        <v>32.000000000000917</v>
      </c>
    </row>
    <row r="4045" spans="1:11" x14ac:dyDescent="0.2">
      <c r="A4045">
        <v>1987</v>
      </c>
      <c r="B4045" t="str">
        <f>CONCATENATE("01.","01",".",Таблица1[[#This Row],[Столбец1]])</f>
        <v>01.01.1987</v>
      </c>
      <c r="C4045" t="str">
        <f>CONCATENATE(Таблица1[[#This Row],[Столбец3]],".",Таблица1[[#This Row],[Столбец2]],".",Таблица1[[#This Row],[Столбец1]])</f>
        <v>23.2.1987</v>
      </c>
      <c r="D4045">
        <f>DAYS360(Таблица1[[#This Row],[Столбец13]],Таблица1[[#This Row],[Столбец14]],TRUE)+1</f>
        <v>53</v>
      </c>
      <c r="E4045">
        <v>2</v>
      </c>
      <c r="F4045">
        <v>23</v>
      </c>
      <c r="G4045" s="1">
        <f t="shared" si="63"/>
        <v>1.4193</v>
      </c>
      <c r="H4045" s="1">
        <v>1.4196</v>
      </c>
      <c r="I4045" s="1">
        <v>1.4196</v>
      </c>
      <c r="J4045" s="1">
        <v>1.4196</v>
      </c>
      <c r="K4045" s="1">
        <f>(Таблица1[[#This Row],[Столбец7]]-Таблица1[[#This Row],[Столбец4]])*10000</f>
        <v>2.9999999999996696</v>
      </c>
    </row>
    <row r="4046" spans="1:11" x14ac:dyDescent="0.2">
      <c r="A4046">
        <v>1987</v>
      </c>
      <c r="B4046" t="str">
        <f>CONCATENATE("01.","01",".",Таблица1[[#This Row],[Столбец1]])</f>
        <v>01.01.1987</v>
      </c>
      <c r="C4046" t="str">
        <f>CONCATENATE(Таблица1[[#This Row],[Столбец3]],".",Таблица1[[#This Row],[Столбец2]],".",Таблица1[[#This Row],[Столбец1]])</f>
        <v>24.2.1987</v>
      </c>
      <c r="D4046">
        <f>DAYS360(Таблица1[[#This Row],[Столбец13]],Таблица1[[#This Row],[Столбец14]],TRUE)+1</f>
        <v>54</v>
      </c>
      <c r="E4046">
        <v>2</v>
      </c>
      <c r="F4046">
        <v>24</v>
      </c>
      <c r="G4046" s="1">
        <f t="shared" si="63"/>
        <v>1.4196</v>
      </c>
      <c r="H4046" s="1">
        <v>1.4149</v>
      </c>
      <c r="I4046" s="1">
        <v>1.4149</v>
      </c>
      <c r="J4046" s="1">
        <v>1.4149</v>
      </c>
      <c r="K4046" s="1">
        <f>(Таблица1[[#This Row],[Столбец7]]-Таблица1[[#This Row],[Столбец4]])*10000</f>
        <v>-46.999999999999261</v>
      </c>
    </row>
    <row r="4047" spans="1:11" x14ac:dyDescent="0.2">
      <c r="A4047">
        <v>1987</v>
      </c>
      <c r="B4047" t="str">
        <f>CONCATENATE("01.","01",".",Таблица1[[#This Row],[Столбец1]])</f>
        <v>01.01.1987</v>
      </c>
      <c r="C4047" t="str">
        <f>CONCATENATE(Таблица1[[#This Row],[Столбец3]],".",Таблица1[[#This Row],[Столбец2]],".",Таблица1[[#This Row],[Столбец1]])</f>
        <v>25.2.1987</v>
      </c>
      <c r="D4047">
        <f>DAYS360(Таблица1[[#This Row],[Столбец13]],Таблица1[[#This Row],[Столбец14]],TRUE)+1</f>
        <v>55</v>
      </c>
      <c r="E4047">
        <v>2</v>
      </c>
      <c r="F4047">
        <v>25</v>
      </c>
      <c r="G4047" s="1">
        <f t="shared" si="63"/>
        <v>1.4149</v>
      </c>
      <c r="H4047" s="1">
        <v>1.4182999999999999</v>
      </c>
      <c r="I4047" s="1">
        <v>1.4182999999999999</v>
      </c>
      <c r="J4047" s="1">
        <v>1.4182999999999999</v>
      </c>
      <c r="K4047" s="1">
        <f>(Таблица1[[#This Row],[Столбец7]]-Таблица1[[#This Row],[Столбец4]])*10000</f>
        <v>33.999999999998479</v>
      </c>
    </row>
    <row r="4048" spans="1:11" x14ac:dyDescent="0.2">
      <c r="A4048">
        <v>1987</v>
      </c>
      <c r="B4048" t="str">
        <f>CONCATENATE("01.","01",".",Таблица1[[#This Row],[Столбец1]])</f>
        <v>01.01.1987</v>
      </c>
      <c r="C4048" t="str">
        <f>CONCATENATE(Таблица1[[#This Row],[Столбец3]],".",Таблица1[[#This Row],[Столбец2]],".",Таблица1[[#This Row],[Столбец1]])</f>
        <v>26.2.1987</v>
      </c>
      <c r="D4048">
        <f>DAYS360(Таблица1[[#This Row],[Столбец13]],Таблица1[[#This Row],[Столбец14]],TRUE)+1</f>
        <v>56</v>
      </c>
      <c r="E4048">
        <v>2</v>
      </c>
      <c r="F4048">
        <v>26</v>
      </c>
      <c r="G4048" s="1">
        <f t="shared" si="63"/>
        <v>1.4182999999999999</v>
      </c>
      <c r="H4048" s="1">
        <v>1.4253</v>
      </c>
      <c r="I4048" s="1">
        <v>1.4253</v>
      </c>
      <c r="J4048" s="1">
        <v>1.4253</v>
      </c>
      <c r="K4048" s="1">
        <f>(Таблица1[[#This Row],[Столбец7]]-Таблица1[[#This Row],[Столбец4]])*10000</f>
        <v>70.000000000001165</v>
      </c>
    </row>
    <row r="4049" spans="1:11" x14ac:dyDescent="0.2">
      <c r="A4049">
        <v>1987</v>
      </c>
      <c r="B4049" t="str">
        <f>CONCATENATE("01.","01",".",Таблица1[[#This Row],[Столбец1]])</f>
        <v>01.01.1987</v>
      </c>
      <c r="C4049" t="str">
        <f>CONCATENATE(Таблица1[[#This Row],[Столбец3]],".",Таблица1[[#This Row],[Столбец2]],".",Таблица1[[#This Row],[Столбец1]])</f>
        <v>27.2.1987</v>
      </c>
      <c r="D4049">
        <f>DAYS360(Таблица1[[#This Row],[Столбец13]],Таблица1[[#This Row],[Столбец14]],TRUE)+1</f>
        <v>57</v>
      </c>
      <c r="E4049">
        <v>2</v>
      </c>
      <c r="F4049">
        <v>27</v>
      </c>
      <c r="G4049" s="1">
        <f t="shared" si="63"/>
        <v>1.4253</v>
      </c>
      <c r="H4049" s="1">
        <v>1.4227000000000001</v>
      </c>
      <c r="I4049" s="1">
        <v>1.4227000000000001</v>
      </c>
      <c r="J4049" s="1">
        <v>1.4227000000000001</v>
      </c>
      <c r="K4049" s="1">
        <f>(Таблица1[[#This Row],[Столбец7]]-Таблица1[[#This Row],[Столбец4]])*10000</f>
        <v>-25.999999999999357</v>
      </c>
    </row>
    <row r="4050" spans="1:11" x14ac:dyDescent="0.2">
      <c r="A4050">
        <v>1987</v>
      </c>
      <c r="B4050" t="str">
        <f>CONCATENATE("01.","01",".",Таблица1[[#This Row],[Столбец1]])</f>
        <v>01.01.1987</v>
      </c>
      <c r="C4050" t="str">
        <f>CONCATENATE(Таблица1[[#This Row],[Столбец3]],".",Таблица1[[#This Row],[Столбец2]],".",Таблица1[[#This Row],[Столбец1]])</f>
        <v>2.3.1987</v>
      </c>
      <c r="D4050">
        <f>DAYS360(Таблица1[[#This Row],[Столбец13]],Таблица1[[#This Row],[Столбец14]],TRUE)+1</f>
        <v>62</v>
      </c>
      <c r="E4050">
        <v>3</v>
      </c>
      <c r="F4050">
        <v>2</v>
      </c>
      <c r="G4050" s="1">
        <f t="shared" si="63"/>
        <v>1.4227000000000001</v>
      </c>
      <c r="H4050" s="1">
        <v>1.4172</v>
      </c>
      <c r="I4050" s="1">
        <v>1.4172</v>
      </c>
      <c r="J4050" s="1">
        <v>1.4172</v>
      </c>
      <c r="K4050" s="1">
        <f>(Таблица1[[#This Row],[Столбец7]]-Таблица1[[#This Row],[Столбец4]])*10000</f>
        <v>-55.000000000000604</v>
      </c>
    </row>
    <row r="4051" spans="1:11" x14ac:dyDescent="0.2">
      <c r="A4051">
        <v>1987</v>
      </c>
      <c r="B4051" t="str">
        <f>CONCATENATE("01.","01",".",Таблица1[[#This Row],[Столбец1]])</f>
        <v>01.01.1987</v>
      </c>
      <c r="C4051" t="str">
        <f>CONCATENATE(Таблица1[[#This Row],[Столбец3]],".",Таблица1[[#This Row],[Столбец2]],".",Таблица1[[#This Row],[Столбец1]])</f>
        <v>3.3.1987</v>
      </c>
      <c r="D4051">
        <f>DAYS360(Таблица1[[#This Row],[Столбец13]],Таблица1[[#This Row],[Столбец14]],TRUE)+1</f>
        <v>63</v>
      </c>
      <c r="E4051">
        <v>3</v>
      </c>
      <c r="F4051">
        <v>3</v>
      </c>
      <c r="G4051" s="1">
        <f t="shared" si="63"/>
        <v>1.4172</v>
      </c>
      <c r="H4051" s="1">
        <v>1.4171</v>
      </c>
      <c r="I4051" s="1">
        <v>1.4171</v>
      </c>
      <c r="J4051" s="1">
        <v>1.4171</v>
      </c>
      <c r="K4051" s="1">
        <f>(Таблица1[[#This Row],[Столбец7]]-Таблица1[[#This Row],[Столбец4]])*10000</f>
        <v>-0.99999999999988987</v>
      </c>
    </row>
    <row r="4052" spans="1:11" x14ac:dyDescent="0.2">
      <c r="A4052">
        <v>1987</v>
      </c>
      <c r="B4052" t="str">
        <f>CONCATENATE("01.","01",".",Таблица1[[#This Row],[Столбец1]])</f>
        <v>01.01.1987</v>
      </c>
      <c r="C4052" t="str">
        <f>CONCATENATE(Таблица1[[#This Row],[Столбец3]],".",Таблица1[[#This Row],[Столбец2]],".",Таблица1[[#This Row],[Столбец1]])</f>
        <v>4.3.1987</v>
      </c>
      <c r="D4052">
        <f>DAYS360(Таблица1[[#This Row],[Столбец13]],Таблица1[[#This Row],[Столбец14]],TRUE)+1</f>
        <v>64</v>
      </c>
      <c r="E4052">
        <v>3</v>
      </c>
      <c r="F4052">
        <v>4</v>
      </c>
      <c r="G4052" s="1">
        <f t="shared" si="63"/>
        <v>1.4171</v>
      </c>
      <c r="H4052" s="1">
        <v>1.4137999999999999</v>
      </c>
      <c r="I4052" s="1">
        <v>1.4137999999999999</v>
      </c>
      <c r="J4052" s="1">
        <v>1.4137999999999999</v>
      </c>
      <c r="K4052" s="1">
        <f>(Таблица1[[#This Row],[Столбец7]]-Таблица1[[#This Row],[Столбец4]])*10000</f>
        <v>-33.00000000000081</v>
      </c>
    </row>
    <row r="4053" spans="1:11" x14ac:dyDescent="0.2">
      <c r="A4053">
        <v>1987</v>
      </c>
      <c r="B4053" t="str">
        <f>CONCATENATE("01.","01",".",Таблица1[[#This Row],[Столбец1]])</f>
        <v>01.01.1987</v>
      </c>
      <c r="C4053" t="str">
        <f>CONCATENATE(Таблица1[[#This Row],[Столбец3]],".",Таблица1[[#This Row],[Столбец2]],".",Таблица1[[#This Row],[Столбец1]])</f>
        <v>5.3.1987</v>
      </c>
      <c r="D4053">
        <f>DAYS360(Таблица1[[#This Row],[Столбец13]],Таблица1[[#This Row],[Столбец14]],TRUE)+1</f>
        <v>65</v>
      </c>
      <c r="E4053">
        <v>3</v>
      </c>
      <c r="F4053">
        <v>5</v>
      </c>
      <c r="G4053" s="1">
        <f t="shared" si="63"/>
        <v>1.4137999999999999</v>
      </c>
      <c r="H4053" s="1">
        <v>1.4202999999999999</v>
      </c>
      <c r="I4053" s="1">
        <v>1.4202999999999999</v>
      </c>
      <c r="J4053" s="1">
        <v>1.4202999999999999</v>
      </c>
      <c r="K4053" s="1">
        <f>(Таблица1[[#This Row],[Столбец7]]-Таблица1[[#This Row],[Столбец4]])*10000</f>
        <v>64.999999999999503</v>
      </c>
    </row>
    <row r="4054" spans="1:11" x14ac:dyDescent="0.2">
      <c r="A4054">
        <v>1987</v>
      </c>
      <c r="B4054" t="str">
        <f>CONCATENATE("01.","01",".",Таблица1[[#This Row],[Столбец1]])</f>
        <v>01.01.1987</v>
      </c>
      <c r="C4054" t="str">
        <f>CONCATENATE(Таблица1[[#This Row],[Столбец3]],".",Таблица1[[#This Row],[Столбец2]],".",Таблица1[[#This Row],[Столбец1]])</f>
        <v>6.3.1987</v>
      </c>
      <c r="D4054">
        <f>DAYS360(Таблица1[[#This Row],[Столбец13]],Таблица1[[#This Row],[Столбец14]],TRUE)+1</f>
        <v>66</v>
      </c>
      <c r="E4054">
        <v>3</v>
      </c>
      <c r="F4054">
        <v>6</v>
      </c>
      <c r="G4054" s="1">
        <f t="shared" si="63"/>
        <v>1.4202999999999999</v>
      </c>
      <c r="H4054" s="1">
        <v>1.413</v>
      </c>
      <c r="I4054" s="1">
        <v>1.413</v>
      </c>
      <c r="J4054" s="1">
        <v>1.413</v>
      </c>
      <c r="K4054" s="1">
        <f>(Таблица1[[#This Row],[Столбец7]]-Таблица1[[#This Row],[Столбец4]])*10000</f>
        <v>-72.999999999998622</v>
      </c>
    </row>
    <row r="4055" spans="1:11" x14ac:dyDescent="0.2">
      <c r="A4055">
        <v>1987</v>
      </c>
      <c r="B4055" t="str">
        <f>CONCATENATE("01.","01",".",Таблица1[[#This Row],[Столбец1]])</f>
        <v>01.01.1987</v>
      </c>
      <c r="C4055" t="str">
        <f>CONCATENATE(Таблица1[[#This Row],[Столбец3]],".",Таблица1[[#This Row],[Столбец2]],".",Таблица1[[#This Row],[Столбец1]])</f>
        <v>9.3.1987</v>
      </c>
      <c r="D4055">
        <f>DAYS360(Таблица1[[#This Row],[Столбец13]],Таблица1[[#This Row],[Столбец14]],TRUE)+1</f>
        <v>69</v>
      </c>
      <c r="E4055">
        <v>3</v>
      </c>
      <c r="F4055">
        <v>9</v>
      </c>
      <c r="G4055" s="1">
        <f t="shared" si="63"/>
        <v>1.413</v>
      </c>
      <c r="H4055" s="1">
        <v>1.4036999999999999</v>
      </c>
      <c r="I4055" s="1">
        <v>1.4036999999999999</v>
      </c>
      <c r="J4055" s="1">
        <v>1.4036999999999999</v>
      </c>
      <c r="K4055" s="1">
        <f>(Таблица1[[#This Row],[Столбец7]]-Таблица1[[#This Row],[Столбец4]])*10000</f>
        <v>-93.000000000000853</v>
      </c>
    </row>
    <row r="4056" spans="1:11" x14ac:dyDescent="0.2">
      <c r="A4056">
        <v>1987</v>
      </c>
      <c r="B4056" t="str">
        <f>CONCATENATE("01.","01",".",Таблица1[[#This Row],[Столбец1]])</f>
        <v>01.01.1987</v>
      </c>
      <c r="C4056" t="str">
        <f>CONCATENATE(Таблица1[[#This Row],[Столбец3]],".",Таблица1[[#This Row],[Столбец2]],".",Таблица1[[#This Row],[Столбец1]])</f>
        <v>10.3.1987</v>
      </c>
      <c r="D4056">
        <f>DAYS360(Таблица1[[#This Row],[Столбец13]],Таблица1[[#This Row],[Столбец14]],TRUE)+1</f>
        <v>70</v>
      </c>
      <c r="E4056">
        <v>3</v>
      </c>
      <c r="F4056">
        <v>10</v>
      </c>
      <c r="G4056" s="1">
        <f t="shared" si="63"/>
        <v>1.4036999999999999</v>
      </c>
      <c r="H4056" s="1">
        <v>1.4020999999999999</v>
      </c>
      <c r="I4056" s="1">
        <v>1.4020999999999999</v>
      </c>
      <c r="J4056" s="1">
        <v>1.4020999999999999</v>
      </c>
      <c r="K4056" s="1">
        <f>(Таблица1[[#This Row],[Столбец7]]-Таблица1[[#This Row],[Столбец4]])*10000</f>
        <v>-16.000000000000458</v>
      </c>
    </row>
    <row r="4057" spans="1:11" x14ac:dyDescent="0.2">
      <c r="A4057">
        <v>1987</v>
      </c>
      <c r="B4057" t="str">
        <f>CONCATENATE("01.","01",".",Таблица1[[#This Row],[Столбец1]])</f>
        <v>01.01.1987</v>
      </c>
      <c r="C4057" t="str">
        <f>CONCATENATE(Таблица1[[#This Row],[Столбец3]],".",Таблица1[[#This Row],[Столбец2]],".",Таблица1[[#This Row],[Столбец1]])</f>
        <v>11.3.1987</v>
      </c>
      <c r="D4057">
        <f>DAYS360(Таблица1[[#This Row],[Столбец13]],Таблица1[[#This Row],[Столбец14]],TRUE)+1</f>
        <v>71</v>
      </c>
      <c r="E4057">
        <v>3</v>
      </c>
      <c r="F4057">
        <v>11</v>
      </c>
      <c r="G4057" s="1">
        <f t="shared" si="63"/>
        <v>1.4020999999999999</v>
      </c>
      <c r="H4057" s="1">
        <v>1.3833</v>
      </c>
      <c r="I4057" s="1">
        <v>1.3833</v>
      </c>
      <c r="J4057" s="1">
        <v>1.3833</v>
      </c>
      <c r="K4057" s="1">
        <f>(Таблица1[[#This Row],[Столбец7]]-Таблица1[[#This Row],[Столбец4]])*10000</f>
        <v>-187.99999999999929</v>
      </c>
    </row>
    <row r="4058" spans="1:11" x14ac:dyDescent="0.2">
      <c r="A4058">
        <v>1987</v>
      </c>
      <c r="B4058" t="str">
        <f>CONCATENATE("01.","01",".",Таблица1[[#This Row],[Столбец1]])</f>
        <v>01.01.1987</v>
      </c>
      <c r="C4058" t="str">
        <f>CONCATENATE(Таблица1[[#This Row],[Столбец3]],".",Таблица1[[#This Row],[Столбец2]],".",Таблица1[[#This Row],[Столбец1]])</f>
        <v>12.3.1987</v>
      </c>
      <c r="D4058">
        <f>DAYS360(Таблица1[[#This Row],[Столбец13]],Таблица1[[#This Row],[Столбец14]],TRUE)+1</f>
        <v>72</v>
      </c>
      <c r="E4058">
        <v>3</v>
      </c>
      <c r="F4058">
        <v>12</v>
      </c>
      <c r="G4058" s="1">
        <f t="shared" si="63"/>
        <v>1.3833</v>
      </c>
      <c r="H4058" s="1">
        <v>1.3845000000000001</v>
      </c>
      <c r="I4058" s="1">
        <v>1.3845000000000001</v>
      </c>
      <c r="J4058" s="1">
        <v>1.3845000000000001</v>
      </c>
      <c r="K4058" s="1">
        <f>(Таблица1[[#This Row],[Столбец7]]-Таблица1[[#This Row],[Столбец4]])*10000</f>
        <v>12.000000000000899</v>
      </c>
    </row>
    <row r="4059" spans="1:11" x14ac:dyDescent="0.2">
      <c r="A4059">
        <v>1987</v>
      </c>
      <c r="B4059" t="str">
        <f>CONCATENATE("01.","01",".",Таблица1[[#This Row],[Столбец1]])</f>
        <v>01.01.1987</v>
      </c>
      <c r="C4059" t="str">
        <f>CONCATENATE(Таблица1[[#This Row],[Столбец3]],".",Таблица1[[#This Row],[Столбец2]],".",Таблица1[[#This Row],[Столбец1]])</f>
        <v>13.3.1987</v>
      </c>
      <c r="D4059">
        <f>DAYS360(Таблица1[[#This Row],[Столбец13]],Таблица1[[#This Row],[Столбец14]],TRUE)+1</f>
        <v>73</v>
      </c>
      <c r="E4059">
        <v>3</v>
      </c>
      <c r="F4059">
        <v>13</v>
      </c>
      <c r="G4059" s="1">
        <f t="shared" si="63"/>
        <v>1.3845000000000001</v>
      </c>
      <c r="H4059" s="1">
        <v>1.3907</v>
      </c>
      <c r="I4059" s="1">
        <v>1.3907</v>
      </c>
      <c r="J4059" s="1">
        <v>1.3907</v>
      </c>
      <c r="K4059" s="1">
        <f>(Таблица1[[#This Row],[Столбец7]]-Таблица1[[#This Row],[Столбец4]])*10000</f>
        <v>61.999999999999829</v>
      </c>
    </row>
    <row r="4060" spans="1:11" x14ac:dyDescent="0.2">
      <c r="A4060">
        <v>1987</v>
      </c>
      <c r="B4060" t="str">
        <f>CONCATENATE("01.","01",".",Таблица1[[#This Row],[Столбец1]])</f>
        <v>01.01.1987</v>
      </c>
      <c r="C4060" t="str">
        <f>CONCATENATE(Таблица1[[#This Row],[Столбец3]],".",Таблица1[[#This Row],[Столбец2]],".",Таблица1[[#This Row],[Столбец1]])</f>
        <v>16.3.1987</v>
      </c>
      <c r="D4060">
        <f>DAYS360(Таблица1[[#This Row],[Столбец13]],Таблица1[[#This Row],[Столбец14]],TRUE)+1</f>
        <v>76</v>
      </c>
      <c r="E4060">
        <v>3</v>
      </c>
      <c r="F4060">
        <v>16</v>
      </c>
      <c r="G4060" s="1">
        <f t="shared" si="63"/>
        <v>1.3907</v>
      </c>
      <c r="H4060" s="1">
        <v>1.3973</v>
      </c>
      <c r="I4060" s="1">
        <v>1.3973</v>
      </c>
      <c r="J4060" s="1">
        <v>1.3973</v>
      </c>
      <c r="K4060" s="1">
        <f>(Таблица1[[#This Row],[Столбец7]]-Таблица1[[#This Row],[Столбец4]])*10000</f>
        <v>65.999999999999389</v>
      </c>
    </row>
    <row r="4061" spans="1:11" x14ac:dyDescent="0.2">
      <c r="A4061">
        <v>1987</v>
      </c>
      <c r="B4061" t="str">
        <f>CONCATENATE("01.","01",".",Таблица1[[#This Row],[Столбец1]])</f>
        <v>01.01.1987</v>
      </c>
      <c r="C4061" t="str">
        <f>CONCATENATE(Таблица1[[#This Row],[Столбец3]],".",Таблица1[[#This Row],[Столбец2]],".",Таблица1[[#This Row],[Столбец1]])</f>
        <v>17.3.1987</v>
      </c>
      <c r="D4061">
        <f>DAYS360(Таблица1[[#This Row],[Столбец13]],Таблица1[[#This Row],[Столбец14]],TRUE)+1</f>
        <v>77</v>
      </c>
      <c r="E4061">
        <v>3</v>
      </c>
      <c r="F4061">
        <v>17</v>
      </c>
      <c r="G4061" s="1">
        <f t="shared" si="63"/>
        <v>1.3973</v>
      </c>
      <c r="H4061" s="1">
        <v>1.3924000000000001</v>
      </c>
      <c r="I4061" s="1">
        <v>1.3924000000000001</v>
      </c>
      <c r="J4061" s="1">
        <v>1.3924000000000001</v>
      </c>
      <c r="K4061" s="1">
        <f>(Таблица1[[#This Row],[Столбец7]]-Таблица1[[#This Row],[Столбец4]])*10000</f>
        <v>-48.999999999999048</v>
      </c>
    </row>
    <row r="4062" spans="1:11" x14ac:dyDescent="0.2">
      <c r="A4062">
        <v>1987</v>
      </c>
      <c r="B4062" t="str">
        <f>CONCATENATE("01.","01",".",Таблица1[[#This Row],[Столбец1]])</f>
        <v>01.01.1987</v>
      </c>
      <c r="C4062" t="str">
        <f>CONCATENATE(Таблица1[[#This Row],[Столбец3]],".",Таблица1[[#This Row],[Столбец2]],".",Таблица1[[#This Row],[Столбец1]])</f>
        <v>18.3.1987</v>
      </c>
      <c r="D4062">
        <f>DAYS360(Таблица1[[#This Row],[Столбец13]],Таблица1[[#This Row],[Столбец14]],TRUE)+1</f>
        <v>78</v>
      </c>
      <c r="E4062">
        <v>3</v>
      </c>
      <c r="F4062">
        <v>18</v>
      </c>
      <c r="G4062" s="1">
        <f t="shared" si="63"/>
        <v>1.3924000000000001</v>
      </c>
      <c r="H4062" s="1">
        <v>1.3943000000000001</v>
      </c>
      <c r="I4062" s="1">
        <v>1.3943000000000001</v>
      </c>
      <c r="J4062" s="1">
        <v>1.3943000000000001</v>
      </c>
      <c r="K4062" s="1">
        <f>(Таблица1[[#This Row],[Столбец7]]-Таблица1[[#This Row],[Столбец4]])*10000</f>
        <v>19.000000000000128</v>
      </c>
    </row>
    <row r="4063" spans="1:11" x14ac:dyDescent="0.2">
      <c r="A4063">
        <v>1987</v>
      </c>
      <c r="B4063" t="str">
        <f>CONCATENATE("01.","01",".",Таблица1[[#This Row],[Столбец1]])</f>
        <v>01.01.1987</v>
      </c>
      <c r="C4063" t="str">
        <f>CONCATENATE(Таблица1[[#This Row],[Столбец3]],".",Таблица1[[#This Row],[Столбец2]],".",Таблица1[[#This Row],[Столбец1]])</f>
        <v>19.3.1987</v>
      </c>
      <c r="D4063">
        <f>DAYS360(Таблица1[[#This Row],[Столбец13]],Таблица1[[#This Row],[Столбец14]],TRUE)+1</f>
        <v>79</v>
      </c>
      <c r="E4063">
        <v>3</v>
      </c>
      <c r="F4063">
        <v>19</v>
      </c>
      <c r="G4063" s="1">
        <f t="shared" si="63"/>
        <v>1.3943000000000001</v>
      </c>
      <c r="H4063" s="1">
        <v>1.3988</v>
      </c>
      <c r="I4063" s="1">
        <v>1.3988</v>
      </c>
      <c r="J4063" s="1">
        <v>1.3988</v>
      </c>
      <c r="K4063" s="1">
        <f>(Таблица1[[#This Row],[Столбец7]]-Таблица1[[#This Row],[Столбец4]])*10000</f>
        <v>44.999999999999488</v>
      </c>
    </row>
    <row r="4064" spans="1:11" x14ac:dyDescent="0.2">
      <c r="A4064">
        <v>1987</v>
      </c>
      <c r="B4064" t="str">
        <f>CONCATENATE("01.","01",".",Таблица1[[#This Row],[Столбец1]])</f>
        <v>01.01.1987</v>
      </c>
      <c r="C4064" t="str">
        <f>CONCATENATE(Таблица1[[#This Row],[Столбец3]],".",Таблица1[[#This Row],[Столбец2]],".",Таблица1[[#This Row],[Столбец1]])</f>
        <v>20.3.1987</v>
      </c>
      <c r="D4064">
        <f>DAYS360(Таблица1[[#This Row],[Столбец13]],Таблица1[[#This Row],[Столбец14]],TRUE)+1</f>
        <v>80</v>
      </c>
      <c r="E4064">
        <v>3</v>
      </c>
      <c r="F4064">
        <v>20</v>
      </c>
      <c r="G4064" s="1">
        <f t="shared" si="63"/>
        <v>1.3988</v>
      </c>
      <c r="H4064" s="1">
        <v>1.3913</v>
      </c>
      <c r="I4064" s="1">
        <v>1.3913</v>
      </c>
      <c r="J4064" s="1">
        <v>1.3913</v>
      </c>
      <c r="K4064" s="1">
        <f>(Таблица1[[#This Row],[Столбец7]]-Таблица1[[#This Row],[Столбец4]])*10000</f>
        <v>-75.000000000000625</v>
      </c>
    </row>
    <row r="4065" spans="1:11" x14ac:dyDescent="0.2">
      <c r="A4065">
        <v>1987</v>
      </c>
      <c r="B4065" t="str">
        <f>CONCATENATE("01.","01",".",Таблица1[[#This Row],[Столбец1]])</f>
        <v>01.01.1987</v>
      </c>
      <c r="C4065" t="str">
        <f>CONCATENATE(Таблица1[[#This Row],[Столбец3]],".",Таблица1[[#This Row],[Столбец2]],".",Таблица1[[#This Row],[Столбец1]])</f>
        <v>23.3.1987</v>
      </c>
      <c r="D4065">
        <f>DAYS360(Таблица1[[#This Row],[Столбец13]],Таблица1[[#This Row],[Столбец14]],TRUE)+1</f>
        <v>83</v>
      </c>
      <c r="E4065">
        <v>3</v>
      </c>
      <c r="F4065">
        <v>23</v>
      </c>
      <c r="G4065" s="1">
        <f t="shared" si="63"/>
        <v>1.3913</v>
      </c>
      <c r="H4065" s="1">
        <v>1.4016999999999999</v>
      </c>
      <c r="I4065" s="1">
        <v>1.4016999999999999</v>
      </c>
      <c r="J4065" s="1">
        <v>1.4016999999999999</v>
      </c>
      <c r="K4065" s="1">
        <f>(Таблица1[[#This Row],[Столбец7]]-Таблица1[[#This Row],[Столбец4]])*10000</f>
        <v>103.99999999999964</v>
      </c>
    </row>
    <row r="4066" spans="1:11" x14ac:dyDescent="0.2">
      <c r="A4066">
        <v>1987</v>
      </c>
      <c r="B4066" t="str">
        <f>CONCATENATE("01.","01",".",Таблица1[[#This Row],[Столбец1]])</f>
        <v>01.01.1987</v>
      </c>
      <c r="C4066" t="str">
        <f>CONCATENATE(Таблица1[[#This Row],[Столбец3]],".",Таблица1[[#This Row],[Столбец2]],".",Таблица1[[#This Row],[Столбец1]])</f>
        <v>24.3.1987</v>
      </c>
      <c r="D4066">
        <f>DAYS360(Таблица1[[#This Row],[Столбец13]],Таблица1[[#This Row],[Столбец14]],TRUE)+1</f>
        <v>84</v>
      </c>
      <c r="E4066">
        <v>3</v>
      </c>
      <c r="F4066">
        <v>24</v>
      </c>
      <c r="G4066" s="1">
        <f t="shared" si="63"/>
        <v>1.4016999999999999</v>
      </c>
      <c r="H4066" s="1">
        <v>1.3998999999999999</v>
      </c>
      <c r="I4066" s="1">
        <v>1.3998999999999999</v>
      </c>
      <c r="J4066" s="1">
        <v>1.3998999999999999</v>
      </c>
      <c r="K4066" s="1">
        <f>(Таблица1[[#This Row],[Столбец7]]-Таблица1[[#This Row],[Столбец4]])*10000</f>
        <v>-18.000000000000238</v>
      </c>
    </row>
    <row r="4067" spans="1:11" x14ac:dyDescent="0.2">
      <c r="A4067">
        <v>1987</v>
      </c>
      <c r="B4067" t="str">
        <f>CONCATENATE("01.","01",".",Таблица1[[#This Row],[Столбец1]])</f>
        <v>01.01.1987</v>
      </c>
      <c r="C4067" t="str">
        <f>CONCATENATE(Таблица1[[#This Row],[Столбец3]],".",Таблица1[[#This Row],[Столбец2]],".",Таблица1[[#This Row],[Столбец1]])</f>
        <v>25.3.1987</v>
      </c>
      <c r="D4067">
        <f>DAYS360(Таблица1[[#This Row],[Столбец13]],Таблица1[[#This Row],[Столбец14]],TRUE)+1</f>
        <v>85</v>
      </c>
      <c r="E4067">
        <v>3</v>
      </c>
      <c r="F4067">
        <v>25</v>
      </c>
      <c r="G4067" s="1">
        <f t="shared" si="63"/>
        <v>1.3998999999999999</v>
      </c>
      <c r="H4067" s="1">
        <v>1.4003000000000001</v>
      </c>
      <c r="I4067" s="1">
        <v>1.4003000000000001</v>
      </c>
      <c r="J4067" s="1">
        <v>1.4003000000000001</v>
      </c>
      <c r="K4067" s="1">
        <f>(Таблица1[[#This Row],[Столбец7]]-Таблица1[[#This Row],[Столбец4]])*10000</f>
        <v>4.0000000000017799</v>
      </c>
    </row>
    <row r="4068" spans="1:11" x14ac:dyDescent="0.2">
      <c r="A4068">
        <v>1987</v>
      </c>
      <c r="B4068" t="str">
        <f>CONCATENATE("01.","01",".",Таблица1[[#This Row],[Столбец1]])</f>
        <v>01.01.1987</v>
      </c>
      <c r="C4068" t="str">
        <f>CONCATENATE(Таблица1[[#This Row],[Столбец3]],".",Таблица1[[#This Row],[Столбец2]],".",Таблица1[[#This Row],[Столбец1]])</f>
        <v>26.3.1987</v>
      </c>
      <c r="D4068">
        <f>DAYS360(Таблица1[[#This Row],[Столбец13]],Таблица1[[#This Row],[Столбец14]],TRUE)+1</f>
        <v>86</v>
      </c>
      <c r="E4068">
        <v>3</v>
      </c>
      <c r="F4068">
        <v>26</v>
      </c>
      <c r="G4068" s="1">
        <f t="shared" si="63"/>
        <v>1.4003000000000001</v>
      </c>
      <c r="H4068" s="1">
        <v>1.3956999999999999</v>
      </c>
      <c r="I4068" s="1">
        <v>1.3956999999999999</v>
      </c>
      <c r="J4068" s="1">
        <v>1.3956999999999999</v>
      </c>
      <c r="K4068" s="1">
        <f>(Таблица1[[#This Row],[Столбец7]]-Таблица1[[#This Row],[Столбец4]])*10000</f>
        <v>-46.000000000001592</v>
      </c>
    </row>
    <row r="4069" spans="1:11" x14ac:dyDescent="0.2">
      <c r="A4069">
        <v>1987</v>
      </c>
      <c r="B4069" t="str">
        <f>CONCATENATE("01.","01",".",Таблица1[[#This Row],[Столбец1]])</f>
        <v>01.01.1987</v>
      </c>
      <c r="C4069" t="str">
        <f>CONCATENATE(Таблица1[[#This Row],[Столбец3]],".",Таблица1[[#This Row],[Столбец2]],".",Таблица1[[#This Row],[Столбец1]])</f>
        <v>27.3.1987</v>
      </c>
      <c r="D4069">
        <f>DAYS360(Таблица1[[#This Row],[Столбец13]],Таблица1[[#This Row],[Столбец14]],TRUE)+1</f>
        <v>87</v>
      </c>
      <c r="E4069">
        <v>3</v>
      </c>
      <c r="F4069">
        <v>27</v>
      </c>
      <c r="G4069" s="1">
        <f t="shared" si="63"/>
        <v>1.3956999999999999</v>
      </c>
      <c r="H4069" s="1">
        <v>1.3973</v>
      </c>
      <c r="I4069" s="1">
        <v>1.3973</v>
      </c>
      <c r="J4069" s="1">
        <v>1.3973</v>
      </c>
      <c r="K4069" s="1">
        <f>(Таблица1[[#This Row],[Столбец7]]-Таблица1[[#This Row],[Столбец4]])*10000</f>
        <v>16.000000000000458</v>
      </c>
    </row>
    <row r="4070" spans="1:11" x14ac:dyDescent="0.2">
      <c r="A4070">
        <v>1987</v>
      </c>
      <c r="B4070" t="str">
        <f>CONCATENATE("01.","01",".",Таблица1[[#This Row],[Столбец1]])</f>
        <v>01.01.1987</v>
      </c>
      <c r="C4070" t="str">
        <f>CONCATENATE(Таблица1[[#This Row],[Столбец3]],".",Таблица1[[#This Row],[Столбец2]],".",Таблица1[[#This Row],[Столбец1]])</f>
        <v>30.3.1987</v>
      </c>
      <c r="D4070">
        <f>DAYS360(Таблица1[[#This Row],[Столбец13]],Таблица1[[#This Row],[Столбец14]],TRUE)+1</f>
        <v>90</v>
      </c>
      <c r="E4070">
        <v>3</v>
      </c>
      <c r="F4070">
        <v>30</v>
      </c>
      <c r="G4070" s="1">
        <f t="shared" si="63"/>
        <v>1.3973</v>
      </c>
      <c r="H4070" s="1">
        <v>1.4153</v>
      </c>
      <c r="I4070" s="1">
        <v>1.4153</v>
      </c>
      <c r="J4070" s="1">
        <v>1.4153</v>
      </c>
      <c r="K4070" s="1">
        <f>(Таблица1[[#This Row],[Столбец7]]-Таблица1[[#This Row],[Столбец4]])*10000</f>
        <v>180.00000000000017</v>
      </c>
    </row>
    <row r="4071" spans="1:11" x14ac:dyDescent="0.2">
      <c r="A4071">
        <v>1987</v>
      </c>
      <c r="B4071" t="str">
        <f>CONCATENATE("01.","01",".",Таблица1[[#This Row],[Столбец1]])</f>
        <v>01.01.1987</v>
      </c>
      <c r="C4071" t="str">
        <f>CONCATENATE(Таблица1[[#This Row],[Столбец3]],".",Таблица1[[#This Row],[Столбец2]],".",Таблица1[[#This Row],[Столбец1]])</f>
        <v>31.3.1987</v>
      </c>
      <c r="D4071">
        <f>DAYS360(Таблица1[[#This Row],[Столбец13]],Таблица1[[#This Row],[Столбец14]],TRUE)+1</f>
        <v>90</v>
      </c>
      <c r="E4071">
        <v>3</v>
      </c>
      <c r="F4071">
        <v>31</v>
      </c>
      <c r="G4071" s="1">
        <f t="shared" si="63"/>
        <v>1.4153</v>
      </c>
      <c r="H4071" s="1">
        <v>1.4127000000000001</v>
      </c>
      <c r="I4071" s="1">
        <v>1.4127000000000001</v>
      </c>
      <c r="J4071" s="1">
        <v>1.4127000000000001</v>
      </c>
      <c r="K4071" s="1">
        <f>(Таблица1[[#This Row],[Столбец7]]-Таблица1[[#This Row],[Столбец4]])*10000</f>
        <v>-25.999999999999357</v>
      </c>
    </row>
    <row r="4072" spans="1:11" x14ac:dyDescent="0.2">
      <c r="A4072">
        <v>1987</v>
      </c>
      <c r="B4072" t="str">
        <f>CONCATENATE("01.","01",".",Таблица1[[#This Row],[Столбец1]])</f>
        <v>01.01.1987</v>
      </c>
      <c r="C4072" t="str">
        <f>CONCATENATE(Таблица1[[#This Row],[Столбец3]],".",Таблица1[[#This Row],[Столбец2]],".",Таблица1[[#This Row],[Столбец1]])</f>
        <v>1.4.1987</v>
      </c>
      <c r="D4072">
        <f>DAYS360(Таблица1[[#This Row],[Столбец13]],Таблица1[[#This Row],[Столбец14]],TRUE)+1</f>
        <v>91</v>
      </c>
      <c r="E4072">
        <v>4</v>
      </c>
      <c r="F4072">
        <v>1</v>
      </c>
      <c r="G4072" s="1">
        <f t="shared" si="63"/>
        <v>1.4127000000000001</v>
      </c>
      <c r="H4072" s="1">
        <v>1.4025000000000001</v>
      </c>
      <c r="I4072" s="1">
        <v>1.4025000000000001</v>
      </c>
      <c r="J4072" s="1">
        <v>1.4025000000000001</v>
      </c>
      <c r="K4072" s="1">
        <f>(Таблица1[[#This Row],[Столбец7]]-Таблица1[[#This Row],[Столбец4]])*10000</f>
        <v>-101.99999999999987</v>
      </c>
    </row>
    <row r="4073" spans="1:11" x14ac:dyDescent="0.2">
      <c r="A4073">
        <v>1987</v>
      </c>
      <c r="B4073" t="str">
        <f>CONCATENATE("01.","01",".",Таблица1[[#This Row],[Столбец1]])</f>
        <v>01.01.1987</v>
      </c>
      <c r="C4073" t="str">
        <f>CONCATENATE(Таблица1[[#This Row],[Столбец3]],".",Таблица1[[#This Row],[Столбец2]],".",Таблица1[[#This Row],[Столбец1]])</f>
        <v>2.4.1987</v>
      </c>
      <c r="D4073">
        <f>DAYS360(Таблица1[[#This Row],[Столбец13]],Таблица1[[#This Row],[Столбец14]],TRUE)+1</f>
        <v>92</v>
      </c>
      <c r="E4073">
        <v>4</v>
      </c>
      <c r="F4073">
        <v>2</v>
      </c>
      <c r="G4073" s="1">
        <f t="shared" si="63"/>
        <v>1.4025000000000001</v>
      </c>
      <c r="H4073" s="1">
        <v>1.4051</v>
      </c>
      <c r="I4073" s="1">
        <v>1.4051</v>
      </c>
      <c r="J4073" s="1">
        <v>1.4051</v>
      </c>
      <c r="K4073" s="1">
        <f>(Таблица1[[#This Row],[Столбец7]]-Таблица1[[#This Row],[Столбец4]])*10000</f>
        <v>25.999999999999357</v>
      </c>
    </row>
    <row r="4074" spans="1:11" x14ac:dyDescent="0.2">
      <c r="A4074">
        <v>1987</v>
      </c>
      <c r="B4074" t="str">
        <f>CONCATENATE("01.","01",".",Таблица1[[#This Row],[Столбец1]])</f>
        <v>01.01.1987</v>
      </c>
      <c r="C4074" t="str">
        <f>CONCATENATE(Таблица1[[#This Row],[Столбец3]],".",Таблица1[[#This Row],[Столбец2]],".",Таблица1[[#This Row],[Столбец1]])</f>
        <v>3.4.1987</v>
      </c>
      <c r="D4074">
        <f>DAYS360(Таблица1[[#This Row],[Столбец13]],Таблица1[[#This Row],[Столбец14]],TRUE)+1</f>
        <v>93</v>
      </c>
      <c r="E4074">
        <v>4</v>
      </c>
      <c r="F4074">
        <v>3</v>
      </c>
      <c r="G4074" s="1">
        <f t="shared" si="63"/>
        <v>1.4051</v>
      </c>
      <c r="H4074" s="1">
        <v>1.397</v>
      </c>
      <c r="I4074" s="1">
        <v>1.397</v>
      </c>
      <c r="J4074" s="1">
        <v>1.397</v>
      </c>
      <c r="K4074" s="1">
        <f>(Таблица1[[#This Row],[Столбец7]]-Таблица1[[#This Row],[Столбец4]])*10000</f>
        <v>-80.999999999999957</v>
      </c>
    </row>
    <row r="4075" spans="1:11" x14ac:dyDescent="0.2">
      <c r="A4075">
        <v>1987</v>
      </c>
      <c r="B4075" t="str">
        <f>CONCATENATE("01.","01",".",Таблица1[[#This Row],[Столбец1]])</f>
        <v>01.01.1987</v>
      </c>
      <c r="C4075" t="str">
        <f>CONCATENATE(Таблица1[[#This Row],[Столбец3]],".",Таблица1[[#This Row],[Столбец2]],".",Таблица1[[#This Row],[Столбец1]])</f>
        <v>6.4.1987</v>
      </c>
      <c r="D4075">
        <f>DAYS360(Таблица1[[#This Row],[Столбец13]],Таблица1[[#This Row],[Столбец14]],TRUE)+1</f>
        <v>96</v>
      </c>
      <c r="E4075">
        <v>4</v>
      </c>
      <c r="F4075">
        <v>6</v>
      </c>
      <c r="G4075" s="1">
        <f t="shared" si="63"/>
        <v>1.397</v>
      </c>
      <c r="H4075" s="1">
        <v>1.3968</v>
      </c>
      <c r="I4075" s="1">
        <v>1.3968</v>
      </c>
      <c r="J4075" s="1">
        <v>1.3968</v>
      </c>
      <c r="K4075" s="1">
        <f>(Таблица1[[#This Row],[Столбец7]]-Таблица1[[#This Row],[Столбец4]])*10000</f>
        <v>-1.9999999999997797</v>
      </c>
    </row>
    <row r="4076" spans="1:11" x14ac:dyDescent="0.2">
      <c r="A4076">
        <v>1987</v>
      </c>
      <c r="B4076" t="str">
        <f>CONCATENATE("01.","01",".",Таблица1[[#This Row],[Столбец1]])</f>
        <v>01.01.1987</v>
      </c>
      <c r="C4076" t="str">
        <f>CONCATENATE(Таблица1[[#This Row],[Столбец3]],".",Таблица1[[#This Row],[Столбец2]],".",Таблица1[[#This Row],[Столбец1]])</f>
        <v>7.4.1987</v>
      </c>
      <c r="D4076">
        <f>DAYS360(Таблица1[[#This Row],[Столбец13]],Таблица1[[#This Row],[Столбец14]],TRUE)+1</f>
        <v>97</v>
      </c>
      <c r="E4076">
        <v>4</v>
      </c>
      <c r="F4076">
        <v>7</v>
      </c>
      <c r="G4076" s="1">
        <f t="shared" si="63"/>
        <v>1.3968</v>
      </c>
      <c r="H4076" s="1">
        <v>1.3940999999999999</v>
      </c>
      <c r="I4076" s="1">
        <v>1.3940999999999999</v>
      </c>
      <c r="J4076" s="1">
        <v>1.3940999999999999</v>
      </c>
      <c r="K4076" s="1">
        <f>(Таблица1[[#This Row],[Столбец7]]-Таблица1[[#This Row],[Столбец4]])*10000</f>
        <v>-27.000000000001467</v>
      </c>
    </row>
    <row r="4077" spans="1:11" x14ac:dyDescent="0.2">
      <c r="A4077">
        <v>1987</v>
      </c>
      <c r="B4077" t="str">
        <f>CONCATENATE("01.","01",".",Таблица1[[#This Row],[Столбец1]])</f>
        <v>01.01.1987</v>
      </c>
      <c r="C4077" t="str">
        <f>CONCATENATE(Таблица1[[#This Row],[Столбец3]],".",Таблица1[[#This Row],[Столбец2]],".",Таблица1[[#This Row],[Столбец1]])</f>
        <v>8.4.1987</v>
      </c>
      <c r="D4077">
        <f>DAYS360(Таблица1[[#This Row],[Столбец13]],Таблица1[[#This Row],[Столбец14]],TRUE)+1</f>
        <v>98</v>
      </c>
      <c r="E4077">
        <v>4</v>
      </c>
      <c r="F4077">
        <v>8</v>
      </c>
      <c r="G4077" s="1">
        <f t="shared" si="63"/>
        <v>1.3940999999999999</v>
      </c>
      <c r="H4077" s="1">
        <v>1.3865000000000001</v>
      </c>
      <c r="I4077" s="1">
        <v>1.3865000000000001</v>
      </c>
      <c r="J4077" s="1">
        <v>1.3865000000000001</v>
      </c>
      <c r="K4077" s="1">
        <f>(Таблица1[[#This Row],[Столбец7]]-Таблица1[[#This Row],[Столбец4]])*10000</f>
        <v>-75.999999999998295</v>
      </c>
    </row>
    <row r="4078" spans="1:11" x14ac:dyDescent="0.2">
      <c r="A4078">
        <v>1987</v>
      </c>
      <c r="B4078" t="str">
        <f>CONCATENATE("01.","01",".",Таблица1[[#This Row],[Столбец1]])</f>
        <v>01.01.1987</v>
      </c>
      <c r="C4078" t="str">
        <f>CONCATENATE(Таблица1[[#This Row],[Столбец3]],".",Таблица1[[#This Row],[Столбец2]],".",Таблица1[[#This Row],[Столбец1]])</f>
        <v>9.4.1987</v>
      </c>
      <c r="D4078">
        <f>DAYS360(Таблица1[[#This Row],[Столбец13]],Таблица1[[#This Row],[Столбец14]],TRUE)+1</f>
        <v>99</v>
      </c>
      <c r="E4078">
        <v>4</v>
      </c>
      <c r="F4078">
        <v>9</v>
      </c>
      <c r="G4078" s="1">
        <f t="shared" si="63"/>
        <v>1.3865000000000001</v>
      </c>
      <c r="H4078" s="1">
        <v>1.3929</v>
      </c>
      <c r="I4078" s="1">
        <v>1.3929</v>
      </c>
      <c r="J4078" s="1">
        <v>1.3929</v>
      </c>
      <c r="K4078" s="1">
        <f>(Таблица1[[#This Row],[Столбец7]]-Таблица1[[#This Row],[Столбец4]])*10000</f>
        <v>63.999999999999616</v>
      </c>
    </row>
    <row r="4079" spans="1:11" x14ac:dyDescent="0.2">
      <c r="A4079">
        <v>1987</v>
      </c>
      <c r="B4079" t="str">
        <f>CONCATENATE("01.","01",".",Таблица1[[#This Row],[Столбец1]])</f>
        <v>01.01.1987</v>
      </c>
      <c r="C4079" t="str">
        <f>CONCATENATE(Таблица1[[#This Row],[Столбец3]],".",Таблица1[[#This Row],[Столбец2]],".",Таблица1[[#This Row],[Столбец1]])</f>
        <v>10.4.1987</v>
      </c>
      <c r="D4079">
        <f>DAYS360(Таблица1[[#This Row],[Столбец13]],Таблица1[[#This Row],[Столбец14]],TRUE)+1</f>
        <v>100</v>
      </c>
      <c r="E4079">
        <v>4</v>
      </c>
      <c r="F4079">
        <v>10</v>
      </c>
      <c r="G4079" s="1">
        <f t="shared" si="63"/>
        <v>1.3929</v>
      </c>
      <c r="H4079" s="1">
        <v>1.4058999999999999</v>
      </c>
      <c r="I4079" s="1">
        <v>1.4058999999999999</v>
      </c>
      <c r="J4079" s="1">
        <v>1.4058999999999999</v>
      </c>
      <c r="K4079" s="1">
        <f>(Таблица1[[#This Row],[Столбец7]]-Таблица1[[#This Row],[Столбец4]])*10000</f>
        <v>129.99999999999901</v>
      </c>
    </row>
    <row r="4080" spans="1:11" x14ac:dyDescent="0.2">
      <c r="A4080">
        <v>1987</v>
      </c>
      <c r="B4080" t="str">
        <f>CONCATENATE("01.","01",".",Таблица1[[#This Row],[Столбец1]])</f>
        <v>01.01.1987</v>
      </c>
      <c r="C4080" t="str">
        <f>CONCATENATE(Таблица1[[#This Row],[Столбец3]],".",Таблица1[[#This Row],[Столбец2]],".",Таблица1[[#This Row],[Столбец1]])</f>
        <v>13.4.1987</v>
      </c>
      <c r="D4080">
        <f>DAYS360(Таблица1[[#This Row],[Столбец13]],Таблица1[[#This Row],[Столбец14]],TRUE)+1</f>
        <v>103</v>
      </c>
      <c r="E4080">
        <v>4</v>
      </c>
      <c r="F4080">
        <v>13</v>
      </c>
      <c r="G4080" s="1">
        <f t="shared" si="63"/>
        <v>1.4058999999999999</v>
      </c>
      <c r="H4080" s="1">
        <v>1.403</v>
      </c>
      <c r="I4080" s="1">
        <v>1.403</v>
      </c>
      <c r="J4080" s="1">
        <v>1.403</v>
      </c>
      <c r="K4080" s="1">
        <f>(Таблица1[[#This Row],[Столбец7]]-Таблица1[[#This Row],[Столбец4]])*10000</f>
        <v>-28.999999999999027</v>
      </c>
    </row>
    <row r="4081" spans="1:11" x14ac:dyDescent="0.2">
      <c r="A4081">
        <v>1987</v>
      </c>
      <c r="B4081" t="str">
        <f>CONCATENATE("01.","01",".",Таблица1[[#This Row],[Столбец1]])</f>
        <v>01.01.1987</v>
      </c>
      <c r="C4081" t="str">
        <f>CONCATENATE(Таблица1[[#This Row],[Столбец3]],".",Таблица1[[#This Row],[Столбец2]],".",Таблица1[[#This Row],[Столбец1]])</f>
        <v>14.4.1987</v>
      </c>
      <c r="D4081">
        <f>DAYS360(Таблица1[[#This Row],[Столбец13]],Таблица1[[#This Row],[Столбец14]],TRUE)+1</f>
        <v>104</v>
      </c>
      <c r="E4081">
        <v>4</v>
      </c>
      <c r="F4081">
        <v>14</v>
      </c>
      <c r="G4081" s="1">
        <f t="shared" si="63"/>
        <v>1.403</v>
      </c>
      <c r="H4081" s="1">
        <v>1.4271</v>
      </c>
      <c r="I4081" s="1">
        <v>1.4271</v>
      </c>
      <c r="J4081" s="1">
        <v>1.4271</v>
      </c>
      <c r="K4081" s="1">
        <f>(Таблица1[[#This Row],[Столбец7]]-Таблица1[[#This Row],[Столбец4]])*10000</f>
        <v>241.00000000000011</v>
      </c>
    </row>
    <row r="4082" spans="1:11" x14ac:dyDescent="0.2">
      <c r="A4082">
        <v>1987</v>
      </c>
      <c r="B4082" t="str">
        <f>CONCATENATE("01.","01",".",Таблица1[[#This Row],[Столбец1]])</f>
        <v>01.01.1987</v>
      </c>
      <c r="C4082" t="str">
        <f>CONCATENATE(Таблица1[[#This Row],[Столбец3]],".",Таблица1[[#This Row],[Столбец2]],".",Таблица1[[#This Row],[Столбец1]])</f>
        <v>15.4.1987</v>
      </c>
      <c r="D4082">
        <f>DAYS360(Таблица1[[#This Row],[Столбец13]],Таблица1[[#This Row],[Столбец14]],TRUE)+1</f>
        <v>105</v>
      </c>
      <c r="E4082">
        <v>4</v>
      </c>
      <c r="F4082">
        <v>15</v>
      </c>
      <c r="G4082" s="1">
        <f t="shared" si="63"/>
        <v>1.4271</v>
      </c>
      <c r="H4082" s="1">
        <v>1.4300999999999999</v>
      </c>
      <c r="I4082" s="1">
        <v>1.4300999999999999</v>
      </c>
      <c r="J4082" s="1">
        <v>1.4300999999999999</v>
      </c>
      <c r="K4082" s="1">
        <f>(Таблица1[[#This Row],[Столбец7]]-Таблица1[[#This Row],[Столбец4]])*10000</f>
        <v>29.999999999998916</v>
      </c>
    </row>
    <row r="4083" spans="1:11" x14ac:dyDescent="0.2">
      <c r="A4083">
        <v>1987</v>
      </c>
      <c r="B4083" t="str">
        <f>CONCATENATE("01.","01",".",Таблица1[[#This Row],[Столбец1]])</f>
        <v>01.01.1987</v>
      </c>
      <c r="C4083" t="str">
        <f>CONCATENATE(Таблица1[[#This Row],[Столбец3]],".",Таблица1[[#This Row],[Столбец2]],".",Таблица1[[#This Row],[Столбец1]])</f>
        <v>16.4.1987</v>
      </c>
      <c r="D4083">
        <f>DAYS360(Таблица1[[#This Row],[Столбец13]],Таблица1[[#This Row],[Столбец14]],TRUE)+1</f>
        <v>106</v>
      </c>
      <c r="E4083">
        <v>4</v>
      </c>
      <c r="F4083">
        <v>16</v>
      </c>
      <c r="G4083" s="1">
        <f t="shared" si="63"/>
        <v>1.4300999999999999</v>
      </c>
      <c r="H4083" s="1">
        <v>1.4195</v>
      </c>
      <c r="I4083" s="1">
        <v>1.4195</v>
      </c>
      <c r="J4083" s="1">
        <v>1.4195</v>
      </c>
      <c r="K4083" s="1">
        <f>(Таблица1[[#This Row],[Столбец7]]-Таблица1[[#This Row],[Столбец4]])*10000</f>
        <v>-105.99999999999943</v>
      </c>
    </row>
    <row r="4084" spans="1:11" x14ac:dyDescent="0.2">
      <c r="A4084">
        <v>1987</v>
      </c>
      <c r="B4084" t="str">
        <f>CONCATENATE("01.","01",".",Таблица1[[#This Row],[Столбец1]])</f>
        <v>01.01.1987</v>
      </c>
      <c r="C4084" t="str">
        <f>CONCATENATE(Таблица1[[#This Row],[Столбец3]],".",Таблица1[[#This Row],[Столбец2]],".",Таблица1[[#This Row],[Столбец1]])</f>
        <v>17.4.1987</v>
      </c>
      <c r="D4084">
        <f>DAYS360(Таблица1[[#This Row],[Столбец13]],Таблица1[[#This Row],[Столбец14]],TRUE)+1</f>
        <v>107</v>
      </c>
      <c r="E4084">
        <v>4</v>
      </c>
      <c r="F4084">
        <v>17</v>
      </c>
      <c r="G4084" s="1">
        <f t="shared" si="63"/>
        <v>1.4195</v>
      </c>
      <c r="H4084" s="1">
        <v>1.4179999999999999</v>
      </c>
      <c r="I4084" s="1">
        <v>1.4179999999999999</v>
      </c>
      <c r="J4084" s="1">
        <v>1.4179999999999999</v>
      </c>
      <c r="K4084" s="1">
        <f>(Таблица1[[#This Row],[Столбец7]]-Таблица1[[#This Row],[Столбец4]])*10000</f>
        <v>-15.000000000000568</v>
      </c>
    </row>
    <row r="4085" spans="1:11" x14ac:dyDescent="0.2">
      <c r="A4085">
        <v>1987</v>
      </c>
      <c r="B4085" t="str">
        <f>CONCATENATE("01.","01",".",Таблица1[[#This Row],[Столбец1]])</f>
        <v>01.01.1987</v>
      </c>
      <c r="C4085" t="str">
        <f>CONCATENATE(Таблица1[[#This Row],[Столбец3]],".",Таблица1[[#This Row],[Столбец2]],".",Таблица1[[#This Row],[Столбец1]])</f>
        <v>20.4.1987</v>
      </c>
      <c r="D4085">
        <f>DAYS360(Таблица1[[#This Row],[Столбец13]],Таблица1[[#This Row],[Столбец14]],TRUE)+1</f>
        <v>110</v>
      </c>
      <c r="E4085">
        <v>4</v>
      </c>
      <c r="F4085">
        <v>20</v>
      </c>
      <c r="G4085" s="1">
        <f t="shared" si="63"/>
        <v>1.4179999999999999</v>
      </c>
      <c r="H4085" s="1">
        <v>1.4178999999999999</v>
      </c>
      <c r="I4085" s="1">
        <v>1.4178999999999999</v>
      </c>
      <c r="J4085" s="1">
        <v>1.4178999999999999</v>
      </c>
      <c r="K4085" s="1">
        <f>(Таблица1[[#This Row],[Столбец7]]-Таблица1[[#This Row],[Столбец4]])*10000</f>
        <v>-0.99999999999988987</v>
      </c>
    </row>
    <row r="4086" spans="1:11" x14ac:dyDescent="0.2">
      <c r="A4086">
        <v>1987</v>
      </c>
      <c r="B4086" t="str">
        <f>CONCATENATE("01.","01",".",Таблица1[[#This Row],[Столбец1]])</f>
        <v>01.01.1987</v>
      </c>
      <c r="C4086" t="str">
        <f>CONCATENATE(Таблица1[[#This Row],[Столбец3]],".",Таблица1[[#This Row],[Столбец2]],".",Таблица1[[#This Row],[Столбец1]])</f>
        <v>21.4.1987</v>
      </c>
      <c r="D4086">
        <f>DAYS360(Таблица1[[#This Row],[Столбец13]],Таблица1[[#This Row],[Столбец14]],TRUE)+1</f>
        <v>111</v>
      </c>
      <c r="E4086">
        <v>4</v>
      </c>
      <c r="F4086">
        <v>21</v>
      </c>
      <c r="G4086" s="1">
        <f t="shared" si="63"/>
        <v>1.4178999999999999</v>
      </c>
      <c r="H4086" s="1">
        <v>1.419</v>
      </c>
      <c r="I4086" s="1">
        <v>1.419</v>
      </c>
      <c r="J4086" s="1">
        <v>1.419</v>
      </c>
      <c r="K4086" s="1">
        <f>(Таблица1[[#This Row],[Столбец7]]-Таблица1[[#This Row],[Столбец4]])*10000</f>
        <v>11.000000000001009</v>
      </c>
    </row>
    <row r="4087" spans="1:11" x14ac:dyDescent="0.2">
      <c r="A4087">
        <v>1987</v>
      </c>
      <c r="B4087" t="str">
        <f>CONCATENATE("01.","01",".",Таблица1[[#This Row],[Столбец1]])</f>
        <v>01.01.1987</v>
      </c>
      <c r="C4087" t="str">
        <f>CONCATENATE(Таблица1[[#This Row],[Столбец3]],".",Таблица1[[#This Row],[Столбец2]],".",Таблица1[[#This Row],[Столбец1]])</f>
        <v>22.4.1987</v>
      </c>
      <c r="D4087">
        <f>DAYS360(Таблица1[[#This Row],[Столбец13]],Таблица1[[#This Row],[Столбец14]],TRUE)+1</f>
        <v>112</v>
      </c>
      <c r="E4087">
        <v>4</v>
      </c>
      <c r="F4087">
        <v>22</v>
      </c>
      <c r="G4087" s="1">
        <f t="shared" si="63"/>
        <v>1.419</v>
      </c>
      <c r="H4087" s="1">
        <v>1.4221999999999999</v>
      </c>
      <c r="I4087" s="1">
        <v>1.4221999999999999</v>
      </c>
      <c r="J4087" s="1">
        <v>1.4221999999999999</v>
      </c>
      <c r="K4087" s="1">
        <f>(Таблица1[[#This Row],[Столбец7]]-Таблица1[[#This Row],[Столбец4]])*10000</f>
        <v>31.999999999998696</v>
      </c>
    </row>
    <row r="4088" spans="1:11" x14ac:dyDescent="0.2">
      <c r="A4088">
        <v>1987</v>
      </c>
      <c r="B4088" t="str">
        <f>CONCATENATE("01.","01",".",Таблица1[[#This Row],[Столбец1]])</f>
        <v>01.01.1987</v>
      </c>
      <c r="C4088" t="str">
        <f>CONCATENATE(Таблица1[[#This Row],[Столбец3]],".",Таблица1[[#This Row],[Столбец2]],".",Таблица1[[#This Row],[Столбец1]])</f>
        <v>23.4.1987</v>
      </c>
      <c r="D4088">
        <f>DAYS360(Таблица1[[#This Row],[Столбец13]],Таблица1[[#This Row],[Столбец14]],TRUE)+1</f>
        <v>113</v>
      </c>
      <c r="E4088">
        <v>4</v>
      </c>
      <c r="F4088">
        <v>23</v>
      </c>
      <c r="G4088" s="1">
        <f t="shared" si="63"/>
        <v>1.4221999999999999</v>
      </c>
      <c r="H4088" s="1">
        <v>1.4326000000000001</v>
      </c>
      <c r="I4088" s="1">
        <v>1.4326000000000001</v>
      </c>
      <c r="J4088" s="1">
        <v>1.4326000000000001</v>
      </c>
      <c r="K4088" s="1">
        <f>(Таблица1[[#This Row],[Столбец7]]-Таблица1[[#This Row],[Столбец4]])*10000</f>
        <v>104.00000000000188</v>
      </c>
    </row>
    <row r="4089" spans="1:11" x14ac:dyDescent="0.2">
      <c r="A4089">
        <v>1987</v>
      </c>
      <c r="B4089" t="str">
        <f>CONCATENATE("01.","01",".",Таблица1[[#This Row],[Столбец1]])</f>
        <v>01.01.1987</v>
      </c>
      <c r="C4089" t="str">
        <f>CONCATENATE(Таблица1[[#This Row],[Столбец3]],".",Таблица1[[#This Row],[Столбец2]],".",Таблица1[[#This Row],[Столбец1]])</f>
        <v>24.4.1987</v>
      </c>
      <c r="D4089">
        <f>DAYS360(Таблица1[[#This Row],[Столбец13]],Таблица1[[#This Row],[Столбец14]],TRUE)+1</f>
        <v>114</v>
      </c>
      <c r="E4089">
        <v>4</v>
      </c>
      <c r="F4089">
        <v>24</v>
      </c>
      <c r="G4089" s="1">
        <f t="shared" si="63"/>
        <v>1.4326000000000001</v>
      </c>
      <c r="H4089" s="1">
        <v>1.4551000000000001</v>
      </c>
      <c r="I4089" s="1">
        <v>1.4551000000000001</v>
      </c>
      <c r="J4089" s="1">
        <v>1.4551000000000001</v>
      </c>
      <c r="K4089" s="1">
        <f>(Таблица1[[#This Row],[Столбец7]]-Таблица1[[#This Row],[Столбец4]])*10000</f>
        <v>224.99999999999966</v>
      </c>
    </row>
    <row r="4090" spans="1:11" x14ac:dyDescent="0.2">
      <c r="A4090">
        <v>1987</v>
      </c>
      <c r="B4090" t="str">
        <f>CONCATENATE("01.","01",".",Таблица1[[#This Row],[Столбец1]])</f>
        <v>01.01.1987</v>
      </c>
      <c r="C4090" t="str">
        <f>CONCATENATE(Таблица1[[#This Row],[Столбец3]],".",Таблица1[[#This Row],[Столбец2]],".",Таблица1[[#This Row],[Столбец1]])</f>
        <v>27.4.1987</v>
      </c>
      <c r="D4090">
        <f>DAYS360(Таблица1[[#This Row],[Столбец13]],Таблица1[[#This Row],[Столбец14]],TRUE)+1</f>
        <v>117</v>
      </c>
      <c r="E4090">
        <v>4</v>
      </c>
      <c r="F4090">
        <v>27</v>
      </c>
      <c r="G4090" s="1">
        <f t="shared" si="63"/>
        <v>1.4551000000000001</v>
      </c>
      <c r="H4090" s="1">
        <v>1.4634</v>
      </c>
      <c r="I4090" s="1">
        <v>1.4634</v>
      </c>
      <c r="J4090" s="1">
        <v>1.4634</v>
      </c>
      <c r="K4090" s="1">
        <f>(Таблица1[[#This Row],[Столбец7]]-Таблица1[[#This Row],[Столбец4]])*10000</f>
        <v>82.999999999999744</v>
      </c>
    </row>
    <row r="4091" spans="1:11" x14ac:dyDescent="0.2">
      <c r="A4091">
        <v>1987</v>
      </c>
      <c r="B4091" t="str">
        <f>CONCATENATE("01.","01",".",Таблица1[[#This Row],[Столбец1]])</f>
        <v>01.01.1987</v>
      </c>
      <c r="C4091" t="str">
        <f>CONCATENATE(Таблица1[[#This Row],[Столбец3]],".",Таблица1[[#This Row],[Столбец2]],".",Таблица1[[#This Row],[Столбец1]])</f>
        <v>28.4.1987</v>
      </c>
      <c r="D4091">
        <f>DAYS360(Таблица1[[#This Row],[Столбец13]],Таблица1[[#This Row],[Столбец14]],TRUE)+1</f>
        <v>118</v>
      </c>
      <c r="E4091">
        <v>4</v>
      </c>
      <c r="F4091">
        <v>28</v>
      </c>
      <c r="G4091" s="1">
        <f t="shared" si="63"/>
        <v>1.4634</v>
      </c>
      <c r="H4091" s="1">
        <v>1.4499</v>
      </c>
      <c r="I4091" s="1">
        <v>1.4499</v>
      </c>
      <c r="J4091" s="1">
        <v>1.4499</v>
      </c>
      <c r="K4091" s="1">
        <f>(Таблица1[[#This Row],[Столбец7]]-Таблица1[[#This Row],[Столбец4]])*10000</f>
        <v>-135.00000000000068</v>
      </c>
    </row>
    <row r="4092" spans="1:11" x14ac:dyDescent="0.2">
      <c r="A4092">
        <v>1987</v>
      </c>
      <c r="B4092" t="str">
        <f>CONCATENATE("01.","01",".",Таблица1[[#This Row],[Столбец1]])</f>
        <v>01.01.1987</v>
      </c>
      <c r="C4092" t="str">
        <f>CONCATENATE(Таблица1[[#This Row],[Столбец3]],".",Таблица1[[#This Row],[Столбец2]],".",Таблица1[[#This Row],[Столбец1]])</f>
        <v>29.4.1987</v>
      </c>
      <c r="D4092">
        <f>DAYS360(Таблица1[[#This Row],[Столбец13]],Таблица1[[#This Row],[Столбец14]],TRUE)+1</f>
        <v>119</v>
      </c>
      <c r="E4092">
        <v>4</v>
      </c>
      <c r="F4092">
        <v>29</v>
      </c>
      <c r="G4092" s="1">
        <f t="shared" si="63"/>
        <v>1.4499</v>
      </c>
      <c r="H4092" s="1">
        <v>1.4539</v>
      </c>
      <c r="I4092" s="1">
        <v>1.4539</v>
      </c>
      <c r="J4092" s="1">
        <v>1.4539</v>
      </c>
      <c r="K4092" s="1">
        <f>(Таблица1[[#This Row],[Столбец7]]-Таблица1[[#This Row],[Столбец4]])*10000</f>
        <v>40.000000000000036</v>
      </c>
    </row>
    <row r="4093" spans="1:11" x14ac:dyDescent="0.2">
      <c r="A4093">
        <v>1987</v>
      </c>
      <c r="B4093" t="str">
        <f>CONCATENATE("01.","01",".",Таблица1[[#This Row],[Столбец1]])</f>
        <v>01.01.1987</v>
      </c>
      <c r="C4093" t="str">
        <f>CONCATENATE(Таблица1[[#This Row],[Столбец3]],".",Таблица1[[#This Row],[Столбец2]],".",Таблица1[[#This Row],[Столбец1]])</f>
        <v>30.4.1987</v>
      </c>
      <c r="D4093">
        <f>DAYS360(Таблица1[[#This Row],[Столбец13]],Таблица1[[#This Row],[Столбец14]],TRUE)+1</f>
        <v>120</v>
      </c>
      <c r="E4093">
        <v>4</v>
      </c>
      <c r="F4093">
        <v>30</v>
      </c>
      <c r="G4093" s="1">
        <f t="shared" si="63"/>
        <v>1.4539</v>
      </c>
      <c r="H4093" s="1">
        <v>1.4499</v>
      </c>
      <c r="I4093" s="1">
        <v>1.4499</v>
      </c>
      <c r="J4093" s="1">
        <v>1.4499</v>
      </c>
      <c r="K4093" s="1">
        <f>(Таблица1[[#This Row],[Столбец7]]-Таблица1[[#This Row],[Столбец4]])*10000</f>
        <v>-40.000000000000036</v>
      </c>
    </row>
    <row r="4094" spans="1:11" x14ac:dyDescent="0.2">
      <c r="A4094">
        <v>1987</v>
      </c>
      <c r="B4094" t="str">
        <f>CONCATENATE("01.","01",".",Таблица1[[#This Row],[Столбец1]])</f>
        <v>01.01.1987</v>
      </c>
      <c r="C4094" t="str">
        <f>CONCATENATE(Таблица1[[#This Row],[Столбец3]],".",Таблица1[[#This Row],[Столбец2]],".",Таблица1[[#This Row],[Столбец1]])</f>
        <v>1.5.1987</v>
      </c>
      <c r="D4094">
        <f>DAYS360(Таблица1[[#This Row],[Столбец13]],Таблица1[[#This Row],[Столбец14]],TRUE)+1</f>
        <v>121</v>
      </c>
      <c r="E4094">
        <v>5</v>
      </c>
      <c r="F4094">
        <v>1</v>
      </c>
      <c r="G4094" s="1">
        <f t="shared" si="63"/>
        <v>1.4499</v>
      </c>
      <c r="H4094" s="1">
        <v>1.4643999999999999</v>
      </c>
      <c r="I4094" s="1">
        <v>1.4643999999999999</v>
      </c>
      <c r="J4094" s="1">
        <v>1.4643999999999999</v>
      </c>
      <c r="K4094" s="1">
        <f>(Таблица1[[#This Row],[Столбец7]]-Таблица1[[#This Row],[Столбец4]])*10000</f>
        <v>144.99999999999957</v>
      </c>
    </row>
    <row r="4095" spans="1:11" x14ac:dyDescent="0.2">
      <c r="A4095">
        <v>1987</v>
      </c>
      <c r="B4095" t="str">
        <f>CONCATENATE("01.","01",".",Таблица1[[#This Row],[Столбец1]])</f>
        <v>01.01.1987</v>
      </c>
      <c r="C4095" t="str">
        <f>CONCATENATE(Таблица1[[#This Row],[Столбец3]],".",Таблица1[[#This Row],[Столбец2]],".",Таблица1[[#This Row],[Столбец1]])</f>
        <v>4.5.1987</v>
      </c>
      <c r="D4095">
        <f>DAYS360(Таблица1[[#This Row],[Столбец13]],Таблица1[[#This Row],[Столбец14]],TRUE)+1</f>
        <v>124</v>
      </c>
      <c r="E4095">
        <v>5</v>
      </c>
      <c r="F4095">
        <v>4</v>
      </c>
      <c r="G4095" s="1">
        <f t="shared" si="63"/>
        <v>1.4643999999999999</v>
      </c>
      <c r="H4095" s="1">
        <v>1.4781</v>
      </c>
      <c r="I4095" s="1">
        <v>1.4781</v>
      </c>
      <c r="J4095" s="1">
        <v>1.4781</v>
      </c>
      <c r="K4095" s="1">
        <f>(Таблица1[[#This Row],[Столбец7]]-Таблица1[[#This Row],[Столбец4]])*10000</f>
        <v>137.00000000000045</v>
      </c>
    </row>
    <row r="4096" spans="1:11" x14ac:dyDescent="0.2">
      <c r="A4096">
        <v>1987</v>
      </c>
      <c r="B4096" t="str">
        <f>CONCATENATE("01.","01",".",Таблица1[[#This Row],[Столбец1]])</f>
        <v>01.01.1987</v>
      </c>
      <c r="C4096" t="str">
        <f>CONCATENATE(Таблица1[[#This Row],[Столбец3]],".",Таблица1[[#This Row],[Столбец2]],".",Таблица1[[#This Row],[Столбец1]])</f>
        <v>5.5.1987</v>
      </c>
      <c r="D4096">
        <f>DAYS360(Таблица1[[#This Row],[Столбец13]],Таблица1[[#This Row],[Столбец14]],TRUE)+1</f>
        <v>125</v>
      </c>
      <c r="E4096">
        <v>5</v>
      </c>
      <c r="F4096">
        <v>5</v>
      </c>
      <c r="G4096" s="1">
        <f t="shared" si="63"/>
        <v>1.4781</v>
      </c>
      <c r="H4096" s="1">
        <v>1.4795</v>
      </c>
      <c r="I4096" s="1">
        <v>1.4795</v>
      </c>
      <c r="J4096" s="1">
        <v>1.4795</v>
      </c>
      <c r="K4096" s="1">
        <f>(Таблица1[[#This Row],[Столбец7]]-Таблица1[[#This Row],[Столбец4]])*10000</f>
        <v>14.000000000000679</v>
      </c>
    </row>
    <row r="4097" spans="1:11" x14ac:dyDescent="0.2">
      <c r="A4097">
        <v>1987</v>
      </c>
      <c r="B4097" t="str">
        <f>CONCATENATE("01.","01",".",Таблица1[[#This Row],[Столбец1]])</f>
        <v>01.01.1987</v>
      </c>
      <c r="C4097" t="str">
        <f>CONCATENATE(Таблица1[[#This Row],[Столбец3]],".",Таблица1[[#This Row],[Столбец2]],".",Таблица1[[#This Row],[Столбец1]])</f>
        <v>6.5.1987</v>
      </c>
      <c r="D4097">
        <f>DAYS360(Таблица1[[#This Row],[Столбец13]],Таблица1[[#This Row],[Столбец14]],TRUE)+1</f>
        <v>126</v>
      </c>
      <c r="E4097">
        <v>5</v>
      </c>
      <c r="F4097">
        <v>6</v>
      </c>
      <c r="G4097" s="1">
        <f t="shared" si="63"/>
        <v>1.4795</v>
      </c>
      <c r="H4097" s="1">
        <v>1.4695</v>
      </c>
      <c r="I4097" s="1">
        <v>1.4695</v>
      </c>
      <c r="J4097" s="1">
        <v>1.4695</v>
      </c>
      <c r="K4097" s="1">
        <f>(Таблица1[[#This Row],[Столбец7]]-Таблица1[[#This Row],[Столбец4]])*10000</f>
        <v>-100.00000000000009</v>
      </c>
    </row>
    <row r="4098" spans="1:11" x14ac:dyDescent="0.2">
      <c r="A4098">
        <v>1987</v>
      </c>
      <c r="B4098" t="str">
        <f>CONCATENATE("01.","01",".",Таблица1[[#This Row],[Столбец1]])</f>
        <v>01.01.1987</v>
      </c>
      <c r="C4098" t="str">
        <f>CONCATENATE(Таблица1[[#This Row],[Столбец3]],".",Таблица1[[#This Row],[Столбец2]],".",Таблица1[[#This Row],[Столбец1]])</f>
        <v>7.5.1987</v>
      </c>
      <c r="D4098">
        <f>DAYS360(Таблица1[[#This Row],[Столбец13]],Таблица1[[#This Row],[Столбец14]],TRUE)+1</f>
        <v>127</v>
      </c>
      <c r="E4098">
        <v>5</v>
      </c>
      <c r="F4098">
        <v>7</v>
      </c>
      <c r="G4098" s="1">
        <f t="shared" ref="G4098:G4161" si="64">J4097</f>
        <v>1.4695</v>
      </c>
      <c r="H4098" s="1">
        <v>1.4659</v>
      </c>
      <c r="I4098" s="1">
        <v>1.4659</v>
      </c>
      <c r="J4098" s="1">
        <v>1.4659</v>
      </c>
      <c r="K4098" s="1">
        <f>(Таблица1[[#This Row],[Столбец7]]-Таблица1[[#This Row],[Столбец4]])*10000</f>
        <v>-36.000000000000476</v>
      </c>
    </row>
    <row r="4099" spans="1:11" x14ac:dyDescent="0.2">
      <c r="A4099">
        <v>1987</v>
      </c>
      <c r="B4099" t="str">
        <f>CONCATENATE("01.","01",".",Таблица1[[#This Row],[Столбец1]])</f>
        <v>01.01.1987</v>
      </c>
      <c r="C4099" t="str">
        <f>CONCATENATE(Таблица1[[#This Row],[Столбец3]],".",Таблица1[[#This Row],[Столбец2]],".",Таблица1[[#This Row],[Столбец1]])</f>
        <v>8.5.1987</v>
      </c>
      <c r="D4099">
        <f>DAYS360(Таблица1[[#This Row],[Столбец13]],Таблица1[[#This Row],[Столбец14]],TRUE)+1</f>
        <v>128</v>
      </c>
      <c r="E4099">
        <v>5</v>
      </c>
      <c r="F4099">
        <v>8</v>
      </c>
      <c r="G4099" s="1">
        <f t="shared" si="64"/>
        <v>1.4659</v>
      </c>
      <c r="H4099" s="1">
        <v>1.4575</v>
      </c>
      <c r="I4099" s="1">
        <v>1.4575</v>
      </c>
      <c r="J4099" s="1">
        <v>1.4575</v>
      </c>
      <c r="K4099" s="1">
        <f>(Таблица1[[#This Row],[Столбец7]]-Таблица1[[#This Row],[Столбец4]])*10000</f>
        <v>-83.999999999999631</v>
      </c>
    </row>
    <row r="4100" spans="1:11" x14ac:dyDescent="0.2">
      <c r="A4100">
        <v>1987</v>
      </c>
      <c r="B4100" t="str">
        <f>CONCATENATE("01.","01",".",Таблица1[[#This Row],[Столбец1]])</f>
        <v>01.01.1987</v>
      </c>
      <c r="C4100" t="str">
        <f>CONCATENATE(Таблица1[[#This Row],[Столбец3]],".",Таблица1[[#This Row],[Столбец2]],".",Таблица1[[#This Row],[Столбец1]])</f>
        <v>11.5.1987</v>
      </c>
      <c r="D4100">
        <f>DAYS360(Таблица1[[#This Row],[Столбец13]],Таблица1[[#This Row],[Столбец14]],TRUE)+1</f>
        <v>131</v>
      </c>
      <c r="E4100">
        <v>5</v>
      </c>
      <c r="F4100">
        <v>11</v>
      </c>
      <c r="G4100" s="1">
        <f t="shared" si="64"/>
        <v>1.4575</v>
      </c>
      <c r="H4100" s="1">
        <v>1.4492</v>
      </c>
      <c r="I4100" s="1">
        <v>1.4492</v>
      </c>
      <c r="J4100" s="1">
        <v>1.4492</v>
      </c>
      <c r="K4100" s="1">
        <f>(Таблица1[[#This Row],[Столбец7]]-Таблица1[[#This Row],[Столбец4]])*10000</f>
        <v>-82.999999999999744</v>
      </c>
    </row>
    <row r="4101" spans="1:11" x14ac:dyDescent="0.2">
      <c r="A4101">
        <v>1987</v>
      </c>
      <c r="B4101" t="str">
        <f>CONCATENATE("01.","01",".",Таблица1[[#This Row],[Столбец1]])</f>
        <v>01.01.1987</v>
      </c>
      <c r="C4101" t="str">
        <f>CONCATENATE(Таблица1[[#This Row],[Столбец3]],".",Таблица1[[#This Row],[Столбец2]],".",Таблица1[[#This Row],[Столбец1]])</f>
        <v>12.5.1987</v>
      </c>
      <c r="D4101">
        <f>DAYS360(Таблица1[[#This Row],[Столбец13]],Таблица1[[#This Row],[Столбец14]],TRUE)+1</f>
        <v>132</v>
      </c>
      <c r="E4101">
        <v>5</v>
      </c>
      <c r="F4101">
        <v>12</v>
      </c>
      <c r="G4101" s="1">
        <f t="shared" si="64"/>
        <v>1.4492</v>
      </c>
      <c r="H4101" s="1">
        <v>1.4558</v>
      </c>
      <c r="I4101" s="1">
        <v>1.4558</v>
      </c>
      <c r="J4101" s="1">
        <v>1.4558</v>
      </c>
      <c r="K4101" s="1">
        <f>(Таблица1[[#This Row],[Столбец7]]-Таблица1[[#This Row],[Столбец4]])*10000</f>
        <v>65.999999999999389</v>
      </c>
    </row>
    <row r="4102" spans="1:11" x14ac:dyDescent="0.2">
      <c r="A4102">
        <v>1987</v>
      </c>
      <c r="B4102" t="str">
        <f>CONCATENATE("01.","01",".",Таблица1[[#This Row],[Столбец1]])</f>
        <v>01.01.1987</v>
      </c>
      <c r="C4102" t="str">
        <f>CONCATENATE(Таблица1[[#This Row],[Столбец3]],".",Таблица1[[#This Row],[Столбец2]],".",Таблица1[[#This Row],[Столбец1]])</f>
        <v>13.5.1987</v>
      </c>
      <c r="D4102">
        <f>DAYS360(Таблица1[[#This Row],[Столбец13]],Таблица1[[#This Row],[Столбец14]],TRUE)+1</f>
        <v>133</v>
      </c>
      <c r="E4102">
        <v>5</v>
      </c>
      <c r="F4102">
        <v>13</v>
      </c>
      <c r="G4102" s="1">
        <f t="shared" si="64"/>
        <v>1.4558</v>
      </c>
      <c r="H4102" s="1">
        <v>1.4591000000000001</v>
      </c>
      <c r="I4102" s="1">
        <v>1.4591000000000001</v>
      </c>
      <c r="J4102" s="1">
        <v>1.4591000000000001</v>
      </c>
      <c r="K4102" s="1">
        <f>(Таблица1[[#This Row],[Столбец7]]-Таблица1[[#This Row],[Столбец4]])*10000</f>
        <v>33.00000000000081</v>
      </c>
    </row>
    <row r="4103" spans="1:11" x14ac:dyDescent="0.2">
      <c r="A4103">
        <v>1987</v>
      </c>
      <c r="B4103" t="str">
        <f>CONCATENATE("01.","01",".",Таблица1[[#This Row],[Столбец1]])</f>
        <v>01.01.1987</v>
      </c>
      <c r="C4103" t="str">
        <f>CONCATENATE(Таблица1[[#This Row],[Столбец3]],".",Таблица1[[#This Row],[Столбец2]],".",Таблица1[[#This Row],[Столбец1]])</f>
        <v>14.5.1987</v>
      </c>
      <c r="D4103">
        <f>DAYS360(Таблица1[[#This Row],[Столбец13]],Таблица1[[#This Row],[Столбец14]],TRUE)+1</f>
        <v>134</v>
      </c>
      <c r="E4103">
        <v>5</v>
      </c>
      <c r="F4103">
        <v>14</v>
      </c>
      <c r="G4103" s="1">
        <f t="shared" si="64"/>
        <v>1.4591000000000001</v>
      </c>
      <c r="H4103" s="1">
        <v>1.4613</v>
      </c>
      <c r="I4103" s="1">
        <v>1.4613</v>
      </c>
      <c r="J4103" s="1">
        <v>1.4613</v>
      </c>
      <c r="K4103" s="1">
        <f>(Таблица1[[#This Row],[Столбец7]]-Таблица1[[#This Row],[Столбец4]])*10000</f>
        <v>21.999999999999797</v>
      </c>
    </row>
    <row r="4104" spans="1:11" x14ac:dyDescent="0.2">
      <c r="A4104">
        <v>1987</v>
      </c>
      <c r="B4104" t="str">
        <f>CONCATENATE("01.","01",".",Таблица1[[#This Row],[Столбец1]])</f>
        <v>01.01.1987</v>
      </c>
      <c r="C4104" t="str">
        <f>CONCATENATE(Таблица1[[#This Row],[Столбец3]],".",Таблица1[[#This Row],[Столбец2]],".",Таблица1[[#This Row],[Столбец1]])</f>
        <v>15.5.1987</v>
      </c>
      <c r="D4104">
        <f>DAYS360(Таблица1[[#This Row],[Столбец13]],Таблица1[[#This Row],[Столбец14]],TRUE)+1</f>
        <v>135</v>
      </c>
      <c r="E4104">
        <v>5</v>
      </c>
      <c r="F4104">
        <v>15</v>
      </c>
      <c r="G4104" s="1">
        <f t="shared" si="64"/>
        <v>1.4613</v>
      </c>
      <c r="H4104" s="1">
        <v>1.4693000000000001</v>
      </c>
      <c r="I4104" s="1">
        <v>1.4693000000000001</v>
      </c>
      <c r="J4104" s="1">
        <v>1.4693000000000001</v>
      </c>
      <c r="K4104" s="1">
        <f>(Таблица1[[#This Row],[Столбец7]]-Таблица1[[#This Row],[Столбец4]])*10000</f>
        <v>80.000000000000071</v>
      </c>
    </row>
    <row r="4105" spans="1:11" x14ac:dyDescent="0.2">
      <c r="A4105">
        <v>1987</v>
      </c>
      <c r="B4105" t="str">
        <f>CONCATENATE("01.","01",".",Таблица1[[#This Row],[Столбец1]])</f>
        <v>01.01.1987</v>
      </c>
      <c r="C4105" t="str">
        <f>CONCATENATE(Таблица1[[#This Row],[Столбец3]],".",Таблица1[[#This Row],[Столбец2]],".",Таблица1[[#This Row],[Столбец1]])</f>
        <v>18.5.1987</v>
      </c>
      <c r="D4105">
        <f>DAYS360(Таблица1[[#This Row],[Столбец13]],Таблица1[[#This Row],[Столбец14]],TRUE)+1</f>
        <v>138</v>
      </c>
      <c r="E4105">
        <v>5</v>
      </c>
      <c r="F4105">
        <v>18</v>
      </c>
      <c r="G4105" s="1">
        <f t="shared" si="64"/>
        <v>1.4693000000000001</v>
      </c>
      <c r="H4105" s="1">
        <v>1.4697</v>
      </c>
      <c r="I4105" s="1">
        <v>1.4697</v>
      </c>
      <c r="J4105" s="1">
        <v>1.4697</v>
      </c>
      <c r="K4105" s="1">
        <f>(Таблица1[[#This Row],[Столбец7]]-Таблица1[[#This Row],[Столбец4]])*10000</f>
        <v>3.9999999999995595</v>
      </c>
    </row>
    <row r="4106" spans="1:11" x14ac:dyDescent="0.2">
      <c r="A4106">
        <v>1987</v>
      </c>
      <c r="B4106" t="str">
        <f>CONCATENATE("01.","01",".",Таблица1[[#This Row],[Столбец1]])</f>
        <v>01.01.1987</v>
      </c>
      <c r="C4106" t="str">
        <f>CONCATENATE(Таблица1[[#This Row],[Столбец3]],".",Таблица1[[#This Row],[Столбец2]],".",Таблица1[[#This Row],[Столбец1]])</f>
        <v>19.5.1987</v>
      </c>
      <c r="D4106">
        <f>DAYS360(Таблица1[[#This Row],[Столбец13]],Таблица1[[#This Row],[Столбец14]],TRUE)+1</f>
        <v>139</v>
      </c>
      <c r="E4106">
        <v>5</v>
      </c>
      <c r="F4106">
        <v>19</v>
      </c>
      <c r="G4106" s="1">
        <f t="shared" si="64"/>
        <v>1.4697</v>
      </c>
      <c r="H4106" s="1">
        <v>1.4703999999999999</v>
      </c>
      <c r="I4106" s="1">
        <v>1.4703999999999999</v>
      </c>
      <c r="J4106" s="1">
        <v>1.4703999999999999</v>
      </c>
      <c r="K4106" s="1">
        <f>(Таблица1[[#This Row],[Столбец7]]-Таблица1[[#This Row],[Столбец4]])*10000</f>
        <v>6.9999999999992291</v>
      </c>
    </row>
    <row r="4107" spans="1:11" x14ac:dyDescent="0.2">
      <c r="A4107">
        <v>1987</v>
      </c>
      <c r="B4107" t="str">
        <f>CONCATENATE("01.","01",".",Таблица1[[#This Row],[Столбец1]])</f>
        <v>01.01.1987</v>
      </c>
      <c r="C4107" t="str">
        <f>CONCATENATE(Таблица1[[#This Row],[Столбец3]],".",Таблица1[[#This Row],[Столбец2]],".",Таблица1[[#This Row],[Столбец1]])</f>
        <v>20.5.1987</v>
      </c>
      <c r="D4107">
        <f>DAYS360(Таблица1[[#This Row],[Столбец13]],Таблица1[[#This Row],[Столбец14]],TRUE)+1</f>
        <v>140</v>
      </c>
      <c r="E4107">
        <v>5</v>
      </c>
      <c r="F4107">
        <v>20</v>
      </c>
      <c r="G4107" s="1">
        <f t="shared" si="64"/>
        <v>1.4703999999999999</v>
      </c>
      <c r="H4107" s="1">
        <v>1.4797</v>
      </c>
      <c r="I4107" s="1">
        <v>1.4797</v>
      </c>
      <c r="J4107" s="1">
        <v>1.4797</v>
      </c>
      <c r="K4107" s="1">
        <f>(Таблица1[[#This Row],[Столбец7]]-Таблица1[[#This Row],[Столбец4]])*10000</f>
        <v>93.000000000000853</v>
      </c>
    </row>
    <row r="4108" spans="1:11" x14ac:dyDescent="0.2">
      <c r="A4108">
        <v>1987</v>
      </c>
      <c r="B4108" t="str">
        <f>CONCATENATE("01.","01",".",Таблица1[[#This Row],[Столбец1]])</f>
        <v>01.01.1987</v>
      </c>
      <c r="C4108" t="str">
        <f>CONCATENATE(Таблица1[[#This Row],[Столбец3]],".",Таблица1[[#This Row],[Столбец2]],".",Таблица1[[#This Row],[Столбец1]])</f>
        <v>21.5.1987</v>
      </c>
      <c r="D4108">
        <f>DAYS360(Таблица1[[#This Row],[Столбец13]],Таблица1[[#This Row],[Столбец14]],TRUE)+1</f>
        <v>141</v>
      </c>
      <c r="E4108">
        <v>5</v>
      </c>
      <c r="F4108">
        <v>21</v>
      </c>
      <c r="G4108" s="1">
        <f t="shared" si="64"/>
        <v>1.4797</v>
      </c>
      <c r="H4108" s="1">
        <v>1.4790000000000001</v>
      </c>
      <c r="I4108" s="1">
        <v>1.4790000000000001</v>
      </c>
      <c r="J4108" s="1">
        <v>1.4790000000000001</v>
      </c>
      <c r="K4108" s="1">
        <f>(Таблица1[[#This Row],[Столбец7]]-Таблица1[[#This Row],[Столбец4]])*10000</f>
        <v>-6.9999999999992291</v>
      </c>
    </row>
    <row r="4109" spans="1:11" x14ac:dyDescent="0.2">
      <c r="A4109">
        <v>1987</v>
      </c>
      <c r="B4109" t="str">
        <f>CONCATENATE("01.","01",".",Таблица1[[#This Row],[Столбец1]])</f>
        <v>01.01.1987</v>
      </c>
      <c r="C4109" t="str">
        <f>CONCATENATE(Таблица1[[#This Row],[Столбец3]],".",Таблица1[[#This Row],[Столбец2]],".",Таблица1[[#This Row],[Столбец1]])</f>
        <v>22.5.1987</v>
      </c>
      <c r="D4109">
        <f>DAYS360(Таблица1[[#This Row],[Столбец13]],Таблица1[[#This Row],[Столбец14]],TRUE)+1</f>
        <v>142</v>
      </c>
      <c r="E4109">
        <v>5</v>
      </c>
      <c r="F4109">
        <v>22</v>
      </c>
      <c r="G4109" s="1">
        <f t="shared" si="64"/>
        <v>1.4790000000000001</v>
      </c>
      <c r="H4109" s="1">
        <v>1.4781</v>
      </c>
      <c r="I4109" s="1">
        <v>1.4781</v>
      </c>
      <c r="J4109" s="1">
        <v>1.4781</v>
      </c>
      <c r="K4109" s="1">
        <f>(Таблица1[[#This Row],[Столбец7]]-Таблица1[[#This Row],[Столбец4]])*10000</f>
        <v>-9.0000000000012292</v>
      </c>
    </row>
    <row r="4110" spans="1:11" x14ac:dyDescent="0.2">
      <c r="A4110">
        <v>1987</v>
      </c>
      <c r="B4110" t="str">
        <f>CONCATENATE("01.","01",".",Таблица1[[#This Row],[Столбец1]])</f>
        <v>01.01.1987</v>
      </c>
      <c r="C4110" t="str">
        <f>CONCATENATE(Таблица1[[#This Row],[Столбец3]],".",Таблица1[[#This Row],[Столбец2]],".",Таблица1[[#This Row],[Столбец1]])</f>
        <v>26.5.1987</v>
      </c>
      <c r="D4110">
        <f>DAYS360(Таблица1[[#This Row],[Столбец13]],Таблица1[[#This Row],[Столбец14]],TRUE)+1</f>
        <v>146</v>
      </c>
      <c r="E4110">
        <v>5</v>
      </c>
      <c r="F4110">
        <v>26</v>
      </c>
      <c r="G4110" s="1">
        <f t="shared" si="64"/>
        <v>1.4781</v>
      </c>
      <c r="H4110" s="1">
        <v>1.4505999999999999</v>
      </c>
      <c r="I4110" s="1">
        <v>1.4505999999999999</v>
      </c>
      <c r="J4110" s="1">
        <v>1.4505999999999999</v>
      </c>
      <c r="K4110" s="1">
        <f>(Таблица1[[#This Row],[Столбец7]]-Таблица1[[#This Row],[Столбец4]])*10000</f>
        <v>-275.0000000000008</v>
      </c>
    </row>
    <row r="4111" spans="1:11" x14ac:dyDescent="0.2">
      <c r="A4111">
        <v>1987</v>
      </c>
      <c r="B4111" t="str">
        <f>CONCATENATE("01.","01",".",Таблица1[[#This Row],[Столбец1]])</f>
        <v>01.01.1987</v>
      </c>
      <c r="C4111" t="str">
        <f>CONCATENATE(Таблица1[[#This Row],[Столбец3]],".",Таблица1[[#This Row],[Столбец2]],".",Таблица1[[#This Row],[Столбец1]])</f>
        <v>27.5.1987</v>
      </c>
      <c r="D4111">
        <f>DAYS360(Таблица1[[#This Row],[Столбец13]],Таблица1[[#This Row],[Столбец14]],TRUE)+1</f>
        <v>147</v>
      </c>
      <c r="E4111">
        <v>5</v>
      </c>
      <c r="F4111">
        <v>27</v>
      </c>
      <c r="G4111" s="1">
        <f t="shared" si="64"/>
        <v>1.4505999999999999</v>
      </c>
      <c r="H4111" s="1">
        <v>1.4430000000000001</v>
      </c>
      <c r="I4111" s="1">
        <v>1.4430000000000001</v>
      </c>
      <c r="J4111" s="1">
        <v>1.4430000000000001</v>
      </c>
      <c r="K4111" s="1">
        <f>(Таблица1[[#This Row],[Столбец7]]-Таблица1[[#This Row],[Столбец4]])*10000</f>
        <v>-75.999999999998295</v>
      </c>
    </row>
    <row r="4112" spans="1:11" x14ac:dyDescent="0.2">
      <c r="A4112">
        <v>1987</v>
      </c>
      <c r="B4112" t="str">
        <f>CONCATENATE("01.","01",".",Таблица1[[#This Row],[Столбец1]])</f>
        <v>01.01.1987</v>
      </c>
      <c r="C4112" t="str">
        <f>CONCATENATE(Таблица1[[#This Row],[Столбец3]],".",Таблица1[[#This Row],[Столбец2]],".",Таблица1[[#This Row],[Столбец1]])</f>
        <v>28.5.1987</v>
      </c>
      <c r="D4112">
        <f>DAYS360(Таблица1[[#This Row],[Столбец13]],Таблица1[[#This Row],[Столбец14]],TRUE)+1</f>
        <v>148</v>
      </c>
      <c r="E4112">
        <v>5</v>
      </c>
      <c r="F4112">
        <v>28</v>
      </c>
      <c r="G4112" s="1">
        <f t="shared" si="64"/>
        <v>1.4430000000000001</v>
      </c>
      <c r="H4112" s="1">
        <v>1.4431</v>
      </c>
      <c r="I4112" s="1">
        <v>1.4431</v>
      </c>
      <c r="J4112" s="1">
        <v>1.4431</v>
      </c>
      <c r="K4112" s="1">
        <f>(Таблица1[[#This Row],[Столбец7]]-Таблица1[[#This Row],[Столбец4]])*10000</f>
        <v>0.99999999999988987</v>
      </c>
    </row>
    <row r="4113" spans="1:11" x14ac:dyDescent="0.2">
      <c r="A4113">
        <v>1987</v>
      </c>
      <c r="B4113" t="str">
        <f>CONCATENATE("01.","01",".",Таблица1[[#This Row],[Столбец1]])</f>
        <v>01.01.1987</v>
      </c>
      <c r="C4113" t="str">
        <f>CONCATENATE(Таблица1[[#This Row],[Столбец3]],".",Таблица1[[#This Row],[Столбец2]],".",Таблица1[[#This Row],[Столбец1]])</f>
        <v>29.5.1987</v>
      </c>
      <c r="D4113">
        <f>DAYS360(Таблица1[[#This Row],[Столбец13]],Таблица1[[#This Row],[Столбец14]],TRUE)+1</f>
        <v>149</v>
      </c>
      <c r="E4113">
        <v>5</v>
      </c>
      <c r="F4113">
        <v>29</v>
      </c>
      <c r="G4113" s="1">
        <f t="shared" si="64"/>
        <v>1.4431</v>
      </c>
      <c r="H4113" s="1">
        <v>1.4315</v>
      </c>
      <c r="I4113" s="1">
        <v>1.4315</v>
      </c>
      <c r="J4113" s="1">
        <v>1.4315</v>
      </c>
      <c r="K4113" s="1">
        <f>(Таблица1[[#This Row],[Столбец7]]-Таблица1[[#This Row],[Столбец4]])*10000</f>
        <v>-116.00000000000054</v>
      </c>
    </row>
    <row r="4114" spans="1:11" x14ac:dyDescent="0.2">
      <c r="A4114">
        <v>1987</v>
      </c>
      <c r="B4114" t="str">
        <f>CONCATENATE("01.","01",".",Таблица1[[#This Row],[Столбец1]])</f>
        <v>01.01.1987</v>
      </c>
      <c r="C4114" t="str">
        <f>CONCATENATE(Таблица1[[#This Row],[Столбец3]],".",Таблица1[[#This Row],[Столбец2]],".",Таблица1[[#This Row],[Столбец1]])</f>
        <v>1.6.1987</v>
      </c>
      <c r="D4114">
        <f>DAYS360(Таблица1[[#This Row],[Столбец13]],Таблица1[[#This Row],[Столбец14]],TRUE)+1</f>
        <v>151</v>
      </c>
      <c r="E4114">
        <v>6</v>
      </c>
      <c r="F4114">
        <v>1</v>
      </c>
      <c r="G4114" s="1">
        <f t="shared" si="64"/>
        <v>1.4315</v>
      </c>
      <c r="H4114" s="1">
        <v>1.4228000000000001</v>
      </c>
      <c r="I4114" s="1">
        <v>1.4228000000000001</v>
      </c>
      <c r="J4114" s="1">
        <v>1.4228000000000001</v>
      </c>
      <c r="K4114" s="1">
        <f>(Таблица1[[#This Row],[Столбец7]]-Таблица1[[#This Row],[Столбец4]])*10000</f>
        <v>-86.999999999999304</v>
      </c>
    </row>
    <row r="4115" spans="1:11" x14ac:dyDescent="0.2">
      <c r="A4115">
        <v>1987</v>
      </c>
      <c r="B4115" t="str">
        <f>CONCATENATE("01.","01",".",Таблица1[[#This Row],[Столбец1]])</f>
        <v>01.01.1987</v>
      </c>
      <c r="C4115" t="str">
        <f>CONCATENATE(Таблица1[[#This Row],[Столбец3]],".",Таблица1[[#This Row],[Столбец2]],".",Таблица1[[#This Row],[Столбец1]])</f>
        <v>2.6.1987</v>
      </c>
      <c r="D4115">
        <f>DAYS360(Таблица1[[#This Row],[Столбец13]],Таблица1[[#This Row],[Столбец14]],TRUE)+1</f>
        <v>152</v>
      </c>
      <c r="E4115">
        <v>6</v>
      </c>
      <c r="F4115">
        <v>2</v>
      </c>
      <c r="G4115" s="1">
        <f t="shared" si="64"/>
        <v>1.4228000000000001</v>
      </c>
      <c r="H4115" s="1">
        <v>1.4510000000000001</v>
      </c>
      <c r="I4115" s="1">
        <v>1.4510000000000001</v>
      </c>
      <c r="J4115" s="1">
        <v>1.4510000000000001</v>
      </c>
      <c r="K4115" s="1">
        <f>(Таблица1[[#This Row],[Столбец7]]-Таблица1[[#This Row],[Столбец4]])*10000</f>
        <v>282</v>
      </c>
    </row>
    <row r="4116" spans="1:11" x14ac:dyDescent="0.2">
      <c r="A4116">
        <v>1987</v>
      </c>
      <c r="B4116" t="str">
        <f>CONCATENATE("01.","01",".",Таблица1[[#This Row],[Столбец1]])</f>
        <v>01.01.1987</v>
      </c>
      <c r="C4116" t="str">
        <f>CONCATENATE(Таблица1[[#This Row],[Столбец3]],".",Таблица1[[#This Row],[Столбец2]],".",Таблица1[[#This Row],[Столбец1]])</f>
        <v>3.6.1987</v>
      </c>
      <c r="D4116">
        <f>DAYS360(Таблица1[[#This Row],[Столбец13]],Таблица1[[#This Row],[Столбец14]],TRUE)+1</f>
        <v>153</v>
      </c>
      <c r="E4116">
        <v>6</v>
      </c>
      <c r="F4116">
        <v>3</v>
      </c>
      <c r="G4116" s="1">
        <f t="shared" si="64"/>
        <v>1.4510000000000001</v>
      </c>
      <c r="H4116" s="1">
        <v>1.4495</v>
      </c>
      <c r="I4116" s="1">
        <v>1.4495</v>
      </c>
      <c r="J4116" s="1">
        <v>1.4495</v>
      </c>
      <c r="K4116" s="1">
        <f>(Таблица1[[#This Row],[Столбец7]]-Таблица1[[#This Row],[Столбец4]])*10000</f>
        <v>-15.000000000000568</v>
      </c>
    </row>
    <row r="4117" spans="1:11" x14ac:dyDescent="0.2">
      <c r="A4117">
        <v>1987</v>
      </c>
      <c r="B4117" t="str">
        <f>CONCATENATE("01.","01",".",Таблица1[[#This Row],[Столбец1]])</f>
        <v>01.01.1987</v>
      </c>
      <c r="C4117" t="str">
        <f>CONCATENATE(Таблица1[[#This Row],[Столбец3]],".",Таблица1[[#This Row],[Столбец2]],".",Таблица1[[#This Row],[Столбец1]])</f>
        <v>4.6.1987</v>
      </c>
      <c r="D4117">
        <f>DAYS360(Таблица1[[#This Row],[Столбец13]],Таблица1[[#This Row],[Столбец14]],TRUE)+1</f>
        <v>154</v>
      </c>
      <c r="E4117">
        <v>6</v>
      </c>
      <c r="F4117">
        <v>4</v>
      </c>
      <c r="G4117" s="1">
        <f t="shared" si="64"/>
        <v>1.4495</v>
      </c>
      <c r="H4117" s="1">
        <v>1.4384999999999999</v>
      </c>
      <c r="I4117" s="1">
        <v>1.4384999999999999</v>
      </c>
      <c r="J4117" s="1">
        <v>1.4384999999999999</v>
      </c>
      <c r="K4117" s="1">
        <f>(Таблица1[[#This Row],[Столбец7]]-Таблица1[[#This Row],[Столбец4]])*10000</f>
        <v>-110.00000000000121</v>
      </c>
    </row>
    <row r="4118" spans="1:11" x14ac:dyDescent="0.2">
      <c r="A4118">
        <v>1987</v>
      </c>
      <c r="B4118" t="str">
        <f>CONCATENATE("01.","01",".",Таблица1[[#This Row],[Столбец1]])</f>
        <v>01.01.1987</v>
      </c>
      <c r="C4118" t="str">
        <f>CONCATENATE(Таблица1[[#This Row],[Столбец3]],".",Таблица1[[#This Row],[Столбец2]],".",Таблица1[[#This Row],[Столбец1]])</f>
        <v>5.6.1987</v>
      </c>
      <c r="D4118">
        <f>DAYS360(Таблица1[[#This Row],[Столбец13]],Таблица1[[#This Row],[Столбец14]],TRUE)+1</f>
        <v>155</v>
      </c>
      <c r="E4118">
        <v>6</v>
      </c>
      <c r="F4118">
        <v>5</v>
      </c>
      <c r="G4118" s="1">
        <f t="shared" si="64"/>
        <v>1.4384999999999999</v>
      </c>
      <c r="H4118" s="1">
        <v>1.4444999999999999</v>
      </c>
      <c r="I4118" s="1">
        <v>1.4444999999999999</v>
      </c>
      <c r="J4118" s="1">
        <v>1.4444999999999999</v>
      </c>
      <c r="K4118" s="1">
        <f>(Таблица1[[#This Row],[Столбец7]]-Таблица1[[#This Row],[Столбец4]])*10000</f>
        <v>60.000000000000057</v>
      </c>
    </row>
    <row r="4119" spans="1:11" x14ac:dyDescent="0.2">
      <c r="A4119">
        <v>1987</v>
      </c>
      <c r="B4119" t="str">
        <f>CONCATENATE("01.","01",".",Таблица1[[#This Row],[Столбец1]])</f>
        <v>01.01.1987</v>
      </c>
      <c r="C4119" t="str">
        <f>CONCATENATE(Таблица1[[#This Row],[Столбец3]],".",Таблица1[[#This Row],[Столбец2]],".",Таблица1[[#This Row],[Столбец1]])</f>
        <v>8.6.1987</v>
      </c>
      <c r="D4119">
        <f>DAYS360(Таблица1[[#This Row],[Столбец13]],Таблица1[[#This Row],[Столбец14]],TRUE)+1</f>
        <v>158</v>
      </c>
      <c r="E4119">
        <v>6</v>
      </c>
      <c r="F4119">
        <v>8</v>
      </c>
      <c r="G4119" s="1">
        <f t="shared" si="64"/>
        <v>1.4444999999999999</v>
      </c>
      <c r="H4119" s="1">
        <v>1.4519</v>
      </c>
      <c r="I4119" s="1">
        <v>1.4519</v>
      </c>
      <c r="J4119" s="1">
        <v>1.4519</v>
      </c>
      <c r="K4119" s="1">
        <f>(Таблица1[[#This Row],[Столбец7]]-Таблица1[[#This Row],[Столбец4]])*10000</f>
        <v>74.000000000000739</v>
      </c>
    </row>
    <row r="4120" spans="1:11" x14ac:dyDescent="0.2">
      <c r="A4120">
        <v>1987</v>
      </c>
      <c r="B4120" t="str">
        <f>CONCATENATE("01.","01",".",Таблица1[[#This Row],[Столбец1]])</f>
        <v>01.01.1987</v>
      </c>
      <c r="C4120" t="str">
        <f>CONCATENATE(Таблица1[[#This Row],[Столбец3]],".",Таблица1[[#This Row],[Столбец2]],".",Таблица1[[#This Row],[Столбец1]])</f>
        <v>9.6.1987</v>
      </c>
      <c r="D4120">
        <f>DAYS360(Таблица1[[#This Row],[Столбец13]],Таблица1[[#This Row],[Столбец14]],TRUE)+1</f>
        <v>159</v>
      </c>
      <c r="E4120">
        <v>6</v>
      </c>
      <c r="F4120">
        <v>9</v>
      </c>
      <c r="G4120" s="1">
        <f t="shared" si="64"/>
        <v>1.4519</v>
      </c>
      <c r="H4120" s="1">
        <v>1.4619</v>
      </c>
      <c r="I4120" s="1">
        <v>1.4619</v>
      </c>
      <c r="J4120" s="1">
        <v>1.4619</v>
      </c>
      <c r="K4120" s="1">
        <f>(Таблица1[[#This Row],[Столбец7]]-Таблица1[[#This Row],[Столбец4]])*10000</f>
        <v>100.00000000000009</v>
      </c>
    </row>
    <row r="4121" spans="1:11" x14ac:dyDescent="0.2">
      <c r="A4121">
        <v>1987</v>
      </c>
      <c r="B4121" t="str">
        <f>CONCATENATE("01.","01",".",Таблица1[[#This Row],[Столбец1]])</f>
        <v>01.01.1987</v>
      </c>
      <c r="C4121" t="str">
        <f>CONCATENATE(Таблица1[[#This Row],[Столбец3]],".",Таблица1[[#This Row],[Столбец2]],".",Таблица1[[#This Row],[Столбец1]])</f>
        <v>10.6.1987</v>
      </c>
      <c r="D4121">
        <f>DAYS360(Таблица1[[#This Row],[Столбец13]],Таблица1[[#This Row],[Столбец14]],TRUE)+1</f>
        <v>160</v>
      </c>
      <c r="E4121">
        <v>6</v>
      </c>
      <c r="F4121">
        <v>10</v>
      </c>
      <c r="G4121" s="1">
        <f t="shared" si="64"/>
        <v>1.4619</v>
      </c>
      <c r="H4121" s="1">
        <v>1.4540999999999999</v>
      </c>
      <c r="I4121" s="1">
        <v>1.4540999999999999</v>
      </c>
      <c r="J4121" s="1">
        <v>1.4540999999999999</v>
      </c>
      <c r="K4121" s="1">
        <f>(Таблица1[[#This Row],[Столбец7]]-Таблица1[[#This Row],[Столбец4]])*10000</f>
        <v>-78.000000000000284</v>
      </c>
    </row>
    <row r="4122" spans="1:11" x14ac:dyDescent="0.2">
      <c r="A4122">
        <v>1987</v>
      </c>
      <c r="B4122" t="str">
        <f>CONCATENATE("01.","01",".",Таблица1[[#This Row],[Столбец1]])</f>
        <v>01.01.1987</v>
      </c>
      <c r="C4122" t="str">
        <f>CONCATENATE(Таблица1[[#This Row],[Столбец3]],".",Таблица1[[#This Row],[Столбец2]],".",Таблица1[[#This Row],[Столбец1]])</f>
        <v>11.6.1987</v>
      </c>
      <c r="D4122">
        <f>DAYS360(Таблица1[[#This Row],[Столбец13]],Таблица1[[#This Row],[Столбец14]],TRUE)+1</f>
        <v>161</v>
      </c>
      <c r="E4122">
        <v>6</v>
      </c>
      <c r="F4122">
        <v>11</v>
      </c>
      <c r="G4122" s="1">
        <f t="shared" si="64"/>
        <v>1.4540999999999999</v>
      </c>
      <c r="H4122" s="1">
        <v>1.4597</v>
      </c>
      <c r="I4122" s="1">
        <v>1.4597</v>
      </c>
      <c r="J4122" s="1">
        <v>1.4597</v>
      </c>
      <c r="K4122" s="1">
        <f>(Таблица1[[#This Row],[Столбец7]]-Таблица1[[#This Row],[Столбец4]])*10000</f>
        <v>56.000000000000497</v>
      </c>
    </row>
    <row r="4123" spans="1:11" x14ac:dyDescent="0.2">
      <c r="A4123">
        <v>1987</v>
      </c>
      <c r="B4123" t="str">
        <f>CONCATENATE("01.","01",".",Таблица1[[#This Row],[Столбец1]])</f>
        <v>01.01.1987</v>
      </c>
      <c r="C4123" t="str">
        <f>CONCATENATE(Таблица1[[#This Row],[Столбец3]],".",Таблица1[[#This Row],[Столбец2]],".",Таблица1[[#This Row],[Столбец1]])</f>
        <v>12.6.1987</v>
      </c>
      <c r="D4123">
        <f>DAYS360(Таблица1[[#This Row],[Столбец13]],Таблица1[[#This Row],[Столбец14]],TRUE)+1</f>
        <v>162</v>
      </c>
      <c r="E4123">
        <v>6</v>
      </c>
      <c r="F4123">
        <v>12</v>
      </c>
      <c r="G4123" s="1">
        <f t="shared" si="64"/>
        <v>1.4597</v>
      </c>
      <c r="H4123" s="1">
        <v>1.4419999999999999</v>
      </c>
      <c r="I4123" s="1">
        <v>1.4419999999999999</v>
      </c>
      <c r="J4123" s="1">
        <v>1.4419999999999999</v>
      </c>
      <c r="K4123" s="1">
        <f>(Таблица1[[#This Row],[Столбец7]]-Таблица1[[#This Row],[Столбец4]])*10000</f>
        <v>-177.00000000000048</v>
      </c>
    </row>
    <row r="4124" spans="1:11" x14ac:dyDescent="0.2">
      <c r="A4124">
        <v>1987</v>
      </c>
      <c r="B4124" t="str">
        <f>CONCATENATE("01.","01",".",Таблица1[[#This Row],[Столбец1]])</f>
        <v>01.01.1987</v>
      </c>
      <c r="C4124" t="str">
        <f>CONCATENATE(Таблица1[[#This Row],[Столбец3]],".",Таблица1[[#This Row],[Столбец2]],".",Таблица1[[#This Row],[Столбец1]])</f>
        <v>15.6.1987</v>
      </c>
      <c r="D4124">
        <f>DAYS360(Таблица1[[#This Row],[Столбец13]],Таблица1[[#This Row],[Столбец14]],TRUE)+1</f>
        <v>165</v>
      </c>
      <c r="E4124">
        <v>6</v>
      </c>
      <c r="F4124">
        <v>15</v>
      </c>
      <c r="G4124" s="1">
        <f t="shared" si="64"/>
        <v>1.4419999999999999</v>
      </c>
      <c r="H4124" s="1">
        <v>1.4334</v>
      </c>
      <c r="I4124" s="1">
        <v>1.4334</v>
      </c>
      <c r="J4124" s="1">
        <v>1.4334</v>
      </c>
      <c r="K4124" s="1">
        <f>(Таблица1[[#This Row],[Столбец7]]-Таблица1[[#This Row],[Столбец4]])*10000</f>
        <v>-85.999999999999403</v>
      </c>
    </row>
    <row r="4125" spans="1:11" x14ac:dyDescent="0.2">
      <c r="A4125">
        <v>1987</v>
      </c>
      <c r="B4125" t="str">
        <f>CONCATENATE("01.","01",".",Таблица1[[#This Row],[Столбец1]])</f>
        <v>01.01.1987</v>
      </c>
      <c r="C4125" t="str">
        <f>CONCATENATE(Таблица1[[#This Row],[Столбец3]],".",Таблица1[[#This Row],[Столбец2]],".",Таблица1[[#This Row],[Столбец1]])</f>
        <v>16.6.1987</v>
      </c>
      <c r="D4125">
        <f>DAYS360(Таблица1[[#This Row],[Столбец13]],Таблица1[[#This Row],[Столбец14]],TRUE)+1</f>
        <v>166</v>
      </c>
      <c r="E4125">
        <v>6</v>
      </c>
      <c r="F4125">
        <v>16</v>
      </c>
      <c r="G4125" s="1">
        <f t="shared" si="64"/>
        <v>1.4334</v>
      </c>
      <c r="H4125" s="1">
        <v>1.4315</v>
      </c>
      <c r="I4125" s="1">
        <v>1.4315</v>
      </c>
      <c r="J4125" s="1">
        <v>1.4315</v>
      </c>
      <c r="K4125" s="1">
        <f>(Таблица1[[#This Row],[Столбец7]]-Таблица1[[#This Row],[Столбец4]])*10000</f>
        <v>-19.000000000000128</v>
      </c>
    </row>
    <row r="4126" spans="1:11" x14ac:dyDescent="0.2">
      <c r="A4126">
        <v>1987</v>
      </c>
      <c r="B4126" t="str">
        <f>CONCATENATE("01.","01",".",Таблица1[[#This Row],[Столбец1]])</f>
        <v>01.01.1987</v>
      </c>
      <c r="C4126" t="str">
        <f>CONCATENATE(Таблица1[[#This Row],[Столбец3]],".",Таблица1[[#This Row],[Столбец2]],".",Таблица1[[#This Row],[Столбец1]])</f>
        <v>17.6.1987</v>
      </c>
      <c r="D4126">
        <f>DAYS360(Таблица1[[#This Row],[Столбец13]],Таблица1[[#This Row],[Столбец14]],TRUE)+1</f>
        <v>167</v>
      </c>
      <c r="E4126">
        <v>6</v>
      </c>
      <c r="F4126">
        <v>17</v>
      </c>
      <c r="G4126" s="1">
        <f t="shared" si="64"/>
        <v>1.4315</v>
      </c>
      <c r="H4126" s="1">
        <v>1.4318</v>
      </c>
      <c r="I4126" s="1">
        <v>1.4318</v>
      </c>
      <c r="J4126" s="1">
        <v>1.4318</v>
      </c>
      <c r="K4126" s="1">
        <f>(Таблица1[[#This Row],[Столбец7]]-Таблица1[[#This Row],[Столбец4]])*10000</f>
        <v>2.9999999999996696</v>
      </c>
    </row>
    <row r="4127" spans="1:11" x14ac:dyDescent="0.2">
      <c r="A4127">
        <v>1987</v>
      </c>
      <c r="B4127" t="str">
        <f>CONCATENATE("01.","01",".",Таблица1[[#This Row],[Столбец1]])</f>
        <v>01.01.1987</v>
      </c>
      <c r="C4127" t="str">
        <f>CONCATENATE(Таблица1[[#This Row],[Столбец3]],".",Таблица1[[#This Row],[Столбец2]],".",Таблица1[[#This Row],[Столбец1]])</f>
        <v>18.6.1987</v>
      </c>
      <c r="D4127">
        <f>DAYS360(Таблица1[[#This Row],[Столбец13]],Таблица1[[#This Row],[Столбец14]],TRUE)+1</f>
        <v>168</v>
      </c>
      <c r="E4127">
        <v>6</v>
      </c>
      <c r="F4127">
        <v>18</v>
      </c>
      <c r="G4127" s="1">
        <f t="shared" si="64"/>
        <v>1.4318</v>
      </c>
      <c r="H4127" s="1">
        <v>1.4340999999999999</v>
      </c>
      <c r="I4127" s="1">
        <v>1.4340999999999999</v>
      </c>
      <c r="J4127" s="1">
        <v>1.4340999999999999</v>
      </c>
      <c r="K4127" s="1">
        <f>(Таблица1[[#This Row],[Столбец7]]-Таблица1[[#This Row],[Столбец4]])*10000</f>
        <v>22.999999999999687</v>
      </c>
    </row>
    <row r="4128" spans="1:11" x14ac:dyDescent="0.2">
      <c r="A4128">
        <v>1987</v>
      </c>
      <c r="B4128" t="str">
        <f>CONCATENATE("01.","01",".",Таблица1[[#This Row],[Столбец1]])</f>
        <v>01.01.1987</v>
      </c>
      <c r="C4128" t="str">
        <f>CONCATENATE(Таблица1[[#This Row],[Столбец3]],".",Таблица1[[#This Row],[Столбец2]],".",Таблица1[[#This Row],[Столбец1]])</f>
        <v>19.6.1987</v>
      </c>
      <c r="D4128">
        <f>DAYS360(Таблица1[[#This Row],[Столбец13]],Таблица1[[#This Row],[Столбец14]],TRUE)+1</f>
        <v>169</v>
      </c>
      <c r="E4128">
        <v>6</v>
      </c>
      <c r="F4128">
        <v>19</v>
      </c>
      <c r="G4128" s="1">
        <f t="shared" si="64"/>
        <v>1.4340999999999999</v>
      </c>
      <c r="H4128" s="1">
        <v>1.4274</v>
      </c>
      <c r="I4128" s="1">
        <v>1.4274</v>
      </c>
      <c r="J4128" s="1">
        <v>1.4274</v>
      </c>
      <c r="K4128" s="1">
        <f>(Таблица1[[#This Row],[Столбец7]]-Таблица1[[#This Row],[Столбец4]])*10000</f>
        <v>-66.999999999999289</v>
      </c>
    </row>
    <row r="4129" spans="1:11" x14ac:dyDescent="0.2">
      <c r="A4129">
        <v>1987</v>
      </c>
      <c r="B4129" t="str">
        <f>CONCATENATE("01.","01",".",Таблица1[[#This Row],[Столбец1]])</f>
        <v>01.01.1987</v>
      </c>
      <c r="C4129" t="str">
        <f>CONCATENATE(Таблица1[[#This Row],[Столбец3]],".",Таблица1[[#This Row],[Столбец2]],".",Таблица1[[#This Row],[Столбец1]])</f>
        <v>22.6.1987</v>
      </c>
      <c r="D4129">
        <f>DAYS360(Таблица1[[#This Row],[Столбец13]],Таблица1[[#This Row],[Столбец14]],TRUE)+1</f>
        <v>172</v>
      </c>
      <c r="E4129">
        <v>6</v>
      </c>
      <c r="F4129">
        <v>22</v>
      </c>
      <c r="G4129" s="1">
        <f t="shared" si="64"/>
        <v>1.4274</v>
      </c>
      <c r="H4129" s="1">
        <v>1.4145000000000001</v>
      </c>
      <c r="I4129" s="1">
        <v>1.4145000000000001</v>
      </c>
      <c r="J4129" s="1">
        <v>1.4145000000000001</v>
      </c>
      <c r="K4129" s="1">
        <f>(Таблица1[[#This Row],[Столбец7]]-Таблица1[[#This Row],[Столбец4]])*10000</f>
        <v>-128.99999999999912</v>
      </c>
    </row>
    <row r="4130" spans="1:11" x14ac:dyDescent="0.2">
      <c r="A4130">
        <v>1987</v>
      </c>
      <c r="B4130" t="str">
        <f>CONCATENATE("01.","01",".",Таблица1[[#This Row],[Столбец1]])</f>
        <v>01.01.1987</v>
      </c>
      <c r="C4130" t="str">
        <f>CONCATENATE(Таблица1[[#This Row],[Столбец3]],".",Таблица1[[#This Row],[Столбец2]],".",Таблица1[[#This Row],[Столбец1]])</f>
        <v>23.6.1987</v>
      </c>
      <c r="D4130">
        <f>DAYS360(Таблица1[[#This Row],[Столбец13]],Таблица1[[#This Row],[Столбец14]],TRUE)+1</f>
        <v>173</v>
      </c>
      <c r="E4130">
        <v>6</v>
      </c>
      <c r="F4130">
        <v>23</v>
      </c>
      <c r="G4130" s="1">
        <f t="shared" si="64"/>
        <v>1.4145000000000001</v>
      </c>
      <c r="H4130" s="1">
        <v>1.4187000000000001</v>
      </c>
      <c r="I4130" s="1">
        <v>1.4187000000000001</v>
      </c>
      <c r="J4130" s="1">
        <v>1.4187000000000001</v>
      </c>
      <c r="K4130" s="1">
        <f>(Таблица1[[#This Row],[Столбец7]]-Таблица1[[#This Row],[Столбец4]])*10000</f>
        <v>41.999999999999815</v>
      </c>
    </row>
    <row r="4131" spans="1:11" x14ac:dyDescent="0.2">
      <c r="A4131">
        <v>1987</v>
      </c>
      <c r="B4131" t="str">
        <f>CONCATENATE("01.","01",".",Таблица1[[#This Row],[Столбец1]])</f>
        <v>01.01.1987</v>
      </c>
      <c r="C4131" t="str">
        <f>CONCATENATE(Таблица1[[#This Row],[Столбец3]],".",Таблица1[[#This Row],[Столбец2]],".",Таблица1[[#This Row],[Столбец1]])</f>
        <v>24.6.1987</v>
      </c>
      <c r="D4131">
        <f>DAYS360(Таблица1[[#This Row],[Столбец13]],Таблица1[[#This Row],[Столбец14]],TRUE)+1</f>
        <v>174</v>
      </c>
      <c r="E4131">
        <v>6</v>
      </c>
      <c r="F4131">
        <v>24</v>
      </c>
      <c r="G4131" s="1">
        <f t="shared" si="64"/>
        <v>1.4187000000000001</v>
      </c>
      <c r="H4131" s="1">
        <v>1.4272</v>
      </c>
      <c r="I4131" s="1">
        <v>1.4272</v>
      </c>
      <c r="J4131" s="1">
        <v>1.4272</v>
      </c>
      <c r="K4131" s="1">
        <f>(Таблица1[[#This Row],[Столбец7]]-Таблица1[[#This Row],[Столбец4]])*10000</f>
        <v>84.999999999999517</v>
      </c>
    </row>
    <row r="4132" spans="1:11" x14ac:dyDescent="0.2">
      <c r="A4132">
        <v>1987</v>
      </c>
      <c r="B4132" t="str">
        <f>CONCATENATE("01.","01",".",Таблица1[[#This Row],[Столбец1]])</f>
        <v>01.01.1987</v>
      </c>
      <c r="C4132" t="str">
        <f>CONCATENATE(Таблица1[[#This Row],[Столбец3]],".",Таблица1[[#This Row],[Столбец2]],".",Таблица1[[#This Row],[Столбец1]])</f>
        <v>25.6.1987</v>
      </c>
      <c r="D4132">
        <f>DAYS360(Таблица1[[#This Row],[Столбец13]],Таблица1[[#This Row],[Столбец14]],TRUE)+1</f>
        <v>175</v>
      </c>
      <c r="E4132">
        <v>6</v>
      </c>
      <c r="F4132">
        <v>25</v>
      </c>
      <c r="G4132" s="1">
        <f t="shared" si="64"/>
        <v>1.4272</v>
      </c>
      <c r="H4132" s="1">
        <v>1.4188000000000001</v>
      </c>
      <c r="I4132" s="1">
        <v>1.4188000000000001</v>
      </c>
      <c r="J4132" s="1">
        <v>1.4188000000000001</v>
      </c>
      <c r="K4132" s="1">
        <f>(Таблица1[[#This Row],[Столбец7]]-Таблица1[[#This Row],[Столбец4]])*10000</f>
        <v>-83.999999999999631</v>
      </c>
    </row>
    <row r="4133" spans="1:11" x14ac:dyDescent="0.2">
      <c r="A4133">
        <v>1987</v>
      </c>
      <c r="B4133" t="str">
        <f>CONCATENATE("01.","01",".",Таблица1[[#This Row],[Столбец1]])</f>
        <v>01.01.1987</v>
      </c>
      <c r="C4133" t="str">
        <f>CONCATENATE(Таблица1[[#This Row],[Столбец3]],".",Таблица1[[#This Row],[Столбец2]],".",Таблица1[[#This Row],[Столбец1]])</f>
        <v>26.6.1987</v>
      </c>
      <c r="D4133">
        <f>DAYS360(Таблица1[[#This Row],[Столбец13]],Таблица1[[#This Row],[Столбец14]],TRUE)+1</f>
        <v>176</v>
      </c>
      <c r="E4133">
        <v>6</v>
      </c>
      <c r="F4133">
        <v>26</v>
      </c>
      <c r="G4133" s="1">
        <f t="shared" si="64"/>
        <v>1.4188000000000001</v>
      </c>
      <c r="H4133" s="1">
        <v>1.423</v>
      </c>
      <c r="I4133" s="1">
        <v>1.423</v>
      </c>
      <c r="J4133" s="1">
        <v>1.423</v>
      </c>
      <c r="K4133" s="1">
        <f>(Таблица1[[#This Row],[Столбец7]]-Таблица1[[#This Row],[Столбец4]])*10000</f>
        <v>41.999999999999815</v>
      </c>
    </row>
    <row r="4134" spans="1:11" x14ac:dyDescent="0.2">
      <c r="A4134">
        <v>1987</v>
      </c>
      <c r="B4134" t="str">
        <f>CONCATENATE("01.","01",".",Таблица1[[#This Row],[Столбец1]])</f>
        <v>01.01.1987</v>
      </c>
      <c r="C4134" t="str">
        <f>CONCATENATE(Таблица1[[#This Row],[Столбец3]],".",Таблица1[[#This Row],[Столбец2]],".",Таблица1[[#This Row],[Столбец1]])</f>
        <v>29.6.1987</v>
      </c>
      <c r="D4134">
        <f>DAYS360(Таблица1[[#This Row],[Столбец13]],Таблица1[[#This Row],[Столбец14]],TRUE)+1</f>
        <v>179</v>
      </c>
      <c r="E4134">
        <v>6</v>
      </c>
      <c r="F4134">
        <v>29</v>
      </c>
      <c r="G4134" s="1">
        <f t="shared" si="64"/>
        <v>1.423</v>
      </c>
      <c r="H4134" s="1">
        <v>1.4209000000000001</v>
      </c>
      <c r="I4134" s="1">
        <v>1.4209000000000001</v>
      </c>
      <c r="J4134" s="1">
        <v>1.4209000000000001</v>
      </c>
      <c r="K4134" s="1">
        <f>(Таблица1[[#This Row],[Столбец7]]-Таблица1[[#This Row],[Столбец4]])*10000</f>
        <v>-20.999999999999908</v>
      </c>
    </row>
    <row r="4135" spans="1:11" x14ac:dyDescent="0.2">
      <c r="A4135">
        <v>1987</v>
      </c>
      <c r="B4135" t="str">
        <f>CONCATENATE("01.","01",".",Таблица1[[#This Row],[Столбец1]])</f>
        <v>01.01.1987</v>
      </c>
      <c r="C4135" t="str">
        <f>CONCATENATE(Таблица1[[#This Row],[Столбец3]],".",Таблица1[[#This Row],[Столбец2]],".",Таблица1[[#This Row],[Столбец1]])</f>
        <v>30.6.1987</v>
      </c>
      <c r="D4135">
        <f>DAYS360(Таблица1[[#This Row],[Столбец13]],Таблица1[[#This Row],[Столбец14]],TRUE)+1</f>
        <v>180</v>
      </c>
      <c r="E4135">
        <v>6</v>
      </c>
      <c r="F4135">
        <v>30</v>
      </c>
      <c r="G4135" s="1">
        <f t="shared" si="64"/>
        <v>1.4209000000000001</v>
      </c>
      <c r="H4135" s="1">
        <v>1.4219999999999999</v>
      </c>
      <c r="I4135" s="1">
        <v>1.4219999999999999</v>
      </c>
      <c r="J4135" s="1">
        <v>1.4219999999999999</v>
      </c>
      <c r="K4135" s="1">
        <f>(Таблица1[[#This Row],[Столбец7]]-Таблица1[[#This Row],[Столбец4]])*10000</f>
        <v>10.999999999998789</v>
      </c>
    </row>
    <row r="4136" spans="1:11" x14ac:dyDescent="0.2">
      <c r="A4136">
        <v>1987</v>
      </c>
      <c r="B4136" t="str">
        <f>CONCATENATE("01.","01",".",Таблица1[[#This Row],[Столбец1]])</f>
        <v>01.01.1987</v>
      </c>
      <c r="C4136" t="str">
        <f>CONCATENATE(Таблица1[[#This Row],[Столбец3]],".",Таблица1[[#This Row],[Столбец2]],".",Таблица1[[#This Row],[Столбец1]])</f>
        <v>1.7.1987</v>
      </c>
      <c r="D4136">
        <f>DAYS360(Таблица1[[#This Row],[Столбец13]],Таблица1[[#This Row],[Столбец14]],TRUE)+1</f>
        <v>181</v>
      </c>
      <c r="E4136">
        <v>7</v>
      </c>
      <c r="F4136">
        <v>1</v>
      </c>
      <c r="G4136" s="1">
        <f t="shared" si="64"/>
        <v>1.4219999999999999</v>
      </c>
      <c r="H4136" s="1">
        <v>1.4187000000000001</v>
      </c>
      <c r="I4136" s="1">
        <v>1.4187000000000001</v>
      </c>
      <c r="J4136" s="1">
        <v>1.4187000000000001</v>
      </c>
      <c r="K4136" s="1">
        <f>(Таблица1[[#This Row],[Столбец7]]-Таблица1[[#This Row],[Столбец4]])*10000</f>
        <v>-32.999999999998586</v>
      </c>
    </row>
    <row r="4137" spans="1:11" x14ac:dyDescent="0.2">
      <c r="A4137">
        <v>1987</v>
      </c>
      <c r="B4137" t="str">
        <f>CONCATENATE("01.","01",".",Таблица1[[#This Row],[Столбец1]])</f>
        <v>01.01.1987</v>
      </c>
      <c r="C4137" t="str">
        <f>CONCATENATE(Таблица1[[#This Row],[Столбец3]],".",Таблица1[[#This Row],[Столбец2]],".",Таблица1[[#This Row],[Столбец1]])</f>
        <v>2.7.1987</v>
      </c>
      <c r="D4137">
        <f>DAYS360(Таблица1[[#This Row],[Столбец13]],Таблица1[[#This Row],[Столбец14]],TRUE)+1</f>
        <v>182</v>
      </c>
      <c r="E4137">
        <v>7</v>
      </c>
      <c r="F4137">
        <v>2</v>
      </c>
      <c r="G4137" s="1">
        <f t="shared" si="64"/>
        <v>1.4187000000000001</v>
      </c>
      <c r="H4137" s="1">
        <v>1.4160999999999999</v>
      </c>
      <c r="I4137" s="1">
        <v>1.4160999999999999</v>
      </c>
      <c r="J4137" s="1">
        <v>1.4160999999999999</v>
      </c>
      <c r="K4137" s="1">
        <f>(Таблица1[[#This Row],[Столбец7]]-Таблица1[[#This Row],[Столбец4]])*10000</f>
        <v>-26.000000000001577</v>
      </c>
    </row>
    <row r="4138" spans="1:11" x14ac:dyDescent="0.2">
      <c r="A4138">
        <v>1987</v>
      </c>
      <c r="B4138" t="str">
        <f>CONCATENATE("01.","01",".",Таблица1[[#This Row],[Столбец1]])</f>
        <v>01.01.1987</v>
      </c>
      <c r="C4138" t="str">
        <f>CONCATENATE(Таблица1[[#This Row],[Столбец3]],".",Таблица1[[#This Row],[Столбец2]],".",Таблица1[[#This Row],[Столбец1]])</f>
        <v>3.7.1987</v>
      </c>
      <c r="D4138">
        <f>DAYS360(Таблица1[[#This Row],[Столбец13]],Таблица1[[#This Row],[Столбец14]],TRUE)+1</f>
        <v>183</v>
      </c>
      <c r="E4138">
        <v>7</v>
      </c>
      <c r="F4138">
        <v>3</v>
      </c>
      <c r="G4138" s="1">
        <f t="shared" si="64"/>
        <v>1.4160999999999999</v>
      </c>
      <c r="H4138" s="1">
        <v>1.4075</v>
      </c>
      <c r="I4138" s="1">
        <v>1.4075</v>
      </c>
      <c r="J4138" s="1">
        <v>1.4075</v>
      </c>
      <c r="K4138" s="1">
        <f>(Таблица1[[#This Row],[Столбец7]]-Таблица1[[#This Row],[Столбец4]])*10000</f>
        <v>-85.999999999999403</v>
      </c>
    </row>
    <row r="4139" spans="1:11" x14ac:dyDescent="0.2">
      <c r="A4139">
        <v>1987</v>
      </c>
      <c r="B4139" t="str">
        <f>CONCATENATE("01.","01",".",Таблица1[[#This Row],[Столбец1]])</f>
        <v>01.01.1987</v>
      </c>
      <c r="C4139" t="str">
        <f>CONCATENATE(Таблица1[[#This Row],[Столбец3]],".",Таблица1[[#This Row],[Столбец2]],".",Таблица1[[#This Row],[Столбец1]])</f>
        <v>6.7.1987</v>
      </c>
      <c r="D4139">
        <f>DAYS360(Таблица1[[#This Row],[Столбец13]],Таблица1[[#This Row],[Столбец14]],TRUE)+1</f>
        <v>186</v>
      </c>
      <c r="E4139">
        <v>7</v>
      </c>
      <c r="F4139">
        <v>6</v>
      </c>
      <c r="G4139" s="1">
        <f t="shared" si="64"/>
        <v>1.4075</v>
      </c>
      <c r="H4139" s="1">
        <v>1.4079999999999999</v>
      </c>
      <c r="I4139" s="1">
        <v>1.4079999999999999</v>
      </c>
      <c r="J4139" s="1">
        <v>1.4079999999999999</v>
      </c>
      <c r="K4139" s="1">
        <f>(Таблица1[[#This Row],[Столбец7]]-Таблица1[[#This Row],[Столбец4]])*10000</f>
        <v>4.9999999999994493</v>
      </c>
    </row>
    <row r="4140" spans="1:11" x14ac:dyDescent="0.2">
      <c r="A4140">
        <v>1987</v>
      </c>
      <c r="B4140" t="str">
        <f>CONCATENATE("01.","01",".",Таблица1[[#This Row],[Столбец1]])</f>
        <v>01.01.1987</v>
      </c>
      <c r="C4140" t="str">
        <f>CONCATENATE(Таблица1[[#This Row],[Столбец3]],".",Таблица1[[#This Row],[Столбец2]],".",Таблица1[[#This Row],[Столбец1]])</f>
        <v>7.7.1987</v>
      </c>
      <c r="D4140">
        <f>DAYS360(Таблица1[[#This Row],[Столбец13]],Таблица1[[#This Row],[Столбец14]],TRUE)+1</f>
        <v>187</v>
      </c>
      <c r="E4140">
        <v>7</v>
      </c>
      <c r="F4140">
        <v>7</v>
      </c>
      <c r="G4140" s="1">
        <f t="shared" si="64"/>
        <v>1.4079999999999999</v>
      </c>
      <c r="H4140" s="1">
        <v>1.4028</v>
      </c>
      <c r="I4140" s="1">
        <v>1.4028</v>
      </c>
      <c r="J4140" s="1">
        <v>1.4028</v>
      </c>
      <c r="K4140" s="1">
        <f>(Таблица1[[#This Row],[Столбец7]]-Таблица1[[#This Row],[Столбец4]])*10000</f>
        <v>-51.999999999998714</v>
      </c>
    </row>
    <row r="4141" spans="1:11" x14ac:dyDescent="0.2">
      <c r="A4141">
        <v>1987</v>
      </c>
      <c r="B4141" t="str">
        <f>CONCATENATE("01.","01",".",Таблица1[[#This Row],[Столбец1]])</f>
        <v>01.01.1987</v>
      </c>
      <c r="C4141" t="str">
        <f>CONCATENATE(Таблица1[[#This Row],[Столбец3]],".",Таблица1[[#This Row],[Столбец2]],".",Таблица1[[#This Row],[Столбец1]])</f>
        <v>8.7.1987</v>
      </c>
      <c r="D4141">
        <f>DAYS360(Таблица1[[#This Row],[Столбец13]],Таблица1[[#This Row],[Столбец14]],TRUE)+1</f>
        <v>188</v>
      </c>
      <c r="E4141">
        <v>7</v>
      </c>
      <c r="F4141">
        <v>8</v>
      </c>
      <c r="G4141" s="1">
        <f t="shared" si="64"/>
        <v>1.4028</v>
      </c>
      <c r="H4141" s="1">
        <v>1.4026000000000001</v>
      </c>
      <c r="I4141" s="1">
        <v>1.4026000000000001</v>
      </c>
      <c r="J4141" s="1">
        <v>1.4026000000000001</v>
      </c>
      <c r="K4141" s="1">
        <f>(Таблица1[[#This Row],[Столбец7]]-Таблица1[[#This Row],[Столбец4]])*10000</f>
        <v>-1.9999999999997797</v>
      </c>
    </row>
    <row r="4142" spans="1:11" x14ac:dyDescent="0.2">
      <c r="A4142">
        <v>1987</v>
      </c>
      <c r="B4142" t="str">
        <f>CONCATENATE("01.","01",".",Таблица1[[#This Row],[Столбец1]])</f>
        <v>01.01.1987</v>
      </c>
      <c r="C4142" t="str">
        <f>CONCATENATE(Таблица1[[#This Row],[Столбец3]],".",Таблица1[[#This Row],[Столбец2]],".",Таблица1[[#This Row],[Столбец1]])</f>
        <v>9.7.1987</v>
      </c>
      <c r="D4142">
        <f>DAYS360(Таблица1[[#This Row],[Столбец13]],Таблица1[[#This Row],[Столбец14]],TRUE)+1</f>
        <v>189</v>
      </c>
      <c r="E4142">
        <v>7</v>
      </c>
      <c r="F4142">
        <v>9</v>
      </c>
      <c r="G4142" s="1">
        <f t="shared" si="64"/>
        <v>1.4026000000000001</v>
      </c>
      <c r="H4142" s="1">
        <v>1.4038999999999999</v>
      </c>
      <c r="I4142" s="1">
        <v>1.4038999999999999</v>
      </c>
      <c r="J4142" s="1">
        <v>1.4038999999999999</v>
      </c>
      <c r="K4142" s="1">
        <f>(Таблица1[[#This Row],[Столбец7]]-Таблица1[[#This Row],[Столбец4]])*10000</f>
        <v>12.999999999998568</v>
      </c>
    </row>
    <row r="4143" spans="1:11" x14ac:dyDescent="0.2">
      <c r="A4143">
        <v>1987</v>
      </c>
      <c r="B4143" t="str">
        <f>CONCATENATE("01.","01",".",Таблица1[[#This Row],[Столбец1]])</f>
        <v>01.01.1987</v>
      </c>
      <c r="C4143" t="str">
        <f>CONCATENATE(Таблица1[[#This Row],[Столбец3]],".",Таблица1[[#This Row],[Столбец2]],".",Таблица1[[#This Row],[Столбец1]])</f>
        <v>10.7.1987</v>
      </c>
      <c r="D4143">
        <f>DAYS360(Таблица1[[#This Row],[Столбец13]],Таблица1[[#This Row],[Столбец14]],TRUE)+1</f>
        <v>190</v>
      </c>
      <c r="E4143">
        <v>7</v>
      </c>
      <c r="F4143">
        <v>10</v>
      </c>
      <c r="G4143" s="1">
        <f t="shared" si="64"/>
        <v>1.4038999999999999</v>
      </c>
      <c r="H4143" s="1">
        <v>1.3966000000000001</v>
      </c>
      <c r="I4143" s="1">
        <v>1.3966000000000001</v>
      </c>
      <c r="J4143" s="1">
        <v>1.3966000000000001</v>
      </c>
      <c r="K4143" s="1">
        <f>(Таблица1[[#This Row],[Столбец7]]-Таблица1[[#This Row],[Столбец4]])*10000</f>
        <v>-72.999999999998622</v>
      </c>
    </row>
    <row r="4144" spans="1:11" x14ac:dyDescent="0.2">
      <c r="A4144">
        <v>1987</v>
      </c>
      <c r="B4144" t="str">
        <f>CONCATENATE("01.","01",".",Таблица1[[#This Row],[Столбец1]])</f>
        <v>01.01.1987</v>
      </c>
      <c r="C4144" t="str">
        <f>CONCATENATE(Таблица1[[#This Row],[Столбец3]],".",Таблица1[[#This Row],[Столбец2]],".",Таблица1[[#This Row],[Столбец1]])</f>
        <v>13.7.1987</v>
      </c>
      <c r="D4144">
        <f>DAYS360(Таблица1[[#This Row],[Столбец13]],Таблица1[[#This Row],[Столбец14]],TRUE)+1</f>
        <v>193</v>
      </c>
      <c r="E4144">
        <v>7</v>
      </c>
      <c r="F4144">
        <v>13</v>
      </c>
      <c r="G4144" s="1">
        <f t="shared" si="64"/>
        <v>1.3966000000000001</v>
      </c>
      <c r="H4144" s="1">
        <v>1.3968</v>
      </c>
      <c r="I4144" s="1">
        <v>1.3968</v>
      </c>
      <c r="J4144" s="1">
        <v>1.3968</v>
      </c>
      <c r="K4144" s="1">
        <f>(Таблица1[[#This Row],[Столбец7]]-Таблица1[[#This Row],[Столбец4]])*10000</f>
        <v>1.9999999999997797</v>
      </c>
    </row>
    <row r="4145" spans="1:11" x14ac:dyDescent="0.2">
      <c r="A4145">
        <v>1987</v>
      </c>
      <c r="B4145" t="str">
        <f>CONCATENATE("01.","01",".",Таблица1[[#This Row],[Столбец1]])</f>
        <v>01.01.1987</v>
      </c>
      <c r="C4145" t="str">
        <f>CONCATENATE(Таблица1[[#This Row],[Столбец3]],".",Таблица1[[#This Row],[Столбец2]],".",Таблица1[[#This Row],[Столбец1]])</f>
        <v>14.7.1987</v>
      </c>
      <c r="D4145">
        <f>DAYS360(Таблица1[[#This Row],[Столбец13]],Таблица1[[#This Row],[Столбец14]],TRUE)+1</f>
        <v>194</v>
      </c>
      <c r="E4145">
        <v>7</v>
      </c>
      <c r="F4145">
        <v>14</v>
      </c>
      <c r="G4145" s="1">
        <f t="shared" si="64"/>
        <v>1.3968</v>
      </c>
      <c r="H4145" s="1">
        <v>1.3895999999999999</v>
      </c>
      <c r="I4145" s="1">
        <v>1.3895999999999999</v>
      </c>
      <c r="J4145" s="1">
        <v>1.3895999999999999</v>
      </c>
      <c r="K4145" s="1">
        <f>(Таблица1[[#This Row],[Столбец7]]-Таблица1[[#This Row],[Столбец4]])*10000</f>
        <v>-72.000000000000952</v>
      </c>
    </row>
    <row r="4146" spans="1:11" x14ac:dyDescent="0.2">
      <c r="A4146">
        <v>1987</v>
      </c>
      <c r="B4146" t="str">
        <f>CONCATENATE("01.","01",".",Таблица1[[#This Row],[Столбец1]])</f>
        <v>01.01.1987</v>
      </c>
      <c r="C4146" t="str">
        <f>CONCATENATE(Таблица1[[#This Row],[Столбец3]],".",Таблица1[[#This Row],[Столбец2]],".",Таблица1[[#This Row],[Столбец1]])</f>
        <v>15.7.1987</v>
      </c>
      <c r="D4146">
        <f>DAYS360(Таблица1[[#This Row],[Столбец13]],Таблица1[[#This Row],[Столбец14]],TRUE)+1</f>
        <v>195</v>
      </c>
      <c r="E4146">
        <v>7</v>
      </c>
      <c r="F4146">
        <v>15</v>
      </c>
      <c r="G4146" s="1">
        <f t="shared" si="64"/>
        <v>1.3895999999999999</v>
      </c>
      <c r="H4146" s="1">
        <v>1.4098999999999999</v>
      </c>
      <c r="I4146" s="1">
        <v>1.4098999999999999</v>
      </c>
      <c r="J4146" s="1">
        <v>1.4098999999999999</v>
      </c>
      <c r="K4146" s="1">
        <f>(Таблица1[[#This Row],[Столбец7]]-Таблица1[[#This Row],[Столбец4]])*10000</f>
        <v>202.99999999999986</v>
      </c>
    </row>
    <row r="4147" spans="1:11" x14ac:dyDescent="0.2">
      <c r="A4147">
        <v>1987</v>
      </c>
      <c r="B4147" t="str">
        <f>CONCATENATE("01.","01",".",Таблица1[[#This Row],[Столбец1]])</f>
        <v>01.01.1987</v>
      </c>
      <c r="C4147" t="str">
        <f>CONCATENATE(Таблица1[[#This Row],[Столбец3]],".",Таблица1[[#This Row],[Столбец2]],".",Таблица1[[#This Row],[Столбец1]])</f>
        <v>16.7.1987</v>
      </c>
      <c r="D4147">
        <f>DAYS360(Таблица1[[#This Row],[Столбец13]],Таблица1[[#This Row],[Столбец14]],TRUE)+1</f>
        <v>196</v>
      </c>
      <c r="E4147">
        <v>7</v>
      </c>
      <c r="F4147">
        <v>16</v>
      </c>
      <c r="G4147" s="1">
        <f t="shared" si="64"/>
        <v>1.4098999999999999</v>
      </c>
      <c r="H4147" s="1">
        <v>1.4029</v>
      </c>
      <c r="I4147" s="1">
        <v>1.4029</v>
      </c>
      <c r="J4147" s="1">
        <v>1.4029</v>
      </c>
      <c r="K4147" s="1">
        <f>(Таблица1[[#This Row],[Столбец7]]-Таблица1[[#This Row],[Столбец4]])*10000</f>
        <v>-69.999999999998948</v>
      </c>
    </row>
    <row r="4148" spans="1:11" x14ac:dyDescent="0.2">
      <c r="A4148">
        <v>1987</v>
      </c>
      <c r="B4148" t="str">
        <f>CONCATENATE("01.","01",".",Таблица1[[#This Row],[Столбец1]])</f>
        <v>01.01.1987</v>
      </c>
      <c r="C4148" t="str">
        <f>CONCATENATE(Таблица1[[#This Row],[Столбец3]],".",Таблица1[[#This Row],[Столбец2]],".",Таблица1[[#This Row],[Столбец1]])</f>
        <v>17.7.1987</v>
      </c>
      <c r="D4148">
        <f>DAYS360(Таблица1[[#This Row],[Столбец13]],Таблица1[[#This Row],[Столбец14]],TRUE)+1</f>
        <v>197</v>
      </c>
      <c r="E4148">
        <v>7</v>
      </c>
      <c r="F4148">
        <v>17</v>
      </c>
      <c r="G4148" s="1">
        <f t="shared" si="64"/>
        <v>1.4029</v>
      </c>
      <c r="H4148" s="1">
        <v>1.3838999999999999</v>
      </c>
      <c r="I4148" s="1">
        <v>1.3838999999999999</v>
      </c>
      <c r="J4148" s="1">
        <v>1.3838999999999999</v>
      </c>
      <c r="K4148" s="1">
        <f>(Таблица1[[#This Row],[Столбец7]]-Таблица1[[#This Row],[Столбец4]])*10000</f>
        <v>-190.00000000000128</v>
      </c>
    </row>
    <row r="4149" spans="1:11" x14ac:dyDescent="0.2">
      <c r="A4149">
        <v>1987</v>
      </c>
      <c r="B4149" t="str">
        <f>CONCATENATE("01.","01",".",Таблица1[[#This Row],[Столбец1]])</f>
        <v>01.01.1987</v>
      </c>
      <c r="C4149" t="str">
        <f>CONCATENATE(Таблица1[[#This Row],[Столбец3]],".",Таблица1[[#This Row],[Столбец2]],".",Таблица1[[#This Row],[Столбец1]])</f>
        <v>20.7.1987</v>
      </c>
      <c r="D4149">
        <f>DAYS360(Таблица1[[#This Row],[Столбец13]],Таблица1[[#This Row],[Столбец14]],TRUE)+1</f>
        <v>200</v>
      </c>
      <c r="E4149">
        <v>7</v>
      </c>
      <c r="F4149">
        <v>20</v>
      </c>
      <c r="G4149" s="1">
        <f t="shared" si="64"/>
        <v>1.3838999999999999</v>
      </c>
      <c r="H4149" s="1">
        <v>1.3812</v>
      </c>
      <c r="I4149" s="1">
        <v>1.3812</v>
      </c>
      <c r="J4149" s="1">
        <v>1.3812</v>
      </c>
      <c r="K4149" s="1">
        <f>(Таблица1[[#This Row],[Столбец7]]-Таблица1[[#This Row],[Столбец4]])*10000</f>
        <v>-26.999999999999247</v>
      </c>
    </row>
    <row r="4150" spans="1:11" x14ac:dyDescent="0.2">
      <c r="A4150">
        <v>1987</v>
      </c>
      <c r="B4150" t="str">
        <f>CONCATENATE("01.","01",".",Таблица1[[#This Row],[Столбец1]])</f>
        <v>01.01.1987</v>
      </c>
      <c r="C4150" t="str">
        <f>CONCATENATE(Таблица1[[#This Row],[Столбец3]],".",Таблица1[[#This Row],[Столбец2]],".",Таблица1[[#This Row],[Столбец1]])</f>
        <v>21.7.1987</v>
      </c>
      <c r="D4150">
        <f>DAYS360(Таблица1[[#This Row],[Столбец13]],Таблица1[[#This Row],[Столбец14]],TRUE)+1</f>
        <v>201</v>
      </c>
      <c r="E4150">
        <v>7</v>
      </c>
      <c r="F4150">
        <v>21</v>
      </c>
      <c r="G4150" s="1">
        <f t="shared" si="64"/>
        <v>1.3812</v>
      </c>
      <c r="H4150" s="1">
        <v>1.3815</v>
      </c>
      <c r="I4150" s="1">
        <v>1.3815</v>
      </c>
      <c r="J4150" s="1">
        <v>1.3815</v>
      </c>
      <c r="K4150" s="1">
        <f>(Таблица1[[#This Row],[Столбец7]]-Таблица1[[#This Row],[Столбец4]])*10000</f>
        <v>2.9999999999996696</v>
      </c>
    </row>
    <row r="4151" spans="1:11" x14ac:dyDescent="0.2">
      <c r="A4151">
        <v>1987</v>
      </c>
      <c r="B4151" t="str">
        <f>CONCATENATE("01.","01",".",Таблица1[[#This Row],[Столбец1]])</f>
        <v>01.01.1987</v>
      </c>
      <c r="C4151" t="str">
        <f>CONCATENATE(Таблица1[[#This Row],[Столбец3]],".",Таблица1[[#This Row],[Столбец2]],".",Таблица1[[#This Row],[Столбец1]])</f>
        <v>22.7.1987</v>
      </c>
      <c r="D4151">
        <f>DAYS360(Таблица1[[#This Row],[Столбец13]],Таблица1[[#This Row],[Столбец14]],TRUE)+1</f>
        <v>202</v>
      </c>
      <c r="E4151">
        <v>7</v>
      </c>
      <c r="F4151">
        <v>22</v>
      </c>
      <c r="G4151" s="1">
        <f t="shared" si="64"/>
        <v>1.3815</v>
      </c>
      <c r="H4151" s="1">
        <v>1.3824000000000001</v>
      </c>
      <c r="I4151" s="1">
        <v>1.3824000000000001</v>
      </c>
      <c r="J4151" s="1">
        <v>1.3824000000000001</v>
      </c>
      <c r="K4151" s="1">
        <f>(Таблица1[[#This Row],[Столбец7]]-Таблица1[[#This Row],[Столбец4]])*10000</f>
        <v>9.0000000000012292</v>
      </c>
    </row>
    <row r="4152" spans="1:11" x14ac:dyDescent="0.2">
      <c r="A4152">
        <v>1987</v>
      </c>
      <c r="B4152" t="str">
        <f>CONCATENATE("01.","01",".",Таблица1[[#This Row],[Столбец1]])</f>
        <v>01.01.1987</v>
      </c>
      <c r="C4152" t="str">
        <f>CONCATENATE(Таблица1[[#This Row],[Столбец3]],".",Таблица1[[#This Row],[Столбец2]],".",Таблица1[[#This Row],[Столбец1]])</f>
        <v>23.7.1987</v>
      </c>
      <c r="D4152">
        <f>DAYS360(Таблица1[[#This Row],[Столбец13]],Таблица1[[#This Row],[Столбец14]],TRUE)+1</f>
        <v>203</v>
      </c>
      <c r="E4152">
        <v>7</v>
      </c>
      <c r="F4152">
        <v>23</v>
      </c>
      <c r="G4152" s="1">
        <f t="shared" si="64"/>
        <v>1.3824000000000001</v>
      </c>
      <c r="H4152" s="1">
        <v>1.3975</v>
      </c>
      <c r="I4152" s="1">
        <v>1.3975</v>
      </c>
      <c r="J4152" s="1">
        <v>1.3975</v>
      </c>
      <c r="K4152" s="1">
        <f>(Таблица1[[#This Row],[Столбец7]]-Таблица1[[#This Row],[Столбец4]])*10000</f>
        <v>150.99999999999892</v>
      </c>
    </row>
    <row r="4153" spans="1:11" x14ac:dyDescent="0.2">
      <c r="A4153">
        <v>1987</v>
      </c>
      <c r="B4153" t="str">
        <f>CONCATENATE("01.","01",".",Таблица1[[#This Row],[Столбец1]])</f>
        <v>01.01.1987</v>
      </c>
      <c r="C4153" t="str">
        <f>CONCATENATE(Таблица1[[#This Row],[Столбец3]],".",Таблица1[[#This Row],[Столбец2]],".",Таблица1[[#This Row],[Столбец1]])</f>
        <v>24.7.1987</v>
      </c>
      <c r="D4153">
        <f>DAYS360(Таблица1[[#This Row],[Столбец13]],Таблица1[[#This Row],[Столбец14]],TRUE)+1</f>
        <v>204</v>
      </c>
      <c r="E4153">
        <v>7</v>
      </c>
      <c r="F4153">
        <v>24</v>
      </c>
      <c r="G4153" s="1">
        <f t="shared" si="64"/>
        <v>1.3975</v>
      </c>
      <c r="H4153" s="1">
        <v>1.4088000000000001</v>
      </c>
      <c r="I4153" s="1">
        <v>1.4088000000000001</v>
      </c>
      <c r="J4153" s="1">
        <v>1.4088000000000001</v>
      </c>
      <c r="K4153" s="1">
        <f>(Таблица1[[#This Row],[Столбец7]]-Таблица1[[#This Row],[Столбец4]])*10000</f>
        <v>113.00000000000088</v>
      </c>
    </row>
    <row r="4154" spans="1:11" x14ac:dyDescent="0.2">
      <c r="A4154">
        <v>1987</v>
      </c>
      <c r="B4154" t="str">
        <f>CONCATENATE("01.","01",".",Таблица1[[#This Row],[Столбец1]])</f>
        <v>01.01.1987</v>
      </c>
      <c r="C4154" t="str">
        <f>CONCATENATE(Таблица1[[#This Row],[Столбец3]],".",Таблица1[[#This Row],[Столбец2]],".",Таблица1[[#This Row],[Столбец1]])</f>
        <v>27.7.1987</v>
      </c>
      <c r="D4154">
        <f>DAYS360(Таблица1[[#This Row],[Столбец13]],Таблица1[[#This Row],[Столбец14]],TRUE)+1</f>
        <v>207</v>
      </c>
      <c r="E4154">
        <v>7</v>
      </c>
      <c r="F4154">
        <v>27</v>
      </c>
      <c r="G4154" s="1">
        <f t="shared" si="64"/>
        <v>1.4088000000000001</v>
      </c>
      <c r="H4154" s="1">
        <v>1.4031</v>
      </c>
      <c r="I4154" s="1">
        <v>1.4031</v>
      </c>
      <c r="J4154" s="1">
        <v>1.4031</v>
      </c>
      <c r="K4154" s="1">
        <f>(Таблица1[[#This Row],[Столбец7]]-Таблица1[[#This Row],[Столбец4]])*10000</f>
        <v>-57.000000000000384</v>
      </c>
    </row>
    <row r="4155" spans="1:11" x14ac:dyDescent="0.2">
      <c r="A4155">
        <v>1987</v>
      </c>
      <c r="B4155" t="str">
        <f>CONCATENATE("01.","01",".",Таблица1[[#This Row],[Столбец1]])</f>
        <v>01.01.1987</v>
      </c>
      <c r="C4155" t="str">
        <f>CONCATENATE(Таблица1[[#This Row],[Столбец3]],".",Таблица1[[#This Row],[Столбец2]],".",Таблица1[[#This Row],[Столбец1]])</f>
        <v>28.7.1987</v>
      </c>
      <c r="D4155">
        <f>DAYS360(Таблица1[[#This Row],[Столбец13]],Таблица1[[#This Row],[Столбец14]],TRUE)+1</f>
        <v>208</v>
      </c>
      <c r="E4155">
        <v>7</v>
      </c>
      <c r="F4155">
        <v>28</v>
      </c>
      <c r="G4155" s="1">
        <f t="shared" si="64"/>
        <v>1.4031</v>
      </c>
      <c r="H4155" s="1">
        <v>1.4000999999999999</v>
      </c>
      <c r="I4155" s="1">
        <v>1.4000999999999999</v>
      </c>
      <c r="J4155" s="1">
        <v>1.4000999999999999</v>
      </c>
      <c r="K4155" s="1">
        <f>(Таблица1[[#This Row],[Столбец7]]-Таблица1[[#This Row],[Столбец4]])*10000</f>
        <v>-30.000000000001137</v>
      </c>
    </row>
    <row r="4156" spans="1:11" x14ac:dyDescent="0.2">
      <c r="A4156">
        <v>1987</v>
      </c>
      <c r="B4156" t="str">
        <f>CONCATENATE("01.","01",".",Таблица1[[#This Row],[Столбец1]])</f>
        <v>01.01.1987</v>
      </c>
      <c r="C4156" t="str">
        <f>CONCATENATE(Таблица1[[#This Row],[Столбец3]],".",Таблица1[[#This Row],[Столбец2]],".",Таблица1[[#This Row],[Столбец1]])</f>
        <v>29.7.1987</v>
      </c>
      <c r="D4156">
        <f>DAYS360(Таблица1[[#This Row],[Столбец13]],Таблица1[[#This Row],[Столбец14]],TRUE)+1</f>
        <v>209</v>
      </c>
      <c r="E4156">
        <v>7</v>
      </c>
      <c r="F4156">
        <v>29</v>
      </c>
      <c r="G4156" s="1">
        <f t="shared" si="64"/>
        <v>1.4000999999999999</v>
      </c>
      <c r="H4156" s="1">
        <v>1.3986000000000001</v>
      </c>
      <c r="I4156" s="1">
        <v>1.3986000000000001</v>
      </c>
      <c r="J4156" s="1">
        <v>1.3986000000000001</v>
      </c>
      <c r="K4156" s="1">
        <f>(Таблица1[[#This Row],[Столбец7]]-Таблица1[[#This Row],[Столбец4]])*10000</f>
        <v>-14.999999999998348</v>
      </c>
    </row>
    <row r="4157" spans="1:11" x14ac:dyDescent="0.2">
      <c r="A4157">
        <v>1987</v>
      </c>
      <c r="B4157" t="str">
        <f>CONCATENATE("01.","01",".",Таблица1[[#This Row],[Столбец1]])</f>
        <v>01.01.1987</v>
      </c>
      <c r="C4157" t="str">
        <f>CONCATENATE(Таблица1[[#This Row],[Столбец3]],".",Таблица1[[#This Row],[Столбец2]],".",Таблица1[[#This Row],[Столбец1]])</f>
        <v>30.7.1987</v>
      </c>
      <c r="D4157">
        <f>DAYS360(Таблица1[[#This Row],[Столбец13]],Таблица1[[#This Row],[Столбец14]],TRUE)+1</f>
        <v>210</v>
      </c>
      <c r="E4157">
        <v>7</v>
      </c>
      <c r="F4157">
        <v>30</v>
      </c>
      <c r="G4157" s="1">
        <f t="shared" si="64"/>
        <v>1.3986000000000001</v>
      </c>
      <c r="H4157" s="1">
        <v>1.4001999999999999</v>
      </c>
      <c r="I4157" s="1">
        <v>1.4001999999999999</v>
      </c>
      <c r="J4157" s="1">
        <v>1.4001999999999999</v>
      </c>
      <c r="K4157" s="1">
        <f>(Таблица1[[#This Row],[Столбец7]]-Таблица1[[#This Row],[Столбец4]])*10000</f>
        <v>15.999999999998238</v>
      </c>
    </row>
    <row r="4158" spans="1:11" x14ac:dyDescent="0.2">
      <c r="A4158">
        <v>1987</v>
      </c>
      <c r="B4158" t="str">
        <f>CONCATENATE("01.","01",".",Таблица1[[#This Row],[Столбец1]])</f>
        <v>01.01.1987</v>
      </c>
      <c r="C4158" t="str">
        <f>CONCATENATE(Таблица1[[#This Row],[Столбец3]],".",Таблица1[[#This Row],[Столбец2]],".",Таблица1[[#This Row],[Столбец1]])</f>
        <v>31.7.1987</v>
      </c>
      <c r="D4158">
        <f>DAYS360(Таблица1[[#This Row],[Столбец13]],Таблица1[[#This Row],[Столбец14]],TRUE)+1</f>
        <v>210</v>
      </c>
      <c r="E4158">
        <v>7</v>
      </c>
      <c r="F4158">
        <v>31</v>
      </c>
      <c r="G4158" s="1">
        <f t="shared" si="64"/>
        <v>1.4001999999999999</v>
      </c>
      <c r="H4158" s="1">
        <v>1.3932</v>
      </c>
      <c r="I4158" s="1">
        <v>1.3932</v>
      </c>
      <c r="J4158" s="1">
        <v>1.3932</v>
      </c>
      <c r="K4158" s="1">
        <f>(Таблица1[[#This Row],[Столбец7]]-Таблица1[[#This Row],[Столбец4]])*10000</f>
        <v>-69.999999999998948</v>
      </c>
    </row>
    <row r="4159" spans="1:11" x14ac:dyDescent="0.2">
      <c r="A4159">
        <v>1987</v>
      </c>
      <c r="B4159" t="str">
        <f>CONCATENATE("01.","01",".",Таблица1[[#This Row],[Столбец1]])</f>
        <v>01.01.1987</v>
      </c>
      <c r="C4159" t="str">
        <f>CONCATENATE(Таблица1[[#This Row],[Столбец3]],".",Таблица1[[#This Row],[Столбец2]],".",Таблица1[[#This Row],[Столбец1]])</f>
        <v>3.8.1987</v>
      </c>
      <c r="D4159">
        <f>DAYS360(Таблица1[[#This Row],[Столбец13]],Таблица1[[#This Row],[Столбец14]],TRUE)+1</f>
        <v>213</v>
      </c>
      <c r="E4159">
        <v>8</v>
      </c>
      <c r="F4159">
        <v>3</v>
      </c>
      <c r="G4159" s="1">
        <f t="shared" si="64"/>
        <v>1.3932</v>
      </c>
      <c r="H4159" s="1">
        <v>1.385</v>
      </c>
      <c r="I4159" s="1">
        <v>1.385</v>
      </c>
      <c r="J4159" s="1">
        <v>1.385</v>
      </c>
      <c r="K4159" s="1">
        <f>(Таблица1[[#This Row],[Столбец7]]-Таблица1[[#This Row],[Столбец4]])*10000</f>
        <v>-81.999999999999858</v>
      </c>
    </row>
    <row r="4160" spans="1:11" x14ac:dyDescent="0.2">
      <c r="A4160">
        <v>1987</v>
      </c>
      <c r="B4160" t="str">
        <f>CONCATENATE("01.","01",".",Таблица1[[#This Row],[Столбец1]])</f>
        <v>01.01.1987</v>
      </c>
      <c r="C4160" t="str">
        <f>CONCATENATE(Таблица1[[#This Row],[Столбец3]],".",Таблица1[[#This Row],[Столбец2]],".",Таблица1[[#This Row],[Столбец1]])</f>
        <v>4.8.1987</v>
      </c>
      <c r="D4160">
        <f>DAYS360(Таблица1[[#This Row],[Столбец13]],Таблица1[[#This Row],[Столбец14]],TRUE)+1</f>
        <v>214</v>
      </c>
      <c r="E4160">
        <v>8</v>
      </c>
      <c r="F4160">
        <v>4</v>
      </c>
      <c r="G4160" s="1">
        <f t="shared" si="64"/>
        <v>1.385</v>
      </c>
      <c r="H4160" s="1">
        <v>1.367</v>
      </c>
      <c r="I4160" s="1">
        <v>1.367</v>
      </c>
      <c r="J4160" s="1">
        <v>1.367</v>
      </c>
      <c r="K4160" s="1">
        <f>(Таблица1[[#This Row],[Столбец7]]-Таблица1[[#This Row],[Столбец4]])*10000</f>
        <v>-180.00000000000017</v>
      </c>
    </row>
    <row r="4161" spans="1:11" x14ac:dyDescent="0.2">
      <c r="A4161">
        <v>1987</v>
      </c>
      <c r="B4161" t="str">
        <f>CONCATENATE("01.","01",".",Таблица1[[#This Row],[Столбец1]])</f>
        <v>01.01.1987</v>
      </c>
      <c r="C4161" t="str">
        <f>CONCATENATE(Таблица1[[#This Row],[Столбец3]],".",Таблица1[[#This Row],[Столбец2]],".",Таблица1[[#This Row],[Столбец1]])</f>
        <v>5.8.1987</v>
      </c>
      <c r="D4161">
        <f>DAYS360(Таблица1[[#This Row],[Столбец13]],Таблица1[[#This Row],[Столбец14]],TRUE)+1</f>
        <v>215</v>
      </c>
      <c r="E4161">
        <v>8</v>
      </c>
      <c r="F4161">
        <v>5</v>
      </c>
      <c r="G4161" s="1">
        <f t="shared" si="64"/>
        <v>1.367</v>
      </c>
      <c r="H4161" s="1">
        <v>1.3763000000000001</v>
      </c>
      <c r="I4161" s="1">
        <v>1.3763000000000001</v>
      </c>
      <c r="J4161" s="1">
        <v>1.3763000000000001</v>
      </c>
      <c r="K4161" s="1">
        <f>(Таблица1[[#This Row],[Столбец7]]-Таблица1[[#This Row],[Столбец4]])*10000</f>
        <v>93.000000000000853</v>
      </c>
    </row>
    <row r="4162" spans="1:11" x14ac:dyDescent="0.2">
      <c r="A4162">
        <v>1987</v>
      </c>
      <c r="B4162" t="str">
        <f>CONCATENATE("01.","01",".",Таблица1[[#This Row],[Столбец1]])</f>
        <v>01.01.1987</v>
      </c>
      <c r="C4162" t="str">
        <f>CONCATENATE(Таблица1[[#This Row],[Столбец3]],".",Таблица1[[#This Row],[Столбец2]],".",Таблица1[[#This Row],[Столбец1]])</f>
        <v>6.8.1987</v>
      </c>
      <c r="D4162">
        <f>DAYS360(Таблица1[[#This Row],[Столбец13]],Таблица1[[#This Row],[Столбец14]],TRUE)+1</f>
        <v>216</v>
      </c>
      <c r="E4162">
        <v>8</v>
      </c>
      <c r="F4162">
        <v>6</v>
      </c>
      <c r="G4162" s="1">
        <f t="shared" ref="G4162:G4225" si="65">J4161</f>
        <v>1.3763000000000001</v>
      </c>
      <c r="H4162" s="1">
        <v>1.3694999999999999</v>
      </c>
      <c r="I4162" s="1">
        <v>1.3694999999999999</v>
      </c>
      <c r="J4162" s="1">
        <v>1.3694999999999999</v>
      </c>
      <c r="K4162" s="1">
        <f>(Таблица1[[#This Row],[Столбец7]]-Таблица1[[#This Row],[Столбец4]])*10000</f>
        <v>-68.000000000001393</v>
      </c>
    </row>
    <row r="4163" spans="1:11" x14ac:dyDescent="0.2">
      <c r="A4163">
        <v>1987</v>
      </c>
      <c r="B4163" t="str">
        <f>CONCATENATE("01.","01",".",Таблица1[[#This Row],[Столбец1]])</f>
        <v>01.01.1987</v>
      </c>
      <c r="C4163" t="str">
        <f>CONCATENATE(Таблица1[[#This Row],[Столбец3]],".",Таблица1[[#This Row],[Столбец2]],".",Таблица1[[#This Row],[Столбец1]])</f>
        <v>7.8.1987</v>
      </c>
      <c r="D4163">
        <f>DAYS360(Таблица1[[#This Row],[Столбец13]],Таблица1[[#This Row],[Столбец14]],TRUE)+1</f>
        <v>217</v>
      </c>
      <c r="E4163">
        <v>8</v>
      </c>
      <c r="F4163">
        <v>7</v>
      </c>
      <c r="G4163" s="1">
        <f t="shared" si="65"/>
        <v>1.3694999999999999</v>
      </c>
      <c r="H4163" s="1">
        <v>1.3684000000000001</v>
      </c>
      <c r="I4163" s="1">
        <v>1.3684000000000001</v>
      </c>
      <c r="J4163" s="1">
        <v>1.3684000000000001</v>
      </c>
      <c r="K4163" s="1">
        <f>(Таблица1[[#This Row],[Столбец7]]-Таблица1[[#This Row],[Столбец4]])*10000</f>
        <v>-10.999999999998789</v>
      </c>
    </row>
    <row r="4164" spans="1:11" x14ac:dyDescent="0.2">
      <c r="A4164">
        <v>1987</v>
      </c>
      <c r="B4164" t="str">
        <f>CONCATENATE("01.","01",".",Таблица1[[#This Row],[Столбец1]])</f>
        <v>01.01.1987</v>
      </c>
      <c r="C4164" t="str">
        <f>CONCATENATE(Таблица1[[#This Row],[Столбец3]],".",Таблица1[[#This Row],[Столбец2]],".",Таблица1[[#This Row],[Столбец1]])</f>
        <v>10.8.1987</v>
      </c>
      <c r="D4164">
        <f>DAYS360(Таблица1[[#This Row],[Столбец13]],Таблица1[[#This Row],[Столбец14]],TRUE)+1</f>
        <v>220</v>
      </c>
      <c r="E4164">
        <v>8</v>
      </c>
      <c r="F4164">
        <v>10</v>
      </c>
      <c r="G4164" s="1">
        <f t="shared" si="65"/>
        <v>1.3684000000000001</v>
      </c>
      <c r="H4164" s="1">
        <v>1.3680000000000001</v>
      </c>
      <c r="I4164" s="1">
        <v>1.3680000000000001</v>
      </c>
      <c r="J4164" s="1">
        <v>1.3680000000000001</v>
      </c>
      <c r="K4164" s="1">
        <f>(Таблица1[[#This Row],[Столбец7]]-Таблица1[[#This Row],[Столбец4]])*10000</f>
        <v>-3.9999999999995595</v>
      </c>
    </row>
    <row r="4165" spans="1:11" x14ac:dyDescent="0.2">
      <c r="A4165">
        <v>1987</v>
      </c>
      <c r="B4165" t="str">
        <f>CONCATENATE("01.","01",".",Таблица1[[#This Row],[Столбец1]])</f>
        <v>01.01.1987</v>
      </c>
      <c r="C4165" t="str">
        <f>CONCATENATE(Таблица1[[#This Row],[Столбец3]],".",Таблица1[[#This Row],[Столбец2]],".",Таблица1[[#This Row],[Столбец1]])</f>
        <v>11.8.1987</v>
      </c>
      <c r="D4165">
        <f>DAYS360(Таблица1[[#This Row],[Столбец13]],Таблица1[[#This Row],[Столбец14]],TRUE)+1</f>
        <v>221</v>
      </c>
      <c r="E4165">
        <v>8</v>
      </c>
      <c r="F4165">
        <v>11</v>
      </c>
      <c r="G4165" s="1">
        <f t="shared" si="65"/>
        <v>1.3680000000000001</v>
      </c>
      <c r="H4165" s="1">
        <v>1.3667</v>
      </c>
      <c r="I4165" s="1">
        <v>1.3667</v>
      </c>
      <c r="J4165" s="1">
        <v>1.3667</v>
      </c>
      <c r="K4165" s="1">
        <f>(Таблица1[[#This Row],[Столбец7]]-Таблица1[[#This Row],[Столбец4]])*10000</f>
        <v>-13.000000000000789</v>
      </c>
    </row>
    <row r="4166" spans="1:11" x14ac:dyDescent="0.2">
      <c r="A4166">
        <v>1987</v>
      </c>
      <c r="B4166" t="str">
        <f>CONCATENATE("01.","01",".",Таблица1[[#This Row],[Столбец1]])</f>
        <v>01.01.1987</v>
      </c>
      <c r="C4166" t="str">
        <f>CONCATENATE(Таблица1[[#This Row],[Столбец3]],".",Таблица1[[#This Row],[Столбец2]],".",Таблица1[[#This Row],[Столбец1]])</f>
        <v>12.8.1987</v>
      </c>
      <c r="D4166">
        <f>DAYS360(Таблица1[[#This Row],[Столбец13]],Таблица1[[#This Row],[Столбец14]],TRUE)+1</f>
        <v>222</v>
      </c>
      <c r="E4166">
        <v>8</v>
      </c>
      <c r="F4166">
        <v>12</v>
      </c>
      <c r="G4166" s="1">
        <f t="shared" si="65"/>
        <v>1.3667</v>
      </c>
      <c r="H4166" s="1">
        <v>1.3722000000000001</v>
      </c>
      <c r="I4166" s="1">
        <v>1.3722000000000001</v>
      </c>
      <c r="J4166" s="1">
        <v>1.3722000000000001</v>
      </c>
      <c r="K4166" s="1">
        <f>(Таблица1[[#This Row],[Столбец7]]-Таблица1[[#This Row],[Столбец4]])*10000</f>
        <v>55.000000000000604</v>
      </c>
    </row>
    <row r="4167" spans="1:11" x14ac:dyDescent="0.2">
      <c r="A4167">
        <v>1987</v>
      </c>
      <c r="B4167" t="str">
        <f>CONCATENATE("01.","01",".",Таблица1[[#This Row],[Столбец1]])</f>
        <v>01.01.1987</v>
      </c>
      <c r="C4167" t="str">
        <f>CONCATENATE(Таблица1[[#This Row],[Столбец3]],".",Таблица1[[#This Row],[Столбец2]],".",Таблица1[[#This Row],[Столбец1]])</f>
        <v>13.8.1987</v>
      </c>
      <c r="D4167">
        <f>DAYS360(Таблица1[[#This Row],[Столбец13]],Таблица1[[#This Row],[Столбец14]],TRUE)+1</f>
        <v>223</v>
      </c>
      <c r="E4167">
        <v>8</v>
      </c>
      <c r="F4167">
        <v>13</v>
      </c>
      <c r="G4167" s="1">
        <f t="shared" si="65"/>
        <v>1.3722000000000001</v>
      </c>
      <c r="H4167" s="1">
        <v>1.3741000000000001</v>
      </c>
      <c r="I4167" s="1">
        <v>1.3741000000000001</v>
      </c>
      <c r="J4167" s="1">
        <v>1.3741000000000001</v>
      </c>
      <c r="K4167" s="1">
        <f>(Таблица1[[#This Row],[Столбец7]]-Таблица1[[#This Row],[Столбец4]])*10000</f>
        <v>19.000000000000128</v>
      </c>
    </row>
    <row r="4168" spans="1:11" x14ac:dyDescent="0.2">
      <c r="A4168">
        <v>1987</v>
      </c>
      <c r="B4168" t="str">
        <f>CONCATENATE("01.","01",".",Таблица1[[#This Row],[Столбец1]])</f>
        <v>01.01.1987</v>
      </c>
      <c r="C4168" t="str">
        <f>CONCATENATE(Таблица1[[#This Row],[Столбец3]],".",Таблица1[[#This Row],[Столбец2]],".",Таблица1[[#This Row],[Столбец1]])</f>
        <v>14.8.1987</v>
      </c>
      <c r="D4168">
        <f>DAYS360(Таблица1[[#This Row],[Столбец13]],Таблица1[[#This Row],[Столбец14]],TRUE)+1</f>
        <v>224</v>
      </c>
      <c r="E4168">
        <v>8</v>
      </c>
      <c r="F4168">
        <v>14</v>
      </c>
      <c r="G4168" s="1">
        <f t="shared" si="65"/>
        <v>1.3741000000000001</v>
      </c>
      <c r="H4168" s="1">
        <v>1.3837999999999999</v>
      </c>
      <c r="I4168" s="1">
        <v>1.3837999999999999</v>
      </c>
      <c r="J4168" s="1">
        <v>1.3837999999999999</v>
      </c>
      <c r="K4168" s="1">
        <f>(Таблица1[[#This Row],[Столбец7]]-Таблица1[[#This Row],[Столбец4]])*10000</f>
        <v>96.999999999998195</v>
      </c>
    </row>
    <row r="4169" spans="1:11" x14ac:dyDescent="0.2">
      <c r="A4169">
        <v>1987</v>
      </c>
      <c r="B4169" t="str">
        <f>CONCATENATE("01.","01",".",Таблица1[[#This Row],[Столбец1]])</f>
        <v>01.01.1987</v>
      </c>
      <c r="C4169" t="str">
        <f>CONCATENATE(Таблица1[[#This Row],[Столбец3]],".",Таблица1[[#This Row],[Столбец2]],".",Таблица1[[#This Row],[Столбец1]])</f>
        <v>17.8.1987</v>
      </c>
      <c r="D4169">
        <f>DAYS360(Таблица1[[#This Row],[Столбец13]],Таблица1[[#This Row],[Столбец14]],TRUE)+1</f>
        <v>227</v>
      </c>
      <c r="E4169">
        <v>8</v>
      </c>
      <c r="F4169">
        <v>17</v>
      </c>
      <c r="G4169" s="1">
        <f t="shared" si="65"/>
        <v>1.3837999999999999</v>
      </c>
      <c r="H4169" s="1">
        <v>1.383</v>
      </c>
      <c r="I4169" s="1">
        <v>1.383</v>
      </c>
      <c r="J4169" s="1">
        <v>1.383</v>
      </c>
      <c r="K4169" s="1">
        <f>(Таблица1[[#This Row],[Столбец7]]-Таблица1[[#This Row],[Столбец4]])*10000</f>
        <v>-7.9999999999991189</v>
      </c>
    </row>
    <row r="4170" spans="1:11" x14ac:dyDescent="0.2">
      <c r="A4170">
        <v>1987</v>
      </c>
      <c r="B4170" t="str">
        <f>CONCATENATE("01.","01",".",Таблица1[[#This Row],[Столбец1]])</f>
        <v>01.01.1987</v>
      </c>
      <c r="C4170" t="str">
        <f>CONCATENATE(Таблица1[[#This Row],[Столбец3]],".",Таблица1[[#This Row],[Столбец2]],".",Таблица1[[#This Row],[Столбец1]])</f>
        <v>18.8.1987</v>
      </c>
      <c r="D4170">
        <f>DAYS360(Таблица1[[#This Row],[Столбец13]],Таблица1[[#This Row],[Столбец14]],TRUE)+1</f>
        <v>228</v>
      </c>
      <c r="E4170">
        <v>8</v>
      </c>
      <c r="F4170">
        <v>18</v>
      </c>
      <c r="G4170" s="1">
        <f t="shared" si="65"/>
        <v>1.383</v>
      </c>
      <c r="H4170" s="1">
        <v>1.4078999999999999</v>
      </c>
      <c r="I4170" s="1">
        <v>1.4078999999999999</v>
      </c>
      <c r="J4170" s="1">
        <v>1.4078999999999999</v>
      </c>
      <c r="K4170" s="1">
        <f>(Таблица1[[#This Row],[Столбец7]]-Таблица1[[#This Row],[Столбец4]])*10000</f>
        <v>248.99999999999923</v>
      </c>
    </row>
    <row r="4171" spans="1:11" x14ac:dyDescent="0.2">
      <c r="A4171">
        <v>1987</v>
      </c>
      <c r="B4171" t="str">
        <f>CONCATENATE("01.","01",".",Таблица1[[#This Row],[Столбец1]])</f>
        <v>01.01.1987</v>
      </c>
      <c r="C4171" t="str">
        <f>CONCATENATE(Таблица1[[#This Row],[Столбец3]],".",Таблица1[[#This Row],[Столбец2]],".",Таблица1[[#This Row],[Столбец1]])</f>
        <v>19.8.1987</v>
      </c>
      <c r="D4171">
        <f>DAYS360(Таблица1[[#This Row],[Столбец13]],Таблица1[[#This Row],[Столбец14]],TRUE)+1</f>
        <v>229</v>
      </c>
      <c r="E4171">
        <v>8</v>
      </c>
      <c r="F4171">
        <v>19</v>
      </c>
      <c r="G4171" s="1">
        <f t="shared" si="65"/>
        <v>1.4078999999999999</v>
      </c>
      <c r="H4171" s="1">
        <v>1.4096</v>
      </c>
      <c r="I4171" s="1">
        <v>1.4096</v>
      </c>
      <c r="J4171" s="1">
        <v>1.4096</v>
      </c>
      <c r="K4171" s="1">
        <f>(Таблица1[[#This Row],[Столбец7]]-Таблица1[[#This Row],[Столбец4]])*10000</f>
        <v>17.000000000000348</v>
      </c>
    </row>
    <row r="4172" spans="1:11" x14ac:dyDescent="0.2">
      <c r="A4172">
        <v>1987</v>
      </c>
      <c r="B4172" t="str">
        <f>CONCATENATE("01.","01",".",Таблица1[[#This Row],[Столбец1]])</f>
        <v>01.01.1987</v>
      </c>
      <c r="C4172" t="str">
        <f>CONCATENATE(Таблица1[[#This Row],[Столбец3]],".",Таблица1[[#This Row],[Столбец2]],".",Таблица1[[#This Row],[Столбец1]])</f>
        <v>20.8.1987</v>
      </c>
      <c r="D4172">
        <f>DAYS360(Таблица1[[#This Row],[Столбец13]],Таблица1[[#This Row],[Столбец14]],TRUE)+1</f>
        <v>230</v>
      </c>
      <c r="E4172">
        <v>8</v>
      </c>
      <c r="F4172">
        <v>20</v>
      </c>
      <c r="G4172" s="1">
        <f t="shared" si="65"/>
        <v>1.4096</v>
      </c>
      <c r="H4172" s="1">
        <v>1.4159999999999999</v>
      </c>
      <c r="I4172" s="1">
        <v>1.4159999999999999</v>
      </c>
      <c r="J4172" s="1">
        <v>1.4159999999999999</v>
      </c>
      <c r="K4172" s="1">
        <f>(Таблица1[[#This Row],[Столбец7]]-Таблица1[[#This Row],[Столбец4]])*10000</f>
        <v>63.999999999999616</v>
      </c>
    </row>
    <row r="4173" spans="1:11" x14ac:dyDescent="0.2">
      <c r="A4173">
        <v>1987</v>
      </c>
      <c r="B4173" t="str">
        <f>CONCATENATE("01.","01",".",Таблица1[[#This Row],[Столбец1]])</f>
        <v>01.01.1987</v>
      </c>
      <c r="C4173" t="str">
        <f>CONCATENATE(Таблица1[[#This Row],[Столбец3]],".",Таблица1[[#This Row],[Столбец2]],".",Таблица1[[#This Row],[Столбец1]])</f>
        <v>21.8.1987</v>
      </c>
      <c r="D4173">
        <f>DAYS360(Таблица1[[#This Row],[Столбец13]],Таблица1[[#This Row],[Столбец14]],TRUE)+1</f>
        <v>231</v>
      </c>
      <c r="E4173">
        <v>8</v>
      </c>
      <c r="F4173">
        <v>21</v>
      </c>
      <c r="G4173" s="1">
        <f t="shared" si="65"/>
        <v>1.4159999999999999</v>
      </c>
      <c r="H4173" s="1">
        <v>1.4212</v>
      </c>
      <c r="I4173" s="1">
        <v>1.4212</v>
      </c>
      <c r="J4173" s="1">
        <v>1.4212</v>
      </c>
      <c r="K4173" s="1">
        <f>(Таблица1[[#This Row],[Столбец7]]-Таблица1[[#This Row],[Столбец4]])*10000</f>
        <v>52.000000000000938</v>
      </c>
    </row>
    <row r="4174" spans="1:11" x14ac:dyDescent="0.2">
      <c r="A4174">
        <v>1987</v>
      </c>
      <c r="B4174" t="str">
        <f>CONCATENATE("01.","01",".",Таблица1[[#This Row],[Столбец1]])</f>
        <v>01.01.1987</v>
      </c>
      <c r="C4174" t="str">
        <f>CONCATENATE(Таблица1[[#This Row],[Столбец3]],".",Таблица1[[#This Row],[Столбец2]],".",Таблица1[[#This Row],[Столбец1]])</f>
        <v>24.8.1987</v>
      </c>
      <c r="D4174">
        <f>DAYS360(Таблица1[[#This Row],[Столбец13]],Таблица1[[#This Row],[Столбец14]],TRUE)+1</f>
        <v>234</v>
      </c>
      <c r="E4174">
        <v>8</v>
      </c>
      <c r="F4174">
        <v>24</v>
      </c>
      <c r="G4174" s="1">
        <f t="shared" si="65"/>
        <v>1.4212</v>
      </c>
      <c r="H4174" s="1">
        <v>1.4186000000000001</v>
      </c>
      <c r="I4174" s="1">
        <v>1.4186000000000001</v>
      </c>
      <c r="J4174" s="1">
        <v>1.4186000000000001</v>
      </c>
      <c r="K4174" s="1">
        <f>(Таблица1[[#This Row],[Столбец7]]-Таблица1[[#This Row],[Столбец4]])*10000</f>
        <v>-25.999999999999357</v>
      </c>
    </row>
    <row r="4175" spans="1:11" x14ac:dyDescent="0.2">
      <c r="A4175">
        <v>1987</v>
      </c>
      <c r="B4175" t="str">
        <f>CONCATENATE("01.","01",".",Таблица1[[#This Row],[Столбец1]])</f>
        <v>01.01.1987</v>
      </c>
      <c r="C4175" t="str">
        <f>CONCATENATE(Таблица1[[#This Row],[Столбец3]],".",Таблица1[[#This Row],[Столбец2]],".",Таблица1[[#This Row],[Столбец1]])</f>
        <v>25.8.1987</v>
      </c>
      <c r="D4175">
        <f>DAYS360(Таблица1[[#This Row],[Столбец13]],Таблица1[[#This Row],[Столбец14]],TRUE)+1</f>
        <v>235</v>
      </c>
      <c r="E4175">
        <v>8</v>
      </c>
      <c r="F4175">
        <v>25</v>
      </c>
      <c r="G4175" s="1">
        <f t="shared" si="65"/>
        <v>1.4186000000000001</v>
      </c>
      <c r="H4175" s="1">
        <v>1.4116</v>
      </c>
      <c r="I4175" s="1">
        <v>1.4116</v>
      </c>
      <c r="J4175" s="1">
        <v>1.4116</v>
      </c>
      <c r="K4175" s="1">
        <f>(Таблица1[[#This Row],[Столбец7]]-Таблица1[[#This Row],[Столбец4]])*10000</f>
        <v>-70.000000000001165</v>
      </c>
    </row>
    <row r="4176" spans="1:11" x14ac:dyDescent="0.2">
      <c r="A4176">
        <v>1987</v>
      </c>
      <c r="B4176" t="str">
        <f>CONCATENATE("01.","01",".",Таблица1[[#This Row],[Столбец1]])</f>
        <v>01.01.1987</v>
      </c>
      <c r="C4176" t="str">
        <f>CONCATENATE(Таблица1[[#This Row],[Столбец3]],".",Таблица1[[#This Row],[Столбец2]],".",Таблица1[[#This Row],[Столбец1]])</f>
        <v>26.8.1987</v>
      </c>
      <c r="D4176">
        <f>DAYS360(Таблица1[[#This Row],[Столбец13]],Таблица1[[#This Row],[Столбец14]],TRUE)+1</f>
        <v>236</v>
      </c>
      <c r="E4176">
        <v>8</v>
      </c>
      <c r="F4176">
        <v>26</v>
      </c>
      <c r="G4176" s="1">
        <f t="shared" si="65"/>
        <v>1.4116</v>
      </c>
      <c r="H4176" s="1">
        <v>1.4126000000000001</v>
      </c>
      <c r="I4176" s="1">
        <v>1.4126000000000001</v>
      </c>
      <c r="J4176" s="1">
        <v>1.4126000000000001</v>
      </c>
      <c r="K4176" s="1">
        <f>(Таблица1[[#This Row],[Столбец7]]-Таблица1[[#This Row],[Столбец4]])*10000</f>
        <v>10.000000000001119</v>
      </c>
    </row>
    <row r="4177" spans="1:11" x14ac:dyDescent="0.2">
      <c r="A4177">
        <v>1987</v>
      </c>
      <c r="B4177" t="str">
        <f>CONCATENATE("01.","01",".",Таблица1[[#This Row],[Столбец1]])</f>
        <v>01.01.1987</v>
      </c>
      <c r="C4177" t="str">
        <f>CONCATENATE(Таблица1[[#This Row],[Столбец3]],".",Таблица1[[#This Row],[Столбец2]],".",Таблица1[[#This Row],[Столбец1]])</f>
        <v>27.8.1987</v>
      </c>
      <c r="D4177">
        <f>DAYS360(Таблица1[[#This Row],[Столбец13]],Таблица1[[#This Row],[Столбец14]],TRUE)+1</f>
        <v>237</v>
      </c>
      <c r="E4177">
        <v>8</v>
      </c>
      <c r="F4177">
        <v>27</v>
      </c>
      <c r="G4177" s="1">
        <f t="shared" si="65"/>
        <v>1.4126000000000001</v>
      </c>
      <c r="H4177" s="1">
        <v>1.4162999999999999</v>
      </c>
      <c r="I4177" s="1">
        <v>1.4162999999999999</v>
      </c>
      <c r="J4177" s="1">
        <v>1.4162999999999999</v>
      </c>
      <c r="K4177" s="1">
        <f>(Таблица1[[#This Row],[Столбец7]]-Таблица1[[#This Row],[Столбец4]])*10000</f>
        <v>36.999999999998145</v>
      </c>
    </row>
    <row r="4178" spans="1:11" x14ac:dyDescent="0.2">
      <c r="A4178">
        <v>1987</v>
      </c>
      <c r="B4178" t="str">
        <f>CONCATENATE("01.","01",".",Таблица1[[#This Row],[Столбец1]])</f>
        <v>01.01.1987</v>
      </c>
      <c r="C4178" t="str">
        <f>CONCATENATE(Таблица1[[#This Row],[Столбец3]],".",Таблица1[[#This Row],[Столбец2]],".",Таблица1[[#This Row],[Столбец1]])</f>
        <v>28.8.1987</v>
      </c>
      <c r="D4178">
        <f>DAYS360(Таблица1[[#This Row],[Столбец13]],Таблица1[[#This Row],[Столбец14]],TRUE)+1</f>
        <v>238</v>
      </c>
      <c r="E4178">
        <v>8</v>
      </c>
      <c r="F4178">
        <v>28</v>
      </c>
      <c r="G4178" s="1">
        <f t="shared" si="65"/>
        <v>1.4162999999999999</v>
      </c>
      <c r="H4178" s="1">
        <v>1.4202999999999999</v>
      </c>
      <c r="I4178" s="1">
        <v>1.4202999999999999</v>
      </c>
      <c r="J4178" s="1">
        <v>1.4202999999999999</v>
      </c>
      <c r="K4178" s="1">
        <f>(Таблица1[[#This Row],[Столбец7]]-Таблица1[[#This Row],[Столбец4]])*10000</f>
        <v>40.000000000000036</v>
      </c>
    </row>
    <row r="4179" spans="1:11" x14ac:dyDescent="0.2">
      <c r="A4179">
        <v>1987</v>
      </c>
      <c r="B4179" t="str">
        <f>CONCATENATE("01.","01",".",Таблица1[[#This Row],[Столбец1]])</f>
        <v>01.01.1987</v>
      </c>
      <c r="C4179" t="str">
        <f>CONCATENATE(Таблица1[[#This Row],[Столбец3]],".",Таблица1[[#This Row],[Столбец2]],".",Таблица1[[#This Row],[Столбец1]])</f>
        <v>31.8.1987</v>
      </c>
      <c r="D4179">
        <f>DAYS360(Таблица1[[#This Row],[Столбец13]],Таблица1[[#This Row],[Столбец14]],TRUE)+1</f>
        <v>240</v>
      </c>
      <c r="E4179">
        <v>8</v>
      </c>
      <c r="F4179">
        <v>31</v>
      </c>
      <c r="G4179" s="1">
        <f t="shared" si="65"/>
        <v>1.4202999999999999</v>
      </c>
      <c r="H4179" s="1">
        <v>1.4212</v>
      </c>
      <c r="I4179" s="1">
        <v>1.4212</v>
      </c>
      <c r="J4179" s="1">
        <v>1.4212</v>
      </c>
      <c r="K4179" s="1">
        <f>(Таблица1[[#This Row],[Столбец7]]-Таблица1[[#This Row],[Столбец4]])*10000</f>
        <v>9.0000000000012292</v>
      </c>
    </row>
    <row r="4180" spans="1:11" x14ac:dyDescent="0.2">
      <c r="A4180">
        <v>1987</v>
      </c>
      <c r="B4180" t="str">
        <f>CONCATENATE("01.","01",".",Таблица1[[#This Row],[Столбец1]])</f>
        <v>01.01.1987</v>
      </c>
      <c r="C4180" t="str">
        <f>CONCATENATE(Таблица1[[#This Row],[Столбец3]],".",Таблица1[[#This Row],[Столбец2]],".",Таблица1[[#This Row],[Столбец1]])</f>
        <v>1.9.1987</v>
      </c>
      <c r="D4180">
        <f>DAYS360(Таблица1[[#This Row],[Столбец13]],Таблица1[[#This Row],[Столбец14]],TRUE)+1</f>
        <v>241</v>
      </c>
      <c r="E4180">
        <v>9</v>
      </c>
      <c r="F4180">
        <v>1</v>
      </c>
      <c r="G4180" s="1">
        <f t="shared" si="65"/>
        <v>1.4212</v>
      </c>
      <c r="H4180" s="1">
        <v>1.4169</v>
      </c>
      <c r="I4180" s="1">
        <v>1.4169</v>
      </c>
      <c r="J4180" s="1">
        <v>1.4169</v>
      </c>
      <c r="K4180" s="1">
        <f>(Таблица1[[#This Row],[Столбец7]]-Таблица1[[#This Row],[Столбец4]])*10000</f>
        <v>-42.999999999999702</v>
      </c>
    </row>
    <row r="4181" spans="1:11" x14ac:dyDescent="0.2">
      <c r="A4181">
        <v>1987</v>
      </c>
      <c r="B4181" t="str">
        <f>CONCATENATE("01.","01",".",Таблица1[[#This Row],[Столбец1]])</f>
        <v>01.01.1987</v>
      </c>
      <c r="C4181" t="str">
        <f>CONCATENATE(Таблица1[[#This Row],[Столбец3]],".",Таблица1[[#This Row],[Столбец2]],".",Таблица1[[#This Row],[Столбец1]])</f>
        <v>2.9.1987</v>
      </c>
      <c r="D4181">
        <f>DAYS360(Таблица1[[#This Row],[Столбец13]],Таблица1[[#This Row],[Столбец14]],TRUE)+1</f>
        <v>242</v>
      </c>
      <c r="E4181">
        <v>9</v>
      </c>
      <c r="F4181">
        <v>2</v>
      </c>
      <c r="G4181" s="1">
        <f t="shared" si="65"/>
        <v>1.4169</v>
      </c>
      <c r="H4181" s="1">
        <v>1.4228000000000001</v>
      </c>
      <c r="I4181" s="1">
        <v>1.4228000000000001</v>
      </c>
      <c r="J4181" s="1">
        <v>1.4228000000000001</v>
      </c>
      <c r="K4181" s="1">
        <f>(Таблица1[[#This Row],[Столбец7]]-Таблица1[[#This Row],[Столбец4]])*10000</f>
        <v>59.000000000000163</v>
      </c>
    </row>
    <row r="4182" spans="1:11" x14ac:dyDescent="0.2">
      <c r="A4182">
        <v>1987</v>
      </c>
      <c r="B4182" t="str">
        <f>CONCATENATE("01.","01",".",Таблица1[[#This Row],[Столбец1]])</f>
        <v>01.01.1987</v>
      </c>
      <c r="C4182" t="str">
        <f>CONCATENATE(Таблица1[[#This Row],[Столбец3]],".",Таблица1[[#This Row],[Столбец2]],".",Таблица1[[#This Row],[Столбец1]])</f>
        <v>3.9.1987</v>
      </c>
      <c r="D4182">
        <f>DAYS360(Таблица1[[#This Row],[Столбец13]],Таблица1[[#This Row],[Столбец14]],TRUE)+1</f>
        <v>243</v>
      </c>
      <c r="E4182">
        <v>9</v>
      </c>
      <c r="F4182">
        <v>3</v>
      </c>
      <c r="G4182" s="1">
        <f t="shared" si="65"/>
        <v>1.4228000000000001</v>
      </c>
      <c r="H4182" s="1">
        <v>1.4291</v>
      </c>
      <c r="I4182" s="1">
        <v>1.4291</v>
      </c>
      <c r="J4182" s="1">
        <v>1.4291</v>
      </c>
      <c r="K4182" s="1">
        <f>(Таблица1[[#This Row],[Столбец7]]-Таблица1[[#This Row],[Столбец4]])*10000</f>
        <v>62.999999999999723</v>
      </c>
    </row>
    <row r="4183" spans="1:11" x14ac:dyDescent="0.2">
      <c r="A4183">
        <v>1987</v>
      </c>
      <c r="B4183" t="str">
        <f>CONCATENATE("01.","01",".",Таблица1[[#This Row],[Столбец1]])</f>
        <v>01.01.1987</v>
      </c>
      <c r="C4183" t="str">
        <f>CONCATENATE(Таблица1[[#This Row],[Столбец3]],".",Таблица1[[#This Row],[Столбец2]],".",Таблица1[[#This Row],[Столбец1]])</f>
        <v>4.9.1987</v>
      </c>
      <c r="D4183">
        <f>DAYS360(Таблица1[[#This Row],[Столбец13]],Таблица1[[#This Row],[Столбец14]],TRUE)+1</f>
        <v>244</v>
      </c>
      <c r="E4183">
        <v>9</v>
      </c>
      <c r="F4183">
        <v>4</v>
      </c>
      <c r="G4183" s="1">
        <f t="shared" si="65"/>
        <v>1.4291</v>
      </c>
      <c r="H4183" s="1">
        <v>1.4271</v>
      </c>
      <c r="I4183" s="1">
        <v>1.4271</v>
      </c>
      <c r="J4183" s="1">
        <v>1.4271</v>
      </c>
      <c r="K4183" s="1">
        <f>(Таблица1[[#This Row],[Столбец7]]-Таблица1[[#This Row],[Столбец4]])*10000</f>
        <v>-20.000000000000018</v>
      </c>
    </row>
    <row r="4184" spans="1:11" x14ac:dyDescent="0.2">
      <c r="A4184">
        <v>1987</v>
      </c>
      <c r="B4184" t="str">
        <f>CONCATENATE("01.","01",".",Таблица1[[#This Row],[Столбец1]])</f>
        <v>01.01.1987</v>
      </c>
      <c r="C4184" t="str">
        <f>CONCATENATE(Таблица1[[#This Row],[Столбец3]],".",Таблица1[[#This Row],[Столбец2]],".",Таблица1[[#This Row],[Столбец1]])</f>
        <v>8.9.1987</v>
      </c>
      <c r="D4184">
        <f>DAYS360(Таблица1[[#This Row],[Столбец13]],Таблица1[[#This Row],[Столбец14]],TRUE)+1</f>
        <v>248</v>
      </c>
      <c r="E4184">
        <v>9</v>
      </c>
      <c r="F4184">
        <v>8</v>
      </c>
      <c r="G4184" s="1">
        <f t="shared" si="65"/>
        <v>1.4271</v>
      </c>
      <c r="H4184" s="1">
        <v>1.4283999999999999</v>
      </c>
      <c r="I4184" s="1">
        <v>1.4283999999999999</v>
      </c>
      <c r="J4184" s="1">
        <v>1.4283999999999999</v>
      </c>
      <c r="K4184" s="1">
        <f>(Таблица1[[#This Row],[Столбец7]]-Таблица1[[#This Row],[Столбец4]])*10000</f>
        <v>12.999999999998568</v>
      </c>
    </row>
    <row r="4185" spans="1:11" x14ac:dyDescent="0.2">
      <c r="A4185">
        <v>1987</v>
      </c>
      <c r="B4185" t="str">
        <f>CONCATENATE("01.","01",".",Таблица1[[#This Row],[Столбец1]])</f>
        <v>01.01.1987</v>
      </c>
      <c r="C4185" t="str">
        <f>CONCATENATE(Таблица1[[#This Row],[Столбец3]],".",Таблица1[[#This Row],[Столбец2]],".",Таблица1[[#This Row],[Столбец1]])</f>
        <v>9.9.1987</v>
      </c>
      <c r="D4185">
        <f>DAYS360(Таблица1[[#This Row],[Столбец13]],Таблица1[[#This Row],[Столбец14]],TRUE)+1</f>
        <v>249</v>
      </c>
      <c r="E4185">
        <v>9</v>
      </c>
      <c r="F4185">
        <v>9</v>
      </c>
      <c r="G4185" s="1">
        <f t="shared" si="65"/>
        <v>1.4283999999999999</v>
      </c>
      <c r="H4185" s="1">
        <v>1.4330000000000001</v>
      </c>
      <c r="I4185" s="1">
        <v>1.4330000000000001</v>
      </c>
      <c r="J4185" s="1">
        <v>1.4330000000000001</v>
      </c>
      <c r="K4185" s="1">
        <f>(Таблица1[[#This Row],[Столбец7]]-Таблица1[[#This Row],[Столбец4]])*10000</f>
        <v>46.000000000001592</v>
      </c>
    </row>
    <row r="4186" spans="1:11" x14ac:dyDescent="0.2">
      <c r="A4186">
        <v>1987</v>
      </c>
      <c r="B4186" t="str">
        <f>CONCATENATE("01.","01",".",Таблица1[[#This Row],[Столбец1]])</f>
        <v>01.01.1987</v>
      </c>
      <c r="C4186" t="str">
        <f>CONCATENATE(Таблица1[[#This Row],[Столбец3]],".",Таблица1[[#This Row],[Столбец2]],".",Таблица1[[#This Row],[Столбец1]])</f>
        <v>10.9.1987</v>
      </c>
      <c r="D4186">
        <f>DAYS360(Таблица1[[#This Row],[Столбец13]],Таблица1[[#This Row],[Столбец14]],TRUE)+1</f>
        <v>250</v>
      </c>
      <c r="E4186">
        <v>9</v>
      </c>
      <c r="F4186">
        <v>10</v>
      </c>
      <c r="G4186" s="1">
        <f t="shared" si="65"/>
        <v>1.4330000000000001</v>
      </c>
      <c r="H4186" s="1">
        <v>1.4266000000000001</v>
      </c>
      <c r="I4186" s="1">
        <v>1.4266000000000001</v>
      </c>
      <c r="J4186" s="1">
        <v>1.4266000000000001</v>
      </c>
      <c r="K4186" s="1">
        <f>(Таблица1[[#This Row],[Столбец7]]-Таблица1[[#This Row],[Столбец4]])*10000</f>
        <v>-63.999999999999616</v>
      </c>
    </row>
    <row r="4187" spans="1:11" x14ac:dyDescent="0.2">
      <c r="A4187">
        <v>1987</v>
      </c>
      <c r="B4187" t="str">
        <f>CONCATENATE("01.","01",".",Таблица1[[#This Row],[Столбец1]])</f>
        <v>01.01.1987</v>
      </c>
      <c r="C4187" t="str">
        <f>CONCATENATE(Таблица1[[#This Row],[Столбец3]],".",Таблица1[[#This Row],[Столбец2]],".",Таблица1[[#This Row],[Столбец1]])</f>
        <v>11.9.1987</v>
      </c>
      <c r="D4187">
        <f>DAYS360(Таблица1[[#This Row],[Столбец13]],Таблица1[[#This Row],[Столбец14]],TRUE)+1</f>
        <v>251</v>
      </c>
      <c r="E4187">
        <v>9</v>
      </c>
      <c r="F4187">
        <v>11</v>
      </c>
      <c r="G4187" s="1">
        <f t="shared" si="65"/>
        <v>1.4266000000000001</v>
      </c>
      <c r="H4187" s="1">
        <v>1.4285000000000001</v>
      </c>
      <c r="I4187" s="1">
        <v>1.4285000000000001</v>
      </c>
      <c r="J4187" s="1">
        <v>1.4285000000000001</v>
      </c>
      <c r="K4187" s="1">
        <f>(Таблица1[[#This Row],[Столбец7]]-Таблица1[[#This Row],[Столбец4]])*10000</f>
        <v>19.000000000000128</v>
      </c>
    </row>
    <row r="4188" spans="1:11" x14ac:dyDescent="0.2">
      <c r="A4188">
        <v>1987</v>
      </c>
      <c r="B4188" t="str">
        <f>CONCATENATE("01.","01",".",Таблица1[[#This Row],[Столбец1]])</f>
        <v>01.01.1987</v>
      </c>
      <c r="C4188" t="str">
        <f>CONCATENATE(Таблица1[[#This Row],[Столбец3]],".",Таблица1[[#This Row],[Столбец2]],".",Таблица1[[#This Row],[Столбец1]])</f>
        <v>14.9.1987</v>
      </c>
      <c r="D4188">
        <f>DAYS360(Таблица1[[#This Row],[Столбец13]],Таблица1[[#This Row],[Столбец14]],TRUE)+1</f>
        <v>254</v>
      </c>
      <c r="E4188">
        <v>9</v>
      </c>
      <c r="F4188">
        <v>14</v>
      </c>
      <c r="G4188" s="1">
        <f t="shared" si="65"/>
        <v>1.4285000000000001</v>
      </c>
      <c r="H4188" s="1">
        <v>1.4146000000000001</v>
      </c>
      <c r="I4188" s="1">
        <v>1.4146000000000001</v>
      </c>
      <c r="J4188" s="1">
        <v>1.4146000000000001</v>
      </c>
      <c r="K4188" s="1">
        <f>(Таблица1[[#This Row],[Столбец7]]-Таблица1[[#This Row],[Столбец4]])*10000</f>
        <v>-139.00000000000023</v>
      </c>
    </row>
    <row r="4189" spans="1:11" x14ac:dyDescent="0.2">
      <c r="A4189">
        <v>1987</v>
      </c>
      <c r="B4189" t="str">
        <f>CONCATENATE("01.","01",".",Таблица1[[#This Row],[Столбец1]])</f>
        <v>01.01.1987</v>
      </c>
      <c r="C4189" t="str">
        <f>CONCATENATE(Таблица1[[#This Row],[Столбец3]],".",Таблица1[[#This Row],[Столбец2]],".",Таблица1[[#This Row],[Столбец1]])</f>
        <v>15.9.1987</v>
      </c>
      <c r="D4189">
        <f>DAYS360(Таблица1[[#This Row],[Столбец13]],Таблица1[[#This Row],[Столбец14]],TRUE)+1</f>
        <v>255</v>
      </c>
      <c r="E4189">
        <v>9</v>
      </c>
      <c r="F4189">
        <v>15</v>
      </c>
      <c r="G4189" s="1">
        <f t="shared" si="65"/>
        <v>1.4146000000000001</v>
      </c>
      <c r="H4189" s="1">
        <v>1.4125000000000001</v>
      </c>
      <c r="I4189" s="1">
        <v>1.4125000000000001</v>
      </c>
      <c r="J4189" s="1">
        <v>1.4125000000000001</v>
      </c>
      <c r="K4189" s="1">
        <f>(Таблица1[[#This Row],[Столбец7]]-Таблица1[[#This Row],[Столбец4]])*10000</f>
        <v>-20.999999999999908</v>
      </c>
    </row>
    <row r="4190" spans="1:11" x14ac:dyDescent="0.2">
      <c r="A4190">
        <v>1987</v>
      </c>
      <c r="B4190" t="str">
        <f>CONCATENATE("01.","01",".",Таблица1[[#This Row],[Столбец1]])</f>
        <v>01.01.1987</v>
      </c>
      <c r="C4190" t="str">
        <f>CONCATENATE(Таблица1[[#This Row],[Столбец3]],".",Таблица1[[#This Row],[Столбец2]],".",Таблица1[[#This Row],[Столбец1]])</f>
        <v>16.9.1987</v>
      </c>
      <c r="D4190">
        <f>DAYS360(Таблица1[[#This Row],[Столбец13]],Таблица1[[#This Row],[Столбец14]],TRUE)+1</f>
        <v>256</v>
      </c>
      <c r="E4190">
        <v>9</v>
      </c>
      <c r="F4190">
        <v>16</v>
      </c>
      <c r="G4190" s="1">
        <f t="shared" si="65"/>
        <v>1.4125000000000001</v>
      </c>
      <c r="H4190" s="1">
        <v>1.4151</v>
      </c>
      <c r="I4190" s="1">
        <v>1.4151</v>
      </c>
      <c r="J4190" s="1">
        <v>1.4151</v>
      </c>
      <c r="K4190" s="1">
        <f>(Таблица1[[#This Row],[Столбец7]]-Таблица1[[#This Row],[Столбец4]])*10000</f>
        <v>25.999999999999357</v>
      </c>
    </row>
    <row r="4191" spans="1:11" x14ac:dyDescent="0.2">
      <c r="A4191">
        <v>1987</v>
      </c>
      <c r="B4191" t="str">
        <f>CONCATENATE("01.","01",".",Таблица1[[#This Row],[Столбец1]])</f>
        <v>01.01.1987</v>
      </c>
      <c r="C4191" t="str">
        <f>CONCATENATE(Таблица1[[#This Row],[Столбец3]],".",Таблица1[[#This Row],[Столбец2]],".",Таблица1[[#This Row],[Столбец1]])</f>
        <v>17.9.1987</v>
      </c>
      <c r="D4191">
        <f>DAYS360(Таблица1[[#This Row],[Столбец13]],Таблица1[[#This Row],[Столбец14]],TRUE)+1</f>
        <v>257</v>
      </c>
      <c r="E4191">
        <v>9</v>
      </c>
      <c r="F4191">
        <v>17</v>
      </c>
      <c r="G4191" s="1">
        <f t="shared" si="65"/>
        <v>1.4151</v>
      </c>
      <c r="H4191" s="1">
        <v>1.4119999999999999</v>
      </c>
      <c r="I4191" s="1">
        <v>1.4119999999999999</v>
      </c>
      <c r="J4191" s="1">
        <v>1.4119999999999999</v>
      </c>
      <c r="K4191" s="1">
        <f>(Таблица1[[#This Row],[Столбец7]]-Таблица1[[#This Row],[Столбец4]])*10000</f>
        <v>-31.000000000001027</v>
      </c>
    </row>
    <row r="4192" spans="1:11" x14ac:dyDescent="0.2">
      <c r="A4192">
        <v>1987</v>
      </c>
      <c r="B4192" t="str">
        <f>CONCATENATE("01.","01",".",Таблица1[[#This Row],[Столбец1]])</f>
        <v>01.01.1987</v>
      </c>
      <c r="C4192" t="str">
        <f>CONCATENATE(Таблица1[[#This Row],[Столбец3]],".",Таблица1[[#This Row],[Столбец2]],".",Таблица1[[#This Row],[Столбец1]])</f>
        <v>18.9.1987</v>
      </c>
      <c r="D4192">
        <f>DAYS360(Таблица1[[#This Row],[Столбец13]],Таблица1[[#This Row],[Столбец14]],TRUE)+1</f>
        <v>258</v>
      </c>
      <c r="E4192">
        <v>9</v>
      </c>
      <c r="F4192">
        <v>18</v>
      </c>
      <c r="G4192" s="1">
        <f t="shared" si="65"/>
        <v>1.4119999999999999</v>
      </c>
      <c r="H4192" s="1">
        <v>1.4185000000000001</v>
      </c>
      <c r="I4192" s="1">
        <v>1.4185000000000001</v>
      </c>
      <c r="J4192" s="1">
        <v>1.4185000000000001</v>
      </c>
      <c r="K4192" s="1">
        <f>(Таблица1[[#This Row],[Столбец7]]-Таблица1[[#This Row],[Столбец4]])*10000</f>
        <v>65.00000000000172</v>
      </c>
    </row>
    <row r="4193" spans="1:11" x14ac:dyDescent="0.2">
      <c r="A4193">
        <v>1987</v>
      </c>
      <c r="B4193" t="str">
        <f>CONCATENATE("01.","01",".",Таблица1[[#This Row],[Столбец1]])</f>
        <v>01.01.1987</v>
      </c>
      <c r="C4193" t="str">
        <f>CONCATENATE(Таблица1[[#This Row],[Столбец3]],".",Таблица1[[#This Row],[Столбец2]],".",Таблица1[[#This Row],[Столбец1]])</f>
        <v>21.9.1987</v>
      </c>
      <c r="D4193">
        <f>DAYS360(Таблица1[[#This Row],[Столбец13]],Таблица1[[#This Row],[Столбец14]],TRUE)+1</f>
        <v>261</v>
      </c>
      <c r="E4193">
        <v>9</v>
      </c>
      <c r="F4193">
        <v>21</v>
      </c>
      <c r="G4193" s="1">
        <f t="shared" si="65"/>
        <v>1.4185000000000001</v>
      </c>
      <c r="H4193" s="1">
        <v>1.413</v>
      </c>
      <c r="I4193" s="1">
        <v>1.413</v>
      </c>
      <c r="J4193" s="1">
        <v>1.413</v>
      </c>
      <c r="K4193" s="1">
        <f>(Таблица1[[#This Row],[Столбец7]]-Таблица1[[#This Row],[Столбец4]])*10000</f>
        <v>-55.000000000000604</v>
      </c>
    </row>
    <row r="4194" spans="1:11" x14ac:dyDescent="0.2">
      <c r="A4194">
        <v>1987</v>
      </c>
      <c r="B4194" t="str">
        <f>CONCATENATE("01.","01",".",Таблица1[[#This Row],[Столбец1]])</f>
        <v>01.01.1987</v>
      </c>
      <c r="C4194" t="str">
        <f>CONCATENATE(Таблица1[[#This Row],[Столбец3]],".",Таблица1[[#This Row],[Столбец2]],".",Таблица1[[#This Row],[Столбец1]])</f>
        <v>22.9.1987</v>
      </c>
      <c r="D4194">
        <f>DAYS360(Таблица1[[#This Row],[Столбец13]],Таблица1[[#This Row],[Столбец14]],TRUE)+1</f>
        <v>262</v>
      </c>
      <c r="E4194">
        <v>9</v>
      </c>
      <c r="F4194">
        <v>22</v>
      </c>
      <c r="G4194" s="1">
        <f t="shared" si="65"/>
        <v>1.413</v>
      </c>
      <c r="H4194" s="1">
        <v>1.4118999999999999</v>
      </c>
      <c r="I4194" s="1">
        <v>1.4118999999999999</v>
      </c>
      <c r="J4194" s="1">
        <v>1.4118999999999999</v>
      </c>
      <c r="K4194" s="1">
        <f>(Таблица1[[#This Row],[Столбец7]]-Таблица1[[#This Row],[Столбец4]])*10000</f>
        <v>-11.000000000001009</v>
      </c>
    </row>
    <row r="4195" spans="1:11" x14ac:dyDescent="0.2">
      <c r="A4195">
        <v>1987</v>
      </c>
      <c r="B4195" t="str">
        <f>CONCATENATE("01.","01",".",Таблица1[[#This Row],[Столбец1]])</f>
        <v>01.01.1987</v>
      </c>
      <c r="C4195" t="str">
        <f>CONCATENATE(Таблица1[[#This Row],[Столбец3]],".",Таблица1[[#This Row],[Столбец2]],".",Таблица1[[#This Row],[Столбец1]])</f>
        <v>23.9.1987</v>
      </c>
      <c r="D4195">
        <f>DAYS360(Таблица1[[#This Row],[Столбец13]],Таблица1[[#This Row],[Столбец14]],TRUE)+1</f>
        <v>263</v>
      </c>
      <c r="E4195">
        <v>9</v>
      </c>
      <c r="F4195">
        <v>23</v>
      </c>
      <c r="G4195" s="1">
        <f t="shared" si="65"/>
        <v>1.4118999999999999</v>
      </c>
      <c r="H4195" s="1">
        <v>1.4100999999999999</v>
      </c>
      <c r="I4195" s="1">
        <v>1.4100999999999999</v>
      </c>
      <c r="J4195" s="1">
        <v>1.4100999999999999</v>
      </c>
      <c r="K4195" s="1">
        <f>(Таблица1[[#This Row],[Столбец7]]-Таблица1[[#This Row],[Столбец4]])*10000</f>
        <v>-18.000000000000238</v>
      </c>
    </row>
    <row r="4196" spans="1:11" x14ac:dyDescent="0.2">
      <c r="A4196">
        <v>1987</v>
      </c>
      <c r="B4196" t="str">
        <f>CONCATENATE("01.","01",".",Таблица1[[#This Row],[Столбец1]])</f>
        <v>01.01.1987</v>
      </c>
      <c r="C4196" t="str">
        <f>CONCATENATE(Таблица1[[#This Row],[Столбец3]],".",Таблица1[[#This Row],[Столбец2]],".",Таблица1[[#This Row],[Столбец1]])</f>
        <v>24.9.1987</v>
      </c>
      <c r="D4196">
        <f>DAYS360(Таблица1[[#This Row],[Столбец13]],Таблица1[[#This Row],[Столбец14]],TRUE)+1</f>
        <v>264</v>
      </c>
      <c r="E4196">
        <v>9</v>
      </c>
      <c r="F4196">
        <v>24</v>
      </c>
      <c r="G4196" s="1">
        <f t="shared" si="65"/>
        <v>1.4100999999999999</v>
      </c>
      <c r="H4196" s="1">
        <v>1.4088000000000001</v>
      </c>
      <c r="I4196" s="1">
        <v>1.4088000000000001</v>
      </c>
      <c r="J4196" s="1">
        <v>1.4088000000000001</v>
      </c>
      <c r="K4196" s="1">
        <f>(Таблица1[[#This Row],[Столбец7]]-Таблица1[[#This Row],[Столбец4]])*10000</f>
        <v>-12.999999999998568</v>
      </c>
    </row>
    <row r="4197" spans="1:11" x14ac:dyDescent="0.2">
      <c r="A4197">
        <v>1987</v>
      </c>
      <c r="B4197" t="str">
        <f>CONCATENATE("01.","01",".",Таблица1[[#This Row],[Столбец1]])</f>
        <v>01.01.1987</v>
      </c>
      <c r="C4197" t="str">
        <f>CONCATENATE(Таблица1[[#This Row],[Столбец3]],".",Таблица1[[#This Row],[Столбец2]],".",Таблица1[[#This Row],[Столбец1]])</f>
        <v>25.9.1987</v>
      </c>
      <c r="D4197">
        <f>DAYS360(Таблица1[[#This Row],[Столбец13]],Таблица1[[#This Row],[Столбец14]],TRUE)+1</f>
        <v>265</v>
      </c>
      <c r="E4197">
        <v>9</v>
      </c>
      <c r="F4197">
        <v>25</v>
      </c>
      <c r="G4197" s="1">
        <f t="shared" si="65"/>
        <v>1.4088000000000001</v>
      </c>
      <c r="H4197" s="1">
        <v>1.4055</v>
      </c>
      <c r="I4197" s="1">
        <v>1.4055</v>
      </c>
      <c r="J4197" s="1">
        <v>1.4055</v>
      </c>
      <c r="K4197" s="1">
        <f>(Таблица1[[#This Row],[Столбец7]]-Таблица1[[#This Row],[Столбец4]])*10000</f>
        <v>-33.00000000000081</v>
      </c>
    </row>
    <row r="4198" spans="1:11" x14ac:dyDescent="0.2">
      <c r="A4198">
        <v>1987</v>
      </c>
      <c r="B4198" t="str">
        <f>CONCATENATE("01.","01",".",Таблица1[[#This Row],[Столбец1]])</f>
        <v>01.01.1987</v>
      </c>
      <c r="C4198" t="str">
        <f>CONCATENATE(Таблица1[[#This Row],[Столбец3]],".",Таблица1[[#This Row],[Столбец2]],".",Таблица1[[#This Row],[Столбец1]])</f>
        <v>28.9.1987</v>
      </c>
      <c r="D4198">
        <f>DAYS360(Таблица1[[#This Row],[Столбец13]],Таблица1[[#This Row],[Столбец14]],TRUE)+1</f>
        <v>268</v>
      </c>
      <c r="E4198">
        <v>9</v>
      </c>
      <c r="F4198">
        <v>28</v>
      </c>
      <c r="G4198" s="1">
        <f t="shared" si="65"/>
        <v>1.4055</v>
      </c>
      <c r="H4198" s="1">
        <v>1.4016</v>
      </c>
      <c r="I4198" s="1">
        <v>1.4016</v>
      </c>
      <c r="J4198" s="1">
        <v>1.4016</v>
      </c>
      <c r="K4198" s="1">
        <f>(Таблица1[[#This Row],[Столбец7]]-Таблица1[[#This Row],[Столбец4]])*10000</f>
        <v>-39.000000000000142</v>
      </c>
    </row>
    <row r="4199" spans="1:11" x14ac:dyDescent="0.2">
      <c r="A4199">
        <v>1987</v>
      </c>
      <c r="B4199" t="str">
        <f>CONCATENATE("01.","01",".",Таблица1[[#This Row],[Столбец1]])</f>
        <v>01.01.1987</v>
      </c>
      <c r="C4199" t="str">
        <f>CONCATENATE(Таблица1[[#This Row],[Столбец3]],".",Таблица1[[#This Row],[Столбец2]],".",Таблица1[[#This Row],[Столбец1]])</f>
        <v>29.9.1987</v>
      </c>
      <c r="D4199">
        <f>DAYS360(Таблица1[[#This Row],[Столбец13]],Таблица1[[#This Row],[Столбец14]],TRUE)+1</f>
        <v>269</v>
      </c>
      <c r="E4199">
        <v>9</v>
      </c>
      <c r="F4199">
        <v>29</v>
      </c>
      <c r="G4199" s="1">
        <f t="shared" si="65"/>
        <v>1.4016</v>
      </c>
      <c r="H4199" s="1">
        <v>1.3885000000000001</v>
      </c>
      <c r="I4199" s="1">
        <v>1.3885000000000001</v>
      </c>
      <c r="J4199" s="1">
        <v>1.3885000000000001</v>
      </c>
      <c r="K4199" s="1">
        <f>(Таблица1[[#This Row],[Столбец7]]-Таблица1[[#This Row],[Столбец4]])*10000</f>
        <v>-130.99999999999889</v>
      </c>
    </row>
    <row r="4200" spans="1:11" x14ac:dyDescent="0.2">
      <c r="A4200">
        <v>1987</v>
      </c>
      <c r="B4200" t="str">
        <f>CONCATENATE("01.","01",".",Таблица1[[#This Row],[Столбец1]])</f>
        <v>01.01.1987</v>
      </c>
      <c r="C4200" t="str">
        <f>CONCATENATE(Таблица1[[#This Row],[Столбец3]],".",Таблица1[[#This Row],[Столбец2]],".",Таблица1[[#This Row],[Столбец1]])</f>
        <v>30.9.1987</v>
      </c>
      <c r="D4200">
        <f>DAYS360(Таблица1[[#This Row],[Столбец13]],Таблица1[[#This Row],[Столбец14]],TRUE)+1</f>
        <v>270</v>
      </c>
      <c r="E4200">
        <v>9</v>
      </c>
      <c r="F4200">
        <v>30</v>
      </c>
      <c r="G4200" s="1">
        <f t="shared" si="65"/>
        <v>1.3885000000000001</v>
      </c>
      <c r="H4200" s="1">
        <v>1.3857999999999999</v>
      </c>
      <c r="I4200" s="1">
        <v>1.3857999999999999</v>
      </c>
      <c r="J4200" s="1">
        <v>1.3857999999999999</v>
      </c>
      <c r="K4200" s="1">
        <f>(Таблица1[[#This Row],[Столбец7]]-Таблица1[[#This Row],[Столбец4]])*10000</f>
        <v>-27.000000000001467</v>
      </c>
    </row>
    <row r="4201" spans="1:11" x14ac:dyDescent="0.2">
      <c r="A4201">
        <v>1987</v>
      </c>
      <c r="B4201" t="str">
        <f>CONCATENATE("01.","01",".",Таблица1[[#This Row],[Столбец1]])</f>
        <v>01.01.1987</v>
      </c>
      <c r="C4201" t="str">
        <f>CONCATENATE(Таблица1[[#This Row],[Столбец3]],".",Таблица1[[#This Row],[Столбец2]],".",Таблица1[[#This Row],[Столбец1]])</f>
        <v>1.10.1987</v>
      </c>
      <c r="D4201">
        <f>DAYS360(Таблица1[[#This Row],[Столбец13]],Таблица1[[#This Row],[Столбец14]],TRUE)+1</f>
        <v>271</v>
      </c>
      <c r="E4201">
        <v>10</v>
      </c>
      <c r="F4201">
        <v>1</v>
      </c>
      <c r="G4201" s="1">
        <f t="shared" si="65"/>
        <v>1.3857999999999999</v>
      </c>
      <c r="H4201" s="1">
        <v>1.3801000000000001</v>
      </c>
      <c r="I4201" s="1">
        <v>1.3801000000000001</v>
      </c>
      <c r="J4201" s="1">
        <v>1.3801000000000001</v>
      </c>
      <c r="K4201" s="1">
        <f>(Таблица1[[#This Row],[Столбец7]]-Таблица1[[#This Row],[Столбец4]])*10000</f>
        <v>-56.999999999998167</v>
      </c>
    </row>
    <row r="4202" spans="1:11" x14ac:dyDescent="0.2">
      <c r="A4202">
        <v>1987</v>
      </c>
      <c r="B4202" t="str">
        <f>CONCATENATE("01.","01",".",Таблица1[[#This Row],[Столбец1]])</f>
        <v>01.01.1987</v>
      </c>
      <c r="C4202" t="str">
        <f>CONCATENATE(Таблица1[[#This Row],[Столбец3]],".",Таблица1[[#This Row],[Столбец2]],".",Таблица1[[#This Row],[Столбец1]])</f>
        <v>2.10.1987</v>
      </c>
      <c r="D4202">
        <f>DAYS360(Таблица1[[#This Row],[Столбец13]],Таблица1[[#This Row],[Столбец14]],TRUE)+1</f>
        <v>272</v>
      </c>
      <c r="E4202">
        <v>10</v>
      </c>
      <c r="F4202">
        <v>2</v>
      </c>
      <c r="G4202" s="1">
        <f t="shared" si="65"/>
        <v>1.3801000000000001</v>
      </c>
      <c r="H4202" s="1">
        <v>1.3851</v>
      </c>
      <c r="I4202" s="1">
        <v>1.3851</v>
      </c>
      <c r="J4202" s="1">
        <v>1.3851</v>
      </c>
      <c r="K4202" s="1">
        <f>(Таблица1[[#This Row],[Столбец7]]-Таблица1[[#This Row],[Столбец4]])*10000</f>
        <v>49.999999999998934</v>
      </c>
    </row>
    <row r="4203" spans="1:11" x14ac:dyDescent="0.2">
      <c r="A4203">
        <v>1987</v>
      </c>
      <c r="B4203" t="str">
        <f>CONCATENATE("01.","01",".",Таблица1[[#This Row],[Столбец1]])</f>
        <v>01.01.1987</v>
      </c>
      <c r="C4203" t="str">
        <f>CONCATENATE(Таблица1[[#This Row],[Столбец3]],".",Таблица1[[#This Row],[Столбец2]],".",Таблица1[[#This Row],[Столбец1]])</f>
        <v>5.10.1987</v>
      </c>
      <c r="D4203">
        <f>DAYS360(Таблица1[[#This Row],[Столбец13]],Таблица1[[#This Row],[Столбец14]],TRUE)+1</f>
        <v>275</v>
      </c>
      <c r="E4203">
        <v>10</v>
      </c>
      <c r="F4203">
        <v>5</v>
      </c>
      <c r="G4203" s="1">
        <f t="shared" si="65"/>
        <v>1.3851</v>
      </c>
      <c r="H4203" s="1">
        <v>1.3854</v>
      </c>
      <c r="I4203" s="1">
        <v>1.3854</v>
      </c>
      <c r="J4203" s="1">
        <v>1.3854</v>
      </c>
      <c r="K4203" s="1">
        <f>(Таблица1[[#This Row],[Столбец7]]-Таблица1[[#This Row],[Столбец4]])*10000</f>
        <v>2.9999999999996696</v>
      </c>
    </row>
    <row r="4204" spans="1:11" x14ac:dyDescent="0.2">
      <c r="A4204">
        <v>1987</v>
      </c>
      <c r="B4204" t="str">
        <f>CONCATENATE("01.","01",".",Таблица1[[#This Row],[Столбец1]])</f>
        <v>01.01.1987</v>
      </c>
      <c r="C4204" t="str">
        <f>CONCATENATE(Таблица1[[#This Row],[Столбец3]],".",Таблица1[[#This Row],[Столбец2]],".",Таблица1[[#This Row],[Столбец1]])</f>
        <v>6.10.1987</v>
      </c>
      <c r="D4204">
        <f>DAYS360(Таблица1[[#This Row],[Столбец13]],Таблица1[[#This Row],[Столбец14]],TRUE)+1</f>
        <v>276</v>
      </c>
      <c r="E4204">
        <v>10</v>
      </c>
      <c r="F4204">
        <v>6</v>
      </c>
      <c r="G4204" s="1">
        <f t="shared" si="65"/>
        <v>1.3854</v>
      </c>
      <c r="H4204" s="1">
        <v>1.3865000000000001</v>
      </c>
      <c r="I4204" s="1">
        <v>1.3865000000000001</v>
      </c>
      <c r="J4204" s="1">
        <v>1.3865000000000001</v>
      </c>
      <c r="K4204" s="1">
        <f>(Таблица1[[#This Row],[Столбец7]]-Таблица1[[#This Row],[Столбец4]])*10000</f>
        <v>11.000000000001009</v>
      </c>
    </row>
    <row r="4205" spans="1:11" x14ac:dyDescent="0.2">
      <c r="A4205">
        <v>1987</v>
      </c>
      <c r="B4205" t="str">
        <f>CONCATENATE("01.","01",".",Таблица1[[#This Row],[Столбец1]])</f>
        <v>01.01.1987</v>
      </c>
      <c r="C4205" t="str">
        <f>CONCATENATE(Таблица1[[#This Row],[Столбец3]],".",Таблица1[[#This Row],[Столбец2]],".",Таблица1[[#This Row],[Столбец1]])</f>
        <v>7.10.1987</v>
      </c>
      <c r="D4205">
        <f>DAYS360(Таблица1[[#This Row],[Столбец13]],Таблица1[[#This Row],[Столбец14]],TRUE)+1</f>
        <v>277</v>
      </c>
      <c r="E4205">
        <v>10</v>
      </c>
      <c r="F4205">
        <v>7</v>
      </c>
      <c r="G4205" s="1">
        <f t="shared" si="65"/>
        <v>1.3865000000000001</v>
      </c>
      <c r="H4205" s="1">
        <v>1.3938999999999999</v>
      </c>
      <c r="I4205" s="1">
        <v>1.3938999999999999</v>
      </c>
      <c r="J4205" s="1">
        <v>1.3938999999999999</v>
      </c>
      <c r="K4205" s="1">
        <f>(Таблица1[[#This Row],[Столбец7]]-Таблица1[[#This Row],[Столбец4]])*10000</f>
        <v>73.999999999998508</v>
      </c>
    </row>
    <row r="4206" spans="1:11" x14ac:dyDescent="0.2">
      <c r="A4206">
        <v>1987</v>
      </c>
      <c r="B4206" t="str">
        <f>CONCATENATE("01.","01",".",Таблица1[[#This Row],[Столбец1]])</f>
        <v>01.01.1987</v>
      </c>
      <c r="C4206" t="str">
        <f>CONCATENATE(Таблица1[[#This Row],[Столбец3]],".",Таблица1[[#This Row],[Столбец2]],".",Таблица1[[#This Row],[Столбец1]])</f>
        <v>8.10.1987</v>
      </c>
      <c r="D4206">
        <f>DAYS360(Таблица1[[#This Row],[Столбец13]],Таблица1[[#This Row],[Столбец14]],TRUE)+1</f>
        <v>278</v>
      </c>
      <c r="E4206">
        <v>10</v>
      </c>
      <c r="F4206">
        <v>8</v>
      </c>
      <c r="G4206" s="1">
        <f t="shared" si="65"/>
        <v>1.3938999999999999</v>
      </c>
      <c r="H4206" s="1">
        <v>1.3954</v>
      </c>
      <c r="I4206" s="1">
        <v>1.3954</v>
      </c>
      <c r="J4206" s="1">
        <v>1.3954</v>
      </c>
      <c r="K4206" s="1">
        <f>(Таблица1[[#This Row],[Столбец7]]-Таблица1[[#This Row],[Столбец4]])*10000</f>
        <v>15.000000000000568</v>
      </c>
    </row>
    <row r="4207" spans="1:11" x14ac:dyDescent="0.2">
      <c r="A4207">
        <v>1987</v>
      </c>
      <c r="B4207" t="str">
        <f>CONCATENATE("01.","01",".",Таблица1[[#This Row],[Столбец1]])</f>
        <v>01.01.1987</v>
      </c>
      <c r="C4207" t="str">
        <f>CONCATENATE(Таблица1[[#This Row],[Столбец3]],".",Таблица1[[#This Row],[Столбец2]],".",Таблица1[[#This Row],[Столбец1]])</f>
        <v>9.10.1987</v>
      </c>
      <c r="D4207">
        <f>DAYS360(Таблица1[[#This Row],[Столбец13]],Таблица1[[#This Row],[Столбец14]],TRUE)+1</f>
        <v>279</v>
      </c>
      <c r="E4207">
        <v>10</v>
      </c>
      <c r="F4207">
        <v>9</v>
      </c>
      <c r="G4207" s="1">
        <f t="shared" si="65"/>
        <v>1.3954</v>
      </c>
      <c r="H4207" s="1">
        <v>1.4051</v>
      </c>
      <c r="I4207" s="1">
        <v>1.4051</v>
      </c>
      <c r="J4207" s="1">
        <v>1.4051</v>
      </c>
      <c r="K4207" s="1">
        <f>(Таблица1[[#This Row],[Столбец7]]-Таблица1[[#This Row],[Столбец4]])*10000</f>
        <v>97.000000000000426</v>
      </c>
    </row>
    <row r="4208" spans="1:11" x14ac:dyDescent="0.2">
      <c r="A4208">
        <v>1987</v>
      </c>
      <c r="B4208" t="str">
        <f>CONCATENATE("01.","01",".",Таблица1[[#This Row],[Столбец1]])</f>
        <v>01.01.1987</v>
      </c>
      <c r="C4208" t="str">
        <f>CONCATENATE(Таблица1[[#This Row],[Столбец3]],".",Таблица1[[#This Row],[Столбец2]],".",Таблица1[[#This Row],[Столбец1]])</f>
        <v>13.10.1987</v>
      </c>
      <c r="D4208">
        <f>DAYS360(Таблица1[[#This Row],[Столбец13]],Таблица1[[#This Row],[Столбец14]],TRUE)+1</f>
        <v>283</v>
      </c>
      <c r="E4208">
        <v>10</v>
      </c>
      <c r="F4208">
        <v>13</v>
      </c>
      <c r="G4208" s="1">
        <f t="shared" si="65"/>
        <v>1.4051</v>
      </c>
      <c r="H4208" s="1">
        <v>1.3987000000000001</v>
      </c>
      <c r="I4208" s="1">
        <v>1.3987000000000001</v>
      </c>
      <c r="J4208" s="1">
        <v>1.3987000000000001</v>
      </c>
      <c r="K4208" s="1">
        <f>(Таблица1[[#This Row],[Столбец7]]-Таблица1[[#This Row],[Столбец4]])*10000</f>
        <v>-63.999999999999616</v>
      </c>
    </row>
    <row r="4209" spans="1:11" x14ac:dyDescent="0.2">
      <c r="A4209">
        <v>1987</v>
      </c>
      <c r="B4209" t="str">
        <f>CONCATENATE("01.","01",".",Таблица1[[#This Row],[Столбец1]])</f>
        <v>01.01.1987</v>
      </c>
      <c r="C4209" t="str">
        <f>CONCATENATE(Таблица1[[#This Row],[Столбец3]],".",Таблица1[[#This Row],[Столбец2]],".",Таблица1[[#This Row],[Столбец1]])</f>
        <v>14.10.1987</v>
      </c>
      <c r="D4209">
        <f>DAYS360(Таблица1[[#This Row],[Столбец13]],Таблица1[[#This Row],[Столбец14]],TRUE)+1</f>
        <v>284</v>
      </c>
      <c r="E4209">
        <v>10</v>
      </c>
      <c r="F4209">
        <v>14</v>
      </c>
      <c r="G4209" s="1">
        <f t="shared" si="65"/>
        <v>1.3987000000000001</v>
      </c>
      <c r="H4209" s="1">
        <v>1.4060999999999999</v>
      </c>
      <c r="I4209" s="1">
        <v>1.4060999999999999</v>
      </c>
      <c r="J4209" s="1">
        <v>1.4060999999999999</v>
      </c>
      <c r="K4209" s="1">
        <f>(Таблица1[[#This Row],[Столбец7]]-Таблица1[[#This Row],[Столбец4]])*10000</f>
        <v>73.999999999998508</v>
      </c>
    </row>
    <row r="4210" spans="1:11" x14ac:dyDescent="0.2">
      <c r="A4210">
        <v>1987</v>
      </c>
      <c r="B4210" t="str">
        <f>CONCATENATE("01.","01",".",Таблица1[[#This Row],[Столбец1]])</f>
        <v>01.01.1987</v>
      </c>
      <c r="C4210" t="str">
        <f>CONCATENATE(Таблица1[[#This Row],[Столбец3]],".",Таблица1[[#This Row],[Столбец2]],".",Таблица1[[#This Row],[Столбец1]])</f>
        <v>15.10.1987</v>
      </c>
      <c r="D4210">
        <f>DAYS360(Таблица1[[#This Row],[Столбец13]],Таблица1[[#This Row],[Столбец14]],TRUE)+1</f>
        <v>285</v>
      </c>
      <c r="E4210">
        <v>10</v>
      </c>
      <c r="F4210">
        <v>15</v>
      </c>
      <c r="G4210" s="1">
        <f t="shared" si="65"/>
        <v>1.4060999999999999</v>
      </c>
      <c r="H4210" s="1">
        <v>1.4087000000000001</v>
      </c>
      <c r="I4210" s="1">
        <v>1.4087000000000001</v>
      </c>
      <c r="J4210" s="1">
        <v>1.4087000000000001</v>
      </c>
      <c r="K4210" s="1">
        <f>(Таблица1[[#This Row],[Столбец7]]-Таблица1[[#This Row],[Столбец4]])*10000</f>
        <v>26.000000000001577</v>
      </c>
    </row>
    <row r="4211" spans="1:11" x14ac:dyDescent="0.2">
      <c r="A4211">
        <v>1987</v>
      </c>
      <c r="B4211" t="str">
        <f>CONCATENATE("01.","01",".",Таблица1[[#This Row],[Столбец1]])</f>
        <v>01.01.1987</v>
      </c>
      <c r="C4211" t="str">
        <f>CONCATENATE(Таблица1[[#This Row],[Столбец3]],".",Таблица1[[#This Row],[Столбец2]],".",Таблица1[[#This Row],[Столбец1]])</f>
        <v>16.10.1987</v>
      </c>
      <c r="D4211">
        <f>DAYS360(Таблица1[[#This Row],[Столбец13]],Таблица1[[#This Row],[Столбец14]],TRUE)+1</f>
        <v>286</v>
      </c>
      <c r="E4211">
        <v>10</v>
      </c>
      <c r="F4211">
        <v>16</v>
      </c>
      <c r="G4211" s="1">
        <f t="shared" si="65"/>
        <v>1.4087000000000001</v>
      </c>
      <c r="H4211" s="1">
        <v>1.4056</v>
      </c>
      <c r="I4211" s="1">
        <v>1.4056</v>
      </c>
      <c r="J4211" s="1">
        <v>1.4056</v>
      </c>
      <c r="K4211" s="1">
        <f>(Таблица1[[#This Row],[Столбец7]]-Таблица1[[#This Row],[Столбец4]])*10000</f>
        <v>-31.000000000001027</v>
      </c>
    </row>
    <row r="4212" spans="1:11" x14ac:dyDescent="0.2">
      <c r="A4212">
        <v>1987</v>
      </c>
      <c r="B4212" t="str">
        <f>CONCATENATE("01.","01",".",Таблица1[[#This Row],[Столбец1]])</f>
        <v>01.01.1987</v>
      </c>
      <c r="C4212" t="str">
        <f>CONCATENATE(Таблица1[[#This Row],[Столбец3]],".",Таблица1[[#This Row],[Столбец2]],".",Таблица1[[#This Row],[Столбец1]])</f>
        <v>19.10.1987</v>
      </c>
      <c r="D4212">
        <f>DAYS360(Таблица1[[#This Row],[Столбец13]],Таблица1[[#This Row],[Столбец14]],TRUE)+1</f>
        <v>289</v>
      </c>
      <c r="E4212">
        <v>10</v>
      </c>
      <c r="F4212">
        <v>19</v>
      </c>
      <c r="G4212" s="1">
        <f t="shared" si="65"/>
        <v>1.4056</v>
      </c>
      <c r="H4212" s="1">
        <v>1.4226000000000001</v>
      </c>
      <c r="I4212" s="1">
        <v>1.4226000000000001</v>
      </c>
      <c r="J4212" s="1">
        <v>1.4226000000000001</v>
      </c>
      <c r="K4212" s="1">
        <f>(Таблица1[[#This Row],[Столбец7]]-Таблица1[[#This Row],[Столбец4]])*10000</f>
        <v>170.00000000000125</v>
      </c>
    </row>
    <row r="4213" spans="1:11" x14ac:dyDescent="0.2">
      <c r="A4213">
        <v>1987</v>
      </c>
      <c r="B4213" t="str">
        <f>CONCATENATE("01.","01",".",Таблица1[[#This Row],[Столбец1]])</f>
        <v>01.01.1987</v>
      </c>
      <c r="C4213" t="str">
        <f>CONCATENATE(Таблица1[[#This Row],[Столбец3]],".",Таблица1[[#This Row],[Столбец2]],".",Таблица1[[#This Row],[Столбец1]])</f>
        <v>20.10.1987</v>
      </c>
      <c r="D4213">
        <f>DAYS360(Таблица1[[#This Row],[Столбец13]],Таблица1[[#This Row],[Столбец14]],TRUE)+1</f>
        <v>290</v>
      </c>
      <c r="E4213">
        <v>10</v>
      </c>
      <c r="F4213">
        <v>20</v>
      </c>
      <c r="G4213" s="1">
        <f t="shared" si="65"/>
        <v>1.4226000000000001</v>
      </c>
      <c r="H4213" s="1">
        <v>1.4232</v>
      </c>
      <c r="I4213" s="1">
        <v>1.4232</v>
      </c>
      <c r="J4213" s="1">
        <v>1.4232</v>
      </c>
      <c r="K4213" s="1">
        <f>(Таблица1[[#This Row],[Столбец7]]-Таблица1[[#This Row],[Столбец4]])*10000</f>
        <v>5.9999999999993392</v>
      </c>
    </row>
    <row r="4214" spans="1:11" x14ac:dyDescent="0.2">
      <c r="A4214">
        <v>1987</v>
      </c>
      <c r="B4214" t="str">
        <f>CONCATENATE("01.","01",".",Таблица1[[#This Row],[Столбец1]])</f>
        <v>01.01.1987</v>
      </c>
      <c r="C4214" t="str">
        <f>CONCATENATE(Таблица1[[#This Row],[Столбец3]],".",Таблица1[[#This Row],[Столбец2]],".",Таблица1[[#This Row],[Столбец1]])</f>
        <v>21.10.1987</v>
      </c>
      <c r="D4214">
        <f>DAYS360(Таблица1[[#This Row],[Столбец13]],Таблица1[[#This Row],[Столбец14]],TRUE)+1</f>
        <v>291</v>
      </c>
      <c r="E4214">
        <v>10</v>
      </c>
      <c r="F4214">
        <v>21</v>
      </c>
      <c r="G4214" s="1">
        <f t="shared" si="65"/>
        <v>1.4232</v>
      </c>
      <c r="H4214" s="1">
        <v>1.4137</v>
      </c>
      <c r="I4214" s="1">
        <v>1.4137</v>
      </c>
      <c r="J4214" s="1">
        <v>1.4137</v>
      </c>
      <c r="K4214" s="1">
        <f>(Таблица1[[#This Row],[Столбец7]]-Таблица1[[#This Row],[Столбец4]])*10000</f>
        <v>-95.000000000000639</v>
      </c>
    </row>
    <row r="4215" spans="1:11" x14ac:dyDescent="0.2">
      <c r="A4215">
        <v>1987</v>
      </c>
      <c r="B4215" t="str">
        <f>CONCATENATE("01.","01",".",Таблица1[[#This Row],[Столбец1]])</f>
        <v>01.01.1987</v>
      </c>
      <c r="C4215" t="str">
        <f>CONCATENATE(Таблица1[[#This Row],[Столбец3]],".",Таблица1[[#This Row],[Столбец2]],".",Таблица1[[#This Row],[Столбец1]])</f>
        <v>22.10.1987</v>
      </c>
      <c r="D4215">
        <f>DAYS360(Таблица1[[#This Row],[Столбец13]],Таблица1[[#This Row],[Столбец14]],TRUE)+1</f>
        <v>292</v>
      </c>
      <c r="E4215">
        <v>10</v>
      </c>
      <c r="F4215">
        <v>22</v>
      </c>
      <c r="G4215" s="1">
        <f t="shared" si="65"/>
        <v>1.4137</v>
      </c>
      <c r="H4215" s="1">
        <v>1.4155</v>
      </c>
      <c r="I4215" s="1">
        <v>1.4155</v>
      </c>
      <c r="J4215" s="1">
        <v>1.4155</v>
      </c>
      <c r="K4215" s="1">
        <f>(Таблица1[[#This Row],[Столбец7]]-Таблица1[[#This Row],[Столбец4]])*10000</f>
        <v>18.000000000000238</v>
      </c>
    </row>
    <row r="4216" spans="1:11" x14ac:dyDescent="0.2">
      <c r="A4216">
        <v>1987</v>
      </c>
      <c r="B4216" t="str">
        <f>CONCATENATE("01.","01",".",Таблица1[[#This Row],[Столбец1]])</f>
        <v>01.01.1987</v>
      </c>
      <c r="C4216" t="str">
        <f>CONCATENATE(Таблица1[[#This Row],[Столбец3]],".",Таблица1[[#This Row],[Столбец2]],".",Таблица1[[#This Row],[Столбец1]])</f>
        <v>23.10.1987</v>
      </c>
      <c r="D4216">
        <f>DAYS360(Таблица1[[#This Row],[Столбец13]],Таблица1[[#This Row],[Столбец14]],TRUE)+1</f>
        <v>293</v>
      </c>
      <c r="E4216">
        <v>10</v>
      </c>
      <c r="F4216">
        <v>23</v>
      </c>
      <c r="G4216" s="1">
        <f t="shared" si="65"/>
        <v>1.4155</v>
      </c>
      <c r="H4216" s="1">
        <v>1.4339999999999999</v>
      </c>
      <c r="I4216" s="1">
        <v>1.4339999999999999</v>
      </c>
      <c r="J4216" s="1">
        <v>1.4339999999999999</v>
      </c>
      <c r="K4216" s="1">
        <f>(Таблица1[[#This Row],[Столбец7]]-Таблица1[[#This Row],[Столбец4]])*10000</f>
        <v>184.9999999999996</v>
      </c>
    </row>
    <row r="4217" spans="1:11" x14ac:dyDescent="0.2">
      <c r="A4217">
        <v>1987</v>
      </c>
      <c r="B4217" t="str">
        <f>CONCATENATE("01.","01",".",Таблица1[[#This Row],[Столбец1]])</f>
        <v>01.01.1987</v>
      </c>
      <c r="C4217" t="str">
        <f>CONCATENATE(Таблица1[[#This Row],[Столбец3]],".",Таблица1[[#This Row],[Столбец2]],".",Таблица1[[#This Row],[Столбец1]])</f>
        <v>26.10.1987</v>
      </c>
      <c r="D4217">
        <f>DAYS360(Таблица1[[#This Row],[Столбец13]],Таблица1[[#This Row],[Столбец14]],TRUE)+1</f>
        <v>296</v>
      </c>
      <c r="E4217">
        <v>10</v>
      </c>
      <c r="F4217">
        <v>26</v>
      </c>
      <c r="G4217" s="1">
        <f t="shared" si="65"/>
        <v>1.4339999999999999</v>
      </c>
      <c r="H4217" s="1">
        <v>1.4457</v>
      </c>
      <c r="I4217" s="1">
        <v>1.4457</v>
      </c>
      <c r="J4217" s="1">
        <v>1.4457</v>
      </c>
      <c r="K4217" s="1">
        <f>(Таблица1[[#This Row],[Столбец7]]-Таблица1[[#This Row],[Столбец4]])*10000</f>
        <v>117.00000000000044</v>
      </c>
    </row>
    <row r="4218" spans="1:11" x14ac:dyDescent="0.2">
      <c r="A4218">
        <v>1987</v>
      </c>
      <c r="B4218" t="str">
        <f>CONCATENATE("01.","01",".",Таблица1[[#This Row],[Столбец1]])</f>
        <v>01.01.1987</v>
      </c>
      <c r="C4218" t="str">
        <f>CONCATENATE(Таблица1[[#This Row],[Столбец3]],".",Таблица1[[#This Row],[Столбец2]],".",Таблица1[[#This Row],[Столбец1]])</f>
        <v>27.10.1987</v>
      </c>
      <c r="D4218">
        <f>DAYS360(Таблица1[[#This Row],[Столбец13]],Таблица1[[#This Row],[Столбец14]],TRUE)+1</f>
        <v>297</v>
      </c>
      <c r="E4218">
        <v>10</v>
      </c>
      <c r="F4218">
        <v>27</v>
      </c>
      <c r="G4218" s="1">
        <f t="shared" si="65"/>
        <v>1.4457</v>
      </c>
      <c r="H4218" s="1">
        <v>1.4579</v>
      </c>
      <c r="I4218" s="1">
        <v>1.4579</v>
      </c>
      <c r="J4218" s="1">
        <v>1.4579</v>
      </c>
      <c r="K4218" s="1">
        <f>(Таблица1[[#This Row],[Столбец7]]-Таблица1[[#This Row],[Столбец4]])*10000</f>
        <v>121.99999999999989</v>
      </c>
    </row>
    <row r="4219" spans="1:11" x14ac:dyDescent="0.2">
      <c r="A4219">
        <v>1987</v>
      </c>
      <c r="B4219" t="str">
        <f>CONCATENATE("01.","01",".",Таблица1[[#This Row],[Столбец1]])</f>
        <v>01.01.1987</v>
      </c>
      <c r="C4219" t="str">
        <f>CONCATENATE(Таблица1[[#This Row],[Столбец3]],".",Таблица1[[#This Row],[Столбец2]],".",Таблица1[[#This Row],[Столбец1]])</f>
        <v>28.10.1987</v>
      </c>
      <c r="D4219">
        <f>DAYS360(Таблица1[[#This Row],[Столбец13]],Таблица1[[#This Row],[Столбец14]],TRUE)+1</f>
        <v>298</v>
      </c>
      <c r="E4219">
        <v>10</v>
      </c>
      <c r="F4219">
        <v>28</v>
      </c>
      <c r="G4219" s="1">
        <f t="shared" si="65"/>
        <v>1.4579</v>
      </c>
      <c r="H4219" s="1">
        <v>1.4666999999999999</v>
      </c>
      <c r="I4219" s="1">
        <v>1.4666999999999999</v>
      </c>
      <c r="J4219" s="1">
        <v>1.4666999999999999</v>
      </c>
      <c r="K4219" s="1">
        <f>(Таблица1[[#This Row],[Столбец7]]-Таблица1[[#This Row],[Столбец4]])*10000</f>
        <v>87.99999999999919</v>
      </c>
    </row>
    <row r="4220" spans="1:11" x14ac:dyDescent="0.2">
      <c r="A4220">
        <v>1987</v>
      </c>
      <c r="B4220" t="str">
        <f>CONCATENATE("01.","01",".",Таблица1[[#This Row],[Столбец1]])</f>
        <v>01.01.1987</v>
      </c>
      <c r="C4220" t="str">
        <f>CONCATENATE(Таблица1[[#This Row],[Столбец3]],".",Таблица1[[#This Row],[Столбец2]],".",Таблица1[[#This Row],[Столбец1]])</f>
        <v>29.10.1987</v>
      </c>
      <c r="D4220">
        <f>DAYS360(Таблица1[[#This Row],[Столбец13]],Таблица1[[#This Row],[Столбец14]],TRUE)+1</f>
        <v>299</v>
      </c>
      <c r="E4220">
        <v>10</v>
      </c>
      <c r="F4220">
        <v>29</v>
      </c>
      <c r="G4220" s="1">
        <f t="shared" si="65"/>
        <v>1.4666999999999999</v>
      </c>
      <c r="H4220" s="1">
        <v>1.4869000000000001</v>
      </c>
      <c r="I4220" s="1">
        <v>1.4869000000000001</v>
      </c>
      <c r="J4220" s="1">
        <v>1.4869000000000001</v>
      </c>
      <c r="K4220" s="1">
        <f>(Таблица1[[#This Row],[Столбец7]]-Таблица1[[#This Row],[Столбец4]])*10000</f>
        <v>202.00000000000219</v>
      </c>
    </row>
    <row r="4221" spans="1:11" x14ac:dyDescent="0.2">
      <c r="A4221">
        <v>1987</v>
      </c>
      <c r="B4221" t="str">
        <f>CONCATENATE("01.","01",".",Таблица1[[#This Row],[Столбец1]])</f>
        <v>01.01.1987</v>
      </c>
      <c r="C4221" t="str">
        <f>CONCATENATE(Таблица1[[#This Row],[Столбец3]],".",Таблица1[[#This Row],[Столбец2]],".",Таблица1[[#This Row],[Столбец1]])</f>
        <v>30.10.1987</v>
      </c>
      <c r="D4221">
        <f>DAYS360(Таблица1[[#This Row],[Столбец13]],Таблица1[[#This Row],[Столбец14]],TRUE)+1</f>
        <v>300</v>
      </c>
      <c r="E4221">
        <v>10</v>
      </c>
      <c r="F4221">
        <v>30</v>
      </c>
      <c r="G4221" s="1">
        <f t="shared" si="65"/>
        <v>1.4869000000000001</v>
      </c>
      <c r="H4221" s="1">
        <v>1.4851000000000001</v>
      </c>
      <c r="I4221" s="1">
        <v>1.4851000000000001</v>
      </c>
      <c r="J4221" s="1">
        <v>1.4851000000000001</v>
      </c>
      <c r="K4221" s="1">
        <f>(Таблица1[[#This Row],[Столбец7]]-Таблица1[[#This Row],[Столбец4]])*10000</f>
        <v>-18.000000000000238</v>
      </c>
    </row>
    <row r="4222" spans="1:11" x14ac:dyDescent="0.2">
      <c r="A4222">
        <v>1987</v>
      </c>
      <c r="B4222" t="str">
        <f>CONCATENATE("01.","01",".",Таблица1[[#This Row],[Столбец1]])</f>
        <v>01.01.1987</v>
      </c>
      <c r="C4222" t="str">
        <f>CONCATENATE(Таблица1[[#This Row],[Столбец3]],".",Таблица1[[#This Row],[Столбец2]],".",Таблица1[[#This Row],[Столбец1]])</f>
        <v>2.11.1987</v>
      </c>
      <c r="D4222">
        <f>DAYS360(Таблица1[[#This Row],[Столбец13]],Таблица1[[#This Row],[Столбец14]],TRUE)+1</f>
        <v>302</v>
      </c>
      <c r="E4222">
        <v>11</v>
      </c>
      <c r="F4222">
        <v>2</v>
      </c>
      <c r="G4222" s="1">
        <f t="shared" si="65"/>
        <v>1.4851000000000001</v>
      </c>
      <c r="H4222" s="1">
        <v>1.4968999999999999</v>
      </c>
      <c r="I4222" s="1">
        <v>1.4968999999999999</v>
      </c>
      <c r="J4222" s="1">
        <v>1.4968999999999999</v>
      </c>
      <c r="K4222" s="1">
        <f>(Таблица1[[#This Row],[Столбец7]]-Таблица1[[#This Row],[Столбец4]])*10000</f>
        <v>117.99999999999811</v>
      </c>
    </row>
    <row r="4223" spans="1:11" x14ac:dyDescent="0.2">
      <c r="A4223">
        <v>1987</v>
      </c>
      <c r="B4223" t="str">
        <f>CONCATENATE("01.","01",".",Таблица1[[#This Row],[Столбец1]])</f>
        <v>01.01.1987</v>
      </c>
      <c r="C4223" t="str">
        <f>CONCATENATE(Таблица1[[#This Row],[Столбец3]],".",Таблица1[[#This Row],[Столбец2]],".",Таблица1[[#This Row],[Столбец1]])</f>
        <v>3.11.1987</v>
      </c>
      <c r="D4223">
        <f>DAYS360(Таблица1[[#This Row],[Столбец13]],Таблица1[[#This Row],[Столбец14]],TRUE)+1</f>
        <v>303</v>
      </c>
      <c r="E4223">
        <v>11</v>
      </c>
      <c r="F4223">
        <v>3</v>
      </c>
      <c r="G4223" s="1">
        <f t="shared" si="65"/>
        <v>1.4968999999999999</v>
      </c>
      <c r="H4223" s="1">
        <v>1.5034000000000001</v>
      </c>
      <c r="I4223" s="1">
        <v>1.5034000000000001</v>
      </c>
      <c r="J4223" s="1">
        <v>1.5034000000000001</v>
      </c>
      <c r="K4223" s="1">
        <f>(Таблица1[[#This Row],[Столбец7]]-Таблица1[[#This Row],[Столбец4]])*10000</f>
        <v>65.00000000000172</v>
      </c>
    </row>
    <row r="4224" spans="1:11" x14ac:dyDescent="0.2">
      <c r="A4224">
        <v>1987</v>
      </c>
      <c r="B4224" t="str">
        <f>CONCATENATE("01.","01",".",Таблица1[[#This Row],[Столбец1]])</f>
        <v>01.01.1987</v>
      </c>
      <c r="C4224" t="str">
        <f>CONCATENATE(Таблица1[[#This Row],[Столбец3]],".",Таблица1[[#This Row],[Столбец2]],".",Таблица1[[#This Row],[Столбец1]])</f>
        <v>4.11.1987</v>
      </c>
      <c r="D4224">
        <f>DAYS360(Таблица1[[#This Row],[Столбец13]],Таблица1[[#This Row],[Столбец14]],TRUE)+1</f>
        <v>304</v>
      </c>
      <c r="E4224">
        <v>11</v>
      </c>
      <c r="F4224">
        <v>4</v>
      </c>
      <c r="G4224" s="1">
        <f t="shared" si="65"/>
        <v>1.5034000000000001</v>
      </c>
      <c r="H4224" s="1">
        <v>1.5091000000000001</v>
      </c>
      <c r="I4224" s="1">
        <v>1.5091000000000001</v>
      </c>
      <c r="J4224" s="1">
        <v>1.5091000000000001</v>
      </c>
      <c r="K4224" s="1">
        <f>(Таблица1[[#This Row],[Столбец7]]-Таблица1[[#This Row],[Столбец4]])*10000</f>
        <v>57.000000000000384</v>
      </c>
    </row>
    <row r="4225" spans="1:11" x14ac:dyDescent="0.2">
      <c r="A4225">
        <v>1987</v>
      </c>
      <c r="B4225" t="str">
        <f>CONCATENATE("01.","01",".",Таблица1[[#This Row],[Столбец1]])</f>
        <v>01.01.1987</v>
      </c>
      <c r="C4225" t="str">
        <f>CONCATENATE(Таблица1[[#This Row],[Столбец3]],".",Таблица1[[#This Row],[Столбец2]],".",Таблица1[[#This Row],[Столбец1]])</f>
        <v>5.11.1987</v>
      </c>
      <c r="D4225">
        <f>DAYS360(Таблица1[[#This Row],[Столбец13]],Таблица1[[#This Row],[Столбец14]],TRUE)+1</f>
        <v>305</v>
      </c>
      <c r="E4225">
        <v>11</v>
      </c>
      <c r="F4225">
        <v>5</v>
      </c>
      <c r="G4225" s="1">
        <f t="shared" si="65"/>
        <v>1.5091000000000001</v>
      </c>
      <c r="H4225" s="1">
        <v>1.5558000000000001</v>
      </c>
      <c r="I4225" s="1">
        <v>1.5558000000000001</v>
      </c>
      <c r="J4225" s="1">
        <v>1.5558000000000001</v>
      </c>
      <c r="K4225" s="1">
        <f>(Таблица1[[#This Row],[Столбец7]]-Таблица1[[#This Row],[Столбец4]])*10000</f>
        <v>466.99999999999966</v>
      </c>
    </row>
    <row r="4226" spans="1:11" x14ac:dyDescent="0.2">
      <c r="A4226">
        <v>1987</v>
      </c>
      <c r="B4226" t="str">
        <f>CONCATENATE("01.","01",".",Таблица1[[#This Row],[Столбец1]])</f>
        <v>01.01.1987</v>
      </c>
      <c r="C4226" t="str">
        <f>CONCATENATE(Таблица1[[#This Row],[Столбец3]],".",Таблица1[[#This Row],[Столбец2]],".",Таблица1[[#This Row],[Столбец1]])</f>
        <v>6.11.1987</v>
      </c>
      <c r="D4226">
        <f>DAYS360(Таблица1[[#This Row],[Столбец13]],Таблица1[[#This Row],[Столбец14]],TRUE)+1</f>
        <v>306</v>
      </c>
      <c r="E4226">
        <v>11</v>
      </c>
      <c r="F4226">
        <v>6</v>
      </c>
      <c r="G4226" s="1">
        <f t="shared" ref="G4226:G4289" si="66">J4225</f>
        <v>1.5558000000000001</v>
      </c>
      <c r="H4226" s="1">
        <v>1.538</v>
      </c>
      <c r="I4226" s="1">
        <v>1.538</v>
      </c>
      <c r="J4226" s="1">
        <v>1.538</v>
      </c>
      <c r="K4226" s="1">
        <f>(Таблица1[[#This Row],[Столбец7]]-Таблица1[[#This Row],[Столбец4]])*10000</f>
        <v>-178.00000000000037</v>
      </c>
    </row>
    <row r="4227" spans="1:11" x14ac:dyDescent="0.2">
      <c r="A4227">
        <v>1987</v>
      </c>
      <c r="B4227" t="str">
        <f>CONCATENATE("01.","01",".",Таблица1[[#This Row],[Столбец1]])</f>
        <v>01.01.1987</v>
      </c>
      <c r="C4227" t="str">
        <f>CONCATENATE(Таблица1[[#This Row],[Столбец3]],".",Таблица1[[#This Row],[Столбец2]],".",Таблица1[[#This Row],[Столбец1]])</f>
        <v>9.11.1987</v>
      </c>
      <c r="D4227">
        <f>DAYS360(Таблица1[[#This Row],[Столбец13]],Таблица1[[#This Row],[Столбец14]],TRUE)+1</f>
        <v>309</v>
      </c>
      <c r="E4227">
        <v>11</v>
      </c>
      <c r="F4227">
        <v>9</v>
      </c>
      <c r="G4227" s="1">
        <f t="shared" si="66"/>
        <v>1.538</v>
      </c>
      <c r="H4227" s="1">
        <v>1.5499000000000001</v>
      </c>
      <c r="I4227" s="1">
        <v>1.5499000000000001</v>
      </c>
      <c r="J4227" s="1">
        <v>1.5499000000000001</v>
      </c>
      <c r="K4227" s="1">
        <f>(Таблица1[[#This Row],[Столбец7]]-Таблица1[[#This Row],[Столбец4]])*10000</f>
        <v>119.00000000000021</v>
      </c>
    </row>
    <row r="4228" spans="1:11" x14ac:dyDescent="0.2">
      <c r="A4228">
        <v>1987</v>
      </c>
      <c r="B4228" t="str">
        <f>CONCATENATE("01.","01",".",Таблица1[[#This Row],[Столбец1]])</f>
        <v>01.01.1987</v>
      </c>
      <c r="C4228" t="str">
        <f>CONCATENATE(Таблица1[[#This Row],[Столбец3]],".",Таблица1[[#This Row],[Столбец2]],".",Таблица1[[#This Row],[Столбец1]])</f>
        <v>10.11.1987</v>
      </c>
      <c r="D4228">
        <f>DAYS360(Таблица1[[#This Row],[Столбец13]],Таблица1[[#This Row],[Столбец14]],TRUE)+1</f>
        <v>310</v>
      </c>
      <c r="E4228">
        <v>11</v>
      </c>
      <c r="F4228">
        <v>10</v>
      </c>
      <c r="G4228" s="1">
        <f t="shared" si="66"/>
        <v>1.5499000000000001</v>
      </c>
      <c r="H4228" s="1">
        <v>1.546</v>
      </c>
      <c r="I4228" s="1">
        <v>1.546</v>
      </c>
      <c r="J4228" s="1">
        <v>1.546</v>
      </c>
      <c r="K4228" s="1">
        <f>(Таблица1[[#This Row],[Столбец7]]-Таблица1[[#This Row],[Столбец4]])*10000</f>
        <v>-39.000000000000142</v>
      </c>
    </row>
    <row r="4229" spans="1:11" x14ac:dyDescent="0.2">
      <c r="A4229">
        <v>1987</v>
      </c>
      <c r="B4229" t="str">
        <f>CONCATENATE("01.","01",".",Таблица1[[#This Row],[Столбец1]])</f>
        <v>01.01.1987</v>
      </c>
      <c r="C4229" t="str">
        <f>CONCATENATE(Таблица1[[#This Row],[Столбец3]],".",Таблица1[[#This Row],[Столбец2]],".",Таблица1[[#This Row],[Столбец1]])</f>
        <v>12.11.1987</v>
      </c>
      <c r="D4229">
        <f>DAYS360(Таблица1[[#This Row],[Столбец13]],Таблица1[[#This Row],[Столбец14]],TRUE)+1</f>
        <v>312</v>
      </c>
      <c r="E4229">
        <v>11</v>
      </c>
      <c r="F4229">
        <v>12</v>
      </c>
      <c r="G4229" s="1">
        <f t="shared" si="66"/>
        <v>1.546</v>
      </c>
      <c r="H4229" s="1">
        <v>1.5125999999999999</v>
      </c>
      <c r="I4229" s="1">
        <v>1.5125999999999999</v>
      </c>
      <c r="J4229" s="1">
        <v>1.5125999999999999</v>
      </c>
      <c r="K4229" s="1">
        <f>(Таблица1[[#This Row],[Столбец7]]-Таблица1[[#This Row],[Столбец4]])*10000</f>
        <v>-334.00000000000097</v>
      </c>
    </row>
    <row r="4230" spans="1:11" x14ac:dyDescent="0.2">
      <c r="A4230">
        <v>1987</v>
      </c>
      <c r="B4230" t="str">
        <f>CONCATENATE("01.","01",".",Таблица1[[#This Row],[Столбец1]])</f>
        <v>01.01.1987</v>
      </c>
      <c r="C4230" t="str">
        <f>CONCATENATE(Таблица1[[#This Row],[Столбец3]],".",Таблица1[[#This Row],[Столбец2]],".",Таблица1[[#This Row],[Столбец1]])</f>
        <v>13.11.1987</v>
      </c>
      <c r="D4230">
        <f>DAYS360(Таблица1[[#This Row],[Столбец13]],Таблица1[[#This Row],[Столбец14]],TRUE)+1</f>
        <v>313</v>
      </c>
      <c r="E4230">
        <v>11</v>
      </c>
      <c r="F4230">
        <v>13</v>
      </c>
      <c r="G4230" s="1">
        <f t="shared" si="66"/>
        <v>1.5125999999999999</v>
      </c>
      <c r="H4230" s="1">
        <v>1.5239</v>
      </c>
      <c r="I4230" s="1">
        <v>1.5239</v>
      </c>
      <c r="J4230" s="1">
        <v>1.5239</v>
      </c>
      <c r="K4230" s="1">
        <f>(Таблица1[[#This Row],[Столбец7]]-Таблица1[[#This Row],[Столбец4]])*10000</f>
        <v>113.00000000000088</v>
      </c>
    </row>
    <row r="4231" spans="1:11" x14ac:dyDescent="0.2">
      <c r="A4231">
        <v>1987</v>
      </c>
      <c r="B4231" t="str">
        <f>CONCATENATE("01.","01",".",Таблица1[[#This Row],[Столбец1]])</f>
        <v>01.01.1987</v>
      </c>
      <c r="C4231" t="str">
        <f>CONCATENATE(Таблица1[[#This Row],[Столбец3]],".",Таблица1[[#This Row],[Столбец2]],".",Таблица1[[#This Row],[Столбец1]])</f>
        <v>16.11.1987</v>
      </c>
      <c r="D4231">
        <f>DAYS360(Таблица1[[#This Row],[Столбец13]],Таблица1[[#This Row],[Столбец14]],TRUE)+1</f>
        <v>316</v>
      </c>
      <c r="E4231">
        <v>11</v>
      </c>
      <c r="F4231">
        <v>16</v>
      </c>
      <c r="G4231" s="1">
        <f t="shared" si="66"/>
        <v>1.5239</v>
      </c>
      <c r="H4231" s="1">
        <v>1.5085</v>
      </c>
      <c r="I4231" s="1">
        <v>1.5085</v>
      </c>
      <c r="J4231" s="1">
        <v>1.5085</v>
      </c>
      <c r="K4231" s="1">
        <f>(Таблица1[[#This Row],[Столбец7]]-Таблица1[[#This Row],[Столбец4]])*10000</f>
        <v>-154.0000000000008</v>
      </c>
    </row>
    <row r="4232" spans="1:11" x14ac:dyDescent="0.2">
      <c r="A4232">
        <v>1987</v>
      </c>
      <c r="B4232" t="str">
        <f>CONCATENATE("01.","01",".",Таблица1[[#This Row],[Столбец1]])</f>
        <v>01.01.1987</v>
      </c>
      <c r="C4232" t="str">
        <f>CONCATENATE(Таблица1[[#This Row],[Столбец3]],".",Таблица1[[#This Row],[Столбец2]],".",Таблица1[[#This Row],[Столбец1]])</f>
        <v>17.11.1987</v>
      </c>
      <c r="D4232">
        <f>DAYS360(Таблица1[[#This Row],[Столбец13]],Таблица1[[#This Row],[Столбец14]],TRUE)+1</f>
        <v>317</v>
      </c>
      <c r="E4232">
        <v>11</v>
      </c>
      <c r="F4232">
        <v>17</v>
      </c>
      <c r="G4232" s="1">
        <f t="shared" si="66"/>
        <v>1.5085</v>
      </c>
      <c r="H4232" s="1">
        <v>1.5172000000000001</v>
      </c>
      <c r="I4232" s="1">
        <v>1.5172000000000001</v>
      </c>
      <c r="J4232" s="1">
        <v>1.5172000000000001</v>
      </c>
      <c r="K4232" s="1">
        <f>(Таблица1[[#This Row],[Столбец7]]-Таблица1[[#This Row],[Столбец4]])*10000</f>
        <v>87.000000000001521</v>
      </c>
    </row>
    <row r="4233" spans="1:11" x14ac:dyDescent="0.2">
      <c r="A4233">
        <v>1987</v>
      </c>
      <c r="B4233" t="str">
        <f>CONCATENATE("01.","01",".",Таблица1[[#This Row],[Столбец1]])</f>
        <v>01.01.1987</v>
      </c>
      <c r="C4233" t="str">
        <f>CONCATENATE(Таблица1[[#This Row],[Столбец3]],".",Таблица1[[#This Row],[Столбец2]],".",Таблица1[[#This Row],[Столбец1]])</f>
        <v>18.11.1987</v>
      </c>
      <c r="D4233">
        <f>DAYS360(Таблица1[[#This Row],[Столбец13]],Таблица1[[#This Row],[Столбец14]],TRUE)+1</f>
        <v>318</v>
      </c>
      <c r="E4233">
        <v>11</v>
      </c>
      <c r="F4233">
        <v>18</v>
      </c>
      <c r="G4233" s="1">
        <f t="shared" si="66"/>
        <v>1.5172000000000001</v>
      </c>
      <c r="H4233" s="1">
        <v>1.5198</v>
      </c>
      <c r="I4233" s="1">
        <v>1.5198</v>
      </c>
      <c r="J4233" s="1">
        <v>1.5198</v>
      </c>
      <c r="K4233" s="1">
        <f>(Таблица1[[#This Row],[Столбец7]]-Таблица1[[#This Row],[Столбец4]])*10000</f>
        <v>25.999999999999357</v>
      </c>
    </row>
    <row r="4234" spans="1:11" x14ac:dyDescent="0.2">
      <c r="A4234">
        <v>1987</v>
      </c>
      <c r="B4234" t="str">
        <f>CONCATENATE("01.","01",".",Таблица1[[#This Row],[Столбец1]])</f>
        <v>01.01.1987</v>
      </c>
      <c r="C4234" t="str">
        <f>CONCATENATE(Таблица1[[#This Row],[Столбец3]],".",Таблица1[[#This Row],[Столбец2]],".",Таблица1[[#This Row],[Столбец1]])</f>
        <v>19.11.1987</v>
      </c>
      <c r="D4234">
        <f>DAYS360(Таблица1[[#This Row],[Столбец13]],Таблица1[[#This Row],[Столбец14]],TRUE)+1</f>
        <v>319</v>
      </c>
      <c r="E4234">
        <v>11</v>
      </c>
      <c r="F4234">
        <v>19</v>
      </c>
      <c r="G4234" s="1">
        <f t="shared" si="66"/>
        <v>1.5198</v>
      </c>
      <c r="H4234" s="1">
        <v>1.5210999999999999</v>
      </c>
      <c r="I4234" s="1">
        <v>1.5210999999999999</v>
      </c>
      <c r="J4234" s="1">
        <v>1.5210999999999999</v>
      </c>
      <c r="K4234" s="1">
        <f>(Таблица1[[#This Row],[Столбец7]]-Таблица1[[#This Row],[Столбец4]])*10000</f>
        <v>12.999999999998568</v>
      </c>
    </row>
    <row r="4235" spans="1:11" x14ac:dyDescent="0.2">
      <c r="A4235">
        <v>1987</v>
      </c>
      <c r="B4235" t="str">
        <f>CONCATENATE("01.","01",".",Таблица1[[#This Row],[Столбец1]])</f>
        <v>01.01.1987</v>
      </c>
      <c r="C4235" t="str">
        <f>CONCATENATE(Таблица1[[#This Row],[Столбец3]],".",Таблица1[[#This Row],[Столбец2]],".",Таблица1[[#This Row],[Столбец1]])</f>
        <v>20.11.1987</v>
      </c>
      <c r="D4235">
        <f>DAYS360(Таблица1[[#This Row],[Столбец13]],Таблица1[[#This Row],[Столбец14]],TRUE)+1</f>
        <v>320</v>
      </c>
      <c r="E4235">
        <v>11</v>
      </c>
      <c r="F4235">
        <v>20</v>
      </c>
      <c r="G4235" s="1">
        <f t="shared" si="66"/>
        <v>1.5210999999999999</v>
      </c>
      <c r="H4235" s="1">
        <v>1.5230999999999999</v>
      </c>
      <c r="I4235" s="1">
        <v>1.5230999999999999</v>
      </c>
      <c r="J4235" s="1">
        <v>1.5230999999999999</v>
      </c>
      <c r="K4235" s="1">
        <f>(Таблица1[[#This Row],[Столбец7]]-Таблица1[[#This Row],[Столбец4]])*10000</f>
        <v>20.000000000000018</v>
      </c>
    </row>
    <row r="4236" spans="1:11" x14ac:dyDescent="0.2">
      <c r="A4236">
        <v>1987</v>
      </c>
      <c r="B4236" t="str">
        <f>CONCATENATE("01.","01",".",Таблица1[[#This Row],[Столбец1]])</f>
        <v>01.01.1987</v>
      </c>
      <c r="C4236" t="str">
        <f>CONCATENATE(Таблица1[[#This Row],[Столбец3]],".",Таблица1[[#This Row],[Столбец2]],".",Таблица1[[#This Row],[Столбец1]])</f>
        <v>23.11.1987</v>
      </c>
      <c r="D4236">
        <f>DAYS360(Таблица1[[#This Row],[Столбец13]],Таблица1[[#This Row],[Столбец14]],TRUE)+1</f>
        <v>323</v>
      </c>
      <c r="E4236">
        <v>11</v>
      </c>
      <c r="F4236">
        <v>23</v>
      </c>
      <c r="G4236" s="1">
        <f t="shared" si="66"/>
        <v>1.5230999999999999</v>
      </c>
      <c r="H4236" s="1">
        <v>1.5336000000000001</v>
      </c>
      <c r="I4236" s="1">
        <v>1.5336000000000001</v>
      </c>
      <c r="J4236" s="1">
        <v>1.5336000000000001</v>
      </c>
      <c r="K4236" s="1">
        <f>(Таблица1[[#This Row],[Столбец7]]-Таблица1[[#This Row],[Столбец4]])*10000</f>
        <v>105.00000000000176</v>
      </c>
    </row>
    <row r="4237" spans="1:11" x14ac:dyDescent="0.2">
      <c r="A4237">
        <v>1987</v>
      </c>
      <c r="B4237" t="str">
        <f>CONCATENATE("01.","01",".",Таблица1[[#This Row],[Столбец1]])</f>
        <v>01.01.1987</v>
      </c>
      <c r="C4237" t="str">
        <f>CONCATENATE(Таблица1[[#This Row],[Столбец3]],".",Таблица1[[#This Row],[Столбец2]],".",Таблица1[[#This Row],[Столбец1]])</f>
        <v>24.11.1987</v>
      </c>
      <c r="D4237">
        <f>DAYS360(Таблица1[[#This Row],[Столбец13]],Таблица1[[#This Row],[Столбец14]],TRUE)+1</f>
        <v>324</v>
      </c>
      <c r="E4237">
        <v>11</v>
      </c>
      <c r="F4237">
        <v>24</v>
      </c>
      <c r="G4237" s="1">
        <f t="shared" si="66"/>
        <v>1.5336000000000001</v>
      </c>
      <c r="H4237" s="1">
        <v>1.5201</v>
      </c>
      <c r="I4237" s="1">
        <v>1.5201</v>
      </c>
      <c r="J4237" s="1">
        <v>1.5201</v>
      </c>
      <c r="K4237" s="1">
        <f>(Таблица1[[#This Row],[Столбец7]]-Таблица1[[#This Row],[Столбец4]])*10000</f>
        <v>-135.00000000000068</v>
      </c>
    </row>
    <row r="4238" spans="1:11" x14ac:dyDescent="0.2">
      <c r="A4238">
        <v>1987</v>
      </c>
      <c r="B4238" t="str">
        <f>CONCATENATE("01.","01",".",Таблица1[[#This Row],[Столбец1]])</f>
        <v>01.01.1987</v>
      </c>
      <c r="C4238" t="str">
        <f>CONCATENATE(Таблица1[[#This Row],[Столбец3]],".",Таблица1[[#This Row],[Столбец2]],".",Таблица1[[#This Row],[Столбец1]])</f>
        <v>25.11.1987</v>
      </c>
      <c r="D4238">
        <f>DAYS360(Таблица1[[#This Row],[Столбец13]],Таблица1[[#This Row],[Столбец14]],TRUE)+1</f>
        <v>325</v>
      </c>
      <c r="E4238">
        <v>11</v>
      </c>
      <c r="F4238">
        <v>25</v>
      </c>
      <c r="G4238" s="1">
        <f t="shared" si="66"/>
        <v>1.5201</v>
      </c>
      <c r="H4238" s="1">
        <v>1.5309999999999999</v>
      </c>
      <c r="I4238" s="1">
        <v>1.5309999999999999</v>
      </c>
      <c r="J4238" s="1">
        <v>1.5309999999999999</v>
      </c>
      <c r="K4238" s="1">
        <f>(Таблица1[[#This Row],[Столбец7]]-Таблица1[[#This Row],[Столбец4]])*10000</f>
        <v>108.99999999999909</v>
      </c>
    </row>
    <row r="4239" spans="1:11" x14ac:dyDescent="0.2">
      <c r="A4239">
        <v>1987</v>
      </c>
      <c r="B4239" t="str">
        <f>CONCATENATE("01.","01",".",Таблица1[[#This Row],[Столбец1]])</f>
        <v>01.01.1987</v>
      </c>
      <c r="C4239" t="str">
        <f>CONCATENATE(Таблица1[[#This Row],[Столбец3]],".",Таблица1[[#This Row],[Столбец2]],".",Таблица1[[#This Row],[Столбец1]])</f>
        <v>27.11.1987</v>
      </c>
      <c r="D4239">
        <f>DAYS360(Таблица1[[#This Row],[Столбец13]],Таблица1[[#This Row],[Столбец14]],TRUE)+1</f>
        <v>327</v>
      </c>
      <c r="E4239">
        <v>11</v>
      </c>
      <c r="F4239">
        <v>27</v>
      </c>
      <c r="G4239" s="1">
        <f t="shared" si="66"/>
        <v>1.5309999999999999</v>
      </c>
      <c r="H4239" s="1">
        <v>1.5431999999999999</v>
      </c>
      <c r="I4239" s="1">
        <v>1.5431999999999999</v>
      </c>
      <c r="J4239" s="1">
        <v>1.5431999999999999</v>
      </c>
      <c r="K4239" s="1">
        <f>(Таблица1[[#This Row],[Столбец7]]-Таблица1[[#This Row],[Столбец4]])*10000</f>
        <v>121.99999999999989</v>
      </c>
    </row>
    <row r="4240" spans="1:11" x14ac:dyDescent="0.2">
      <c r="A4240">
        <v>1987</v>
      </c>
      <c r="B4240" t="str">
        <f>CONCATENATE("01.","01",".",Таблица1[[#This Row],[Столбец1]])</f>
        <v>01.01.1987</v>
      </c>
      <c r="C4240" t="str">
        <f>CONCATENATE(Таблица1[[#This Row],[Столбец3]],".",Таблица1[[#This Row],[Столбец2]],".",Таблица1[[#This Row],[Столбец1]])</f>
        <v>30.11.1987</v>
      </c>
      <c r="D4240">
        <f>DAYS360(Таблица1[[#This Row],[Столбец13]],Таблица1[[#This Row],[Столбец14]],TRUE)+1</f>
        <v>330</v>
      </c>
      <c r="E4240">
        <v>11</v>
      </c>
      <c r="F4240">
        <v>30</v>
      </c>
      <c r="G4240" s="1">
        <f t="shared" si="66"/>
        <v>1.5431999999999999</v>
      </c>
      <c r="H4240" s="1">
        <v>1.5550999999999999</v>
      </c>
      <c r="I4240" s="1">
        <v>1.5550999999999999</v>
      </c>
      <c r="J4240" s="1">
        <v>1.5550999999999999</v>
      </c>
      <c r="K4240" s="1">
        <f>(Таблица1[[#This Row],[Столбец7]]-Таблица1[[#This Row],[Столбец4]])*10000</f>
        <v>119.00000000000021</v>
      </c>
    </row>
    <row r="4241" spans="1:11" x14ac:dyDescent="0.2">
      <c r="A4241">
        <v>1987</v>
      </c>
      <c r="B4241" t="str">
        <f>CONCATENATE("01.","01",".",Таблица1[[#This Row],[Столбец1]])</f>
        <v>01.01.1987</v>
      </c>
      <c r="C4241" t="str">
        <f>CONCATENATE(Таблица1[[#This Row],[Столбец3]],".",Таблица1[[#This Row],[Столбец2]],".",Таблица1[[#This Row],[Столбец1]])</f>
        <v>1.12.1987</v>
      </c>
      <c r="D4241">
        <f>DAYS360(Таблица1[[#This Row],[Столбец13]],Таблица1[[#This Row],[Столбец14]],TRUE)+1</f>
        <v>331</v>
      </c>
      <c r="E4241">
        <v>12</v>
      </c>
      <c r="F4241">
        <v>1</v>
      </c>
      <c r="G4241" s="1">
        <f t="shared" si="66"/>
        <v>1.5550999999999999</v>
      </c>
      <c r="H4241" s="1">
        <v>1.5543</v>
      </c>
      <c r="I4241" s="1">
        <v>1.5543</v>
      </c>
      <c r="J4241" s="1">
        <v>1.5543</v>
      </c>
      <c r="K4241" s="1">
        <f>(Таблица1[[#This Row],[Столбец7]]-Таблица1[[#This Row],[Столбец4]])*10000</f>
        <v>-7.9999999999991189</v>
      </c>
    </row>
    <row r="4242" spans="1:11" x14ac:dyDescent="0.2">
      <c r="A4242">
        <v>1987</v>
      </c>
      <c r="B4242" t="str">
        <f>CONCATENATE("01.","01",".",Таблица1[[#This Row],[Столбец1]])</f>
        <v>01.01.1987</v>
      </c>
      <c r="C4242" t="str">
        <f>CONCATENATE(Таблица1[[#This Row],[Столбец3]],".",Таблица1[[#This Row],[Столбец2]],".",Таблица1[[#This Row],[Столбец1]])</f>
        <v>2.12.1987</v>
      </c>
      <c r="D4242">
        <f>DAYS360(Таблица1[[#This Row],[Столбец13]],Таблица1[[#This Row],[Столбец14]],TRUE)+1</f>
        <v>332</v>
      </c>
      <c r="E4242">
        <v>12</v>
      </c>
      <c r="F4242">
        <v>2</v>
      </c>
      <c r="G4242" s="1">
        <f t="shared" si="66"/>
        <v>1.5543</v>
      </c>
      <c r="H4242" s="1">
        <v>1.5491999999999999</v>
      </c>
      <c r="I4242" s="1">
        <v>1.5491999999999999</v>
      </c>
      <c r="J4242" s="1">
        <v>1.5491999999999999</v>
      </c>
      <c r="K4242" s="1">
        <f>(Таблица1[[#This Row],[Столбец7]]-Таблица1[[#This Row],[Столбец4]])*10000</f>
        <v>-51.000000000001044</v>
      </c>
    </row>
    <row r="4243" spans="1:11" x14ac:dyDescent="0.2">
      <c r="A4243">
        <v>1987</v>
      </c>
      <c r="B4243" t="str">
        <f>CONCATENATE("01.","01",".",Таблица1[[#This Row],[Столбец1]])</f>
        <v>01.01.1987</v>
      </c>
      <c r="C4243" t="str">
        <f>CONCATENATE(Таблица1[[#This Row],[Столбец3]],".",Таблица1[[#This Row],[Столбец2]],".",Таблица1[[#This Row],[Столбец1]])</f>
        <v>3.12.1987</v>
      </c>
      <c r="D4243">
        <f>DAYS360(Таблица1[[#This Row],[Столбец13]],Таблица1[[#This Row],[Столбец14]],TRUE)+1</f>
        <v>333</v>
      </c>
      <c r="E4243">
        <v>12</v>
      </c>
      <c r="F4243">
        <v>3</v>
      </c>
      <c r="G4243" s="1">
        <f t="shared" si="66"/>
        <v>1.5491999999999999</v>
      </c>
      <c r="H4243" s="1">
        <v>1.5414000000000001</v>
      </c>
      <c r="I4243" s="1">
        <v>1.5414000000000001</v>
      </c>
      <c r="J4243" s="1">
        <v>1.5414000000000001</v>
      </c>
      <c r="K4243" s="1">
        <f>(Таблица1[[#This Row],[Столбец7]]-Таблица1[[#This Row],[Столбец4]])*10000</f>
        <v>-77.999999999998067</v>
      </c>
    </row>
    <row r="4244" spans="1:11" x14ac:dyDescent="0.2">
      <c r="A4244">
        <v>1987</v>
      </c>
      <c r="B4244" t="str">
        <f>CONCATENATE("01.","01",".",Таблица1[[#This Row],[Столбец1]])</f>
        <v>01.01.1987</v>
      </c>
      <c r="C4244" t="str">
        <f>CONCATENATE(Таблица1[[#This Row],[Столбец3]],".",Таблица1[[#This Row],[Столбец2]],".",Таблица1[[#This Row],[Столбец1]])</f>
        <v>4.12.1987</v>
      </c>
      <c r="D4244">
        <f>DAYS360(Таблица1[[#This Row],[Столбец13]],Таблица1[[#This Row],[Столбец14]],TRUE)+1</f>
        <v>334</v>
      </c>
      <c r="E4244">
        <v>12</v>
      </c>
      <c r="F4244">
        <v>4</v>
      </c>
      <c r="G4244" s="1">
        <f t="shared" si="66"/>
        <v>1.5414000000000001</v>
      </c>
      <c r="H4244" s="1">
        <v>1.5317000000000001</v>
      </c>
      <c r="I4244" s="1">
        <v>1.5317000000000001</v>
      </c>
      <c r="J4244" s="1">
        <v>1.5317000000000001</v>
      </c>
      <c r="K4244" s="1">
        <f>(Таблица1[[#This Row],[Столбец7]]-Таблица1[[#This Row],[Столбец4]])*10000</f>
        <v>-97.000000000000426</v>
      </c>
    </row>
    <row r="4245" spans="1:11" x14ac:dyDescent="0.2">
      <c r="A4245">
        <v>1987</v>
      </c>
      <c r="B4245" t="str">
        <f>CONCATENATE("01.","01",".",Таблица1[[#This Row],[Столбец1]])</f>
        <v>01.01.1987</v>
      </c>
      <c r="C4245" t="str">
        <f>CONCATENATE(Таблица1[[#This Row],[Столбец3]],".",Таблица1[[#This Row],[Столбец2]],".",Таблица1[[#This Row],[Столбец1]])</f>
        <v>7.12.1987</v>
      </c>
      <c r="D4245">
        <f>DAYS360(Таблица1[[#This Row],[Столбец13]],Таблица1[[#This Row],[Столбец14]],TRUE)+1</f>
        <v>337</v>
      </c>
      <c r="E4245">
        <v>12</v>
      </c>
      <c r="F4245">
        <v>7</v>
      </c>
      <c r="G4245" s="1">
        <f t="shared" si="66"/>
        <v>1.5317000000000001</v>
      </c>
      <c r="H4245" s="1">
        <v>1.5299</v>
      </c>
      <c r="I4245" s="1">
        <v>1.5299</v>
      </c>
      <c r="J4245" s="1">
        <v>1.5299</v>
      </c>
      <c r="K4245" s="1">
        <f>(Таблица1[[#This Row],[Столбец7]]-Таблица1[[#This Row],[Столбец4]])*10000</f>
        <v>-18.000000000000238</v>
      </c>
    </row>
    <row r="4246" spans="1:11" x14ac:dyDescent="0.2">
      <c r="A4246">
        <v>1987</v>
      </c>
      <c r="B4246" t="str">
        <f>CONCATENATE("01.","01",".",Таблица1[[#This Row],[Столбец1]])</f>
        <v>01.01.1987</v>
      </c>
      <c r="C4246" t="str">
        <f>CONCATENATE(Таблица1[[#This Row],[Столбец3]],".",Таблица1[[#This Row],[Столбец2]],".",Таблица1[[#This Row],[Столбец1]])</f>
        <v>8.12.1987</v>
      </c>
      <c r="D4246">
        <f>DAYS360(Таблица1[[#This Row],[Столбец13]],Таблица1[[#This Row],[Столбец14]],TRUE)+1</f>
        <v>338</v>
      </c>
      <c r="E4246">
        <v>12</v>
      </c>
      <c r="F4246">
        <v>8</v>
      </c>
      <c r="G4246" s="1">
        <f t="shared" si="66"/>
        <v>1.5299</v>
      </c>
      <c r="H4246" s="1">
        <v>1.5305</v>
      </c>
      <c r="I4246" s="1">
        <v>1.5305</v>
      </c>
      <c r="J4246" s="1">
        <v>1.5305</v>
      </c>
      <c r="K4246" s="1">
        <f>(Таблица1[[#This Row],[Столбец7]]-Таблица1[[#This Row],[Столбец4]])*10000</f>
        <v>5.9999999999993392</v>
      </c>
    </row>
    <row r="4247" spans="1:11" x14ac:dyDescent="0.2">
      <c r="A4247">
        <v>1987</v>
      </c>
      <c r="B4247" t="str">
        <f>CONCATENATE("01.","01",".",Таблица1[[#This Row],[Столбец1]])</f>
        <v>01.01.1987</v>
      </c>
      <c r="C4247" t="str">
        <f>CONCATENATE(Таблица1[[#This Row],[Столбец3]],".",Таблица1[[#This Row],[Столбец2]],".",Таблица1[[#This Row],[Столбец1]])</f>
        <v>9.12.1987</v>
      </c>
      <c r="D4247">
        <f>DAYS360(Таблица1[[#This Row],[Столбец13]],Таблица1[[#This Row],[Столбец14]],TRUE)+1</f>
        <v>339</v>
      </c>
      <c r="E4247">
        <v>12</v>
      </c>
      <c r="F4247">
        <v>9</v>
      </c>
      <c r="G4247" s="1">
        <f t="shared" si="66"/>
        <v>1.5305</v>
      </c>
      <c r="H4247" s="1">
        <v>1.5323</v>
      </c>
      <c r="I4247" s="1">
        <v>1.5323</v>
      </c>
      <c r="J4247" s="1">
        <v>1.5323</v>
      </c>
      <c r="K4247" s="1">
        <f>(Таблица1[[#This Row],[Столбец7]]-Таблица1[[#This Row],[Столбец4]])*10000</f>
        <v>18.000000000000238</v>
      </c>
    </row>
    <row r="4248" spans="1:11" x14ac:dyDescent="0.2">
      <c r="A4248">
        <v>1987</v>
      </c>
      <c r="B4248" t="str">
        <f>CONCATENATE("01.","01",".",Таблица1[[#This Row],[Столбец1]])</f>
        <v>01.01.1987</v>
      </c>
      <c r="C4248" t="str">
        <f>CONCATENATE(Таблица1[[#This Row],[Столбец3]],".",Таблица1[[#This Row],[Столбец2]],".",Таблица1[[#This Row],[Столбец1]])</f>
        <v>10.12.1987</v>
      </c>
      <c r="D4248">
        <f>DAYS360(Таблица1[[#This Row],[Столбец13]],Таблица1[[#This Row],[Столбец14]],TRUE)+1</f>
        <v>340</v>
      </c>
      <c r="E4248">
        <v>12</v>
      </c>
      <c r="F4248">
        <v>10</v>
      </c>
      <c r="G4248" s="1">
        <f t="shared" si="66"/>
        <v>1.5323</v>
      </c>
      <c r="H4248" s="1">
        <v>1.5558000000000001</v>
      </c>
      <c r="I4248" s="1">
        <v>1.5558000000000001</v>
      </c>
      <c r="J4248" s="1">
        <v>1.5558000000000001</v>
      </c>
      <c r="K4248" s="1">
        <f>(Таблица1[[#This Row],[Столбец7]]-Таблица1[[#This Row],[Столбец4]])*10000</f>
        <v>235.00000000000077</v>
      </c>
    </row>
    <row r="4249" spans="1:11" x14ac:dyDescent="0.2">
      <c r="A4249">
        <v>1987</v>
      </c>
      <c r="B4249" t="str">
        <f>CONCATENATE("01.","01",".",Таблица1[[#This Row],[Столбец1]])</f>
        <v>01.01.1987</v>
      </c>
      <c r="C4249" t="str">
        <f>CONCATENATE(Таблица1[[#This Row],[Столбец3]],".",Таблица1[[#This Row],[Столбец2]],".",Таблица1[[#This Row],[Столбец1]])</f>
        <v>11.12.1987</v>
      </c>
      <c r="D4249">
        <f>DAYS360(Таблица1[[#This Row],[Столбец13]],Таблица1[[#This Row],[Столбец14]],TRUE)+1</f>
        <v>341</v>
      </c>
      <c r="E4249">
        <v>12</v>
      </c>
      <c r="F4249">
        <v>11</v>
      </c>
      <c r="G4249" s="1">
        <f t="shared" si="66"/>
        <v>1.5558000000000001</v>
      </c>
      <c r="H4249" s="1">
        <v>1.5607</v>
      </c>
      <c r="I4249" s="1">
        <v>1.5607</v>
      </c>
      <c r="J4249" s="1">
        <v>1.5607</v>
      </c>
      <c r="K4249" s="1">
        <f>(Таблица1[[#This Row],[Столбец7]]-Таблица1[[#This Row],[Столбец4]])*10000</f>
        <v>48.999999999999048</v>
      </c>
    </row>
    <row r="4250" spans="1:11" x14ac:dyDescent="0.2">
      <c r="A4250">
        <v>1987</v>
      </c>
      <c r="B4250" t="str">
        <f>CONCATENATE("01.","01",".",Таблица1[[#This Row],[Столбец1]])</f>
        <v>01.01.1987</v>
      </c>
      <c r="C4250" t="str">
        <f>CONCATENATE(Таблица1[[#This Row],[Столбец3]],".",Таблица1[[#This Row],[Столбец2]],".",Таблица1[[#This Row],[Столбец1]])</f>
        <v>14.12.1987</v>
      </c>
      <c r="D4250">
        <f>DAYS360(Таблица1[[#This Row],[Столбец13]],Таблица1[[#This Row],[Столбец14]],TRUE)+1</f>
        <v>344</v>
      </c>
      <c r="E4250">
        <v>12</v>
      </c>
      <c r="F4250">
        <v>14</v>
      </c>
      <c r="G4250" s="1">
        <f t="shared" si="66"/>
        <v>1.5607</v>
      </c>
      <c r="H4250" s="1">
        <v>1.5637000000000001</v>
      </c>
      <c r="I4250" s="1">
        <v>1.5637000000000001</v>
      </c>
      <c r="J4250" s="1">
        <v>1.5637000000000001</v>
      </c>
      <c r="K4250" s="1">
        <f>(Таблица1[[#This Row],[Столбец7]]-Таблица1[[#This Row],[Столбец4]])*10000</f>
        <v>30.000000000001137</v>
      </c>
    </row>
    <row r="4251" spans="1:11" x14ac:dyDescent="0.2">
      <c r="A4251">
        <v>1987</v>
      </c>
      <c r="B4251" t="str">
        <f>CONCATENATE("01.","01",".",Таблица1[[#This Row],[Столбец1]])</f>
        <v>01.01.1987</v>
      </c>
      <c r="C4251" t="str">
        <f>CONCATENATE(Таблица1[[#This Row],[Столбец3]],".",Таблица1[[#This Row],[Столбец2]],".",Таблица1[[#This Row],[Столбец1]])</f>
        <v>15.12.1987</v>
      </c>
      <c r="D4251">
        <f>DAYS360(Таблица1[[#This Row],[Столбец13]],Таблица1[[#This Row],[Столбец14]],TRUE)+1</f>
        <v>345</v>
      </c>
      <c r="E4251">
        <v>12</v>
      </c>
      <c r="F4251">
        <v>15</v>
      </c>
      <c r="G4251" s="1">
        <f t="shared" si="66"/>
        <v>1.5637000000000001</v>
      </c>
      <c r="H4251" s="1">
        <v>1.5639000000000001</v>
      </c>
      <c r="I4251" s="1">
        <v>1.5639000000000001</v>
      </c>
      <c r="J4251" s="1">
        <v>1.5639000000000001</v>
      </c>
      <c r="K4251" s="1">
        <f>(Таблица1[[#This Row],[Столбец7]]-Таблица1[[#This Row],[Столбец4]])*10000</f>
        <v>1.9999999999997797</v>
      </c>
    </row>
    <row r="4252" spans="1:11" x14ac:dyDescent="0.2">
      <c r="A4252">
        <v>1987</v>
      </c>
      <c r="B4252" t="str">
        <f>CONCATENATE("01.","01",".",Таблица1[[#This Row],[Столбец1]])</f>
        <v>01.01.1987</v>
      </c>
      <c r="C4252" t="str">
        <f>CONCATENATE(Таблица1[[#This Row],[Столбец3]],".",Таблица1[[#This Row],[Столбец2]],".",Таблица1[[#This Row],[Столбец1]])</f>
        <v>16.12.1987</v>
      </c>
      <c r="D4252">
        <f>DAYS360(Таблица1[[#This Row],[Столбец13]],Таблица1[[#This Row],[Столбец14]],TRUE)+1</f>
        <v>346</v>
      </c>
      <c r="E4252">
        <v>12</v>
      </c>
      <c r="F4252">
        <v>16</v>
      </c>
      <c r="G4252" s="1">
        <f t="shared" si="66"/>
        <v>1.5639000000000001</v>
      </c>
      <c r="H4252" s="1">
        <v>1.5649</v>
      </c>
      <c r="I4252" s="1">
        <v>1.5649</v>
      </c>
      <c r="J4252" s="1">
        <v>1.5649</v>
      </c>
      <c r="K4252" s="1">
        <f>(Таблица1[[#This Row],[Столбец7]]-Таблица1[[#This Row],[Столбец4]])*10000</f>
        <v>9.9999999999988987</v>
      </c>
    </row>
    <row r="4253" spans="1:11" x14ac:dyDescent="0.2">
      <c r="A4253">
        <v>1987</v>
      </c>
      <c r="B4253" t="str">
        <f>CONCATENATE("01.","01",".",Таблица1[[#This Row],[Столбец1]])</f>
        <v>01.01.1987</v>
      </c>
      <c r="C4253" t="str">
        <f>CONCATENATE(Таблица1[[#This Row],[Столбец3]],".",Таблица1[[#This Row],[Столбец2]],".",Таблица1[[#This Row],[Столбец1]])</f>
        <v>17.12.1987</v>
      </c>
      <c r="D4253">
        <f>DAYS360(Таблица1[[#This Row],[Столбец13]],Таблица1[[#This Row],[Столбец14]],TRUE)+1</f>
        <v>347</v>
      </c>
      <c r="E4253">
        <v>12</v>
      </c>
      <c r="F4253">
        <v>17</v>
      </c>
      <c r="G4253" s="1">
        <f t="shared" si="66"/>
        <v>1.5649</v>
      </c>
      <c r="H4253" s="1">
        <v>1.5699000000000001</v>
      </c>
      <c r="I4253" s="1">
        <v>1.5699000000000001</v>
      </c>
      <c r="J4253" s="1">
        <v>1.5699000000000001</v>
      </c>
      <c r="K4253" s="1">
        <f>(Таблица1[[#This Row],[Столбец7]]-Таблица1[[#This Row],[Столбец4]])*10000</f>
        <v>50.000000000001151</v>
      </c>
    </row>
    <row r="4254" spans="1:11" x14ac:dyDescent="0.2">
      <c r="A4254">
        <v>1987</v>
      </c>
      <c r="B4254" t="str">
        <f>CONCATENATE("01.","01",".",Таблица1[[#This Row],[Столбец1]])</f>
        <v>01.01.1987</v>
      </c>
      <c r="C4254" t="str">
        <f>CONCATENATE(Таблица1[[#This Row],[Столбец3]],".",Таблица1[[#This Row],[Столбец2]],".",Таблица1[[#This Row],[Столбец1]])</f>
        <v>18.12.1987</v>
      </c>
      <c r="D4254">
        <f>DAYS360(Таблица1[[#This Row],[Столбец13]],Таблица1[[#This Row],[Столбец14]],TRUE)+1</f>
        <v>348</v>
      </c>
      <c r="E4254">
        <v>12</v>
      </c>
      <c r="F4254">
        <v>18</v>
      </c>
      <c r="G4254" s="1">
        <f t="shared" si="66"/>
        <v>1.5699000000000001</v>
      </c>
      <c r="H4254" s="1">
        <v>1.5592999999999999</v>
      </c>
      <c r="I4254" s="1">
        <v>1.5592999999999999</v>
      </c>
      <c r="J4254" s="1">
        <v>1.5592999999999999</v>
      </c>
      <c r="K4254" s="1">
        <f>(Таблица1[[#This Row],[Столбец7]]-Таблица1[[#This Row],[Столбец4]])*10000</f>
        <v>-106.00000000000165</v>
      </c>
    </row>
    <row r="4255" spans="1:11" x14ac:dyDescent="0.2">
      <c r="A4255">
        <v>1987</v>
      </c>
      <c r="B4255" t="str">
        <f>CONCATENATE("01.","01",".",Таблица1[[#This Row],[Столбец1]])</f>
        <v>01.01.1987</v>
      </c>
      <c r="C4255" t="str">
        <f>CONCATENATE(Таблица1[[#This Row],[Столбец3]],".",Таблица1[[#This Row],[Столбец2]],".",Таблица1[[#This Row],[Столбец1]])</f>
        <v>21.12.1987</v>
      </c>
      <c r="D4255">
        <f>DAYS360(Таблица1[[#This Row],[Столбец13]],Таблица1[[#This Row],[Столбец14]],TRUE)+1</f>
        <v>351</v>
      </c>
      <c r="E4255">
        <v>12</v>
      </c>
      <c r="F4255">
        <v>21</v>
      </c>
      <c r="G4255" s="1">
        <f t="shared" si="66"/>
        <v>1.5592999999999999</v>
      </c>
      <c r="H4255" s="1">
        <v>1.56</v>
      </c>
      <c r="I4255" s="1">
        <v>1.56</v>
      </c>
      <c r="J4255" s="1">
        <v>1.56</v>
      </c>
      <c r="K4255" s="1">
        <f>(Таблица1[[#This Row],[Столбец7]]-Таблица1[[#This Row],[Столбец4]])*10000</f>
        <v>7.0000000000014495</v>
      </c>
    </row>
    <row r="4256" spans="1:11" x14ac:dyDescent="0.2">
      <c r="A4256">
        <v>1987</v>
      </c>
      <c r="B4256" t="str">
        <f>CONCATENATE("01.","01",".",Таблица1[[#This Row],[Столбец1]])</f>
        <v>01.01.1987</v>
      </c>
      <c r="C4256" t="str">
        <f>CONCATENATE(Таблица1[[#This Row],[Столбец3]],".",Таблица1[[#This Row],[Столбец2]],".",Таблица1[[#This Row],[Столбец1]])</f>
        <v>22.12.1987</v>
      </c>
      <c r="D4256">
        <f>DAYS360(Таблица1[[#This Row],[Столбец13]],Таблица1[[#This Row],[Столбец14]],TRUE)+1</f>
        <v>352</v>
      </c>
      <c r="E4256">
        <v>12</v>
      </c>
      <c r="F4256">
        <v>22</v>
      </c>
      <c r="G4256" s="1">
        <f t="shared" si="66"/>
        <v>1.56</v>
      </c>
      <c r="H4256" s="1">
        <v>1.5638000000000001</v>
      </c>
      <c r="I4256" s="1">
        <v>1.5638000000000001</v>
      </c>
      <c r="J4256" s="1">
        <v>1.5638000000000001</v>
      </c>
      <c r="K4256" s="1">
        <f>(Таблица1[[#This Row],[Столбец7]]-Таблица1[[#This Row],[Столбец4]])*10000</f>
        <v>38.000000000000256</v>
      </c>
    </row>
    <row r="4257" spans="1:11" x14ac:dyDescent="0.2">
      <c r="A4257">
        <v>1987</v>
      </c>
      <c r="B4257" t="str">
        <f>CONCATENATE("01.","01",".",Таблица1[[#This Row],[Столбец1]])</f>
        <v>01.01.1987</v>
      </c>
      <c r="C4257" t="str">
        <f>CONCATENATE(Таблица1[[#This Row],[Столбец3]],".",Таблица1[[#This Row],[Столбец2]],".",Таблица1[[#This Row],[Столбец1]])</f>
        <v>23.12.1987</v>
      </c>
      <c r="D4257">
        <f>DAYS360(Таблица1[[#This Row],[Столбец13]],Таблица1[[#This Row],[Столбец14]],TRUE)+1</f>
        <v>353</v>
      </c>
      <c r="E4257">
        <v>12</v>
      </c>
      <c r="F4257">
        <v>23</v>
      </c>
      <c r="G4257" s="1">
        <f t="shared" si="66"/>
        <v>1.5638000000000001</v>
      </c>
      <c r="H4257" s="1">
        <v>1.5571999999999999</v>
      </c>
      <c r="I4257" s="1">
        <v>1.5571999999999999</v>
      </c>
      <c r="J4257" s="1">
        <v>1.5571999999999999</v>
      </c>
      <c r="K4257" s="1">
        <f>(Таблица1[[#This Row],[Столбец7]]-Таблица1[[#This Row],[Столбец4]])*10000</f>
        <v>-66.00000000000162</v>
      </c>
    </row>
    <row r="4258" spans="1:11" x14ac:dyDescent="0.2">
      <c r="A4258">
        <v>1987</v>
      </c>
      <c r="B4258" t="str">
        <f>CONCATENATE("01.","01",".",Таблица1[[#This Row],[Столбец1]])</f>
        <v>01.01.1987</v>
      </c>
      <c r="C4258" t="str">
        <f>CONCATENATE(Таблица1[[#This Row],[Столбец3]],".",Таблица1[[#This Row],[Столбец2]],".",Таблица1[[#This Row],[Столбец1]])</f>
        <v>24.12.1987</v>
      </c>
      <c r="D4258">
        <f>DAYS360(Таблица1[[#This Row],[Столбец13]],Таблица1[[#This Row],[Столбец14]],TRUE)+1</f>
        <v>354</v>
      </c>
      <c r="E4258">
        <v>12</v>
      </c>
      <c r="F4258">
        <v>24</v>
      </c>
      <c r="G4258" s="1">
        <f t="shared" si="66"/>
        <v>1.5571999999999999</v>
      </c>
      <c r="H4258" s="1">
        <v>1.5647</v>
      </c>
      <c r="I4258" s="1">
        <v>1.5647</v>
      </c>
      <c r="J4258" s="1">
        <v>1.5647</v>
      </c>
      <c r="K4258" s="1">
        <f>(Таблица1[[#This Row],[Столбец7]]-Таблица1[[#This Row],[Столбец4]])*10000</f>
        <v>75.000000000000625</v>
      </c>
    </row>
    <row r="4259" spans="1:11" x14ac:dyDescent="0.2">
      <c r="A4259">
        <v>1987</v>
      </c>
      <c r="B4259" t="str">
        <f>CONCATENATE("01.","01",".",Таблица1[[#This Row],[Столбец1]])</f>
        <v>01.01.1987</v>
      </c>
      <c r="C4259" t="str">
        <f>CONCATENATE(Таблица1[[#This Row],[Столбец3]],".",Таблица1[[#This Row],[Столбец2]],".",Таблица1[[#This Row],[Столбец1]])</f>
        <v>28.12.1987</v>
      </c>
      <c r="D4259">
        <f>DAYS360(Таблица1[[#This Row],[Столбец13]],Таблица1[[#This Row],[Столбец14]],TRUE)+1</f>
        <v>358</v>
      </c>
      <c r="E4259">
        <v>12</v>
      </c>
      <c r="F4259">
        <v>28</v>
      </c>
      <c r="G4259" s="1">
        <f t="shared" si="66"/>
        <v>1.5647</v>
      </c>
      <c r="H4259" s="1">
        <v>1.5925</v>
      </c>
      <c r="I4259" s="1">
        <v>1.5925</v>
      </c>
      <c r="J4259" s="1">
        <v>1.5925</v>
      </c>
      <c r="K4259" s="1">
        <f>(Таблица1[[#This Row],[Столбец7]]-Таблица1[[#This Row],[Столбец4]])*10000</f>
        <v>278.00000000000045</v>
      </c>
    </row>
    <row r="4260" spans="1:11" x14ac:dyDescent="0.2">
      <c r="A4260">
        <v>1987</v>
      </c>
      <c r="B4260" t="str">
        <f>CONCATENATE("01.","01",".",Таблица1[[#This Row],[Столбец1]])</f>
        <v>01.01.1987</v>
      </c>
      <c r="C4260" t="str">
        <f>CONCATENATE(Таблица1[[#This Row],[Столбец3]],".",Таблица1[[#This Row],[Столбец2]],".",Таблица1[[#This Row],[Столбец1]])</f>
        <v>29.12.1987</v>
      </c>
      <c r="D4260">
        <f>DAYS360(Таблица1[[#This Row],[Столбец13]],Таблица1[[#This Row],[Столбец14]],TRUE)+1</f>
        <v>359</v>
      </c>
      <c r="E4260">
        <v>12</v>
      </c>
      <c r="F4260">
        <v>29</v>
      </c>
      <c r="G4260" s="1">
        <f t="shared" si="66"/>
        <v>1.5925</v>
      </c>
      <c r="H4260" s="1">
        <v>1.5951</v>
      </c>
      <c r="I4260" s="1">
        <v>1.5951</v>
      </c>
      <c r="J4260" s="1">
        <v>1.5951</v>
      </c>
      <c r="K4260" s="1">
        <f>(Таблица1[[#This Row],[Столбец7]]-Таблица1[[#This Row],[Столбец4]])*10000</f>
        <v>25.999999999999357</v>
      </c>
    </row>
    <row r="4261" spans="1:11" x14ac:dyDescent="0.2">
      <c r="A4261">
        <v>1987</v>
      </c>
      <c r="B4261" t="str">
        <f>CONCATENATE("01.","01",".",Таблица1[[#This Row],[Столбец1]])</f>
        <v>01.01.1987</v>
      </c>
      <c r="C4261" t="str">
        <f>CONCATENATE(Таблица1[[#This Row],[Столбец3]],".",Таблица1[[#This Row],[Столбец2]],".",Таблица1[[#This Row],[Столбец1]])</f>
        <v>30.12.1987</v>
      </c>
      <c r="D4261">
        <f>DAYS360(Таблица1[[#This Row],[Столбец13]],Таблица1[[#This Row],[Столбец14]],TRUE)+1</f>
        <v>360</v>
      </c>
      <c r="E4261">
        <v>12</v>
      </c>
      <c r="F4261">
        <v>30</v>
      </c>
      <c r="G4261" s="1">
        <f t="shared" si="66"/>
        <v>1.5951</v>
      </c>
      <c r="H4261" s="1">
        <v>1.5946</v>
      </c>
      <c r="I4261" s="1">
        <v>1.5946</v>
      </c>
      <c r="J4261" s="1">
        <v>1.5946</v>
      </c>
      <c r="K4261" s="1">
        <f>(Таблица1[[#This Row],[Столбец7]]-Таблица1[[#This Row],[Столбец4]])*10000</f>
        <v>-4.9999999999994493</v>
      </c>
    </row>
    <row r="4262" spans="1:11" x14ac:dyDescent="0.2">
      <c r="A4262">
        <v>1987</v>
      </c>
      <c r="B4262" t="str">
        <f>CONCATENATE("01.","01",".",Таблица1[[#This Row],[Столбец1]])</f>
        <v>01.01.1987</v>
      </c>
      <c r="C4262" t="str">
        <f>CONCATENATE(Таблица1[[#This Row],[Столбец3]],".",Таблица1[[#This Row],[Столбец2]],".",Таблица1[[#This Row],[Столбец1]])</f>
        <v>31.12.1987</v>
      </c>
      <c r="D4262">
        <f>DAYS360(Таблица1[[#This Row],[Столбец13]],Таблица1[[#This Row],[Столбец14]],TRUE)+1</f>
        <v>360</v>
      </c>
      <c r="E4262">
        <v>12</v>
      </c>
      <c r="F4262">
        <v>31</v>
      </c>
      <c r="G4262" s="1">
        <f t="shared" si="66"/>
        <v>1.5946</v>
      </c>
      <c r="H4262" s="1">
        <v>1.6142000000000001</v>
      </c>
      <c r="I4262" s="1">
        <v>1.6142000000000001</v>
      </c>
      <c r="J4262" s="1">
        <v>1.6142000000000001</v>
      </c>
      <c r="K4262" s="1">
        <f>(Таблица1[[#This Row],[Столбец7]]-Таблица1[[#This Row],[Столбец4]])*10000</f>
        <v>196.00000000000063</v>
      </c>
    </row>
    <row r="4263" spans="1:11" x14ac:dyDescent="0.2">
      <c r="A4263">
        <v>1988</v>
      </c>
      <c r="B4263" t="str">
        <f>CONCATENATE("01.","01",".",Таблица1[[#This Row],[Столбец1]])</f>
        <v>01.01.1988</v>
      </c>
      <c r="C4263" t="str">
        <f>CONCATENATE(Таблица1[[#This Row],[Столбец3]],".",Таблица1[[#This Row],[Столбец2]],".",Таблица1[[#This Row],[Столбец1]])</f>
        <v>4.1.1988</v>
      </c>
      <c r="D4263">
        <f>DAYS360(Таблица1[[#This Row],[Столбец13]],Таблица1[[#This Row],[Столбец14]],TRUE)+1</f>
        <v>4</v>
      </c>
      <c r="E4263">
        <v>1</v>
      </c>
      <c r="F4263">
        <v>4</v>
      </c>
      <c r="G4263" s="1">
        <f t="shared" si="66"/>
        <v>1.6142000000000001</v>
      </c>
      <c r="H4263" s="1">
        <v>1.5988</v>
      </c>
      <c r="I4263" s="1">
        <v>1.5988</v>
      </c>
      <c r="J4263" s="1">
        <v>1.5988</v>
      </c>
      <c r="K4263" s="1">
        <f>(Таблица1[[#This Row],[Столбец7]]-Таблица1[[#This Row],[Столбец4]])*10000</f>
        <v>-154.0000000000008</v>
      </c>
    </row>
    <row r="4264" spans="1:11" x14ac:dyDescent="0.2">
      <c r="A4264">
        <v>1988</v>
      </c>
      <c r="B4264" t="str">
        <f>CONCATENATE("01.","01",".",Таблица1[[#This Row],[Столбец1]])</f>
        <v>01.01.1988</v>
      </c>
      <c r="C4264" t="str">
        <f>CONCATENATE(Таблица1[[#This Row],[Столбец3]],".",Таблица1[[#This Row],[Столбец2]],".",Таблица1[[#This Row],[Столбец1]])</f>
        <v>5.1.1988</v>
      </c>
      <c r="D4264">
        <f>DAYS360(Таблица1[[#This Row],[Столбец13]],Таблица1[[#This Row],[Столбец14]],TRUE)+1</f>
        <v>5</v>
      </c>
      <c r="E4264">
        <v>1</v>
      </c>
      <c r="F4264">
        <v>5</v>
      </c>
      <c r="G4264" s="1">
        <f t="shared" si="66"/>
        <v>1.5988</v>
      </c>
      <c r="H4264" s="1">
        <v>1.554</v>
      </c>
      <c r="I4264" s="1">
        <v>1.554</v>
      </c>
      <c r="J4264" s="1">
        <v>1.554</v>
      </c>
      <c r="K4264" s="1">
        <f>(Таблица1[[#This Row],[Столбец7]]-Таблица1[[#This Row],[Столбец4]])*10000</f>
        <v>-447.99999999999949</v>
      </c>
    </row>
    <row r="4265" spans="1:11" x14ac:dyDescent="0.2">
      <c r="A4265">
        <v>1988</v>
      </c>
      <c r="B4265" t="str">
        <f>CONCATENATE("01.","01",".",Таблица1[[#This Row],[Столбец1]])</f>
        <v>01.01.1988</v>
      </c>
      <c r="C4265" t="str">
        <f>CONCATENATE(Таблица1[[#This Row],[Столбец3]],".",Таблица1[[#This Row],[Столбец2]],".",Таблица1[[#This Row],[Столбец1]])</f>
        <v>6.1.1988</v>
      </c>
      <c r="D4265">
        <f>DAYS360(Таблица1[[#This Row],[Столбец13]],Таблица1[[#This Row],[Столбец14]],TRUE)+1</f>
        <v>6</v>
      </c>
      <c r="E4265">
        <v>1</v>
      </c>
      <c r="F4265">
        <v>6</v>
      </c>
      <c r="G4265" s="1">
        <f t="shared" si="66"/>
        <v>1.554</v>
      </c>
      <c r="H4265" s="1">
        <v>1.5246999999999999</v>
      </c>
      <c r="I4265" s="1">
        <v>1.5246999999999999</v>
      </c>
      <c r="J4265" s="1">
        <v>1.5246999999999999</v>
      </c>
      <c r="K4265" s="1">
        <f>(Таблица1[[#This Row],[Столбец7]]-Таблица1[[#This Row],[Столбец4]])*10000</f>
        <v>-293.00000000000102</v>
      </c>
    </row>
    <row r="4266" spans="1:11" x14ac:dyDescent="0.2">
      <c r="A4266">
        <v>1988</v>
      </c>
      <c r="B4266" t="str">
        <f>CONCATENATE("01.","01",".",Таблица1[[#This Row],[Столбец1]])</f>
        <v>01.01.1988</v>
      </c>
      <c r="C4266" t="str">
        <f>CONCATENATE(Таблица1[[#This Row],[Столбец3]],".",Таблица1[[#This Row],[Столбец2]],".",Таблица1[[#This Row],[Столбец1]])</f>
        <v>7.1.1988</v>
      </c>
      <c r="D4266">
        <f>DAYS360(Таблица1[[#This Row],[Столбец13]],Таблица1[[#This Row],[Столбец14]],TRUE)+1</f>
        <v>7</v>
      </c>
      <c r="E4266">
        <v>1</v>
      </c>
      <c r="F4266">
        <v>7</v>
      </c>
      <c r="G4266" s="1">
        <f t="shared" si="66"/>
        <v>1.5246999999999999</v>
      </c>
      <c r="H4266" s="1">
        <v>1.5324</v>
      </c>
      <c r="I4266" s="1">
        <v>1.5324</v>
      </c>
      <c r="J4266" s="1">
        <v>1.5324</v>
      </c>
      <c r="K4266" s="1">
        <f>(Таблица1[[#This Row],[Столбец7]]-Таблица1[[#This Row],[Столбец4]])*10000</f>
        <v>77.000000000000398</v>
      </c>
    </row>
    <row r="4267" spans="1:11" x14ac:dyDescent="0.2">
      <c r="A4267">
        <v>1988</v>
      </c>
      <c r="B4267" t="str">
        <f>CONCATENATE("01.","01",".",Таблица1[[#This Row],[Столбец1]])</f>
        <v>01.01.1988</v>
      </c>
      <c r="C4267" t="str">
        <f>CONCATENATE(Таблица1[[#This Row],[Столбец3]],".",Таблица1[[#This Row],[Столбец2]],".",Таблица1[[#This Row],[Столбец1]])</f>
        <v>8.1.1988</v>
      </c>
      <c r="D4267">
        <f>DAYS360(Таблица1[[#This Row],[Столбец13]],Таблица1[[#This Row],[Столбец14]],TRUE)+1</f>
        <v>8</v>
      </c>
      <c r="E4267">
        <v>1</v>
      </c>
      <c r="F4267">
        <v>8</v>
      </c>
      <c r="G4267" s="1">
        <f t="shared" si="66"/>
        <v>1.5324</v>
      </c>
      <c r="H4267" s="1">
        <v>1.5186999999999999</v>
      </c>
      <c r="I4267" s="1">
        <v>1.5186999999999999</v>
      </c>
      <c r="J4267" s="1">
        <v>1.5186999999999999</v>
      </c>
      <c r="K4267" s="1">
        <f>(Таблица1[[#This Row],[Столбец7]]-Таблица1[[#This Row],[Столбец4]])*10000</f>
        <v>-137.00000000000045</v>
      </c>
    </row>
    <row r="4268" spans="1:11" x14ac:dyDescent="0.2">
      <c r="A4268">
        <v>1988</v>
      </c>
      <c r="B4268" t="str">
        <f>CONCATENATE("01.","01",".",Таблица1[[#This Row],[Столбец1]])</f>
        <v>01.01.1988</v>
      </c>
      <c r="C4268" t="str">
        <f>CONCATENATE(Таблица1[[#This Row],[Столбец3]],".",Таблица1[[#This Row],[Столбец2]],".",Таблица1[[#This Row],[Столбец1]])</f>
        <v>11.1.1988</v>
      </c>
      <c r="D4268">
        <f>DAYS360(Таблица1[[#This Row],[Столбец13]],Таблица1[[#This Row],[Столбец14]],TRUE)+1</f>
        <v>11</v>
      </c>
      <c r="E4268">
        <v>1</v>
      </c>
      <c r="F4268">
        <v>11</v>
      </c>
      <c r="G4268" s="1">
        <f t="shared" si="66"/>
        <v>1.5186999999999999</v>
      </c>
      <c r="H4268" s="1">
        <v>1.5365</v>
      </c>
      <c r="I4268" s="1">
        <v>1.5365</v>
      </c>
      <c r="J4268" s="1">
        <v>1.5365</v>
      </c>
      <c r="K4268" s="1">
        <f>(Таблица1[[#This Row],[Столбец7]]-Таблица1[[#This Row],[Столбец4]])*10000</f>
        <v>178.00000000000037</v>
      </c>
    </row>
    <row r="4269" spans="1:11" x14ac:dyDescent="0.2">
      <c r="A4269">
        <v>1988</v>
      </c>
      <c r="B4269" t="str">
        <f>CONCATENATE("01.","01",".",Таблица1[[#This Row],[Столбец1]])</f>
        <v>01.01.1988</v>
      </c>
      <c r="C4269" t="str">
        <f>CONCATENATE(Таблица1[[#This Row],[Столбец3]],".",Таблица1[[#This Row],[Столбец2]],".",Таблица1[[#This Row],[Столбец1]])</f>
        <v>12.1.1988</v>
      </c>
      <c r="D4269">
        <f>DAYS360(Таблица1[[#This Row],[Столбец13]],Таблица1[[#This Row],[Столбец14]],TRUE)+1</f>
        <v>12</v>
      </c>
      <c r="E4269">
        <v>1</v>
      </c>
      <c r="F4269">
        <v>12</v>
      </c>
      <c r="G4269" s="1">
        <f t="shared" si="66"/>
        <v>1.5365</v>
      </c>
      <c r="H4269" s="1">
        <v>1.5339</v>
      </c>
      <c r="I4269" s="1">
        <v>1.5339</v>
      </c>
      <c r="J4269" s="1">
        <v>1.5339</v>
      </c>
      <c r="K4269" s="1">
        <f>(Таблица1[[#This Row],[Столбец7]]-Таблица1[[#This Row],[Столбец4]])*10000</f>
        <v>-25.999999999999357</v>
      </c>
    </row>
    <row r="4270" spans="1:11" x14ac:dyDescent="0.2">
      <c r="A4270">
        <v>1988</v>
      </c>
      <c r="B4270" t="str">
        <f>CONCATENATE("01.","01",".",Таблица1[[#This Row],[Столбец1]])</f>
        <v>01.01.1988</v>
      </c>
      <c r="C4270" t="str">
        <f>CONCATENATE(Таблица1[[#This Row],[Столбец3]],".",Таблица1[[#This Row],[Столбец2]],".",Таблица1[[#This Row],[Столбец1]])</f>
        <v>13.1.1988</v>
      </c>
      <c r="D4270">
        <f>DAYS360(Таблица1[[#This Row],[Столбец13]],Таблица1[[#This Row],[Столбец14]],TRUE)+1</f>
        <v>13</v>
      </c>
      <c r="E4270">
        <v>1</v>
      </c>
      <c r="F4270">
        <v>13</v>
      </c>
      <c r="G4270" s="1">
        <f t="shared" si="66"/>
        <v>1.5339</v>
      </c>
      <c r="H4270" s="1">
        <v>1.5388999999999999</v>
      </c>
      <c r="I4270" s="1">
        <v>1.5388999999999999</v>
      </c>
      <c r="J4270" s="1">
        <v>1.5388999999999999</v>
      </c>
      <c r="K4270" s="1">
        <f>(Таблица1[[#This Row],[Столбец7]]-Таблица1[[#This Row],[Столбец4]])*10000</f>
        <v>49.999999999998934</v>
      </c>
    </row>
    <row r="4271" spans="1:11" x14ac:dyDescent="0.2">
      <c r="A4271">
        <v>1988</v>
      </c>
      <c r="B4271" t="str">
        <f>CONCATENATE("01.","01",".",Таблица1[[#This Row],[Столбец1]])</f>
        <v>01.01.1988</v>
      </c>
      <c r="C4271" t="str">
        <f>CONCATENATE(Таблица1[[#This Row],[Столбец3]],".",Таблица1[[#This Row],[Столбец2]],".",Таблица1[[#This Row],[Столбец1]])</f>
        <v>14.1.1988</v>
      </c>
      <c r="D4271">
        <f>DAYS360(Таблица1[[#This Row],[Столбец13]],Таблица1[[#This Row],[Столбец14]],TRUE)+1</f>
        <v>14</v>
      </c>
      <c r="E4271">
        <v>1</v>
      </c>
      <c r="F4271">
        <v>14</v>
      </c>
      <c r="G4271" s="1">
        <f t="shared" si="66"/>
        <v>1.5388999999999999</v>
      </c>
      <c r="H4271" s="1">
        <v>1.5381</v>
      </c>
      <c r="I4271" s="1">
        <v>1.5381</v>
      </c>
      <c r="J4271" s="1">
        <v>1.5381</v>
      </c>
      <c r="K4271" s="1">
        <f>(Таблица1[[#This Row],[Столбец7]]-Таблица1[[#This Row],[Столбец4]])*10000</f>
        <v>-7.9999999999991189</v>
      </c>
    </row>
    <row r="4272" spans="1:11" x14ac:dyDescent="0.2">
      <c r="A4272">
        <v>1988</v>
      </c>
      <c r="B4272" t="str">
        <f>CONCATENATE("01.","01",".",Таблица1[[#This Row],[Столбец1]])</f>
        <v>01.01.1988</v>
      </c>
      <c r="C4272" t="str">
        <f>CONCATENATE(Таблица1[[#This Row],[Столбец3]],".",Таблица1[[#This Row],[Столбец2]],".",Таблица1[[#This Row],[Столбец1]])</f>
        <v>15.1.1988</v>
      </c>
      <c r="D4272">
        <f>DAYS360(Таблица1[[#This Row],[Столбец13]],Таблица1[[#This Row],[Столбец14]],TRUE)+1</f>
        <v>15</v>
      </c>
      <c r="E4272">
        <v>1</v>
      </c>
      <c r="F4272">
        <v>15</v>
      </c>
      <c r="G4272" s="1">
        <f t="shared" si="66"/>
        <v>1.5381</v>
      </c>
      <c r="H4272" s="1">
        <v>1.4935</v>
      </c>
      <c r="I4272" s="1">
        <v>1.4935</v>
      </c>
      <c r="J4272" s="1">
        <v>1.4935</v>
      </c>
      <c r="K4272" s="1">
        <f>(Таблица1[[#This Row],[Столбец7]]-Таблица1[[#This Row],[Столбец4]])*10000</f>
        <v>-445.99999999999972</v>
      </c>
    </row>
    <row r="4273" spans="1:11" x14ac:dyDescent="0.2">
      <c r="A4273">
        <v>1988</v>
      </c>
      <c r="B4273" t="str">
        <f>CONCATENATE("01.","01",".",Таблица1[[#This Row],[Столбец1]])</f>
        <v>01.01.1988</v>
      </c>
      <c r="C4273" t="str">
        <f>CONCATENATE(Таблица1[[#This Row],[Столбец3]],".",Таблица1[[#This Row],[Столбец2]],".",Таблица1[[#This Row],[Столбец1]])</f>
        <v>19.1.1988</v>
      </c>
      <c r="D4273">
        <f>DAYS360(Таблица1[[#This Row],[Столбец13]],Таблица1[[#This Row],[Столбец14]],TRUE)+1</f>
        <v>19</v>
      </c>
      <c r="E4273">
        <v>1</v>
      </c>
      <c r="F4273">
        <v>19</v>
      </c>
      <c r="G4273" s="1">
        <f t="shared" si="66"/>
        <v>1.4935</v>
      </c>
      <c r="H4273" s="1">
        <v>1.4977</v>
      </c>
      <c r="I4273" s="1">
        <v>1.4977</v>
      </c>
      <c r="J4273" s="1">
        <v>1.4977</v>
      </c>
      <c r="K4273" s="1">
        <f>(Таблица1[[#This Row],[Столбец7]]-Таблица1[[#This Row],[Столбец4]])*10000</f>
        <v>41.999999999999815</v>
      </c>
    </row>
    <row r="4274" spans="1:11" x14ac:dyDescent="0.2">
      <c r="A4274">
        <v>1988</v>
      </c>
      <c r="B4274" t="str">
        <f>CONCATENATE("01.","01",".",Таблица1[[#This Row],[Столбец1]])</f>
        <v>01.01.1988</v>
      </c>
      <c r="C4274" t="str">
        <f>CONCATENATE(Таблица1[[#This Row],[Столбец3]],".",Таблица1[[#This Row],[Столбец2]],".",Таблица1[[#This Row],[Столбец1]])</f>
        <v>20.1.1988</v>
      </c>
      <c r="D4274">
        <f>DAYS360(Таблица1[[#This Row],[Столбец13]],Таблица1[[#This Row],[Столбец14]],TRUE)+1</f>
        <v>20</v>
      </c>
      <c r="E4274">
        <v>1</v>
      </c>
      <c r="F4274">
        <v>20</v>
      </c>
      <c r="G4274" s="1">
        <f t="shared" si="66"/>
        <v>1.4977</v>
      </c>
      <c r="H4274" s="1">
        <v>1.5048999999999999</v>
      </c>
      <c r="I4274" s="1">
        <v>1.5048999999999999</v>
      </c>
      <c r="J4274" s="1">
        <v>1.5048999999999999</v>
      </c>
      <c r="K4274" s="1">
        <f>(Таблица1[[#This Row],[Столбец7]]-Таблица1[[#This Row],[Столбец4]])*10000</f>
        <v>71.999999999998735</v>
      </c>
    </row>
    <row r="4275" spans="1:11" x14ac:dyDescent="0.2">
      <c r="A4275">
        <v>1988</v>
      </c>
      <c r="B4275" t="str">
        <f>CONCATENATE("01.","01",".",Таблица1[[#This Row],[Столбец1]])</f>
        <v>01.01.1988</v>
      </c>
      <c r="C4275" t="str">
        <f>CONCATENATE(Таблица1[[#This Row],[Столбец3]],".",Таблица1[[#This Row],[Столбец2]],".",Таблица1[[#This Row],[Столбец1]])</f>
        <v>21.1.1988</v>
      </c>
      <c r="D4275">
        <f>DAYS360(Таблица1[[#This Row],[Столбец13]],Таблица1[[#This Row],[Столбец14]],TRUE)+1</f>
        <v>21</v>
      </c>
      <c r="E4275">
        <v>1</v>
      </c>
      <c r="F4275">
        <v>21</v>
      </c>
      <c r="G4275" s="1">
        <f t="shared" si="66"/>
        <v>1.5048999999999999</v>
      </c>
      <c r="H4275" s="1">
        <v>1.5032000000000001</v>
      </c>
      <c r="I4275" s="1">
        <v>1.5032000000000001</v>
      </c>
      <c r="J4275" s="1">
        <v>1.5032000000000001</v>
      </c>
      <c r="K4275" s="1">
        <f>(Таблица1[[#This Row],[Столбец7]]-Таблица1[[#This Row],[Столбец4]])*10000</f>
        <v>-16.999999999998128</v>
      </c>
    </row>
    <row r="4276" spans="1:11" x14ac:dyDescent="0.2">
      <c r="A4276">
        <v>1988</v>
      </c>
      <c r="B4276" t="str">
        <f>CONCATENATE("01.","01",".",Таблица1[[#This Row],[Столбец1]])</f>
        <v>01.01.1988</v>
      </c>
      <c r="C4276" t="str">
        <f>CONCATENATE(Таблица1[[#This Row],[Столбец3]],".",Таблица1[[#This Row],[Столбец2]],".",Таблица1[[#This Row],[Столбец1]])</f>
        <v>22.1.1988</v>
      </c>
      <c r="D4276">
        <f>DAYS360(Таблица1[[#This Row],[Столбец13]],Таблица1[[#This Row],[Столбец14]],TRUE)+1</f>
        <v>22</v>
      </c>
      <c r="E4276">
        <v>1</v>
      </c>
      <c r="F4276">
        <v>22</v>
      </c>
      <c r="G4276" s="1">
        <f t="shared" si="66"/>
        <v>1.5032000000000001</v>
      </c>
      <c r="H4276" s="1">
        <v>1.4897</v>
      </c>
      <c r="I4276" s="1">
        <v>1.4897</v>
      </c>
      <c r="J4276" s="1">
        <v>1.4897</v>
      </c>
      <c r="K4276" s="1">
        <f>(Таблица1[[#This Row],[Столбец7]]-Таблица1[[#This Row],[Столбец4]])*10000</f>
        <v>-135.00000000000068</v>
      </c>
    </row>
    <row r="4277" spans="1:11" x14ac:dyDescent="0.2">
      <c r="A4277">
        <v>1988</v>
      </c>
      <c r="B4277" t="str">
        <f>CONCATENATE("01.","01",".",Таблица1[[#This Row],[Столбец1]])</f>
        <v>01.01.1988</v>
      </c>
      <c r="C4277" t="str">
        <f>CONCATENATE(Таблица1[[#This Row],[Столбец3]],".",Таблица1[[#This Row],[Столбец2]],".",Таблица1[[#This Row],[Столбец1]])</f>
        <v>25.1.1988</v>
      </c>
      <c r="D4277">
        <f>DAYS360(Таблица1[[#This Row],[Столбец13]],Таблица1[[#This Row],[Столбец14]],TRUE)+1</f>
        <v>25</v>
      </c>
      <c r="E4277">
        <v>1</v>
      </c>
      <c r="F4277">
        <v>25</v>
      </c>
      <c r="G4277" s="1">
        <f t="shared" si="66"/>
        <v>1.4897</v>
      </c>
      <c r="H4277" s="1">
        <v>1.4883</v>
      </c>
      <c r="I4277" s="1">
        <v>1.4883</v>
      </c>
      <c r="J4277" s="1">
        <v>1.4883</v>
      </c>
      <c r="K4277" s="1">
        <f>(Таблица1[[#This Row],[Столбец7]]-Таблица1[[#This Row],[Столбец4]])*10000</f>
        <v>-14.000000000000679</v>
      </c>
    </row>
    <row r="4278" spans="1:11" x14ac:dyDescent="0.2">
      <c r="A4278">
        <v>1988</v>
      </c>
      <c r="B4278" t="str">
        <f>CONCATENATE("01.","01",".",Таблица1[[#This Row],[Столбец1]])</f>
        <v>01.01.1988</v>
      </c>
      <c r="C4278" t="str">
        <f>CONCATENATE(Таблица1[[#This Row],[Столбец3]],".",Таблица1[[#This Row],[Столбец2]],".",Таблица1[[#This Row],[Столбец1]])</f>
        <v>26.1.1988</v>
      </c>
      <c r="D4278">
        <f>DAYS360(Таблица1[[#This Row],[Столбец13]],Таблица1[[#This Row],[Столбец14]],TRUE)+1</f>
        <v>26</v>
      </c>
      <c r="E4278">
        <v>1</v>
      </c>
      <c r="F4278">
        <v>26</v>
      </c>
      <c r="G4278" s="1">
        <f t="shared" si="66"/>
        <v>1.4883</v>
      </c>
      <c r="H4278" s="1">
        <v>1.4894000000000001</v>
      </c>
      <c r="I4278" s="1">
        <v>1.4894000000000001</v>
      </c>
      <c r="J4278" s="1">
        <v>1.4894000000000001</v>
      </c>
      <c r="K4278" s="1">
        <f>(Таблица1[[#This Row],[Столбец7]]-Таблица1[[#This Row],[Столбец4]])*10000</f>
        <v>11.000000000001009</v>
      </c>
    </row>
    <row r="4279" spans="1:11" x14ac:dyDescent="0.2">
      <c r="A4279">
        <v>1988</v>
      </c>
      <c r="B4279" t="str">
        <f>CONCATENATE("01.","01",".",Таблица1[[#This Row],[Столбец1]])</f>
        <v>01.01.1988</v>
      </c>
      <c r="C4279" t="str">
        <f>CONCATENATE(Таблица1[[#This Row],[Столбец3]],".",Таблица1[[#This Row],[Столбец2]],".",Таблица1[[#This Row],[Столбец1]])</f>
        <v>27.1.1988</v>
      </c>
      <c r="D4279">
        <f>DAYS360(Таблица1[[#This Row],[Столбец13]],Таблица1[[#This Row],[Столбец14]],TRUE)+1</f>
        <v>27</v>
      </c>
      <c r="E4279">
        <v>1</v>
      </c>
      <c r="F4279">
        <v>27</v>
      </c>
      <c r="G4279" s="1">
        <f t="shared" si="66"/>
        <v>1.4894000000000001</v>
      </c>
      <c r="H4279" s="1">
        <v>1.4924999999999999</v>
      </c>
      <c r="I4279" s="1">
        <v>1.4924999999999999</v>
      </c>
      <c r="J4279" s="1">
        <v>1.4924999999999999</v>
      </c>
      <c r="K4279" s="1">
        <f>(Таблица1[[#This Row],[Столбец7]]-Таблица1[[#This Row],[Столбец4]])*10000</f>
        <v>30.999999999998806</v>
      </c>
    </row>
    <row r="4280" spans="1:11" x14ac:dyDescent="0.2">
      <c r="A4280">
        <v>1988</v>
      </c>
      <c r="B4280" t="str">
        <f>CONCATENATE("01.","01",".",Таблица1[[#This Row],[Столбец1]])</f>
        <v>01.01.1988</v>
      </c>
      <c r="C4280" t="str">
        <f>CONCATENATE(Таблица1[[#This Row],[Столбец3]],".",Таблица1[[#This Row],[Столбец2]],".",Таблица1[[#This Row],[Столбец1]])</f>
        <v>28.1.1988</v>
      </c>
      <c r="D4280">
        <f>DAYS360(Таблица1[[#This Row],[Столбец13]],Таблица1[[#This Row],[Столбец14]],TRUE)+1</f>
        <v>28</v>
      </c>
      <c r="E4280">
        <v>1</v>
      </c>
      <c r="F4280">
        <v>28</v>
      </c>
      <c r="G4280" s="1">
        <f t="shared" si="66"/>
        <v>1.4924999999999999</v>
      </c>
      <c r="H4280" s="1">
        <v>1.4937</v>
      </c>
      <c r="I4280" s="1">
        <v>1.4937</v>
      </c>
      <c r="J4280" s="1">
        <v>1.4937</v>
      </c>
      <c r="K4280" s="1">
        <f>(Таблица1[[#This Row],[Столбец7]]-Таблица1[[#This Row],[Столбец4]])*10000</f>
        <v>12.000000000000899</v>
      </c>
    </row>
    <row r="4281" spans="1:11" x14ac:dyDescent="0.2">
      <c r="A4281">
        <v>1988</v>
      </c>
      <c r="B4281" t="str">
        <f>CONCATENATE("01.","01",".",Таблица1[[#This Row],[Столбец1]])</f>
        <v>01.01.1988</v>
      </c>
      <c r="C4281" t="str">
        <f>CONCATENATE(Таблица1[[#This Row],[Столбец3]],".",Таблица1[[#This Row],[Столбец2]],".",Таблица1[[#This Row],[Столбец1]])</f>
        <v>29.1.1988</v>
      </c>
      <c r="D4281">
        <f>DAYS360(Таблица1[[#This Row],[Столбец13]],Таблица1[[#This Row],[Столбец14]],TRUE)+1</f>
        <v>29</v>
      </c>
      <c r="E4281">
        <v>1</v>
      </c>
      <c r="F4281">
        <v>29</v>
      </c>
      <c r="G4281" s="1">
        <f t="shared" si="66"/>
        <v>1.4937</v>
      </c>
      <c r="H4281" s="1">
        <v>1.4826999999999999</v>
      </c>
      <c r="I4281" s="1">
        <v>1.4826999999999999</v>
      </c>
      <c r="J4281" s="1">
        <v>1.4826999999999999</v>
      </c>
      <c r="K4281" s="1">
        <f>(Таблица1[[#This Row],[Столбец7]]-Таблица1[[#This Row],[Столбец4]])*10000</f>
        <v>-110.00000000000121</v>
      </c>
    </row>
    <row r="4282" spans="1:11" x14ac:dyDescent="0.2">
      <c r="A4282">
        <v>1988</v>
      </c>
      <c r="B4282" t="str">
        <f>CONCATENATE("01.","01",".",Таблица1[[#This Row],[Столбец1]])</f>
        <v>01.01.1988</v>
      </c>
      <c r="C4282" t="str">
        <f>CONCATENATE(Таблица1[[#This Row],[Столбец3]],".",Таблица1[[#This Row],[Столбец2]],".",Таблица1[[#This Row],[Столбец1]])</f>
        <v>1.2.1988</v>
      </c>
      <c r="D4282">
        <f>DAYS360(Таблица1[[#This Row],[Столбец13]],Таблица1[[#This Row],[Столбец14]],TRUE)+1</f>
        <v>31</v>
      </c>
      <c r="E4282">
        <v>2</v>
      </c>
      <c r="F4282">
        <v>1</v>
      </c>
      <c r="G4282" s="1">
        <f t="shared" si="66"/>
        <v>1.4826999999999999</v>
      </c>
      <c r="H4282" s="1">
        <v>1.4683999999999999</v>
      </c>
      <c r="I4282" s="1">
        <v>1.4683999999999999</v>
      </c>
      <c r="J4282" s="1">
        <v>1.4683999999999999</v>
      </c>
      <c r="K4282" s="1">
        <f>(Таблица1[[#This Row],[Столбец7]]-Таблица1[[#This Row],[Столбец4]])*10000</f>
        <v>-142.9999999999998</v>
      </c>
    </row>
    <row r="4283" spans="1:11" x14ac:dyDescent="0.2">
      <c r="A4283">
        <v>1988</v>
      </c>
      <c r="B4283" t="str">
        <f>CONCATENATE("01.","01",".",Таблица1[[#This Row],[Столбец1]])</f>
        <v>01.01.1988</v>
      </c>
      <c r="C4283" t="str">
        <f>CONCATENATE(Таблица1[[#This Row],[Столбец3]],".",Таблица1[[#This Row],[Столбец2]],".",Таблица1[[#This Row],[Столбец1]])</f>
        <v>2.2.1988</v>
      </c>
      <c r="D4283">
        <f>DAYS360(Таблица1[[#This Row],[Столбец13]],Таблица1[[#This Row],[Столбец14]],TRUE)+1</f>
        <v>32</v>
      </c>
      <c r="E4283">
        <v>2</v>
      </c>
      <c r="F4283">
        <v>2</v>
      </c>
      <c r="G4283" s="1">
        <f t="shared" si="66"/>
        <v>1.4683999999999999</v>
      </c>
      <c r="H4283" s="1">
        <v>1.4782999999999999</v>
      </c>
      <c r="I4283" s="1">
        <v>1.4782999999999999</v>
      </c>
      <c r="J4283" s="1">
        <v>1.4782999999999999</v>
      </c>
      <c r="K4283" s="1">
        <f>(Таблица1[[#This Row],[Столбец7]]-Таблица1[[#This Row],[Столбец4]])*10000</f>
        <v>99.000000000000199</v>
      </c>
    </row>
    <row r="4284" spans="1:11" x14ac:dyDescent="0.2">
      <c r="A4284">
        <v>1988</v>
      </c>
      <c r="B4284" t="str">
        <f>CONCATENATE("01.","01",".",Таблица1[[#This Row],[Столбец1]])</f>
        <v>01.01.1988</v>
      </c>
      <c r="C4284" t="str">
        <f>CONCATENATE(Таблица1[[#This Row],[Столбец3]],".",Таблица1[[#This Row],[Столбец2]],".",Таблица1[[#This Row],[Столбец1]])</f>
        <v>3.2.1988</v>
      </c>
      <c r="D4284">
        <f>DAYS360(Таблица1[[#This Row],[Столбец13]],Таблица1[[#This Row],[Столбец14]],TRUE)+1</f>
        <v>33</v>
      </c>
      <c r="E4284">
        <v>2</v>
      </c>
      <c r="F4284">
        <v>3</v>
      </c>
      <c r="G4284" s="1">
        <f t="shared" si="66"/>
        <v>1.4782999999999999</v>
      </c>
      <c r="H4284" s="1">
        <v>1.4730000000000001</v>
      </c>
      <c r="I4284" s="1">
        <v>1.4730000000000001</v>
      </c>
      <c r="J4284" s="1">
        <v>1.4730000000000001</v>
      </c>
      <c r="K4284" s="1">
        <f>(Таблица1[[#This Row],[Столбец7]]-Таблица1[[#This Row],[Столбец4]])*10000</f>
        <v>-52.999999999998607</v>
      </c>
    </row>
    <row r="4285" spans="1:11" x14ac:dyDescent="0.2">
      <c r="A4285">
        <v>1988</v>
      </c>
      <c r="B4285" t="str">
        <f>CONCATENATE("01.","01",".",Таблица1[[#This Row],[Столбец1]])</f>
        <v>01.01.1988</v>
      </c>
      <c r="C4285" t="str">
        <f>CONCATENATE(Таблица1[[#This Row],[Столбец3]],".",Таблица1[[#This Row],[Столбец2]],".",Таблица1[[#This Row],[Столбец1]])</f>
        <v>4.2.1988</v>
      </c>
      <c r="D4285">
        <f>DAYS360(Таблица1[[#This Row],[Столбец13]],Таблица1[[#This Row],[Столбец14]],TRUE)+1</f>
        <v>34</v>
      </c>
      <c r="E4285">
        <v>2</v>
      </c>
      <c r="F4285">
        <v>4</v>
      </c>
      <c r="G4285" s="1">
        <f t="shared" si="66"/>
        <v>1.4730000000000001</v>
      </c>
      <c r="H4285" s="1">
        <v>1.4665999999999999</v>
      </c>
      <c r="I4285" s="1">
        <v>1.4665999999999999</v>
      </c>
      <c r="J4285" s="1">
        <v>1.4665999999999999</v>
      </c>
      <c r="K4285" s="1">
        <f>(Таблица1[[#This Row],[Столбец7]]-Таблица1[[#This Row],[Столбец4]])*10000</f>
        <v>-64.000000000001833</v>
      </c>
    </row>
    <row r="4286" spans="1:11" x14ac:dyDescent="0.2">
      <c r="A4286">
        <v>1988</v>
      </c>
      <c r="B4286" t="str">
        <f>CONCATENATE("01.","01",".",Таблица1[[#This Row],[Столбец1]])</f>
        <v>01.01.1988</v>
      </c>
      <c r="C4286" t="str">
        <f>CONCATENATE(Таблица1[[#This Row],[Столбец3]],".",Таблица1[[#This Row],[Столбец2]],".",Таблица1[[#This Row],[Столбец1]])</f>
        <v>5.2.1988</v>
      </c>
      <c r="D4286">
        <f>DAYS360(Таблица1[[#This Row],[Столбец13]],Таблица1[[#This Row],[Столбец14]],TRUE)+1</f>
        <v>35</v>
      </c>
      <c r="E4286">
        <v>2</v>
      </c>
      <c r="F4286">
        <v>5</v>
      </c>
      <c r="G4286" s="1">
        <f t="shared" si="66"/>
        <v>1.4665999999999999</v>
      </c>
      <c r="H4286" s="1">
        <v>1.4555</v>
      </c>
      <c r="I4286" s="1">
        <v>1.4555</v>
      </c>
      <c r="J4286" s="1">
        <v>1.4555</v>
      </c>
      <c r="K4286" s="1">
        <f>(Таблица1[[#This Row],[Столбец7]]-Таблица1[[#This Row],[Столбец4]])*10000</f>
        <v>-110.99999999999888</v>
      </c>
    </row>
    <row r="4287" spans="1:11" x14ac:dyDescent="0.2">
      <c r="A4287">
        <v>1988</v>
      </c>
      <c r="B4287" t="str">
        <f>CONCATENATE("01.","01",".",Таблица1[[#This Row],[Столбец1]])</f>
        <v>01.01.1988</v>
      </c>
      <c r="C4287" t="str">
        <f>CONCATENATE(Таблица1[[#This Row],[Столбец3]],".",Таблица1[[#This Row],[Столбец2]],".",Таблица1[[#This Row],[Столбец1]])</f>
        <v>8.2.1988</v>
      </c>
      <c r="D4287">
        <f>DAYS360(Таблица1[[#This Row],[Столбец13]],Таблица1[[#This Row],[Столбец14]],TRUE)+1</f>
        <v>38</v>
      </c>
      <c r="E4287">
        <v>2</v>
      </c>
      <c r="F4287">
        <v>8</v>
      </c>
      <c r="G4287" s="1">
        <f t="shared" si="66"/>
        <v>1.4555</v>
      </c>
      <c r="H4287" s="1">
        <v>1.4563999999999999</v>
      </c>
      <c r="I4287" s="1">
        <v>1.4563999999999999</v>
      </c>
      <c r="J4287" s="1">
        <v>1.4563999999999999</v>
      </c>
      <c r="K4287" s="1">
        <f>(Таблица1[[#This Row],[Столбец7]]-Таблица1[[#This Row],[Столбец4]])*10000</f>
        <v>8.9999999999990088</v>
      </c>
    </row>
    <row r="4288" spans="1:11" x14ac:dyDescent="0.2">
      <c r="A4288">
        <v>1988</v>
      </c>
      <c r="B4288" t="str">
        <f>CONCATENATE("01.","01",".",Таблица1[[#This Row],[Столбец1]])</f>
        <v>01.01.1988</v>
      </c>
      <c r="C4288" t="str">
        <f>CONCATENATE(Таблица1[[#This Row],[Столбец3]],".",Таблица1[[#This Row],[Столбец2]],".",Таблица1[[#This Row],[Столбец1]])</f>
        <v>9.2.1988</v>
      </c>
      <c r="D4288">
        <f>DAYS360(Таблица1[[#This Row],[Столбец13]],Таблица1[[#This Row],[Столбец14]],TRUE)+1</f>
        <v>39</v>
      </c>
      <c r="E4288">
        <v>2</v>
      </c>
      <c r="F4288">
        <v>9</v>
      </c>
      <c r="G4288" s="1">
        <f t="shared" si="66"/>
        <v>1.4563999999999999</v>
      </c>
      <c r="H4288" s="1">
        <v>1.4523999999999999</v>
      </c>
      <c r="I4288" s="1">
        <v>1.4523999999999999</v>
      </c>
      <c r="J4288" s="1">
        <v>1.4523999999999999</v>
      </c>
      <c r="K4288" s="1">
        <f>(Таблица1[[#This Row],[Столбец7]]-Таблица1[[#This Row],[Столбец4]])*10000</f>
        <v>-40.000000000000036</v>
      </c>
    </row>
    <row r="4289" spans="1:11" x14ac:dyDescent="0.2">
      <c r="A4289">
        <v>1988</v>
      </c>
      <c r="B4289" t="str">
        <f>CONCATENATE("01.","01",".",Таблица1[[#This Row],[Столбец1]])</f>
        <v>01.01.1988</v>
      </c>
      <c r="C4289" t="str">
        <f>CONCATENATE(Таблица1[[#This Row],[Столбец3]],".",Таблица1[[#This Row],[Столбец2]],".",Таблица1[[#This Row],[Столбец1]])</f>
        <v>10.2.1988</v>
      </c>
      <c r="D4289">
        <f>DAYS360(Таблица1[[#This Row],[Столбец13]],Таблица1[[#This Row],[Столбец14]],TRUE)+1</f>
        <v>40</v>
      </c>
      <c r="E4289">
        <v>2</v>
      </c>
      <c r="F4289">
        <v>10</v>
      </c>
      <c r="G4289" s="1">
        <f t="shared" si="66"/>
        <v>1.4523999999999999</v>
      </c>
      <c r="H4289" s="1">
        <v>1.4645999999999999</v>
      </c>
      <c r="I4289" s="1">
        <v>1.4645999999999999</v>
      </c>
      <c r="J4289" s="1">
        <v>1.4645999999999999</v>
      </c>
      <c r="K4289" s="1">
        <f>(Таблица1[[#This Row],[Столбец7]]-Таблица1[[#This Row],[Столбец4]])*10000</f>
        <v>121.99999999999989</v>
      </c>
    </row>
    <row r="4290" spans="1:11" x14ac:dyDescent="0.2">
      <c r="A4290">
        <v>1988</v>
      </c>
      <c r="B4290" t="str">
        <f>CONCATENATE("01.","01",".",Таблица1[[#This Row],[Столбец1]])</f>
        <v>01.01.1988</v>
      </c>
      <c r="C4290" t="str">
        <f>CONCATENATE(Таблица1[[#This Row],[Столбец3]],".",Таблица1[[#This Row],[Столбец2]],".",Таблица1[[#This Row],[Столбец1]])</f>
        <v>11.2.1988</v>
      </c>
      <c r="D4290">
        <f>DAYS360(Таблица1[[#This Row],[Столбец13]],Таблица1[[#This Row],[Столбец14]],TRUE)+1</f>
        <v>41</v>
      </c>
      <c r="E4290">
        <v>2</v>
      </c>
      <c r="F4290">
        <v>11</v>
      </c>
      <c r="G4290" s="1">
        <f t="shared" ref="G4290:G4353" si="67">J4289</f>
        <v>1.4645999999999999</v>
      </c>
      <c r="H4290" s="1">
        <v>1.4602999999999999</v>
      </c>
      <c r="I4290" s="1">
        <v>1.4602999999999999</v>
      </c>
      <c r="J4290" s="1">
        <v>1.4602999999999999</v>
      </c>
      <c r="K4290" s="1">
        <f>(Таблица1[[#This Row],[Столбец7]]-Таблица1[[#This Row],[Столбец4]])*10000</f>
        <v>-42.999999999999702</v>
      </c>
    </row>
    <row r="4291" spans="1:11" x14ac:dyDescent="0.2">
      <c r="A4291">
        <v>1988</v>
      </c>
      <c r="B4291" t="str">
        <f>CONCATENATE("01.","01",".",Таблица1[[#This Row],[Столбец1]])</f>
        <v>01.01.1988</v>
      </c>
      <c r="C4291" t="str">
        <f>CONCATENATE(Таблица1[[#This Row],[Столбец3]],".",Таблица1[[#This Row],[Столбец2]],".",Таблица1[[#This Row],[Столбец1]])</f>
        <v>12.2.1988</v>
      </c>
      <c r="D4291">
        <f>DAYS360(Таблица1[[#This Row],[Столбец13]],Таблица1[[#This Row],[Столбец14]],TRUE)+1</f>
        <v>42</v>
      </c>
      <c r="E4291">
        <v>2</v>
      </c>
      <c r="F4291">
        <v>12</v>
      </c>
      <c r="G4291" s="1">
        <f t="shared" si="67"/>
        <v>1.4602999999999999</v>
      </c>
      <c r="H4291" s="1">
        <v>1.4369000000000001</v>
      </c>
      <c r="I4291" s="1">
        <v>1.4369000000000001</v>
      </c>
      <c r="J4291" s="1">
        <v>1.4369000000000001</v>
      </c>
      <c r="K4291" s="1">
        <f>(Таблица1[[#This Row],[Столбец7]]-Таблица1[[#This Row],[Столбец4]])*10000</f>
        <v>-233.99999999999866</v>
      </c>
    </row>
    <row r="4292" spans="1:11" x14ac:dyDescent="0.2">
      <c r="A4292">
        <v>1988</v>
      </c>
      <c r="B4292" t="str">
        <f>CONCATENATE("01.","01",".",Таблица1[[#This Row],[Столбец1]])</f>
        <v>01.01.1988</v>
      </c>
      <c r="C4292" t="str">
        <f>CONCATENATE(Таблица1[[#This Row],[Столбец3]],".",Таблица1[[#This Row],[Столбец2]],".",Таблица1[[#This Row],[Столбец1]])</f>
        <v>16.2.1988</v>
      </c>
      <c r="D4292">
        <f>DAYS360(Таблица1[[#This Row],[Столбец13]],Таблица1[[#This Row],[Столбец14]],TRUE)+1</f>
        <v>46</v>
      </c>
      <c r="E4292">
        <v>2</v>
      </c>
      <c r="F4292">
        <v>16</v>
      </c>
      <c r="G4292" s="1">
        <f t="shared" si="67"/>
        <v>1.4369000000000001</v>
      </c>
      <c r="H4292" s="1">
        <v>1.4479</v>
      </c>
      <c r="I4292" s="1">
        <v>1.4479</v>
      </c>
      <c r="J4292" s="1">
        <v>1.4479</v>
      </c>
      <c r="K4292" s="1">
        <f>(Таблица1[[#This Row],[Столбец7]]-Таблица1[[#This Row],[Столбец4]])*10000</f>
        <v>109.99999999999899</v>
      </c>
    </row>
    <row r="4293" spans="1:11" x14ac:dyDescent="0.2">
      <c r="A4293">
        <v>1988</v>
      </c>
      <c r="B4293" t="str">
        <f>CONCATENATE("01.","01",".",Таблица1[[#This Row],[Столбец1]])</f>
        <v>01.01.1988</v>
      </c>
      <c r="C4293" t="str">
        <f>CONCATENATE(Таблица1[[#This Row],[Столбец3]],".",Таблица1[[#This Row],[Столбец2]],".",Таблица1[[#This Row],[Столбец1]])</f>
        <v>17.2.1988</v>
      </c>
      <c r="D4293">
        <f>DAYS360(Таблица1[[#This Row],[Столбец13]],Таблица1[[#This Row],[Столбец14]],TRUE)+1</f>
        <v>47</v>
      </c>
      <c r="E4293">
        <v>2</v>
      </c>
      <c r="F4293">
        <v>17</v>
      </c>
      <c r="G4293" s="1">
        <f t="shared" si="67"/>
        <v>1.4479</v>
      </c>
      <c r="H4293" s="1">
        <v>1.4464999999999999</v>
      </c>
      <c r="I4293" s="1">
        <v>1.4464999999999999</v>
      </c>
      <c r="J4293" s="1">
        <v>1.4464999999999999</v>
      </c>
      <c r="K4293" s="1">
        <f>(Таблица1[[#This Row],[Столбец7]]-Таблица1[[#This Row],[Столбец4]])*10000</f>
        <v>-14.000000000000679</v>
      </c>
    </row>
    <row r="4294" spans="1:11" x14ac:dyDescent="0.2">
      <c r="A4294">
        <v>1988</v>
      </c>
      <c r="B4294" t="str">
        <f>CONCATENATE("01.","01",".",Таблица1[[#This Row],[Столбец1]])</f>
        <v>01.01.1988</v>
      </c>
      <c r="C4294" t="str">
        <f>CONCATENATE(Таблица1[[#This Row],[Столбец3]],".",Таблица1[[#This Row],[Столбец2]],".",Таблица1[[#This Row],[Столбец1]])</f>
        <v>18.2.1988</v>
      </c>
      <c r="D4294">
        <f>DAYS360(Таблица1[[#This Row],[Столбец13]],Таблица1[[#This Row],[Столбец14]],TRUE)+1</f>
        <v>48</v>
      </c>
      <c r="E4294">
        <v>2</v>
      </c>
      <c r="F4294">
        <v>18</v>
      </c>
      <c r="G4294" s="1">
        <f t="shared" si="67"/>
        <v>1.4464999999999999</v>
      </c>
      <c r="H4294" s="1">
        <v>1.4462999999999999</v>
      </c>
      <c r="I4294" s="1">
        <v>1.4462999999999999</v>
      </c>
      <c r="J4294" s="1">
        <v>1.4462999999999999</v>
      </c>
      <c r="K4294" s="1">
        <f>(Таблица1[[#This Row],[Столбец7]]-Таблица1[[#This Row],[Столбец4]])*10000</f>
        <v>-1.9999999999997797</v>
      </c>
    </row>
    <row r="4295" spans="1:11" x14ac:dyDescent="0.2">
      <c r="A4295">
        <v>1988</v>
      </c>
      <c r="B4295" t="str">
        <f>CONCATENATE("01.","01",".",Таблица1[[#This Row],[Столбец1]])</f>
        <v>01.01.1988</v>
      </c>
      <c r="C4295" t="str">
        <f>CONCATENATE(Таблица1[[#This Row],[Столбец3]],".",Таблица1[[#This Row],[Столбец2]],".",Таблица1[[#This Row],[Столбец1]])</f>
        <v>19.2.1988</v>
      </c>
      <c r="D4295">
        <f>DAYS360(Таблица1[[#This Row],[Столбец13]],Таблица1[[#This Row],[Столбец14]],TRUE)+1</f>
        <v>49</v>
      </c>
      <c r="E4295">
        <v>2</v>
      </c>
      <c r="F4295">
        <v>19</v>
      </c>
      <c r="G4295" s="1">
        <f t="shared" si="67"/>
        <v>1.4462999999999999</v>
      </c>
      <c r="H4295" s="1">
        <v>1.4513</v>
      </c>
      <c r="I4295" s="1">
        <v>1.4513</v>
      </c>
      <c r="J4295" s="1">
        <v>1.4513</v>
      </c>
      <c r="K4295" s="1">
        <f>(Таблица1[[#This Row],[Столбец7]]-Таблица1[[#This Row],[Столбец4]])*10000</f>
        <v>50.000000000001151</v>
      </c>
    </row>
    <row r="4296" spans="1:11" x14ac:dyDescent="0.2">
      <c r="A4296">
        <v>1988</v>
      </c>
      <c r="B4296" t="str">
        <f>CONCATENATE("01.","01",".",Таблица1[[#This Row],[Столбец1]])</f>
        <v>01.01.1988</v>
      </c>
      <c r="C4296" t="str">
        <f>CONCATENATE(Таблица1[[#This Row],[Столбец3]],".",Таблица1[[#This Row],[Столбец2]],".",Таблица1[[#This Row],[Столбец1]])</f>
        <v>22.2.1988</v>
      </c>
      <c r="D4296">
        <f>DAYS360(Таблица1[[#This Row],[Столбец13]],Таблица1[[#This Row],[Столбец14]],TRUE)+1</f>
        <v>52</v>
      </c>
      <c r="E4296">
        <v>2</v>
      </c>
      <c r="F4296">
        <v>22</v>
      </c>
      <c r="G4296" s="1">
        <f t="shared" si="67"/>
        <v>1.4513</v>
      </c>
      <c r="H4296" s="1">
        <v>1.4650000000000001</v>
      </c>
      <c r="I4296" s="1">
        <v>1.4650000000000001</v>
      </c>
      <c r="J4296" s="1">
        <v>1.4650000000000001</v>
      </c>
      <c r="K4296" s="1">
        <f>(Таблица1[[#This Row],[Столбец7]]-Таблица1[[#This Row],[Столбец4]])*10000</f>
        <v>137.00000000000045</v>
      </c>
    </row>
    <row r="4297" spans="1:11" x14ac:dyDescent="0.2">
      <c r="A4297">
        <v>1988</v>
      </c>
      <c r="B4297" t="str">
        <f>CONCATENATE("01.","01",".",Таблица1[[#This Row],[Столбец1]])</f>
        <v>01.01.1988</v>
      </c>
      <c r="C4297" t="str">
        <f>CONCATENATE(Таблица1[[#This Row],[Столбец3]],".",Таблица1[[#This Row],[Столбец2]],".",Таблица1[[#This Row],[Столбец1]])</f>
        <v>23.2.1988</v>
      </c>
      <c r="D4297">
        <f>DAYS360(Таблица1[[#This Row],[Столбец13]],Таблица1[[#This Row],[Столбец14]],TRUE)+1</f>
        <v>53</v>
      </c>
      <c r="E4297">
        <v>2</v>
      </c>
      <c r="F4297">
        <v>23</v>
      </c>
      <c r="G4297" s="1">
        <f t="shared" si="67"/>
        <v>1.4650000000000001</v>
      </c>
      <c r="H4297" s="1">
        <v>1.4644999999999999</v>
      </c>
      <c r="I4297" s="1">
        <v>1.4644999999999999</v>
      </c>
      <c r="J4297" s="1">
        <v>1.4644999999999999</v>
      </c>
      <c r="K4297" s="1">
        <f>(Таблица1[[#This Row],[Столбец7]]-Таблица1[[#This Row],[Столбец4]])*10000</f>
        <v>-5.0000000000016698</v>
      </c>
    </row>
    <row r="4298" spans="1:11" x14ac:dyDescent="0.2">
      <c r="A4298">
        <v>1988</v>
      </c>
      <c r="B4298" t="str">
        <f>CONCATENATE("01.","01",".",Таблица1[[#This Row],[Столбец1]])</f>
        <v>01.01.1988</v>
      </c>
      <c r="C4298" t="str">
        <f>CONCATENATE(Таблица1[[#This Row],[Столбец3]],".",Таблица1[[#This Row],[Столбец2]],".",Таблица1[[#This Row],[Столбец1]])</f>
        <v>24.2.1988</v>
      </c>
      <c r="D4298">
        <f>DAYS360(Таблица1[[#This Row],[Столбец13]],Таблица1[[#This Row],[Столбец14]],TRUE)+1</f>
        <v>54</v>
      </c>
      <c r="E4298">
        <v>2</v>
      </c>
      <c r="F4298">
        <v>24</v>
      </c>
      <c r="G4298" s="1">
        <f t="shared" si="67"/>
        <v>1.4644999999999999</v>
      </c>
      <c r="H4298" s="1">
        <v>1.4548000000000001</v>
      </c>
      <c r="I4298" s="1">
        <v>1.4548000000000001</v>
      </c>
      <c r="J4298" s="1">
        <v>1.4548000000000001</v>
      </c>
      <c r="K4298" s="1">
        <f>(Таблица1[[#This Row],[Столбец7]]-Таблица1[[#This Row],[Столбец4]])*10000</f>
        <v>-96.999999999998195</v>
      </c>
    </row>
    <row r="4299" spans="1:11" x14ac:dyDescent="0.2">
      <c r="A4299">
        <v>1988</v>
      </c>
      <c r="B4299" t="str">
        <f>CONCATENATE("01.","01",".",Таблица1[[#This Row],[Столбец1]])</f>
        <v>01.01.1988</v>
      </c>
      <c r="C4299" t="str">
        <f>CONCATENATE(Таблица1[[#This Row],[Столбец3]],".",Таблица1[[#This Row],[Столбец2]],".",Таблица1[[#This Row],[Столбец1]])</f>
        <v>25.2.1988</v>
      </c>
      <c r="D4299">
        <f>DAYS360(Таблица1[[#This Row],[Столбец13]],Таблица1[[#This Row],[Столбец14]],TRUE)+1</f>
        <v>55</v>
      </c>
      <c r="E4299">
        <v>2</v>
      </c>
      <c r="F4299">
        <v>25</v>
      </c>
      <c r="G4299" s="1">
        <f t="shared" si="67"/>
        <v>1.4548000000000001</v>
      </c>
      <c r="H4299" s="1">
        <v>1.4531000000000001</v>
      </c>
      <c r="I4299" s="1">
        <v>1.4531000000000001</v>
      </c>
      <c r="J4299" s="1">
        <v>1.4531000000000001</v>
      </c>
      <c r="K4299" s="1">
        <f>(Таблица1[[#This Row],[Столбец7]]-Таблица1[[#This Row],[Столбец4]])*10000</f>
        <v>-17.000000000000348</v>
      </c>
    </row>
    <row r="4300" spans="1:11" x14ac:dyDescent="0.2">
      <c r="A4300">
        <v>1988</v>
      </c>
      <c r="B4300" t="str">
        <f>CONCATENATE("01.","01",".",Таблица1[[#This Row],[Столбец1]])</f>
        <v>01.01.1988</v>
      </c>
      <c r="C4300" t="str">
        <f>CONCATENATE(Таблица1[[#This Row],[Столбец3]],".",Таблица1[[#This Row],[Столбец2]],".",Таблица1[[#This Row],[Столбец1]])</f>
        <v>26.2.1988</v>
      </c>
      <c r="D4300">
        <f>DAYS360(Таблица1[[#This Row],[Столбец13]],Таблица1[[#This Row],[Столбец14]],TRUE)+1</f>
        <v>56</v>
      </c>
      <c r="E4300">
        <v>2</v>
      </c>
      <c r="F4300">
        <v>26</v>
      </c>
      <c r="G4300" s="1">
        <f t="shared" si="67"/>
        <v>1.4531000000000001</v>
      </c>
      <c r="H4300" s="1">
        <v>1.4601</v>
      </c>
      <c r="I4300" s="1">
        <v>1.4601</v>
      </c>
      <c r="J4300" s="1">
        <v>1.4601</v>
      </c>
      <c r="K4300" s="1">
        <f>(Таблица1[[#This Row],[Столбец7]]-Таблица1[[#This Row],[Столбец4]])*10000</f>
        <v>69.999999999998948</v>
      </c>
    </row>
    <row r="4301" spans="1:11" x14ac:dyDescent="0.2">
      <c r="A4301">
        <v>1988</v>
      </c>
      <c r="B4301" t="str">
        <f>CONCATENATE("01.","01",".",Таблица1[[#This Row],[Столбец1]])</f>
        <v>01.01.1988</v>
      </c>
      <c r="C4301" t="str">
        <f>CONCATENATE(Таблица1[[#This Row],[Столбец3]],".",Таблица1[[#This Row],[Столбец2]],".",Таблица1[[#This Row],[Столбец1]])</f>
        <v>29.2.1988</v>
      </c>
      <c r="D4301">
        <f>DAYS360(Таблица1[[#This Row],[Столбец13]],Таблица1[[#This Row],[Столбец14]],TRUE)+1</f>
        <v>59</v>
      </c>
      <c r="E4301">
        <v>2</v>
      </c>
      <c r="F4301">
        <v>29</v>
      </c>
      <c r="G4301" s="1">
        <f t="shared" si="67"/>
        <v>1.4601</v>
      </c>
      <c r="H4301" s="1">
        <v>1.4561999999999999</v>
      </c>
      <c r="I4301" s="1">
        <v>1.4561999999999999</v>
      </c>
      <c r="J4301" s="1">
        <v>1.4561999999999999</v>
      </c>
      <c r="K4301" s="1">
        <f>(Таблица1[[#This Row],[Столбец7]]-Таблица1[[#This Row],[Столбец4]])*10000</f>
        <v>-39.000000000000142</v>
      </c>
    </row>
    <row r="4302" spans="1:11" x14ac:dyDescent="0.2">
      <c r="A4302">
        <v>1988</v>
      </c>
      <c r="B4302" t="str">
        <f>CONCATENATE("01.","01",".",Таблица1[[#This Row],[Столбец1]])</f>
        <v>01.01.1988</v>
      </c>
      <c r="C4302" t="str">
        <f>CONCATENATE(Таблица1[[#This Row],[Столбец3]],".",Таблица1[[#This Row],[Столбец2]],".",Таблица1[[#This Row],[Столбец1]])</f>
        <v>1.3.1988</v>
      </c>
      <c r="D4302">
        <f>DAYS360(Таблица1[[#This Row],[Столбец13]],Таблица1[[#This Row],[Столбец14]],TRUE)+1</f>
        <v>61</v>
      </c>
      <c r="E4302">
        <v>3</v>
      </c>
      <c r="F4302">
        <v>1</v>
      </c>
      <c r="G4302" s="1">
        <f t="shared" si="67"/>
        <v>1.4561999999999999</v>
      </c>
      <c r="H4302" s="1">
        <v>1.4544999999999999</v>
      </c>
      <c r="I4302" s="1">
        <v>1.4544999999999999</v>
      </c>
      <c r="J4302" s="1">
        <v>1.4544999999999999</v>
      </c>
      <c r="K4302" s="1">
        <f>(Таблица1[[#This Row],[Столбец7]]-Таблица1[[#This Row],[Столбец4]])*10000</f>
        <v>-17.000000000000348</v>
      </c>
    </row>
    <row r="4303" spans="1:11" x14ac:dyDescent="0.2">
      <c r="A4303">
        <v>1988</v>
      </c>
      <c r="B4303" t="str">
        <f>CONCATENATE("01.","01",".",Таблица1[[#This Row],[Столбец1]])</f>
        <v>01.01.1988</v>
      </c>
      <c r="C4303" t="str">
        <f>CONCATENATE(Таблица1[[#This Row],[Столбец3]],".",Таблица1[[#This Row],[Столбец2]],".",Таблица1[[#This Row],[Столбец1]])</f>
        <v>2.3.1988</v>
      </c>
      <c r="D4303">
        <f>DAYS360(Таблица1[[#This Row],[Столбец13]],Таблица1[[#This Row],[Столбец14]],TRUE)+1</f>
        <v>62</v>
      </c>
      <c r="E4303">
        <v>3</v>
      </c>
      <c r="F4303">
        <v>2</v>
      </c>
      <c r="G4303" s="1">
        <f t="shared" si="67"/>
        <v>1.4544999999999999</v>
      </c>
      <c r="H4303" s="1">
        <v>1.4460999999999999</v>
      </c>
      <c r="I4303" s="1">
        <v>1.4460999999999999</v>
      </c>
      <c r="J4303" s="1">
        <v>1.4460999999999999</v>
      </c>
      <c r="K4303" s="1">
        <f>(Таблица1[[#This Row],[Столбец7]]-Таблица1[[#This Row],[Столбец4]])*10000</f>
        <v>-83.999999999999631</v>
      </c>
    </row>
    <row r="4304" spans="1:11" x14ac:dyDescent="0.2">
      <c r="A4304">
        <v>1988</v>
      </c>
      <c r="B4304" t="str">
        <f>CONCATENATE("01.","01",".",Таблица1[[#This Row],[Столбец1]])</f>
        <v>01.01.1988</v>
      </c>
      <c r="C4304" t="str">
        <f>CONCATENATE(Таблица1[[#This Row],[Столбец3]],".",Таблица1[[#This Row],[Столбец2]],".",Таблица1[[#This Row],[Столбец1]])</f>
        <v>3.3.1988</v>
      </c>
      <c r="D4304">
        <f>DAYS360(Таблица1[[#This Row],[Столбец13]],Таблица1[[#This Row],[Столбец14]],TRUE)+1</f>
        <v>63</v>
      </c>
      <c r="E4304">
        <v>3</v>
      </c>
      <c r="F4304">
        <v>3</v>
      </c>
      <c r="G4304" s="1">
        <f t="shared" si="67"/>
        <v>1.4460999999999999</v>
      </c>
      <c r="H4304" s="1">
        <v>1.4409000000000001</v>
      </c>
      <c r="I4304" s="1">
        <v>1.4409000000000001</v>
      </c>
      <c r="J4304" s="1">
        <v>1.4409000000000001</v>
      </c>
      <c r="K4304" s="1">
        <f>(Таблица1[[#This Row],[Столбец7]]-Таблица1[[#This Row],[Столбец4]])*10000</f>
        <v>-51.999999999998714</v>
      </c>
    </row>
    <row r="4305" spans="1:11" x14ac:dyDescent="0.2">
      <c r="A4305">
        <v>1988</v>
      </c>
      <c r="B4305" t="str">
        <f>CONCATENATE("01.","01",".",Таблица1[[#This Row],[Столбец1]])</f>
        <v>01.01.1988</v>
      </c>
      <c r="C4305" t="str">
        <f>CONCATENATE(Таблица1[[#This Row],[Столбец3]],".",Таблица1[[#This Row],[Столбец2]],".",Таблица1[[#This Row],[Столбец1]])</f>
        <v>4.3.1988</v>
      </c>
      <c r="D4305">
        <f>DAYS360(Таблица1[[#This Row],[Столбец13]],Таблица1[[#This Row],[Столбец14]],TRUE)+1</f>
        <v>64</v>
      </c>
      <c r="E4305">
        <v>3</v>
      </c>
      <c r="F4305">
        <v>4</v>
      </c>
      <c r="G4305" s="1">
        <f t="shared" si="67"/>
        <v>1.4409000000000001</v>
      </c>
      <c r="H4305" s="1">
        <v>1.4497</v>
      </c>
      <c r="I4305" s="1">
        <v>1.4497</v>
      </c>
      <c r="J4305" s="1">
        <v>1.4497</v>
      </c>
      <c r="K4305" s="1">
        <f>(Таблица1[[#This Row],[Столбец7]]-Таблица1[[#This Row],[Столбец4]])*10000</f>
        <v>87.99999999999919</v>
      </c>
    </row>
    <row r="4306" spans="1:11" x14ac:dyDescent="0.2">
      <c r="A4306">
        <v>1988</v>
      </c>
      <c r="B4306" t="str">
        <f>CONCATENATE("01.","01",".",Таблица1[[#This Row],[Столбец1]])</f>
        <v>01.01.1988</v>
      </c>
      <c r="C4306" t="str">
        <f>CONCATENATE(Таблица1[[#This Row],[Столбец3]],".",Таблица1[[#This Row],[Столбец2]],".",Таблица1[[#This Row],[Столбец1]])</f>
        <v>7.3.1988</v>
      </c>
      <c r="D4306">
        <f>DAYS360(Таблица1[[#This Row],[Столбец13]],Таблица1[[#This Row],[Столбец14]],TRUE)+1</f>
        <v>67</v>
      </c>
      <c r="E4306">
        <v>3</v>
      </c>
      <c r="F4306">
        <v>7</v>
      </c>
      <c r="G4306" s="1">
        <f t="shared" si="67"/>
        <v>1.4497</v>
      </c>
      <c r="H4306" s="1">
        <v>1.4604999999999999</v>
      </c>
      <c r="I4306" s="1">
        <v>1.4604999999999999</v>
      </c>
      <c r="J4306" s="1">
        <v>1.4604999999999999</v>
      </c>
      <c r="K4306" s="1">
        <f>(Таблица1[[#This Row],[Столбец7]]-Таблица1[[#This Row],[Столбец4]])*10000</f>
        <v>107.9999999999992</v>
      </c>
    </row>
    <row r="4307" spans="1:11" x14ac:dyDescent="0.2">
      <c r="A4307">
        <v>1988</v>
      </c>
      <c r="B4307" t="str">
        <f>CONCATENATE("01.","01",".",Таблица1[[#This Row],[Столбец1]])</f>
        <v>01.01.1988</v>
      </c>
      <c r="C4307" t="str">
        <f>CONCATENATE(Таблица1[[#This Row],[Столбец3]],".",Таблица1[[#This Row],[Столбец2]],".",Таблица1[[#This Row],[Столбец1]])</f>
        <v>8.3.1988</v>
      </c>
      <c r="D4307">
        <f>DAYS360(Таблица1[[#This Row],[Столбец13]],Таблица1[[#This Row],[Столбец14]],TRUE)+1</f>
        <v>68</v>
      </c>
      <c r="E4307">
        <v>3</v>
      </c>
      <c r="F4307">
        <v>8</v>
      </c>
      <c r="G4307" s="1">
        <f t="shared" si="67"/>
        <v>1.4604999999999999</v>
      </c>
      <c r="H4307" s="1">
        <v>1.4648000000000001</v>
      </c>
      <c r="I4307" s="1">
        <v>1.4648000000000001</v>
      </c>
      <c r="J4307" s="1">
        <v>1.4648000000000001</v>
      </c>
      <c r="K4307" s="1">
        <f>(Таблица1[[#This Row],[Столбец7]]-Таблица1[[#This Row],[Столбец4]])*10000</f>
        <v>43.000000000001926</v>
      </c>
    </row>
    <row r="4308" spans="1:11" x14ac:dyDescent="0.2">
      <c r="A4308">
        <v>1988</v>
      </c>
      <c r="B4308" t="str">
        <f>CONCATENATE("01.","01",".",Таблица1[[#This Row],[Столбец1]])</f>
        <v>01.01.1988</v>
      </c>
      <c r="C4308" t="str">
        <f>CONCATENATE(Таблица1[[#This Row],[Столбец3]],".",Таблица1[[#This Row],[Столбец2]],".",Таблица1[[#This Row],[Столбец1]])</f>
        <v>9.3.1988</v>
      </c>
      <c r="D4308">
        <f>DAYS360(Таблица1[[#This Row],[Столбец13]],Таблица1[[#This Row],[Столбец14]],TRUE)+1</f>
        <v>69</v>
      </c>
      <c r="E4308">
        <v>3</v>
      </c>
      <c r="F4308">
        <v>9</v>
      </c>
      <c r="G4308" s="1">
        <f t="shared" si="67"/>
        <v>1.4648000000000001</v>
      </c>
      <c r="H4308" s="1">
        <v>1.4655</v>
      </c>
      <c r="I4308" s="1">
        <v>1.4655</v>
      </c>
      <c r="J4308" s="1">
        <v>1.4655</v>
      </c>
      <c r="K4308" s="1">
        <f>(Таблица1[[#This Row],[Столбец7]]-Таблица1[[#This Row],[Столбец4]])*10000</f>
        <v>6.9999999999992291</v>
      </c>
    </row>
    <row r="4309" spans="1:11" x14ac:dyDescent="0.2">
      <c r="A4309">
        <v>1988</v>
      </c>
      <c r="B4309" t="str">
        <f>CONCATENATE("01.","01",".",Таблица1[[#This Row],[Столбец1]])</f>
        <v>01.01.1988</v>
      </c>
      <c r="C4309" t="str">
        <f>CONCATENATE(Таблица1[[#This Row],[Столбец3]],".",Таблица1[[#This Row],[Столбец2]],".",Таблица1[[#This Row],[Столбец1]])</f>
        <v>10.3.1988</v>
      </c>
      <c r="D4309">
        <f>DAYS360(Таблица1[[#This Row],[Столбец13]],Таблица1[[#This Row],[Столбец14]],TRUE)+1</f>
        <v>70</v>
      </c>
      <c r="E4309">
        <v>3</v>
      </c>
      <c r="F4309">
        <v>10</v>
      </c>
      <c r="G4309" s="1">
        <f t="shared" si="67"/>
        <v>1.4655</v>
      </c>
      <c r="H4309" s="1">
        <v>1.4718</v>
      </c>
      <c r="I4309" s="1">
        <v>1.4718</v>
      </c>
      <c r="J4309" s="1">
        <v>1.4718</v>
      </c>
      <c r="K4309" s="1">
        <f>(Таблица1[[#This Row],[Столбец7]]-Таблица1[[#This Row],[Столбец4]])*10000</f>
        <v>62.999999999999723</v>
      </c>
    </row>
    <row r="4310" spans="1:11" x14ac:dyDescent="0.2">
      <c r="A4310">
        <v>1988</v>
      </c>
      <c r="B4310" t="str">
        <f>CONCATENATE("01.","01",".",Таблица1[[#This Row],[Столбец1]])</f>
        <v>01.01.1988</v>
      </c>
      <c r="C4310" t="str">
        <f>CONCATENATE(Таблица1[[#This Row],[Столбец3]],".",Таблица1[[#This Row],[Столбец2]],".",Таблица1[[#This Row],[Столбец1]])</f>
        <v>11.3.1988</v>
      </c>
      <c r="D4310">
        <f>DAYS360(Таблица1[[#This Row],[Столбец13]],Таблица1[[#This Row],[Столбец14]],TRUE)+1</f>
        <v>71</v>
      </c>
      <c r="E4310">
        <v>3</v>
      </c>
      <c r="F4310">
        <v>11</v>
      </c>
      <c r="G4310" s="1">
        <f t="shared" si="67"/>
        <v>1.4718</v>
      </c>
      <c r="H4310" s="1">
        <v>1.4742</v>
      </c>
      <c r="I4310" s="1">
        <v>1.4742</v>
      </c>
      <c r="J4310" s="1">
        <v>1.4742</v>
      </c>
      <c r="K4310" s="1">
        <f>(Таблица1[[#This Row],[Столбец7]]-Таблица1[[#This Row],[Столбец4]])*10000</f>
        <v>23.999999999999577</v>
      </c>
    </row>
    <row r="4311" spans="1:11" x14ac:dyDescent="0.2">
      <c r="A4311">
        <v>1988</v>
      </c>
      <c r="B4311" t="str">
        <f>CONCATENATE("01.","01",".",Таблица1[[#This Row],[Столбец1]])</f>
        <v>01.01.1988</v>
      </c>
      <c r="C4311" t="str">
        <f>CONCATENATE(Таблица1[[#This Row],[Столбец3]],".",Таблица1[[#This Row],[Столбец2]],".",Таблица1[[#This Row],[Столбец1]])</f>
        <v>14.3.1988</v>
      </c>
      <c r="D4311">
        <f>DAYS360(Таблица1[[#This Row],[Столбец13]],Таблица1[[#This Row],[Столбец14]],TRUE)+1</f>
        <v>74</v>
      </c>
      <c r="E4311">
        <v>3</v>
      </c>
      <c r="F4311">
        <v>14</v>
      </c>
      <c r="G4311" s="1">
        <f t="shared" si="67"/>
        <v>1.4742</v>
      </c>
      <c r="H4311" s="1">
        <v>1.4742</v>
      </c>
      <c r="I4311" s="1">
        <v>1.4742</v>
      </c>
      <c r="J4311" s="1">
        <v>1.4742</v>
      </c>
      <c r="K4311" s="1">
        <f>(Таблица1[[#This Row],[Столбец7]]-Таблица1[[#This Row],[Столбец4]])*10000</f>
        <v>0</v>
      </c>
    </row>
    <row r="4312" spans="1:11" x14ac:dyDescent="0.2">
      <c r="A4312">
        <v>1988</v>
      </c>
      <c r="B4312" t="str">
        <f>CONCATENATE("01.","01",".",Таблица1[[#This Row],[Столбец1]])</f>
        <v>01.01.1988</v>
      </c>
      <c r="C4312" t="str">
        <f>CONCATENATE(Таблица1[[#This Row],[Столбец3]],".",Таблица1[[#This Row],[Столбец2]],".",Таблица1[[#This Row],[Столбец1]])</f>
        <v>15.3.1988</v>
      </c>
      <c r="D4312">
        <f>DAYS360(Таблица1[[#This Row],[Столбец13]],Таблица1[[#This Row],[Столбец14]],TRUE)+1</f>
        <v>75</v>
      </c>
      <c r="E4312">
        <v>3</v>
      </c>
      <c r="F4312">
        <v>15</v>
      </c>
      <c r="G4312" s="1">
        <f t="shared" si="67"/>
        <v>1.4742</v>
      </c>
      <c r="H4312" s="1">
        <v>1.4706999999999999</v>
      </c>
      <c r="I4312" s="1">
        <v>1.4706999999999999</v>
      </c>
      <c r="J4312" s="1">
        <v>1.4706999999999999</v>
      </c>
      <c r="K4312" s="1">
        <f>(Таблица1[[#This Row],[Столбец7]]-Таблица1[[#This Row],[Столбец4]])*10000</f>
        <v>-35.000000000000583</v>
      </c>
    </row>
    <row r="4313" spans="1:11" x14ac:dyDescent="0.2">
      <c r="A4313">
        <v>1988</v>
      </c>
      <c r="B4313" t="str">
        <f>CONCATENATE("01.","01",".",Таблица1[[#This Row],[Столбец1]])</f>
        <v>01.01.1988</v>
      </c>
      <c r="C4313" t="str">
        <f>CONCATENATE(Таблица1[[#This Row],[Столбец3]],".",Таблица1[[#This Row],[Столбец2]],".",Таблица1[[#This Row],[Столбец1]])</f>
        <v>16.3.1988</v>
      </c>
      <c r="D4313">
        <f>DAYS360(Таблица1[[#This Row],[Столбец13]],Таблица1[[#This Row],[Столбец14]],TRUE)+1</f>
        <v>76</v>
      </c>
      <c r="E4313">
        <v>3</v>
      </c>
      <c r="F4313">
        <v>16</v>
      </c>
      <c r="G4313" s="1">
        <f t="shared" si="67"/>
        <v>1.4706999999999999</v>
      </c>
      <c r="H4313" s="1">
        <v>1.4602999999999999</v>
      </c>
      <c r="I4313" s="1">
        <v>1.4602999999999999</v>
      </c>
      <c r="J4313" s="1">
        <v>1.4602999999999999</v>
      </c>
      <c r="K4313" s="1">
        <f>(Таблица1[[#This Row],[Столбец7]]-Таблица1[[#This Row],[Столбец4]])*10000</f>
        <v>-103.99999999999964</v>
      </c>
    </row>
    <row r="4314" spans="1:11" x14ac:dyDescent="0.2">
      <c r="A4314">
        <v>1988</v>
      </c>
      <c r="B4314" t="str">
        <f>CONCATENATE("01.","01",".",Таблица1[[#This Row],[Столбец1]])</f>
        <v>01.01.1988</v>
      </c>
      <c r="C4314" t="str">
        <f>CONCATENATE(Таблица1[[#This Row],[Столбец3]],".",Таблица1[[#This Row],[Столбец2]],".",Таблица1[[#This Row],[Столбец1]])</f>
        <v>17.3.1988</v>
      </c>
      <c r="D4314">
        <f>DAYS360(Таблица1[[#This Row],[Столбец13]],Таблица1[[#This Row],[Столбец14]],TRUE)+1</f>
        <v>77</v>
      </c>
      <c r="E4314">
        <v>3</v>
      </c>
      <c r="F4314">
        <v>17</v>
      </c>
      <c r="G4314" s="1">
        <f t="shared" si="67"/>
        <v>1.4602999999999999</v>
      </c>
      <c r="H4314" s="1">
        <v>1.4407000000000001</v>
      </c>
      <c r="I4314" s="1">
        <v>1.4407000000000001</v>
      </c>
      <c r="J4314" s="1">
        <v>1.4407000000000001</v>
      </c>
      <c r="K4314" s="1">
        <f>(Таблица1[[#This Row],[Столбец7]]-Таблица1[[#This Row],[Столбец4]])*10000</f>
        <v>-195.99999999999841</v>
      </c>
    </row>
    <row r="4315" spans="1:11" x14ac:dyDescent="0.2">
      <c r="A4315">
        <v>1988</v>
      </c>
      <c r="B4315" t="str">
        <f>CONCATENATE("01.","01",".",Таблица1[[#This Row],[Столбец1]])</f>
        <v>01.01.1988</v>
      </c>
      <c r="C4315" t="str">
        <f>CONCATENATE(Таблица1[[#This Row],[Столбец3]],".",Таблица1[[#This Row],[Столбец2]],".",Таблица1[[#This Row],[Столбец1]])</f>
        <v>18.3.1988</v>
      </c>
      <c r="D4315">
        <f>DAYS360(Таблица1[[#This Row],[Столбец13]],Таблица1[[#This Row],[Столбец14]],TRUE)+1</f>
        <v>78</v>
      </c>
      <c r="E4315">
        <v>3</v>
      </c>
      <c r="F4315">
        <v>18</v>
      </c>
      <c r="G4315" s="1">
        <f t="shared" si="67"/>
        <v>1.4407000000000001</v>
      </c>
      <c r="H4315" s="1">
        <v>1.4357</v>
      </c>
      <c r="I4315" s="1">
        <v>1.4357</v>
      </c>
      <c r="J4315" s="1">
        <v>1.4357</v>
      </c>
      <c r="K4315" s="1">
        <f>(Таблица1[[#This Row],[Столбец7]]-Таблица1[[#This Row],[Столбец4]])*10000</f>
        <v>-50.000000000001151</v>
      </c>
    </row>
    <row r="4316" spans="1:11" x14ac:dyDescent="0.2">
      <c r="A4316">
        <v>1988</v>
      </c>
      <c r="B4316" t="str">
        <f>CONCATENATE("01.","01",".",Таблица1[[#This Row],[Столбец1]])</f>
        <v>01.01.1988</v>
      </c>
      <c r="C4316" t="str">
        <f>CONCATENATE(Таблица1[[#This Row],[Столбец3]],".",Таблица1[[#This Row],[Столбец2]],".",Таблица1[[#This Row],[Столбец1]])</f>
        <v>21.3.1988</v>
      </c>
      <c r="D4316">
        <f>DAYS360(Таблица1[[#This Row],[Столбец13]],Таблица1[[#This Row],[Столбец14]],TRUE)+1</f>
        <v>81</v>
      </c>
      <c r="E4316">
        <v>3</v>
      </c>
      <c r="F4316">
        <v>21</v>
      </c>
      <c r="G4316" s="1">
        <f t="shared" si="67"/>
        <v>1.4357</v>
      </c>
      <c r="H4316" s="1">
        <v>1.4404999999999999</v>
      </c>
      <c r="I4316" s="1">
        <v>1.4404999999999999</v>
      </c>
      <c r="J4316" s="1">
        <v>1.4404999999999999</v>
      </c>
      <c r="K4316" s="1">
        <f>(Таблица1[[#This Row],[Столбец7]]-Таблица1[[#This Row],[Столбец4]])*10000</f>
        <v>47.999999999999154</v>
      </c>
    </row>
    <row r="4317" spans="1:11" x14ac:dyDescent="0.2">
      <c r="A4317">
        <v>1988</v>
      </c>
      <c r="B4317" t="str">
        <f>CONCATENATE("01.","01",".",Таблица1[[#This Row],[Столбец1]])</f>
        <v>01.01.1988</v>
      </c>
      <c r="C4317" t="str">
        <f>CONCATENATE(Таблица1[[#This Row],[Столбец3]],".",Таблица1[[#This Row],[Столбец2]],".",Таблица1[[#This Row],[Столбец1]])</f>
        <v>22.3.1988</v>
      </c>
      <c r="D4317">
        <f>DAYS360(Таблица1[[#This Row],[Столбец13]],Таблица1[[#This Row],[Столбец14]],TRUE)+1</f>
        <v>82</v>
      </c>
      <c r="E4317">
        <v>3</v>
      </c>
      <c r="F4317">
        <v>22</v>
      </c>
      <c r="G4317" s="1">
        <f t="shared" si="67"/>
        <v>1.4404999999999999</v>
      </c>
      <c r="H4317" s="1">
        <v>1.4359999999999999</v>
      </c>
      <c r="I4317" s="1">
        <v>1.4359999999999999</v>
      </c>
      <c r="J4317" s="1">
        <v>1.4359999999999999</v>
      </c>
      <c r="K4317" s="1">
        <f>(Таблица1[[#This Row],[Столбец7]]-Таблица1[[#This Row],[Столбец4]])*10000</f>
        <v>-44.999999999999488</v>
      </c>
    </row>
    <row r="4318" spans="1:11" x14ac:dyDescent="0.2">
      <c r="A4318">
        <v>1988</v>
      </c>
      <c r="B4318" t="str">
        <f>CONCATENATE("01.","01",".",Таблица1[[#This Row],[Столбец1]])</f>
        <v>01.01.1988</v>
      </c>
      <c r="C4318" t="str">
        <f>CONCATENATE(Таблица1[[#This Row],[Столбец3]],".",Таблица1[[#This Row],[Столбец2]],".",Таблица1[[#This Row],[Столбец1]])</f>
        <v>23.3.1988</v>
      </c>
      <c r="D4318">
        <f>DAYS360(Таблица1[[#This Row],[Столбец13]],Таблица1[[#This Row],[Столбец14]],TRUE)+1</f>
        <v>83</v>
      </c>
      <c r="E4318">
        <v>3</v>
      </c>
      <c r="F4318">
        <v>23</v>
      </c>
      <c r="G4318" s="1">
        <f t="shared" si="67"/>
        <v>1.4359999999999999</v>
      </c>
      <c r="H4318" s="1">
        <v>1.4337</v>
      </c>
      <c r="I4318" s="1">
        <v>1.4337</v>
      </c>
      <c r="J4318" s="1">
        <v>1.4337</v>
      </c>
      <c r="K4318" s="1">
        <f>(Таблица1[[#This Row],[Столбец7]]-Таблица1[[#This Row],[Столбец4]])*10000</f>
        <v>-22.999999999999687</v>
      </c>
    </row>
    <row r="4319" spans="1:11" x14ac:dyDescent="0.2">
      <c r="A4319">
        <v>1988</v>
      </c>
      <c r="B4319" t="str">
        <f>CONCATENATE("01.","01",".",Таблица1[[#This Row],[Столбец1]])</f>
        <v>01.01.1988</v>
      </c>
      <c r="C4319" t="str">
        <f>CONCATENATE(Таблица1[[#This Row],[Столбец3]],".",Таблица1[[#This Row],[Столбец2]],".",Таблица1[[#This Row],[Столбец1]])</f>
        <v>24.3.1988</v>
      </c>
      <c r="D4319">
        <f>DAYS360(Таблица1[[#This Row],[Столбец13]],Таблица1[[#This Row],[Столбец14]],TRUE)+1</f>
        <v>84</v>
      </c>
      <c r="E4319">
        <v>3</v>
      </c>
      <c r="F4319">
        <v>24</v>
      </c>
      <c r="G4319" s="1">
        <f t="shared" si="67"/>
        <v>1.4337</v>
      </c>
      <c r="H4319" s="1">
        <v>1.4432</v>
      </c>
      <c r="I4319" s="1">
        <v>1.4432</v>
      </c>
      <c r="J4319" s="1">
        <v>1.4432</v>
      </c>
      <c r="K4319" s="1">
        <f>(Таблица1[[#This Row],[Столбец7]]-Таблица1[[#This Row],[Столбец4]])*10000</f>
        <v>95.000000000000639</v>
      </c>
    </row>
    <row r="4320" spans="1:11" x14ac:dyDescent="0.2">
      <c r="A4320">
        <v>1988</v>
      </c>
      <c r="B4320" t="str">
        <f>CONCATENATE("01.","01",".",Таблица1[[#This Row],[Столбец1]])</f>
        <v>01.01.1988</v>
      </c>
      <c r="C4320" t="str">
        <f>CONCATENATE(Таблица1[[#This Row],[Столбец3]],".",Таблица1[[#This Row],[Столбец2]],".",Таблица1[[#This Row],[Столбец1]])</f>
        <v>25.3.1988</v>
      </c>
      <c r="D4320">
        <f>DAYS360(Таблица1[[#This Row],[Столбец13]],Таблица1[[#This Row],[Столбец14]],TRUE)+1</f>
        <v>85</v>
      </c>
      <c r="E4320">
        <v>3</v>
      </c>
      <c r="F4320">
        <v>25</v>
      </c>
      <c r="G4320" s="1">
        <f t="shared" si="67"/>
        <v>1.4432</v>
      </c>
      <c r="H4320" s="1">
        <v>1.4469000000000001</v>
      </c>
      <c r="I4320" s="1">
        <v>1.4469000000000001</v>
      </c>
      <c r="J4320" s="1">
        <v>1.4469000000000001</v>
      </c>
      <c r="K4320" s="1">
        <f>(Таблица1[[#This Row],[Столбец7]]-Таблица1[[#This Row],[Столбец4]])*10000</f>
        <v>37.000000000000369</v>
      </c>
    </row>
    <row r="4321" spans="1:11" x14ac:dyDescent="0.2">
      <c r="A4321">
        <v>1988</v>
      </c>
      <c r="B4321" t="str">
        <f>CONCATENATE("01.","01",".",Таблица1[[#This Row],[Столбец1]])</f>
        <v>01.01.1988</v>
      </c>
      <c r="C4321" t="str">
        <f>CONCATENATE(Таблица1[[#This Row],[Столбец3]],".",Таблица1[[#This Row],[Столбец2]],".",Таблица1[[#This Row],[Столбец1]])</f>
        <v>28.3.1988</v>
      </c>
      <c r="D4321">
        <f>DAYS360(Таблица1[[#This Row],[Столбец13]],Таблица1[[#This Row],[Столбец14]],TRUE)+1</f>
        <v>88</v>
      </c>
      <c r="E4321">
        <v>3</v>
      </c>
      <c r="F4321">
        <v>28</v>
      </c>
      <c r="G4321" s="1">
        <f t="shared" si="67"/>
        <v>1.4469000000000001</v>
      </c>
      <c r="H4321" s="1">
        <v>1.4531000000000001</v>
      </c>
      <c r="I4321" s="1">
        <v>1.4531000000000001</v>
      </c>
      <c r="J4321" s="1">
        <v>1.4531000000000001</v>
      </c>
      <c r="K4321" s="1">
        <f>(Таблица1[[#This Row],[Столбец7]]-Таблица1[[#This Row],[Столбец4]])*10000</f>
        <v>61.999999999999829</v>
      </c>
    </row>
    <row r="4322" spans="1:11" x14ac:dyDescent="0.2">
      <c r="A4322">
        <v>1988</v>
      </c>
      <c r="B4322" t="str">
        <f>CONCATENATE("01.","01",".",Таблица1[[#This Row],[Столбец1]])</f>
        <v>01.01.1988</v>
      </c>
      <c r="C4322" t="str">
        <f>CONCATENATE(Таблица1[[#This Row],[Столбец3]],".",Таблица1[[#This Row],[Столбец2]],".",Таблица1[[#This Row],[Столбец1]])</f>
        <v>29.3.1988</v>
      </c>
      <c r="D4322">
        <f>DAYS360(Таблица1[[#This Row],[Столбец13]],Таблица1[[#This Row],[Столбец14]],TRUE)+1</f>
        <v>89</v>
      </c>
      <c r="E4322">
        <v>3</v>
      </c>
      <c r="F4322">
        <v>29</v>
      </c>
      <c r="G4322" s="1">
        <f t="shared" si="67"/>
        <v>1.4531000000000001</v>
      </c>
      <c r="H4322" s="1">
        <v>1.4492</v>
      </c>
      <c r="I4322" s="1">
        <v>1.4492</v>
      </c>
      <c r="J4322" s="1">
        <v>1.4492</v>
      </c>
      <c r="K4322" s="1">
        <f>(Таблица1[[#This Row],[Столбец7]]-Таблица1[[#This Row],[Столбец4]])*10000</f>
        <v>-39.000000000000142</v>
      </c>
    </row>
    <row r="4323" spans="1:11" x14ac:dyDescent="0.2">
      <c r="A4323">
        <v>1988</v>
      </c>
      <c r="B4323" t="str">
        <f>CONCATENATE("01.","01",".",Таблица1[[#This Row],[Столбец1]])</f>
        <v>01.01.1988</v>
      </c>
      <c r="C4323" t="str">
        <f>CONCATENATE(Таблица1[[#This Row],[Столбец3]],".",Таблица1[[#This Row],[Столбец2]],".",Таблица1[[#This Row],[Столбец1]])</f>
        <v>30.3.1988</v>
      </c>
      <c r="D4323">
        <f>DAYS360(Таблица1[[#This Row],[Столбец13]],Таблица1[[#This Row],[Столбец14]],TRUE)+1</f>
        <v>90</v>
      </c>
      <c r="E4323">
        <v>3</v>
      </c>
      <c r="F4323">
        <v>30</v>
      </c>
      <c r="G4323" s="1">
        <f t="shared" si="67"/>
        <v>1.4492</v>
      </c>
      <c r="H4323" s="1">
        <v>1.4493</v>
      </c>
      <c r="I4323" s="1">
        <v>1.4493</v>
      </c>
      <c r="J4323" s="1">
        <v>1.4493</v>
      </c>
      <c r="K4323" s="1">
        <f>(Таблица1[[#This Row],[Столбец7]]-Таблица1[[#This Row],[Столбец4]])*10000</f>
        <v>0.99999999999988987</v>
      </c>
    </row>
    <row r="4324" spans="1:11" x14ac:dyDescent="0.2">
      <c r="A4324">
        <v>1988</v>
      </c>
      <c r="B4324" t="str">
        <f>CONCATENATE("01.","01",".",Таблица1[[#This Row],[Столбец1]])</f>
        <v>01.01.1988</v>
      </c>
      <c r="C4324" t="str">
        <f>CONCATENATE(Таблица1[[#This Row],[Столбец3]],".",Таблица1[[#This Row],[Столбец2]],".",Таблица1[[#This Row],[Столбец1]])</f>
        <v>31.3.1988</v>
      </c>
      <c r="D4324">
        <f>DAYS360(Таблица1[[#This Row],[Столбец13]],Таблица1[[#This Row],[Столбец14]],TRUE)+1</f>
        <v>90</v>
      </c>
      <c r="E4324">
        <v>3</v>
      </c>
      <c r="F4324">
        <v>31</v>
      </c>
      <c r="G4324" s="1">
        <f t="shared" si="67"/>
        <v>1.4493</v>
      </c>
      <c r="H4324" s="1">
        <v>1.4537</v>
      </c>
      <c r="I4324" s="1">
        <v>1.4537</v>
      </c>
      <c r="J4324" s="1">
        <v>1.4537</v>
      </c>
      <c r="K4324" s="1">
        <f>(Таблица1[[#This Row],[Столбец7]]-Таблица1[[#This Row],[Столбец4]])*10000</f>
        <v>43.999999999999595</v>
      </c>
    </row>
    <row r="4325" spans="1:11" x14ac:dyDescent="0.2">
      <c r="A4325">
        <v>1988</v>
      </c>
      <c r="B4325" t="str">
        <f>CONCATENATE("01.","01",".",Таблица1[[#This Row],[Столбец1]])</f>
        <v>01.01.1988</v>
      </c>
      <c r="C4325" t="str">
        <f>CONCATENATE(Таблица1[[#This Row],[Столбец3]],".",Таблица1[[#This Row],[Столбец2]],".",Таблица1[[#This Row],[Столбец1]])</f>
        <v>1.4.1988</v>
      </c>
      <c r="D4325">
        <f>DAYS360(Таблица1[[#This Row],[Столбец13]],Таблица1[[#This Row],[Столбец14]],TRUE)+1</f>
        <v>91</v>
      </c>
      <c r="E4325">
        <v>4</v>
      </c>
      <c r="F4325">
        <v>1</v>
      </c>
      <c r="G4325" s="1">
        <f t="shared" si="67"/>
        <v>1.4537</v>
      </c>
      <c r="H4325" s="1">
        <v>1.4541999999999999</v>
      </c>
      <c r="I4325" s="1">
        <v>1.4541999999999999</v>
      </c>
      <c r="J4325" s="1">
        <v>1.4541999999999999</v>
      </c>
      <c r="K4325" s="1">
        <f>(Таблица1[[#This Row],[Столбец7]]-Таблица1[[#This Row],[Столбец4]])*10000</f>
        <v>4.9999999999994493</v>
      </c>
    </row>
    <row r="4326" spans="1:11" x14ac:dyDescent="0.2">
      <c r="A4326">
        <v>1988</v>
      </c>
      <c r="B4326" t="str">
        <f>CONCATENATE("01.","01",".",Таблица1[[#This Row],[Столбец1]])</f>
        <v>01.01.1988</v>
      </c>
      <c r="C4326" t="str">
        <f>CONCATENATE(Таблица1[[#This Row],[Столбец3]],".",Таблица1[[#This Row],[Столбец2]],".",Таблица1[[#This Row],[Столбец1]])</f>
        <v>4.4.1988</v>
      </c>
      <c r="D4326">
        <f>DAYS360(Таблица1[[#This Row],[Столбец13]],Таблица1[[#This Row],[Столбец14]],TRUE)+1</f>
        <v>94</v>
      </c>
      <c r="E4326">
        <v>4</v>
      </c>
      <c r="F4326">
        <v>4</v>
      </c>
      <c r="G4326" s="1">
        <f t="shared" si="67"/>
        <v>1.4541999999999999</v>
      </c>
      <c r="H4326" s="1">
        <v>1.4581</v>
      </c>
      <c r="I4326" s="1">
        <v>1.4581</v>
      </c>
      <c r="J4326" s="1">
        <v>1.4581</v>
      </c>
      <c r="K4326" s="1">
        <f>(Таблица1[[#This Row],[Столбец7]]-Таблица1[[#This Row],[Столбец4]])*10000</f>
        <v>39.000000000000142</v>
      </c>
    </row>
    <row r="4327" spans="1:11" x14ac:dyDescent="0.2">
      <c r="A4327">
        <v>1988</v>
      </c>
      <c r="B4327" t="str">
        <f>CONCATENATE("01.","01",".",Таблица1[[#This Row],[Столбец1]])</f>
        <v>01.01.1988</v>
      </c>
      <c r="C4327" t="str">
        <f>CONCATENATE(Таблица1[[#This Row],[Столбец3]],".",Таблица1[[#This Row],[Столбец2]],".",Таблица1[[#This Row],[Столбец1]])</f>
        <v>5.4.1988</v>
      </c>
      <c r="D4327">
        <f>DAYS360(Таблица1[[#This Row],[Столбец13]],Таблица1[[#This Row],[Столбец14]],TRUE)+1</f>
        <v>95</v>
      </c>
      <c r="E4327">
        <v>4</v>
      </c>
      <c r="F4327">
        <v>5</v>
      </c>
      <c r="G4327" s="1">
        <f t="shared" si="67"/>
        <v>1.4581</v>
      </c>
      <c r="H4327" s="1">
        <v>1.448</v>
      </c>
      <c r="I4327" s="1">
        <v>1.448</v>
      </c>
      <c r="J4327" s="1">
        <v>1.448</v>
      </c>
      <c r="K4327" s="1">
        <f>(Таблица1[[#This Row],[Столбец7]]-Таблица1[[#This Row],[Столбец4]])*10000</f>
        <v>-100.99999999999997</v>
      </c>
    </row>
    <row r="4328" spans="1:11" x14ac:dyDescent="0.2">
      <c r="A4328">
        <v>1988</v>
      </c>
      <c r="B4328" t="str">
        <f>CONCATENATE("01.","01",".",Таблица1[[#This Row],[Столбец1]])</f>
        <v>01.01.1988</v>
      </c>
      <c r="C4328" t="str">
        <f>CONCATENATE(Таблица1[[#This Row],[Столбец3]],".",Таблица1[[#This Row],[Столбец2]],".",Таблица1[[#This Row],[Столбец1]])</f>
        <v>6.4.1988</v>
      </c>
      <c r="D4328">
        <f>DAYS360(Таблица1[[#This Row],[Столбец13]],Таблица1[[#This Row],[Столбец14]],TRUE)+1</f>
        <v>96</v>
      </c>
      <c r="E4328">
        <v>4</v>
      </c>
      <c r="F4328">
        <v>6</v>
      </c>
      <c r="G4328" s="1">
        <f t="shared" si="67"/>
        <v>1.448</v>
      </c>
      <c r="H4328" s="1">
        <v>1.4453</v>
      </c>
      <c r="I4328" s="1">
        <v>1.4453</v>
      </c>
      <c r="J4328" s="1">
        <v>1.4453</v>
      </c>
      <c r="K4328" s="1">
        <f>(Таблица1[[#This Row],[Столбец7]]-Таблица1[[#This Row],[Столбец4]])*10000</f>
        <v>-26.999999999999247</v>
      </c>
    </row>
    <row r="4329" spans="1:11" x14ac:dyDescent="0.2">
      <c r="A4329">
        <v>1988</v>
      </c>
      <c r="B4329" t="str">
        <f>CONCATENATE("01.","01",".",Таблица1[[#This Row],[Столбец1]])</f>
        <v>01.01.1988</v>
      </c>
      <c r="C4329" t="str">
        <f>CONCATENATE(Таблица1[[#This Row],[Столбец3]],".",Таблица1[[#This Row],[Столбец2]],".",Таблица1[[#This Row],[Столбец1]])</f>
        <v>7.4.1988</v>
      </c>
      <c r="D4329">
        <f>DAYS360(Таблица1[[#This Row],[Столбец13]],Таблица1[[#This Row],[Столбец14]],TRUE)+1</f>
        <v>97</v>
      </c>
      <c r="E4329">
        <v>4</v>
      </c>
      <c r="F4329">
        <v>7</v>
      </c>
      <c r="G4329" s="1">
        <f t="shared" si="67"/>
        <v>1.4453</v>
      </c>
      <c r="H4329" s="1">
        <v>1.4453</v>
      </c>
      <c r="I4329" s="1">
        <v>1.4453</v>
      </c>
      <c r="J4329" s="1">
        <v>1.4453</v>
      </c>
      <c r="K4329" s="1">
        <f>(Таблица1[[#This Row],[Столбец7]]-Таблица1[[#This Row],[Столбец4]])*10000</f>
        <v>0</v>
      </c>
    </row>
    <row r="4330" spans="1:11" x14ac:dyDescent="0.2">
      <c r="A4330">
        <v>1988</v>
      </c>
      <c r="B4330" t="str">
        <f>CONCATENATE("01.","01",".",Таблица1[[#This Row],[Столбец1]])</f>
        <v>01.01.1988</v>
      </c>
      <c r="C4330" t="str">
        <f>CONCATENATE(Таблица1[[#This Row],[Столбец3]],".",Таблица1[[#This Row],[Столбец2]],".",Таблица1[[#This Row],[Столбец1]])</f>
        <v>8.4.1988</v>
      </c>
      <c r="D4330">
        <f>DAYS360(Таблица1[[#This Row],[Столбец13]],Таблица1[[#This Row],[Столбец14]],TRUE)+1</f>
        <v>98</v>
      </c>
      <c r="E4330">
        <v>4</v>
      </c>
      <c r="F4330">
        <v>8</v>
      </c>
      <c r="G4330" s="1">
        <f t="shared" si="67"/>
        <v>1.4453</v>
      </c>
      <c r="H4330" s="1">
        <v>1.4551000000000001</v>
      </c>
      <c r="I4330" s="1">
        <v>1.4551000000000001</v>
      </c>
      <c r="J4330" s="1">
        <v>1.4551000000000001</v>
      </c>
      <c r="K4330" s="1">
        <f>(Таблица1[[#This Row],[Столбец7]]-Таблица1[[#This Row],[Столбец4]])*10000</f>
        <v>98.000000000000313</v>
      </c>
    </row>
    <row r="4331" spans="1:11" x14ac:dyDescent="0.2">
      <c r="A4331">
        <v>1988</v>
      </c>
      <c r="B4331" t="str">
        <f>CONCATENATE("01.","01",".",Таблица1[[#This Row],[Столбец1]])</f>
        <v>01.01.1988</v>
      </c>
      <c r="C4331" t="str">
        <f>CONCATENATE(Таблица1[[#This Row],[Столбец3]],".",Таблица1[[#This Row],[Столбец2]],".",Таблица1[[#This Row],[Столбец1]])</f>
        <v>11.4.1988</v>
      </c>
      <c r="D4331">
        <f>DAYS360(Таблица1[[#This Row],[Столбец13]],Таблица1[[#This Row],[Столбец14]],TRUE)+1</f>
        <v>101</v>
      </c>
      <c r="E4331">
        <v>4</v>
      </c>
      <c r="F4331">
        <v>11</v>
      </c>
      <c r="G4331" s="1">
        <f t="shared" si="67"/>
        <v>1.4551000000000001</v>
      </c>
      <c r="H4331" s="1">
        <v>1.4334</v>
      </c>
      <c r="I4331" s="1">
        <v>1.4334</v>
      </c>
      <c r="J4331" s="1">
        <v>1.4334</v>
      </c>
      <c r="K4331" s="1">
        <f>(Таблица1[[#This Row],[Столбец7]]-Таблица1[[#This Row],[Столбец4]])*10000</f>
        <v>-217.00000000000051</v>
      </c>
    </row>
    <row r="4332" spans="1:11" x14ac:dyDescent="0.2">
      <c r="A4332">
        <v>1988</v>
      </c>
      <c r="B4332" t="str">
        <f>CONCATENATE("01.","01",".",Таблица1[[#This Row],[Столбец1]])</f>
        <v>01.01.1988</v>
      </c>
      <c r="C4332" t="str">
        <f>CONCATENATE(Таблица1[[#This Row],[Столбец3]],".",Таблица1[[#This Row],[Столбец2]],".",Таблица1[[#This Row],[Столбец1]])</f>
        <v>12.4.1988</v>
      </c>
      <c r="D4332">
        <f>DAYS360(Таблица1[[#This Row],[Столбец13]],Таблица1[[#This Row],[Столбец14]],TRUE)+1</f>
        <v>102</v>
      </c>
      <c r="E4332">
        <v>4</v>
      </c>
      <c r="F4332">
        <v>12</v>
      </c>
      <c r="G4332" s="1">
        <f t="shared" si="67"/>
        <v>1.4334</v>
      </c>
      <c r="H4332" s="1">
        <v>1.4291</v>
      </c>
      <c r="I4332" s="1">
        <v>1.4291</v>
      </c>
      <c r="J4332" s="1">
        <v>1.4291</v>
      </c>
      <c r="K4332" s="1">
        <f>(Таблица1[[#This Row],[Столбец7]]-Таблица1[[#This Row],[Столбец4]])*10000</f>
        <v>-42.999999999999702</v>
      </c>
    </row>
    <row r="4333" spans="1:11" x14ac:dyDescent="0.2">
      <c r="A4333">
        <v>1988</v>
      </c>
      <c r="B4333" t="str">
        <f>CONCATENATE("01.","01",".",Таблица1[[#This Row],[Столбец1]])</f>
        <v>01.01.1988</v>
      </c>
      <c r="C4333" t="str">
        <f>CONCATENATE(Таблица1[[#This Row],[Столбец3]],".",Таблица1[[#This Row],[Столбец2]],".",Таблица1[[#This Row],[Столбец1]])</f>
        <v>13.4.1988</v>
      </c>
      <c r="D4333">
        <f>DAYS360(Таблица1[[#This Row],[Столбец13]],Таблица1[[#This Row],[Столбец14]],TRUE)+1</f>
        <v>103</v>
      </c>
      <c r="E4333">
        <v>4</v>
      </c>
      <c r="F4333">
        <v>13</v>
      </c>
      <c r="G4333" s="1">
        <f t="shared" si="67"/>
        <v>1.4291</v>
      </c>
      <c r="H4333" s="1">
        <v>1.4260999999999999</v>
      </c>
      <c r="I4333" s="1">
        <v>1.4260999999999999</v>
      </c>
      <c r="J4333" s="1">
        <v>1.4260999999999999</v>
      </c>
      <c r="K4333" s="1">
        <f>(Таблица1[[#This Row],[Столбец7]]-Таблица1[[#This Row],[Столбец4]])*10000</f>
        <v>-30.000000000001137</v>
      </c>
    </row>
    <row r="4334" spans="1:11" x14ac:dyDescent="0.2">
      <c r="A4334">
        <v>1988</v>
      </c>
      <c r="B4334" t="str">
        <f>CONCATENATE("01.","01",".",Таблица1[[#This Row],[Столбец1]])</f>
        <v>01.01.1988</v>
      </c>
      <c r="C4334" t="str">
        <f>CONCATENATE(Таблица1[[#This Row],[Столбец3]],".",Таблица1[[#This Row],[Столбец2]],".",Таблица1[[#This Row],[Столбец1]])</f>
        <v>14.4.1988</v>
      </c>
      <c r="D4334">
        <f>DAYS360(Таблица1[[#This Row],[Столбец13]],Таблица1[[#This Row],[Столбец14]],TRUE)+1</f>
        <v>104</v>
      </c>
      <c r="E4334">
        <v>4</v>
      </c>
      <c r="F4334">
        <v>14</v>
      </c>
      <c r="G4334" s="1">
        <f t="shared" si="67"/>
        <v>1.4260999999999999</v>
      </c>
      <c r="H4334" s="1">
        <v>1.4501999999999999</v>
      </c>
      <c r="I4334" s="1">
        <v>1.4501999999999999</v>
      </c>
      <c r="J4334" s="1">
        <v>1.4501999999999999</v>
      </c>
      <c r="K4334" s="1">
        <f>(Таблица1[[#This Row],[Столбец7]]-Таблица1[[#This Row],[Столбец4]])*10000</f>
        <v>241.00000000000011</v>
      </c>
    </row>
    <row r="4335" spans="1:11" x14ac:dyDescent="0.2">
      <c r="A4335">
        <v>1988</v>
      </c>
      <c r="B4335" t="str">
        <f>CONCATENATE("01.","01",".",Таблица1[[#This Row],[Столбец1]])</f>
        <v>01.01.1988</v>
      </c>
      <c r="C4335" t="str">
        <f>CONCATENATE(Таблица1[[#This Row],[Столбец3]],".",Таблица1[[#This Row],[Столбец2]],".",Таблица1[[#This Row],[Столбец1]])</f>
        <v>15.4.1988</v>
      </c>
      <c r="D4335">
        <f>DAYS360(Таблица1[[#This Row],[Столбец13]],Таблица1[[#This Row],[Столбец14]],TRUE)+1</f>
        <v>105</v>
      </c>
      <c r="E4335">
        <v>4</v>
      </c>
      <c r="F4335">
        <v>15</v>
      </c>
      <c r="G4335" s="1">
        <f t="shared" si="67"/>
        <v>1.4501999999999999</v>
      </c>
      <c r="H4335" s="1">
        <v>1.4482999999999999</v>
      </c>
      <c r="I4335" s="1">
        <v>1.4482999999999999</v>
      </c>
      <c r="J4335" s="1">
        <v>1.4482999999999999</v>
      </c>
      <c r="K4335" s="1">
        <f>(Таблица1[[#This Row],[Столбец7]]-Таблица1[[#This Row],[Столбец4]])*10000</f>
        <v>-19.000000000000128</v>
      </c>
    </row>
    <row r="4336" spans="1:11" x14ac:dyDescent="0.2">
      <c r="A4336">
        <v>1988</v>
      </c>
      <c r="B4336" t="str">
        <f>CONCATENATE("01.","01",".",Таблица1[[#This Row],[Столбец1]])</f>
        <v>01.01.1988</v>
      </c>
      <c r="C4336" t="str">
        <f>CONCATENATE(Таблица1[[#This Row],[Столбец3]],".",Таблица1[[#This Row],[Столбец2]],".",Таблица1[[#This Row],[Столбец1]])</f>
        <v>18.4.1988</v>
      </c>
      <c r="D4336">
        <f>DAYS360(Таблица1[[#This Row],[Столбец13]],Таблица1[[#This Row],[Столбец14]],TRUE)+1</f>
        <v>108</v>
      </c>
      <c r="E4336">
        <v>4</v>
      </c>
      <c r="F4336">
        <v>18</v>
      </c>
      <c r="G4336" s="1">
        <f t="shared" si="67"/>
        <v>1.4482999999999999</v>
      </c>
      <c r="H4336" s="1">
        <v>1.4500999999999999</v>
      </c>
      <c r="I4336" s="1">
        <v>1.4500999999999999</v>
      </c>
      <c r="J4336" s="1">
        <v>1.4500999999999999</v>
      </c>
      <c r="K4336" s="1">
        <f>(Таблица1[[#This Row],[Столбец7]]-Таблица1[[#This Row],[Столбец4]])*10000</f>
        <v>18.000000000000238</v>
      </c>
    </row>
    <row r="4337" spans="1:11" x14ac:dyDescent="0.2">
      <c r="A4337">
        <v>1988</v>
      </c>
      <c r="B4337" t="str">
        <f>CONCATENATE("01.","01",".",Таблица1[[#This Row],[Столбец1]])</f>
        <v>01.01.1988</v>
      </c>
      <c r="C4337" t="str">
        <f>CONCATENATE(Таблица1[[#This Row],[Столбец3]],".",Таблица1[[#This Row],[Столбец2]],".",Таблица1[[#This Row],[Столбец1]])</f>
        <v>19.4.1988</v>
      </c>
      <c r="D4337">
        <f>DAYS360(Таблица1[[#This Row],[Столбец13]],Таблица1[[#This Row],[Столбец14]],TRUE)+1</f>
        <v>109</v>
      </c>
      <c r="E4337">
        <v>4</v>
      </c>
      <c r="F4337">
        <v>19</v>
      </c>
      <c r="G4337" s="1">
        <f t="shared" si="67"/>
        <v>1.4500999999999999</v>
      </c>
      <c r="H4337" s="1">
        <v>1.4472</v>
      </c>
      <c r="I4337" s="1">
        <v>1.4472</v>
      </c>
      <c r="J4337" s="1">
        <v>1.4472</v>
      </c>
      <c r="K4337" s="1">
        <f>(Таблица1[[#This Row],[Столбец7]]-Таблица1[[#This Row],[Столбец4]])*10000</f>
        <v>-28.999999999999027</v>
      </c>
    </row>
    <row r="4338" spans="1:11" x14ac:dyDescent="0.2">
      <c r="A4338">
        <v>1988</v>
      </c>
      <c r="B4338" t="str">
        <f>CONCATENATE("01.","01",".",Таблица1[[#This Row],[Столбец1]])</f>
        <v>01.01.1988</v>
      </c>
      <c r="C4338" t="str">
        <f>CONCATENATE(Таблица1[[#This Row],[Столбец3]],".",Таблица1[[#This Row],[Столбец2]],".",Таблица1[[#This Row],[Столбец1]])</f>
        <v>20.4.1988</v>
      </c>
      <c r="D4338">
        <f>DAYS360(Таблица1[[#This Row],[Столбец13]],Таблица1[[#This Row],[Столбец14]],TRUE)+1</f>
        <v>110</v>
      </c>
      <c r="E4338">
        <v>4</v>
      </c>
      <c r="F4338">
        <v>20</v>
      </c>
      <c r="G4338" s="1">
        <f t="shared" si="67"/>
        <v>1.4472</v>
      </c>
      <c r="H4338" s="1">
        <v>1.4399</v>
      </c>
      <c r="I4338" s="1">
        <v>1.4399</v>
      </c>
      <c r="J4338" s="1">
        <v>1.4399</v>
      </c>
      <c r="K4338" s="1">
        <f>(Таблица1[[#This Row],[Столбец7]]-Таблица1[[#This Row],[Столбец4]])*10000</f>
        <v>-73.000000000000838</v>
      </c>
    </row>
    <row r="4339" spans="1:11" x14ac:dyDescent="0.2">
      <c r="A4339">
        <v>1988</v>
      </c>
      <c r="B4339" t="str">
        <f>CONCATENATE("01.","01",".",Таблица1[[#This Row],[Столбец1]])</f>
        <v>01.01.1988</v>
      </c>
      <c r="C4339" t="str">
        <f>CONCATENATE(Таблица1[[#This Row],[Столбец3]],".",Таблица1[[#This Row],[Столбец2]],".",Таблица1[[#This Row],[Столбец1]])</f>
        <v>21.4.1988</v>
      </c>
      <c r="D4339">
        <f>DAYS360(Таблица1[[#This Row],[Столбец13]],Таблица1[[#This Row],[Столбец14]],TRUE)+1</f>
        <v>111</v>
      </c>
      <c r="E4339">
        <v>4</v>
      </c>
      <c r="F4339">
        <v>21</v>
      </c>
      <c r="G4339" s="1">
        <f t="shared" si="67"/>
        <v>1.4399</v>
      </c>
      <c r="H4339" s="1">
        <v>1.4458</v>
      </c>
      <c r="I4339" s="1">
        <v>1.4458</v>
      </c>
      <c r="J4339" s="1">
        <v>1.4458</v>
      </c>
      <c r="K4339" s="1">
        <f>(Таблица1[[#This Row],[Столбец7]]-Таблица1[[#This Row],[Столбец4]])*10000</f>
        <v>59.000000000000163</v>
      </c>
    </row>
    <row r="4340" spans="1:11" x14ac:dyDescent="0.2">
      <c r="A4340">
        <v>1988</v>
      </c>
      <c r="B4340" t="str">
        <f>CONCATENATE("01.","01",".",Таблица1[[#This Row],[Столбец1]])</f>
        <v>01.01.1988</v>
      </c>
      <c r="C4340" t="str">
        <f>CONCATENATE(Таблица1[[#This Row],[Столбец3]],".",Таблица1[[#This Row],[Столбец2]],".",Таблица1[[#This Row],[Столбец1]])</f>
        <v>22.4.1988</v>
      </c>
      <c r="D4340">
        <f>DAYS360(Таблица1[[#This Row],[Столбец13]],Таблица1[[#This Row],[Столбец14]],TRUE)+1</f>
        <v>112</v>
      </c>
      <c r="E4340">
        <v>4</v>
      </c>
      <c r="F4340">
        <v>22</v>
      </c>
      <c r="G4340" s="1">
        <f t="shared" si="67"/>
        <v>1.4458</v>
      </c>
      <c r="H4340" s="1">
        <v>1.4377</v>
      </c>
      <c r="I4340" s="1">
        <v>1.4377</v>
      </c>
      <c r="J4340" s="1">
        <v>1.4377</v>
      </c>
      <c r="K4340" s="1">
        <f>(Таблица1[[#This Row],[Столбец7]]-Таблица1[[#This Row],[Столбец4]])*10000</f>
        <v>-80.999999999999957</v>
      </c>
    </row>
    <row r="4341" spans="1:11" x14ac:dyDescent="0.2">
      <c r="A4341">
        <v>1988</v>
      </c>
      <c r="B4341" t="str">
        <f>CONCATENATE("01.","01",".",Таблица1[[#This Row],[Столбец1]])</f>
        <v>01.01.1988</v>
      </c>
      <c r="C4341" t="str">
        <f>CONCATENATE(Таблица1[[#This Row],[Столбец3]],".",Таблица1[[#This Row],[Столбец2]],".",Таблица1[[#This Row],[Столбец1]])</f>
        <v>25.4.1988</v>
      </c>
      <c r="D4341">
        <f>DAYS360(Таблица1[[#This Row],[Столбец13]],Таблица1[[#This Row],[Столбец14]],TRUE)+1</f>
        <v>115</v>
      </c>
      <c r="E4341">
        <v>4</v>
      </c>
      <c r="F4341">
        <v>25</v>
      </c>
      <c r="G4341" s="1">
        <f t="shared" si="67"/>
        <v>1.4377</v>
      </c>
      <c r="H4341" s="1">
        <v>1.4319999999999999</v>
      </c>
      <c r="I4341" s="1">
        <v>1.4319999999999999</v>
      </c>
      <c r="J4341" s="1">
        <v>1.4319999999999999</v>
      </c>
      <c r="K4341" s="1">
        <f>(Таблица1[[#This Row],[Столбец7]]-Таблица1[[#This Row],[Столбец4]])*10000</f>
        <v>-57.000000000000384</v>
      </c>
    </row>
    <row r="4342" spans="1:11" x14ac:dyDescent="0.2">
      <c r="A4342">
        <v>1988</v>
      </c>
      <c r="B4342" t="str">
        <f>CONCATENATE("01.","01",".",Таблица1[[#This Row],[Столбец1]])</f>
        <v>01.01.1988</v>
      </c>
      <c r="C4342" t="str">
        <f>CONCATENATE(Таблица1[[#This Row],[Столбец3]],".",Таблица1[[#This Row],[Столбец2]],".",Таблица1[[#This Row],[Столбец1]])</f>
        <v>26.4.1988</v>
      </c>
      <c r="D4342">
        <f>DAYS360(Таблица1[[#This Row],[Столбец13]],Таблица1[[#This Row],[Столбец14]],TRUE)+1</f>
        <v>116</v>
      </c>
      <c r="E4342">
        <v>4</v>
      </c>
      <c r="F4342">
        <v>26</v>
      </c>
      <c r="G4342" s="1">
        <f t="shared" si="67"/>
        <v>1.4319999999999999</v>
      </c>
      <c r="H4342" s="1">
        <v>1.4307000000000001</v>
      </c>
      <c r="I4342" s="1">
        <v>1.4307000000000001</v>
      </c>
      <c r="J4342" s="1">
        <v>1.4307000000000001</v>
      </c>
      <c r="K4342" s="1">
        <f>(Таблица1[[#This Row],[Столбец7]]-Таблица1[[#This Row],[Столбец4]])*10000</f>
        <v>-12.999999999998568</v>
      </c>
    </row>
    <row r="4343" spans="1:11" x14ac:dyDescent="0.2">
      <c r="A4343">
        <v>1988</v>
      </c>
      <c r="B4343" t="str">
        <f>CONCATENATE("01.","01",".",Таблица1[[#This Row],[Столбец1]])</f>
        <v>01.01.1988</v>
      </c>
      <c r="C4343" t="str">
        <f>CONCATENATE(Таблица1[[#This Row],[Столбец3]],".",Таблица1[[#This Row],[Столбец2]],".",Таблица1[[#This Row],[Столбец1]])</f>
        <v>27.4.1988</v>
      </c>
      <c r="D4343">
        <f>DAYS360(Таблица1[[#This Row],[Столбец13]],Таблица1[[#This Row],[Столбец14]],TRUE)+1</f>
        <v>117</v>
      </c>
      <c r="E4343">
        <v>4</v>
      </c>
      <c r="F4343">
        <v>27</v>
      </c>
      <c r="G4343" s="1">
        <f t="shared" si="67"/>
        <v>1.4307000000000001</v>
      </c>
      <c r="H4343" s="1">
        <v>1.4302999999999999</v>
      </c>
      <c r="I4343" s="1">
        <v>1.4302999999999999</v>
      </c>
      <c r="J4343" s="1">
        <v>1.4302999999999999</v>
      </c>
      <c r="K4343" s="1">
        <f>(Таблица1[[#This Row],[Столбец7]]-Таблица1[[#This Row],[Столбец4]])*10000</f>
        <v>-4.0000000000017799</v>
      </c>
    </row>
    <row r="4344" spans="1:11" x14ac:dyDescent="0.2">
      <c r="A4344">
        <v>1988</v>
      </c>
      <c r="B4344" t="str">
        <f>CONCATENATE("01.","01",".",Таблица1[[#This Row],[Столбец1]])</f>
        <v>01.01.1988</v>
      </c>
      <c r="C4344" t="str">
        <f>CONCATENATE(Таблица1[[#This Row],[Столбец3]],".",Таблица1[[#This Row],[Столбец2]],".",Таблица1[[#This Row],[Столбец1]])</f>
        <v>28.4.1988</v>
      </c>
      <c r="D4344">
        <f>DAYS360(Таблица1[[#This Row],[Столбец13]],Таблица1[[#This Row],[Столбец14]],TRUE)+1</f>
        <v>118</v>
      </c>
      <c r="E4344">
        <v>4</v>
      </c>
      <c r="F4344">
        <v>28</v>
      </c>
      <c r="G4344" s="1">
        <f t="shared" si="67"/>
        <v>1.4302999999999999</v>
      </c>
      <c r="H4344" s="1">
        <v>1.4392</v>
      </c>
      <c r="I4344" s="1">
        <v>1.4392</v>
      </c>
      <c r="J4344" s="1">
        <v>1.4392</v>
      </c>
      <c r="K4344" s="1">
        <f>(Таблица1[[#This Row],[Столбец7]]-Таблица1[[#This Row],[Столбец4]])*10000</f>
        <v>89.000000000001307</v>
      </c>
    </row>
    <row r="4345" spans="1:11" x14ac:dyDescent="0.2">
      <c r="A4345">
        <v>1988</v>
      </c>
      <c r="B4345" t="str">
        <f>CONCATENATE("01.","01",".",Таблица1[[#This Row],[Столбец1]])</f>
        <v>01.01.1988</v>
      </c>
      <c r="C4345" t="str">
        <f>CONCATENATE(Таблица1[[#This Row],[Столбец3]],".",Таблица1[[#This Row],[Столбец2]],".",Таблица1[[#This Row],[Столбец1]])</f>
        <v>29.4.1988</v>
      </c>
      <c r="D4345">
        <f>DAYS360(Таблица1[[#This Row],[Столбец13]],Таблица1[[#This Row],[Столбец14]],TRUE)+1</f>
        <v>119</v>
      </c>
      <c r="E4345">
        <v>4</v>
      </c>
      <c r="F4345">
        <v>29</v>
      </c>
      <c r="G4345" s="1">
        <f t="shared" si="67"/>
        <v>1.4392</v>
      </c>
      <c r="H4345" s="1">
        <v>1.4316</v>
      </c>
      <c r="I4345" s="1">
        <v>1.4316</v>
      </c>
      <c r="J4345" s="1">
        <v>1.4316</v>
      </c>
      <c r="K4345" s="1">
        <f>(Таблица1[[#This Row],[Столбец7]]-Таблица1[[#This Row],[Столбец4]])*10000</f>
        <v>-76.000000000000512</v>
      </c>
    </row>
    <row r="4346" spans="1:11" x14ac:dyDescent="0.2">
      <c r="A4346">
        <v>1988</v>
      </c>
      <c r="B4346" t="str">
        <f>CONCATENATE("01.","01",".",Таблица1[[#This Row],[Столбец1]])</f>
        <v>01.01.1988</v>
      </c>
      <c r="C4346" t="str">
        <f>CONCATENATE(Таблица1[[#This Row],[Столбец3]],".",Таблица1[[#This Row],[Столбец2]],".",Таблица1[[#This Row],[Столбец1]])</f>
        <v>2.5.1988</v>
      </c>
      <c r="D4346">
        <f>DAYS360(Таблица1[[#This Row],[Столбец13]],Таблица1[[#This Row],[Столбец14]],TRUE)+1</f>
        <v>122</v>
      </c>
      <c r="E4346">
        <v>5</v>
      </c>
      <c r="F4346">
        <v>2</v>
      </c>
      <c r="G4346" s="1">
        <f t="shared" si="67"/>
        <v>1.4316</v>
      </c>
      <c r="H4346" s="1">
        <v>1.4307000000000001</v>
      </c>
      <c r="I4346" s="1">
        <v>1.4307000000000001</v>
      </c>
      <c r="J4346" s="1">
        <v>1.4307000000000001</v>
      </c>
      <c r="K4346" s="1">
        <f>(Таблица1[[#This Row],[Столбец7]]-Таблица1[[#This Row],[Столбец4]])*10000</f>
        <v>-8.9999999999990088</v>
      </c>
    </row>
    <row r="4347" spans="1:11" x14ac:dyDescent="0.2">
      <c r="A4347">
        <v>1988</v>
      </c>
      <c r="B4347" t="str">
        <f>CONCATENATE("01.","01",".",Таблица1[[#This Row],[Столбец1]])</f>
        <v>01.01.1988</v>
      </c>
      <c r="C4347" t="str">
        <f>CONCATENATE(Таблица1[[#This Row],[Столбец3]],".",Таблица1[[#This Row],[Столбец2]],".",Таблица1[[#This Row],[Столбец1]])</f>
        <v>3.5.1988</v>
      </c>
      <c r="D4347">
        <f>DAYS360(Таблица1[[#This Row],[Столбец13]],Таблица1[[#This Row],[Столбец14]],TRUE)+1</f>
        <v>123</v>
      </c>
      <c r="E4347">
        <v>5</v>
      </c>
      <c r="F4347">
        <v>3</v>
      </c>
      <c r="G4347" s="1">
        <f t="shared" si="67"/>
        <v>1.4307000000000001</v>
      </c>
      <c r="H4347" s="1">
        <v>1.4357</v>
      </c>
      <c r="I4347" s="1">
        <v>1.4357</v>
      </c>
      <c r="J4347" s="1">
        <v>1.4357</v>
      </c>
      <c r="K4347" s="1">
        <f>(Таблица1[[#This Row],[Столбец7]]-Таблица1[[#This Row],[Столбец4]])*10000</f>
        <v>49.999999999998934</v>
      </c>
    </row>
    <row r="4348" spans="1:11" x14ac:dyDescent="0.2">
      <c r="A4348">
        <v>1988</v>
      </c>
      <c r="B4348" t="str">
        <f>CONCATENATE("01.","01",".",Таблица1[[#This Row],[Столбец1]])</f>
        <v>01.01.1988</v>
      </c>
      <c r="C4348" t="str">
        <f>CONCATENATE(Таблица1[[#This Row],[Столбец3]],".",Таблица1[[#This Row],[Столбец2]],".",Таблица1[[#This Row],[Столбец1]])</f>
        <v>4.5.1988</v>
      </c>
      <c r="D4348">
        <f>DAYS360(Таблица1[[#This Row],[Столбец13]],Таблица1[[#This Row],[Столбец14]],TRUE)+1</f>
        <v>124</v>
      </c>
      <c r="E4348">
        <v>5</v>
      </c>
      <c r="F4348">
        <v>4</v>
      </c>
      <c r="G4348" s="1">
        <f t="shared" si="67"/>
        <v>1.4357</v>
      </c>
      <c r="H4348" s="1">
        <v>1.4342999999999999</v>
      </c>
      <c r="I4348" s="1">
        <v>1.4342999999999999</v>
      </c>
      <c r="J4348" s="1">
        <v>1.4342999999999999</v>
      </c>
      <c r="K4348" s="1">
        <f>(Таблица1[[#This Row],[Столбец7]]-Таблица1[[#This Row],[Столбец4]])*10000</f>
        <v>-14.000000000000679</v>
      </c>
    </row>
    <row r="4349" spans="1:11" x14ac:dyDescent="0.2">
      <c r="A4349">
        <v>1988</v>
      </c>
      <c r="B4349" t="str">
        <f>CONCATENATE("01.","01",".",Таблица1[[#This Row],[Столбец1]])</f>
        <v>01.01.1988</v>
      </c>
      <c r="C4349" t="str">
        <f>CONCATENATE(Таблица1[[#This Row],[Столбец3]],".",Таблица1[[#This Row],[Столбец2]],".",Таблица1[[#This Row],[Столбец1]])</f>
        <v>5.5.1988</v>
      </c>
      <c r="D4349">
        <f>DAYS360(Таблица1[[#This Row],[Столбец13]],Таблица1[[#This Row],[Столбец14]],TRUE)+1</f>
        <v>125</v>
      </c>
      <c r="E4349">
        <v>5</v>
      </c>
      <c r="F4349">
        <v>5</v>
      </c>
      <c r="G4349" s="1">
        <f t="shared" si="67"/>
        <v>1.4342999999999999</v>
      </c>
      <c r="H4349" s="1">
        <v>1.4322999999999999</v>
      </c>
      <c r="I4349" s="1">
        <v>1.4322999999999999</v>
      </c>
      <c r="J4349" s="1">
        <v>1.4322999999999999</v>
      </c>
      <c r="K4349" s="1">
        <f>(Таблица1[[#This Row],[Столбец7]]-Таблица1[[#This Row],[Столбец4]])*10000</f>
        <v>-20.000000000000018</v>
      </c>
    </row>
    <row r="4350" spans="1:11" x14ac:dyDescent="0.2">
      <c r="A4350">
        <v>1988</v>
      </c>
      <c r="B4350" t="str">
        <f>CONCATENATE("01.","01",".",Таблица1[[#This Row],[Столбец1]])</f>
        <v>01.01.1988</v>
      </c>
      <c r="C4350" t="str">
        <f>CONCATENATE(Таблица1[[#This Row],[Столбец3]],".",Таблица1[[#This Row],[Столбец2]],".",Таблица1[[#This Row],[Столбец1]])</f>
        <v>6.5.1988</v>
      </c>
      <c r="D4350">
        <f>DAYS360(Таблица1[[#This Row],[Столбец13]],Таблица1[[#This Row],[Столбец14]],TRUE)+1</f>
        <v>126</v>
      </c>
      <c r="E4350">
        <v>5</v>
      </c>
      <c r="F4350">
        <v>6</v>
      </c>
      <c r="G4350" s="1">
        <f t="shared" si="67"/>
        <v>1.4322999999999999</v>
      </c>
      <c r="H4350" s="1">
        <v>1.4366000000000001</v>
      </c>
      <c r="I4350" s="1">
        <v>1.4366000000000001</v>
      </c>
      <c r="J4350" s="1">
        <v>1.4366000000000001</v>
      </c>
      <c r="K4350" s="1">
        <f>(Таблица1[[#This Row],[Столбец7]]-Таблица1[[#This Row],[Столбец4]])*10000</f>
        <v>43.000000000001926</v>
      </c>
    </row>
    <row r="4351" spans="1:11" x14ac:dyDescent="0.2">
      <c r="A4351">
        <v>1988</v>
      </c>
      <c r="B4351" t="str">
        <f>CONCATENATE("01.","01",".",Таблица1[[#This Row],[Столбец1]])</f>
        <v>01.01.1988</v>
      </c>
      <c r="C4351" t="str">
        <f>CONCATENATE(Таблица1[[#This Row],[Столбец3]],".",Таблица1[[#This Row],[Столбец2]],".",Таблица1[[#This Row],[Столбец1]])</f>
        <v>9.5.1988</v>
      </c>
      <c r="D4351">
        <f>DAYS360(Таблица1[[#This Row],[Столбец13]],Таблица1[[#This Row],[Столбец14]],TRUE)+1</f>
        <v>129</v>
      </c>
      <c r="E4351">
        <v>5</v>
      </c>
      <c r="F4351">
        <v>9</v>
      </c>
      <c r="G4351" s="1">
        <f t="shared" si="67"/>
        <v>1.4366000000000001</v>
      </c>
      <c r="H4351" s="1">
        <v>1.4372</v>
      </c>
      <c r="I4351" s="1">
        <v>1.4372</v>
      </c>
      <c r="J4351" s="1">
        <v>1.4372</v>
      </c>
      <c r="K4351" s="1">
        <f>(Таблица1[[#This Row],[Столбец7]]-Таблица1[[#This Row],[Столбец4]])*10000</f>
        <v>5.9999999999993392</v>
      </c>
    </row>
    <row r="4352" spans="1:11" x14ac:dyDescent="0.2">
      <c r="A4352">
        <v>1988</v>
      </c>
      <c r="B4352" t="str">
        <f>CONCATENATE("01.","01",".",Таблица1[[#This Row],[Столбец1]])</f>
        <v>01.01.1988</v>
      </c>
      <c r="C4352" t="str">
        <f>CONCATENATE(Таблица1[[#This Row],[Столбец3]],".",Таблица1[[#This Row],[Столбец2]],".",Таблица1[[#This Row],[Столбец1]])</f>
        <v>10.5.1988</v>
      </c>
      <c r="D4352">
        <f>DAYS360(Таблица1[[#This Row],[Столбец13]],Таблица1[[#This Row],[Столбец14]],TRUE)+1</f>
        <v>130</v>
      </c>
      <c r="E4352">
        <v>5</v>
      </c>
      <c r="F4352">
        <v>10</v>
      </c>
      <c r="G4352" s="1">
        <f t="shared" si="67"/>
        <v>1.4372</v>
      </c>
      <c r="H4352" s="1">
        <v>1.4388000000000001</v>
      </c>
      <c r="I4352" s="1">
        <v>1.4388000000000001</v>
      </c>
      <c r="J4352" s="1">
        <v>1.4388000000000001</v>
      </c>
      <c r="K4352" s="1">
        <f>(Таблица1[[#This Row],[Столбец7]]-Таблица1[[#This Row],[Столбец4]])*10000</f>
        <v>16.000000000000458</v>
      </c>
    </row>
    <row r="4353" spans="1:11" x14ac:dyDescent="0.2">
      <c r="A4353">
        <v>1988</v>
      </c>
      <c r="B4353" t="str">
        <f>CONCATENATE("01.","01",".",Таблица1[[#This Row],[Столбец1]])</f>
        <v>01.01.1988</v>
      </c>
      <c r="C4353" t="str">
        <f>CONCATENATE(Таблица1[[#This Row],[Столбец3]],".",Таблица1[[#This Row],[Столбец2]],".",Таблица1[[#This Row],[Столбец1]])</f>
        <v>11.5.1988</v>
      </c>
      <c r="D4353">
        <f>DAYS360(Таблица1[[#This Row],[Столбец13]],Таблица1[[#This Row],[Столбец14]],TRUE)+1</f>
        <v>131</v>
      </c>
      <c r="E4353">
        <v>5</v>
      </c>
      <c r="F4353">
        <v>11</v>
      </c>
      <c r="G4353" s="1">
        <f t="shared" si="67"/>
        <v>1.4388000000000001</v>
      </c>
      <c r="H4353" s="1">
        <v>1.4325000000000001</v>
      </c>
      <c r="I4353" s="1">
        <v>1.4325000000000001</v>
      </c>
      <c r="J4353" s="1">
        <v>1.4325000000000001</v>
      </c>
      <c r="K4353" s="1">
        <f>(Таблица1[[#This Row],[Столбец7]]-Таблица1[[#This Row],[Столбец4]])*10000</f>
        <v>-62.999999999999723</v>
      </c>
    </row>
    <row r="4354" spans="1:11" x14ac:dyDescent="0.2">
      <c r="A4354">
        <v>1988</v>
      </c>
      <c r="B4354" t="str">
        <f>CONCATENATE("01.","01",".",Таблица1[[#This Row],[Столбец1]])</f>
        <v>01.01.1988</v>
      </c>
      <c r="C4354" t="str">
        <f>CONCATENATE(Таблица1[[#This Row],[Столбец3]],".",Таблица1[[#This Row],[Столбец2]],".",Таблица1[[#This Row],[Столбец1]])</f>
        <v>12.5.1988</v>
      </c>
      <c r="D4354">
        <f>DAYS360(Таблица1[[#This Row],[Столбец13]],Таблица1[[#This Row],[Столбец14]],TRUE)+1</f>
        <v>132</v>
      </c>
      <c r="E4354">
        <v>5</v>
      </c>
      <c r="F4354">
        <v>12</v>
      </c>
      <c r="G4354" s="1">
        <f t="shared" ref="G4354:G4417" si="68">J4353</f>
        <v>1.4325000000000001</v>
      </c>
      <c r="H4354" s="1">
        <v>1.43</v>
      </c>
      <c r="I4354" s="1">
        <v>1.43</v>
      </c>
      <c r="J4354" s="1">
        <v>1.43</v>
      </c>
      <c r="K4354" s="1">
        <f>(Таблица1[[#This Row],[Столбец7]]-Таблица1[[#This Row],[Столбец4]])*10000</f>
        <v>-25.000000000001688</v>
      </c>
    </row>
    <row r="4355" spans="1:11" x14ac:dyDescent="0.2">
      <c r="A4355">
        <v>1988</v>
      </c>
      <c r="B4355" t="str">
        <f>CONCATENATE("01.","01",".",Таблица1[[#This Row],[Столбец1]])</f>
        <v>01.01.1988</v>
      </c>
      <c r="C4355" t="str">
        <f>CONCATENATE(Таблица1[[#This Row],[Столбец3]],".",Таблица1[[#This Row],[Столбец2]],".",Таблица1[[#This Row],[Столбец1]])</f>
        <v>13.5.1988</v>
      </c>
      <c r="D4355">
        <f>DAYS360(Таблица1[[#This Row],[Столбец13]],Таблица1[[#This Row],[Столбец14]],TRUE)+1</f>
        <v>133</v>
      </c>
      <c r="E4355">
        <v>5</v>
      </c>
      <c r="F4355">
        <v>13</v>
      </c>
      <c r="G4355" s="1">
        <f t="shared" si="68"/>
        <v>1.43</v>
      </c>
      <c r="H4355" s="1">
        <v>1.4295</v>
      </c>
      <c r="I4355" s="1">
        <v>1.4295</v>
      </c>
      <c r="J4355" s="1">
        <v>1.4295</v>
      </c>
      <c r="K4355" s="1">
        <f>(Таблица1[[#This Row],[Столбец7]]-Таблица1[[#This Row],[Столбец4]])*10000</f>
        <v>-4.9999999999994493</v>
      </c>
    </row>
    <row r="4356" spans="1:11" x14ac:dyDescent="0.2">
      <c r="A4356">
        <v>1988</v>
      </c>
      <c r="B4356" t="str">
        <f>CONCATENATE("01.","01",".",Таблица1[[#This Row],[Столбец1]])</f>
        <v>01.01.1988</v>
      </c>
      <c r="C4356" t="str">
        <f>CONCATENATE(Таблица1[[#This Row],[Столбец3]],".",Таблица1[[#This Row],[Столбец2]],".",Таблица1[[#This Row],[Столбец1]])</f>
        <v>16.5.1988</v>
      </c>
      <c r="D4356">
        <f>DAYS360(Таблица1[[#This Row],[Столбец13]],Таблица1[[#This Row],[Столбец14]],TRUE)+1</f>
        <v>136</v>
      </c>
      <c r="E4356">
        <v>5</v>
      </c>
      <c r="F4356">
        <v>16</v>
      </c>
      <c r="G4356" s="1">
        <f t="shared" si="68"/>
        <v>1.4295</v>
      </c>
      <c r="H4356" s="1">
        <v>1.4241999999999999</v>
      </c>
      <c r="I4356" s="1">
        <v>1.4241999999999999</v>
      </c>
      <c r="J4356" s="1">
        <v>1.4241999999999999</v>
      </c>
      <c r="K4356" s="1">
        <f>(Таблица1[[#This Row],[Столбец7]]-Таблица1[[#This Row],[Столбец4]])*10000</f>
        <v>-53.000000000000824</v>
      </c>
    </row>
    <row r="4357" spans="1:11" x14ac:dyDescent="0.2">
      <c r="A4357">
        <v>1988</v>
      </c>
      <c r="B4357" t="str">
        <f>CONCATENATE("01.","01",".",Таблица1[[#This Row],[Столбец1]])</f>
        <v>01.01.1988</v>
      </c>
      <c r="C4357" t="str">
        <f>CONCATENATE(Таблица1[[#This Row],[Столбец3]],".",Таблица1[[#This Row],[Столбец2]],".",Таблица1[[#This Row],[Столбец1]])</f>
        <v>17.5.1988</v>
      </c>
      <c r="D4357">
        <f>DAYS360(Таблица1[[#This Row],[Столбец13]],Таблица1[[#This Row],[Столбец14]],TRUE)+1</f>
        <v>137</v>
      </c>
      <c r="E4357">
        <v>5</v>
      </c>
      <c r="F4357">
        <v>17</v>
      </c>
      <c r="G4357" s="1">
        <f t="shared" si="68"/>
        <v>1.4241999999999999</v>
      </c>
      <c r="H4357" s="1">
        <v>1.4141999999999999</v>
      </c>
      <c r="I4357" s="1">
        <v>1.4141999999999999</v>
      </c>
      <c r="J4357" s="1">
        <v>1.4141999999999999</v>
      </c>
      <c r="K4357" s="1">
        <f>(Таблица1[[#This Row],[Столбец7]]-Таблица1[[#This Row],[Столбец4]])*10000</f>
        <v>-100.00000000000009</v>
      </c>
    </row>
    <row r="4358" spans="1:11" x14ac:dyDescent="0.2">
      <c r="A4358">
        <v>1988</v>
      </c>
      <c r="B4358" t="str">
        <f>CONCATENATE("01.","01",".",Таблица1[[#This Row],[Столбец1]])</f>
        <v>01.01.1988</v>
      </c>
      <c r="C4358" t="str">
        <f>CONCATENATE(Таблица1[[#This Row],[Столбец3]],".",Таблица1[[#This Row],[Столбец2]],".",Таблица1[[#This Row],[Столбец1]])</f>
        <v>18.5.1988</v>
      </c>
      <c r="D4358">
        <f>DAYS360(Таблица1[[#This Row],[Столбец13]],Таблица1[[#This Row],[Столбец14]],TRUE)+1</f>
        <v>138</v>
      </c>
      <c r="E4358">
        <v>5</v>
      </c>
      <c r="F4358">
        <v>18</v>
      </c>
      <c r="G4358" s="1">
        <f t="shared" si="68"/>
        <v>1.4141999999999999</v>
      </c>
      <c r="H4358" s="1">
        <v>1.419</v>
      </c>
      <c r="I4358" s="1">
        <v>1.419</v>
      </c>
      <c r="J4358" s="1">
        <v>1.419</v>
      </c>
      <c r="K4358" s="1">
        <f>(Таблица1[[#This Row],[Столбец7]]-Таблица1[[#This Row],[Столбец4]])*10000</f>
        <v>48.000000000001378</v>
      </c>
    </row>
    <row r="4359" spans="1:11" x14ac:dyDescent="0.2">
      <c r="A4359">
        <v>1988</v>
      </c>
      <c r="B4359" t="str">
        <f>CONCATENATE("01.","01",".",Таблица1[[#This Row],[Столбец1]])</f>
        <v>01.01.1988</v>
      </c>
      <c r="C4359" t="str">
        <f>CONCATENATE(Таблица1[[#This Row],[Столбец3]],".",Таблица1[[#This Row],[Столбец2]],".",Таблица1[[#This Row],[Столбец1]])</f>
        <v>19.5.1988</v>
      </c>
      <c r="D4359">
        <f>DAYS360(Таблица1[[#This Row],[Столбец13]],Таблица1[[#This Row],[Столбец14]],TRUE)+1</f>
        <v>139</v>
      </c>
      <c r="E4359">
        <v>5</v>
      </c>
      <c r="F4359">
        <v>19</v>
      </c>
      <c r="G4359" s="1">
        <f t="shared" si="68"/>
        <v>1.419</v>
      </c>
      <c r="H4359" s="1">
        <v>1.4258999999999999</v>
      </c>
      <c r="I4359" s="1">
        <v>1.4258999999999999</v>
      </c>
      <c r="J4359" s="1">
        <v>1.4258999999999999</v>
      </c>
      <c r="K4359" s="1">
        <f>(Таблица1[[#This Row],[Столбец7]]-Таблица1[[#This Row],[Столбец4]])*10000</f>
        <v>68.999999999999062</v>
      </c>
    </row>
    <row r="4360" spans="1:11" x14ac:dyDescent="0.2">
      <c r="A4360">
        <v>1988</v>
      </c>
      <c r="B4360" t="str">
        <f>CONCATENATE("01.","01",".",Таблица1[[#This Row],[Столбец1]])</f>
        <v>01.01.1988</v>
      </c>
      <c r="C4360" t="str">
        <f>CONCATENATE(Таблица1[[#This Row],[Столбец3]],".",Таблица1[[#This Row],[Столбец2]],".",Таблица1[[#This Row],[Столбец1]])</f>
        <v>20.5.1988</v>
      </c>
      <c r="D4360">
        <f>DAYS360(Таблица1[[#This Row],[Столбец13]],Таблица1[[#This Row],[Столбец14]],TRUE)+1</f>
        <v>140</v>
      </c>
      <c r="E4360">
        <v>5</v>
      </c>
      <c r="F4360">
        <v>20</v>
      </c>
      <c r="G4360" s="1">
        <f t="shared" si="68"/>
        <v>1.4258999999999999</v>
      </c>
      <c r="H4360" s="1">
        <v>1.4222999999999999</v>
      </c>
      <c r="I4360" s="1">
        <v>1.4222999999999999</v>
      </c>
      <c r="J4360" s="1">
        <v>1.4222999999999999</v>
      </c>
      <c r="K4360" s="1">
        <f>(Таблица1[[#This Row],[Столбец7]]-Таблица1[[#This Row],[Столбец4]])*10000</f>
        <v>-36.000000000000476</v>
      </c>
    </row>
    <row r="4361" spans="1:11" x14ac:dyDescent="0.2">
      <c r="A4361">
        <v>1988</v>
      </c>
      <c r="B4361" t="str">
        <f>CONCATENATE("01.","01",".",Таблица1[[#This Row],[Столбец1]])</f>
        <v>01.01.1988</v>
      </c>
      <c r="C4361" t="str">
        <f>CONCATENATE(Таблица1[[#This Row],[Столбец3]],".",Таблица1[[#This Row],[Столбец2]],".",Таблица1[[#This Row],[Столбец1]])</f>
        <v>23.5.1988</v>
      </c>
      <c r="D4361">
        <f>DAYS360(Таблица1[[#This Row],[Столбец13]],Таблица1[[#This Row],[Столбец14]],TRUE)+1</f>
        <v>143</v>
      </c>
      <c r="E4361">
        <v>5</v>
      </c>
      <c r="F4361">
        <v>23</v>
      </c>
      <c r="G4361" s="1">
        <f t="shared" si="68"/>
        <v>1.4222999999999999</v>
      </c>
      <c r="H4361" s="1">
        <v>1.4249000000000001</v>
      </c>
      <c r="I4361" s="1">
        <v>1.4249000000000001</v>
      </c>
      <c r="J4361" s="1">
        <v>1.4249000000000001</v>
      </c>
      <c r="K4361" s="1">
        <f>(Таблица1[[#This Row],[Столбец7]]-Таблица1[[#This Row],[Столбец4]])*10000</f>
        <v>26.000000000001577</v>
      </c>
    </row>
    <row r="4362" spans="1:11" x14ac:dyDescent="0.2">
      <c r="A4362">
        <v>1988</v>
      </c>
      <c r="B4362" t="str">
        <f>CONCATENATE("01.","01",".",Таблица1[[#This Row],[Столбец1]])</f>
        <v>01.01.1988</v>
      </c>
      <c r="C4362" t="str">
        <f>CONCATENATE(Таблица1[[#This Row],[Столбец3]],".",Таблица1[[#This Row],[Столбец2]],".",Таблица1[[#This Row],[Столбец1]])</f>
        <v>24.5.1988</v>
      </c>
      <c r="D4362">
        <f>DAYS360(Таблица1[[#This Row],[Столбец13]],Таблица1[[#This Row],[Столбец14]],TRUE)+1</f>
        <v>144</v>
      </c>
      <c r="E4362">
        <v>5</v>
      </c>
      <c r="F4362">
        <v>24</v>
      </c>
      <c r="G4362" s="1">
        <f t="shared" si="68"/>
        <v>1.4249000000000001</v>
      </c>
      <c r="H4362" s="1">
        <v>1.4222999999999999</v>
      </c>
      <c r="I4362" s="1">
        <v>1.4222999999999999</v>
      </c>
      <c r="J4362" s="1">
        <v>1.4222999999999999</v>
      </c>
      <c r="K4362" s="1">
        <f>(Таблица1[[#This Row],[Столбец7]]-Таблица1[[#This Row],[Столбец4]])*10000</f>
        <v>-26.000000000001577</v>
      </c>
    </row>
    <row r="4363" spans="1:11" x14ac:dyDescent="0.2">
      <c r="A4363">
        <v>1988</v>
      </c>
      <c r="B4363" t="str">
        <f>CONCATENATE("01.","01",".",Таблица1[[#This Row],[Столбец1]])</f>
        <v>01.01.1988</v>
      </c>
      <c r="C4363" t="str">
        <f>CONCATENATE(Таблица1[[#This Row],[Столбец3]],".",Таблица1[[#This Row],[Столбец2]],".",Таблица1[[#This Row],[Столбец1]])</f>
        <v>25.5.1988</v>
      </c>
      <c r="D4363">
        <f>DAYS360(Таблица1[[#This Row],[Столбец13]],Таблица1[[#This Row],[Столбец14]],TRUE)+1</f>
        <v>145</v>
      </c>
      <c r="E4363">
        <v>5</v>
      </c>
      <c r="F4363">
        <v>25</v>
      </c>
      <c r="G4363" s="1">
        <f t="shared" si="68"/>
        <v>1.4222999999999999</v>
      </c>
      <c r="H4363" s="1">
        <v>1.4214</v>
      </c>
      <c r="I4363" s="1">
        <v>1.4214</v>
      </c>
      <c r="J4363" s="1">
        <v>1.4214</v>
      </c>
      <c r="K4363" s="1">
        <f>(Таблица1[[#This Row],[Столбец7]]-Таблица1[[#This Row],[Столбец4]])*10000</f>
        <v>-8.9999999999990088</v>
      </c>
    </row>
    <row r="4364" spans="1:11" x14ac:dyDescent="0.2">
      <c r="A4364">
        <v>1988</v>
      </c>
      <c r="B4364" t="str">
        <f>CONCATENATE("01.","01",".",Таблица1[[#This Row],[Столбец1]])</f>
        <v>01.01.1988</v>
      </c>
      <c r="C4364" t="str">
        <f>CONCATENATE(Таблица1[[#This Row],[Столбец3]],".",Таблица1[[#This Row],[Столбец2]],".",Таблица1[[#This Row],[Столбец1]])</f>
        <v>26.5.1988</v>
      </c>
      <c r="D4364">
        <f>DAYS360(Таблица1[[#This Row],[Столбец13]],Таблица1[[#This Row],[Столбец14]],TRUE)+1</f>
        <v>146</v>
      </c>
      <c r="E4364">
        <v>5</v>
      </c>
      <c r="F4364">
        <v>26</v>
      </c>
      <c r="G4364" s="1">
        <f t="shared" si="68"/>
        <v>1.4214</v>
      </c>
      <c r="H4364" s="1">
        <v>1.4132</v>
      </c>
      <c r="I4364" s="1">
        <v>1.4132</v>
      </c>
      <c r="J4364" s="1">
        <v>1.4132</v>
      </c>
      <c r="K4364" s="1">
        <f>(Таблица1[[#This Row],[Столбец7]]-Таблица1[[#This Row],[Столбец4]])*10000</f>
        <v>-81.999999999999858</v>
      </c>
    </row>
    <row r="4365" spans="1:11" x14ac:dyDescent="0.2">
      <c r="A4365">
        <v>1988</v>
      </c>
      <c r="B4365" t="str">
        <f>CONCATENATE("01.","01",".",Таблица1[[#This Row],[Столбец1]])</f>
        <v>01.01.1988</v>
      </c>
      <c r="C4365" t="str">
        <f>CONCATENATE(Таблица1[[#This Row],[Столбец3]],".",Таблица1[[#This Row],[Столбец2]],".",Таблица1[[#This Row],[Столбец1]])</f>
        <v>27.5.1988</v>
      </c>
      <c r="D4365">
        <f>DAYS360(Таблица1[[#This Row],[Столбец13]],Таблица1[[#This Row],[Столбец14]],TRUE)+1</f>
        <v>147</v>
      </c>
      <c r="E4365">
        <v>5</v>
      </c>
      <c r="F4365">
        <v>27</v>
      </c>
      <c r="G4365" s="1">
        <f t="shared" si="68"/>
        <v>1.4132</v>
      </c>
      <c r="H4365" s="1">
        <v>1.4072</v>
      </c>
      <c r="I4365" s="1">
        <v>1.4072</v>
      </c>
      <c r="J4365" s="1">
        <v>1.4072</v>
      </c>
      <c r="K4365" s="1">
        <f>(Таблица1[[#This Row],[Столбец7]]-Таблица1[[#This Row],[Столбец4]])*10000</f>
        <v>-60.000000000000057</v>
      </c>
    </row>
    <row r="4366" spans="1:11" x14ac:dyDescent="0.2">
      <c r="A4366">
        <v>1988</v>
      </c>
      <c r="B4366" t="str">
        <f>CONCATENATE("01.","01",".",Таблица1[[#This Row],[Столбец1]])</f>
        <v>01.01.1988</v>
      </c>
      <c r="C4366" t="str">
        <f>CONCATENATE(Таблица1[[#This Row],[Столбец3]],".",Таблица1[[#This Row],[Столбец2]],".",Таблица1[[#This Row],[Столбец1]])</f>
        <v>31.5.1988</v>
      </c>
      <c r="D4366">
        <f>DAYS360(Таблица1[[#This Row],[Столбец13]],Таблица1[[#This Row],[Столбец14]],TRUE)+1</f>
        <v>150</v>
      </c>
      <c r="E4366">
        <v>5</v>
      </c>
      <c r="F4366">
        <v>31</v>
      </c>
      <c r="G4366" s="1">
        <f t="shared" si="68"/>
        <v>1.4072</v>
      </c>
      <c r="H4366" s="1">
        <v>1.3917999999999999</v>
      </c>
      <c r="I4366" s="1">
        <v>1.3917999999999999</v>
      </c>
      <c r="J4366" s="1">
        <v>1.3917999999999999</v>
      </c>
      <c r="K4366" s="1">
        <f>(Таблица1[[#This Row],[Столбец7]]-Таблица1[[#This Row],[Столбец4]])*10000</f>
        <v>-154.0000000000008</v>
      </c>
    </row>
    <row r="4367" spans="1:11" x14ac:dyDescent="0.2">
      <c r="A4367">
        <v>1988</v>
      </c>
      <c r="B4367" t="str">
        <f>CONCATENATE("01.","01",".",Таблица1[[#This Row],[Столбец1]])</f>
        <v>01.01.1988</v>
      </c>
      <c r="C4367" t="str">
        <f>CONCATENATE(Таблица1[[#This Row],[Столбец3]],".",Таблица1[[#This Row],[Столбец2]],".",Таблица1[[#This Row],[Столбец1]])</f>
        <v>1.6.1988</v>
      </c>
      <c r="D4367">
        <f>DAYS360(Таблица1[[#This Row],[Столбец13]],Таблица1[[#This Row],[Столбец14]],TRUE)+1</f>
        <v>151</v>
      </c>
      <c r="E4367">
        <v>6</v>
      </c>
      <c r="F4367">
        <v>1</v>
      </c>
      <c r="G4367" s="1">
        <f t="shared" si="68"/>
        <v>1.3917999999999999</v>
      </c>
      <c r="H4367" s="1">
        <v>1.3927</v>
      </c>
      <c r="I4367" s="1">
        <v>1.3927</v>
      </c>
      <c r="J4367" s="1">
        <v>1.3927</v>
      </c>
      <c r="K4367" s="1">
        <f>(Таблица1[[#This Row],[Столбец7]]-Таблица1[[#This Row],[Столбец4]])*10000</f>
        <v>9.0000000000012292</v>
      </c>
    </row>
    <row r="4368" spans="1:11" x14ac:dyDescent="0.2">
      <c r="A4368">
        <v>1988</v>
      </c>
      <c r="B4368" t="str">
        <f>CONCATENATE("01.","01",".",Таблица1[[#This Row],[Столбец1]])</f>
        <v>01.01.1988</v>
      </c>
      <c r="C4368" t="str">
        <f>CONCATENATE(Таблица1[[#This Row],[Столбец3]],".",Таблица1[[#This Row],[Столбец2]],".",Таблица1[[#This Row],[Столбец1]])</f>
        <v>2.6.1988</v>
      </c>
      <c r="D4368">
        <f>DAYS360(Таблица1[[#This Row],[Столбец13]],Таблица1[[#This Row],[Столбец14]],TRUE)+1</f>
        <v>152</v>
      </c>
      <c r="E4368">
        <v>6</v>
      </c>
      <c r="F4368">
        <v>2</v>
      </c>
      <c r="G4368" s="1">
        <f t="shared" si="68"/>
        <v>1.3927</v>
      </c>
      <c r="H4368" s="1">
        <v>1.3939999999999999</v>
      </c>
      <c r="I4368" s="1">
        <v>1.3939999999999999</v>
      </c>
      <c r="J4368" s="1">
        <v>1.3939999999999999</v>
      </c>
      <c r="K4368" s="1">
        <f>(Таблица1[[#This Row],[Столбец7]]-Таблица1[[#This Row],[Столбец4]])*10000</f>
        <v>12.999999999998568</v>
      </c>
    </row>
    <row r="4369" spans="1:11" x14ac:dyDescent="0.2">
      <c r="A4369">
        <v>1988</v>
      </c>
      <c r="B4369" t="str">
        <f>CONCATENATE("01.","01",".",Таблица1[[#This Row],[Столбец1]])</f>
        <v>01.01.1988</v>
      </c>
      <c r="C4369" t="str">
        <f>CONCATENATE(Таблица1[[#This Row],[Столбец3]],".",Таблица1[[#This Row],[Столбец2]],".",Таблица1[[#This Row],[Столбец1]])</f>
        <v>3.6.1988</v>
      </c>
      <c r="D4369">
        <f>DAYS360(Таблица1[[#This Row],[Столбец13]],Таблица1[[#This Row],[Столбец14]],TRUE)+1</f>
        <v>153</v>
      </c>
      <c r="E4369">
        <v>6</v>
      </c>
      <c r="F4369">
        <v>3</v>
      </c>
      <c r="G4369" s="1">
        <f t="shared" si="68"/>
        <v>1.3939999999999999</v>
      </c>
      <c r="H4369" s="1">
        <v>1.39</v>
      </c>
      <c r="I4369" s="1">
        <v>1.39</v>
      </c>
      <c r="J4369" s="1">
        <v>1.39</v>
      </c>
      <c r="K4369" s="1">
        <f>(Таблица1[[#This Row],[Столбец7]]-Таблица1[[#This Row],[Столбец4]])*10000</f>
        <v>-40.000000000000036</v>
      </c>
    </row>
    <row r="4370" spans="1:11" x14ac:dyDescent="0.2">
      <c r="A4370">
        <v>1988</v>
      </c>
      <c r="B4370" t="str">
        <f>CONCATENATE("01.","01",".",Таблица1[[#This Row],[Столбец1]])</f>
        <v>01.01.1988</v>
      </c>
      <c r="C4370" t="str">
        <f>CONCATENATE(Таблица1[[#This Row],[Столбец3]],".",Таблица1[[#This Row],[Столбец2]],".",Таблица1[[#This Row],[Столбец1]])</f>
        <v>6.6.1988</v>
      </c>
      <c r="D4370">
        <f>DAYS360(Таблица1[[#This Row],[Столбец13]],Таблица1[[#This Row],[Столбец14]],TRUE)+1</f>
        <v>156</v>
      </c>
      <c r="E4370">
        <v>6</v>
      </c>
      <c r="F4370">
        <v>6</v>
      </c>
      <c r="G4370" s="1">
        <f t="shared" si="68"/>
        <v>1.39</v>
      </c>
      <c r="H4370" s="1">
        <v>1.3997999999999999</v>
      </c>
      <c r="I4370" s="1">
        <v>1.3997999999999999</v>
      </c>
      <c r="J4370" s="1">
        <v>1.3997999999999999</v>
      </c>
      <c r="K4370" s="1">
        <f>(Таблица1[[#This Row],[Столбец7]]-Таблица1[[#This Row],[Столбец4]])*10000</f>
        <v>98.000000000000313</v>
      </c>
    </row>
    <row r="4371" spans="1:11" x14ac:dyDescent="0.2">
      <c r="A4371">
        <v>1988</v>
      </c>
      <c r="B4371" t="str">
        <f>CONCATENATE("01.","01",".",Таблица1[[#This Row],[Столбец1]])</f>
        <v>01.01.1988</v>
      </c>
      <c r="C4371" t="str">
        <f>CONCATENATE(Таблица1[[#This Row],[Столбец3]],".",Таблица1[[#This Row],[Столбец2]],".",Таблица1[[#This Row],[Столбец1]])</f>
        <v>7.6.1988</v>
      </c>
      <c r="D4371">
        <f>DAYS360(Таблица1[[#This Row],[Столбец13]],Таблица1[[#This Row],[Столбец14]],TRUE)+1</f>
        <v>157</v>
      </c>
      <c r="E4371">
        <v>6</v>
      </c>
      <c r="F4371">
        <v>7</v>
      </c>
      <c r="G4371" s="1">
        <f t="shared" si="68"/>
        <v>1.3997999999999999</v>
      </c>
      <c r="H4371" s="1">
        <v>1.3993</v>
      </c>
      <c r="I4371" s="1">
        <v>1.3993</v>
      </c>
      <c r="J4371" s="1">
        <v>1.3993</v>
      </c>
      <c r="K4371" s="1">
        <f>(Таблица1[[#This Row],[Столбец7]]-Таблица1[[#This Row],[Столбец4]])*10000</f>
        <v>-4.9999999999994493</v>
      </c>
    </row>
    <row r="4372" spans="1:11" x14ac:dyDescent="0.2">
      <c r="A4372">
        <v>1988</v>
      </c>
      <c r="B4372" t="str">
        <f>CONCATENATE("01.","01",".",Таблица1[[#This Row],[Столбец1]])</f>
        <v>01.01.1988</v>
      </c>
      <c r="C4372" t="str">
        <f>CONCATENATE(Таблица1[[#This Row],[Столбец3]],".",Таблица1[[#This Row],[Столбец2]],".",Таблица1[[#This Row],[Столбец1]])</f>
        <v>8.6.1988</v>
      </c>
      <c r="D4372">
        <f>DAYS360(Таблица1[[#This Row],[Столбец13]],Таблица1[[#This Row],[Столбец14]],TRUE)+1</f>
        <v>158</v>
      </c>
      <c r="E4372">
        <v>6</v>
      </c>
      <c r="F4372">
        <v>8</v>
      </c>
      <c r="G4372" s="1">
        <f t="shared" si="68"/>
        <v>1.3993</v>
      </c>
      <c r="H4372" s="1">
        <v>1.3876999999999999</v>
      </c>
      <c r="I4372" s="1">
        <v>1.3876999999999999</v>
      </c>
      <c r="J4372" s="1">
        <v>1.3876999999999999</v>
      </c>
      <c r="K4372" s="1">
        <f>(Таблица1[[#This Row],[Столбец7]]-Таблица1[[#This Row],[Столбец4]])*10000</f>
        <v>-116.00000000000054</v>
      </c>
    </row>
    <row r="4373" spans="1:11" x14ac:dyDescent="0.2">
      <c r="A4373">
        <v>1988</v>
      </c>
      <c r="B4373" t="str">
        <f>CONCATENATE("01.","01",".",Таблица1[[#This Row],[Столбец1]])</f>
        <v>01.01.1988</v>
      </c>
      <c r="C4373" t="str">
        <f>CONCATENATE(Таблица1[[#This Row],[Столбец3]],".",Таблица1[[#This Row],[Столбец2]],".",Таблица1[[#This Row],[Столбец1]])</f>
        <v>9.6.1988</v>
      </c>
      <c r="D4373">
        <f>DAYS360(Таблица1[[#This Row],[Столбец13]],Таблица1[[#This Row],[Столбец14]],TRUE)+1</f>
        <v>159</v>
      </c>
      <c r="E4373">
        <v>6</v>
      </c>
      <c r="F4373">
        <v>9</v>
      </c>
      <c r="G4373" s="1">
        <f t="shared" si="68"/>
        <v>1.3876999999999999</v>
      </c>
      <c r="H4373" s="1">
        <v>1.3848</v>
      </c>
      <c r="I4373" s="1">
        <v>1.3848</v>
      </c>
      <c r="J4373" s="1">
        <v>1.3848</v>
      </c>
      <c r="K4373" s="1">
        <f>(Таблица1[[#This Row],[Столбец7]]-Таблица1[[#This Row],[Столбец4]])*10000</f>
        <v>-28.999999999999027</v>
      </c>
    </row>
    <row r="4374" spans="1:11" x14ac:dyDescent="0.2">
      <c r="A4374">
        <v>1988</v>
      </c>
      <c r="B4374" t="str">
        <f>CONCATENATE("01.","01",".",Таблица1[[#This Row],[Столбец1]])</f>
        <v>01.01.1988</v>
      </c>
      <c r="C4374" t="str">
        <f>CONCATENATE(Таблица1[[#This Row],[Столбец3]],".",Таблица1[[#This Row],[Столбец2]],".",Таблица1[[#This Row],[Столбец1]])</f>
        <v>10.6.1988</v>
      </c>
      <c r="D4374">
        <f>DAYS360(Таблица1[[#This Row],[Столбец13]],Таблица1[[#This Row],[Столбец14]],TRUE)+1</f>
        <v>160</v>
      </c>
      <c r="E4374">
        <v>6</v>
      </c>
      <c r="F4374">
        <v>10</v>
      </c>
      <c r="G4374" s="1">
        <f t="shared" si="68"/>
        <v>1.3848</v>
      </c>
      <c r="H4374" s="1">
        <v>1.3831</v>
      </c>
      <c r="I4374" s="1">
        <v>1.3831</v>
      </c>
      <c r="J4374" s="1">
        <v>1.3831</v>
      </c>
      <c r="K4374" s="1">
        <f>(Таблица1[[#This Row],[Столбец7]]-Таблица1[[#This Row],[Столбец4]])*10000</f>
        <v>-17.000000000000348</v>
      </c>
    </row>
    <row r="4375" spans="1:11" x14ac:dyDescent="0.2">
      <c r="A4375">
        <v>1988</v>
      </c>
      <c r="B4375" t="str">
        <f>CONCATENATE("01.","01",".",Таблица1[[#This Row],[Столбец1]])</f>
        <v>01.01.1988</v>
      </c>
      <c r="C4375" t="str">
        <f>CONCATENATE(Таблица1[[#This Row],[Столбец3]],".",Таблица1[[#This Row],[Столбец2]],".",Таблица1[[#This Row],[Столбец1]])</f>
        <v>13.6.1988</v>
      </c>
      <c r="D4375">
        <f>DAYS360(Таблица1[[#This Row],[Столбец13]],Таблица1[[#This Row],[Столбец14]],TRUE)+1</f>
        <v>163</v>
      </c>
      <c r="E4375">
        <v>6</v>
      </c>
      <c r="F4375">
        <v>13</v>
      </c>
      <c r="G4375" s="1">
        <f t="shared" si="68"/>
        <v>1.3831</v>
      </c>
      <c r="H4375" s="1">
        <v>1.3797999999999999</v>
      </c>
      <c r="I4375" s="1">
        <v>1.3797999999999999</v>
      </c>
      <c r="J4375" s="1">
        <v>1.3797999999999999</v>
      </c>
      <c r="K4375" s="1">
        <f>(Таблица1[[#This Row],[Столбец7]]-Таблица1[[#This Row],[Столбец4]])*10000</f>
        <v>-33.00000000000081</v>
      </c>
    </row>
    <row r="4376" spans="1:11" x14ac:dyDescent="0.2">
      <c r="A4376">
        <v>1988</v>
      </c>
      <c r="B4376" t="str">
        <f>CONCATENATE("01.","01",".",Таблица1[[#This Row],[Столбец1]])</f>
        <v>01.01.1988</v>
      </c>
      <c r="C4376" t="str">
        <f>CONCATENATE(Таблица1[[#This Row],[Столбец3]],".",Таблица1[[#This Row],[Столбец2]],".",Таблица1[[#This Row],[Столбец1]])</f>
        <v>14.6.1988</v>
      </c>
      <c r="D4376">
        <f>DAYS360(Таблица1[[#This Row],[Столбец13]],Таблица1[[#This Row],[Столбец14]],TRUE)+1</f>
        <v>164</v>
      </c>
      <c r="E4376">
        <v>6</v>
      </c>
      <c r="F4376">
        <v>14</v>
      </c>
      <c r="G4376" s="1">
        <f t="shared" si="68"/>
        <v>1.3797999999999999</v>
      </c>
      <c r="H4376" s="1">
        <v>1.3592</v>
      </c>
      <c r="I4376" s="1">
        <v>1.3592</v>
      </c>
      <c r="J4376" s="1">
        <v>1.3592</v>
      </c>
      <c r="K4376" s="1">
        <f>(Таблица1[[#This Row],[Столбец7]]-Таблица1[[#This Row],[Столбец4]])*10000</f>
        <v>-205.99999999999952</v>
      </c>
    </row>
    <row r="4377" spans="1:11" x14ac:dyDescent="0.2">
      <c r="A4377">
        <v>1988</v>
      </c>
      <c r="B4377" t="str">
        <f>CONCATENATE("01.","01",".",Таблица1[[#This Row],[Столбец1]])</f>
        <v>01.01.1988</v>
      </c>
      <c r="C4377" t="str">
        <f>CONCATENATE(Таблица1[[#This Row],[Столбец3]],".",Таблица1[[#This Row],[Столбец2]],".",Таблица1[[#This Row],[Столбец1]])</f>
        <v>15.6.1988</v>
      </c>
      <c r="D4377">
        <f>DAYS360(Таблица1[[#This Row],[Столбец13]],Таблица1[[#This Row],[Столбец14]],TRUE)+1</f>
        <v>165</v>
      </c>
      <c r="E4377">
        <v>6</v>
      </c>
      <c r="F4377">
        <v>15</v>
      </c>
      <c r="G4377" s="1">
        <f t="shared" si="68"/>
        <v>1.3592</v>
      </c>
      <c r="H4377" s="1">
        <v>1.3524</v>
      </c>
      <c r="I4377" s="1">
        <v>1.3524</v>
      </c>
      <c r="J4377" s="1">
        <v>1.3524</v>
      </c>
      <c r="K4377" s="1">
        <f>(Таблица1[[#This Row],[Столбец7]]-Таблица1[[#This Row],[Столбец4]])*10000</f>
        <v>-67.999999999999176</v>
      </c>
    </row>
    <row r="4378" spans="1:11" x14ac:dyDescent="0.2">
      <c r="A4378">
        <v>1988</v>
      </c>
      <c r="B4378" t="str">
        <f>CONCATENATE("01.","01",".",Таблица1[[#This Row],[Столбец1]])</f>
        <v>01.01.1988</v>
      </c>
      <c r="C4378" t="str">
        <f>CONCATENATE(Таблица1[[#This Row],[Столбец3]],".",Таблица1[[#This Row],[Столбец2]],".",Таблица1[[#This Row],[Столбец1]])</f>
        <v>16.6.1988</v>
      </c>
      <c r="D4378">
        <f>DAYS360(Таблица1[[#This Row],[Столбец13]],Таблица1[[#This Row],[Столбец14]],TRUE)+1</f>
        <v>166</v>
      </c>
      <c r="E4378">
        <v>6</v>
      </c>
      <c r="F4378">
        <v>16</v>
      </c>
      <c r="G4378" s="1">
        <f t="shared" si="68"/>
        <v>1.3524</v>
      </c>
      <c r="H4378" s="1">
        <v>1.3495999999999999</v>
      </c>
      <c r="I4378" s="1">
        <v>1.3495999999999999</v>
      </c>
      <c r="J4378" s="1">
        <v>1.3495999999999999</v>
      </c>
      <c r="K4378" s="1">
        <f>(Таблица1[[#This Row],[Столбец7]]-Таблица1[[#This Row],[Столбец4]])*10000</f>
        <v>-28.000000000001357</v>
      </c>
    </row>
    <row r="4379" spans="1:11" x14ac:dyDescent="0.2">
      <c r="A4379">
        <v>1988</v>
      </c>
      <c r="B4379" t="str">
        <f>CONCATENATE("01.","01",".",Таблица1[[#This Row],[Столбец1]])</f>
        <v>01.01.1988</v>
      </c>
      <c r="C4379" t="str">
        <f>CONCATENATE(Таблица1[[#This Row],[Столбец3]],".",Таблица1[[#This Row],[Столбец2]],".",Таблица1[[#This Row],[Столбец1]])</f>
        <v>17.6.1988</v>
      </c>
      <c r="D4379">
        <f>DAYS360(Таблица1[[#This Row],[Столбец13]],Таблица1[[#This Row],[Столбец14]],TRUE)+1</f>
        <v>167</v>
      </c>
      <c r="E4379">
        <v>6</v>
      </c>
      <c r="F4379">
        <v>17</v>
      </c>
      <c r="G4379" s="1">
        <f t="shared" si="68"/>
        <v>1.3495999999999999</v>
      </c>
      <c r="H4379" s="1">
        <v>1.3492999999999999</v>
      </c>
      <c r="I4379" s="1">
        <v>1.3492999999999999</v>
      </c>
      <c r="J4379" s="1">
        <v>1.3492999999999999</v>
      </c>
      <c r="K4379" s="1">
        <f>(Таблица1[[#This Row],[Столбец7]]-Таблица1[[#This Row],[Столбец4]])*10000</f>
        <v>-2.9999999999996696</v>
      </c>
    </row>
    <row r="4380" spans="1:11" x14ac:dyDescent="0.2">
      <c r="A4380">
        <v>1988</v>
      </c>
      <c r="B4380" t="str">
        <f>CONCATENATE("01.","01",".",Таблица1[[#This Row],[Столбец1]])</f>
        <v>01.01.1988</v>
      </c>
      <c r="C4380" t="str">
        <f>CONCATENATE(Таблица1[[#This Row],[Столбец3]],".",Таблица1[[#This Row],[Столбец2]],".",Таблица1[[#This Row],[Столбец1]])</f>
        <v>20.6.1988</v>
      </c>
      <c r="D4380">
        <f>DAYS360(Таблица1[[#This Row],[Столбец13]],Таблица1[[#This Row],[Столбец14]],TRUE)+1</f>
        <v>170</v>
      </c>
      <c r="E4380">
        <v>6</v>
      </c>
      <c r="F4380">
        <v>20</v>
      </c>
      <c r="G4380" s="1">
        <f t="shared" si="68"/>
        <v>1.3492999999999999</v>
      </c>
      <c r="H4380" s="1">
        <v>1.34</v>
      </c>
      <c r="I4380" s="1">
        <v>1.34</v>
      </c>
      <c r="J4380" s="1">
        <v>1.34</v>
      </c>
      <c r="K4380" s="1">
        <f>(Таблица1[[#This Row],[Столбец7]]-Таблица1[[#This Row],[Столбец4]])*10000</f>
        <v>-92.999999999998636</v>
      </c>
    </row>
    <row r="4381" spans="1:11" x14ac:dyDescent="0.2">
      <c r="A4381">
        <v>1988</v>
      </c>
      <c r="B4381" t="str">
        <f>CONCATENATE("01.","01",".",Таблица1[[#This Row],[Столбец1]])</f>
        <v>01.01.1988</v>
      </c>
      <c r="C4381" t="str">
        <f>CONCATENATE(Таблица1[[#This Row],[Столбец3]],".",Таблица1[[#This Row],[Столбец2]],".",Таблица1[[#This Row],[Столбец1]])</f>
        <v>21.6.1988</v>
      </c>
      <c r="D4381">
        <f>DAYS360(Таблица1[[#This Row],[Столбец13]],Таблица1[[#This Row],[Столбец14]],TRUE)+1</f>
        <v>171</v>
      </c>
      <c r="E4381">
        <v>6</v>
      </c>
      <c r="F4381">
        <v>21</v>
      </c>
      <c r="G4381" s="1">
        <f t="shared" si="68"/>
        <v>1.34</v>
      </c>
      <c r="H4381" s="1">
        <v>1.3405</v>
      </c>
      <c r="I4381" s="1">
        <v>1.3405</v>
      </c>
      <c r="J4381" s="1">
        <v>1.3405</v>
      </c>
      <c r="K4381" s="1">
        <f>(Таблица1[[#This Row],[Столбец7]]-Таблица1[[#This Row],[Столбец4]])*10000</f>
        <v>4.9999999999994493</v>
      </c>
    </row>
    <row r="4382" spans="1:11" x14ac:dyDescent="0.2">
      <c r="A4382">
        <v>1988</v>
      </c>
      <c r="B4382" t="str">
        <f>CONCATENATE("01.","01",".",Таблица1[[#This Row],[Столбец1]])</f>
        <v>01.01.1988</v>
      </c>
      <c r="C4382" t="str">
        <f>CONCATENATE(Таблица1[[#This Row],[Столбец3]],".",Таблица1[[#This Row],[Столбец2]],".",Таблица1[[#This Row],[Столбец1]])</f>
        <v>22.6.1988</v>
      </c>
      <c r="D4382">
        <f>DAYS360(Таблица1[[#This Row],[Столбец13]],Таблица1[[#This Row],[Столбец14]],TRUE)+1</f>
        <v>172</v>
      </c>
      <c r="E4382">
        <v>6</v>
      </c>
      <c r="F4382">
        <v>22</v>
      </c>
      <c r="G4382" s="1">
        <f t="shared" si="68"/>
        <v>1.3405</v>
      </c>
      <c r="H4382" s="1">
        <v>1.3272999999999999</v>
      </c>
      <c r="I4382" s="1">
        <v>1.3272999999999999</v>
      </c>
      <c r="J4382" s="1">
        <v>1.3272999999999999</v>
      </c>
      <c r="K4382" s="1">
        <f>(Таблица1[[#This Row],[Столбец7]]-Таблица1[[#This Row],[Столбец4]])*10000</f>
        <v>-132.00000000000099</v>
      </c>
    </row>
    <row r="4383" spans="1:11" x14ac:dyDescent="0.2">
      <c r="A4383">
        <v>1988</v>
      </c>
      <c r="B4383" t="str">
        <f>CONCATENATE("01.","01",".",Таблица1[[#This Row],[Столбец1]])</f>
        <v>01.01.1988</v>
      </c>
      <c r="C4383" t="str">
        <f>CONCATENATE(Таблица1[[#This Row],[Столбец3]],".",Таблица1[[#This Row],[Столбец2]],".",Таблица1[[#This Row],[Столбец1]])</f>
        <v>23.6.1988</v>
      </c>
      <c r="D4383">
        <f>DAYS360(Таблица1[[#This Row],[Столбец13]],Таблица1[[#This Row],[Столбец14]],TRUE)+1</f>
        <v>173</v>
      </c>
      <c r="E4383">
        <v>6</v>
      </c>
      <c r="F4383">
        <v>23</v>
      </c>
      <c r="G4383" s="1">
        <f t="shared" si="68"/>
        <v>1.3272999999999999</v>
      </c>
      <c r="H4383" s="1">
        <v>1.3148</v>
      </c>
      <c r="I4383" s="1">
        <v>1.3148</v>
      </c>
      <c r="J4383" s="1">
        <v>1.3148</v>
      </c>
      <c r="K4383" s="1">
        <f>(Таблица1[[#This Row],[Столбец7]]-Таблица1[[#This Row],[Столбец4]])*10000</f>
        <v>-124.99999999999956</v>
      </c>
    </row>
    <row r="4384" spans="1:11" x14ac:dyDescent="0.2">
      <c r="A4384">
        <v>1988</v>
      </c>
      <c r="B4384" t="str">
        <f>CONCATENATE("01.","01",".",Таблица1[[#This Row],[Столбец1]])</f>
        <v>01.01.1988</v>
      </c>
      <c r="C4384" t="str">
        <f>CONCATENATE(Таблица1[[#This Row],[Столбец3]],".",Таблица1[[#This Row],[Столбец2]],".",Таблица1[[#This Row],[Столбец1]])</f>
        <v>24.6.1988</v>
      </c>
      <c r="D4384">
        <f>DAYS360(Таблица1[[#This Row],[Столбец13]],Таблица1[[#This Row],[Столбец14]],TRUE)+1</f>
        <v>174</v>
      </c>
      <c r="E4384">
        <v>6</v>
      </c>
      <c r="F4384">
        <v>24</v>
      </c>
      <c r="G4384" s="1">
        <f t="shared" si="68"/>
        <v>1.3148</v>
      </c>
      <c r="H4384" s="1">
        <v>1.2924</v>
      </c>
      <c r="I4384" s="1">
        <v>1.2924</v>
      </c>
      <c r="J4384" s="1">
        <v>1.2924</v>
      </c>
      <c r="K4384" s="1">
        <f>(Таблица1[[#This Row],[Столбец7]]-Таблица1[[#This Row],[Столбец4]])*10000</f>
        <v>-223.99999999999974</v>
      </c>
    </row>
    <row r="4385" spans="1:11" x14ac:dyDescent="0.2">
      <c r="A4385">
        <v>1988</v>
      </c>
      <c r="B4385" t="str">
        <f>CONCATENATE("01.","01",".",Таблица1[[#This Row],[Столбец1]])</f>
        <v>01.01.1988</v>
      </c>
      <c r="C4385" t="str">
        <f>CONCATENATE(Таблица1[[#This Row],[Столбец3]],".",Таблица1[[#This Row],[Столбец2]],".",Таблица1[[#This Row],[Столбец1]])</f>
        <v>27.6.1988</v>
      </c>
      <c r="D4385">
        <f>DAYS360(Таблица1[[#This Row],[Столбец13]],Таблица1[[#This Row],[Столбец14]],TRUE)+1</f>
        <v>177</v>
      </c>
      <c r="E4385">
        <v>6</v>
      </c>
      <c r="F4385">
        <v>27</v>
      </c>
      <c r="G4385" s="1">
        <f t="shared" si="68"/>
        <v>1.2924</v>
      </c>
      <c r="H4385" s="1">
        <v>1.2949999999999999</v>
      </c>
      <c r="I4385" s="1">
        <v>1.2949999999999999</v>
      </c>
      <c r="J4385" s="1">
        <v>1.2949999999999999</v>
      </c>
      <c r="K4385" s="1">
        <f>(Таблица1[[#This Row],[Столбец7]]-Таблица1[[#This Row],[Столбец4]])*10000</f>
        <v>25.999999999999357</v>
      </c>
    </row>
    <row r="4386" spans="1:11" x14ac:dyDescent="0.2">
      <c r="A4386">
        <v>1988</v>
      </c>
      <c r="B4386" t="str">
        <f>CONCATENATE("01.","01",".",Таблица1[[#This Row],[Столбец1]])</f>
        <v>01.01.1988</v>
      </c>
      <c r="C4386" t="str">
        <f>CONCATENATE(Таблица1[[#This Row],[Столбец3]],".",Таблица1[[#This Row],[Столбец2]],".",Таблица1[[#This Row],[Столбец1]])</f>
        <v>28.6.1988</v>
      </c>
      <c r="D4386">
        <f>DAYS360(Таблица1[[#This Row],[Столбец13]],Таблица1[[#This Row],[Столбец14]],TRUE)+1</f>
        <v>178</v>
      </c>
      <c r="E4386">
        <v>6</v>
      </c>
      <c r="F4386">
        <v>28</v>
      </c>
      <c r="G4386" s="1">
        <f t="shared" si="68"/>
        <v>1.2949999999999999</v>
      </c>
      <c r="H4386" s="1">
        <v>1.3045</v>
      </c>
      <c r="I4386" s="1">
        <v>1.3045</v>
      </c>
      <c r="J4386" s="1">
        <v>1.3045</v>
      </c>
      <c r="K4386" s="1">
        <f>(Таблица1[[#This Row],[Столбец7]]-Таблица1[[#This Row],[Столбец4]])*10000</f>
        <v>95.000000000000639</v>
      </c>
    </row>
    <row r="4387" spans="1:11" x14ac:dyDescent="0.2">
      <c r="A4387">
        <v>1988</v>
      </c>
      <c r="B4387" t="str">
        <f>CONCATENATE("01.","01",".",Таблица1[[#This Row],[Столбец1]])</f>
        <v>01.01.1988</v>
      </c>
      <c r="C4387" t="str">
        <f>CONCATENATE(Таблица1[[#This Row],[Столбец3]],".",Таблица1[[#This Row],[Столбец2]],".",Таблица1[[#This Row],[Столбец1]])</f>
        <v>29.6.1988</v>
      </c>
      <c r="D4387">
        <f>DAYS360(Таблица1[[#This Row],[Столбец13]],Таблица1[[#This Row],[Столбец14]],TRUE)+1</f>
        <v>179</v>
      </c>
      <c r="E4387">
        <v>6</v>
      </c>
      <c r="F4387">
        <v>29</v>
      </c>
      <c r="G4387" s="1">
        <f t="shared" si="68"/>
        <v>1.3045</v>
      </c>
      <c r="H4387" s="1">
        <v>1.2979000000000001</v>
      </c>
      <c r="I4387" s="1">
        <v>1.2979000000000001</v>
      </c>
      <c r="J4387" s="1">
        <v>1.2979000000000001</v>
      </c>
      <c r="K4387" s="1">
        <f>(Таблица1[[#This Row],[Столбец7]]-Таблица1[[#This Row],[Столбец4]])*10000</f>
        <v>-65.999999999999389</v>
      </c>
    </row>
    <row r="4388" spans="1:11" x14ac:dyDescent="0.2">
      <c r="A4388">
        <v>1988</v>
      </c>
      <c r="B4388" t="str">
        <f>CONCATENATE("01.","01",".",Таблица1[[#This Row],[Столбец1]])</f>
        <v>01.01.1988</v>
      </c>
      <c r="C4388" t="str">
        <f>CONCATENATE(Таблица1[[#This Row],[Столбец3]],".",Таблица1[[#This Row],[Столбец2]],".",Таблица1[[#This Row],[Столбец1]])</f>
        <v>30.6.1988</v>
      </c>
      <c r="D4388">
        <f>DAYS360(Таблица1[[#This Row],[Столбец13]],Таблица1[[#This Row],[Столбец14]],TRUE)+1</f>
        <v>180</v>
      </c>
      <c r="E4388">
        <v>6</v>
      </c>
      <c r="F4388">
        <v>30</v>
      </c>
      <c r="G4388" s="1">
        <f t="shared" si="68"/>
        <v>1.2979000000000001</v>
      </c>
      <c r="H4388" s="1">
        <v>1.3019000000000001</v>
      </c>
      <c r="I4388" s="1">
        <v>1.3019000000000001</v>
      </c>
      <c r="J4388" s="1">
        <v>1.3019000000000001</v>
      </c>
      <c r="K4388" s="1">
        <f>(Таблица1[[#This Row],[Столбец7]]-Таблица1[[#This Row],[Столбец4]])*10000</f>
        <v>40.000000000000036</v>
      </c>
    </row>
    <row r="4389" spans="1:11" x14ac:dyDescent="0.2">
      <c r="A4389">
        <v>1988</v>
      </c>
      <c r="B4389" t="str">
        <f>CONCATENATE("01.","01",".",Таблица1[[#This Row],[Столбец1]])</f>
        <v>01.01.1988</v>
      </c>
      <c r="C4389" t="str">
        <f>CONCATENATE(Таблица1[[#This Row],[Столбец3]],".",Таблица1[[#This Row],[Столбец2]],".",Таблица1[[#This Row],[Столбец1]])</f>
        <v>1.7.1988</v>
      </c>
      <c r="D4389">
        <f>DAYS360(Таблица1[[#This Row],[Столбец13]],Таблица1[[#This Row],[Столбец14]],TRUE)+1</f>
        <v>181</v>
      </c>
      <c r="E4389">
        <v>7</v>
      </c>
      <c r="F4389">
        <v>1</v>
      </c>
      <c r="G4389" s="1">
        <f t="shared" si="68"/>
        <v>1.3019000000000001</v>
      </c>
      <c r="H4389" s="1">
        <v>1.3081</v>
      </c>
      <c r="I4389" s="1">
        <v>1.3081</v>
      </c>
      <c r="J4389" s="1">
        <v>1.3081</v>
      </c>
      <c r="K4389" s="1">
        <f>(Таблица1[[#This Row],[Столбец7]]-Таблица1[[#This Row],[Столбец4]])*10000</f>
        <v>61.999999999999829</v>
      </c>
    </row>
    <row r="4390" spans="1:11" x14ac:dyDescent="0.2">
      <c r="A4390">
        <v>1988</v>
      </c>
      <c r="B4390" t="str">
        <f>CONCATENATE("01.","01",".",Таблица1[[#This Row],[Столбец1]])</f>
        <v>01.01.1988</v>
      </c>
      <c r="C4390" t="str">
        <f>CONCATENATE(Таблица1[[#This Row],[Столбец3]],".",Таблица1[[#This Row],[Столбец2]],".",Таблица1[[#This Row],[Столбец1]])</f>
        <v>5.7.1988</v>
      </c>
      <c r="D4390">
        <f>DAYS360(Таблица1[[#This Row],[Столбец13]],Таблица1[[#This Row],[Столбец14]],TRUE)+1</f>
        <v>185</v>
      </c>
      <c r="E4390">
        <v>7</v>
      </c>
      <c r="F4390">
        <v>5</v>
      </c>
      <c r="G4390" s="1">
        <f t="shared" si="68"/>
        <v>1.3081</v>
      </c>
      <c r="H4390" s="1">
        <v>1.2977000000000001</v>
      </c>
      <c r="I4390" s="1">
        <v>1.2977000000000001</v>
      </c>
      <c r="J4390" s="1">
        <v>1.2977000000000001</v>
      </c>
      <c r="K4390" s="1">
        <f>(Таблица1[[#This Row],[Столбец7]]-Таблица1[[#This Row],[Столбец4]])*10000</f>
        <v>-103.99999999999964</v>
      </c>
    </row>
    <row r="4391" spans="1:11" x14ac:dyDescent="0.2">
      <c r="A4391">
        <v>1988</v>
      </c>
      <c r="B4391" t="str">
        <f>CONCATENATE("01.","01",".",Таблица1[[#This Row],[Столбец1]])</f>
        <v>01.01.1988</v>
      </c>
      <c r="C4391" t="str">
        <f>CONCATENATE(Таблица1[[#This Row],[Столбец3]],".",Таблица1[[#This Row],[Столбец2]],".",Таблица1[[#This Row],[Столбец1]])</f>
        <v>6.7.1988</v>
      </c>
      <c r="D4391">
        <f>DAYS360(Таблица1[[#This Row],[Столбец13]],Таблица1[[#This Row],[Столбец14]],TRUE)+1</f>
        <v>186</v>
      </c>
      <c r="E4391">
        <v>7</v>
      </c>
      <c r="F4391">
        <v>6</v>
      </c>
      <c r="G4391" s="1">
        <f t="shared" si="68"/>
        <v>1.2977000000000001</v>
      </c>
      <c r="H4391" s="1">
        <v>1.2921</v>
      </c>
      <c r="I4391" s="1">
        <v>1.2921</v>
      </c>
      <c r="J4391" s="1">
        <v>1.2921</v>
      </c>
      <c r="K4391" s="1">
        <f>(Таблица1[[#This Row],[Столбец7]]-Таблица1[[#This Row],[Столбец4]])*10000</f>
        <v>-56.000000000000497</v>
      </c>
    </row>
    <row r="4392" spans="1:11" x14ac:dyDescent="0.2">
      <c r="A4392">
        <v>1988</v>
      </c>
      <c r="B4392" t="str">
        <f>CONCATENATE("01.","01",".",Таблица1[[#This Row],[Столбец1]])</f>
        <v>01.01.1988</v>
      </c>
      <c r="C4392" t="str">
        <f>CONCATENATE(Таблица1[[#This Row],[Столбец3]],".",Таблица1[[#This Row],[Столбец2]],".",Таблица1[[#This Row],[Столбец1]])</f>
        <v>7.7.1988</v>
      </c>
      <c r="D4392">
        <f>DAYS360(Таблица1[[#This Row],[Столбец13]],Таблица1[[#This Row],[Столбец14]],TRUE)+1</f>
        <v>187</v>
      </c>
      <c r="E4392">
        <v>7</v>
      </c>
      <c r="F4392">
        <v>7</v>
      </c>
      <c r="G4392" s="1">
        <f t="shared" si="68"/>
        <v>1.2921</v>
      </c>
      <c r="H4392" s="1">
        <v>1.2941</v>
      </c>
      <c r="I4392" s="1">
        <v>1.2941</v>
      </c>
      <c r="J4392" s="1">
        <v>1.2941</v>
      </c>
      <c r="K4392" s="1">
        <f>(Таблица1[[#This Row],[Столбец7]]-Таблица1[[#This Row],[Столбец4]])*10000</f>
        <v>20.000000000000018</v>
      </c>
    </row>
    <row r="4393" spans="1:11" x14ac:dyDescent="0.2">
      <c r="A4393">
        <v>1988</v>
      </c>
      <c r="B4393" t="str">
        <f>CONCATENATE("01.","01",".",Таблица1[[#This Row],[Столбец1]])</f>
        <v>01.01.1988</v>
      </c>
      <c r="C4393" t="str">
        <f>CONCATENATE(Таблица1[[#This Row],[Столбец3]],".",Таблица1[[#This Row],[Столбец2]],".",Таблица1[[#This Row],[Столбец1]])</f>
        <v>8.7.1988</v>
      </c>
      <c r="D4393">
        <f>DAYS360(Таблица1[[#This Row],[Столбец13]],Таблица1[[#This Row],[Столбец14]],TRUE)+1</f>
        <v>188</v>
      </c>
      <c r="E4393">
        <v>7</v>
      </c>
      <c r="F4393">
        <v>8</v>
      </c>
      <c r="G4393" s="1">
        <f t="shared" si="68"/>
        <v>1.2941</v>
      </c>
      <c r="H4393" s="1">
        <v>1.2835000000000001</v>
      </c>
      <c r="I4393" s="1">
        <v>1.2835000000000001</v>
      </c>
      <c r="J4393" s="1">
        <v>1.2835000000000001</v>
      </c>
      <c r="K4393" s="1">
        <f>(Таблица1[[#This Row],[Столбец7]]-Таблица1[[#This Row],[Столбец4]])*10000</f>
        <v>-105.99999999999943</v>
      </c>
    </row>
    <row r="4394" spans="1:11" x14ac:dyDescent="0.2">
      <c r="A4394">
        <v>1988</v>
      </c>
      <c r="B4394" t="str">
        <f>CONCATENATE("01.","01",".",Таблица1[[#This Row],[Столбец1]])</f>
        <v>01.01.1988</v>
      </c>
      <c r="C4394" t="str">
        <f>CONCATENATE(Таблица1[[#This Row],[Столбец3]],".",Таблица1[[#This Row],[Столбец2]],".",Таблица1[[#This Row],[Столбец1]])</f>
        <v>11.7.1988</v>
      </c>
      <c r="D4394">
        <f>DAYS360(Таблица1[[#This Row],[Столбец13]],Таблица1[[#This Row],[Столбец14]],TRUE)+1</f>
        <v>191</v>
      </c>
      <c r="E4394">
        <v>7</v>
      </c>
      <c r="F4394">
        <v>11</v>
      </c>
      <c r="G4394" s="1">
        <f t="shared" si="68"/>
        <v>1.2835000000000001</v>
      </c>
      <c r="H4394" s="1">
        <v>1.2765</v>
      </c>
      <c r="I4394" s="1">
        <v>1.2765</v>
      </c>
      <c r="J4394" s="1">
        <v>1.2765</v>
      </c>
      <c r="K4394" s="1">
        <f>(Таблица1[[#This Row],[Столбец7]]-Таблица1[[#This Row],[Столбец4]])*10000</f>
        <v>-70.000000000001165</v>
      </c>
    </row>
    <row r="4395" spans="1:11" x14ac:dyDescent="0.2">
      <c r="A4395">
        <v>1988</v>
      </c>
      <c r="B4395" t="str">
        <f>CONCATENATE("01.","01",".",Таблица1[[#This Row],[Столбец1]])</f>
        <v>01.01.1988</v>
      </c>
      <c r="C4395" t="str">
        <f>CONCATENATE(Таблица1[[#This Row],[Столбец3]],".",Таблица1[[#This Row],[Столбец2]],".",Таблица1[[#This Row],[Столбец1]])</f>
        <v>12.7.1988</v>
      </c>
      <c r="D4395">
        <f>DAYS360(Таблица1[[#This Row],[Столбец13]],Таблица1[[#This Row],[Столбец14]],TRUE)+1</f>
        <v>192</v>
      </c>
      <c r="E4395">
        <v>7</v>
      </c>
      <c r="F4395">
        <v>12</v>
      </c>
      <c r="G4395" s="1">
        <f t="shared" si="68"/>
        <v>1.2765</v>
      </c>
      <c r="H4395" s="1">
        <v>1.2843</v>
      </c>
      <c r="I4395" s="1">
        <v>1.2843</v>
      </c>
      <c r="J4395" s="1">
        <v>1.2843</v>
      </c>
      <c r="K4395" s="1">
        <f>(Таблица1[[#This Row],[Столбец7]]-Таблица1[[#This Row],[Столбец4]])*10000</f>
        <v>78.000000000000284</v>
      </c>
    </row>
    <row r="4396" spans="1:11" x14ac:dyDescent="0.2">
      <c r="A4396">
        <v>1988</v>
      </c>
      <c r="B4396" t="str">
        <f>CONCATENATE("01.","01",".",Таблица1[[#This Row],[Столбец1]])</f>
        <v>01.01.1988</v>
      </c>
      <c r="C4396" t="str">
        <f>CONCATENATE(Таблица1[[#This Row],[Столбец3]],".",Таблица1[[#This Row],[Столбец2]],".",Таблица1[[#This Row],[Столбец1]])</f>
        <v>13.7.1988</v>
      </c>
      <c r="D4396">
        <f>DAYS360(Таблица1[[#This Row],[Столбец13]],Таблица1[[#This Row],[Столбец14]],TRUE)+1</f>
        <v>193</v>
      </c>
      <c r="E4396">
        <v>7</v>
      </c>
      <c r="F4396">
        <v>13</v>
      </c>
      <c r="G4396" s="1">
        <f t="shared" si="68"/>
        <v>1.2843</v>
      </c>
      <c r="H4396" s="1">
        <v>1.2761</v>
      </c>
      <c r="I4396" s="1">
        <v>1.2761</v>
      </c>
      <c r="J4396" s="1">
        <v>1.2761</v>
      </c>
      <c r="K4396" s="1">
        <f>(Таблица1[[#This Row],[Столбец7]]-Таблица1[[#This Row],[Столбец4]])*10000</f>
        <v>-81.999999999999858</v>
      </c>
    </row>
    <row r="4397" spans="1:11" x14ac:dyDescent="0.2">
      <c r="A4397">
        <v>1988</v>
      </c>
      <c r="B4397" t="str">
        <f>CONCATENATE("01.","01",".",Таблица1[[#This Row],[Столбец1]])</f>
        <v>01.01.1988</v>
      </c>
      <c r="C4397" t="str">
        <f>CONCATENATE(Таблица1[[#This Row],[Столбец3]],".",Таблица1[[#This Row],[Столбец2]],".",Таблица1[[#This Row],[Столбец1]])</f>
        <v>14.7.1988</v>
      </c>
      <c r="D4397">
        <f>DAYS360(Таблица1[[#This Row],[Столбец13]],Таблица1[[#This Row],[Столбец14]],TRUE)+1</f>
        <v>194</v>
      </c>
      <c r="E4397">
        <v>7</v>
      </c>
      <c r="F4397">
        <v>14</v>
      </c>
      <c r="G4397" s="1">
        <f t="shared" si="68"/>
        <v>1.2761</v>
      </c>
      <c r="H4397" s="1">
        <v>1.2757000000000001</v>
      </c>
      <c r="I4397" s="1">
        <v>1.2757000000000001</v>
      </c>
      <c r="J4397" s="1">
        <v>1.2757000000000001</v>
      </c>
      <c r="K4397" s="1">
        <f>(Таблица1[[#This Row],[Столбец7]]-Таблица1[[#This Row],[Столбец4]])*10000</f>
        <v>-3.9999999999995595</v>
      </c>
    </row>
    <row r="4398" spans="1:11" x14ac:dyDescent="0.2">
      <c r="A4398">
        <v>1988</v>
      </c>
      <c r="B4398" t="str">
        <f>CONCATENATE("01.","01",".",Таблица1[[#This Row],[Столбец1]])</f>
        <v>01.01.1988</v>
      </c>
      <c r="C4398" t="str">
        <f>CONCATENATE(Таблица1[[#This Row],[Столбец3]],".",Таблица1[[#This Row],[Столбец2]],".",Таблица1[[#This Row],[Столбец1]])</f>
        <v>15.7.1988</v>
      </c>
      <c r="D4398">
        <f>DAYS360(Таблица1[[#This Row],[Столбец13]],Таблица1[[#This Row],[Столбец14]],TRUE)+1</f>
        <v>195</v>
      </c>
      <c r="E4398">
        <v>7</v>
      </c>
      <c r="F4398">
        <v>15</v>
      </c>
      <c r="G4398" s="1">
        <f t="shared" si="68"/>
        <v>1.2757000000000001</v>
      </c>
      <c r="H4398" s="1">
        <v>1.2596000000000001</v>
      </c>
      <c r="I4398" s="1">
        <v>1.2596000000000001</v>
      </c>
      <c r="J4398" s="1">
        <v>1.2596000000000001</v>
      </c>
      <c r="K4398" s="1">
        <f>(Таблица1[[#This Row],[Столбец7]]-Таблица1[[#This Row],[Столбец4]])*10000</f>
        <v>-161.00000000000003</v>
      </c>
    </row>
    <row r="4399" spans="1:11" x14ac:dyDescent="0.2">
      <c r="A4399">
        <v>1988</v>
      </c>
      <c r="B4399" t="str">
        <f>CONCATENATE("01.","01",".",Таблица1[[#This Row],[Столбец1]])</f>
        <v>01.01.1988</v>
      </c>
      <c r="C4399" t="str">
        <f>CONCATENATE(Таблица1[[#This Row],[Столбец3]],".",Таблица1[[#This Row],[Столбец2]],".",Таблица1[[#This Row],[Столбец1]])</f>
        <v>18.7.1988</v>
      </c>
      <c r="D4399">
        <f>DAYS360(Таблица1[[#This Row],[Столбец13]],Таблица1[[#This Row],[Столбец14]],TRUE)+1</f>
        <v>198</v>
      </c>
      <c r="E4399">
        <v>7</v>
      </c>
      <c r="F4399">
        <v>18</v>
      </c>
      <c r="G4399" s="1">
        <f t="shared" si="68"/>
        <v>1.2596000000000001</v>
      </c>
      <c r="H4399" s="1">
        <v>1.2539</v>
      </c>
      <c r="I4399" s="1">
        <v>1.2539</v>
      </c>
      <c r="J4399" s="1">
        <v>1.2539</v>
      </c>
      <c r="K4399" s="1">
        <f>(Таблица1[[#This Row],[Столбец7]]-Таблица1[[#This Row],[Столбец4]])*10000</f>
        <v>-57.000000000000384</v>
      </c>
    </row>
    <row r="4400" spans="1:11" x14ac:dyDescent="0.2">
      <c r="A4400">
        <v>1988</v>
      </c>
      <c r="B4400" t="str">
        <f>CONCATENATE("01.","01",".",Таблица1[[#This Row],[Столбец1]])</f>
        <v>01.01.1988</v>
      </c>
      <c r="C4400" t="str">
        <f>CONCATENATE(Таблица1[[#This Row],[Столбец3]],".",Таблица1[[#This Row],[Столбец2]],".",Таблица1[[#This Row],[Столбец1]])</f>
        <v>19.7.1988</v>
      </c>
      <c r="D4400">
        <f>DAYS360(Таблица1[[#This Row],[Столбец13]],Таблица1[[#This Row],[Столбец14]],TRUE)+1</f>
        <v>199</v>
      </c>
      <c r="E4400">
        <v>7</v>
      </c>
      <c r="F4400">
        <v>19</v>
      </c>
      <c r="G4400" s="1">
        <f t="shared" si="68"/>
        <v>1.2539</v>
      </c>
      <c r="H4400" s="1">
        <v>1.2566999999999999</v>
      </c>
      <c r="I4400" s="1">
        <v>1.2566999999999999</v>
      </c>
      <c r="J4400" s="1">
        <v>1.2566999999999999</v>
      </c>
      <c r="K4400" s="1">
        <f>(Таблица1[[#This Row],[Столбец7]]-Таблица1[[#This Row],[Столбец4]])*10000</f>
        <v>27.999999999999137</v>
      </c>
    </row>
    <row r="4401" spans="1:11" x14ac:dyDescent="0.2">
      <c r="A4401">
        <v>1988</v>
      </c>
      <c r="B4401" t="str">
        <f>CONCATENATE("01.","01",".",Таблица1[[#This Row],[Столбец1]])</f>
        <v>01.01.1988</v>
      </c>
      <c r="C4401" t="str">
        <f>CONCATENATE(Таблица1[[#This Row],[Столбец3]],".",Таблица1[[#This Row],[Столбец2]],".",Таблица1[[#This Row],[Столбец1]])</f>
        <v>20.7.1988</v>
      </c>
      <c r="D4401">
        <f>DAYS360(Таблица1[[#This Row],[Столбец13]],Таблица1[[#This Row],[Столбец14]],TRUE)+1</f>
        <v>200</v>
      </c>
      <c r="E4401">
        <v>7</v>
      </c>
      <c r="F4401">
        <v>20</v>
      </c>
      <c r="G4401" s="1">
        <f t="shared" si="68"/>
        <v>1.2566999999999999</v>
      </c>
      <c r="H4401" s="1">
        <v>1.2599</v>
      </c>
      <c r="I4401" s="1">
        <v>1.2599</v>
      </c>
      <c r="J4401" s="1">
        <v>1.2599</v>
      </c>
      <c r="K4401" s="1">
        <f>(Таблица1[[#This Row],[Столбец7]]-Таблица1[[#This Row],[Столбец4]])*10000</f>
        <v>32.000000000000917</v>
      </c>
    </row>
    <row r="4402" spans="1:11" x14ac:dyDescent="0.2">
      <c r="A4402">
        <v>1988</v>
      </c>
      <c r="B4402" t="str">
        <f>CONCATENATE("01.","01",".",Таблица1[[#This Row],[Столбец1]])</f>
        <v>01.01.1988</v>
      </c>
      <c r="C4402" t="str">
        <f>CONCATENATE(Таблица1[[#This Row],[Столбец3]],".",Таблица1[[#This Row],[Столбец2]],".",Таблица1[[#This Row],[Столбец1]])</f>
        <v>21.7.1988</v>
      </c>
      <c r="D4402">
        <f>DAYS360(Таблица1[[#This Row],[Столбец13]],Таблица1[[#This Row],[Столбец14]],TRUE)+1</f>
        <v>201</v>
      </c>
      <c r="E4402">
        <v>7</v>
      </c>
      <c r="F4402">
        <v>21</v>
      </c>
      <c r="G4402" s="1">
        <f t="shared" si="68"/>
        <v>1.2599</v>
      </c>
      <c r="H4402" s="1">
        <v>1.2706</v>
      </c>
      <c r="I4402" s="1">
        <v>1.2706</v>
      </c>
      <c r="J4402" s="1">
        <v>1.2706</v>
      </c>
      <c r="K4402" s="1">
        <f>(Таблица1[[#This Row],[Столбец7]]-Таблица1[[#This Row],[Столбец4]])*10000</f>
        <v>106.99999999999932</v>
      </c>
    </row>
    <row r="4403" spans="1:11" x14ac:dyDescent="0.2">
      <c r="A4403">
        <v>1988</v>
      </c>
      <c r="B4403" t="str">
        <f>CONCATENATE("01.","01",".",Таблица1[[#This Row],[Столбец1]])</f>
        <v>01.01.1988</v>
      </c>
      <c r="C4403" t="str">
        <f>CONCATENATE(Таблица1[[#This Row],[Столбец3]],".",Таблица1[[#This Row],[Столбец2]],".",Таблица1[[#This Row],[Столбец1]])</f>
        <v>22.7.1988</v>
      </c>
      <c r="D4403">
        <f>DAYS360(Таблица1[[#This Row],[Столбец13]],Таблица1[[#This Row],[Столбец14]],TRUE)+1</f>
        <v>202</v>
      </c>
      <c r="E4403">
        <v>7</v>
      </c>
      <c r="F4403">
        <v>22</v>
      </c>
      <c r="G4403" s="1">
        <f t="shared" si="68"/>
        <v>1.2706</v>
      </c>
      <c r="H4403" s="1">
        <v>1.2799</v>
      </c>
      <c r="I4403" s="1">
        <v>1.2799</v>
      </c>
      <c r="J4403" s="1">
        <v>1.2799</v>
      </c>
      <c r="K4403" s="1">
        <f>(Таблица1[[#This Row],[Столбец7]]-Таблица1[[#This Row],[Столбец4]])*10000</f>
        <v>93.000000000000853</v>
      </c>
    </row>
    <row r="4404" spans="1:11" x14ac:dyDescent="0.2">
      <c r="A4404">
        <v>1988</v>
      </c>
      <c r="B4404" t="str">
        <f>CONCATENATE("01.","01",".",Таблица1[[#This Row],[Столбец1]])</f>
        <v>01.01.1988</v>
      </c>
      <c r="C4404" t="str">
        <f>CONCATENATE(Таблица1[[#This Row],[Столбец3]],".",Таблица1[[#This Row],[Столбец2]],".",Таблица1[[#This Row],[Столбец1]])</f>
        <v>25.7.1988</v>
      </c>
      <c r="D4404">
        <f>DAYS360(Таблица1[[#This Row],[Столбец13]],Таблица1[[#This Row],[Столбец14]],TRUE)+1</f>
        <v>205</v>
      </c>
      <c r="E4404">
        <v>7</v>
      </c>
      <c r="F4404">
        <v>25</v>
      </c>
      <c r="G4404" s="1">
        <f t="shared" si="68"/>
        <v>1.2799</v>
      </c>
      <c r="H4404" s="1">
        <v>1.2762</v>
      </c>
      <c r="I4404" s="1">
        <v>1.2762</v>
      </c>
      <c r="J4404" s="1">
        <v>1.2762</v>
      </c>
      <c r="K4404" s="1">
        <f>(Таблица1[[#This Row],[Столбец7]]-Таблица1[[#This Row],[Столбец4]])*10000</f>
        <v>-37.000000000000369</v>
      </c>
    </row>
    <row r="4405" spans="1:11" x14ac:dyDescent="0.2">
      <c r="A4405">
        <v>1988</v>
      </c>
      <c r="B4405" t="str">
        <f>CONCATENATE("01.","01",".",Таблица1[[#This Row],[Столбец1]])</f>
        <v>01.01.1988</v>
      </c>
      <c r="C4405" t="str">
        <f>CONCATENATE(Таблица1[[#This Row],[Столбец3]],".",Таблица1[[#This Row],[Столбец2]],".",Таблица1[[#This Row],[Столбец1]])</f>
        <v>26.7.1988</v>
      </c>
      <c r="D4405">
        <f>DAYS360(Таблица1[[#This Row],[Столбец13]],Таблица1[[#This Row],[Столбец14]],TRUE)+1</f>
        <v>206</v>
      </c>
      <c r="E4405">
        <v>7</v>
      </c>
      <c r="F4405">
        <v>26</v>
      </c>
      <c r="G4405" s="1">
        <f t="shared" si="68"/>
        <v>1.2762</v>
      </c>
      <c r="H4405" s="1">
        <v>1.2672000000000001</v>
      </c>
      <c r="I4405" s="1">
        <v>1.2672000000000001</v>
      </c>
      <c r="J4405" s="1">
        <v>1.2672000000000001</v>
      </c>
      <c r="K4405" s="1">
        <f>(Таблица1[[#This Row],[Столбец7]]-Таблица1[[#This Row],[Столбец4]])*10000</f>
        <v>-89.999999999998977</v>
      </c>
    </row>
    <row r="4406" spans="1:11" x14ac:dyDescent="0.2">
      <c r="A4406">
        <v>1988</v>
      </c>
      <c r="B4406" t="str">
        <f>CONCATENATE("01.","01",".",Таблица1[[#This Row],[Столбец1]])</f>
        <v>01.01.1988</v>
      </c>
      <c r="C4406" t="str">
        <f>CONCATENATE(Таблица1[[#This Row],[Столбец3]],".",Таблица1[[#This Row],[Столбец2]],".",Таблица1[[#This Row],[Столбец1]])</f>
        <v>27.7.1988</v>
      </c>
      <c r="D4406">
        <f>DAYS360(Таблица1[[#This Row],[Столбец13]],Таблица1[[#This Row],[Столбец14]],TRUE)+1</f>
        <v>207</v>
      </c>
      <c r="E4406">
        <v>7</v>
      </c>
      <c r="F4406">
        <v>27</v>
      </c>
      <c r="G4406" s="1">
        <f t="shared" si="68"/>
        <v>1.2672000000000001</v>
      </c>
      <c r="H4406" s="1">
        <v>1.2734000000000001</v>
      </c>
      <c r="I4406" s="1">
        <v>1.2734000000000001</v>
      </c>
      <c r="J4406" s="1">
        <v>1.2734000000000001</v>
      </c>
      <c r="K4406" s="1">
        <f>(Таблица1[[#This Row],[Столбец7]]-Таблица1[[#This Row],[Столбец4]])*10000</f>
        <v>61.999999999999829</v>
      </c>
    </row>
    <row r="4407" spans="1:11" x14ac:dyDescent="0.2">
      <c r="A4407">
        <v>1988</v>
      </c>
      <c r="B4407" t="str">
        <f>CONCATENATE("01.","01",".",Таблица1[[#This Row],[Столбец1]])</f>
        <v>01.01.1988</v>
      </c>
      <c r="C4407" t="str">
        <f>CONCATENATE(Таблица1[[#This Row],[Столбец3]],".",Таблица1[[#This Row],[Столбец2]],".",Таблица1[[#This Row],[Столбец1]])</f>
        <v>28.7.1988</v>
      </c>
      <c r="D4407">
        <f>DAYS360(Таблица1[[#This Row],[Столбец13]],Таблица1[[#This Row],[Столбец14]],TRUE)+1</f>
        <v>208</v>
      </c>
      <c r="E4407">
        <v>7</v>
      </c>
      <c r="F4407">
        <v>28</v>
      </c>
      <c r="G4407" s="1">
        <f t="shared" si="68"/>
        <v>1.2734000000000001</v>
      </c>
      <c r="H4407" s="1">
        <v>1.2641</v>
      </c>
      <c r="I4407" s="1">
        <v>1.2641</v>
      </c>
      <c r="J4407" s="1">
        <v>1.2641</v>
      </c>
      <c r="K4407" s="1">
        <f>(Таблица1[[#This Row],[Столбец7]]-Таблица1[[#This Row],[Столбец4]])*10000</f>
        <v>-93.000000000000853</v>
      </c>
    </row>
    <row r="4408" spans="1:11" x14ac:dyDescent="0.2">
      <c r="A4408">
        <v>1988</v>
      </c>
      <c r="B4408" t="str">
        <f>CONCATENATE("01.","01",".",Таблица1[[#This Row],[Столбец1]])</f>
        <v>01.01.1988</v>
      </c>
      <c r="C4408" t="str">
        <f>CONCATENATE(Таблица1[[#This Row],[Столбец3]],".",Таблица1[[#This Row],[Столбец2]],".",Таблица1[[#This Row],[Столбец1]])</f>
        <v>29.7.1988</v>
      </c>
      <c r="D4408">
        <f>DAYS360(Таблица1[[#This Row],[Столбец13]],Таблица1[[#This Row],[Столбец14]],TRUE)+1</f>
        <v>209</v>
      </c>
      <c r="E4408">
        <v>7</v>
      </c>
      <c r="F4408">
        <v>29</v>
      </c>
      <c r="G4408" s="1">
        <f t="shared" si="68"/>
        <v>1.2641</v>
      </c>
      <c r="H4408" s="1">
        <v>1.2593000000000001</v>
      </c>
      <c r="I4408" s="1">
        <v>1.2593000000000001</v>
      </c>
      <c r="J4408" s="1">
        <v>1.2593000000000001</v>
      </c>
      <c r="K4408" s="1">
        <f>(Таблица1[[#This Row],[Столбец7]]-Таблица1[[#This Row],[Столбец4]])*10000</f>
        <v>-47.999999999999154</v>
      </c>
    </row>
    <row r="4409" spans="1:11" x14ac:dyDescent="0.2">
      <c r="A4409">
        <v>1988</v>
      </c>
      <c r="B4409" t="str">
        <f>CONCATENATE("01.","01",".",Таблица1[[#This Row],[Столбец1]])</f>
        <v>01.01.1988</v>
      </c>
      <c r="C4409" t="str">
        <f>CONCATENATE(Таблица1[[#This Row],[Столбец3]],".",Таблица1[[#This Row],[Столбец2]],".",Таблица1[[#This Row],[Столбец1]])</f>
        <v>1.8.1988</v>
      </c>
      <c r="D4409">
        <f>DAYS360(Таблица1[[#This Row],[Столбец13]],Таблица1[[#This Row],[Столбец14]],TRUE)+1</f>
        <v>211</v>
      </c>
      <c r="E4409">
        <v>8</v>
      </c>
      <c r="F4409">
        <v>1</v>
      </c>
      <c r="G4409" s="1">
        <f t="shared" si="68"/>
        <v>1.2593000000000001</v>
      </c>
      <c r="H4409" s="1">
        <v>1.2549999999999999</v>
      </c>
      <c r="I4409" s="1">
        <v>1.2549999999999999</v>
      </c>
      <c r="J4409" s="1">
        <v>1.2549999999999999</v>
      </c>
      <c r="K4409" s="1">
        <f>(Таблица1[[#This Row],[Столбец7]]-Таблица1[[#This Row],[Столбец4]])*10000</f>
        <v>-43.000000000001926</v>
      </c>
    </row>
    <row r="4410" spans="1:11" x14ac:dyDescent="0.2">
      <c r="A4410">
        <v>1988</v>
      </c>
      <c r="B4410" t="str">
        <f>CONCATENATE("01.","01",".",Таблица1[[#This Row],[Столбец1]])</f>
        <v>01.01.1988</v>
      </c>
      <c r="C4410" t="str">
        <f>CONCATENATE(Таблица1[[#This Row],[Столбец3]],".",Таблица1[[#This Row],[Столбец2]],".",Таблица1[[#This Row],[Столбец1]])</f>
        <v>2.8.1988</v>
      </c>
      <c r="D4410">
        <f>DAYS360(Таблица1[[#This Row],[Столбец13]],Таблица1[[#This Row],[Столбец14]],TRUE)+1</f>
        <v>212</v>
      </c>
      <c r="E4410">
        <v>8</v>
      </c>
      <c r="F4410">
        <v>2</v>
      </c>
      <c r="G4410" s="1">
        <f t="shared" si="68"/>
        <v>1.2549999999999999</v>
      </c>
      <c r="H4410" s="1">
        <v>1.254</v>
      </c>
      <c r="I4410" s="1">
        <v>1.254</v>
      </c>
      <c r="J4410" s="1">
        <v>1.254</v>
      </c>
      <c r="K4410" s="1">
        <f>(Таблица1[[#This Row],[Столбец7]]-Таблица1[[#This Row],[Столбец4]])*10000</f>
        <v>-9.9999999999988987</v>
      </c>
    </row>
    <row r="4411" spans="1:11" x14ac:dyDescent="0.2">
      <c r="A4411">
        <v>1988</v>
      </c>
      <c r="B4411" t="str">
        <f>CONCATENATE("01.","01",".",Таблица1[[#This Row],[Столбец1]])</f>
        <v>01.01.1988</v>
      </c>
      <c r="C4411" t="str">
        <f>CONCATENATE(Таблица1[[#This Row],[Столбец3]],".",Таблица1[[#This Row],[Столбец2]],".",Таблица1[[#This Row],[Столбец1]])</f>
        <v>3.8.1988</v>
      </c>
      <c r="D4411">
        <f>DAYS360(Таблица1[[#This Row],[Столбец13]],Таблица1[[#This Row],[Столбец14]],TRUE)+1</f>
        <v>213</v>
      </c>
      <c r="E4411">
        <v>8</v>
      </c>
      <c r="F4411">
        <v>3</v>
      </c>
      <c r="G4411" s="1">
        <f t="shared" si="68"/>
        <v>1.254</v>
      </c>
      <c r="H4411" s="1">
        <v>1.2508999999999999</v>
      </c>
      <c r="I4411" s="1">
        <v>1.2508999999999999</v>
      </c>
      <c r="J4411" s="1">
        <v>1.2508999999999999</v>
      </c>
      <c r="K4411" s="1">
        <f>(Таблица1[[#This Row],[Столбец7]]-Таблица1[[#This Row],[Столбец4]])*10000</f>
        <v>-31.000000000001027</v>
      </c>
    </row>
    <row r="4412" spans="1:11" x14ac:dyDescent="0.2">
      <c r="A4412">
        <v>1988</v>
      </c>
      <c r="B4412" t="str">
        <f>CONCATENATE("01.","01",".",Таблица1[[#This Row],[Столбец1]])</f>
        <v>01.01.1988</v>
      </c>
      <c r="C4412" t="str">
        <f>CONCATENATE(Таблица1[[#This Row],[Столбец3]],".",Таблица1[[#This Row],[Столбец2]],".",Таблица1[[#This Row],[Столбец1]])</f>
        <v>4.8.1988</v>
      </c>
      <c r="D4412">
        <f>DAYS360(Таблица1[[#This Row],[Столбец13]],Таблица1[[#This Row],[Столбец14]],TRUE)+1</f>
        <v>214</v>
      </c>
      <c r="E4412">
        <v>8</v>
      </c>
      <c r="F4412">
        <v>4</v>
      </c>
      <c r="G4412" s="1">
        <f t="shared" si="68"/>
        <v>1.2508999999999999</v>
      </c>
      <c r="H4412" s="1">
        <v>1.2476</v>
      </c>
      <c r="I4412" s="1">
        <v>1.2476</v>
      </c>
      <c r="J4412" s="1">
        <v>1.2476</v>
      </c>
      <c r="K4412" s="1">
        <f>(Таблица1[[#This Row],[Столбец7]]-Таблица1[[#This Row],[Столбец4]])*10000</f>
        <v>-32.999999999998586</v>
      </c>
    </row>
    <row r="4413" spans="1:11" x14ac:dyDescent="0.2">
      <c r="A4413">
        <v>1988</v>
      </c>
      <c r="B4413" t="str">
        <f>CONCATENATE("01.","01",".",Таблица1[[#This Row],[Столбец1]])</f>
        <v>01.01.1988</v>
      </c>
      <c r="C4413" t="str">
        <f>CONCATENATE(Таблица1[[#This Row],[Столбец3]],".",Таблица1[[#This Row],[Столбец2]],".",Таблица1[[#This Row],[Столбец1]])</f>
        <v>5.8.1988</v>
      </c>
      <c r="D4413">
        <f>DAYS360(Таблица1[[#This Row],[Столбец13]],Таблица1[[#This Row],[Столбец14]],TRUE)+1</f>
        <v>215</v>
      </c>
      <c r="E4413">
        <v>8</v>
      </c>
      <c r="F4413">
        <v>5</v>
      </c>
      <c r="G4413" s="1">
        <f t="shared" si="68"/>
        <v>1.2476</v>
      </c>
      <c r="H4413" s="1">
        <v>1.2418</v>
      </c>
      <c r="I4413" s="1">
        <v>1.2418</v>
      </c>
      <c r="J4413" s="1">
        <v>1.2418</v>
      </c>
      <c r="K4413" s="1">
        <f>(Таблица1[[#This Row],[Столбец7]]-Таблица1[[#This Row],[Столбец4]])*10000</f>
        <v>-58.00000000000027</v>
      </c>
    </row>
    <row r="4414" spans="1:11" x14ac:dyDescent="0.2">
      <c r="A4414">
        <v>1988</v>
      </c>
      <c r="B4414" t="str">
        <f>CONCATENATE("01.","01",".",Таблица1[[#This Row],[Столбец1]])</f>
        <v>01.01.1988</v>
      </c>
      <c r="C4414" t="str">
        <f>CONCATENATE(Таблица1[[#This Row],[Столбец3]],".",Таблица1[[#This Row],[Столбец2]],".",Таблица1[[#This Row],[Столбец1]])</f>
        <v>8.8.1988</v>
      </c>
      <c r="D4414">
        <f>DAYS360(Таблица1[[#This Row],[Столбец13]],Таблица1[[#This Row],[Столбец14]],TRUE)+1</f>
        <v>218</v>
      </c>
      <c r="E4414">
        <v>8</v>
      </c>
      <c r="F4414">
        <v>8</v>
      </c>
      <c r="G4414" s="1">
        <f t="shared" si="68"/>
        <v>1.2418</v>
      </c>
      <c r="H4414" s="1">
        <v>1.2410000000000001</v>
      </c>
      <c r="I4414" s="1">
        <v>1.2410000000000001</v>
      </c>
      <c r="J4414" s="1">
        <v>1.2410000000000001</v>
      </c>
      <c r="K4414" s="1">
        <f>(Таблица1[[#This Row],[Столбец7]]-Таблица1[[#This Row],[Столбец4]])*10000</f>
        <v>-7.9999999999991189</v>
      </c>
    </row>
    <row r="4415" spans="1:11" x14ac:dyDescent="0.2">
      <c r="A4415">
        <v>1988</v>
      </c>
      <c r="B4415" t="str">
        <f>CONCATENATE("01.","01",".",Таблица1[[#This Row],[Столбец1]])</f>
        <v>01.01.1988</v>
      </c>
      <c r="C4415" t="str">
        <f>CONCATENATE(Таблица1[[#This Row],[Столбец3]],".",Таблица1[[#This Row],[Столбец2]],".",Таблица1[[#This Row],[Столбец1]])</f>
        <v>9.8.1988</v>
      </c>
      <c r="D4415">
        <f>DAYS360(Таблица1[[#This Row],[Столбец13]],Таблица1[[#This Row],[Столбец14]],TRUE)+1</f>
        <v>219</v>
      </c>
      <c r="E4415">
        <v>8</v>
      </c>
      <c r="F4415">
        <v>9</v>
      </c>
      <c r="G4415" s="1">
        <f t="shared" si="68"/>
        <v>1.2410000000000001</v>
      </c>
      <c r="H4415" s="1">
        <v>1.2372000000000001</v>
      </c>
      <c r="I4415" s="1">
        <v>1.2372000000000001</v>
      </c>
      <c r="J4415" s="1">
        <v>1.2372000000000001</v>
      </c>
      <c r="K4415" s="1">
        <f>(Таблица1[[#This Row],[Столбец7]]-Таблица1[[#This Row],[Столбец4]])*10000</f>
        <v>-38.000000000000256</v>
      </c>
    </row>
    <row r="4416" spans="1:11" x14ac:dyDescent="0.2">
      <c r="A4416">
        <v>1988</v>
      </c>
      <c r="B4416" t="str">
        <f>CONCATENATE("01.","01",".",Таблица1[[#This Row],[Столбец1]])</f>
        <v>01.01.1988</v>
      </c>
      <c r="C4416" t="str">
        <f>CONCATENATE(Таблица1[[#This Row],[Столбец3]],".",Таблица1[[#This Row],[Столбец2]],".",Таблица1[[#This Row],[Столбец1]])</f>
        <v>10.8.1988</v>
      </c>
      <c r="D4416">
        <f>DAYS360(Таблица1[[#This Row],[Столбец13]],Таблица1[[#This Row],[Столбец14]],TRUE)+1</f>
        <v>220</v>
      </c>
      <c r="E4416">
        <v>8</v>
      </c>
      <c r="F4416">
        <v>10</v>
      </c>
      <c r="G4416" s="1">
        <f t="shared" si="68"/>
        <v>1.2372000000000001</v>
      </c>
      <c r="H4416" s="1">
        <v>1.2479</v>
      </c>
      <c r="I4416" s="1">
        <v>1.2479</v>
      </c>
      <c r="J4416" s="1">
        <v>1.2479</v>
      </c>
      <c r="K4416" s="1">
        <f>(Таблица1[[#This Row],[Столбец7]]-Таблица1[[#This Row],[Столбец4]])*10000</f>
        <v>106.99999999999932</v>
      </c>
    </row>
    <row r="4417" spans="1:11" x14ac:dyDescent="0.2">
      <c r="A4417">
        <v>1988</v>
      </c>
      <c r="B4417" t="str">
        <f>CONCATENATE("01.","01",".",Таблица1[[#This Row],[Столбец1]])</f>
        <v>01.01.1988</v>
      </c>
      <c r="C4417" t="str">
        <f>CONCATENATE(Таблица1[[#This Row],[Столбец3]],".",Таблица1[[#This Row],[Столбец2]],".",Таблица1[[#This Row],[Столбец1]])</f>
        <v>11.8.1988</v>
      </c>
      <c r="D4417">
        <f>DAYS360(Таблица1[[#This Row],[Столбец13]],Таблица1[[#This Row],[Столбец14]],TRUE)+1</f>
        <v>221</v>
      </c>
      <c r="E4417">
        <v>8</v>
      </c>
      <c r="F4417">
        <v>11</v>
      </c>
      <c r="G4417" s="1">
        <f t="shared" si="68"/>
        <v>1.2479</v>
      </c>
      <c r="H4417" s="1">
        <v>1.2555000000000001</v>
      </c>
      <c r="I4417" s="1">
        <v>1.2555000000000001</v>
      </c>
      <c r="J4417" s="1">
        <v>1.2555000000000001</v>
      </c>
      <c r="K4417" s="1">
        <f>(Таблица1[[#This Row],[Столбец7]]-Таблица1[[#This Row],[Столбец4]])*10000</f>
        <v>76.000000000000512</v>
      </c>
    </row>
    <row r="4418" spans="1:11" x14ac:dyDescent="0.2">
      <c r="A4418">
        <v>1988</v>
      </c>
      <c r="B4418" t="str">
        <f>CONCATENATE("01.","01",".",Таблица1[[#This Row],[Столбец1]])</f>
        <v>01.01.1988</v>
      </c>
      <c r="C4418" t="str">
        <f>CONCATENATE(Таблица1[[#This Row],[Столбец3]],".",Таблица1[[#This Row],[Столбец2]],".",Таблица1[[#This Row],[Столбец1]])</f>
        <v>12.8.1988</v>
      </c>
      <c r="D4418">
        <f>DAYS360(Таблица1[[#This Row],[Столбец13]],Таблица1[[#This Row],[Столбец14]],TRUE)+1</f>
        <v>222</v>
      </c>
      <c r="E4418">
        <v>8</v>
      </c>
      <c r="F4418">
        <v>12</v>
      </c>
      <c r="G4418" s="1">
        <f t="shared" ref="G4418:G4481" si="69">J4417</f>
        <v>1.2555000000000001</v>
      </c>
      <c r="H4418" s="1">
        <v>1.2649999999999999</v>
      </c>
      <c r="I4418" s="1">
        <v>1.2649999999999999</v>
      </c>
      <c r="J4418" s="1">
        <v>1.2649999999999999</v>
      </c>
      <c r="K4418" s="1">
        <f>(Таблица1[[#This Row],[Столбец7]]-Таблица1[[#This Row],[Столбец4]])*10000</f>
        <v>94.999999999998423</v>
      </c>
    </row>
    <row r="4419" spans="1:11" x14ac:dyDescent="0.2">
      <c r="A4419">
        <v>1988</v>
      </c>
      <c r="B4419" t="str">
        <f>CONCATENATE("01.","01",".",Таблица1[[#This Row],[Столбец1]])</f>
        <v>01.01.1988</v>
      </c>
      <c r="C4419" t="str">
        <f>CONCATENATE(Таблица1[[#This Row],[Столбец3]],".",Таблица1[[#This Row],[Столбец2]],".",Таблица1[[#This Row],[Столбец1]])</f>
        <v>15.8.1988</v>
      </c>
      <c r="D4419">
        <f>DAYS360(Таблица1[[#This Row],[Столбец13]],Таблица1[[#This Row],[Столбец14]],TRUE)+1</f>
        <v>225</v>
      </c>
      <c r="E4419">
        <v>8</v>
      </c>
      <c r="F4419">
        <v>15</v>
      </c>
      <c r="G4419" s="1">
        <f t="shared" si="69"/>
        <v>1.2649999999999999</v>
      </c>
      <c r="H4419" s="1">
        <v>1.2685</v>
      </c>
      <c r="I4419" s="1">
        <v>1.2685</v>
      </c>
      <c r="J4419" s="1">
        <v>1.2685</v>
      </c>
      <c r="K4419" s="1">
        <f>(Таблица1[[#This Row],[Столбец7]]-Таблица1[[#This Row],[Столбец4]])*10000</f>
        <v>35.000000000000583</v>
      </c>
    </row>
    <row r="4420" spans="1:11" x14ac:dyDescent="0.2">
      <c r="A4420">
        <v>1988</v>
      </c>
      <c r="B4420" t="str">
        <f>CONCATENATE("01.","01",".",Таблица1[[#This Row],[Столбец1]])</f>
        <v>01.01.1988</v>
      </c>
      <c r="C4420" t="str">
        <f>CONCATENATE(Таблица1[[#This Row],[Столбец3]],".",Таблица1[[#This Row],[Столбец2]],".",Таблица1[[#This Row],[Столбец1]])</f>
        <v>16.8.1988</v>
      </c>
      <c r="D4420">
        <f>DAYS360(Таблица1[[#This Row],[Столбец13]],Таблица1[[#This Row],[Столбец14]],TRUE)+1</f>
        <v>226</v>
      </c>
      <c r="E4420">
        <v>8</v>
      </c>
      <c r="F4420">
        <v>16</v>
      </c>
      <c r="G4420" s="1">
        <f t="shared" si="69"/>
        <v>1.2685</v>
      </c>
      <c r="H4420" s="1">
        <v>1.2794000000000001</v>
      </c>
      <c r="I4420" s="1">
        <v>1.2794000000000001</v>
      </c>
      <c r="J4420" s="1">
        <v>1.2794000000000001</v>
      </c>
      <c r="K4420" s="1">
        <f>(Таблица1[[#This Row],[Столбец7]]-Таблица1[[#This Row],[Столбец4]])*10000</f>
        <v>109.00000000000132</v>
      </c>
    </row>
    <row r="4421" spans="1:11" x14ac:dyDescent="0.2">
      <c r="A4421">
        <v>1988</v>
      </c>
      <c r="B4421" t="str">
        <f>CONCATENATE("01.","01",".",Таблица1[[#This Row],[Столбец1]])</f>
        <v>01.01.1988</v>
      </c>
      <c r="C4421" t="str">
        <f>CONCATENATE(Таблица1[[#This Row],[Столбец3]],".",Таблица1[[#This Row],[Столбец2]],".",Таблица1[[#This Row],[Столбец1]])</f>
        <v>17.8.1988</v>
      </c>
      <c r="D4421">
        <f>DAYS360(Таблица1[[#This Row],[Столбец13]],Таблица1[[#This Row],[Столбец14]],TRUE)+1</f>
        <v>227</v>
      </c>
      <c r="E4421">
        <v>8</v>
      </c>
      <c r="F4421">
        <v>17</v>
      </c>
      <c r="G4421" s="1">
        <f t="shared" si="69"/>
        <v>1.2794000000000001</v>
      </c>
      <c r="H4421" s="1">
        <v>1.2563</v>
      </c>
      <c r="I4421" s="1">
        <v>1.2563</v>
      </c>
      <c r="J4421" s="1">
        <v>1.2563</v>
      </c>
      <c r="K4421" s="1">
        <f>(Таблица1[[#This Row],[Столбец7]]-Таблица1[[#This Row],[Столбец4]])*10000</f>
        <v>-231.00000000000119</v>
      </c>
    </row>
    <row r="4422" spans="1:11" x14ac:dyDescent="0.2">
      <c r="A4422">
        <v>1988</v>
      </c>
      <c r="B4422" t="str">
        <f>CONCATENATE("01.","01",".",Таблица1[[#This Row],[Столбец1]])</f>
        <v>01.01.1988</v>
      </c>
      <c r="C4422" t="str">
        <f>CONCATENATE(Таблица1[[#This Row],[Столбец3]],".",Таблица1[[#This Row],[Столбец2]],".",Таблица1[[#This Row],[Столбец1]])</f>
        <v>18.8.1988</v>
      </c>
      <c r="D4422">
        <f>DAYS360(Таблица1[[#This Row],[Столбец13]],Таблица1[[#This Row],[Столбец14]],TRUE)+1</f>
        <v>228</v>
      </c>
      <c r="E4422">
        <v>8</v>
      </c>
      <c r="F4422">
        <v>18</v>
      </c>
      <c r="G4422" s="1">
        <f t="shared" si="69"/>
        <v>1.2563</v>
      </c>
      <c r="H4422" s="1">
        <v>1.2641</v>
      </c>
      <c r="I4422" s="1">
        <v>1.2641</v>
      </c>
      <c r="J4422" s="1">
        <v>1.2641</v>
      </c>
      <c r="K4422" s="1">
        <f>(Таблица1[[#This Row],[Столбец7]]-Таблица1[[#This Row],[Столбец4]])*10000</f>
        <v>78.000000000000284</v>
      </c>
    </row>
    <row r="4423" spans="1:11" x14ac:dyDescent="0.2">
      <c r="A4423">
        <v>1988</v>
      </c>
      <c r="B4423" t="str">
        <f>CONCATENATE("01.","01",".",Таблица1[[#This Row],[Столбец1]])</f>
        <v>01.01.1988</v>
      </c>
      <c r="C4423" t="str">
        <f>CONCATENATE(Таблица1[[#This Row],[Столбец3]],".",Таблица1[[#This Row],[Столбец2]],".",Таблица1[[#This Row],[Столбец1]])</f>
        <v>19.8.1988</v>
      </c>
      <c r="D4423">
        <f>DAYS360(Таблица1[[#This Row],[Столбец13]],Таблица1[[#This Row],[Столбец14]],TRUE)+1</f>
        <v>229</v>
      </c>
      <c r="E4423">
        <v>8</v>
      </c>
      <c r="F4423">
        <v>19</v>
      </c>
      <c r="G4423" s="1">
        <f t="shared" si="69"/>
        <v>1.2641</v>
      </c>
      <c r="H4423" s="1">
        <v>1.2653000000000001</v>
      </c>
      <c r="I4423" s="1">
        <v>1.2653000000000001</v>
      </c>
      <c r="J4423" s="1">
        <v>1.2653000000000001</v>
      </c>
      <c r="K4423" s="1">
        <f>(Таблица1[[#This Row],[Столбец7]]-Таблица1[[#This Row],[Столбец4]])*10000</f>
        <v>12.000000000000899</v>
      </c>
    </row>
    <row r="4424" spans="1:11" x14ac:dyDescent="0.2">
      <c r="A4424">
        <v>1988</v>
      </c>
      <c r="B4424" t="str">
        <f>CONCATENATE("01.","01",".",Таблица1[[#This Row],[Столбец1]])</f>
        <v>01.01.1988</v>
      </c>
      <c r="C4424" t="str">
        <f>CONCATENATE(Таблица1[[#This Row],[Столбец3]],".",Таблица1[[#This Row],[Столбец2]],".",Таблица1[[#This Row],[Столбец1]])</f>
        <v>22.8.1988</v>
      </c>
      <c r="D4424">
        <f>DAYS360(Таблица1[[#This Row],[Столбец13]],Таблица1[[#This Row],[Столбец14]],TRUE)+1</f>
        <v>232</v>
      </c>
      <c r="E4424">
        <v>8</v>
      </c>
      <c r="F4424">
        <v>22</v>
      </c>
      <c r="G4424" s="1">
        <f t="shared" si="69"/>
        <v>1.2653000000000001</v>
      </c>
      <c r="H4424" s="1">
        <v>1.2488999999999999</v>
      </c>
      <c r="I4424" s="1">
        <v>1.2488999999999999</v>
      </c>
      <c r="J4424" s="1">
        <v>1.2488999999999999</v>
      </c>
      <c r="K4424" s="1">
        <f>(Таблица1[[#This Row],[Столбец7]]-Таблица1[[#This Row],[Столбец4]])*10000</f>
        <v>-164.00000000000193</v>
      </c>
    </row>
    <row r="4425" spans="1:11" x14ac:dyDescent="0.2">
      <c r="A4425">
        <v>1988</v>
      </c>
      <c r="B4425" t="str">
        <f>CONCATENATE("01.","01",".",Таблица1[[#This Row],[Столбец1]])</f>
        <v>01.01.1988</v>
      </c>
      <c r="C4425" t="str">
        <f>CONCATENATE(Таблица1[[#This Row],[Столбец3]],".",Таблица1[[#This Row],[Столбец2]],".",Таблица1[[#This Row],[Столбец1]])</f>
        <v>23.8.1988</v>
      </c>
      <c r="D4425">
        <f>DAYS360(Таблица1[[#This Row],[Столбец13]],Таблица1[[#This Row],[Столбец14]],TRUE)+1</f>
        <v>233</v>
      </c>
      <c r="E4425">
        <v>8</v>
      </c>
      <c r="F4425">
        <v>23</v>
      </c>
      <c r="G4425" s="1">
        <f t="shared" si="69"/>
        <v>1.2488999999999999</v>
      </c>
      <c r="H4425" s="1">
        <v>1.2586999999999999</v>
      </c>
      <c r="I4425" s="1">
        <v>1.2586999999999999</v>
      </c>
      <c r="J4425" s="1">
        <v>1.2586999999999999</v>
      </c>
      <c r="K4425" s="1">
        <f>(Таблица1[[#This Row],[Столбец7]]-Таблица1[[#This Row],[Столбец4]])*10000</f>
        <v>98.000000000000313</v>
      </c>
    </row>
    <row r="4426" spans="1:11" x14ac:dyDescent="0.2">
      <c r="A4426">
        <v>1988</v>
      </c>
      <c r="B4426" t="str">
        <f>CONCATENATE("01.","01",".",Таблица1[[#This Row],[Столбец1]])</f>
        <v>01.01.1988</v>
      </c>
      <c r="C4426" t="str">
        <f>CONCATENATE(Таблица1[[#This Row],[Столбец3]],".",Таблица1[[#This Row],[Столбец2]],".",Таблица1[[#This Row],[Столбец1]])</f>
        <v>24.8.1988</v>
      </c>
      <c r="D4426">
        <f>DAYS360(Таблица1[[#This Row],[Столбец13]],Таблица1[[#This Row],[Столбец14]],TRUE)+1</f>
        <v>234</v>
      </c>
      <c r="E4426">
        <v>8</v>
      </c>
      <c r="F4426">
        <v>24</v>
      </c>
      <c r="G4426" s="1">
        <f t="shared" si="69"/>
        <v>1.2586999999999999</v>
      </c>
      <c r="H4426" s="1">
        <v>1.2702</v>
      </c>
      <c r="I4426" s="1">
        <v>1.2702</v>
      </c>
      <c r="J4426" s="1">
        <v>1.2702</v>
      </c>
      <c r="K4426" s="1">
        <f>(Таблица1[[#This Row],[Столбец7]]-Таблица1[[#This Row],[Столбец4]])*10000</f>
        <v>115.00000000000065</v>
      </c>
    </row>
    <row r="4427" spans="1:11" x14ac:dyDescent="0.2">
      <c r="A4427">
        <v>1988</v>
      </c>
      <c r="B4427" t="str">
        <f>CONCATENATE("01.","01",".",Таблица1[[#This Row],[Столбец1]])</f>
        <v>01.01.1988</v>
      </c>
      <c r="C4427" t="str">
        <f>CONCATENATE(Таблица1[[#This Row],[Столбец3]],".",Таблица1[[#This Row],[Столбец2]],".",Таблица1[[#This Row],[Столбец1]])</f>
        <v>25.8.1988</v>
      </c>
      <c r="D4427">
        <f>DAYS360(Таблица1[[#This Row],[Столбец13]],Таблица1[[#This Row],[Столбец14]],TRUE)+1</f>
        <v>235</v>
      </c>
      <c r="E4427">
        <v>8</v>
      </c>
      <c r="F4427">
        <v>25</v>
      </c>
      <c r="G4427" s="1">
        <f t="shared" si="69"/>
        <v>1.2702</v>
      </c>
      <c r="H4427" s="1">
        <v>1.292</v>
      </c>
      <c r="I4427" s="1">
        <v>1.292</v>
      </c>
      <c r="J4427" s="1">
        <v>1.292</v>
      </c>
      <c r="K4427" s="1">
        <f>(Таблица1[[#This Row],[Столбец7]]-Таблица1[[#This Row],[Столбец4]])*10000</f>
        <v>218.00000000000043</v>
      </c>
    </row>
    <row r="4428" spans="1:11" x14ac:dyDescent="0.2">
      <c r="A4428">
        <v>1988</v>
      </c>
      <c r="B4428" t="str">
        <f>CONCATENATE("01.","01",".",Таблица1[[#This Row],[Столбец1]])</f>
        <v>01.01.1988</v>
      </c>
      <c r="C4428" t="str">
        <f>CONCATENATE(Таблица1[[#This Row],[Столбец3]],".",Таблица1[[#This Row],[Столбец2]],".",Таблица1[[#This Row],[Столбец1]])</f>
        <v>26.8.1988</v>
      </c>
      <c r="D4428">
        <f>DAYS360(Таблица1[[#This Row],[Столбец13]],Таблица1[[#This Row],[Столбец14]],TRUE)+1</f>
        <v>236</v>
      </c>
      <c r="E4428">
        <v>8</v>
      </c>
      <c r="F4428">
        <v>26</v>
      </c>
      <c r="G4428" s="1">
        <f t="shared" si="69"/>
        <v>1.292</v>
      </c>
      <c r="H4428" s="1">
        <v>1.2994000000000001</v>
      </c>
      <c r="I4428" s="1">
        <v>1.2994000000000001</v>
      </c>
      <c r="J4428" s="1">
        <v>1.2994000000000001</v>
      </c>
      <c r="K4428" s="1">
        <f>(Таблица1[[#This Row],[Столбец7]]-Таблица1[[#This Row],[Столбец4]])*10000</f>
        <v>74.000000000000739</v>
      </c>
    </row>
    <row r="4429" spans="1:11" x14ac:dyDescent="0.2">
      <c r="A4429">
        <v>1988</v>
      </c>
      <c r="B4429" t="str">
        <f>CONCATENATE("01.","01",".",Таблица1[[#This Row],[Столбец1]])</f>
        <v>01.01.1988</v>
      </c>
      <c r="C4429" t="str">
        <f>CONCATENATE(Таблица1[[#This Row],[Столбец3]],".",Таблица1[[#This Row],[Столбец2]],".",Таблица1[[#This Row],[Столбец1]])</f>
        <v>29.8.1988</v>
      </c>
      <c r="D4429">
        <f>DAYS360(Таблица1[[#This Row],[Столбец13]],Таблица1[[#This Row],[Столбец14]],TRUE)+1</f>
        <v>239</v>
      </c>
      <c r="E4429">
        <v>8</v>
      </c>
      <c r="F4429">
        <v>29</v>
      </c>
      <c r="G4429" s="1">
        <f t="shared" si="69"/>
        <v>1.2994000000000001</v>
      </c>
      <c r="H4429" s="1">
        <v>1.294</v>
      </c>
      <c r="I4429" s="1">
        <v>1.294</v>
      </c>
      <c r="J4429" s="1">
        <v>1.294</v>
      </c>
      <c r="K4429" s="1">
        <f>(Таблица1[[#This Row],[Столбец7]]-Таблица1[[#This Row],[Столбец4]])*10000</f>
        <v>-54.000000000000711</v>
      </c>
    </row>
    <row r="4430" spans="1:11" x14ac:dyDescent="0.2">
      <c r="A4430">
        <v>1988</v>
      </c>
      <c r="B4430" t="str">
        <f>CONCATENATE("01.","01",".",Таблица1[[#This Row],[Столбец1]])</f>
        <v>01.01.1988</v>
      </c>
      <c r="C4430" t="str">
        <f>CONCATENATE(Таблица1[[#This Row],[Столбец3]],".",Таблица1[[#This Row],[Столбец2]],".",Таблица1[[#This Row],[Столбец1]])</f>
        <v>30.8.1988</v>
      </c>
      <c r="D4430">
        <f>DAYS360(Таблица1[[#This Row],[Столбец13]],Таблица1[[#This Row],[Столбец14]],TRUE)+1</f>
        <v>240</v>
      </c>
      <c r="E4430">
        <v>8</v>
      </c>
      <c r="F4430">
        <v>30</v>
      </c>
      <c r="G4430" s="1">
        <f t="shared" si="69"/>
        <v>1.294</v>
      </c>
      <c r="H4430" s="1">
        <v>1.2934000000000001</v>
      </c>
      <c r="I4430" s="1">
        <v>1.2934000000000001</v>
      </c>
      <c r="J4430" s="1">
        <v>1.2934000000000001</v>
      </c>
      <c r="K4430" s="1">
        <f>(Таблица1[[#This Row],[Столбец7]]-Таблица1[[#This Row],[Столбец4]])*10000</f>
        <v>-5.9999999999993392</v>
      </c>
    </row>
    <row r="4431" spans="1:11" x14ac:dyDescent="0.2">
      <c r="A4431">
        <v>1988</v>
      </c>
      <c r="B4431" t="str">
        <f>CONCATENATE("01.","01",".",Таблица1[[#This Row],[Столбец1]])</f>
        <v>01.01.1988</v>
      </c>
      <c r="C4431" t="str">
        <f>CONCATENATE(Таблица1[[#This Row],[Столбец3]],".",Таблица1[[#This Row],[Столбец2]],".",Таблица1[[#This Row],[Столбец1]])</f>
        <v>31.8.1988</v>
      </c>
      <c r="D4431">
        <f>DAYS360(Таблица1[[#This Row],[Столбец13]],Таблица1[[#This Row],[Столбец14]],TRUE)+1</f>
        <v>240</v>
      </c>
      <c r="E4431">
        <v>8</v>
      </c>
      <c r="F4431">
        <v>31</v>
      </c>
      <c r="G4431" s="1">
        <f t="shared" si="69"/>
        <v>1.2934000000000001</v>
      </c>
      <c r="H4431" s="1">
        <v>1.2870999999999999</v>
      </c>
      <c r="I4431" s="1">
        <v>1.2870999999999999</v>
      </c>
      <c r="J4431" s="1">
        <v>1.2870999999999999</v>
      </c>
      <c r="K4431" s="1">
        <f>(Таблица1[[#This Row],[Столбец7]]-Таблица1[[#This Row],[Столбец4]])*10000</f>
        <v>-63.000000000001947</v>
      </c>
    </row>
    <row r="4432" spans="1:11" x14ac:dyDescent="0.2">
      <c r="A4432">
        <v>1988</v>
      </c>
      <c r="B4432" t="str">
        <f>CONCATENATE("01.","01",".",Таблица1[[#This Row],[Столбец1]])</f>
        <v>01.01.1988</v>
      </c>
      <c r="C4432" t="str">
        <f>CONCATENATE(Таблица1[[#This Row],[Столбец3]],".",Таблица1[[#This Row],[Столбец2]],".",Таблица1[[#This Row],[Столбец1]])</f>
        <v>1.9.1988</v>
      </c>
      <c r="D4432">
        <f>DAYS360(Таблица1[[#This Row],[Столбец13]],Таблица1[[#This Row],[Столбец14]],TRUE)+1</f>
        <v>241</v>
      </c>
      <c r="E4432">
        <v>9</v>
      </c>
      <c r="F4432">
        <v>1</v>
      </c>
      <c r="G4432" s="1">
        <f t="shared" si="69"/>
        <v>1.2870999999999999</v>
      </c>
      <c r="H4432" s="1">
        <v>1.2871999999999999</v>
      </c>
      <c r="I4432" s="1">
        <v>1.2871999999999999</v>
      </c>
      <c r="J4432" s="1">
        <v>1.2871999999999999</v>
      </c>
      <c r="K4432" s="1">
        <f>(Таблица1[[#This Row],[Столбец7]]-Таблица1[[#This Row],[Столбец4]])*10000</f>
        <v>0.99999999999988987</v>
      </c>
    </row>
    <row r="4433" spans="1:11" x14ac:dyDescent="0.2">
      <c r="A4433">
        <v>1988</v>
      </c>
      <c r="B4433" t="str">
        <f>CONCATENATE("01.","01",".",Таблица1[[#This Row],[Столбец1]])</f>
        <v>01.01.1988</v>
      </c>
      <c r="C4433" t="str">
        <f>CONCATENATE(Таблица1[[#This Row],[Столбец3]],".",Таблица1[[#This Row],[Столбец2]],".",Таблица1[[#This Row],[Столбец1]])</f>
        <v>2.9.1988</v>
      </c>
      <c r="D4433">
        <f>DAYS360(Таблица1[[#This Row],[Столбец13]],Таблица1[[#This Row],[Столбец14]],TRUE)+1</f>
        <v>242</v>
      </c>
      <c r="E4433">
        <v>9</v>
      </c>
      <c r="F4433">
        <v>2</v>
      </c>
      <c r="G4433" s="1">
        <f t="shared" si="69"/>
        <v>1.2871999999999999</v>
      </c>
      <c r="H4433" s="1">
        <v>1.2978000000000001</v>
      </c>
      <c r="I4433" s="1">
        <v>1.2978000000000001</v>
      </c>
      <c r="J4433" s="1">
        <v>1.2978000000000001</v>
      </c>
      <c r="K4433" s="1">
        <f>(Таблица1[[#This Row],[Столбец7]]-Таблица1[[#This Row],[Столбец4]])*10000</f>
        <v>106.00000000000165</v>
      </c>
    </row>
    <row r="4434" spans="1:11" x14ac:dyDescent="0.2">
      <c r="A4434">
        <v>1988</v>
      </c>
      <c r="B4434" t="str">
        <f>CONCATENATE("01.","01",".",Таблица1[[#This Row],[Столбец1]])</f>
        <v>01.01.1988</v>
      </c>
      <c r="C4434" t="str">
        <f>CONCATENATE(Таблица1[[#This Row],[Столбец3]],".",Таблица1[[#This Row],[Столбец2]],".",Таблица1[[#This Row],[Столбец1]])</f>
        <v>6.9.1988</v>
      </c>
      <c r="D4434">
        <f>DAYS360(Таблица1[[#This Row],[Столбец13]],Таблица1[[#This Row],[Столбец14]],TRUE)+1</f>
        <v>246</v>
      </c>
      <c r="E4434">
        <v>9</v>
      </c>
      <c r="F4434">
        <v>6</v>
      </c>
      <c r="G4434" s="1">
        <f t="shared" si="69"/>
        <v>1.2978000000000001</v>
      </c>
      <c r="H4434" s="1">
        <v>1.3057000000000001</v>
      </c>
      <c r="I4434" s="1">
        <v>1.3057000000000001</v>
      </c>
      <c r="J4434" s="1">
        <v>1.3057000000000001</v>
      </c>
      <c r="K4434" s="1">
        <f>(Таблица1[[#This Row],[Столбец7]]-Таблица1[[#This Row],[Столбец4]])*10000</f>
        <v>79.000000000000185</v>
      </c>
    </row>
    <row r="4435" spans="1:11" x14ac:dyDescent="0.2">
      <c r="A4435">
        <v>1988</v>
      </c>
      <c r="B4435" t="str">
        <f>CONCATENATE("01.","01",".",Таблица1[[#This Row],[Столбец1]])</f>
        <v>01.01.1988</v>
      </c>
      <c r="C4435" t="str">
        <f>CONCATENATE(Таблица1[[#This Row],[Столбец3]],".",Таблица1[[#This Row],[Столбец2]],".",Таблица1[[#This Row],[Столбец1]])</f>
        <v>7.9.1988</v>
      </c>
      <c r="D4435">
        <f>DAYS360(Таблица1[[#This Row],[Столбец13]],Таблица1[[#This Row],[Столбец14]],TRUE)+1</f>
        <v>247</v>
      </c>
      <c r="E4435">
        <v>9</v>
      </c>
      <c r="F4435">
        <v>7</v>
      </c>
      <c r="G4435" s="1">
        <f t="shared" si="69"/>
        <v>1.3057000000000001</v>
      </c>
      <c r="H4435" s="1">
        <v>1.3106</v>
      </c>
      <c r="I4435" s="1">
        <v>1.3106</v>
      </c>
      <c r="J4435" s="1">
        <v>1.3106</v>
      </c>
      <c r="K4435" s="1">
        <f>(Таблица1[[#This Row],[Столбец7]]-Таблица1[[#This Row],[Столбец4]])*10000</f>
        <v>48.999999999999048</v>
      </c>
    </row>
    <row r="4436" spans="1:11" x14ac:dyDescent="0.2">
      <c r="A4436">
        <v>1988</v>
      </c>
      <c r="B4436" t="str">
        <f>CONCATENATE("01.","01",".",Таблица1[[#This Row],[Столбец1]])</f>
        <v>01.01.1988</v>
      </c>
      <c r="C4436" t="str">
        <f>CONCATENATE(Таблица1[[#This Row],[Столбец3]],".",Таблица1[[#This Row],[Столбец2]],".",Таблица1[[#This Row],[Столбец1]])</f>
        <v>8.9.1988</v>
      </c>
      <c r="D4436">
        <f>DAYS360(Таблица1[[#This Row],[Столбец13]],Таблица1[[#This Row],[Столбец14]],TRUE)+1</f>
        <v>248</v>
      </c>
      <c r="E4436">
        <v>9</v>
      </c>
      <c r="F4436">
        <v>8</v>
      </c>
      <c r="G4436" s="1">
        <f t="shared" si="69"/>
        <v>1.3106</v>
      </c>
      <c r="H4436" s="1">
        <v>1.3072999999999999</v>
      </c>
      <c r="I4436" s="1">
        <v>1.3072999999999999</v>
      </c>
      <c r="J4436" s="1">
        <v>1.3072999999999999</v>
      </c>
      <c r="K4436" s="1">
        <f>(Таблица1[[#This Row],[Столбец7]]-Таблица1[[#This Row],[Столбец4]])*10000</f>
        <v>-33.00000000000081</v>
      </c>
    </row>
    <row r="4437" spans="1:11" x14ac:dyDescent="0.2">
      <c r="A4437">
        <v>1988</v>
      </c>
      <c r="B4437" t="str">
        <f>CONCATENATE("01.","01",".",Таблица1[[#This Row],[Столбец1]])</f>
        <v>01.01.1988</v>
      </c>
      <c r="C4437" t="str">
        <f>CONCATENATE(Таблица1[[#This Row],[Столбец3]],".",Таблица1[[#This Row],[Столбец2]],".",Таблица1[[#This Row],[Столбец1]])</f>
        <v>9.9.1988</v>
      </c>
      <c r="D4437">
        <f>DAYS360(Таблица1[[#This Row],[Столбец13]],Таблица1[[#This Row],[Столбец14]],TRUE)+1</f>
        <v>249</v>
      </c>
      <c r="E4437">
        <v>9</v>
      </c>
      <c r="F4437">
        <v>9</v>
      </c>
      <c r="G4437" s="1">
        <f t="shared" si="69"/>
        <v>1.3072999999999999</v>
      </c>
      <c r="H4437" s="1">
        <v>1.3077000000000001</v>
      </c>
      <c r="I4437" s="1">
        <v>1.3077000000000001</v>
      </c>
      <c r="J4437" s="1">
        <v>1.3077000000000001</v>
      </c>
      <c r="K4437" s="1">
        <f>(Таблица1[[#This Row],[Столбец7]]-Таблица1[[#This Row],[Столбец4]])*10000</f>
        <v>4.0000000000017799</v>
      </c>
    </row>
    <row r="4438" spans="1:11" x14ac:dyDescent="0.2">
      <c r="A4438">
        <v>1988</v>
      </c>
      <c r="B4438" t="str">
        <f>CONCATENATE("01.","01",".",Таблица1[[#This Row],[Столбец1]])</f>
        <v>01.01.1988</v>
      </c>
      <c r="C4438" t="str">
        <f>CONCATENATE(Таблица1[[#This Row],[Столбец3]],".",Таблица1[[#This Row],[Столбец2]],".",Таблица1[[#This Row],[Столбец1]])</f>
        <v>12.9.1988</v>
      </c>
      <c r="D4438">
        <f>DAYS360(Таблица1[[#This Row],[Столбец13]],Таблица1[[#This Row],[Столбец14]],TRUE)+1</f>
        <v>252</v>
      </c>
      <c r="E4438">
        <v>9</v>
      </c>
      <c r="F4438">
        <v>12</v>
      </c>
      <c r="G4438" s="1">
        <f t="shared" si="69"/>
        <v>1.3077000000000001</v>
      </c>
      <c r="H4438" s="1">
        <v>1.3089</v>
      </c>
      <c r="I4438" s="1">
        <v>1.3089</v>
      </c>
      <c r="J4438" s="1">
        <v>1.3089</v>
      </c>
      <c r="K4438" s="1">
        <f>(Таблица1[[#This Row],[Столбец7]]-Таблица1[[#This Row],[Столбец4]])*10000</f>
        <v>11.999999999998678</v>
      </c>
    </row>
    <row r="4439" spans="1:11" x14ac:dyDescent="0.2">
      <c r="A4439">
        <v>1988</v>
      </c>
      <c r="B4439" t="str">
        <f>CONCATENATE("01.","01",".",Таблица1[[#This Row],[Столбец1]])</f>
        <v>01.01.1988</v>
      </c>
      <c r="C4439" t="str">
        <f>CONCATENATE(Таблица1[[#This Row],[Столбец3]],".",Таблица1[[#This Row],[Столбец2]],".",Таблица1[[#This Row],[Столбец1]])</f>
        <v>13.9.1988</v>
      </c>
      <c r="D4439">
        <f>DAYS360(Таблица1[[#This Row],[Столбец13]],Таблица1[[#This Row],[Столбец14]],TRUE)+1</f>
        <v>253</v>
      </c>
      <c r="E4439">
        <v>9</v>
      </c>
      <c r="F4439">
        <v>13</v>
      </c>
      <c r="G4439" s="1">
        <f t="shared" si="69"/>
        <v>1.3089</v>
      </c>
      <c r="H4439" s="1">
        <v>1.2975000000000001</v>
      </c>
      <c r="I4439" s="1">
        <v>1.2975000000000001</v>
      </c>
      <c r="J4439" s="1">
        <v>1.2975000000000001</v>
      </c>
      <c r="K4439" s="1">
        <f>(Таблица1[[#This Row],[Столбец7]]-Таблица1[[#This Row],[Столбец4]])*10000</f>
        <v>-113.99999999999855</v>
      </c>
    </row>
    <row r="4440" spans="1:11" x14ac:dyDescent="0.2">
      <c r="A4440">
        <v>1988</v>
      </c>
      <c r="B4440" t="str">
        <f>CONCATENATE("01.","01",".",Таблица1[[#This Row],[Столбец1]])</f>
        <v>01.01.1988</v>
      </c>
      <c r="C4440" t="str">
        <f>CONCATENATE(Таблица1[[#This Row],[Столбец3]],".",Таблица1[[#This Row],[Столбец2]],".",Таблица1[[#This Row],[Столбец1]])</f>
        <v>14.9.1988</v>
      </c>
      <c r="D4440">
        <f>DAYS360(Таблица1[[#This Row],[Столбец13]],Таблица1[[#This Row],[Столбец14]],TRUE)+1</f>
        <v>254</v>
      </c>
      <c r="E4440">
        <v>9</v>
      </c>
      <c r="F4440">
        <v>14</v>
      </c>
      <c r="G4440" s="1">
        <f t="shared" si="69"/>
        <v>1.2975000000000001</v>
      </c>
      <c r="H4440" s="1">
        <v>1.2688999999999999</v>
      </c>
      <c r="I4440" s="1">
        <v>1.2688999999999999</v>
      </c>
      <c r="J4440" s="1">
        <v>1.2688999999999999</v>
      </c>
      <c r="K4440" s="1">
        <f>(Таблица1[[#This Row],[Столбец7]]-Таблица1[[#This Row],[Столбец4]])*10000</f>
        <v>-286.00000000000182</v>
      </c>
    </row>
    <row r="4441" spans="1:11" x14ac:dyDescent="0.2">
      <c r="A4441">
        <v>1988</v>
      </c>
      <c r="B4441" t="str">
        <f>CONCATENATE("01.","01",".",Таблица1[[#This Row],[Столбец1]])</f>
        <v>01.01.1988</v>
      </c>
      <c r="C4441" t="str">
        <f>CONCATENATE(Таблица1[[#This Row],[Столбец3]],".",Таблица1[[#This Row],[Столбец2]],".",Таблица1[[#This Row],[Столбец1]])</f>
        <v>15.9.1988</v>
      </c>
      <c r="D4441">
        <f>DAYS360(Таблица1[[#This Row],[Столбец13]],Таблица1[[#This Row],[Столбец14]],TRUE)+1</f>
        <v>255</v>
      </c>
      <c r="E4441">
        <v>9</v>
      </c>
      <c r="F4441">
        <v>15</v>
      </c>
      <c r="G4441" s="1">
        <f t="shared" si="69"/>
        <v>1.2688999999999999</v>
      </c>
      <c r="H4441" s="1">
        <v>1.2724</v>
      </c>
      <c r="I4441" s="1">
        <v>1.2724</v>
      </c>
      <c r="J4441" s="1">
        <v>1.2724</v>
      </c>
      <c r="K4441" s="1">
        <f>(Таблица1[[#This Row],[Столбец7]]-Таблица1[[#This Row],[Столбец4]])*10000</f>
        <v>35.000000000000583</v>
      </c>
    </row>
    <row r="4442" spans="1:11" x14ac:dyDescent="0.2">
      <c r="A4442">
        <v>1988</v>
      </c>
      <c r="B4442" t="str">
        <f>CONCATENATE("01.","01",".",Таблица1[[#This Row],[Столбец1]])</f>
        <v>01.01.1988</v>
      </c>
      <c r="C4442" t="str">
        <f>CONCATENATE(Таблица1[[#This Row],[Столбец3]],".",Таблица1[[#This Row],[Столбец2]],".",Таблица1[[#This Row],[Столбец1]])</f>
        <v>16.9.1988</v>
      </c>
      <c r="D4442">
        <f>DAYS360(Таблица1[[#This Row],[Столбец13]],Таблица1[[#This Row],[Столбец14]],TRUE)+1</f>
        <v>256</v>
      </c>
      <c r="E4442">
        <v>9</v>
      </c>
      <c r="F4442">
        <v>16</v>
      </c>
      <c r="G4442" s="1">
        <f t="shared" si="69"/>
        <v>1.2724</v>
      </c>
      <c r="H4442" s="1">
        <v>1.2713000000000001</v>
      </c>
      <c r="I4442" s="1">
        <v>1.2713000000000001</v>
      </c>
      <c r="J4442" s="1">
        <v>1.2713000000000001</v>
      </c>
      <c r="K4442" s="1">
        <f>(Таблица1[[#This Row],[Столбец7]]-Таблица1[[#This Row],[Столбец4]])*10000</f>
        <v>-10.999999999998789</v>
      </c>
    </row>
    <row r="4443" spans="1:11" x14ac:dyDescent="0.2">
      <c r="A4443">
        <v>1988</v>
      </c>
      <c r="B4443" t="str">
        <f>CONCATENATE("01.","01",".",Таблица1[[#This Row],[Столбец1]])</f>
        <v>01.01.1988</v>
      </c>
      <c r="C4443" t="str">
        <f>CONCATENATE(Таблица1[[#This Row],[Столбец3]],".",Таблица1[[#This Row],[Столбец2]],".",Таблица1[[#This Row],[Столбец1]])</f>
        <v>19.9.1988</v>
      </c>
      <c r="D4443">
        <f>DAYS360(Таблица1[[#This Row],[Столбец13]],Таблица1[[#This Row],[Столбец14]],TRUE)+1</f>
        <v>259</v>
      </c>
      <c r="E4443">
        <v>9</v>
      </c>
      <c r="F4443">
        <v>19</v>
      </c>
      <c r="G4443" s="1">
        <f t="shared" si="69"/>
        <v>1.2713000000000001</v>
      </c>
      <c r="H4443" s="1">
        <v>1.2726</v>
      </c>
      <c r="I4443" s="1">
        <v>1.2726</v>
      </c>
      <c r="J4443" s="1">
        <v>1.2726</v>
      </c>
      <c r="K4443" s="1">
        <f>(Таблица1[[#This Row],[Столбец7]]-Таблица1[[#This Row],[Столбец4]])*10000</f>
        <v>12.999999999998568</v>
      </c>
    </row>
    <row r="4444" spans="1:11" x14ac:dyDescent="0.2">
      <c r="A4444">
        <v>1988</v>
      </c>
      <c r="B4444" t="str">
        <f>CONCATENATE("01.","01",".",Таблица1[[#This Row],[Столбец1]])</f>
        <v>01.01.1988</v>
      </c>
      <c r="C4444" t="str">
        <f>CONCATENATE(Таблица1[[#This Row],[Столбец3]],".",Таблица1[[#This Row],[Столбец2]],".",Таблица1[[#This Row],[Столбец1]])</f>
        <v>20.9.1988</v>
      </c>
      <c r="D4444">
        <f>DAYS360(Таблица1[[#This Row],[Столбец13]],Таблица1[[#This Row],[Столбец14]],TRUE)+1</f>
        <v>260</v>
      </c>
      <c r="E4444">
        <v>9</v>
      </c>
      <c r="F4444">
        <v>20</v>
      </c>
      <c r="G4444" s="1">
        <f t="shared" si="69"/>
        <v>1.2726</v>
      </c>
      <c r="H4444" s="1">
        <v>1.2767999999999999</v>
      </c>
      <c r="I4444" s="1">
        <v>1.2767999999999999</v>
      </c>
      <c r="J4444" s="1">
        <v>1.2767999999999999</v>
      </c>
      <c r="K4444" s="1">
        <f>(Таблица1[[#This Row],[Столбец7]]-Таблица1[[#This Row],[Столбец4]])*10000</f>
        <v>41.999999999999815</v>
      </c>
    </row>
    <row r="4445" spans="1:11" x14ac:dyDescent="0.2">
      <c r="A4445">
        <v>1988</v>
      </c>
      <c r="B4445" t="str">
        <f>CONCATENATE("01.","01",".",Таблица1[[#This Row],[Столбец1]])</f>
        <v>01.01.1988</v>
      </c>
      <c r="C4445" t="str">
        <f>CONCATENATE(Таблица1[[#This Row],[Столбец3]],".",Таблица1[[#This Row],[Столбец2]],".",Таблица1[[#This Row],[Столбец1]])</f>
        <v>21.9.1988</v>
      </c>
      <c r="D4445">
        <f>DAYS360(Таблица1[[#This Row],[Столбец13]],Таблица1[[#This Row],[Столбец14]],TRUE)+1</f>
        <v>261</v>
      </c>
      <c r="E4445">
        <v>9</v>
      </c>
      <c r="F4445">
        <v>21</v>
      </c>
      <c r="G4445" s="1">
        <f t="shared" si="69"/>
        <v>1.2767999999999999</v>
      </c>
      <c r="H4445" s="1">
        <v>1.2673000000000001</v>
      </c>
      <c r="I4445" s="1">
        <v>1.2673000000000001</v>
      </c>
      <c r="J4445" s="1">
        <v>1.2673000000000001</v>
      </c>
      <c r="K4445" s="1">
        <f>(Таблица1[[#This Row],[Столбец7]]-Таблица1[[#This Row],[Столбец4]])*10000</f>
        <v>-94.999999999998423</v>
      </c>
    </row>
    <row r="4446" spans="1:11" x14ac:dyDescent="0.2">
      <c r="A4446">
        <v>1988</v>
      </c>
      <c r="B4446" t="str">
        <f>CONCATENATE("01.","01",".",Таблица1[[#This Row],[Столбец1]])</f>
        <v>01.01.1988</v>
      </c>
      <c r="C4446" t="str">
        <f>CONCATENATE(Таблица1[[#This Row],[Столбец3]],".",Таблица1[[#This Row],[Столбец2]],".",Таблица1[[#This Row],[Столбец1]])</f>
        <v>22.9.1988</v>
      </c>
      <c r="D4446">
        <f>DAYS360(Таблица1[[#This Row],[Столбец13]],Таблица1[[#This Row],[Столбец14]],TRUE)+1</f>
        <v>262</v>
      </c>
      <c r="E4446">
        <v>9</v>
      </c>
      <c r="F4446">
        <v>22</v>
      </c>
      <c r="G4446" s="1">
        <f t="shared" si="69"/>
        <v>1.2673000000000001</v>
      </c>
      <c r="H4446" s="1">
        <v>1.2645</v>
      </c>
      <c r="I4446" s="1">
        <v>1.2645</v>
      </c>
      <c r="J4446" s="1">
        <v>1.2645</v>
      </c>
      <c r="K4446" s="1">
        <f>(Таблица1[[#This Row],[Столбец7]]-Таблица1[[#This Row],[Столбец4]])*10000</f>
        <v>-28.000000000001357</v>
      </c>
    </row>
    <row r="4447" spans="1:11" x14ac:dyDescent="0.2">
      <c r="A4447">
        <v>1988</v>
      </c>
      <c r="B4447" t="str">
        <f>CONCATENATE("01.","01",".",Таблица1[[#This Row],[Столбец1]])</f>
        <v>01.01.1988</v>
      </c>
      <c r="C4447" t="str">
        <f>CONCATENATE(Таблица1[[#This Row],[Столбец3]],".",Таблица1[[#This Row],[Столбец2]],".",Таблица1[[#This Row],[Столбец1]])</f>
        <v>23.9.1988</v>
      </c>
      <c r="D4447">
        <f>DAYS360(Таблица1[[#This Row],[Столбец13]],Таблица1[[#This Row],[Столбец14]],TRUE)+1</f>
        <v>263</v>
      </c>
      <c r="E4447">
        <v>9</v>
      </c>
      <c r="F4447">
        <v>23</v>
      </c>
      <c r="G4447" s="1">
        <f t="shared" si="69"/>
        <v>1.2645</v>
      </c>
      <c r="H4447" s="1">
        <v>1.2706999999999999</v>
      </c>
      <c r="I4447" s="1">
        <v>1.2706999999999999</v>
      </c>
      <c r="J4447" s="1">
        <v>1.2706999999999999</v>
      </c>
      <c r="K4447" s="1">
        <f>(Таблица1[[#This Row],[Столбец7]]-Таблица1[[#This Row],[Столбец4]])*10000</f>
        <v>61.999999999999829</v>
      </c>
    </row>
    <row r="4448" spans="1:11" x14ac:dyDescent="0.2">
      <c r="A4448">
        <v>1988</v>
      </c>
      <c r="B4448" t="str">
        <f>CONCATENATE("01.","01",".",Таблица1[[#This Row],[Столбец1]])</f>
        <v>01.01.1988</v>
      </c>
      <c r="C4448" t="str">
        <f>CONCATENATE(Таблица1[[#This Row],[Столбец3]],".",Таблица1[[#This Row],[Столбец2]],".",Таблица1[[#This Row],[Столбец1]])</f>
        <v>26.9.1988</v>
      </c>
      <c r="D4448">
        <f>DAYS360(Таблица1[[#This Row],[Столбец13]],Таблица1[[#This Row],[Столбец14]],TRUE)+1</f>
        <v>266</v>
      </c>
      <c r="E4448">
        <v>9</v>
      </c>
      <c r="F4448">
        <v>26</v>
      </c>
      <c r="G4448" s="1">
        <f t="shared" si="69"/>
        <v>1.2706999999999999</v>
      </c>
      <c r="H4448" s="1">
        <v>1.2646999999999999</v>
      </c>
      <c r="I4448" s="1">
        <v>1.2646999999999999</v>
      </c>
      <c r="J4448" s="1">
        <v>1.2646999999999999</v>
      </c>
      <c r="K4448" s="1">
        <f>(Таблица1[[#This Row],[Столбец7]]-Таблица1[[#This Row],[Столбец4]])*10000</f>
        <v>-60.000000000000057</v>
      </c>
    </row>
    <row r="4449" spans="1:11" x14ac:dyDescent="0.2">
      <c r="A4449">
        <v>1988</v>
      </c>
      <c r="B4449" t="str">
        <f>CONCATENATE("01.","01",".",Таблица1[[#This Row],[Столбец1]])</f>
        <v>01.01.1988</v>
      </c>
      <c r="C4449" t="str">
        <f>CONCATENATE(Таблица1[[#This Row],[Столбец3]],".",Таблица1[[#This Row],[Столбец2]],".",Таблица1[[#This Row],[Столбец1]])</f>
        <v>27.9.1988</v>
      </c>
      <c r="D4449">
        <f>DAYS360(Таблица1[[#This Row],[Столбец13]],Таблица1[[#This Row],[Столбец14]],TRUE)+1</f>
        <v>267</v>
      </c>
      <c r="E4449">
        <v>9</v>
      </c>
      <c r="F4449">
        <v>27</v>
      </c>
      <c r="G4449" s="1">
        <f t="shared" si="69"/>
        <v>1.2646999999999999</v>
      </c>
      <c r="H4449" s="1">
        <v>1.2645</v>
      </c>
      <c r="I4449" s="1">
        <v>1.2645</v>
      </c>
      <c r="J4449" s="1">
        <v>1.2645</v>
      </c>
      <c r="K4449" s="1">
        <f>(Таблица1[[#This Row],[Столбец7]]-Таблица1[[#This Row],[Столбец4]])*10000</f>
        <v>-1.9999999999997797</v>
      </c>
    </row>
    <row r="4450" spans="1:11" x14ac:dyDescent="0.2">
      <c r="A4450">
        <v>1988</v>
      </c>
      <c r="B4450" t="str">
        <f>CONCATENATE("01.","01",".",Таблица1[[#This Row],[Столбец1]])</f>
        <v>01.01.1988</v>
      </c>
      <c r="C4450" t="str">
        <f>CONCATENATE(Таблица1[[#This Row],[Столбец3]],".",Таблица1[[#This Row],[Столбец2]],".",Таблица1[[#This Row],[Столбец1]])</f>
        <v>28.9.1988</v>
      </c>
      <c r="D4450">
        <f>DAYS360(Таблица1[[#This Row],[Столбец13]],Таблица1[[#This Row],[Столбец14]],TRUE)+1</f>
        <v>268</v>
      </c>
      <c r="E4450">
        <v>9</v>
      </c>
      <c r="F4450">
        <v>28</v>
      </c>
      <c r="G4450" s="1">
        <f t="shared" si="69"/>
        <v>1.2645</v>
      </c>
      <c r="H4450" s="1">
        <v>1.2676000000000001</v>
      </c>
      <c r="I4450" s="1">
        <v>1.2676000000000001</v>
      </c>
      <c r="J4450" s="1">
        <v>1.2676000000000001</v>
      </c>
      <c r="K4450" s="1">
        <f>(Таблица1[[#This Row],[Столбец7]]-Таблица1[[#This Row],[Столбец4]])*10000</f>
        <v>31.000000000001027</v>
      </c>
    </row>
    <row r="4451" spans="1:11" x14ac:dyDescent="0.2">
      <c r="A4451">
        <v>1988</v>
      </c>
      <c r="B4451" t="str">
        <f>CONCATENATE("01.","01",".",Таблица1[[#This Row],[Столбец1]])</f>
        <v>01.01.1988</v>
      </c>
      <c r="C4451" t="str">
        <f>CONCATENATE(Таблица1[[#This Row],[Столбец3]],".",Таблица1[[#This Row],[Столбец2]],".",Таблица1[[#This Row],[Столбец1]])</f>
        <v>29.9.1988</v>
      </c>
      <c r="D4451">
        <f>DAYS360(Таблица1[[#This Row],[Столбец13]],Таблица1[[#This Row],[Столбец14]],TRUE)+1</f>
        <v>269</v>
      </c>
      <c r="E4451">
        <v>9</v>
      </c>
      <c r="F4451">
        <v>29</v>
      </c>
      <c r="G4451" s="1">
        <f t="shared" si="69"/>
        <v>1.2676000000000001</v>
      </c>
      <c r="H4451" s="1">
        <v>1.2614000000000001</v>
      </c>
      <c r="I4451" s="1">
        <v>1.2614000000000001</v>
      </c>
      <c r="J4451" s="1">
        <v>1.2614000000000001</v>
      </c>
      <c r="K4451" s="1">
        <f>(Таблица1[[#This Row],[Столбец7]]-Таблица1[[#This Row],[Столбец4]])*10000</f>
        <v>-61.999999999999829</v>
      </c>
    </row>
    <row r="4452" spans="1:11" x14ac:dyDescent="0.2">
      <c r="A4452">
        <v>1988</v>
      </c>
      <c r="B4452" t="str">
        <f>CONCATENATE("01.","01",".",Таблица1[[#This Row],[Столбец1]])</f>
        <v>01.01.1988</v>
      </c>
      <c r="C4452" t="str">
        <f>CONCATENATE(Таблица1[[#This Row],[Столбец3]],".",Таблица1[[#This Row],[Столбец2]],".",Таблица1[[#This Row],[Столбец1]])</f>
        <v>30.9.1988</v>
      </c>
      <c r="D4452">
        <f>DAYS360(Таблица1[[#This Row],[Столбец13]],Таблица1[[#This Row],[Столбец14]],TRUE)+1</f>
        <v>270</v>
      </c>
      <c r="E4452">
        <v>9</v>
      </c>
      <c r="F4452">
        <v>30</v>
      </c>
      <c r="G4452" s="1">
        <f t="shared" si="69"/>
        <v>1.2614000000000001</v>
      </c>
      <c r="H4452" s="1">
        <v>1.2675000000000001</v>
      </c>
      <c r="I4452" s="1">
        <v>1.2675000000000001</v>
      </c>
      <c r="J4452" s="1">
        <v>1.2675000000000001</v>
      </c>
      <c r="K4452" s="1">
        <f>(Таблица1[[#This Row],[Столбец7]]-Таблица1[[#This Row],[Столбец4]])*10000</f>
        <v>60.999999999999943</v>
      </c>
    </row>
    <row r="4453" spans="1:11" x14ac:dyDescent="0.2">
      <c r="A4453">
        <v>1988</v>
      </c>
      <c r="B4453" t="str">
        <f>CONCATENATE("01.","01",".",Таблица1[[#This Row],[Столбец1]])</f>
        <v>01.01.1988</v>
      </c>
      <c r="C4453" t="str">
        <f>CONCATENATE(Таблица1[[#This Row],[Столбец3]],".",Таблица1[[#This Row],[Столбец2]],".",Таблица1[[#This Row],[Столбец1]])</f>
        <v>3.10.1988</v>
      </c>
      <c r="D4453">
        <f>DAYS360(Таблица1[[#This Row],[Столбец13]],Таблица1[[#This Row],[Столбец14]],TRUE)+1</f>
        <v>273</v>
      </c>
      <c r="E4453">
        <v>10</v>
      </c>
      <c r="F4453">
        <v>3</v>
      </c>
      <c r="G4453" s="1">
        <f t="shared" si="69"/>
        <v>1.2675000000000001</v>
      </c>
      <c r="H4453" s="1">
        <v>1.2685</v>
      </c>
      <c r="I4453" s="1">
        <v>1.2685</v>
      </c>
      <c r="J4453" s="1">
        <v>1.2685</v>
      </c>
      <c r="K4453" s="1">
        <f>(Таблица1[[#This Row],[Столбец7]]-Таблица1[[#This Row],[Столбец4]])*10000</f>
        <v>9.9999999999988987</v>
      </c>
    </row>
    <row r="4454" spans="1:11" x14ac:dyDescent="0.2">
      <c r="A4454">
        <v>1988</v>
      </c>
      <c r="B4454" t="str">
        <f>CONCATENATE("01.","01",".",Таблица1[[#This Row],[Столбец1]])</f>
        <v>01.01.1988</v>
      </c>
      <c r="C4454" t="str">
        <f>CONCATENATE(Таблица1[[#This Row],[Столбец3]],".",Таблица1[[#This Row],[Столбец2]],".",Таблица1[[#This Row],[Столбец1]])</f>
        <v>4.10.1988</v>
      </c>
      <c r="D4454">
        <f>DAYS360(Таблица1[[#This Row],[Столбец13]],Таблица1[[#This Row],[Столбец14]],TRUE)+1</f>
        <v>274</v>
      </c>
      <c r="E4454">
        <v>10</v>
      </c>
      <c r="F4454">
        <v>4</v>
      </c>
      <c r="G4454" s="1">
        <f t="shared" si="69"/>
        <v>1.2685</v>
      </c>
      <c r="H4454" s="1">
        <v>1.2677</v>
      </c>
      <c r="I4454" s="1">
        <v>1.2677</v>
      </c>
      <c r="J4454" s="1">
        <v>1.2677</v>
      </c>
      <c r="K4454" s="1">
        <f>(Таблица1[[#This Row],[Столбец7]]-Таблица1[[#This Row],[Столбец4]])*10000</f>
        <v>-7.9999999999991189</v>
      </c>
    </row>
    <row r="4455" spans="1:11" x14ac:dyDescent="0.2">
      <c r="A4455">
        <v>1988</v>
      </c>
      <c r="B4455" t="str">
        <f>CONCATENATE("01.","01",".",Таблица1[[#This Row],[Столбец1]])</f>
        <v>01.01.1988</v>
      </c>
      <c r="C4455" t="str">
        <f>CONCATENATE(Таблица1[[#This Row],[Столбец3]],".",Таблица1[[#This Row],[Столбец2]],".",Таблица1[[#This Row],[Столбец1]])</f>
        <v>5.10.1988</v>
      </c>
      <c r="D4455">
        <f>DAYS360(Таблица1[[#This Row],[Столбец13]],Таблица1[[#This Row],[Столбец14]],TRUE)+1</f>
        <v>275</v>
      </c>
      <c r="E4455">
        <v>10</v>
      </c>
      <c r="F4455">
        <v>5</v>
      </c>
      <c r="G4455" s="1">
        <f t="shared" si="69"/>
        <v>1.2677</v>
      </c>
      <c r="H4455" s="1">
        <v>1.2639</v>
      </c>
      <c r="I4455" s="1">
        <v>1.2639</v>
      </c>
      <c r="J4455" s="1">
        <v>1.2639</v>
      </c>
      <c r="K4455" s="1">
        <f>(Таблица1[[#This Row],[Столбец7]]-Таблица1[[#This Row],[Столбец4]])*10000</f>
        <v>-38.000000000000256</v>
      </c>
    </row>
    <row r="4456" spans="1:11" x14ac:dyDescent="0.2">
      <c r="A4456">
        <v>1988</v>
      </c>
      <c r="B4456" t="str">
        <f>CONCATENATE("01.","01",".",Таблица1[[#This Row],[Столбец1]])</f>
        <v>01.01.1988</v>
      </c>
      <c r="C4456" t="str">
        <f>CONCATENATE(Таблица1[[#This Row],[Столбец3]],".",Таблица1[[#This Row],[Столбец2]],".",Таблица1[[#This Row],[Столбец1]])</f>
        <v>6.10.1988</v>
      </c>
      <c r="D4456">
        <f>DAYS360(Таблица1[[#This Row],[Столбец13]],Таблица1[[#This Row],[Столбец14]],TRUE)+1</f>
        <v>276</v>
      </c>
      <c r="E4456">
        <v>10</v>
      </c>
      <c r="F4456">
        <v>6</v>
      </c>
      <c r="G4456" s="1">
        <f t="shared" si="69"/>
        <v>1.2639</v>
      </c>
      <c r="H4456" s="1">
        <v>1.2668999999999999</v>
      </c>
      <c r="I4456" s="1">
        <v>1.2668999999999999</v>
      </c>
      <c r="J4456" s="1">
        <v>1.2668999999999999</v>
      </c>
      <c r="K4456" s="1">
        <f>(Таблица1[[#This Row],[Столбец7]]-Таблица1[[#This Row],[Столбец4]])*10000</f>
        <v>29.999999999998916</v>
      </c>
    </row>
    <row r="4457" spans="1:11" x14ac:dyDescent="0.2">
      <c r="A4457">
        <v>1988</v>
      </c>
      <c r="B4457" t="str">
        <f>CONCATENATE("01.","01",".",Таблица1[[#This Row],[Столбец1]])</f>
        <v>01.01.1988</v>
      </c>
      <c r="C4457" t="str">
        <f>CONCATENATE(Таблица1[[#This Row],[Столбец3]],".",Таблица1[[#This Row],[Столбец2]],".",Таблица1[[#This Row],[Столбец1]])</f>
        <v>7.10.1988</v>
      </c>
      <c r="D4457">
        <f>DAYS360(Таблица1[[#This Row],[Столбец13]],Таблица1[[#This Row],[Столбец14]],TRUE)+1</f>
        <v>277</v>
      </c>
      <c r="E4457">
        <v>10</v>
      </c>
      <c r="F4457">
        <v>7</v>
      </c>
      <c r="G4457" s="1">
        <f t="shared" si="69"/>
        <v>1.2668999999999999</v>
      </c>
      <c r="H4457" s="1">
        <v>1.2649999999999999</v>
      </c>
      <c r="I4457" s="1">
        <v>1.2649999999999999</v>
      </c>
      <c r="J4457" s="1">
        <v>1.2649999999999999</v>
      </c>
      <c r="K4457" s="1">
        <f>(Таблица1[[#This Row],[Столбец7]]-Таблица1[[#This Row],[Столбец4]])*10000</f>
        <v>-19.000000000000128</v>
      </c>
    </row>
    <row r="4458" spans="1:11" x14ac:dyDescent="0.2">
      <c r="A4458">
        <v>1988</v>
      </c>
      <c r="B4458" t="str">
        <f>CONCATENATE("01.","01",".",Таблица1[[#This Row],[Столбец1]])</f>
        <v>01.01.1988</v>
      </c>
      <c r="C4458" t="str">
        <f>CONCATENATE(Таблица1[[#This Row],[Столбец3]],".",Таблица1[[#This Row],[Столбец2]],".",Таблица1[[#This Row],[Столбец1]])</f>
        <v>11.10.1988</v>
      </c>
      <c r="D4458">
        <f>DAYS360(Таблица1[[#This Row],[Столбец13]],Таблица1[[#This Row],[Столбец14]],TRUE)+1</f>
        <v>281</v>
      </c>
      <c r="E4458">
        <v>10</v>
      </c>
      <c r="F4458">
        <v>11</v>
      </c>
      <c r="G4458" s="1">
        <f t="shared" si="69"/>
        <v>1.2649999999999999</v>
      </c>
      <c r="H4458" s="1">
        <v>1.2727999999999999</v>
      </c>
      <c r="I4458" s="1">
        <v>1.2727999999999999</v>
      </c>
      <c r="J4458" s="1">
        <v>1.2727999999999999</v>
      </c>
      <c r="K4458" s="1">
        <f>(Таблица1[[#This Row],[Столбец7]]-Таблица1[[#This Row],[Столбец4]])*10000</f>
        <v>78.000000000000284</v>
      </c>
    </row>
    <row r="4459" spans="1:11" x14ac:dyDescent="0.2">
      <c r="A4459">
        <v>1988</v>
      </c>
      <c r="B4459" t="str">
        <f>CONCATENATE("01.","01",".",Таблица1[[#This Row],[Столбец1]])</f>
        <v>01.01.1988</v>
      </c>
      <c r="C4459" t="str">
        <f>CONCATENATE(Таблица1[[#This Row],[Столбец3]],".",Таблица1[[#This Row],[Столбец2]],".",Таблица1[[#This Row],[Столбец1]])</f>
        <v>12.10.1988</v>
      </c>
      <c r="D4459">
        <f>DAYS360(Таблица1[[#This Row],[Столбец13]],Таблица1[[#This Row],[Столбец14]],TRUE)+1</f>
        <v>282</v>
      </c>
      <c r="E4459">
        <v>10</v>
      </c>
      <c r="F4459">
        <v>12</v>
      </c>
      <c r="G4459" s="1">
        <f t="shared" si="69"/>
        <v>1.2727999999999999</v>
      </c>
      <c r="H4459" s="1">
        <v>1.2859</v>
      </c>
      <c r="I4459" s="1">
        <v>1.2859</v>
      </c>
      <c r="J4459" s="1">
        <v>1.2859</v>
      </c>
      <c r="K4459" s="1">
        <f>(Таблица1[[#This Row],[Столбец7]]-Таблица1[[#This Row],[Столбец4]])*10000</f>
        <v>131.00000000000111</v>
      </c>
    </row>
    <row r="4460" spans="1:11" x14ac:dyDescent="0.2">
      <c r="A4460">
        <v>1988</v>
      </c>
      <c r="B4460" t="str">
        <f>CONCATENATE("01.","01",".",Таблица1[[#This Row],[Столбец1]])</f>
        <v>01.01.1988</v>
      </c>
      <c r="C4460" t="str">
        <f>CONCATENATE(Таблица1[[#This Row],[Столбец3]],".",Таблица1[[#This Row],[Столбец2]],".",Таблица1[[#This Row],[Столбец1]])</f>
        <v>13.10.1988</v>
      </c>
      <c r="D4460">
        <f>DAYS360(Таблица1[[#This Row],[Столбец13]],Таблица1[[#This Row],[Столбец14]],TRUE)+1</f>
        <v>283</v>
      </c>
      <c r="E4460">
        <v>10</v>
      </c>
      <c r="F4460">
        <v>13</v>
      </c>
      <c r="G4460" s="1">
        <f t="shared" si="69"/>
        <v>1.2859</v>
      </c>
      <c r="H4460" s="1">
        <v>1.2944</v>
      </c>
      <c r="I4460" s="1">
        <v>1.2944</v>
      </c>
      <c r="J4460" s="1">
        <v>1.2944</v>
      </c>
      <c r="K4460" s="1">
        <f>(Таблица1[[#This Row],[Столбец7]]-Таблица1[[#This Row],[Столбец4]])*10000</f>
        <v>84.999999999999517</v>
      </c>
    </row>
    <row r="4461" spans="1:11" x14ac:dyDescent="0.2">
      <c r="A4461">
        <v>1988</v>
      </c>
      <c r="B4461" t="str">
        <f>CONCATENATE("01.","01",".",Таблица1[[#This Row],[Столбец1]])</f>
        <v>01.01.1988</v>
      </c>
      <c r="C4461" t="str">
        <f>CONCATENATE(Таблица1[[#This Row],[Столбец3]],".",Таблица1[[#This Row],[Столбец2]],".",Таблица1[[#This Row],[Столбец1]])</f>
        <v>14.10.1988</v>
      </c>
      <c r="D4461">
        <f>DAYS360(Таблица1[[#This Row],[Столбец13]],Таблица1[[#This Row],[Столбец14]],TRUE)+1</f>
        <v>284</v>
      </c>
      <c r="E4461">
        <v>10</v>
      </c>
      <c r="F4461">
        <v>14</v>
      </c>
      <c r="G4461" s="1">
        <f t="shared" si="69"/>
        <v>1.2944</v>
      </c>
      <c r="H4461" s="1">
        <v>1.2963</v>
      </c>
      <c r="I4461" s="1">
        <v>1.2963</v>
      </c>
      <c r="J4461" s="1">
        <v>1.2963</v>
      </c>
      <c r="K4461" s="1">
        <f>(Таблица1[[#This Row],[Столбец7]]-Таблица1[[#This Row],[Столбец4]])*10000</f>
        <v>19.000000000000128</v>
      </c>
    </row>
    <row r="4462" spans="1:11" x14ac:dyDescent="0.2">
      <c r="A4462">
        <v>1988</v>
      </c>
      <c r="B4462" t="str">
        <f>CONCATENATE("01.","01",".",Таблица1[[#This Row],[Столбец1]])</f>
        <v>01.01.1988</v>
      </c>
      <c r="C4462" t="str">
        <f>CONCATENATE(Таблица1[[#This Row],[Столбец3]],".",Таблица1[[#This Row],[Столбец2]],".",Таблица1[[#This Row],[Столбец1]])</f>
        <v>17.10.1988</v>
      </c>
      <c r="D4462">
        <f>DAYS360(Таблица1[[#This Row],[Столбец13]],Таблица1[[#This Row],[Столбец14]],TRUE)+1</f>
        <v>287</v>
      </c>
      <c r="E4462">
        <v>10</v>
      </c>
      <c r="F4462">
        <v>17</v>
      </c>
      <c r="G4462" s="1">
        <f t="shared" si="69"/>
        <v>1.2963</v>
      </c>
      <c r="H4462" s="1">
        <v>1.2979000000000001</v>
      </c>
      <c r="I4462" s="1">
        <v>1.2979000000000001</v>
      </c>
      <c r="J4462" s="1">
        <v>1.2979000000000001</v>
      </c>
      <c r="K4462" s="1">
        <f>(Таблица1[[#This Row],[Столбец7]]-Таблица1[[#This Row],[Столбец4]])*10000</f>
        <v>16.000000000000458</v>
      </c>
    </row>
    <row r="4463" spans="1:11" x14ac:dyDescent="0.2">
      <c r="A4463">
        <v>1988</v>
      </c>
      <c r="B4463" t="str">
        <f>CONCATENATE("01.","01",".",Таблица1[[#This Row],[Столбец1]])</f>
        <v>01.01.1988</v>
      </c>
      <c r="C4463" t="str">
        <f>CONCATENATE(Таблица1[[#This Row],[Столбец3]],".",Таблица1[[#This Row],[Столбец2]],".",Таблица1[[#This Row],[Столбец1]])</f>
        <v>18.10.1988</v>
      </c>
      <c r="D4463">
        <f>DAYS360(Таблица1[[#This Row],[Столбец13]],Таблица1[[#This Row],[Столбец14]],TRUE)+1</f>
        <v>288</v>
      </c>
      <c r="E4463">
        <v>10</v>
      </c>
      <c r="F4463">
        <v>18</v>
      </c>
      <c r="G4463" s="1">
        <f t="shared" si="69"/>
        <v>1.2979000000000001</v>
      </c>
      <c r="H4463" s="1">
        <v>1.2968</v>
      </c>
      <c r="I4463" s="1">
        <v>1.2968</v>
      </c>
      <c r="J4463" s="1">
        <v>1.2968</v>
      </c>
      <c r="K4463" s="1">
        <f>(Таблица1[[#This Row],[Столбец7]]-Таблица1[[#This Row],[Столбец4]])*10000</f>
        <v>-11.000000000001009</v>
      </c>
    </row>
    <row r="4464" spans="1:11" x14ac:dyDescent="0.2">
      <c r="A4464">
        <v>1988</v>
      </c>
      <c r="B4464" t="str">
        <f>CONCATENATE("01.","01",".",Таблица1[[#This Row],[Столбец1]])</f>
        <v>01.01.1988</v>
      </c>
      <c r="C4464" t="str">
        <f>CONCATENATE(Таблица1[[#This Row],[Столбец3]],".",Таблица1[[#This Row],[Столбец2]],".",Таблица1[[#This Row],[Столбец1]])</f>
        <v>19.10.1988</v>
      </c>
      <c r="D4464">
        <f>DAYS360(Таблица1[[#This Row],[Столбец13]],Таблица1[[#This Row],[Столбец14]],TRUE)+1</f>
        <v>289</v>
      </c>
      <c r="E4464">
        <v>10</v>
      </c>
      <c r="F4464">
        <v>19</v>
      </c>
      <c r="G4464" s="1">
        <f t="shared" si="69"/>
        <v>1.2968</v>
      </c>
      <c r="H4464" s="1">
        <v>1.2921</v>
      </c>
      <c r="I4464" s="1">
        <v>1.2921</v>
      </c>
      <c r="J4464" s="1">
        <v>1.2921</v>
      </c>
      <c r="K4464" s="1">
        <f>(Таблица1[[#This Row],[Столбец7]]-Таблица1[[#This Row],[Столбец4]])*10000</f>
        <v>-46.999999999999261</v>
      </c>
    </row>
    <row r="4465" spans="1:11" x14ac:dyDescent="0.2">
      <c r="A4465">
        <v>1988</v>
      </c>
      <c r="B4465" t="str">
        <f>CONCATENATE("01.","01",".",Таблица1[[#This Row],[Столбец1]])</f>
        <v>01.01.1988</v>
      </c>
      <c r="C4465" t="str">
        <f>CONCATENATE(Таблица1[[#This Row],[Столбец3]],".",Таблица1[[#This Row],[Столбец2]],".",Таблица1[[#This Row],[Столбец1]])</f>
        <v>20.10.1988</v>
      </c>
      <c r="D4465">
        <f>DAYS360(Таблица1[[#This Row],[Столбец13]],Таблица1[[#This Row],[Столбец14]],TRUE)+1</f>
        <v>290</v>
      </c>
      <c r="E4465">
        <v>10</v>
      </c>
      <c r="F4465">
        <v>20</v>
      </c>
      <c r="G4465" s="1">
        <f t="shared" si="69"/>
        <v>1.2921</v>
      </c>
      <c r="H4465" s="1">
        <v>1.2972999999999999</v>
      </c>
      <c r="I4465" s="1">
        <v>1.2972999999999999</v>
      </c>
      <c r="J4465" s="1">
        <v>1.2972999999999999</v>
      </c>
      <c r="K4465" s="1">
        <f>(Таблица1[[#This Row],[Столбец7]]-Таблица1[[#This Row],[Столбец4]])*10000</f>
        <v>51.999999999998714</v>
      </c>
    </row>
    <row r="4466" spans="1:11" x14ac:dyDescent="0.2">
      <c r="A4466">
        <v>1988</v>
      </c>
      <c r="B4466" t="str">
        <f>CONCATENATE("01.","01",".",Таблица1[[#This Row],[Столбец1]])</f>
        <v>01.01.1988</v>
      </c>
      <c r="C4466" t="str">
        <f>CONCATENATE(Таблица1[[#This Row],[Столбец3]],".",Таблица1[[#This Row],[Столбец2]],".",Таблица1[[#This Row],[Столбец1]])</f>
        <v>21.10.1988</v>
      </c>
      <c r="D4466">
        <f>DAYS360(Таблица1[[#This Row],[Столбец13]],Таблица1[[#This Row],[Столбец14]],TRUE)+1</f>
        <v>291</v>
      </c>
      <c r="E4466">
        <v>10</v>
      </c>
      <c r="F4466">
        <v>21</v>
      </c>
      <c r="G4466" s="1">
        <f t="shared" si="69"/>
        <v>1.2972999999999999</v>
      </c>
      <c r="H4466" s="1">
        <v>1.3166</v>
      </c>
      <c r="I4466" s="1">
        <v>1.3166</v>
      </c>
      <c r="J4466" s="1">
        <v>1.3166</v>
      </c>
      <c r="K4466" s="1">
        <f>(Таблица1[[#This Row],[Столбец7]]-Таблица1[[#This Row],[Столбец4]])*10000</f>
        <v>193.00000000000094</v>
      </c>
    </row>
    <row r="4467" spans="1:11" x14ac:dyDescent="0.2">
      <c r="A4467">
        <v>1988</v>
      </c>
      <c r="B4467" t="str">
        <f>CONCATENATE("01.","01",".",Таблица1[[#This Row],[Столбец1]])</f>
        <v>01.01.1988</v>
      </c>
      <c r="C4467" t="str">
        <f>CONCATENATE(Таблица1[[#This Row],[Столбец3]],".",Таблица1[[#This Row],[Столбец2]],".",Таблица1[[#This Row],[Столбец1]])</f>
        <v>24.10.1988</v>
      </c>
      <c r="D4467">
        <f>DAYS360(Таблица1[[#This Row],[Столбец13]],Таблица1[[#This Row],[Столбец14]],TRUE)+1</f>
        <v>294</v>
      </c>
      <c r="E4467">
        <v>10</v>
      </c>
      <c r="F4467">
        <v>24</v>
      </c>
      <c r="G4467" s="1">
        <f t="shared" si="69"/>
        <v>1.3166</v>
      </c>
      <c r="H4467" s="1">
        <v>1.3059000000000001</v>
      </c>
      <c r="I4467" s="1">
        <v>1.3059000000000001</v>
      </c>
      <c r="J4467" s="1">
        <v>1.3059000000000001</v>
      </c>
      <c r="K4467" s="1">
        <f>(Таблица1[[#This Row],[Столбец7]]-Таблица1[[#This Row],[Столбец4]])*10000</f>
        <v>-106.99999999999932</v>
      </c>
    </row>
    <row r="4468" spans="1:11" x14ac:dyDescent="0.2">
      <c r="A4468">
        <v>1988</v>
      </c>
      <c r="B4468" t="str">
        <f>CONCATENATE("01.","01",".",Таблица1[[#This Row],[Столбец1]])</f>
        <v>01.01.1988</v>
      </c>
      <c r="C4468" t="str">
        <f>CONCATENATE(Таблица1[[#This Row],[Столбец3]],".",Таблица1[[#This Row],[Столбец2]],".",Таблица1[[#This Row],[Столбец1]])</f>
        <v>25.10.1988</v>
      </c>
      <c r="D4468">
        <f>DAYS360(Таблица1[[#This Row],[Столбец13]],Таблица1[[#This Row],[Столбец14]],TRUE)+1</f>
        <v>295</v>
      </c>
      <c r="E4468">
        <v>10</v>
      </c>
      <c r="F4468">
        <v>25</v>
      </c>
      <c r="G4468" s="1">
        <f t="shared" si="69"/>
        <v>1.3059000000000001</v>
      </c>
      <c r="H4468" s="1">
        <v>1.3088</v>
      </c>
      <c r="I4468" s="1">
        <v>1.3088</v>
      </c>
      <c r="J4468" s="1">
        <v>1.3088</v>
      </c>
      <c r="K4468" s="1">
        <f>(Таблица1[[#This Row],[Столбец7]]-Таблица1[[#This Row],[Столбец4]])*10000</f>
        <v>28.999999999999027</v>
      </c>
    </row>
    <row r="4469" spans="1:11" x14ac:dyDescent="0.2">
      <c r="A4469">
        <v>1988</v>
      </c>
      <c r="B4469" t="str">
        <f>CONCATENATE("01.","01",".",Таблица1[[#This Row],[Столбец1]])</f>
        <v>01.01.1988</v>
      </c>
      <c r="C4469" t="str">
        <f>CONCATENATE(Таблица1[[#This Row],[Столбец3]],".",Таблица1[[#This Row],[Столбец2]],".",Таблица1[[#This Row],[Столбец1]])</f>
        <v>26.10.1988</v>
      </c>
      <c r="D4469">
        <f>DAYS360(Таблица1[[#This Row],[Столбец13]],Таблица1[[#This Row],[Столбец14]],TRUE)+1</f>
        <v>296</v>
      </c>
      <c r="E4469">
        <v>10</v>
      </c>
      <c r="F4469">
        <v>26</v>
      </c>
      <c r="G4469" s="1">
        <f t="shared" si="69"/>
        <v>1.3088</v>
      </c>
      <c r="H4469" s="1">
        <v>1.3177000000000001</v>
      </c>
      <c r="I4469" s="1">
        <v>1.3177000000000001</v>
      </c>
      <c r="J4469" s="1">
        <v>1.3177000000000001</v>
      </c>
      <c r="K4469" s="1">
        <f>(Таблица1[[#This Row],[Столбец7]]-Таблица1[[#This Row],[Столбец4]])*10000</f>
        <v>89.000000000001307</v>
      </c>
    </row>
    <row r="4470" spans="1:11" x14ac:dyDescent="0.2">
      <c r="A4470">
        <v>1988</v>
      </c>
      <c r="B4470" t="str">
        <f>CONCATENATE("01.","01",".",Таблица1[[#This Row],[Столбец1]])</f>
        <v>01.01.1988</v>
      </c>
      <c r="C4470" t="str">
        <f>CONCATENATE(Таблица1[[#This Row],[Столбец3]],".",Таблица1[[#This Row],[Столбец2]],".",Таблица1[[#This Row],[Столбец1]])</f>
        <v>27.10.1988</v>
      </c>
      <c r="D4470">
        <f>DAYS360(Таблица1[[#This Row],[Столбец13]],Таблица1[[#This Row],[Столбец14]],TRUE)+1</f>
        <v>297</v>
      </c>
      <c r="E4470">
        <v>10</v>
      </c>
      <c r="F4470">
        <v>27</v>
      </c>
      <c r="G4470" s="1">
        <f t="shared" si="69"/>
        <v>1.3177000000000001</v>
      </c>
      <c r="H4470" s="1">
        <v>1.3223</v>
      </c>
      <c r="I4470" s="1">
        <v>1.3223</v>
      </c>
      <c r="J4470" s="1">
        <v>1.3223</v>
      </c>
      <c r="K4470" s="1">
        <f>(Таблица1[[#This Row],[Столбец7]]-Таблица1[[#This Row],[Столбец4]])*10000</f>
        <v>45.999999999999375</v>
      </c>
    </row>
    <row r="4471" spans="1:11" x14ac:dyDescent="0.2">
      <c r="A4471">
        <v>1988</v>
      </c>
      <c r="B4471" t="str">
        <f>CONCATENATE("01.","01",".",Таблица1[[#This Row],[Столбец1]])</f>
        <v>01.01.1988</v>
      </c>
      <c r="C4471" t="str">
        <f>CONCATENATE(Таблица1[[#This Row],[Столбец3]],".",Таблица1[[#This Row],[Столбец2]],".",Таблица1[[#This Row],[Столбец1]])</f>
        <v>28.10.1988</v>
      </c>
      <c r="D4471">
        <f>DAYS360(Таблица1[[#This Row],[Столбец13]],Таблица1[[#This Row],[Столбец14]],TRUE)+1</f>
        <v>298</v>
      </c>
      <c r="E4471">
        <v>10</v>
      </c>
      <c r="F4471">
        <v>28</v>
      </c>
      <c r="G4471" s="1">
        <f t="shared" si="69"/>
        <v>1.3223</v>
      </c>
      <c r="H4471" s="1">
        <v>1.3208</v>
      </c>
      <c r="I4471" s="1">
        <v>1.3208</v>
      </c>
      <c r="J4471" s="1">
        <v>1.3208</v>
      </c>
      <c r="K4471" s="1">
        <f>(Таблица1[[#This Row],[Столбец7]]-Таблица1[[#This Row],[Столбец4]])*10000</f>
        <v>-15.000000000000568</v>
      </c>
    </row>
    <row r="4472" spans="1:11" x14ac:dyDescent="0.2">
      <c r="A4472">
        <v>1988</v>
      </c>
      <c r="B4472" t="str">
        <f>CONCATENATE("01.","01",".",Таблица1[[#This Row],[Столбец1]])</f>
        <v>01.01.1988</v>
      </c>
      <c r="C4472" t="str">
        <f>CONCATENATE(Таблица1[[#This Row],[Столбец3]],".",Таблица1[[#This Row],[Столбец2]],".",Таблица1[[#This Row],[Столбец1]])</f>
        <v>31.10.1988</v>
      </c>
      <c r="D4472">
        <f>DAYS360(Таблица1[[#This Row],[Столбец13]],Таблица1[[#This Row],[Столбец14]],TRUE)+1</f>
        <v>300</v>
      </c>
      <c r="E4472">
        <v>10</v>
      </c>
      <c r="F4472">
        <v>31</v>
      </c>
      <c r="G4472" s="1">
        <f t="shared" si="69"/>
        <v>1.3208</v>
      </c>
      <c r="H4472" s="1">
        <v>1.3349</v>
      </c>
      <c r="I4472" s="1">
        <v>1.3349</v>
      </c>
      <c r="J4472" s="1">
        <v>1.3349</v>
      </c>
      <c r="K4472" s="1">
        <f>(Таблица1[[#This Row],[Столбец7]]-Таблица1[[#This Row],[Столбец4]])*10000</f>
        <v>141</v>
      </c>
    </row>
    <row r="4473" spans="1:11" x14ac:dyDescent="0.2">
      <c r="A4473">
        <v>1988</v>
      </c>
      <c r="B4473" t="str">
        <f>CONCATENATE("01.","01",".",Таблица1[[#This Row],[Столбец1]])</f>
        <v>01.01.1988</v>
      </c>
      <c r="C4473" t="str">
        <f>CONCATENATE(Таблица1[[#This Row],[Столбец3]],".",Таблица1[[#This Row],[Столбец2]],".",Таблица1[[#This Row],[Столбец1]])</f>
        <v>1.11.1988</v>
      </c>
      <c r="D4473">
        <f>DAYS360(Таблица1[[#This Row],[Столбец13]],Таблица1[[#This Row],[Столбец14]],TRUE)+1</f>
        <v>301</v>
      </c>
      <c r="E4473">
        <v>11</v>
      </c>
      <c r="F4473">
        <v>1</v>
      </c>
      <c r="G4473" s="1">
        <f t="shared" si="69"/>
        <v>1.3349</v>
      </c>
      <c r="H4473" s="1">
        <v>1.3411</v>
      </c>
      <c r="I4473" s="1">
        <v>1.3411</v>
      </c>
      <c r="J4473" s="1">
        <v>1.3411</v>
      </c>
      <c r="K4473" s="1">
        <f>(Таблица1[[#This Row],[Столбец7]]-Таблица1[[#This Row],[Столбец4]])*10000</f>
        <v>61.999999999999829</v>
      </c>
    </row>
    <row r="4474" spans="1:11" x14ac:dyDescent="0.2">
      <c r="A4474">
        <v>1988</v>
      </c>
      <c r="B4474" t="str">
        <f>CONCATENATE("01.","01",".",Таблица1[[#This Row],[Столбец1]])</f>
        <v>01.01.1988</v>
      </c>
      <c r="C4474" t="str">
        <f>CONCATENATE(Таблица1[[#This Row],[Столбец3]],".",Таблица1[[#This Row],[Столбец2]],".",Таблица1[[#This Row],[Столбец1]])</f>
        <v>2.11.1988</v>
      </c>
      <c r="D4474">
        <f>DAYS360(Таблица1[[#This Row],[Столбец13]],Таблица1[[#This Row],[Столбец14]],TRUE)+1</f>
        <v>302</v>
      </c>
      <c r="E4474">
        <v>11</v>
      </c>
      <c r="F4474">
        <v>2</v>
      </c>
      <c r="G4474" s="1">
        <f t="shared" si="69"/>
        <v>1.3411</v>
      </c>
      <c r="H4474" s="1">
        <v>1.3452</v>
      </c>
      <c r="I4474" s="1">
        <v>1.3452</v>
      </c>
      <c r="J4474" s="1">
        <v>1.3452</v>
      </c>
      <c r="K4474" s="1">
        <f>(Таблица1[[#This Row],[Столбец7]]-Таблица1[[#This Row],[Столбец4]])*10000</f>
        <v>40.999999999999929</v>
      </c>
    </row>
    <row r="4475" spans="1:11" x14ac:dyDescent="0.2">
      <c r="A4475">
        <v>1988</v>
      </c>
      <c r="B4475" t="str">
        <f>CONCATENATE("01.","01",".",Таблица1[[#This Row],[Столбец1]])</f>
        <v>01.01.1988</v>
      </c>
      <c r="C4475" t="str">
        <f>CONCATENATE(Таблица1[[#This Row],[Столбец3]],".",Таблица1[[#This Row],[Столбец2]],".",Таблица1[[#This Row],[Столбец1]])</f>
        <v>3.11.1988</v>
      </c>
      <c r="D4475">
        <f>DAYS360(Таблица1[[#This Row],[Столбец13]],Таблица1[[#This Row],[Столбец14]],TRUE)+1</f>
        <v>303</v>
      </c>
      <c r="E4475">
        <v>11</v>
      </c>
      <c r="F4475">
        <v>3</v>
      </c>
      <c r="G4475" s="1">
        <f t="shared" si="69"/>
        <v>1.3452</v>
      </c>
      <c r="H4475" s="1">
        <v>1.3443000000000001</v>
      </c>
      <c r="I4475" s="1">
        <v>1.3443000000000001</v>
      </c>
      <c r="J4475" s="1">
        <v>1.3443000000000001</v>
      </c>
      <c r="K4475" s="1">
        <f>(Таблица1[[#This Row],[Столбец7]]-Таблица1[[#This Row],[Столбец4]])*10000</f>
        <v>-8.9999999999990088</v>
      </c>
    </row>
    <row r="4476" spans="1:11" x14ac:dyDescent="0.2">
      <c r="A4476">
        <v>1988</v>
      </c>
      <c r="B4476" t="str">
        <f>CONCATENATE("01.","01",".",Таблица1[[#This Row],[Столбец1]])</f>
        <v>01.01.1988</v>
      </c>
      <c r="C4476" t="str">
        <f>CONCATENATE(Таблица1[[#This Row],[Столбец3]],".",Таблица1[[#This Row],[Столбец2]],".",Таблица1[[#This Row],[Столбец1]])</f>
        <v>4.11.1988</v>
      </c>
      <c r="D4476">
        <f>DAYS360(Таблица1[[#This Row],[Столбец13]],Таблица1[[#This Row],[Столбец14]],TRUE)+1</f>
        <v>304</v>
      </c>
      <c r="E4476">
        <v>11</v>
      </c>
      <c r="F4476">
        <v>4</v>
      </c>
      <c r="G4476" s="1">
        <f t="shared" si="69"/>
        <v>1.3443000000000001</v>
      </c>
      <c r="H4476" s="1">
        <v>1.3289</v>
      </c>
      <c r="I4476" s="1">
        <v>1.3289</v>
      </c>
      <c r="J4476" s="1">
        <v>1.3289</v>
      </c>
      <c r="K4476" s="1">
        <f>(Таблица1[[#This Row],[Столбец7]]-Таблица1[[#This Row],[Столбец4]])*10000</f>
        <v>-154.0000000000008</v>
      </c>
    </row>
    <row r="4477" spans="1:11" x14ac:dyDescent="0.2">
      <c r="A4477">
        <v>1988</v>
      </c>
      <c r="B4477" t="str">
        <f>CONCATENATE("01.","01",".",Таблица1[[#This Row],[Столбец1]])</f>
        <v>01.01.1988</v>
      </c>
      <c r="C4477" t="str">
        <f>CONCATENATE(Таблица1[[#This Row],[Столбец3]],".",Таблица1[[#This Row],[Столбец2]],".",Таблица1[[#This Row],[Столбец1]])</f>
        <v>7.11.1988</v>
      </c>
      <c r="D4477">
        <f>DAYS360(Таблица1[[#This Row],[Столбец13]],Таблица1[[#This Row],[Столбец14]],TRUE)+1</f>
        <v>307</v>
      </c>
      <c r="E4477">
        <v>11</v>
      </c>
      <c r="F4477">
        <v>7</v>
      </c>
      <c r="G4477" s="1">
        <f t="shared" si="69"/>
        <v>1.3289</v>
      </c>
      <c r="H4477" s="1">
        <v>1.3524</v>
      </c>
      <c r="I4477" s="1">
        <v>1.3524</v>
      </c>
      <c r="J4477" s="1">
        <v>1.3524</v>
      </c>
      <c r="K4477" s="1">
        <f>(Таблица1[[#This Row],[Столбец7]]-Таблица1[[#This Row],[Столбец4]])*10000</f>
        <v>235.00000000000077</v>
      </c>
    </row>
    <row r="4478" spans="1:11" x14ac:dyDescent="0.2">
      <c r="A4478">
        <v>1988</v>
      </c>
      <c r="B4478" t="str">
        <f>CONCATENATE("01.","01",".",Таблица1[[#This Row],[Столбец1]])</f>
        <v>01.01.1988</v>
      </c>
      <c r="C4478" t="str">
        <f>CONCATENATE(Таблица1[[#This Row],[Столбец3]],".",Таблица1[[#This Row],[Столбец2]],".",Таблица1[[#This Row],[Столбец1]])</f>
        <v>8.11.1988</v>
      </c>
      <c r="D4478">
        <f>DAYS360(Таблица1[[#This Row],[Столбец13]],Таблица1[[#This Row],[Столбец14]],TRUE)+1</f>
        <v>308</v>
      </c>
      <c r="E4478">
        <v>11</v>
      </c>
      <c r="F4478">
        <v>8</v>
      </c>
      <c r="G4478" s="1">
        <f t="shared" si="69"/>
        <v>1.3524</v>
      </c>
      <c r="H4478" s="1">
        <v>1.3461000000000001</v>
      </c>
      <c r="I4478" s="1">
        <v>1.3461000000000001</v>
      </c>
      <c r="J4478" s="1">
        <v>1.3461000000000001</v>
      </c>
      <c r="K4478" s="1">
        <f>(Таблица1[[#This Row],[Столбец7]]-Таблица1[[#This Row],[Столбец4]])*10000</f>
        <v>-62.999999999999723</v>
      </c>
    </row>
    <row r="4479" spans="1:11" x14ac:dyDescent="0.2">
      <c r="A4479">
        <v>1988</v>
      </c>
      <c r="B4479" t="str">
        <f>CONCATENATE("01.","01",".",Таблица1[[#This Row],[Столбец1]])</f>
        <v>01.01.1988</v>
      </c>
      <c r="C4479" t="str">
        <f>CONCATENATE(Таблица1[[#This Row],[Столбец3]],".",Таблица1[[#This Row],[Столбец2]],".",Таблица1[[#This Row],[Столбец1]])</f>
        <v>9.11.1988</v>
      </c>
      <c r="D4479">
        <f>DAYS360(Таблица1[[#This Row],[Столбец13]],Таблица1[[#This Row],[Столбец14]],TRUE)+1</f>
        <v>309</v>
      </c>
      <c r="E4479">
        <v>11</v>
      </c>
      <c r="F4479">
        <v>9</v>
      </c>
      <c r="G4479" s="1">
        <f t="shared" si="69"/>
        <v>1.3461000000000001</v>
      </c>
      <c r="H4479" s="1">
        <v>1.3648</v>
      </c>
      <c r="I4479" s="1">
        <v>1.3648</v>
      </c>
      <c r="J4479" s="1">
        <v>1.3648</v>
      </c>
      <c r="K4479" s="1">
        <f>(Таблица1[[#This Row],[Столбец7]]-Таблица1[[#This Row],[Столбец4]])*10000</f>
        <v>186.99999999999937</v>
      </c>
    </row>
    <row r="4480" spans="1:11" x14ac:dyDescent="0.2">
      <c r="A4480">
        <v>1988</v>
      </c>
      <c r="B4480" t="str">
        <f>CONCATENATE("01.","01",".",Таблица1[[#This Row],[Столбец1]])</f>
        <v>01.01.1988</v>
      </c>
      <c r="C4480" t="str">
        <f>CONCATENATE(Таблица1[[#This Row],[Столбец3]],".",Таблица1[[#This Row],[Столбец2]],".",Таблица1[[#This Row],[Столбец1]])</f>
        <v>10.11.1988</v>
      </c>
      <c r="D4480">
        <f>DAYS360(Таблица1[[#This Row],[Столбец13]],Таблица1[[#This Row],[Столбец14]],TRUE)+1</f>
        <v>310</v>
      </c>
      <c r="E4480">
        <v>11</v>
      </c>
      <c r="F4480">
        <v>10</v>
      </c>
      <c r="G4480" s="1">
        <f t="shared" si="69"/>
        <v>1.3648</v>
      </c>
      <c r="H4480" s="1">
        <v>1.3602000000000001</v>
      </c>
      <c r="I4480" s="1">
        <v>1.3602000000000001</v>
      </c>
      <c r="J4480" s="1">
        <v>1.3602000000000001</v>
      </c>
      <c r="K4480" s="1">
        <f>(Таблица1[[#This Row],[Столбец7]]-Таблица1[[#This Row],[Столбец4]])*10000</f>
        <v>-45.999999999999375</v>
      </c>
    </row>
    <row r="4481" spans="1:11" x14ac:dyDescent="0.2">
      <c r="A4481">
        <v>1988</v>
      </c>
      <c r="B4481" t="str">
        <f>CONCATENATE("01.","01",".",Таблица1[[#This Row],[Столбец1]])</f>
        <v>01.01.1988</v>
      </c>
      <c r="C4481" t="str">
        <f>CONCATENATE(Таблица1[[#This Row],[Столбец3]],".",Таблица1[[#This Row],[Столбец2]],".",Таблица1[[#This Row],[Столбец1]])</f>
        <v>14.11.1988</v>
      </c>
      <c r="D4481">
        <f>DAYS360(Таблица1[[#This Row],[Столбец13]],Таблица1[[#This Row],[Столбец14]],TRUE)+1</f>
        <v>314</v>
      </c>
      <c r="E4481">
        <v>11</v>
      </c>
      <c r="F4481">
        <v>14</v>
      </c>
      <c r="G4481" s="1">
        <f t="shared" si="69"/>
        <v>1.3602000000000001</v>
      </c>
      <c r="H4481" s="1">
        <v>1.3745000000000001</v>
      </c>
      <c r="I4481" s="1">
        <v>1.3745000000000001</v>
      </c>
      <c r="J4481" s="1">
        <v>1.3745000000000001</v>
      </c>
      <c r="K4481" s="1">
        <f>(Таблица1[[#This Row],[Столбец7]]-Таблица1[[#This Row],[Столбец4]])*10000</f>
        <v>142.9999999999998</v>
      </c>
    </row>
    <row r="4482" spans="1:11" x14ac:dyDescent="0.2">
      <c r="A4482">
        <v>1988</v>
      </c>
      <c r="B4482" t="str">
        <f>CONCATENATE("01.","01",".",Таблица1[[#This Row],[Столбец1]])</f>
        <v>01.01.1988</v>
      </c>
      <c r="C4482" t="str">
        <f>CONCATENATE(Таблица1[[#This Row],[Столбец3]],".",Таблица1[[#This Row],[Столбец2]],".",Таблица1[[#This Row],[Столбец1]])</f>
        <v>15.11.1988</v>
      </c>
      <c r="D4482">
        <f>DAYS360(Таблица1[[#This Row],[Столбец13]],Таблица1[[#This Row],[Столбец14]],TRUE)+1</f>
        <v>315</v>
      </c>
      <c r="E4482">
        <v>11</v>
      </c>
      <c r="F4482">
        <v>15</v>
      </c>
      <c r="G4482" s="1">
        <f t="shared" ref="G4482:G4545" si="70">J4481</f>
        <v>1.3745000000000001</v>
      </c>
      <c r="H4482" s="1">
        <v>1.3796999999999999</v>
      </c>
      <c r="I4482" s="1">
        <v>1.3796999999999999</v>
      </c>
      <c r="J4482" s="1">
        <v>1.3796999999999999</v>
      </c>
      <c r="K4482" s="1">
        <f>(Таблица1[[#This Row],[Столбец7]]-Таблица1[[#This Row],[Столбец4]])*10000</f>
        <v>51.999999999998714</v>
      </c>
    </row>
    <row r="4483" spans="1:11" x14ac:dyDescent="0.2">
      <c r="A4483">
        <v>1988</v>
      </c>
      <c r="B4483" t="str">
        <f>CONCATENATE("01.","01",".",Таблица1[[#This Row],[Столбец1]])</f>
        <v>01.01.1988</v>
      </c>
      <c r="C4483" t="str">
        <f>CONCATENATE(Таблица1[[#This Row],[Столбец3]],".",Таблица1[[#This Row],[Столбец2]],".",Таблица1[[#This Row],[Столбец1]])</f>
        <v>16.11.1988</v>
      </c>
      <c r="D4483">
        <f>DAYS360(Таблица1[[#This Row],[Столбец13]],Таблица1[[#This Row],[Столбец14]],TRUE)+1</f>
        <v>316</v>
      </c>
      <c r="E4483">
        <v>11</v>
      </c>
      <c r="F4483">
        <v>16</v>
      </c>
      <c r="G4483" s="1">
        <f t="shared" si="70"/>
        <v>1.3796999999999999</v>
      </c>
      <c r="H4483" s="1">
        <v>1.3923000000000001</v>
      </c>
      <c r="I4483" s="1">
        <v>1.3923000000000001</v>
      </c>
      <c r="J4483" s="1">
        <v>1.3923000000000001</v>
      </c>
      <c r="K4483" s="1">
        <f>(Таблица1[[#This Row],[Столбец7]]-Таблица1[[#This Row],[Столбец4]])*10000</f>
        <v>126.00000000000166</v>
      </c>
    </row>
    <row r="4484" spans="1:11" x14ac:dyDescent="0.2">
      <c r="A4484">
        <v>1988</v>
      </c>
      <c r="B4484" t="str">
        <f>CONCATENATE("01.","01",".",Таблица1[[#This Row],[Столбец1]])</f>
        <v>01.01.1988</v>
      </c>
      <c r="C4484" t="str">
        <f>CONCATENATE(Таблица1[[#This Row],[Столбец3]],".",Таблица1[[#This Row],[Столбец2]],".",Таблица1[[#This Row],[Столбец1]])</f>
        <v>17.11.1988</v>
      </c>
      <c r="D4484">
        <f>DAYS360(Таблица1[[#This Row],[Столбец13]],Таблица1[[#This Row],[Столбец14]],TRUE)+1</f>
        <v>317</v>
      </c>
      <c r="E4484">
        <v>11</v>
      </c>
      <c r="F4484">
        <v>17</v>
      </c>
      <c r="G4484" s="1">
        <f t="shared" si="70"/>
        <v>1.3923000000000001</v>
      </c>
      <c r="H4484" s="1">
        <v>1.3904000000000001</v>
      </c>
      <c r="I4484" s="1">
        <v>1.3904000000000001</v>
      </c>
      <c r="J4484" s="1">
        <v>1.3904000000000001</v>
      </c>
      <c r="K4484" s="1">
        <f>(Таблица1[[#This Row],[Столбец7]]-Таблица1[[#This Row],[Столбец4]])*10000</f>
        <v>-19.000000000000128</v>
      </c>
    </row>
    <row r="4485" spans="1:11" x14ac:dyDescent="0.2">
      <c r="A4485">
        <v>1988</v>
      </c>
      <c r="B4485" t="str">
        <f>CONCATENATE("01.","01",".",Таблица1[[#This Row],[Столбец1]])</f>
        <v>01.01.1988</v>
      </c>
      <c r="C4485" t="str">
        <f>CONCATENATE(Таблица1[[#This Row],[Столбец3]],".",Таблица1[[#This Row],[Столбец2]],".",Таблица1[[#This Row],[Столбец1]])</f>
        <v>18.11.1988</v>
      </c>
      <c r="D4485">
        <f>DAYS360(Таблица1[[#This Row],[Столбец13]],Таблица1[[#This Row],[Столбец14]],TRUE)+1</f>
        <v>318</v>
      </c>
      <c r="E4485">
        <v>11</v>
      </c>
      <c r="F4485">
        <v>18</v>
      </c>
      <c r="G4485" s="1">
        <f t="shared" si="70"/>
        <v>1.3904000000000001</v>
      </c>
      <c r="H4485" s="1">
        <v>1.387</v>
      </c>
      <c r="I4485" s="1">
        <v>1.387</v>
      </c>
      <c r="J4485" s="1">
        <v>1.387</v>
      </c>
      <c r="K4485" s="1">
        <f>(Таблица1[[#This Row],[Столбец7]]-Таблица1[[#This Row],[Столбец4]])*10000</f>
        <v>-34.000000000000696</v>
      </c>
    </row>
    <row r="4486" spans="1:11" x14ac:dyDescent="0.2">
      <c r="A4486">
        <v>1988</v>
      </c>
      <c r="B4486" t="str">
        <f>CONCATENATE("01.","01",".",Таблица1[[#This Row],[Столбец1]])</f>
        <v>01.01.1988</v>
      </c>
      <c r="C4486" t="str">
        <f>CONCATENATE(Таблица1[[#This Row],[Столбец3]],".",Таблица1[[#This Row],[Столбец2]],".",Таблица1[[#This Row],[Столбец1]])</f>
        <v>21.11.1988</v>
      </c>
      <c r="D4486">
        <f>DAYS360(Таблица1[[#This Row],[Столбец13]],Таблица1[[#This Row],[Столбец14]],TRUE)+1</f>
        <v>321</v>
      </c>
      <c r="E4486">
        <v>11</v>
      </c>
      <c r="F4486">
        <v>21</v>
      </c>
      <c r="G4486" s="1">
        <f t="shared" si="70"/>
        <v>1.387</v>
      </c>
      <c r="H4486" s="1">
        <v>1.3678999999999999</v>
      </c>
      <c r="I4486" s="1">
        <v>1.3678999999999999</v>
      </c>
      <c r="J4486" s="1">
        <v>1.3678999999999999</v>
      </c>
      <c r="K4486" s="1">
        <f>(Таблица1[[#This Row],[Столбец7]]-Таблица1[[#This Row],[Столбец4]])*10000</f>
        <v>-191.00000000000117</v>
      </c>
    </row>
    <row r="4487" spans="1:11" x14ac:dyDescent="0.2">
      <c r="A4487">
        <v>1988</v>
      </c>
      <c r="B4487" t="str">
        <f>CONCATENATE("01.","01",".",Таблица1[[#This Row],[Столбец1]])</f>
        <v>01.01.1988</v>
      </c>
      <c r="C4487" t="str">
        <f>CONCATENATE(Таблица1[[#This Row],[Столбец3]],".",Таблица1[[#This Row],[Столбец2]],".",Таблица1[[#This Row],[Столбец1]])</f>
        <v>22.11.1988</v>
      </c>
      <c r="D4487">
        <f>DAYS360(Таблица1[[#This Row],[Столбец13]],Таблица1[[#This Row],[Столбец14]],TRUE)+1</f>
        <v>322</v>
      </c>
      <c r="E4487">
        <v>11</v>
      </c>
      <c r="F4487">
        <v>22</v>
      </c>
      <c r="G4487" s="1">
        <f t="shared" si="70"/>
        <v>1.3678999999999999</v>
      </c>
      <c r="H4487" s="1">
        <v>1.3623000000000001</v>
      </c>
      <c r="I4487" s="1">
        <v>1.3623000000000001</v>
      </c>
      <c r="J4487" s="1">
        <v>1.3623000000000001</v>
      </c>
      <c r="K4487" s="1">
        <f>(Таблица1[[#This Row],[Столбец7]]-Таблица1[[#This Row],[Столбец4]])*10000</f>
        <v>-55.999999999998273</v>
      </c>
    </row>
    <row r="4488" spans="1:11" x14ac:dyDescent="0.2">
      <c r="A4488">
        <v>1988</v>
      </c>
      <c r="B4488" t="str">
        <f>CONCATENATE("01.","01",".",Таблица1[[#This Row],[Столбец1]])</f>
        <v>01.01.1988</v>
      </c>
      <c r="C4488" t="str">
        <f>CONCATENATE(Таблица1[[#This Row],[Столбец3]],".",Таблица1[[#This Row],[Столбец2]],".",Таблица1[[#This Row],[Столбец1]])</f>
        <v>23.11.1988</v>
      </c>
      <c r="D4488">
        <f>DAYS360(Таблица1[[#This Row],[Столбец13]],Таблица1[[#This Row],[Столбец14]],TRUE)+1</f>
        <v>323</v>
      </c>
      <c r="E4488">
        <v>11</v>
      </c>
      <c r="F4488">
        <v>23</v>
      </c>
      <c r="G4488" s="1">
        <f t="shared" si="70"/>
        <v>1.3623000000000001</v>
      </c>
      <c r="H4488" s="1">
        <v>1.363</v>
      </c>
      <c r="I4488" s="1">
        <v>1.363</v>
      </c>
      <c r="J4488" s="1">
        <v>1.363</v>
      </c>
      <c r="K4488" s="1">
        <f>(Таблица1[[#This Row],[Столбец7]]-Таблица1[[#This Row],[Столбец4]])*10000</f>
        <v>6.9999999999992291</v>
      </c>
    </row>
    <row r="4489" spans="1:11" x14ac:dyDescent="0.2">
      <c r="A4489">
        <v>1988</v>
      </c>
      <c r="B4489" t="str">
        <f>CONCATENATE("01.","01",".",Таблица1[[#This Row],[Столбец1]])</f>
        <v>01.01.1988</v>
      </c>
      <c r="C4489" t="str">
        <f>CONCATENATE(Таблица1[[#This Row],[Столбец3]],".",Таблица1[[#This Row],[Столбец2]],".",Таблица1[[#This Row],[Столбец1]])</f>
        <v>25.11.1988</v>
      </c>
      <c r="D4489">
        <f>DAYS360(Таблица1[[#This Row],[Столбец13]],Таблица1[[#This Row],[Столбец14]],TRUE)+1</f>
        <v>325</v>
      </c>
      <c r="E4489">
        <v>11</v>
      </c>
      <c r="F4489">
        <v>25</v>
      </c>
      <c r="G4489" s="1">
        <f t="shared" si="70"/>
        <v>1.363</v>
      </c>
      <c r="H4489" s="1">
        <v>1.3535999999999999</v>
      </c>
      <c r="I4489" s="1">
        <v>1.3535999999999999</v>
      </c>
      <c r="J4489" s="1">
        <v>1.3535999999999999</v>
      </c>
      <c r="K4489" s="1">
        <f>(Таблица1[[#This Row],[Столбец7]]-Таблица1[[#This Row],[Столбец4]])*10000</f>
        <v>-94.000000000000753</v>
      </c>
    </row>
    <row r="4490" spans="1:11" x14ac:dyDescent="0.2">
      <c r="A4490">
        <v>1988</v>
      </c>
      <c r="B4490" t="str">
        <f>CONCATENATE("01.","01",".",Таблица1[[#This Row],[Столбец1]])</f>
        <v>01.01.1988</v>
      </c>
      <c r="C4490" t="str">
        <f>CONCATENATE(Таблица1[[#This Row],[Столбец3]],".",Таблица1[[#This Row],[Столбец2]],".",Таблица1[[#This Row],[Столбец1]])</f>
        <v>28.11.1988</v>
      </c>
      <c r="D4490">
        <f>DAYS360(Таблица1[[#This Row],[Столбец13]],Таблица1[[#This Row],[Столбец14]],TRUE)+1</f>
        <v>328</v>
      </c>
      <c r="E4490">
        <v>11</v>
      </c>
      <c r="F4490">
        <v>28</v>
      </c>
      <c r="G4490" s="1">
        <f t="shared" si="70"/>
        <v>1.3535999999999999</v>
      </c>
      <c r="H4490" s="1">
        <v>1.3404</v>
      </c>
      <c r="I4490" s="1">
        <v>1.3404</v>
      </c>
      <c r="J4490" s="1">
        <v>1.3404</v>
      </c>
      <c r="K4490" s="1">
        <f>(Таблица1[[#This Row],[Столбец7]]-Таблица1[[#This Row],[Столбец4]])*10000</f>
        <v>-131.99999999999878</v>
      </c>
    </row>
    <row r="4491" spans="1:11" x14ac:dyDescent="0.2">
      <c r="A4491">
        <v>1988</v>
      </c>
      <c r="B4491" t="str">
        <f>CONCATENATE("01.","01",".",Таблица1[[#This Row],[Столбец1]])</f>
        <v>01.01.1988</v>
      </c>
      <c r="C4491" t="str">
        <f>CONCATENATE(Таблица1[[#This Row],[Столбец3]],".",Таблица1[[#This Row],[Столбец2]],".",Таблица1[[#This Row],[Столбец1]])</f>
        <v>29.11.1988</v>
      </c>
      <c r="D4491">
        <f>DAYS360(Таблица1[[#This Row],[Столбец13]],Таблица1[[#This Row],[Столбец14]],TRUE)+1</f>
        <v>329</v>
      </c>
      <c r="E4491">
        <v>11</v>
      </c>
      <c r="F4491">
        <v>29</v>
      </c>
      <c r="G4491" s="1">
        <f t="shared" si="70"/>
        <v>1.3404</v>
      </c>
      <c r="H4491" s="1">
        <v>1.3481000000000001</v>
      </c>
      <c r="I4491" s="1">
        <v>1.3481000000000001</v>
      </c>
      <c r="J4491" s="1">
        <v>1.3481000000000001</v>
      </c>
      <c r="K4491" s="1">
        <f>(Таблица1[[#This Row],[Столбец7]]-Таблица1[[#This Row],[Столбец4]])*10000</f>
        <v>77.000000000000398</v>
      </c>
    </row>
    <row r="4492" spans="1:11" x14ac:dyDescent="0.2">
      <c r="A4492">
        <v>1988</v>
      </c>
      <c r="B4492" t="str">
        <f>CONCATENATE("01.","01",".",Таблица1[[#This Row],[Столбец1]])</f>
        <v>01.01.1988</v>
      </c>
      <c r="C4492" t="str">
        <f>CONCATENATE(Таблица1[[#This Row],[Столбец3]],".",Таблица1[[#This Row],[Столбец2]],".",Таблица1[[#This Row],[Столбец1]])</f>
        <v>30.11.1988</v>
      </c>
      <c r="D4492">
        <f>DAYS360(Таблица1[[#This Row],[Столбец13]],Таблица1[[#This Row],[Столбец14]],TRUE)+1</f>
        <v>330</v>
      </c>
      <c r="E4492">
        <v>11</v>
      </c>
      <c r="F4492">
        <v>30</v>
      </c>
      <c r="G4492" s="1">
        <f t="shared" si="70"/>
        <v>1.3481000000000001</v>
      </c>
      <c r="H4492" s="1">
        <v>1.3343</v>
      </c>
      <c r="I4492" s="1">
        <v>1.3343</v>
      </c>
      <c r="J4492" s="1">
        <v>1.3343</v>
      </c>
      <c r="K4492" s="1">
        <f>(Таблица1[[#This Row],[Столбец7]]-Таблица1[[#This Row],[Столбец4]])*10000</f>
        <v>-138.00000000000034</v>
      </c>
    </row>
    <row r="4493" spans="1:11" x14ac:dyDescent="0.2">
      <c r="A4493">
        <v>1988</v>
      </c>
      <c r="B4493" t="str">
        <f>CONCATENATE("01.","01",".",Таблица1[[#This Row],[Столбец1]])</f>
        <v>01.01.1988</v>
      </c>
      <c r="C4493" t="str">
        <f>CONCATENATE(Таблица1[[#This Row],[Столбец3]],".",Таблица1[[#This Row],[Столбец2]],".",Таблица1[[#This Row],[Столбец1]])</f>
        <v>1.12.1988</v>
      </c>
      <c r="D4493">
        <f>DAYS360(Таблица1[[#This Row],[Столбец13]],Таблица1[[#This Row],[Столбец14]],TRUE)+1</f>
        <v>331</v>
      </c>
      <c r="E4493">
        <v>12</v>
      </c>
      <c r="F4493">
        <v>1</v>
      </c>
      <c r="G4493" s="1">
        <f t="shared" si="70"/>
        <v>1.3343</v>
      </c>
      <c r="H4493" s="1">
        <v>1.3366</v>
      </c>
      <c r="I4493" s="1">
        <v>1.3366</v>
      </c>
      <c r="J4493" s="1">
        <v>1.3366</v>
      </c>
      <c r="K4493" s="1">
        <f>(Таблица1[[#This Row],[Столбец7]]-Таблица1[[#This Row],[Столбец4]])*10000</f>
        <v>22.999999999999687</v>
      </c>
    </row>
    <row r="4494" spans="1:11" x14ac:dyDescent="0.2">
      <c r="A4494">
        <v>1988</v>
      </c>
      <c r="B4494" t="str">
        <f>CONCATENATE("01.","01",".",Таблица1[[#This Row],[Столбец1]])</f>
        <v>01.01.1988</v>
      </c>
      <c r="C4494" t="str">
        <f>CONCATENATE(Таблица1[[#This Row],[Столбец3]],".",Таблица1[[#This Row],[Столбец2]],".",Таблица1[[#This Row],[Столбец1]])</f>
        <v>2.12.1988</v>
      </c>
      <c r="D4494">
        <f>DAYS360(Таблица1[[#This Row],[Столбец13]],Таблица1[[#This Row],[Столбец14]],TRUE)+1</f>
        <v>332</v>
      </c>
      <c r="E4494">
        <v>12</v>
      </c>
      <c r="F4494">
        <v>2</v>
      </c>
      <c r="G4494" s="1">
        <f t="shared" si="70"/>
        <v>1.3366</v>
      </c>
      <c r="H4494" s="1">
        <v>1.3379000000000001</v>
      </c>
      <c r="I4494" s="1">
        <v>1.3379000000000001</v>
      </c>
      <c r="J4494" s="1">
        <v>1.3379000000000001</v>
      </c>
      <c r="K4494" s="1">
        <f>(Таблица1[[#This Row],[Столбец7]]-Таблица1[[#This Row],[Столбец4]])*10000</f>
        <v>13.000000000000789</v>
      </c>
    </row>
    <row r="4495" spans="1:11" x14ac:dyDescent="0.2">
      <c r="A4495">
        <v>1988</v>
      </c>
      <c r="B4495" t="str">
        <f>CONCATENATE("01.","01",".",Таблица1[[#This Row],[Столбец1]])</f>
        <v>01.01.1988</v>
      </c>
      <c r="C4495" t="str">
        <f>CONCATENATE(Таблица1[[#This Row],[Столбец3]],".",Таблица1[[#This Row],[Столбец2]],".",Таблица1[[#This Row],[Столбец1]])</f>
        <v>5.12.1988</v>
      </c>
      <c r="D4495">
        <f>DAYS360(Таблица1[[#This Row],[Столбец13]],Таблица1[[#This Row],[Столбец14]],TRUE)+1</f>
        <v>335</v>
      </c>
      <c r="E4495">
        <v>12</v>
      </c>
      <c r="F4495">
        <v>5</v>
      </c>
      <c r="G4495" s="1">
        <f t="shared" si="70"/>
        <v>1.3379000000000001</v>
      </c>
      <c r="H4495" s="1">
        <v>1.3412999999999999</v>
      </c>
      <c r="I4495" s="1">
        <v>1.3412999999999999</v>
      </c>
      <c r="J4495" s="1">
        <v>1.3412999999999999</v>
      </c>
      <c r="K4495" s="1">
        <f>(Таблица1[[#This Row],[Столбец7]]-Таблица1[[#This Row],[Столбец4]])*10000</f>
        <v>33.999999999998479</v>
      </c>
    </row>
    <row r="4496" spans="1:11" x14ac:dyDescent="0.2">
      <c r="A4496">
        <v>1988</v>
      </c>
      <c r="B4496" t="str">
        <f>CONCATENATE("01.","01",".",Таблица1[[#This Row],[Столбец1]])</f>
        <v>01.01.1988</v>
      </c>
      <c r="C4496" t="str">
        <f>CONCATENATE(Таблица1[[#This Row],[Столбец3]],".",Таблица1[[#This Row],[Столбец2]],".",Таблица1[[#This Row],[Столбец1]])</f>
        <v>6.12.1988</v>
      </c>
      <c r="D4496">
        <f>DAYS360(Таблица1[[#This Row],[Столбец13]],Таблица1[[#This Row],[Столбец14]],TRUE)+1</f>
        <v>336</v>
      </c>
      <c r="E4496">
        <v>12</v>
      </c>
      <c r="F4496">
        <v>6</v>
      </c>
      <c r="G4496" s="1">
        <f t="shared" si="70"/>
        <v>1.3412999999999999</v>
      </c>
      <c r="H4496" s="1">
        <v>1.3389</v>
      </c>
      <c r="I4496" s="1">
        <v>1.3389</v>
      </c>
      <c r="J4496" s="1">
        <v>1.3389</v>
      </c>
      <c r="K4496" s="1">
        <f>(Таблица1[[#This Row],[Столбец7]]-Таблица1[[#This Row],[Столбец4]])*10000</f>
        <v>-23.999999999999577</v>
      </c>
    </row>
    <row r="4497" spans="1:11" x14ac:dyDescent="0.2">
      <c r="A4497">
        <v>1988</v>
      </c>
      <c r="B4497" t="str">
        <f>CONCATENATE("01.","01",".",Таблица1[[#This Row],[Столбец1]])</f>
        <v>01.01.1988</v>
      </c>
      <c r="C4497" t="str">
        <f>CONCATENATE(Таблица1[[#This Row],[Столбец3]],".",Таблица1[[#This Row],[Столбец2]],".",Таблица1[[#This Row],[Столбец1]])</f>
        <v>7.12.1988</v>
      </c>
      <c r="D4497">
        <f>DAYS360(Таблица1[[#This Row],[Столбец13]],Таблица1[[#This Row],[Столбец14]],TRUE)+1</f>
        <v>337</v>
      </c>
      <c r="E4497">
        <v>12</v>
      </c>
      <c r="F4497">
        <v>7</v>
      </c>
      <c r="G4497" s="1">
        <f t="shared" si="70"/>
        <v>1.3389</v>
      </c>
      <c r="H4497" s="1">
        <v>1.3302</v>
      </c>
      <c r="I4497" s="1">
        <v>1.3302</v>
      </c>
      <c r="J4497" s="1">
        <v>1.3302</v>
      </c>
      <c r="K4497" s="1">
        <f>(Таблица1[[#This Row],[Столбец7]]-Таблица1[[#This Row],[Столбец4]])*10000</f>
        <v>-86.999999999999304</v>
      </c>
    </row>
    <row r="4498" spans="1:11" x14ac:dyDescent="0.2">
      <c r="A4498">
        <v>1988</v>
      </c>
      <c r="B4498" t="str">
        <f>CONCATENATE("01.","01",".",Таблица1[[#This Row],[Столбец1]])</f>
        <v>01.01.1988</v>
      </c>
      <c r="C4498" t="str">
        <f>CONCATENATE(Таблица1[[#This Row],[Столбец3]],".",Таблица1[[#This Row],[Столбец2]],".",Таблица1[[#This Row],[Столбец1]])</f>
        <v>8.12.1988</v>
      </c>
      <c r="D4498">
        <f>DAYS360(Таблица1[[#This Row],[Столбец13]],Таблица1[[#This Row],[Столбец14]],TRUE)+1</f>
        <v>338</v>
      </c>
      <c r="E4498">
        <v>12</v>
      </c>
      <c r="F4498">
        <v>8</v>
      </c>
      <c r="G4498" s="1">
        <f t="shared" si="70"/>
        <v>1.3302</v>
      </c>
      <c r="H4498" s="1">
        <v>1.3366</v>
      </c>
      <c r="I4498" s="1">
        <v>1.3366</v>
      </c>
      <c r="J4498" s="1">
        <v>1.3366</v>
      </c>
      <c r="K4498" s="1">
        <f>(Таблица1[[#This Row],[Столбец7]]-Таблица1[[#This Row],[Столбец4]])*10000</f>
        <v>63.999999999999616</v>
      </c>
    </row>
    <row r="4499" spans="1:11" x14ac:dyDescent="0.2">
      <c r="A4499">
        <v>1988</v>
      </c>
      <c r="B4499" t="str">
        <f>CONCATENATE("01.","01",".",Таблица1[[#This Row],[Столбец1]])</f>
        <v>01.01.1988</v>
      </c>
      <c r="C4499" t="str">
        <f>CONCATENATE(Таблица1[[#This Row],[Столбец3]],".",Таблица1[[#This Row],[Столбец2]],".",Таблица1[[#This Row],[Столбец1]])</f>
        <v>9.12.1988</v>
      </c>
      <c r="D4499">
        <f>DAYS360(Таблица1[[#This Row],[Столбец13]],Таблица1[[#This Row],[Столбец14]],TRUE)+1</f>
        <v>339</v>
      </c>
      <c r="E4499">
        <v>12</v>
      </c>
      <c r="F4499">
        <v>9</v>
      </c>
      <c r="G4499" s="1">
        <f t="shared" si="70"/>
        <v>1.3366</v>
      </c>
      <c r="H4499" s="1">
        <v>1.3468</v>
      </c>
      <c r="I4499" s="1">
        <v>1.3468</v>
      </c>
      <c r="J4499" s="1">
        <v>1.3468</v>
      </c>
      <c r="K4499" s="1">
        <f>(Таблица1[[#This Row],[Столбец7]]-Таблица1[[#This Row],[Столбец4]])*10000</f>
        <v>101.99999999999987</v>
      </c>
    </row>
    <row r="4500" spans="1:11" x14ac:dyDescent="0.2">
      <c r="A4500">
        <v>1988</v>
      </c>
      <c r="B4500" t="str">
        <f>CONCATENATE("01.","01",".",Таблица1[[#This Row],[Столбец1]])</f>
        <v>01.01.1988</v>
      </c>
      <c r="C4500" t="str">
        <f>CONCATENATE(Таблица1[[#This Row],[Столбец3]],".",Таблица1[[#This Row],[Столбец2]],".",Таблица1[[#This Row],[Столбец1]])</f>
        <v>12.12.1988</v>
      </c>
      <c r="D4500">
        <f>DAYS360(Таблица1[[#This Row],[Столбец13]],Таблица1[[#This Row],[Столбец14]],TRUE)+1</f>
        <v>342</v>
      </c>
      <c r="E4500">
        <v>12</v>
      </c>
      <c r="F4500">
        <v>12</v>
      </c>
      <c r="G4500" s="1">
        <f t="shared" si="70"/>
        <v>1.3468</v>
      </c>
      <c r="H4500" s="1">
        <v>1.3414999999999999</v>
      </c>
      <c r="I4500" s="1">
        <v>1.3414999999999999</v>
      </c>
      <c r="J4500" s="1">
        <v>1.3414999999999999</v>
      </c>
      <c r="K4500" s="1">
        <f>(Таблица1[[#This Row],[Столбец7]]-Таблица1[[#This Row],[Столбец4]])*10000</f>
        <v>-53.000000000000824</v>
      </c>
    </row>
    <row r="4501" spans="1:11" x14ac:dyDescent="0.2">
      <c r="A4501">
        <v>1988</v>
      </c>
      <c r="B4501" t="str">
        <f>CONCATENATE("01.","01",".",Таблица1[[#This Row],[Столбец1]])</f>
        <v>01.01.1988</v>
      </c>
      <c r="C4501" t="str">
        <f>CONCATENATE(Таблица1[[#This Row],[Столбец3]],".",Таблица1[[#This Row],[Столбец2]],".",Таблица1[[#This Row],[Столбец1]])</f>
        <v>13.12.1988</v>
      </c>
      <c r="D4501">
        <f>DAYS360(Таблица1[[#This Row],[Столбец13]],Таблица1[[#This Row],[Столбец14]],TRUE)+1</f>
        <v>343</v>
      </c>
      <c r="E4501">
        <v>12</v>
      </c>
      <c r="F4501">
        <v>13</v>
      </c>
      <c r="G4501" s="1">
        <f t="shared" si="70"/>
        <v>1.3414999999999999</v>
      </c>
      <c r="H4501" s="1">
        <v>1.3391</v>
      </c>
      <c r="I4501" s="1">
        <v>1.3391</v>
      </c>
      <c r="J4501" s="1">
        <v>1.3391</v>
      </c>
      <c r="K4501" s="1">
        <f>(Таблица1[[#This Row],[Столбец7]]-Таблица1[[#This Row],[Столбец4]])*10000</f>
        <v>-23.999999999999577</v>
      </c>
    </row>
    <row r="4502" spans="1:11" x14ac:dyDescent="0.2">
      <c r="A4502">
        <v>1988</v>
      </c>
      <c r="B4502" t="str">
        <f>CONCATENATE("01.","01",".",Таблица1[[#This Row],[Столбец1]])</f>
        <v>01.01.1988</v>
      </c>
      <c r="C4502" t="str">
        <f>CONCATENATE(Таблица1[[#This Row],[Столбец3]],".",Таблица1[[#This Row],[Столбец2]],".",Таблица1[[#This Row],[Столбец1]])</f>
        <v>14.12.1988</v>
      </c>
      <c r="D4502">
        <f>DAYS360(Таблица1[[#This Row],[Столбец13]],Таблица1[[#This Row],[Столбец14]],TRUE)+1</f>
        <v>344</v>
      </c>
      <c r="E4502">
        <v>12</v>
      </c>
      <c r="F4502">
        <v>14</v>
      </c>
      <c r="G4502" s="1">
        <f t="shared" si="70"/>
        <v>1.3391</v>
      </c>
      <c r="H4502" s="1">
        <v>1.3471</v>
      </c>
      <c r="I4502" s="1">
        <v>1.3471</v>
      </c>
      <c r="J4502" s="1">
        <v>1.3471</v>
      </c>
      <c r="K4502" s="1">
        <f>(Таблица1[[#This Row],[Столбец7]]-Таблица1[[#This Row],[Столбец4]])*10000</f>
        <v>80.000000000000071</v>
      </c>
    </row>
    <row r="4503" spans="1:11" x14ac:dyDescent="0.2">
      <c r="A4503">
        <v>1988</v>
      </c>
      <c r="B4503" t="str">
        <f>CONCATENATE("01.","01",".",Таблица1[[#This Row],[Столбец1]])</f>
        <v>01.01.1988</v>
      </c>
      <c r="C4503" t="str">
        <f>CONCATENATE(Таблица1[[#This Row],[Столбец3]],".",Таблица1[[#This Row],[Столбец2]],".",Таблица1[[#This Row],[Столбец1]])</f>
        <v>15.12.1988</v>
      </c>
      <c r="D4503">
        <f>DAYS360(Таблица1[[#This Row],[Столбец13]],Таблица1[[#This Row],[Столбец14]],TRUE)+1</f>
        <v>345</v>
      </c>
      <c r="E4503">
        <v>12</v>
      </c>
      <c r="F4503">
        <v>15</v>
      </c>
      <c r="G4503" s="1">
        <f t="shared" si="70"/>
        <v>1.3471</v>
      </c>
      <c r="H4503" s="1">
        <v>1.3447</v>
      </c>
      <c r="I4503" s="1">
        <v>1.3447</v>
      </c>
      <c r="J4503" s="1">
        <v>1.3447</v>
      </c>
      <c r="K4503" s="1">
        <f>(Таблица1[[#This Row],[Столбец7]]-Таблица1[[#This Row],[Столбец4]])*10000</f>
        <v>-23.999999999999577</v>
      </c>
    </row>
    <row r="4504" spans="1:11" x14ac:dyDescent="0.2">
      <c r="A4504">
        <v>1988</v>
      </c>
      <c r="B4504" t="str">
        <f>CONCATENATE("01.","01",".",Таблица1[[#This Row],[Столбец1]])</f>
        <v>01.01.1988</v>
      </c>
      <c r="C4504" t="str">
        <f>CONCATENATE(Таблица1[[#This Row],[Столбец3]],".",Таблица1[[#This Row],[Столбец2]],".",Таблица1[[#This Row],[Столбец1]])</f>
        <v>16.12.1988</v>
      </c>
      <c r="D4504">
        <f>DAYS360(Таблица1[[#This Row],[Столбец13]],Таблица1[[#This Row],[Столбец14]],TRUE)+1</f>
        <v>346</v>
      </c>
      <c r="E4504">
        <v>12</v>
      </c>
      <c r="F4504">
        <v>16</v>
      </c>
      <c r="G4504" s="1">
        <f t="shared" si="70"/>
        <v>1.3447</v>
      </c>
      <c r="H4504" s="1">
        <v>1.3308</v>
      </c>
      <c r="I4504" s="1">
        <v>1.3308</v>
      </c>
      <c r="J4504" s="1">
        <v>1.3308</v>
      </c>
      <c r="K4504" s="1">
        <f>(Таблица1[[#This Row],[Столбец7]]-Таблица1[[#This Row],[Столбец4]])*10000</f>
        <v>-139.00000000000023</v>
      </c>
    </row>
    <row r="4505" spans="1:11" x14ac:dyDescent="0.2">
      <c r="A4505">
        <v>1988</v>
      </c>
      <c r="B4505" t="str">
        <f>CONCATENATE("01.","01",".",Таблица1[[#This Row],[Столбец1]])</f>
        <v>01.01.1988</v>
      </c>
      <c r="C4505" t="str">
        <f>CONCATENATE(Таблица1[[#This Row],[Столбец3]],".",Таблица1[[#This Row],[Столбец2]],".",Таблица1[[#This Row],[Столбец1]])</f>
        <v>19.12.1988</v>
      </c>
      <c r="D4505">
        <f>DAYS360(Таблица1[[#This Row],[Столбец13]],Таблица1[[#This Row],[Столбец14]],TRUE)+1</f>
        <v>349</v>
      </c>
      <c r="E4505">
        <v>12</v>
      </c>
      <c r="F4505">
        <v>19</v>
      </c>
      <c r="G4505" s="1">
        <f t="shared" si="70"/>
        <v>1.3308</v>
      </c>
      <c r="H4505" s="1">
        <v>1.3279000000000001</v>
      </c>
      <c r="I4505" s="1">
        <v>1.3279000000000001</v>
      </c>
      <c r="J4505" s="1">
        <v>1.3279000000000001</v>
      </c>
      <c r="K4505" s="1">
        <f>(Таблица1[[#This Row],[Столбец7]]-Таблица1[[#This Row],[Столбец4]])*10000</f>
        <v>-28.999999999999027</v>
      </c>
    </row>
    <row r="4506" spans="1:11" x14ac:dyDescent="0.2">
      <c r="A4506">
        <v>1988</v>
      </c>
      <c r="B4506" t="str">
        <f>CONCATENATE("01.","01",".",Таблица1[[#This Row],[Столбец1]])</f>
        <v>01.01.1988</v>
      </c>
      <c r="C4506" t="str">
        <f>CONCATENATE(Таблица1[[#This Row],[Столбец3]],".",Таблица1[[#This Row],[Столбец2]],".",Таблица1[[#This Row],[Столбец1]])</f>
        <v>20.12.1988</v>
      </c>
      <c r="D4506">
        <f>DAYS360(Таблица1[[#This Row],[Столбец13]],Таблица1[[#This Row],[Столбец14]],TRUE)+1</f>
        <v>350</v>
      </c>
      <c r="E4506">
        <v>12</v>
      </c>
      <c r="F4506">
        <v>20</v>
      </c>
      <c r="G4506" s="1">
        <f t="shared" si="70"/>
        <v>1.3279000000000001</v>
      </c>
      <c r="H4506" s="1">
        <v>1.3183</v>
      </c>
      <c r="I4506" s="1">
        <v>1.3183</v>
      </c>
      <c r="J4506" s="1">
        <v>1.3183</v>
      </c>
      <c r="K4506" s="1">
        <f>(Таблица1[[#This Row],[Столбец7]]-Таблица1[[#This Row],[Столбец4]])*10000</f>
        <v>-96.000000000000526</v>
      </c>
    </row>
    <row r="4507" spans="1:11" x14ac:dyDescent="0.2">
      <c r="A4507">
        <v>1988</v>
      </c>
      <c r="B4507" t="str">
        <f>CONCATENATE("01.","01",".",Таблица1[[#This Row],[Столбец1]])</f>
        <v>01.01.1988</v>
      </c>
      <c r="C4507" t="str">
        <f>CONCATENATE(Таблица1[[#This Row],[Столбец3]],".",Таблица1[[#This Row],[Столбец2]],".",Таблица1[[#This Row],[Столбец1]])</f>
        <v>21.12.1988</v>
      </c>
      <c r="D4507">
        <f>DAYS360(Таблица1[[#This Row],[Столбец13]],Таблица1[[#This Row],[Столбец14]],TRUE)+1</f>
        <v>351</v>
      </c>
      <c r="E4507">
        <v>12</v>
      </c>
      <c r="F4507">
        <v>21</v>
      </c>
      <c r="G4507" s="1">
        <f t="shared" si="70"/>
        <v>1.3183</v>
      </c>
      <c r="H4507" s="1">
        <v>1.3228</v>
      </c>
      <c r="I4507" s="1">
        <v>1.3228</v>
      </c>
      <c r="J4507" s="1">
        <v>1.3228</v>
      </c>
      <c r="K4507" s="1">
        <f>(Таблица1[[#This Row],[Столбец7]]-Таблица1[[#This Row],[Столбец4]])*10000</f>
        <v>44.999999999999488</v>
      </c>
    </row>
    <row r="4508" spans="1:11" x14ac:dyDescent="0.2">
      <c r="A4508">
        <v>1988</v>
      </c>
      <c r="B4508" t="str">
        <f>CONCATENATE("01.","01",".",Таблица1[[#This Row],[Столбец1]])</f>
        <v>01.01.1988</v>
      </c>
      <c r="C4508" t="str">
        <f>CONCATENATE(Таблица1[[#This Row],[Столбец3]],".",Таблица1[[#This Row],[Столбец2]],".",Таблица1[[#This Row],[Столбец1]])</f>
        <v>22.12.1988</v>
      </c>
      <c r="D4508">
        <f>DAYS360(Таблица1[[#This Row],[Столбец13]],Таблица1[[#This Row],[Столбец14]],TRUE)+1</f>
        <v>352</v>
      </c>
      <c r="E4508">
        <v>12</v>
      </c>
      <c r="F4508">
        <v>22</v>
      </c>
      <c r="G4508" s="1">
        <f t="shared" si="70"/>
        <v>1.3228</v>
      </c>
      <c r="H4508" s="1">
        <v>1.3145</v>
      </c>
      <c r="I4508" s="1">
        <v>1.3145</v>
      </c>
      <c r="J4508" s="1">
        <v>1.3145</v>
      </c>
      <c r="K4508" s="1">
        <f>(Таблица1[[#This Row],[Столбец7]]-Таблица1[[#This Row],[Столбец4]])*10000</f>
        <v>-82.999999999999744</v>
      </c>
    </row>
    <row r="4509" spans="1:11" x14ac:dyDescent="0.2">
      <c r="A4509">
        <v>1988</v>
      </c>
      <c r="B4509" t="str">
        <f>CONCATENATE("01.","01",".",Таблица1[[#This Row],[Столбец1]])</f>
        <v>01.01.1988</v>
      </c>
      <c r="C4509" t="str">
        <f>CONCATENATE(Таблица1[[#This Row],[Столбец3]],".",Таблица1[[#This Row],[Столбец2]],".",Таблица1[[#This Row],[Столбец1]])</f>
        <v>23.12.1988</v>
      </c>
      <c r="D4509">
        <f>DAYS360(Таблица1[[#This Row],[Столбец13]],Таблица1[[#This Row],[Столбец14]],TRUE)+1</f>
        <v>353</v>
      </c>
      <c r="E4509">
        <v>12</v>
      </c>
      <c r="F4509">
        <v>23</v>
      </c>
      <c r="G4509" s="1">
        <f t="shared" si="70"/>
        <v>1.3145</v>
      </c>
      <c r="H4509" s="1">
        <v>1.3134999999999999</v>
      </c>
      <c r="I4509" s="1">
        <v>1.3134999999999999</v>
      </c>
      <c r="J4509" s="1">
        <v>1.3134999999999999</v>
      </c>
      <c r="K4509" s="1">
        <f>(Таблица1[[#This Row],[Столбец7]]-Таблица1[[#This Row],[Столбец4]])*10000</f>
        <v>-10.000000000001119</v>
      </c>
    </row>
    <row r="4510" spans="1:11" x14ac:dyDescent="0.2">
      <c r="A4510">
        <v>1988</v>
      </c>
      <c r="B4510" t="str">
        <f>CONCATENATE("01.","01",".",Таблица1[[#This Row],[Столбец1]])</f>
        <v>01.01.1988</v>
      </c>
      <c r="C4510" t="str">
        <f>CONCATENATE(Таблица1[[#This Row],[Столбец3]],".",Таблица1[[#This Row],[Столбец2]],".",Таблица1[[#This Row],[Столбец1]])</f>
        <v>27.12.1988</v>
      </c>
      <c r="D4510">
        <f>DAYS360(Таблица1[[#This Row],[Столбец13]],Таблица1[[#This Row],[Столбец14]],TRUE)+1</f>
        <v>357</v>
      </c>
      <c r="E4510">
        <v>12</v>
      </c>
      <c r="F4510">
        <v>27</v>
      </c>
      <c r="G4510" s="1">
        <f t="shared" si="70"/>
        <v>1.3134999999999999</v>
      </c>
      <c r="H4510" s="1">
        <v>1.3127</v>
      </c>
      <c r="I4510" s="1">
        <v>1.3127</v>
      </c>
      <c r="J4510" s="1">
        <v>1.3127</v>
      </c>
      <c r="K4510" s="1">
        <f>(Таблица1[[#This Row],[Столбец7]]-Таблица1[[#This Row],[Столбец4]])*10000</f>
        <v>-7.9999999999991189</v>
      </c>
    </row>
    <row r="4511" spans="1:11" x14ac:dyDescent="0.2">
      <c r="A4511">
        <v>1988</v>
      </c>
      <c r="B4511" t="str">
        <f>CONCATENATE("01.","01",".",Таблица1[[#This Row],[Столбец1]])</f>
        <v>01.01.1988</v>
      </c>
      <c r="C4511" t="str">
        <f>CONCATENATE(Таблица1[[#This Row],[Столбец3]],".",Таблица1[[#This Row],[Столбец2]],".",Таблица1[[#This Row],[Столбец1]])</f>
        <v>28.12.1988</v>
      </c>
      <c r="D4511">
        <f>DAYS360(Таблица1[[#This Row],[Столбец13]],Таблица1[[#This Row],[Столбец14]],TRUE)+1</f>
        <v>358</v>
      </c>
      <c r="E4511">
        <v>12</v>
      </c>
      <c r="F4511">
        <v>28</v>
      </c>
      <c r="G4511" s="1">
        <f t="shared" si="70"/>
        <v>1.3127</v>
      </c>
      <c r="H4511" s="1">
        <v>1.3042</v>
      </c>
      <c r="I4511" s="1">
        <v>1.3042</v>
      </c>
      <c r="J4511" s="1">
        <v>1.3042</v>
      </c>
      <c r="K4511" s="1">
        <f>(Таблица1[[#This Row],[Столбец7]]-Таблица1[[#This Row],[Столбец4]])*10000</f>
        <v>-84.999999999999517</v>
      </c>
    </row>
    <row r="4512" spans="1:11" x14ac:dyDescent="0.2">
      <c r="A4512">
        <v>1988</v>
      </c>
      <c r="B4512" t="str">
        <f>CONCATENATE("01.","01",".",Таблица1[[#This Row],[Столбец1]])</f>
        <v>01.01.1988</v>
      </c>
      <c r="C4512" t="str">
        <f>CONCATENATE(Таблица1[[#This Row],[Столбец3]],".",Таблица1[[#This Row],[Столбец2]],".",Таблица1[[#This Row],[Столбец1]])</f>
        <v>29.12.1988</v>
      </c>
      <c r="D4512">
        <f>DAYS360(Таблица1[[#This Row],[Столбец13]],Таблица1[[#This Row],[Столбец14]],TRUE)+1</f>
        <v>359</v>
      </c>
      <c r="E4512">
        <v>12</v>
      </c>
      <c r="F4512">
        <v>29</v>
      </c>
      <c r="G4512" s="1">
        <f t="shared" si="70"/>
        <v>1.3042</v>
      </c>
      <c r="H4512" s="1">
        <v>1.3003</v>
      </c>
      <c r="I4512" s="1">
        <v>1.3003</v>
      </c>
      <c r="J4512" s="1">
        <v>1.3003</v>
      </c>
      <c r="K4512" s="1">
        <f>(Таблица1[[#This Row],[Столбец7]]-Таблица1[[#This Row],[Столбец4]])*10000</f>
        <v>-39.000000000000142</v>
      </c>
    </row>
    <row r="4513" spans="1:11" x14ac:dyDescent="0.2">
      <c r="A4513">
        <v>1988</v>
      </c>
      <c r="B4513" t="str">
        <f>CONCATENATE("01.","01",".",Таблица1[[#This Row],[Столбец1]])</f>
        <v>01.01.1988</v>
      </c>
      <c r="C4513" t="str">
        <f>CONCATENATE(Таблица1[[#This Row],[Столбец3]],".",Таблица1[[#This Row],[Столбец2]],".",Таблица1[[#This Row],[Столбец1]])</f>
        <v>30.12.1988</v>
      </c>
      <c r="D4513">
        <f>DAYS360(Таблица1[[#This Row],[Столбец13]],Таблица1[[#This Row],[Столбец14]],TRUE)+1</f>
        <v>360</v>
      </c>
      <c r="E4513">
        <v>12</v>
      </c>
      <c r="F4513">
        <v>30</v>
      </c>
      <c r="G4513" s="1">
        <f t="shared" si="70"/>
        <v>1.3003</v>
      </c>
      <c r="H4513" s="1">
        <v>1.3117000000000001</v>
      </c>
      <c r="I4513" s="1">
        <v>1.3117000000000001</v>
      </c>
      <c r="J4513" s="1">
        <v>1.3117000000000001</v>
      </c>
      <c r="K4513" s="1">
        <f>(Таблица1[[#This Row],[Столбец7]]-Таблица1[[#This Row],[Столбец4]])*10000</f>
        <v>114.00000000000077</v>
      </c>
    </row>
    <row r="4514" spans="1:11" x14ac:dyDescent="0.2">
      <c r="A4514">
        <v>1989</v>
      </c>
      <c r="B4514" t="str">
        <f>CONCATENATE("01.","01",".",Таблица1[[#This Row],[Столбец1]])</f>
        <v>01.01.1989</v>
      </c>
      <c r="C4514" t="str">
        <f>CONCATENATE(Таблица1[[#This Row],[Столбец3]],".",Таблица1[[#This Row],[Столбец2]],".",Таблица1[[#This Row],[Столбец1]])</f>
        <v>3.1.1989</v>
      </c>
      <c r="D4514">
        <f>DAYS360(Таблица1[[#This Row],[Столбец13]],Таблица1[[#This Row],[Столбец14]],TRUE)+1</f>
        <v>3</v>
      </c>
      <c r="E4514">
        <v>1</v>
      </c>
      <c r="F4514">
        <v>3</v>
      </c>
      <c r="G4514" s="1">
        <f t="shared" si="70"/>
        <v>1.3117000000000001</v>
      </c>
      <c r="H4514" s="1">
        <v>1.3164</v>
      </c>
      <c r="I4514" s="1">
        <v>1.3164</v>
      </c>
      <c r="J4514" s="1">
        <v>1.3164</v>
      </c>
      <c r="K4514" s="1">
        <f>(Таблица1[[#This Row],[Столбец7]]-Таблица1[[#This Row],[Столбец4]])*10000</f>
        <v>46.999999999999261</v>
      </c>
    </row>
    <row r="4515" spans="1:11" x14ac:dyDescent="0.2">
      <c r="A4515">
        <v>1989</v>
      </c>
      <c r="B4515" t="str">
        <f>CONCATENATE("01.","01",".",Таблица1[[#This Row],[Столбец1]])</f>
        <v>01.01.1989</v>
      </c>
      <c r="C4515" t="str">
        <f>CONCATENATE(Таблица1[[#This Row],[Столбец3]],".",Таблица1[[#This Row],[Столбец2]],".",Таблица1[[#This Row],[Столбец1]])</f>
        <v>4.1.1989</v>
      </c>
      <c r="D4515">
        <f>DAYS360(Таблица1[[#This Row],[Столбец13]],Таблица1[[#This Row],[Столбец14]],TRUE)+1</f>
        <v>4</v>
      </c>
      <c r="E4515">
        <v>1</v>
      </c>
      <c r="F4515">
        <v>4</v>
      </c>
      <c r="G4515" s="1">
        <f t="shared" si="70"/>
        <v>1.3164</v>
      </c>
      <c r="H4515" s="1">
        <v>1.3003</v>
      </c>
      <c r="I4515" s="1">
        <v>1.3003</v>
      </c>
      <c r="J4515" s="1">
        <v>1.3003</v>
      </c>
      <c r="K4515" s="1">
        <f>(Таблица1[[#This Row],[Столбец7]]-Таблица1[[#This Row],[Столбец4]])*10000</f>
        <v>-161.00000000000003</v>
      </c>
    </row>
    <row r="4516" spans="1:11" x14ac:dyDescent="0.2">
      <c r="A4516">
        <v>1989</v>
      </c>
      <c r="B4516" t="str">
        <f>CONCATENATE("01.","01",".",Таблица1[[#This Row],[Столбец1]])</f>
        <v>01.01.1989</v>
      </c>
      <c r="C4516" t="str">
        <f>CONCATENATE(Таблица1[[#This Row],[Столбец3]],".",Таблица1[[#This Row],[Столбец2]],".",Таблица1[[#This Row],[Столбец1]])</f>
        <v>5.1.1989</v>
      </c>
      <c r="D4516">
        <f>DAYS360(Таблица1[[#This Row],[Столбец13]],Таблица1[[#This Row],[Столбец14]],TRUE)+1</f>
        <v>5</v>
      </c>
      <c r="E4516">
        <v>1</v>
      </c>
      <c r="F4516">
        <v>5</v>
      </c>
      <c r="G4516" s="1">
        <f t="shared" si="70"/>
        <v>1.3003</v>
      </c>
      <c r="H4516" s="1">
        <v>1.2924</v>
      </c>
      <c r="I4516" s="1">
        <v>1.2924</v>
      </c>
      <c r="J4516" s="1">
        <v>1.2924</v>
      </c>
      <c r="K4516" s="1">
        <f>(Таблица1[[#This Row],[Столбец7]]-Таблица1[[#This Row],[Столбец4]])*10000</f>
        <v>-79.000000000000185</v>
      </c>
    </row>
    <row r="4517" spans="1:11" x14ac:dyDescent="0.2">
      <c r="A4517">
        <v>1989</v>
      </c>
      <c r="B4517" t="str">
        <f>CONCATENATE("01.","01",".",Таблица1[[#This Row],[Столбец1]])</f>
        <v>01.01.1989</v>
      </c>
      <c r="C4517" t="str">
        <f>CONCATENATE(Таблица1[[#This Row],[Столбец3]],".",Таблица1[[#This Row],[Столбец2]],".",Таблица1[[#This Row],[Столбец1]])</f>
        <v>6.1.1989</v>
      </c>
      <c r="D4517">
        <f>DAYS360(Таблица1[[#This Row],[Столбец13]],Таблица1[[#This Row],[Столбец14]],TRUE)+1</f>
        <v>6</v>
      </c>
      <c r="E4517">
        <v>1</v>
      </c>
      <c r="F4517">
        <v>6</v>
      </c>
      <c r="G4517" s="1">
        <f t="shared" si="70"/>
        <v>1.2924</v>
      </c>
      <c r="H4517" s="1">
        <v>1.2849999999999999</v>
      </c>
      <c r="I4517" s="1">
        <v>1.2849999999999999</v>
      </c>
      <c r="J4517" s="1">
        <v>1.2849999999999999</v>
      </c>
      <c r="K4517" s="1">
        <f>(Таблица1[[#This Row],[Столбец7]]-Таблица1[[#This Row],[Столбец4]])*10000</f>
        <v>-74.000000000000739</v>
      </c>
    </row>
    <row r="4518" spans="1:11" x14ac:dyDescent="0.2">
      <c r="A4518">
        <v>1989</v>
      </c>
      <c r="B4518" t="str">
        <f>CONCATENATE("01.","01",".",Таблица1[[#This Row],[Столбец1]])</f>
        <v>01.01.1989</v>
      </c>
      <c r="C4518" t="str">
        <f>CONCATENATE(Таблица1[[#This Row],[Столбец3]],".",Таблица1[[#This Row],[Столбец2]],".",Таблица1[[#This Row],[Столбец1]])</f>
        <v>9.1.1989</v>
      </c>
      <c r="D4518">
        <f>DAYS360(Таблица1[[#This Row],[Столбец13]],Таблица1[[#This Row],[Столбец14]],TRUE)+1</f>
        <v>9</v>
      </c>
      <c r="E4518">
        <v>1</v>
      </c>
      <c r="F4518">
        <v>9</v>
      </c>
      <c r="G4518" s="1">
        <f t="shared" si="70"/>
        <v>1.2849999999999999</v>
      </c>
      <c r="H4518" s="1">
        <v>1.2765</v>
      </c>
      <c r="I4518" s="1">
        <v>1.2765</v>
      </c>
      <c r="J4518" s="1">
        <v>1.2765</v>
      </c>
      <c r="K4518" s="1">
        <f>(Таблица1[[#This Row],[Столбец7]]-Таблица1[[#This Row],[Столбец4]])*10000</f>
        <v>-84.999999999999517</v>
      </c>
    </row>
    <row r="4519" spans="1:11" x14ac:dyDescent="0.2">
      <c r="A4519">
        <v>1989</v>
      </c>
      <c r="B4519" t="str">
        <f>CONCATENATE("01.","01",".",Таблица1[[#This Row],[Столбец1]])</f>
        <v>01.01.1989</v>
      </c>
      <c r="C4519" t="str">
        <f>CONCATENATE(Таблица1[[#This Row],[Столбец3]],".",Таблица1[[#This Row],[Столбец2]],".",Таблица1[[#This Row],[Столбец1]])</f>
        <v>10.1.1989</v>
      </c>
      <c r="D4519">
        <f>DAYS360(Таблица1[[#This Row],[Столбец13]],Таблица1[[#This Row],[Столбец14]],TRUE)+1</f>
        <v>10</v>
      </c>
      <c r="E4519">
        <v>1</v>
      </c>
      <c r="F4519">
        <v>10</v>
      </c>
      <c r="G4519" s="1">
        <f t="shared" si="70"/>
        <v>1.2765</v>
      </c>
      <c r="H4519" s="1">
        <v>1.2763</v>
      </c>
      <c r="I4519" s="1">
        <v>1.2763</v>
      </c>
      <c r="J4519" s="1">
        <v>1.2763</v>
      </c>
      <c r="K4519" s="1">
        <f>(Таблица1[[#This Row],[Столбец7]]-Таблица1[[#This Row],[Столбец4]])*10000</f>
        <v>-1.9999999999997797</v>
      </c>
    </row>
    <row r="4520" spans="1:11" x14ac:dyDescent="0.2">
      <c r="A4520">
        <v>1989</v>
      </c>
      <c r="B4520" t="str">
        <f>CONCATENATE("01.","01",".",Таблица1[[#This Row],[Столбец1]])</f>
        <v>01.01.1989</v>
      </c>
      <c r="C4520" t="str">
        <f>CONCATENATE(Таблица1[[#This Row],[Столбец3]],".",Таблица1[[#This Row],[Столбец2]],".",Таблица1[[#This Row],[Столбец1]])</f>
        <v>11.1.1989</v>
      </c>
      <c r="D4520">
        <f>DAYS360(Таблица1[[#This Row],[Столбец13]],Таблица1[[#This Row],[Столбец14]],TRUE)+1</f>
        <v>11</v>
      </c>
      <c r="E4520">
        <v>1</v>
      </c>
      <c r="F4520">
        <v>11</v>
      </c>
      <c r="G4520" s="1">
        <f t="shared" si="70"/>
        <v>1.2763</v>
      </c>
      <c r="H4520" s="1">
        <v>1.2806</v>
      </c>
      <c r="I4520" s="1">
        <v>1.2806</v>
      </c>
      <c r="J4520" s="1">
        <v>1.2806</v>
      </c>
      <c r="K4520" s="1">
        <f>(Таблица1[[#This Row],[Столбец7]]-Таблица1[[#This Row],[Столбец4]])*10000</f>
        <v>42.999999999999702</v>
      </c>
    </row>
    <row r="4521" spans="1:11" x14ac:dyDescent="0.2">
      <c r="A4521">
        <v>1989</v>
      </c>
      <c r="B4521" t="str">
        <f>CONCATENATE("01.","01",".",Таблица1[[#This Row],[Столбец1]])</f>
        <v>01.01.1989</v>
      </c>
      <c r="C4521" t="str">
        <f>CONCATENATE(Таблица1[[#This Row],[Столбец3]],".",Таблица1[[#This Row],[Столбец2]],".",Таблица1[[#This Row],[Столбец1]])</f>
        <v>12.1.1989</v>
      </c>
      <c r="D4521">
        <f>DAYS360(Таблица1[[#This Row],[Столбец13]],Таблица1[[#This Row],[Столбец14]],TRUE)+1</f>
        <v>12</v>
      </c>
      <c r="E4521">
        <v>1</v>
      </c>
      <c r="F4521">
        <v>12</v>
      </c>
      <c r="G4521" s="1">
        <f t="shared" si="70"/>
        <v>1.2806</v>
      </c>
      <c r="H4521" s="1">
        <v>1.2785</v>
      </c>
      <c r="I4521" s="1">
        <v>1.2785</v>
      </c>
      <c r="J4521" s="1">
        <v>1.2785</v>
      </c>
      <c r="K4521" s="1">
        <f>(Таблица1[[#This Row],[Столбец7]]-Таблица1[[#This Row],[Столбец4]])*10000</f>
        <v>-20.999999999999908</v>
      </c>
    </row>
    <row r="4522" spans="1:11" x14ac:dyDescent="0.2">
      <c r="A4522">
        <v>1989</v>
      </c>
      <c r="B4522" t="str">
        <f>CONCATENATE("01.","01",".",Таблица1[[#This Row],[Столбец1]])</f>
        <v>01.01.1989</v>
      </c>
      <c r="C4522" t="str">
        <f>CONCATENATE(Таблица1[[#This Row],[Столбец3]],".",Таблица1[[#This Row],[Столбец2]],".",Таблица1[[#This Row],[Столбец1]])</f>
        <v>13.1.1989</v>
      </c>
      <c r="D4522">
        <f>DAYS360(Таблица1[[#This Row],[Столбец13]],Таблица1[[#This Row],[Столбец14]],TRUE)+1</f>
        <v>13</v>
      </c>
      <c r="E4522">
        <v>1</v>
      </c>
      <c r="F4522">
        <v>13</v>
      </c>
      <c r="G4522" s="1">
        <f t="shared" si="70"/>
        <v>1.2785</v>
      </c>
      <c r="H4522" s="1">
        <v>1.2747999999999999</v>
      </c>
      <c r="I4522" s="1">
        <v>1.2747999999999999</v>
      </c>
      <c r="J4522" s="1">
        <v>1.2747999999999999</v>
      </c>
      <c r="K4522" s="1">
        <f>(Таблица1[[#This Row],[Столбец7]]-Таблица1[[#This Row],[Столбец4]])*10000</f>
        <v>-37.000000000000369</v>
      </c>
    </row>
    <row r="4523" spans="1:11" x14ac:dyDescent="0.2">
      <c r="A4523">
        <v>1989</v>
      </c>
      <c r="B4523" t="str">
        <f>CONCATENATE("01.","01",".",Таблица1[[#This Row],[Столбец1]])</f>
        <v>01.01.1989</v>
      </c>
      <c r="C4523" t="str">
        <f>CONCATENATE(Таблица1[[#This Row],[Столбец3]],".",Таблица1[[#This Row],[Столбец2]],".",Таблица1[[#This Row],[Столбец1]])</f>
        <v>17.1.1989</v>
      </c>
      <c r="D4523">
        <f>DAYS360(Таблица1[[#This Row],[Столбец13]],Таблица1[[#This Row],[Столбец14]],TRUE)+1</f>
        <v>17</v>
      </c>
      <c r="E4523">
        <v>1</v>
      </c>
      <c r="F4523">
        <v>17</v>
      </c>
      <c r="G4523" s="1">
        <f t="shared" si="70"/>
        <v>1.2747999999999999</v>
      </c>
      <c r="H4523" s="1">
        <v>1.2625</v>
      </c>
      <c r="I4523" s="1">
        <v>1.2625</v>
      </c>
      <c r="J4523" s="1">
        <v>1.2625</v>
      </c>
      <c r="K4523" s="1">
        <f>(Таблица1[[#This Row],[Столбец7]]-Таблица1[[#This Row],[Столбец4]])*10000</f>
        <v>-122.99999999999977</v>
      </c>
    </row>
    <row r="4524" spans="1:11" x14ac:dyDescent="0.2">
      <c r="A4524">
        <v>1989</v>
      </c>
      <c r="B4524" t="str">
        <f>CONCATENATE("01.","01",".",Таблица1[[#This Row],[Столбец1]])</f>
        <v>01.01.1989</v>
      </c>
      <c r="C4524" t="str">
        <f>CONCATENATE(Таблица1[[#This Row],[Столбец3]],".",Таблица1[[#This Row],[Столбец2]],".",Таблица1[[#This Row],[Столбец1]])</f>
        <v>18.1.1989</v>
      </c>
      <c r="D4524">
        <f>DAYS360(Таблица1[[#This Row],[Столбец13]],Таблица1[[#This Row],[Столбец14]],TRUE)+1</f>
        <v>18</v>
      </c>
      <c r="E4524">
        <v>1</v>
      </c>
      <c r="F4524">
        <v>18</v>
      </c>
      <c r="G4524" s="1">
        <f t="shared" si="70"/>
        <v>1.2625</v>
      </c>
      <c r="H4524" s="1">
        <v>1.2444999999999999</v>
      </c>
      <c r="I4524" s="1">
        <v>1.2444999999999999</v>
      </c>
      <c r="J4524" s="1">
        <v>1.2444999999999999</v>
      </c>
      <c r="K4524" s="1">
        <f>(Таблица1[[#This Row],[Столбец7]]-Таблица1[[#This Row],[Столбец4]])*10000</f>
        <v>-180.00000000000017</v>
      </c>
    </row>
    <row r="4525" spans="1:11" x14ac:dyDescent="0.2">
      <c r="A4525">
        <v>1989</v>
      </c>
      <c r="B4525" t="str">
        <f>CONCATENATE("01.","01",".",Таблица1[[#This Row],[Столбец1]])</f>
        <v>01.01.1989</v>
      </c>
      <c r="C4525" t="str">
        <f>CONCATENATE(Таблица1[[#This Row],[Столбец3]],".",Таблица1[[#This Row],[Столбец2]],".",Таблица1[[#This Row],[Столбец1]])</f>
        <v>19.1.1989</v>
      </c>
      <c r="D4525">
        <f>DAYS360(Таблица1[[#This Row],[Столбец13]],Таблица1[[#This Row],[Столбец14]],TRUE)+1</f>
        <v>19</v>
      </c>
      <c r="E4525">
        <v>1</v>
      </c>
      <c r="F4525">
        <v>19</v>
      </c>
      <c r="G4525" s="1">
        <f t="shared" si="70"/>
        <v>1.2444999999999999</v>
      </c>
      <c r="H4525" s="1">
        <v>1.2426999999999999</v>
      </c>
      <c r="I4525" s="1">
        <v>1.2426999999999999</v>
      </c>
      <c r="J4525" s="1">
        <v>1.2426999999999999</v>
      </c>
      <c r="K4525" s="1">
        <f>(Таблица1[[#This Row],[Столбец7]]-Таблица1[[#This Row],[Столбец4]])*10000</f>
        <v>-18.000000000000238</v>
      </c>
    </row>
    <row r="4526" spans="1:11" x14ac:dyDescent="0.2">
      <c r="A4526">
        <v>1989</v>
      </c>
      <c r="B4526" t="str">
        <f>CONCATENATE("01.","01",".",Таблица1[[#This Row],[Столбец1]])</f>
        <v>01.01.1989</v>
      </c>
      <c r="C4526" t="str">
        <f>CONCATENATE(Таблица1[[#This Row],[Столбец3]],".",Таблица1[[#This Row],[Столбец2]],".",Таблица1[[#This Row],[Столбец1]])</f>
        <v>20.1.1989</v>
      </c>
      <c r="D4526">
        <f>DAYS360(Таблица1[[#This Row],[Столбец13]],Таблица1[[#This Row],[Столбец14]],TRUE)+1</f>
        <v>20</v>
      </c>
      <c r="E4526">
        <v>1</v>
      </c>
      <c r="F4526">
        <v>20</v>
      </c>
      <c r="G4526" s="1">
        <f t="shared" si="70"/>
        <v>1.2426999999999999</v>
      </c>
      <c r="H4526" s="1">
        <v>1.2564</v>
      </c>
      <c r="I4526" s="1">
        <v>1.2564</v>
      </c>
      <c r="J4526" s="1">
        <v>1.2564</v>
      </c>
      <c r="K4526" s="1">
        <f>(Таблица1[[#This Row],[Столбец7]]-Таблица1[[#This Row],[Столбец4]])*10000</f>
        <v>137.00000000000045</v>
      </c>
    </row>
    <row r="4527" spans="1:11" x14ac:dyDescent="0.2">
      <c r="A4527">
        <v>1989</v>
      </c>
      <c r="B4527" t="str">
        <f>CONCATENATE("01.","01",".",Таблица1[[#This Row],[Столбец1]])</f>
        <v>01.01.1989</v>
      </c>
      <c r="C4527" t="str">
        <f>CONCATENATE(Таблица1[[#This Row],[Столбец3]],".",Таблица1[[#This Row],[Столбец2]],".",Таблица1[[#This Row],[Столбец1]])</f>
        <v>23.1.1989</v>
      </c>
      <c r="D4527">
        <f>DAYS360(Таблица1[[#This Row],[Столбец13]],Таблица1[[#This Row],[Столбец14]],TRUE)+1</f>
        <v>23</v>
      </c>
      <c r="E4527">
        <v>1</v>
      </c>
      <c r="F4527">
        <v>23</v>
      </c>
      <c r="G4527" s="1">
        <f t="shared" si="70"/>
        <v>1.2564</v>
      </c>
      <c r="H4527" s="1">
        <v>1.2611000000000001</v>
      </c>
      <c r="I4527" s="1">
        <v>1.2611000000000001</v>
      </c>
      <c r="J4527" s="1">
        <v>1.2611000000000001</v>
      </c>
      <c r="K4527" s="1">
        <f>(Таблица1[[#This Row],[Столбец7]]-Таблица1[[#This Row],[Столбец4]])*10000</f>
        <v>47.000000000001485</v>
      </c>
    </row>
    <row r="4528" spans="1:11" x14ac:dyDescent="0.2">
      <c r="A4528">
        <v>1989</v>
      </c>
      <c r="B4528" t="str">
        <f>CONCATENATE("01.","01",".",Таблица1[[#This Row],[Столбец1]])</f>
        <v>01.01.1989</v>
      </c>
      <c r="C4528" t="str">
        <f>CONCATENATE(Таблица1[[#This Row],[Столбец3]],".",Таблица1[[#This Row],[Столбец2]],".",Таблица1[[#This Row],[Столбец1]])</f>
        <v>24.1.1989</v>
      </c>
      <c r="D4528">
        <f>DAYS360(Таблица1[[#This Row],[Столбец13]],Таблица1[[#This Row],[Столбец14]],TRUE)+1</f>
        <v>24</v>
      </c>
      <c r="E4528">
        <v>1</v>
      </c>
      <c r="F4528">
        <v>24</v>
      </c>
      <c r="G4528" s="1">
        <f t="shared" si="70"/>
        <v>1.2611000000000001</v>
      </c>
      <c r="H4528" s="1">
        <v>1.2564</v>
      </c>
      <c r="I4528" s="1">
        <v>1.2564</v>
      </c>
      <c r="J4528" s="1">
        <v>1.2564</v>
      </c>
      <c r="K4528" s="1">
        <f>(Таблица1[[#This Row],[Столбец7]]-Таблица1[[#This Row],[Столбец4]])*10000</f>
        <v>-47.000000000001485</v>
      </c>
    </row>
    <row r="4529" spans="1:11" x14ac:dyDescent="0.2">
      <c r="A4529">
        <v>1989</v>
      </c>
      <c r="B4529" t="str">
        <f>CONCATENATE("01.","01",".",Таблица1[[#This Row],[Столбец1]])</f>
        <v>01.01.1989</v>
      </c>
      <c r="C4529" t="str">
        <f>CONCATENATE(Таблица1[[#This Row],[Столбец3]],".",Таблица1[[#This Row],[Столбец2]],".",Таблица1[[#This Row],[Столбец1]])</f>
        <v>25.1.1989</v>
      </c>
      <c r="D4529">
        <f>DAYS360(Таблица1[[#This Row],[Столбец13]],Таблица1[[#This Row],[Столбец14]],TRUE)+1</f>
        <v>25</v>
      </c>
      <c r="E4529">
        <v>1</v>
      </c>
      <c r="F4529">
        <v>25</v>
      </c>
      <c r="G4529" s="1">
        <f t="shared" si="70"/>
        <v>1.2564</v>
      </c>
      <c r="H4529" s="1">
        <v>1.2546999999999999</v>
      </c>
      <c r="I4529" s="1">
        <v>1.2546999999999999</v>
      </c>
      <c r="J4529" s="1">
        <v>1.2546999999999999</v>
      </c>
      <c r="K4529" s="1">
        <f>(Таблица1[[#This Row],[Столбец7]]-Таблица1[[#This Row],[Столбец4]])*10000</f>
        <v>-17.000000000000348</v>
      </c>
    </row>
    <row r="4530" spans="1:11" x14ac:dyDescent="0.2">
      <c r="A4530">
        <v>1989</v>
      </c>
      <c r="B4530" t="str">
        <f>CONCATENATE("01.","01",".",Таблица1[[#This Row],[Столбец1]])</f>
        <v>01.01.1989</v>
      </c>
      <c r="C4530" t="str">
        <f>CONCATENATE(Таблица1[[#This Row],[Столбец3]],".",Таблица1[[#This Row],[Столбец2]],".",Таблица1[[#This Row],[Столбец1]])</f>
        <v>26.1.1989</v>
      </c>
      <c r="D4530">
        <f>DAYS360(Таблица1[[#This Row],[Столбец13]],Таблица1[[#This Row],[Столбец14]],TRUE)+1</f>
        <v>26</v>
      </c>
      <c r="E4530">
        <v>1</v>
      </c>
      <c r="F4530">
        <v>26</v>
      </c>
      <c r="G4530" s="1">
        <f t="shared" si="70"/>
        <v>1.2546999999999999</v>
      </c>
      <c r="H4530" s="1">
        <v>1.2501</v>
      </c>
      <c r="I4530" s="1">
        <v>1.2501</v>
      </c>
      <c r="J4530" s="1">
        <v>1.2501</v>
      </c>
      <c r="K4530" s="1">
        <f>(Таблица1[[#This Row],[Столбец7]]-Таблица1[[#This Row],[Столбец4]])*10000</f>
        <v>-45.999999999999375</v>
      </c>
    </row>
    <row r="4531" spans="1:11" x14ac:dyDescent="0.2">
      <c r="A4531">
        <v>1989</v>
      </c>
      <c r="B4531" t="str">
        <f>CONCATENATE("01.","01",".",Таблица1[[#This Row],[Столбец1]])</f>
        <v>01.01.1989</v>
      </c>
      <c r="C4531" t="str">
        <f>CONCATENATE(Таблица1[[#This Row],[Столбец3]],".",Таблица1[[#This Row],[Столбец2]],".",Таблица1[[#This Row],[Столбец1]])</f>
        <v>27.1.1989</v>
      </c>
      <c r="D4531">
        <f>DAYS360(Таблица1[[#This Row],[Столбец13]],Таблица1[[#This Row],[Столбец14]],TRUE)+1</f>
        <v>27</v>
      </c>
      <c r="E4531">
        <v>1</v>
      </c>
      <c r="F4531">
        <v>27</v>
      </c>
      <c r="G4531" s="1">
        <f t="shared" si="70"/>
        <v>1.2501</v>
      </c>
      <c r="H4531" s="1">
        <v>1.2433000000000001</v>
      </c>
      <c r="I4531" s="1">
        <v>1.2433000000000001</v>
      </c>
      <c r="J4531" s="1">
        <v>1.2433000000000001</v>
      </c>
      <c r="K4531" s="1">
        <f>(Таблица1[[#This Row],[Столбец7]]-Таблица1[[#This Row],[Столбец4]])*10000</f>
        <v>-67.999999999999176</v>
      </c>
    </row>
    <row r="4532" spans="1:11" x14ac:dyDescent="0.2">
      <c r="A4532">
        <v>1989</v>
      </c>
      <c r="B4532" t="str">
        <f>CONCATENATE("01.","01",".",Таблица1[[#This Row],[Столбец1]])</f>
        <v>01.01.1989</v>
      </c>
      <c r="C4532" t="str">
        <f>CONCATENATE(Таблица1[[#This Row],[Столбец3]],".",Таблица1[[#This Row],[Столбец2]],".",Таблица1[[#This Row],[Столбец1]])</f>
        <v>30.1.1989</v>
      </c>
      <c r="D4532">
        <f>DAYS360(Таблица1[[#This Row],[Столбец13]],Таблица1[[#This Row],[Столбец14]],TRUE)+1</f>
        <v>30</v>
      </c>
      <c r="E4532">
        <v>1</v>
      </c>
      <c r="F4532">
        <v>30</v>
      </c>
      <c r="G4532" s="1">
        <f t="shared" si="70"/>
        <v>1.2433000000000001</v>
      </c>
      <c r="H4532" s="1">
        <v>1.2390000000000001</v>
      </c>
      <c r="I4532" s="1">
        <v>1.2390000000000001</v>
      </c>
      <c r="J4532" s="1">
        <v>1.2390000000000001</v>
      </c>
      <c r="K4532" s="1">
        <f>(Таблица1[[#This Row],[Столбец7]]-Таблица1[[#This Row],[Столбец4]])*10000</f>
        <v>-42.999999999999702</v>
      </c>
    </row>
    <row r="4533" spans="1:11" x14ac:dyDescent="0.2">
      <c r="A4533">
        <v>1989</v>
      </c>
      <c r="B4533" t="str">
        <f>CONCATENATE("01.","01",".",Таблица1[[#This Row],[Столбец1]])</f>
        <v>01.01.1989</v>
      </c>
      <c r="C4533" t="str">
        <f>CONCATENATE(Таблица1[[#This Row],[Столбец3]],".",Таблица1[[#This Row],[Столбец2]],".",Таблица1[[#This Row],[Столбец1]])</f>
        <v>31.1.1989</v>
      </c>
      <c r="D4533">
        <f>DAYS360(Таблица1[[#This Row],[Столбец13]],Таблица1[[#This Row],[Столбец14]],TRUE)+1</f>
        <v>30</v>
      </c>
      <c r="E4533">
        <v>1</v>
      </c>
      <c r="F4533">
        <v>31</v>
      </c>
      <c r="G4533" s="1">
        <f t="shared" si="70"/>
        <v>1.2390000000000001</v>
      </c>
      <c r="H4533" s="1">
        <v>1.2286999999999999</v>
      </c>
      <c r="I4533" s="1">
        <v>1.2286999999999999</v>
      </c>
      <c r="J4533" s="1">
        <v>1.2286999999999999</v>
      </c>
      <c r="K4533" s="1">
        <f>(Таблица1[[#This Row],[Столбец7]]-Таблица1[[#This Row],[Столбец4]])*10000</f>
        <v>-103.00000000000198</v>
      </c>
    </row>
    <row r="4534" spans="1:11" x14ac:dyDescent="0.2">
      <c r="A4534">
        <v>1989</v>
      </c>
      <c r="B4534" t="str">
        <f>CONCATENATE("01.","01",".",Таблица1[[#This Row],[Столбец1]])</f>
        <v>01.01.1989</v>
      </c>
      <c r="C4534" t="str">
        <f>CONCATENATE(Таблица1[[#This Row],[Столбец3]],".",Таблица1[[#This Row],[Столбец2]],".",Таблица1[[#This Row],[Столбец1]])</f>
        <v>1.2.1989</v>
      </c>
      <c r="D4534">
        <f>DAYS360(Таблица1[[#This Row],[Столбец13]],Таблица1[[#This Row],[Столбец14]],TRUE)+1</f>
        <v>31</v>
      </c>
      <c r="E4534">
        <v>2</v>
      </c>
      <c r="F4534">
        <v>1</v>
      </c>
      <c r="G4534" s="1">
        <f t="shared" si="70"/>
        <v>1.2286999999999999</v>
      </c>
      <c r="H4534" s="1">
        <v>1.2444</v>
      </c>
      <c r="I4534" s="1">
        <v>1.2444</v>
      </c>
      <c r="J4534" s="1">
        <v>1.2444</v>
      </c>
      <c r="K4534" s="1">
        <f>(Таблица1[[#This Row],[Столбец7]]-Таблица1[[#This Row],[Столбец4]])*10000</f>
        <v>157.00000000000048</v>
      </c>
    </row>
    <row r="4535" spans="1:11" x14ac:dyDescent="0.2">
      <c r="A4535">
        <v>1989</v>
      </c>
      <c r="B4535" t="str">
        <f>CONCATENATE("01.","01",".",Таблица1[[#This Row],[Столбец1]])</f>
        <v>01.01.1989</v>
      </c>
      <c r="C4535" t="str">
        <f>CONCATENATE(Таблица1[[#This Row],[Столбец3]],".",Таблица1[[#This Row],[Столбец2]],".",Таблица1[[#This Row],[Столбец1]])</f>
        <v>2.2.1989</v>
      </c>
      <c r="D4535">
        <f>DAYS360(Таблица1[[#This Row],[Столбец13]],Таблица1[[#This Row],[Столбец14]],TRUE)+1</f>
        <v>32</v>
      </c>
      <c r="E4535">
        <v>2</v>
      </c>
      <c r="F4535">
        <v>2</v>
      </c>
      <c r="G4535" s="1">
        <f t="shared" si="70"/>
        <v>1.2444</v>
      </c>
      <c r="H4535" s="1">
        <v>1.2397</v>
      </c>
      <c r="I4535" s="1">
        <v>1.2397</v>
      </c>
      <c r="J4535" s="1">
        <v>1.2397</v>
      </c>
      <c r="K4535" s="1">
        <f>(Таблица1[[#This Row],[Столбец7]]-Таблица1[[#This Row],[Столбец4]])*10000</f>
        <v>-46.999999999999261</v>
      </c>
    </row>
    <row r="4536" spans="1:11" x14ac:dyDescent="0.2">
      <c r="A4536">
        <v>1989</v>
      </c>
      <c r="B4536" t="str">
        <f>CONCATENATE("01.","01",".",Таблица1[[#This Row],[Столбец1]])</f>
        <v>01.01.1989</v>
      </c>
      <c r="C4536" t="str">
        <f>CONCATENATE(Таблица1[[#This Row],[Столбец3]],".",Таблица1[[#This Row],[Столбец2]],".",Таблица1[[#This Row],[Столбец1]])</f>
        <v>3.2.1989</v>
      </c>
      <c r="D4536">
        <f>DAYS360(Таблица1[[#This Row],[Столбец13]],Таблица1[[#This Row],[Столбец14]],TRUE)+1</f>
        <v>33</v>
      </c>
      <c r="E4536">
        <v>2</v>
      </c>
      <c r="F4536">
        <v>3</v>
      </c>
      <c r="G4536" s="1">
        <f t="shared" si="70"/>
        <v>1.2397</v>
      </c>
      <c r="H4536" s="1">
        <v>1.2304999999999999</v>
      </c>
      <c r="I4536" s="1">
        <v>1.2304999999999999</v>
      </c>
      <c r="J4536" s="1">
        <v>1.2304999999999999</v>
      </c>
      <c r="K4536" s="1">
        <f>(Таблица1[[#This Row],[Столбец7]]-Таблица1[[#This Row],[Столбец4]])*10000</f>
        <v>-92.000000000000966</v>
      </c>
    </row>
    <row r="4537" spans="1:11" x14ac:dyDescent="0.2">
      <c r="A4537">
        <v>1989</v>
      </c>
      <c r="B4537" t="str">
        <f>CONCATENATE("01.","01",".",Таблица1[[#This Row],[Столбец1]])</f>
        <v>01.01.1989</v>
      </c>
      <c r="C4537" t="str">
        <f>CONCATENATE(Таблица1[[#This Row],[Столбец3]],".",Таблица1[[#This Row],[Столбец2]],".",Таблица1[[#This Row],[Столбец1]])</f>
        <v>6.2.1989</v>
      </c>
      <c r="D4537">
        <f>DAYS360(Таблица1[[#This Row],[Столбец13]],Таблица1[[#This Row],[Столбец14]],TRUE)+1</f>
        <v>36</v>
      </c>
      <c r="E4537">
        <v>2</v>
      </c>
      <c r="F4537">
        <v>6</v>
      </c>
      <c r="G4537" s="1">
        <f t="shared" si="70"/>
        <v>1.2304999999999999</v>
      </c>
      <c r="H4537" s="1">
        <v>1.2282999999999999</v>
      </c>
      <c r="I4537" s="1">
        <v>1.2282999999999999</v>
      </c>
      <c r="J4537" s="1">
        <v>1.2282999999999999</v>
      </c>
      <c r="K4537" s="1">
        <f>(Таблица1[[#This Row],[Столбец7]]-Таблица1[[#This Row],[Столбец4]])*10000</f>
        <v>-21.999999999999797</v>
      </c>
    </row>
    <row r="4538" spans="1:11" x14ac:dyDescent="0.2">
      <c r="A4538">
        <v>1989</v>
      </c>
      <c r="B4538" t="str">
        <f>CONCATENATE("01.","01",".",Таблица1[[#This Row],[Столбец1]])</f>
        <v>01.01.1989</v>
      </c>
      <c r="C4538" t="str">
        <f>CONCATENATE(Таблица1[[#This Row],[Столбец3]],".",Таблица1[[#This Row],[Столбец2]],".",Таблица1[[#This Row],[Столбец1]])</f>
        <v>7.2.1989</v>
      </c>
      <c r="D4538">
        <f>DAYS360(Таблица1[[#This Row],[Столбец13]],Таблица1[[#This Row],[Столбец14]],TRUE)+1</f>
        <v>37</v>
      </c>
      <c r="E4538">
        <v>2</v>
      </c>
      <c r="F4538">
        <v>7</v>
      </c>
      <c r="G4538" s="1">
        <f t="shared" si="70"/>
        <v>1.2282999999999999</v>
      </c>
      <c r="H4538" s="1">
        <v>1.2343999999999999</v>
      </c>
      <c r="I4538" s="1">
        <v>1.2343999999999999</v>
      </c>
      <c r="J4538" s="1">
        <v>1.2343999999999999</v>
      </c>
      <c r="K4538" s="1">
        <f>(Таблица1[[#This Row],[Столбец7]]-Таблица1[[#This Row],[Столбец4]])*10000</f>
        <v>60.999999999999943</v>
      </c>
    </row>
    <row r="4539" spans="1:11" x14ac:dyDescent="0.2">
      <c r="A4539">
        <v>1989</v>
      </c>
      <c r="B4539" t="str">
        <f>CONCATENATE("01.","01",".",Таблица1[[#This Row],[Столбец1]])</f>
        <v>01.01.1989</v>
      </c>
      <c r="C4539" t="str">
        <f>CONCATENATE(Таблица1[[#This Row],[Столбец3]],".",Таблица1[[#This Row],[Столбец2]],".",Таблица1[[#This Row],[Столбец1]])</f>
        <v>8.2.1989</v>
      </c>
      <c r="D4539">
        <f>DAYS360(Таблица1[[#This Row],[Столбец13]],Таблица1[[#This Row],[Столбец14]],TRUE)+1</f>
        <v>38</v>
      </c>
      <c r="E4539">
        <v>2</v>
      </c>
      <c r="F4539">
        <v>8</v>
      </c>
      <c r="G4539" s="1">
        <f t="shared" si="70"/>
        <v>1.2343999999999999</v>
      </c>
      <c r="H4539" s="1">
        <v>1.2345999999999999</v>
      </c>
      <c r="I4539" s="1">
        <v>1.2345999999999999</v>
      </c>
      <c r="J4539" s="1">
        <v>1.2345999999999999</v>
      </c>
      <c r="K4539" s="1">
        <f>(Таблица1[[#This Row],[Столбец7]]-Таблица1[[#This Row],[Столбец4]])*10000</f>
        <v>1.9999999999997797</v>
      </c>
    </row>
    <row r="4540" spans="1:11" x14ac:dyDescent="0.2">
      <c r="A4540">
        <v>1989</v>
      </c>
      <c r="B4540" t="str">
        <f>CONCATENATE("01.","01",".",Таблица1[[#This Row],[Столбец1]])</f>
        <v>01.01.1989</v>
      </c>
      <c r="C4540" t="str">
        <f>CONCATENATE(Таблица1[[#This Row],[Столбец3]],".",Таблица1[[#This Row],[Столбец2]],".",Таблица1[[#This Row],[Столбец1]])</f>
        <v>9.2.1989</v>
      </c>
      <c r="D4540">
        <f>DAYS360(Таблица1[[#This Row],[Столбец13]],Таблица1[[#This Row],[Столбец14]],TRUE)+1</f>
        <v>39</v>
      </c>
      <c r="E4540">
        <v>2</v>
      </c>
      <c r="F4540">
        <v>9</v>
      </c>
      <c r="G4540" s="1">
        <f t="shared" si="70"/>
        <v>1.2345999999999999</v>
      </c>
      <c r="H4540" s="1">
        <v>1.2417</v>
      </c>
      <c r="I4540" s="1">
        <v>1.2417</v>
      </c>
      <c r="J4540" s="1">
        <v>1.2417</v>
      </c>
      <c r="K4540" s="1">
        <f>(Таблица1[[#This Row],[Столбец7]]-Таблица1[[#This Row],[Столбец4]])*10000</f>
        <v>71.000000000001066</v>
      </c>
    </row>
    <row r="4541" spans="1:11" x14ac:dyDescent="0.2">
      <c r="A4541">
        <v>1989</v>
      </c>
      <c r="B4541" t="str">
        <f>CONCATENATE("01.","01",".",Таблица1[[#This Row],[Столбец1]])</f>
        <v>01.01.1989</v>
      </c>
      <c r="C4541" t="str">
        <f>CONCATENATE(Таблица1[[#This Row],[Столбец3]],".",Таблица1[[#This Row],[Столбец2]],".",Таблица1[[#This Row],[Столбец1]])</f>
        <v>10.2.1989</v>
      </c>
      <c r="D4541">
        <f>DAYS360(Таблица1[[#This Row],[Столбец13]],Таблица1[[#This Row],[Столбец14]],TRUE)+1</f>
        <v>40</v>
      </c>
      <c r="E4541">
        <v>2</v>
      </c>
      <c r="F4541">
        <v>10</v>
      </c>
      <c r="G4541" s="1">
        <f t="shared" si="70"/>
        <v>1.2417</v>
      </c>
      <c r="H4541" s="1">
        <v>1.2424999999999999</v>
      </c>
      <c r="I4541" s="1">
        <v>1.2424999999999999</v>
      </c>
      <c r="J4541" s="1">
        <v>1.2424999999999999</v>
      </c>
      <c r="K4541" s="1">
        <f>(Таблица1[[#This Row],[Столбец7]]-Таблица1[[#This Row],[Столбец4]])*10000</f>
        <v>7.9999999999991189</v>
      </c>
    </row>
    <row r="4542" spans="1:11" x14ac:dyDescent="0.2">
      <c r="A4542">
        <v>1989</v>
      </c>
      <c r="B4542" t="str">
        <f>CONCATENATE("01.","01",".",Таблица1[[#This Row],[Столбец1]])</f>
        <v>01.01.1989</v>
      </c>
      <c r="C4542" t="str">
        <f>CONCATENATE(Таблица1[[#This Row],[Столбец3]],".",Таблица1[[#This Row],[Столбец2]],".",Таблица1[[#This Row],[Столбец1]])</f>
        <v>13.2.1989</v>
      </c>
      <c r="D4542">
        <f>DAYS360(Таблица1[[#This Row],[Столбец13]],Таблица1[[#This Row],[Столбец14]],TRUE)+1</f>
        <v>43</v>
      </c>
      <c r="E4542">
        <v>2</v>
      </c>
      <c r="F4542">
        <v>13</v>
      </c>
      <c r="G4542" s="1">
        <f t="shared" si="70"/>
        <v>1.2424999999999999</v>
      </c>
      <c r="H4542" s="1">
        <v>1.2374000000000001</v>
      </c>
      <c r="I4542" s="1">
        <v>1.2374000000000001</v>
      </c>
      <c r="J4542" s="1">
        <v>1.2374000000000001</v>
      </c>
      <c r="K4542" s="1">
        <f>(Таблица1[[#This Row],[Столбец7]]-Таблица1[[#This Row],[Столбец4]])*10000</f>
        <v>-50.99999999999882</v>
      </c>
    </row>
    <row r="4543" spans="1:11" x14ac:dyDescent="0.2">
      <c r="A4543">
        <v>1989</v>
      </c>
      <c r="B4543" t="str">
        <f>CONCATENATE("01.","01",".",Таблица1[[#This Row],[Столбец1]])</f>
        <v>01.01.1989</v>
      </c>
      <c r="C4543" t="str">
        <f>CONCATENATE(Таблица1[[#This Row],[Столбец3]],".",Таблица1[[#This Row],[Столбец2]],".",Таблица1[[#This Row],[Столбец1]])</f>
        <v>14.2.1989</v>
      </c>
      <c r="D4543">
        <f>DAYS360(Таблица1[[#This Row],[Столбец13]],Таблица1[[#This Row],[Столбец14]],TRUE)+1</f>
        <v>44</v>
      </c>
      <c r="E4543">
        <v>2</v>
      </c>
      <c r="F4543">
        <v>14</v>
      </c>
      <c r="G4543" s="1">
        <f t="shared" si="70"/>
        <v>1.2374000000000001</v>
      </c>
      <c r="H4543" s="1">
        <v>1.2484</v>
      </c>
      <c r="I4543" s="1">
        <v>1.2484</v>
      </c>
      <c r="J4543" s="1">
        <v>1.2484</v>
      </c>
      <c r="K4543" s="1">
        <f>(Таблица1[[#This Row],[Столбец7]]-Таблица1[[#This Row],[Столбец4]])*10000</f>
        <v>109.99999999999899</v>
      </c>
    </row>
    <row r="4544" spans="1:11" x14ac:dyDescent="0.2">
      <c r="A4544">
        <v>1989</v>
      </c>
      <c r="B4544" t="str">
        <f>CONCATENATE("01.","01",".",Таблица1[[#This Row],[Столбец1]])</f>
        <v>01.01.1989</v>
      </c>
      <c r="C4544" t="str">
        <f>CONCATENATE(Таблица1[[#This Row],[Столбец3]],".",Таблица1[[#This Row],[Столбец2]],".",Таблица1[[#This Row],[Столбец1]])</f>
        <v>15.2.1989</v>
      </c>
      <c r="D4544">
        <f>DAYS360(Таблица1[[#This Row],[Столбец13]],Таблица1[[#This Row],[Столбец14]],TRUE)+1</f>
        <v>45</v>
      </c>
      <c r="E4544">
        <v>2</v>
      </c>
      <c r="F4544">
        <v>15</v>
      </c>
      <c r="G4544" s="1">
        <f t="shared" si="70"/>
        <v>1.2484</v>
      </c>
      <c r="H4544" s="1">
        <v>1.2484999999999999</v>
      </c>
      <c r="I4544" s="1">
        <v>1.2484999999999999</v>
      </c>
      <c r="J4544" s="1">
        <v>1.2484999999999999</v>
      </c>
      <c r="K4544" s="1">
        <f>(Таблица1[[#This Row],[Столбец7]]-Таблица1[[#This Row],[Столбец4]])*10000</f>
        <v>0.99999999999988987</v>
      </c>
    </row>
    <row r="4545" spans="1:11" x14ac:dyDescent="0.2">
      <c r="A4545">
        <v>1989</v>
      </c>
      <c r="B4545" t="str">
        <f>CONCATENATE("01.","01",".",Таблица1[[#This Row],[Столбец1]])</f>
        <v>01.01.1989</v>
      </c>
      <c r="C4545" t="str">
        <f>CONCATENATE(Таблица1[[#This Row],[Столбец3]],".",Таблица1[[#This Row],[Столбец2]],".",Таблица1[[#This Row],[Столбец1]])</f>
        <v>16.2.1989</v>
      </c>
      <c r="D4545">
        <f>DAYS360(Таблица1[[#This Row],[Столбец13]],Таблица1[[#This Row],[Столбец14]],TRUE)+1</f>
        <v>46</v>
      </c>
      <c r="E4545">
        <v>2</v>
      </c>
      <c r="F4545">
        <v>16</v>
      </c>
      <c r="G4545" s="1">
        <f t="shared" si="70"/>
        <v>1.2484999999999999</v>
      </c>
      <c r="H4545" s="1">
        <v>1.2554000000000001</v>
      </c>
      <c r="I4545" s="1">
        <v>1.2554000000000001</v>
      </c>
      <c r="J4545" s="1">
        <v>1.2554000000000001</v>
      </c>
      <c r="K4545" s="1">
        <f>(Таблица1[[#This Row],[Столбец7]]-Таблица1[[#This Row],[Столбец4]])*10000</f>
        <v>69.000000000001279</v>
      </c>
    </row>
    <row r="4546" spans="1:11" x14ac:dyDescent="0.2">
      <c r="A4546">
        <v>1989</v>
      </c>
      <c r="B4546" t="str">
        <f>CONCATENATE("01.","01",".",Таблица1[[#This Row],[Столбец1]])</f>
        <v>01.01.1989</v>
      </c>
      <c r="C4546" t="str">
        <f>CONCATENATE(Таблица1[[#This Row],[Столбец3]],".",Таблица1[[#This Row],[Столбец2]],".",Таблица1[[#This Row],[Столбец1]])</f>
        <v>17.2.1989</v>
      </c>
      <c r="D4546">
        <f>DAYS360(Таблица1[[#This Row],[Столбец13]],Таблица1[[#This Row],[Столбец14]],TRUE)+1</f>
        <v>47</v>
      </c>
      <c r="E4546">
        <v>2</v>
      </c>
      <c r="F4546">
        <v>17</v>
      </c>
      <c r="G4546" s="1">
        <f t="shared" ref="G4546:G4609" si="71">J4545</f>
        <v>1.2554000000000001</v>
      </c>
      <c r="H4546" s="1">
        <v>1.2628999999999999</v>
      </c>
      <c r="I4546" s="1">
        <v>1.2628999999999999</v>
      </c>
      <c r="J4546" s="1">
        <v>1.2628999999999999</v>
      </c>
      <c r="K4546" s="1">
        <f>(Таблица1[[#This Row],[Столбец7]]-Таблица1[[#This Row],[Столбец4]])*10000</f>
        <v>74.999999999998408</v>
      </c>
    </row>
    <row r="4547" spans="1:11" x14ac:dyDescent="0.2">
      <c r="A4547">
        <v>1989</v>
      </c>
      <c r="B4547" t="str">
        <f>CONCATENATE("01.","01",".",Таблица1[[#This Row],[Столбец1]])</f>
        <v>01.01.1989</v>
      </c>
      <c r="C4547" t="str">
        <f>CONCATENATE(Таблица1[[#This Row],[Столбец3]],".",Таблица1[[#This Row],[Столбец2]],".",Таблица1[[#This Row],[Столбец1]])</f>
        <v>21.2.1989</v>
      </c>
      <c r="D4547">
        <f>DAYS360(Таблица1[[#This Row],[Столбец13]],Таблица1[[#This Row],[Столбец14]],TRUE)+1</f>
        <v>51</v>
      </c>
      <c r="E4547">
        <v>2</v>
      </c>
      <c r="F4547">
        <v>21</v>
      </c>
      <c r="G4547" s="1">
        <f t="shared" si="71"/>
        <v>1.2628999999999999</v>
      </c>
      <c r="H4547" s="1">
        <v>1.2598</v>
      </c>
      <c r="I4547" s="1">
        <v>1.2598</v>
      </c>
      <c r="J4547" s="1">
        <v>1.2598</v>
      </c>
      <c r="K4547" s="1">
        <f>(Таблица1[[#This Row],[Столбец7]]-Таблица1[[#This Row],[Столбец4]])*10000</f>
        <v>-30.999999999998806</v>
      </c>
    </row>
    <row r="4548" spans="1:11" x14ac:dyDescent="0.2">
      <c r="A4548">
        <v>1989</v>
      </c>
      <c r="B4548" t="str">
        <f>CONCATENATE("01.","01",".",Таблица1[[#This Row],[Столбец1]])</f>
        <v>01.01.1989</v>
      </c>
      <c r="C4548" t="str">
        <f>CONCATENATE(Таблица1[[#This Row],[Столбец3]],".",Таблица1[[#This Row],[Столбец2]],".",Таблица1[[#This Row],[Столбец1]])</f>
        <v>22.2.1989</v>
      </c>
      <c r="D4548">
        <f>DAYS360(Таблица1[[#This Row],[Столбец13]],Таблица1[[#This Row],[Столбец14]],TRUE)+1</f>
        <v>52</v>
      </c>
      <c r="E4548">
        <v>2</v>
      </c>
      <c r="F4548">
        <v>22</v>
      </c>
      <c r="G4548" s="1">
        <f t="shared" si="71"/>
        <v>1.2598</v>
      </c>
      <c r="H4548" s="1">
        <v>1.2701</v>
      </c>
      <c r="I4548" s="1">
        <v>1.2701</v>
      </c>
      <c r="J4548" s="1">
        <v>1.2701</v>
      </c>
      <c r="K4548" s="1">
        <f>(Таблица1[[#This Row],[Столбец7]]-Таблица1[[#This Row],[Столбец4]])*10000</f>
        <v>102.99999999999976</v>
      </c>
    </row>
    <row r="4549" spans="1:11" x14ac:dyDescent="0.2">
      <c r="A4549">
        <v>1989</v>
      </c>
      <c r="B4549" t="str">
        <f>CONCATENATE("01.","01",".",Таблица1[[#This Row],[Столбец1]])</f>
        <v>01.01.1989</v>
      </c>
      <c r="C4549" t="str">
        <f>CONCATENATE(Таблица1[[#This Row],[Столбец3]],".",Таблица1[[#This Row],[Столбец2]],".",Таблица1[[#This Row],[Столбец1]])</f>
        <v>23.2.1989</v>
      </c>
      <c r="D4549">
        <f>DAYS360(Таблица1[[#This Row],[Столбец13]],Таблица1[[#This Row],[Столбец14]],TRUE)+1</f>
        <v>53</v>
      </c>
      <c r="E4549">
        <v>2</v>
      </c>
      <c r="F4549">
        <v>23</v>
      </c>
      <c r="G4549" s="1">
        <f t="shared" si="71"/>
        <v>1.2701</v>
      </c>
      <c r="H4549" s="1">
        <v>1.2802</v>
      </c>
      <c r="I4549" s="1">
        <v>1.2802</v>
      </c>
      <c r="J4549" s="1">
        <v>1.2802</v>
      </c>
      <c r="K4549" s="1">
        <f>(Таблица1[[#This Row],[Столбец7]]-Таблица1[[#This Row],[Столбец4]])*10000</f>
        <v>100.99999999999997</v>
      </c>
    </row>
    <row r="4550" spans="1:11" x14ac:dyDescent="0.2">
      <c r="A4550">
        <v>1989</v>
      </c>
      <c r="B4550" t="str">
        <f>CONCATENATE("01.","01",".",Таблица1[[#This Row],[Столбец1]])</f>
        <v>01.01.1989</v>
      </c>
      <c r="C4550" t="str">
        <f>CONCATENATE(Таблица1[[#This Row],[Столбец3]],".",Таблица1[[#This Row],[Столбец2]],".",Таблица1[[#This Row],[Столбец1]])</f>
        <v>24.2.1989</v>
      </c>
      <c r="D4550">
        <f>DAYS360(Таблица1[[#This Row],[Столбец13]],Таблица1[[#This Row],[Столбец14]],TRUE)+1</f>
        <v>54</v>
      </c>
      <c r="E4550">
        <v>2</v>
      </c>
      <c r="F4550">
        <v>24</v>
      </c>
      <c r="G4550" s="1">
        <f t="shared" si="71"/>
        <v>1.2802</v>
      </c>
      <c r="H4550" s="1">
        <v>1.2817000000000001</v>
      </c>
      <c r="I4550" s="1">
        <v>1.2817000000000001</v>
      </c>
      <c r="J4550" s="1">
        <v>1.2817000000000001</v>
      </c>
      <c r="K4550" s="1">
        <f>(Таблица1[[#This Row],[Столбец7]]-Таблица1[[#This Row],[Столбец4]])*10000</f>
        <v>15.000000000000568</v>
      </c>
    </row>
    <row r="4551" spans="1:11" x14ac:dyDescent="0.2">
      <c r="A4551">
        <v>1989</v>
      </c>
      <c r="B4551" t="str">
        <f>CONCATENATE("01.","01",".",Таблица1[[#This Row],[Столбец1]])</f>
        <v>01.01.1989</v>
      </c>
      <c r="C4551" t="str">
        <f>CONCATENATE(Таблица1[[#This Row],[Столбец3]],".",Таблица1[[#This Row],[Столбец2]],".",Таблица1[[#This Row],[Столбец1]])</f>
        <v>27.2.1989</v>
      </c>
      <c r="D4551">
        <f>DAYS360(Таблица1[[#This Row],[Столбец13]],Таблица1[[#This Row],[Столбец14]],TRUE)+1</f>
        <v>57</v>
      </c>
      <c r="E4551">
        <v>2</v>
      </c>
      <c r="F4551">
        <v>27</v>
      </c>
      <c r="G4551" s="1">
        <f t="shared" si="71"/>
        <v>1.2817000000000001</v>
      </c>
      <c r="H4551" s="1">
        <v>1.2912999999999999</v>
      </c>
      <c r="I4551" s="1">
        <v>1.2912999999999999</v>
      </c>
      <c r="J4551" s="1">
        <v>1.2912999999999999</v>
      </c>
      <c r="K4551" s="1">
        <f>(Таблица1[[#This Row],[Столбец7]]-Таблица1[[#This Row],[Столбец4]])*10000</f>
        <v>95.999999999998309</v>
      </c>
    </row>
    <row r="4552" spans="1:11" x14ac:dyDescent="0.2">
      <c r="A4552">
        <v>1989</v>
      </c>
      <c r="B4552" t="str">
        <f>CONCATENATE("01.","01",".",Таблица1[[#This Row],[Столбец1]])</f>
        <v>01.01.1989</v>
      </c>
      <c r="C4552" t="str">
        <f>CONCATENATE(Таблица1[[#This Row],[Столбец3]],".",Таблица1[[#This Row],[Столбец2]],".",Таблица1[[#This Row],[Столбец1]])</f>
        <v>28.2.1989</v>
      </c>
      <c r="D4552">
        <f>DAYS360(Таблица1[[#This Row],[Столбец13]],Таблица1[[#This Row],[Столбец14]],TRUE)+1</f>
        <v>58</v>
      </c>
      <c r="E4552">
        <v>2</v>
      </c>
      <c r="F4552">
        <v>28</v>
      </c>
      <c r="G4552" s="1">
        <f t="shared" si="71"/>
        <v>1.2912999999999999</v>
      </c>
      <c r="H4552" s="1">
        <v>1.2826</v>
      </c>
      <c r="I4552" s="1">
        <v>1.2826</v>
      </c>
      <c r="J4552" s="1">
        <v>1.2826</v>
      </c>
      <c r="K4552" s="1">
        <f>(Таблица1[[#This Row],[Столбец7]]-Таблица1[[#This Row],[Столбец4]])*10000</f>
        <v>-86.999999999999304</v>
      </c>
    </row>
    <row r="4553" spans="1:11" x14ac:dyDescent="0.2">
      <c r="A4553">
        <v>1989</v>
      </c>
      <c r="B4553" t="str">
        <f>CONCATENATE("01.","01",".",Таблица1[[#This Row],[Столбец1]])</f>
        <v>01.01.1989</v>
      </c>
      <c r="C4553" t="str">
        <f>CONCATENATE(Таблица1[[#This Row],[Столбец3]],".",Таблица1[[#This Row],[Столбец2]],".",Таблица1[[#This Row],[Столбец1]])</f>
        <v>1.3.1989</v>
      </c>
      <c r="D4553">
        <f>DAYS360(Таблица1[[#This Row],[Столбец13]],Таблица1[[#This Row],[Столбец14]],TRUE)+1</f>
        <v>61</v>
      </c>
      <c r="E4553">
        <v>3</v>
      </c>
      <c r="F4553">
        <v>1</v>
      </c>
      <c r="G4553" s="1">
        <f t="shared" si="71"/>
        <v>1.2826</v>
      </c>
      <c r="H4553" s="1">
        <v>1.2741</v>
      </c>
      <c r="I4553" s="1">
        <v>1.2741</v>
      </c>
      <c r="J4553" s="1">
        <v>1.2741</v>
      </c>
      <c r="K4553" s="1">
        <f>(Таблица1[[#This Row],[Столбец7]]-Таблица1[[#This Row],[Столбец4]])*10000</f>
        <v>-84.999999999999517</v>
      </c>
    </row>
    <row r="4554" spans="1:11" x14ac:dyDescent="0.2">
      <c r="A4554">
        <v>1989</v>
      </c>
      <c r="B4554" t="str">
        <f>CONCATENATE("01.","01",".",Таблица1[[#This Row],[Столбец1]])</f>
        <v>01.01.1989</v>
      </c>
      <c r="C4554" t="str">
        <f>CONCATENATE(Таблица1[[#This Row],[Столбец3]],".",Таблица1[[#This Row],[Столбец2]],".",Таблица1[[#This Row],[Столбец1]])</f>
        <v>2.3.1989</v>
      </c>
      <c r="D4554">
        <f>DAYS360(Таблица1[[#This Row],[Столбец13]],Таблица1[[#This Row],[Столбец14]],TRUE)+1</f>
        <v>62</v>
      </c>
      <c r="E4554">
        <v>3</v>
      </c>
      <c r="F4554">
        <v>2</v>
      </c>
      <c r="G4554" s="1">
        <f t="shared" si="71"/>
        <v>1.2741</v>
      </c>
      <c r="H4554" s="1">
        <v>1.264</v>
      </c>
      <c r="I4554" s="1">
        <v>1.264</v>
      </c>
      <c r="J4554" s="1">
        <v>1.264</v>
      </c>
      <c r="K4554" s="1">
        <f>(Таблица1[[#This Row],[Столбец7]]-Таблица1[[#This Row],[Столбец4]])*10000</f>
        <v>-100.99999999999997</v>
      </c>
    </row>
    <row r="4555" spans="1:11" x14ac:dyDescent="0.2">
      <c r="A4555">
        <v>1989</v>
      </c>
      <c r="B4555" t="str">
        <f>CONCATENATE("01.","01",".",Таблица1[[#This Row],[Столбец1]])</f>
        <v>01.01.1989</v>
      </c>
      <c r="C4555" t="str">
        <f>CONCATENATE(Таблица1[[#This Row],[Столбец3]],".",Таблица1[[#This Row],[Столбец2]],".",Таблица1[[#This Row],[Столбец1]])</f>
        <v>3.3.1989</v>
      </c>
      <c r="D4555">
        <f>DAYS360(Таблица1[[#This Row],[Столбец13]],Таблица1[[#This Row],[Столбец14]],TRUE)+1</f>
        <v>63</v>
      </c>
      <c r="E4555">
        <v>3</v>
      </c>
      <c r="F4555">
        <v>3</v>
      </c>
      <c r="G4555" s="1">
        <f t="shared" si="71"/>
        <v>1.264</v>
      </c>
      <c r="H4555" s="1">
        <v>1.2672000000000001</v>
      </c>
      <c r="I4555" s="1">
        <v>1.2672000000000001</v>
      </c>
      <c r="J4555" s="1">
        <v>1.2672000000000001</v>
      </c>
      <c r="K4555" s="1">
        <f>(Таблица1[[#This Row],[Столбец7]]-Таблица1[[#This Row],[Столбец4]])*10000</f>
        <v>32.000000000000917</v>
      </c>
    </row>
    <row r="4556" spans="1:11" x14ac:dyDescent="0.2">
      <c r="A4556">
        <v>1989</v>
      </c>
      <c r="B4556" t="str">
        <f>CONCATENATE("01.","01",".",Таблица1[[#This Row],[Столбец1]])</f>
        <v>01.01.1989</v>
      </c>
      <c r="C4556" t="str">
        <f>CONCATENATE(Таблица1[[#This Row],[Столбец3]],".",Таблица1[[#This Row],[Столбец2]],".",Таблица1[[#This Row],[Столбец1]])</f>
        <v>6.3.1989</v>
      </c>
      <c r="D4556">
        <f>DAYS360(Таблица1[[#This Row],[Столбец13]],Таблица1[[#This Row],[Столбец14]],TRUE)+1</f>
        <v>66</v>
      </c>
      <c r="E4556">
        <v>3</v>
      </c>
      <c r="F4556">
        <v>6</v>
      </c>
      <c r="G4556" s="1">
        <f t="shared" si="71"/>
        <v>1.2672000000000001</v>
      </c>
      <c r="H4556" s="1">
        <v>1.2563</v>
      </c>
      <c r="I4556" s="1">
        <v>1.2563</v>
      </c>
      <c r="J4556" s="1">
        <v>1.2563</v>
      </c>
      <c r="K4556" s="1">
        <f>(Таблица1[[#This Row],[Столбец7]]-Таблица1[[#This Row],[Столбец4]])*10000</f>
        <v>-109.00000000000132</v>
      </c>
    </row>
    <row r="4557" spans="1:11" x14ac:dyDescent="0.2">
      <c r="A4557">
        <v>1989</v>
      </c>
      <c r="B4557" t="str">
        <f>CONCATENATE("01.","01",".",Таблица1[[#This Row],[Столбец1]])</f>
        <v>01.01.1989</v>
      </c>
      <c r="C4557" t="str">
        <f>CONCATENATE(Таблица1[[#This Row],[Столбец3]],".",Таблица1[[#This Row],[Столбец2]],".",Таблица1[[#This Row],[Столбец1]])</f>
        <v>7.3.1989</v>
      </c>
      <c r="D4557">
        <f>DAYS360(Таблица1[[#This Row],[Столбец13]],Таблица1[[#This Row],[Столбец14]],TRUE)+1</f>
        <v>67</v>
      </c>
      <c r="E4557">
        <v>3</v>
      </c>
      <c r="F4557">
        <v>7</v>
      </c>
      <c r="G4557" s="1">
        <f t="shared" si="71"/>
        <v>1.2563</v>
      </c>
      <c r="H4557" s="1">
        <v>1.2612000000000001</v>
      </c>
      <c r="I4557" s="1">
        <v>1.2612000000000001</v>
      </c>
      <c r="J4557" s="1">
        <v>1.2612000000000001</v>
      </c>
      <c r="K4557" s="1">
        <f>(Таблица1[[#This Row],[Столбец7]]-Таблица1[[#This Row],[Столбец4]])*10000</f>
        <v>49.000000000001265</v>
      </c>
    </row>
    <row r="4558" spans="1:11" x14ac:dyDescent="0.2">
      <c r="A4558">
        <v>1989</v>
      </c>
      <c r="B4558" t="str">
        <f>CONCATENATE("01.","01",".",Таблица1[[#This Row],[Столбец1]])</f>
        <v>01.01.1989</v>
      </c>
      <c r="C4558" t="str">
        <f>CONCATENATE(Таблица1[[#This Row],[Столбец3]],".",Таблица1[[#This Row],[Столбец2]],".",Таблица1[[#This Row],[Столбец1]])</f>
        <v>8.3.1989</v>
      </c>
      <c r="D4558">
        <f>DAYS360(Таблица1[[#This Row],[Столбец13]],Таблица1[[#This Row],[Столбец14]],TRUE)+1</f>
        <v>68</v>
      </c>
      <c r="E4558">
        <v>3</v>
      </c>
      <c r="F4558">
        <v>8</v>
      </c>
      <c r="G4558" s="1">
        <f t="shared" si="71"/>
        <v>1.2612000000000001</v>
      </c>
      <c r="H4558" s="1">
        <v>1.2606999999999999</v>
      </c>
      <c r="I4558" s="1">
        <v>1.2606999999999999</v>
      </c>
      <c r="J4558" s="1">
        <v>1.2606999999999999</v>
      </c>
      <c r="K4558" s="1">
        <f>(Таблица1[[#This Row],[Столбец7]]-Таблица1[[#This Row],[Столбец4]])*10000</f>
        <v>-5.0000000000016698</v>
      </c>
    </row>
    <row r="4559" spans="1:11" x14ac:dyDescent="0.2">
      <c r="A4559">
        <v>1989</v>
      </c>
      <c r="B4559" t="str">
        <f>CONCATENATE("01.","01",".",Таблица1[[#This Row],[Столбец1]])</f>
        <v>01.01.1989</v>
      </c>
      <c r="C4559" t="str">
        <f>CONCATENATE(Таблица1[[#This Row],[Столбец3]],".",Таблица1[[#This Row],[Столбец2]],".",Таблица1[[#This Row],[Столбец1]])</f>
        <v>9.3.1989</v>
      </c>
      <c r="D4559">
        <f>DAYS360(Таблица1[[#This Row],[Столбец13]],Таблица1[[#This Row],[Столбец14]],TRUE)+1</f>
        <v>69</v>
      </c>
      <c r="E4559">
        <v>3</v>
      </c>
      <c r="F4559">
        <v>9</v>
      </c>
      <c r="G4559" s="1">
        <f t="shared" si="71"/>
        <v>1.2606999999999999</v>
      </c>
      <c r="H4559" s="1">
        <v>1.258</v>
      </c>
      <c r="I4559" s="1">
        <v>1.258</v>
      </c>
      <c r="J4559" s="1">
        <v>1.258</v>
      </c>
      <c r="K4559" s="1">
        <f>(Таблица1[[#This Row],[Столбец7]]-Таблица1[[#This Row],[Столбец4]])*10000</f>
        <v>-26.999999999999247</v>
      </c>
    </row>
    <row r="4560" spans="1:11" x14ac:dyDescent="0.2">
      <c r="A4560">
        <v>1989</v>
      </c>
      <c r="B4560" t="str">
        <f>CONCATENATE("01.","01",".",Таблица1[[#This Row],[Столбец1]])</f>
        <v>01.01.1989</v>
      </c>
      <c r="C4560" t="str">
        <f>CONCATENATE(Таблица1[[#This Row],[Столбец3]],".",Таблица1[[#This Row],[Столбец2]],".",Таблица1[[#This Row],[Столбец1]])</f>
        <v>10.3.1989</v>
      </c>
      <c r="D4560">
        <f>DAYS360(Таблица1[[#This Row],[Столбец13]],Таблица1[[#This Row],[Столбец14]],TRUE)+1</f>
        <v>70</v>
      </c>
      <c r="E4560">
        <v>3</v>
      </c>
      <c r="F4560">
        <v>10</v>
      </c>
      <c r="G4560" s="1">
        <f t="shared" si="71"/>
        <v>1.258</v>
      </c>
      <c r="H4560" s="1">
        <v>1.2552000000000001</v>
      </c>
      <c r="I4560" s="1">
        <v>1.2552000000000001</v>
      </c>
      <c r="J4560" s="1">
        <v>1.2552000000000001</v>
      </c>
      <c r="K4560" s="1">
        <f>(Таблица1[[#This Row],[Столбец7]]-Таблица1[[#This Row],[Столбец4]])*10000</f>
        <v>-27.999999999999137</v>
      </c>
    </row>
    <row r="4561" spans="1:11" x14ac:dyDescent="0.2">
      <c r="A4561">
        <v>1989</v>
      </c>
      <c r="B4561" t="str">
        <f>CONCATENATE("01.","01",".",Таблица1[[#This Row],[Столбец1]])</f>
        <v>01.01.1989</v>
      </c>
      <c r="C4561" t="str">
        <f>CONCATENATE(Таблица1[[#This Row],[Столбец3]],".",Таблица1[[#This Row],[Столбец2]],".",Таблица1[[#This Row],[Столбец1]])</f>
        <v>13.3.1989</v>
      </c>
      <c r="D4561">
        <f>DAYS360(Таблица1[[#This Row],[Столбец13]],Таблица1[[#This Row],[Столбец14]],TRUE)+1</f>
        <v>73</v>
      </c>
      <c r="E4561">
        <v>3</v>
      </c>
      <c r="F4561">
        <v>13</v>
      </c>
      <c r="G4561" s="1">
        <f t="shared" si="71"/>
        <v>1.2552000000000001</v>
      </c>
      <c r="H4561" s="1">
        <v>1.2513000000000001</v>
      </c>
      <c r="I4561" s="1">
        <v>1.2513000000000001</v>
      </c>
      <c r="J4561" s="1">
        <v>1.2513000000000001</v>
      </c>
      <c r="K4561" s="1">
        <f>(Таблица1[[#This Row],[Столбец7]]-Таблица1[[#This Row],[Столбец4]])*10000</f>
        <v>-39.000000000000142</v>
      </c>
    </row>
    <row r="4562" spans="1:11" x14ac:dyDescent="0.2">
      <c r="A4562">
        <v>1989</v>
      </c>
      <c r="B4562" t="str">
        <f>CONCATENATE("01.","01",".",Таблица1[[#This Row],[Столбец1]])</f>
        <v>01.01.1989</v>
      </c>
      <c r="C4562" t="str">
        <f>CONCATENATE(Таблица1[[#This Row],[Столбец3]],".",Таблица1[[#This Row],[Столбец2]],".",Таблица1[[#This Row],[Столбец1]])</f>
        <v>14.3.1989</v>
      </c>
      <c r="D4562">
        <f>DAYS360(Таблица1[[#This Row],[Столбец13]],Таблица1[[#This Row],[Столбец14]],TRUE)+1</f>
        <v>74</v>
      </c>
      <c r="E4562">
        <v>3</v>
      </c>
      <c r="F4562">
        <v>14</v>
      </c>
      <c r="G4562" s="1">
        <f t="shared" si="71"/>
        <v>1.2513000000000001</v>
      </c>
      <c r="H4562" s="1">
        <v>1.2537</v>
      </c>
      <c r="I4562" s="1">
        <v>1.2537</v>
      </c>
      <c r="J4562" s="1">
        <v>1.2537</v>
      </c>
      <c r="K4562" s="1">
        <f>(Таблица1[[#This Row],[Столбец7]]-Таблица1[[#This Row],[Столбец4]])*10000</f>
        <v>23.999999999999577</v>
      </c>
    </row>
    <row r="4563" spans="1:11" x14ac:dyDescent="0.2">
      <c r="A4563">
        <v>1989</v>
      </c>
      <c r="B4563" t="str">
        <f>CONCATENATE("01.","01",".",Таблица1[[#This Row],[Столбец1]])</f>
        <v>01.01.1989</v>
      </c>
      <c r="C4563" t="str">
        <f>CONCATENATE(Таблица1[[#This Row],[Столбец3]],".",Таблица1[[#This Row],[Столбец2]],".",Таблица1[[#This Row],[Столбец1]])</f>
        <v>15.3.1989</v>
      </c>
      <c r="D4563">
        <f>DAYS360(Таблица1[[#This Row],[Столбец13]],Таблица1[[#This Row],[Столбец14]],TRUE)+1</f>
        <v>75</v>
      </c>
      <c r="E4563">
        <v>3</v>
      </c>
      <c r="F4563">
        <v>15</v>
      </c>
      <c r="G4563" s="1">
        <f t="shared" si="71"/>
        <v>1.2537</v>
      </c>
      <c r="H4563" s="1">
        <v>1.2452000000000001</v>
      </c>
      <c r="I4563" s="1">
        <v>1.2452000000000001</v>
      </c>
      <c r="J4563" s="1">
        <v>1.2452000000000001</v>
      </c>
      <c r="K4563" s="1">
        <f>(Таблица1[[#This Row],[Столбец7]]-Таблица1[[#This Row],[Столбец4]])*10000</f>
        <v>-84.999999999999517</v>
      </c>
    </row>
    <row r="4564" spans="1:11" x14ac:dyDescent="0.2">
      <c r="A4564">
        <v>1989</v>
      </c>
      <c r="B4564" t="str">
        <f>CONCATENATE("01.","01",".",Таблица1[[#This Row],[Столбец1]])</f>
        <v>01.01.1989</v>
      </c>
      <c r="C4564" t="str">
        <f>CONCATENATE(Таблица1[[#This Row],[Столбец3]],".",Таблица1[[#This Row],[Столбец2]],".",Таблица1[[#This Row],[Столбец1]])</f>
        <v>16.3.1989</v>
      </c>
      <c r="D4564">
        <f>DAYS360(Таблица1[[#This Row],[Столбец13]],Таблица1[[#This Row],[Столбец14]],TRUE)+1</f>
        <v>76</v>
      </c>
      <c r="E4564">
        <v>3</v>
      </c>
      <c r="F4564">
        <v>16</v>
      </c>
      <c r="G4564" s="1">
        <f t="shared" si="71"/>
        <v>1.2452000000000001</v>
      </c>
      <c r="H4564" s="1">
        <v>1.2464999999999999</v>
      </c>
      <c r="I4564" s="1">
        <v>1.2464999999999999</v>
      </c>
      <c r="J4564" s="1">
        <v>1.2464999999999999</v>
      </c>
      <c r="K4564" s="1">
        <f>(Таблица1[[#This Row],[Столбец7]]-Таблица1[[#This Row],[Столбец4]])*10000</f>
        <v>12.999999999998568</v>
      </c>
    </row>
    <row r="4565" spans="1:11" x14ac:dyDescent="0.2">
      <c r="A4565">
        <v>1989</v>
      </c>
      <c r="B4565" t="str">
        <f>CONCATENATE("01.","01",".",Таблица1[[#This Row],[Столбец1]])</f>
        <v>01.01.1989</v>
      </c>
      <c r="C4565" t="str">
        <f>CONCATENATE(Таблица1[[#This Row],[Столбец3]],".",Таблица1[[#This Row],[Столбец2]],".",Таблица1[[#This Row],[Столбец1]])</f>
        <v>17.3.1989</v>
      </c>
      <c r="D4565">
        <f>DAYS360(Таблица1[[#This Row],[Столбец13]],Таблица1[[#This Row],[Столбец14]],TRUE)+1</f>
        <v>77</v>
      </c>
      <c r="E4565">
        <v>3</v>
      </c>
      <c r="F4565">
        <v>17</v>
      </c>
      <c r="G4565" s="1">
        <f t="shared" si="71"/>
        <v>1.2464999999999999</v>
      </c>
      <c r="H4565" s="1">
        <v>1.2443</v>
      </c>
      <c r="I4565" s="1">
        <v>1.2443</v>
      </c>
      <c r="J4565" s="1">
        <v>1.2443</v>
      </c>
      <c r="K4565" s="1">
        <f>(Таблица1[[#This Row],[Столбец7]]-Таблица1[[#This Row],[Столбец4]])*10000</f>
        <v>-21.999999999999797</v>
      </c>
    </row>
    <row r="4566" spans="1:11" x14ac:dyDescent="0.2">
      <c r="A4566">
        <v>1989</v>
      </c>
      <c r="B4566" t="str">
        <f>CONCATENATE("01.","01",".",Таблица1[[#This Row],[Столбец1]])</f>
        <v>01.01.1989</v>
      </c>
      <c r="C4566" t="str">
        <f>CONCATENATE(Таблица1[[#This Row],[Столбец3]],".",Таблица1[[#This Row],[Столбец2]],".",Таблица1[[#This Row],[Столбец1]])</f>
        <v>20.3.1989</v>
      </c>
      <c r="D4566">
        <f>DAYS360(Таблица1[[#This Row],[Столбец13]],Таблица1[[#This Row],[Столбец14]],TRUE)+1</f>
        <v>80</v>
      </c>
      <c r="E4566">
        <v>3</v>
      </c>
      <c r="F4566">
        <v>20</v>
      </c>
      <c r="G4566" s="1">
        <f t="shared" si="71"/>
        <v>1.2443</v>
      </c>
      <c r="H4566" s="1">
        <v>1.2422</v>
      </c>
      <c r="I4566" s="1">
        <v>1.2422</v>
      </c>
      <c r="J4566" s="1">
        <v>1.2422</v>
      </c>
      <c r="K4566" s="1">
        <f>(Таблица1[[#This Row],[Столбец7]]-Таблица1[[#This Row],[Столбец4]])*10000</f>
        <v>-20.999999999999908</v>
      </c>
    </row>
    <row r="4567" spans="1:11" x14ac:dyDescent="0.2">
      <c r="A4567">
        <v>1989</v>
      </c>
      <c r="B4567" t="str">
        <f>CONCATENATE("01.","01",".",Таблица1[[#This Row],[Столбец1]])</f>
        <v>01.01.1989</v>
      </c>
      <c r="C4567" t="str">
        <f>CONCATENATE(Таблица1[[#This Row],[Столбец3]],".",Таблица1[[#This Row],[Столбец2]],".",Таблица1[[#This Row],[Столбец1]])</f>
        <v>21.3.1989</v>
      </c>
      <c r="D4567">
        <f>DAYS360(Таблица1[[#This Row],[Столбец13]],Таблица1[[#This Row],[Столбец14]],TRUE)+1</f>
        <v>81</v>
      </c>
      <c r="E4567">
        <v>3</v>
      </c>
      <c r="F4567">
        <v>21</v>
      </c>
      <c r="G4567" s="1">
        <f t="shared" si="71"/>
        <v>1.2422</v>
      </c>
      <c r="H4567" s="1">
        <v>1.2414000000000001</v>
      </c>
      <c r="I4567" s="1">
        <v>1.2414000000000001</v>
      </c>
      <c r="J4567" s="1">
        <v>1.2414000000000001</v>
      </c>
      <c r="K4567" s="1">
        <f>(Таблица1[[#This Row],[Столбец7]]-Таблица1[[#This Row],[Столбец4]])*10000</f>
        <v>-7.9999999999991189</v>
      </c>
    </row>
    <row r="4568" spans="1:11" x14ac:dyDescent="0.2">
      <c r="A4568">
        <v>1989</v>
      </c>
      <c r="B4568" t="str">
        <f>CONCATENATE("01.","01",".",Таблица1[[#This Row],[Столбец1]])</f>
        <v>01.01.1989</v>
      </c>
      <c r="C4568" t="str">
        <f>CONCATENATE(Таблица1[[#This Row],[Столбец3]],".",Таблица1[[#This Row],[Столбец2]],".",Таблица1[[#This Row],[Столбец1]])</f>
        <v>22.3.1989</v>
      </c>
      <c r="D4568">
        <f>DAYS360(Таблица1[[#This Row],[Столбец13]],Таблица1[[#This Row],[Столбец14]],TRUE)+1</f>
        <v>82</v>
      </c>
      <c r="E4568">
        <v>3</v>
      </c>
      <c r="F4568">
        <v>22</v>
      </c>
      <c r="G4568" s="1">
        <f t="shared" si="71"/>
        <v>1.2414000000000001</v>
      </c>
      <c r="H4568" s="1">
        <v>1.2413000000000001</v>
      </c>
      <c r="I4568" s="1">
        <v>1.2413000000000001</v>
      </c>
      <c r="J4568" s="1">
        <v>1.2413000000000001</v>
      </c>
      <c r="K4568" s="1">
        <f>(Таблица1[[#This Row],[Столбец7]]-Таблица1[[#This Row],[Столбец4]])*10000</f>
        <v>-0.99999999999988987</v>
      </c>
    </row>
    <row r="4569" spans="1:11" x14ac:dyDescent="0.2">
      <c r="A4569">
        <v>1989</v>
      </c>
      <c r="B4569" t="str">
        <f>CONCATENATE("01.","01",".",Таблица1[[#This Row],[Столбец1]])</f>
        <v>01.01.1989</v>
      </c>
      <c r="C4569" t="str">
        <f>CONCATENATE(Таблица1[[#This Row],[Столбец3]],".",Таблица1[[#This Row],[Столбец2]],".",Таблица1[[#This Row],[Столбец1]])</f>
        <v>23.3.1989</v>
      </c>
      <c r="D4569">
        <f>DAYS360(Таблица1[[#This Row],[Столбец13]],Таблица1[[#This Row],[Столбец14]],TRUE)+1</f>
        <v>83</v>
      </c>
      <c r="E4569">
        <v>3</v>
      </c>
      <c r="F4569">
        <v>23</v>
      </c>
      <c r="G4569" s="1">
        <f t="shared" si="71"/>
        <v>1.2413000000000001</v>
      </c>
      <c r="H4569" s="1">
        <v>1.2396</v>
      </c>
      <c r="I4569" s="1">
        <v>1.2396</v>
      </c>
      <c r="J4569" s="1">
        <v>1.2396</v>
      </c>
      <c r="K4569" s="1">
        <f>(Таблица1[[#This Row],[Столбец7]]-Таблица1[[#This Row],[Столбец4]])*10000</f>
        <v>-17.000000000000348</v>
      </c>
    </row>
    <row r="4570" spans="1:11" x14ac:dyDescent="0.2">
      <c r="A4570">
        <v>1989</v>
      </c>
      <c r="B4570" t="str">
        <f>CONCATENATE("01.","01",".",Таблица1[[#This Row],[Столбец1]])</f>
        <v>01.01.1989</v>
      </c>
      <c r="C4570" t="str">
        <f>CONCATENATE(Таблица1[[#This Row],[Столбец3]],".",Таблица1[[#This Row],[Столбец2]],".",Таблица1[[#This Row],[Столбец1]])</f>
        <v>24.3.1989</v>
      </c>
      <c r="D4570">
        <f>DAYS360(Таблица1[[#This Row],[Столбец13]],Таблица1[[#This Row],[Столбец14]],TRUE)+1</f>
        <v>84</v>
      </c>
      <c r="E4570">
        <v>3</v>
      </c>
      <c r="F4570">
        <v>24</v>
      </c>
      <c r="G4570" s="1">
        <f t="shared" si="71"/>
        <v>1.2396</v>
      </c>
      <c r="H4570" s="1">
        <v>1.2407999999999999</v>
      </c>
      <c r="I4570" s="1">
        <v>1.2407999999999999</v>
      </c>
      <c r="J4570" s="1">
        <v>1.2407999999999999</v>
      </c>
      <c r="K4570" s="1">
        <f>(Таблица1[[#This Row],[Столбец7]]-Таблица1[[#This Row],[Столбец4]])*10000</f>
        <v>11.999999999998678</v>
      </c>
    </row>
    <row r="4571" spans="1:11" x14ac:dyDescent="0.2">
      <c r="A4571">
        <v>1989</v>
      </c>
      <c r="B4571" t="str">
        <f>CONCATENATE("01.","01",".",Таблица1[[#This Row],[Столбец1]])</f>
        <v>01.01.1989</v>
      </c>
      <c r="C4571" t="str">
        <f>CONCATENATE(Таблица1[[#This Row],[Столбец3]],".",Таблица1[[#This Row],[Столбец2]],".",Таблица1[[#This Row],[Столбец1]])</f>
        <v>27.3.1989</v>
      </c>
      <c r="D4571">
        <f>DAYS360(Таблица1[[#This Row],[Столбец13]],Таблица1[[#This Row],[Столбец14]],TRUE)+1</f>
        <v>87</v>
      </c>
      <c r="E4571">
        <v>3</v>
      </c>
      <c r="F4571">
        <v>27</v>
      </c>
      <c r="G4571" s="1">
        <f t="shared" si="71"/>
        <v>1.2407999999999999</v>
      </c>
      <c r="H4571" s="1">
        <v>1.2363</v>
      </c>
      <c r="I4571" s="1">
        <v>1.2363</v>
      </c>
      <c r="J4571" s="1">
        <v>1.2363</v>
      </c>
      <c r="K4571" s="1">
        <f>(Таблица1[[#This Row],[Столбец7]]-Таблица1[[#This Row],[Столбец4]])*10000</f>
        <v>-44.999999999999488</v>
      </c>
    </row>
    <row r="4572" spans="1:11" x14ac:dyDescent="0.2">
      <c r="A4572">
        <v>1989</v>
      </c>
      <c r="B4572" t="str">
        <f>CONCATENATE("01.","01",".",Таблица1[[#This Row],[Столбец1]])</f>
        <v>01.01.1989</v>
      </c>
      <c r="C4572" t="str">
        <f>CONCATENATE(Таблица1[[#This Row],[Столбец3]],".",Таблица1[[#This Row],[Столбец2]],".",Таблица1[[#This Row],[Столбец1]])</f>
        <v>28.3.1989</v>
      </c>
      <c r="D4572">
        <f>DAYS360(Таблица1[[#This Row],[Столбец13]],Таблица1[[#This Row],[Столбец14]],TRUE)+1</f>
        <v>88</v>
      </c>
      <c r="E4572">
        <v>3</v>
      </c>
      <c r="F4572">
        <v>28</v>
      </c>
      <c r="G4572" s="1">
        <f t="shared" si="71"/>
        <v>1.2363</v>
      </c>
      <c r="H4572" s="1">
        <v>1.2305999999999999</v>
      </c>
      <c r="I4572" s="1">
        <v>1.2305999999999999</v>
      </c>
      <c r="J4572" s="1">
        <v>1.2305999999999999</v>
      </c>
      <c r="K4572" s="1">
        <f>(Таблица1[[#This Row],[Столбец7]]-Таблица1[[#This Row],[Столбец4]])*10000</f>
        <v>-57.000000000000384</v>
      </c>
    </row>
    <row r="4573" spans="1:11" x14ac:dyDescent="0.2">
      <c r="A4573">
        <v>1989</v>
      </c>
      <c r="B4573" t="str">
        <f>CONCATENATE("01.","01",".",Таблица1[[#This Row],[Столбец1]])</f>
        <v>01.01.1989</v>
      </c>
      <c r="C4573" t="str">
        <f>CONCATENATE(Таблица1[[#This Row],[Столбец3]],".",Таблица1[[#This Row],[Столбец2]],".",Таблица1[[#This Row],[Столбец1]])</f>
        <v>29.3.1989</v>
      </c>
      <c r="D4573">
        <f>DAYS360(Таблица1[[#This Row],[Столбец13]],Таблица1[[#This Row],[Столбец14]],TRUE)+1</f>
        <v>89</v>
      </c>
      <c r="E4573">
        <v>3</v>
      </c>
      <c r="F4573">
        <v>29</v>
      </c>
      <c r="G4573" s="1">
        <f t="shared" si="71"/>
        <v>1.2305999999999999</v>
      </c>
      <c r="H4573" s="1">
        <v>1.2323999999999999</v>
      </c>
      <c r="I4573" s="1">
        <v>1.2323999999999999</v>
      </c>
      <c r="J4573" s="1">
        <v>1.2323999999999999</v>
      </c>
      <c r="K4573" s="1">
        <f>(Таблица1[[#This Row],[Столбец7]]-Таблица1[[#This Row],[Столбец4]])*10000</f>
        <v>18.000000000000238</v>
      </c>
    </row>
    <row r="4574" spans="1:11" x14ac:dyDescent="0.2">
      <c r="A4574">
        <v>1989</v>
      </c>
      <c r="B4574" t="str">
        <f>CONCATENATE("01.","01",".",Таблица1[[#This Row],[Столбец1]])</f>
        <v>01.01.1989</v>
      </c>
      <c r="C4574" t="str">
        <f>CONCATENATE(Таблица1[[#This Row],[Столбец3]],".",Таблица1[[#This Row],[Столбец2]],".",Таблица1[[#This Row],[Столбец1]])</f>
        <v>30.3.1989</v>
      </c>
      <c r="D4574">
        <f>DAYS360(Таблица1[[#This Row],[Столбец13]],Таблица1[[#This Row],[Столбец14]],TRUE)+1</f>
        <v>90</v>
      </c>
      <c r="E4574">
        <v>3</v>
      </c>
      <c r="F4574">
        <v>30</v>
      </c>
      <c r="G4574" s="1">
        <f t="shared" si="71"/>
        <v>1.2323999999999999</v>
      </c>
      <c r="H4574" s="1">
        <v>1.2278</v>
      </c>
      <c r="I4574" s="1">
        <v>1.2278</v>
      </c>
      <c r="J4574" s="1">
        <v>1.2278</v>
      </c>
      <c r="K4574" s="1">
        <f>(Таблица1[[#This Row],[Столбец7]]-Таблица1[[#This Row],[Столбец4]])*10000</f>
        <v>-45.999999999999375</v>
      </c>
    </row>
    <row r="4575" spans="1:11" x14ac:dyDescent="0.2">
      <c r="A4575">
        <v>1989</v>
      </c>
      <c r="B4575" t="str">
        <f>CONCATENATE("01.","01",".",Таблица1[[#This Row],[Столбец1]])</f>
        <v>01.01.1989</v>
      </c>
      <c r="C4575" t="str">
        <f>CONCATENATE(Таблица1[[#This Row],[Столбец3]],".",Таблица1[[#This Row],[Столбец2]],".",Таблица1[[#This Row],[Столбец1]])</f>
        <v>31.3.1989</v>
      </c>
      <c r="D4575">
        <f>DAYS360(Таблица1[[#This Row],[Столбец13]],Таблица1[[#This Row],[Столбец14]],TRUE)+1</f>
        <v>90</v>
      </c>
      <c r="E4575">
        <v>3</v>
      </c>
      <c r="F4575">
        <v>31</v>
      </c>
      <c r="G4575" s="1">
        <f t="shared" si="71"/>
        <v>1.2278</v>
      </c>
      <c r="H4575" s="1">
        <v>1.2274</v>
      </c>
      <c r="I4575" s="1">
        <v>1.2274</v>
      </c>
      <c r="J4575" s="1">
        <v>1.2274</v>
      </c>
      <c r="K4575" s="1">
        <f>(Таблица1[[#This Row],[Столбец7]]-Таблица1[[#This Row],[Столбец4]])*10000</f>
        <v>-3.9999999999995595</v>
      </c>
    </row>
    <row r="4576" spans="1:11" x14ac:dyDescent="0.2">
      <c r="A4576">
        <v>1989</v>
      </c>
      <c r="B4576" t="str">
        <f>CONCATENATE("01.","01",".",Таблица1[[#This Row],[Столбец1]])</f>
        <v>01.01.1989</v>
      </c>
      <c r="C4576" t="str">
        <f>CONCATENATE(Таблица1[[#This Row],[Столбец3]],".",Таблица1[[#This Row],[Столбец2]],".",Таблица1[[#This Row],[Столбец1]])</f>
        <v>3.4.1989</v>
      </c>
      <c r="D4576">
        <f>DAYS360(Таблица1[[#This Row],[Столбец13]],Таблица1[[#This Row],[Столбец14]],TRUE)+1</f>
        <v>93</v>
      </c>
      <c r="E4576">
        <v>4</v>
      </c>
      <c r="F4576">
        <v>3</v>
      </c>
      <c r="G4576" s="1">
        <f t="shared" si="71"/>
        <v>1.2274</v>
      </c>
      <c r="H4576" s="1">
        <v>1.2326999999999999</v>
      </c>
      <c r="I4576" s="1">
        <v>1.2326999999999999</v>
      </c>
      <c r="J4576" s="1">
        <v>1.2326999999999999</v>
      </c>
      <c r="K4576" s="1">
        <f>(Таблица1[[#This Row],[Столбец7]]-Таблица1[[#This Row],[Столбец4]])*10000</f>
        <v>52.999999999998607</v>
      </c>
    </row>
    <row r="4577" spans="1:11" x14ac:dyDescent="0.2">
      <c r="A4577">
        <v>1989</v>
      </c>
      <c r="B4577" t="str">
        <f>CONCATENATE("01.","01",".",Таблица1[[#This Row],[Столбец1]])</f>
        <v>01.01.1989</v>
      </c>
      <c r="C4577" t="str">
        <f>CONCATENATE(Таблица1[[#This Row],[Столбец3]],".",Таблица1[[#This Row],[Столбец2]],".",Таблица1[[#This Row],[Столбец1]])</f>
        <v>4.4.1989</v>
      </c>
      <c r="D4577">
        <f>DAYS360(Таблица1[[#This Row],[Столбец13]],Таблица1[[#This Row],[Столбец14]],TRUE)+1</f>
        <v>94</v>
      </c>
      <c r="E4577">
        <v>4</v>
      </c>
      <c r="F4577">
        <v>4</v>
      </c>
      <c r="G4577" s="1">
        <f t="shared" si="71"/>
        <v>1.2326999999999999</v>
      </c>
      <c r="H4577" s="1">
        <v>1.238</v>
      </c>
      <c r="I4577" s="1">
        <v>1.238</v>
      </c>
      <c r="J4577" s="1">
        <v>1.238</v>
      </c>
      <c r="K4577" s="1">
        <f>(Таблица1[[#This Row],[Столбец7]]-Таблица1[[#This Row],[Столбец4]])*10000</f>
        <v>53.000000000000824</v>
      </c>
    </row>
    <row r="4578" spans="1:11" x14ac:dyDescent="0.2">
      <c r="A4578">
        <v>1989</v>
      </c>
      <c r="B4578" t="str">
        <f>CONCATENATE("01.","01",".",Таблица1[[#This Row],[Столбец1]])</f>
        <v>01.01.1989</v>
      </c>
      <c r="C4578" t="str">
        <f>CONCATENATE(Таблица1[[#This Row],[Столбец3]],".",Таблица1[[#This Row],[Столбец2]],".",Таблица1[[#This Row],[Столбец1]])</f>
        <v>5.4.1989</v>
      </c>
      <c r="D4578">
        <f>DAYS360(Таблица1[[#This Row],[Столбец13]],Таблица1[[#This Row],[Столбец14]],TRUE)+1</f>
        <v>95</v>
      </c>
      <c r="E4578">
        <v>4</v>
      </c>
      <c r="F4578">
        <v>5</v>
      </c>
      <c r="G4578" s="1">
        <f t="shared" si="71"/>
        <v>1.238</v>
      </c>
      <c r="H4578" s="1">
        <v>1.2396</v>
      </c>
      <c r="I4578" s="1">
        <v>1.2396</v>
      </c>
      <c r="J4578" s="1">
        <v>1.2396</v>
      </c>
      <c r="K4578" s="1">
        <f>(Таблица1[[#This Row],[Столбец7]]-Таблица1[[#This Row],[Столбец4]])*10000</f>
        <v>16.000000000000458</v>
      </c>
    </row>
    <row r="4579" spans="1:11" x14ac:dyDescent="0.2">
      <c r="A4579">
        <v>1989</v>
      </c>
      <c r="B4579" t="str">
        <f>CONCATENATE("01.","01",".",Таблица1[[#This Row],[Столбец1]])</f>
        <v>01.01.1989</v>
      </c>
      <c r="C4579" t="str">
        <f>CONCATENATE(Таблица1[[#This Row],[Столбец3]],".",Таблица1[[#This Row],[Столбец2]],".",Таблица1[[#This Row],[Столбец1]])</f>
        <v>6.4.1989</v>
      </c>
      <c r="D4579">
        <f>DAYS360(Таблица1[[#This Row],[Столбец13]],Таблица1[[#This Row],[Столбец14]],TRUE)+1</f>
        <v>96</v>
      </c>
      <c r="E4579">
        <v>4</v>
      </c>
      <c r="F4579">
        <v>6</v>
      </c>
      <c r="G4579" s="1">
        <f t="shared" si="71"/>
        <v>1.2396</v>
      </c>
      <c r="H4579" s="1">
        <v>1.2462</v>
      </c>
      <c r="I4579" s="1">
        <v>1.2462</v>
      </c>
      <c r="J4579" s="1">
        <v>1.2462</v>
      </c>
      <c r="K4579" s="1">
        <f>(Таблица1[[#This Row],[Столбец7]]-Таблица1[[#This Row],[Столбец4]])*10000</f>
        <v>65.999999999999389</v>
      </c>
    </row>
    <row r="4580" spans="1:11" x14ac:dyDescent="0.2">
      <c r="A4580">
        <v>1989</v>
      </c>
      <c r="B4580" t="str">
        <f>CONCATENATE("01.","01",".",Таблица1[[#This Row],[Столбец1]])</f>
        <v>01.01.1989</v>
      </c>
      <c r="C4580" t="str">
        <f>CONCATENATE(Таблица1[[#This Row],[Столбец3]],".",Таблица1[[#This Row],[Столбец2]],".",Таблица1[[#This Row],[Столбец1]])</f>
        <v>7.4.1989</v>
      </c>
      <c r="D4580">
        <f>DAYS360(Таблица1[[#This Row],[Столбец13]],Таблица1[[#This Row],[Столбец14]],TRUE)+1</f>
        <v>97</v>
      </c>
      <c r="E4580">
        <v>4</v>
      </c>
      <c r="F4580">
        <v>7</v>
      </c>
      <c r="G4580" s="1">
        <f t="shared" si="71"/>
        <v>1.2462</v>
      </c>
      <c r="H4580" s="1">
        <v>1.2407999999999999</v>
      </c>
      <c r="I4580" s="1">
        <v>1.2407999999999999</v>
      </c>
      <c r="J4580" s="1">
        <v>1.2407999999999999</v>
      </c>
      <c r="K4580" s="1">
        <f>(Таблица1[[#This Row],[Столбец7]]-Таблица1[[#This Row],[Столбец4]])*10000</f>
        <v>-54.000000000000711</v>
      </c>
    </row>
    <row r="4581" spans="1:11" x14ac:dyDescent="0.2">
      <c r="A4581">
        <v>1989</v>
      </c>
      <c r="B4581" t="str">
        <f>CONCATENATE("01.","01",".",Таблица1[[#This Row],[Столбец1]])</f>
        <v>01.01.1989</v>
      </c>
      <c r="C4581" t="str">
        <f>CONCATENATE(Таблица1[[#This Row],[Столбец3]],".",Таблица1[[#This Row],[Столбец2]],".",Таблица1[[#This Row],[Столбец1]])</f>
        <v>10.4.1989</v>
      </c>
      <c r="D4581">
        <f>DAYS360(Таблица1[[#This Row],[Столбец13]],Таблица1[[#This Row],[Столбец14]],TRUE)+1</f>
        <v>100</v>
      </c>
      <c r="E4581">
        <v>4</v>
      </c>
      <c r="F4581">
        <v>10</v>
      </c>
      <c r="G4581" s="1">
        <f t="shared" si="71"/>
        <v>1.2407999999999999</v>
      </c>
      <c r="H4581" s="1">
        <v>1.2345999999999999</v>
      </c>
      <c r="I4581" s="1">
        <v>1.2345999999999999</v>
      </c>
      <c r="J4581" s="1">
        <v>1.2345999999999999</v>
      </c>
      <c r="K4581" s="1">
        <f>(Таблица1[[#This Row],[Столбец7]]-Таблица1[[#This Row],[Столбец4]])*10000</f>
        <v>-61.999999999999829</v>
      </c>
    </row>
    <row r="4582" spans="1:11" x14ac:dyDescent="0.2">
      <c r="A4582">
        <v>1989</v>
      </c>
      <c r="B4582" t="str">
        <f>CONCATENATE("01.","01",".",Таблица1[[#This Row],[Столбец1]])</f>
        <v>01.01.1989</v>
      </c>
      <c r="C4582" t="str">
        <f>CONCATENATE(Таблица1[[#This Row],[Столбец3]],".",Таблица1[[#This Row],[Столбец2]],".",Таблица1[[#This Row],[Столбец1]])</f>
        <v>11.4.1989</v>
      </c>
      <c r="D4582">
        <f>DAYS360(Таблица1[[#This Row],[Столбец13]],Таблица1[[#This Row],[Столбец14]],TRUE)+1</f>
        <v>101</v>
      </c>
      <c r="E4582">
        <v>4</v>
      </c>
      <c r="F4582">
        <v>11</v>
      </c>
      <c r="G4582" s="1">
        <f t="shared" si="71"/>
        <v>1.2345999999999999</v>
      </c>
      <c r="H4582" s="1">
        <v>1.2293000000000001</v>
      </c>
      <c r="I4582" s="1">
        <v>1.2293000000000001</v>
      </c>
      <c r="J4582" s="1">
        <v>1.2293000000000001</v>
      </c>
      <c r="K4582" s="1">
        <f>(Таблица1[[#This Row],[Столбец7]]-Таблица1[[#This Row],[Столбец4]])*10000</f>
        <v>-52.999999999998607</v>
      </c>
    </row>
    <row r="4583" spans="1:11" x14ac:dyDescent="0.2">
      <c r="A4583">
        <v>1989</v>
      </c>
      <c r="B4583" t="str">
        <f>CONCATENATE("01.","01",".",Таблица1[[#This Row],[Столбец1]])</f>
        <v>01.01.1989</v>
      </c>
      <c r="C4583" t="str">
        <f>CONCATENATE(Таблица1[[#This Row],[Столбец3]],".",Таблица1[[#This Row],[Столбец2]],".",Таблица1[[#This Row],[Столбец1]])</f>
        <v>12.4.1989</v>
      </c>
      <c r="D4583">
        <f>DAYS360(Таблица1[[#This Row],[Столбец13]],Таблица1[[#This Row],[Столбец14]],TRUE)+1</f>
        <v>102</v>
      </c>
      <c r="E4583">
        <v>4</v>
      </c>
      <c r="F4583">
        <v>12</v>
      </c>
      <c r="G4583" s="1">
        <f t="shared" si="71"/>
        <v>1.2293000000000001</v>
      </c>
      <c r="H4583" s="1">
        <v>1.2294</v>
      </c>
      <c r="I4583" s="1">
        <v>1.2294</v>
      </c>
      <c r="J4583" s="1">
        <v>1.2294</v>
      </c>
      <c r="K4583" s="1">
        <f>(Таблица1[[#This Row],[Столбец7]]-Таблица1[[#This Row],[Столбец4]])*10000</f>
        <v>0.99999999999988987</v>
      </c>
    </row>
    <row r="4584" spans="1:11" x14ac:dyDescent="0.2">
      <c r="A4584">
        <v>1989</v>
      </c>
      <c r="B4584" t="str">
        <f>CONCATENATE("01.","01",".",Таблица1[[#This Row],[Столбец1]])</f>
        <v>01.01.1989</v>
      </c>
      <c r="C4584" t="str">
        <f>CONCATENATE(Таблица1[[#This Row],[Столбец3]],".",Таблица1[[#This Row],[Столбец2]],".",Таблица1[[#This Row],[Столбец1]])</f>
        <v>13.4.1989</v>
      </c>
      <c r="D4584">
        <f>DAYS360(Таблица1[[#This Row],[Столбец13]],Таблица1[[#This Row],[Столбец14]],TRUE)+1</f>
        <v>103</v>
      </c>
      <c r="E4584">
        <v>4</v>
      </c>
      <c r="F4584">
        <v>13</v>
      </c>
      <c r="G4584" s="1">
        <f t="shared" si="71"/>
        <v>1.2294</v>
      </c>
      <c r="H4584" s="1">
        <v>1.2370000000000001</v>
      </c>
      <c r="I4584" s="1">
        <v>1.2370000000000001</v>
      </c>
      <c r="J4584" s="1">
        <v>1.2370000000000001</v>
      </c>
      <c r="K4584" s="1">
        <f>(Таблица1[[#This Row],[Столбец7]]-Таблица1[[#This Row],[Столбец4]])*10000</f>
        <v>76.000000000000512</v>
      </c>
    </row>
    <row r="4585" spans="1:11" x14ac:dyDescent="0.2">
      <c r="A4585">
        <v>1989</v>
      </c>
      <c r="B4585" t="str">
        <f>CONCATENATE("01.","01",".",Таблица1[[#This Row],[Столбец1]])</f>
        <v>01.01.1989</v>
      </c>
      <c r="C4585" t="str">
        <f>CONCATENATE(Таблица1[[#This Row],[Столбец3]],".",Таблица1[[#This Row],[Столбец2]],".",Таблица1[[#This Row],[Столбец1]])</f>
        <v>14.4.1989</v>
      </c>
      <c r="D4585">
        <f>DAYS360(Таблица1[[#This Row],[Столбец13]],Таблица1[[#This Row],[Столбец14]],TRUE)+1</f>
        <v>104</v>
      </c>
      <c r="E4585">
        <v>4</v>
      </c>
      <c r="F4585">
        <v>14</v>
      </c>
      <c r="G4585" s="1">
        <f t="shared" si="71"/>
        <v>1.2370000000000001</v>
      </c>
      <c r="H4585" s="1">
        <v>1.2381</v>
      </c>
      <c r="I4585" s="1">
        <v>1.2381</v>
      </c>
      <c r="J4585" s="1">
        <v>1.2381</v>
      </c>
      <c r="K4585" s="1">
        <f>(Таблица1[[#This Row],[Столбец7]]-Таблица1[[#This Row],[Столбец4]])*10000</f>
        <v>10.999999999998789</v>
      </c>
    </row>
    <row r="4586" spans="1:11" x14ac:dyDescent="0.2">
      <c r="A4586">
        <v>1989</v>
      </c>
      <c r="B4586" t="str">
        <f>CONCATENATE("01.","01",".",Таблица1[[#This Row],[Столбец1]])</f>
        <v>01.01.1989</v>
      </c>
      <c r="C4586" t="str">
        <f>CONCATENATE(Таблица1[[#This Row],[Столбец3]],".",Таблица1[[#This Row],[Столбец2]],".",Таблица1[[#This Row],[Столбец1]])</f>
        <v>17.4.1989</v>
      </c>
      <c r="D4586">
        <f>DAYS360(Таблица1[[#This Row],[Столбец13]],Таблица1[[#This Row],[Столбец14]],TRUE)+1</f>
        <v>107</v>
      </c>
      <c r="E4586">
        <v>4</v>
      </c>
      <c r="F4586">
        <v>17</v>
      </c>
      <c r="G4586" s="1">
        <f t="shared" si="71"/>
        <v>1.2381</v>
      </c>
      <c r="H4586" s="1">
        <v>1.2456</v>
      </c>
      <c r="I4586" s="1">
        <v>1.2456</v>
      </c>
      <c r="J4586" s="1">
        <v>1.2456</v>
      </c>
      <c r="K4586" s="1">
        <f>(Таблица1[[#This Row],[Столбец7]]-Таблица1[[#This Row],[Столбец4]])*10000</f>
        <v>75.000000000000625</v>
      </c>
    </row>
    <row r="4587" spans="1:11" x14ac:dyDescent="0.2">
      <c r="A4587">
        <v>1989</v>
      </c>
      <c r="B4587" t="str">
        <f>CONCATENATE("01.","01",".",Таблица1[[#This Row],[Столбец1]])</f>
        <v>01.01.1989</v>
      </c>
      <c r="C4587" t="str">
        <f>CONCATENATE(Таблица1[[#This Row],[Столбец3]],".",Таблица1[[#This Row],[Столбец2]],".",Таблица1[[#This Row],[Столбец1]])</f>
        <v>18.4.1989</v>
      </c>
      <c r="D4587">
        <f>DAYS360(Таблица1[[#This Row],[Столбец13]],Таблица1[[#This Row],[Столбец14]],TRUE)+1</f>
        <v>108</v>
      </c>
      <c r="E4587">
        <v>4</v>
      </c>
      <c r="F4587">
        <v>18</v>
      </c>
      <c r="G4587" s="1">
        <f t="shared" si="71"/>
        <v>1.2456</v>
      </c>
      <c r="H4587" s="1">
        <v>1.2468999999999999</v>
      </c>
      <c r="I4587" s="1">
        <v>1.2468999999999999</v>
      </c>
      <c r="J4587" s="1">
        <v>1.2468999999999999</v>
      </c>
      <c r="K4587" s="1">
        <f>(Таблица1[[#This Row],[Столбец7]]-Таблица1[[#This Row],[Столбец4]])*10000</f>
        <v>12.999999999998568</v>
      </c>
    </row>
    <row r="4588" spans="1:11" x14ac:dyDescent="0.2">
      <c r="A4588">
        <v>1989</v>
      </c>
      <c r="B4588" t="str">
        <f>CONCATENATE("01.","01",".",Таблица1[[#This Row],[Столбец1]])</f>
        <v>01.01.1989</v>
      </c>
      <c r="C4588" t="str">
        <f>CONCATENATE(Таблица1[[#This Row],[Столбец3]],".",Таблица1[[#This Row],[Столбец2]],".",Таблица1[[#This Row],[Столбец1]])</f>
        <v>19.4.1989</v>
      </c>
      <c r="D4588">
        <f>DAYS360(Таблица1[[#This Row],[Столбец13]],Таблица1[[#This Row],[Столбец14]],TRUE)+1</f>
        <v>109</v>
      </c>
      <c r="E4588">
        <v>4</v>
      </c>
      <c r="F4588">
        <v>19</v>
      </c>
      <c r="G4588" s="1">
        <f t="shared" si="71"/>
        <v>1.2468999999999999</v>
      </c>
      <c r="H4588" s="1">
        <v>1.2433000000000001</v>
      </c>
      <c r="I4588" s="1">
        <v>1.2433000000000001</v>
      </c>
      <c r="J4588" s="1">
        <v>1.2433000000000001</v>
      </c>
      <c r="K4588" s="1">
        <f>(Таблица1[[#This Row],[Столбец7]]-Таблица1[[#This Row],[Столбец4]])*10000</f>
        <v>-35.999999999998252</v>
      </c>
    </row>
    <row r="4589" spans="1:11" x14ac:dyDescent="0.2">
      <c r="A4589">
        <v>1989</v>
      </c>
      <c r="B4589" t="str">
        <f>CONCATENATE("01.","01",".",Таблица1[[#This Row],[Столбец1]])</f>
        <v>01.01.1989</v>
      </c>
      <c r="C4589" t="str">
        <f>CONCATENATE(Таблица1[[#This Row],[Столбец3]],".",Таблица1[[#This Row],[Столбец2]],".",Таблица1[[#This Row],[Столбец1]])</f>
        <v>20.4.1989</v>
      </c>
      <c r="D4589">
        <f>DAYS360(Таблица1[[#This Row],[Столбец13]],Таблица1[[#This Row],[Столбец14]],TRUE)+1</f>
        <v>110</v>
      </c>
      <c r="E4589">
        <v>4</v>
      </c>
      <c r="F4589">
        <v>20</v>
      </c>
      <c r="G4589" s="1">
        <f t="shared" si="71"/>
        <v>1.2433000000000001</v>
      </c>
      <c r="H4589" s="1">
        <v>1.2509999999999999</v>
      </c>
      <c r="I4589" s="1">
        <v>1.2509999999999999</v>
      </c>
      <c r="J4589" s="1">
        <v>1.2509999999999999</v>
      </c>
      <c r="K4589" s="1">
        <f>(Таблица1[[#This Row],[Столбец7]]-Таблица1[[#This Row],[Столбец4]])*10000</f>
        <v>76.999999999998181</v>
      </c>
    </row>
    <row r="4590" spans="1:11" x14ac:dyDescent="0.2">
      <c r="A4590">
        <v>1989</v>
      </c>
      <c r="B4590" t="str">
        <f>CONCATENATE("01.","01",".",Таблица1[[#This Row],[Столбец1]])</f>
        <v>01.01.1989</v>
      </c>
      <c r="C4590" t="str">
        <f>CONCATENATE(Таблица1[[#This Row],[Столбец3]],".",Таблица1[[#This Row],[Столбец2]],".",Таблица1[[#This Row],[Столбец1]])</f>
        <v>21.4.1989</v>
      </c>
      <c r="D4590">
        <f>DAYS360(Таблица1[[#This Row],[Столбец13]],Таблица1[[#This Row],[Столбец14]],TRUE)+1</f>
        <v>111</v>
      </c>
      <c r="E4590">
        <v>4</v>
      </c>
      <c r="F4590">
        <v>21</v>
      </c>
      <c r="G4590" s="1">
        <f t="shared" si="71"/>
        <v>1.2509999999999999</v>
      </c>
      <c r="H4590" s="1">
        <v>1.2513000000000001</v>
      </c>
      <c r="I4590" s="1">
        <v>1.2513000000000001</v>
      </c>
      <c r="J4590" s="1">
        <v>1.2513000000000001</v>
      </c>
      <c r="K4590" s="1">
        <f>(Таблица1[[#This Row],[Столбец7]]-Таблица1[[#This Row],[Столбец4]])*10000</f>
        <v>3.00000000000189</v>
      </c>
    </row>
    <row r="4591" spans="1:11" x14ac:dyDescent="0.2">
      <c r="A4591">
        <v>1989</v>
      </c>
      <c r="B4591" t="str">
        <f>CONCATENATE("01.","01",".",Таблица1[[#This Row],[Столбец1]])</f>
        <v>01.01.1989</v>
      </c>
      <c r="C4591" t="str">
        <f>CONCATENATE(Таблица1[[#This Row],[Столбец3]],".",Таблица1[[#This Row],[Столбец2]],".",Таблица1[[#This Row],[Столбец1]])</f>
        <v>24.4.1989</v>
      </c>
      <c r="D4591">
        <f>DAYS360(Таблица1[[#This Row],[Столбец13]],Таблица1[[#This Row],[Столбец14]],TRUE)+1</f>
        <v>114</v>
      </c>
      <c r="E4591">
        <v>4</v>
      </c>
      <c r="F4591">
        <v>24</v>
      </c>
      <c r="G4591" s="1">
        <f t="shared" si="71"/>
        <v>1.2513000000000001</v>
      </c>
      <c r="H4591" s="1">
        <v>1.2459</v>
      </c>
      <c r="I4591" s="1">
        <v>1.2459</v>
      </c>
      <c r="J4591" s="1">
        <v>1.2459</v>
      </c>
      <c r="K4591" s="1">
        <f>(Таблица1[[#This Row],[Столбец7]]-Таблица1[[#This Row],[Столбец4]])*10000</f>
        <v>-54.000000000000711</v>
      </c>
    </row>
    <row r="4592" spans="1:11" x14ac:dyDescent="0.2">
      <c r="A4592">
        <v>1989</v>
      </c>
      <c r="B4592" t="str">
        <f>CONCATENATE("01.","01",".",Таблица1[[#This Row],[Столбец1]])</f>
        <v>01.01.1989</v>
      </c>
      <c r="C4592" t="str">
        <f>CONCATENATE(Таблица1[[#This Row],[Столбец3]],".",Таблица1[[#This Row],[Столбец2]],".",Таблица1[[#This Row],[Столбец1]])</f>
        <v>25.4.1989</v>
      </c>
      <c r="D4592">
        <f>DAYS360(Таблица1[[#This Row],[Столбец13]],Таблица1[[#This Row],[Столбец14]],TRUE)+1</f>
        <v>115</v>
      </c>
      <c r="E4592">
        <v>4</v>
      </c>
      <c r="F4592">
        <v>25</v>
      </c>
      <c r="G4592" s="1">
        <f t="shared" si="71"/>
        <v>1.2459</v>
      </c>
      <c r="H4592" s="1">
        <v>1.2430000000000001</v>
      </c>
      <c r="I4592" s="1">
        <v>1.2430000000000001</v>
      </c>
      <c r="J4592" s="1">
        <v>1.2430000000000001</v>
      </c>
      <c r="K4592" s="1">
        <f>(Таблица1[[#This Row],[Столбец7]]-Таблица1[[#This Row],[Столбец4]])*10000</f>
        <v>-28.999999999999027</v>
      </c>
    </row>
    <row r="4593" spans="1:11" x14ac:dyDescent="0.2">
      <c r="A4593">
        <v>1989</v>
      </c>
      <c r="B4593" t="str">
        <f>CONCATENATE("01.","01",".",Таблица1[[#This Row],[Столбец1]])</f>
        <v>01.01.1989</v>
      </c>
      <c r="C4593" t="str">
        <f>CONCATENATE(Таблица1[[#This Row],[Столбец3]],".",Таблица1[[#This Row],[Столбец2]],".",Таблица1[[#This Row],[Столбец1]])</f>
        <v>26.4.1989</v>
      </c>
      <c r="D4593">
        <f>DAYS360(Таблица1[[#This Row],[Столбец13]],Таблица1[[#This Row],[Столбец14]],TRUE)+1</f>
        <v>116</v>
      </c>
      <c r="E4593">
        <v>4</v>
      </c>
      <c r="F4593">
        <v>26</v>
      </c>
      <c r="G4593" s="1">
        <f t="shared" si="71"/>
        <v>1.2430000000000001</v>
      </c>
      <c r="H4593" s="1">
        <v>1.2353000000000001</v>
      </c>
      <c r="I4593" s="1">
        <v>1.2353000000000001</v>
      </c>
      <c r="J4593" s="1">
        <v>1.2353000000000001</v>
      </c>
      <c r="K4593" s="1">
        <f>(Таблица1[[#This Row],[Столбец7]]-Таблица1[[#This Row],[Столбец4]])*10000</f>
        <v>-77.000000000000398</v>
      </c>
    </row>
    <row r="4594" spans="1:11" x14ac:dyDescent="0.2">
      <c r="A4594">
        <v>1989</v>
      </c>
      <c r="B4594" t="str">
        <f>CONCATENATE("01.","01",".",Таблица1[[#This Row],[Столбец1]])</f>
        <v>01.01.1989</v>
      </c>
      <c r="C4594" t="str">
        <f>CONCATENATE(Таблица1[[#This Row],[Столбец3]],".",Таблица1[[#This Row],[Столбец2]],".",Таблица1[[#This Row],[Столбец1]])</f>
        <v>27.4.1989</v>
      </c>
      <c r="D4594">
        <f>DAYS360(Таблица1[[#This Row],[Столбец13]],Таблица1[[#This Row],[Столбец14]],TRUE)+1</f>
        <v>117</v>
      </c>
      <c r="E4594">
        <v>4</v>
      </c>
      <c r="F4594">
        <v>27</v>
      </c>
      <c r="G4594" s="1">
        <f t="shared" si="71"/>
        <v>1.2353000000000001</v>
      </c>
      <c r="H4594" s="1">
        <v>1.2403</v>
      </c>
      <c r="I4594" s="1">
        <v>1.2403</v>
      </c>
      <c r="J4594" s="1">
        <v>1.2403</v>
      </c>
      <c r="K4594" s="1">
        <f>(Таблица1[[#This Row],[Столбец7]]-Таблица1[[#This Row],[Столбец4]])*10000</f>
        <v>49.999999999998934</v>
      </c>
    </row>
    <row r="4595" spans="1:11" x14ac:dyDescent="0.2">
      <c r="A4595">
        <v>1989</v>
      </c>
      <c r="B4595" t="str">
        <f>CONCATENATE("01.","01",".",Таблица1[[#This Row],[Столбец1]])</f>
        <v>01.01.1989</v>
      </c>
      <c r="C4595" t="str">
        <f>CONCATENATE(Таблица1[[#This Row],[Столбец3]],".",Таблица1[[#This Row],[Столбец2]],".",Таблица1[[#This Row],[Столбец1]])</f>
        <v>28.4.1989</v>
      </c>
      <c r="D4595">
        <f>DAYS360(Таблица1[[#This Row],[Столбец13]],Таблица1[[#This Row],[Столбец14]],TRUE)+1</f>
        <v>118</v>
      </c>
      <c r="E4595">
        <v>4</v>
      </c>
      <c r="F4595">
        <v>28</v>
      </c>
      <c r="G4595" s="1">
        <f t="shared" si="71"/>
        <v>1.2403</v>
      </c>
      <c r="H4595" s="1">
        <v>1.2305999999999999</v>
      </c>
      <c r="I4595" s="1">
        <v>1.2305999999999999</v>
      </c>
      <c r="J4595" s="1">
        <v>1.2305999999999999</v>
      </c>
      <c r="K4595" s="1">
        <f>(Таблица1[[#This Row],[Столбец7]]-Таблица1[[#This Row],[Столбец4]])*10000</f>
        <v>-97.000000000000426</v>
      </c>
    </row>
    <row r="4596" spans="1:11" x14ac:dyDescent="0.2">
      <c r="A4596">
        <v>1989</v>
      </c>
      <c r="B4596" t="str">
        <f>CONCATENATE("01.","01",".",Таблица1[[#This Row],[Столбец1]])</f>
        <v>01.01.1989</v>
      </c>
      <c r="C4596" t="str">
        <f>CONCATENATE(Таблица1[[#This Row],[Столбец3]],".",Таблица1[[#This Row],[Столбец2]],".",Таблица1[[#This Row],[Столбец1]])</f>
        <v>1.5.1989</v>
      </c>
      <c r="D4596">
        <f>DAYS360(Таблица1[[#This Row],[Столбец13]],Таблица1[[#This Row],[Столбец14]],TRUE)+1</f>
        <v>121</v>
      </c>
      <c r="E4596">
        <v>5</v>
      </c>
      <c r="F4596">
        <v>1</v>
      </c>
      <c r="G4596" s="1">
        <f t="shared" si="71"/>
        <v>1.2305999999999999</v>
      </c>
      <c r="H4596" s="1">
        <v>1.224</v>
      </c>
      <c r="I4596" s="1">
        <v>1.224</v>
      </c>
      <c r="J4596" s="1">
        <v>1.224</v>
      </c>
      <c r="K4596" s="1">
        <f>(Таблица1[[#This Row],[Столбец7]]-Таблица1[[#This Row],[Столбец4]])*10000</f>
        <v>-65.999999999999389</v>
      </c>
    </row>
    <row r="4597" spans="1:11" x14ac:dyDescent="0.2">
      <c r="A4597">
        <v>1989</v>
      </c>
      <c r="B4597" t="str">
        <f>CONCATENATE("01.","01",".",Таблица1[[#This Row],[Столбец1]])</f>
        <v>01.01.1989</v>
      </c>
      <c r="C4597" t="str">
        <f>CONCATENATE(Таблица1[[#This Row],[Столбец3]],".",Таблица1[[#This Row],[Столбец2]],".",Таблица1[[#This Row],[Столбец1]])</f>
        <v>2.5.1989</v>
      </c>
      <c r="D4597">
        <f>DAYS360(Таблица1[[#This Row],[Столбец13]],Таблица1[[#This Row],[Столбец14]],TRUE)+1</f>
        <v>122</v>
      </c>
      <c r="E4597">
        <v>5</v>
      </c>
      <c r="F4597">
        <v>2</v>
      </c>
      <c r="G4597" s="1">
        <f t="shared" si="71"/>
        <v>1.224</v>
      </c>
      <c r="H4597" s="1">
        <v>1.2239</v>
      </c>
      <c r="I4597" s="1">
        <v>1.2239</v>
      </c>
      <c r="J4597" s="1">
        <v>1.2239</v>
      </c>
      <c r="K4597" s="1">
        <f>(Таблица1[[#This Row],[Столбец7]]-Таблица1[[#This Row],[Столбец4]])*10000</f>
        <v>-0.99999999999988987</v>
      </c>
    </row>
    <row r="4598" spans="1:11" x14ac:dyDescent="0.2">
      <c r="A4598">
        <v>1989</v>
      </c>
      <c r="B4598" t="str">
        <f>CONCATENATE("01.","01",".",Таблица1[[#This Row],[Столбец1]])</f>
        <v>01.01.1989</v>
      </c>
      <c r="C4598" t="str">
        <f>CONCATENATE(Таблица1[[#This Row],[Столбец3]],".",Таблица1[[#This Row],[Столбец2]],".",Таблица1[[#This Row],[Столбец1]])</f>
        <v>3.5.1989</v>
      </c>
      <c r="D4598">
        <f>DAYS360(Таблица1[[#This Row],[Столбец13]],Таблица1[[#This Row],[Столбец14]],TRUE)+1</f>
        <v>123</v>
      </c>
      <c r="E4598">
        <v>5</v>
      </c>
      <c r="F4598">
        <v>3</v>
      </c>
      <c r="G4598" s="1">
        <f t="shared" si="71"/>
        <v>1.2239</v>
      </c>
      <c r="H4598" s="1">
        <v>1.2216</v>
      </c>
      <c r="I4598" s="1">
        <v>1.2216</v>
      </c>
      <c r="J4598" s="1">
        <v>1.2216</v>
      </c>
      <c r="K4598" s="1">
        <f>(Таблица1[[#This Row],[Столбец7]]-Таблица1[[#This Row],[Столбец4]])*10000</f>
        <v>-22.999999999999687</v>
      </c>
    </row>
    <row r="4599" spans="1:11" x14ac:dyDescent="0.2">
      <c r="A4599">
        <v>1989</v>
      </c>
      <c r="B4599" t="str">
        <f>CONCATENATE("01.","01",".",Таблица1[[#This Row],[Столбец1]])</f>
        <v>01.01.1989</v>
      </c>
      <c r="C4599" t="str">
        <f>CONCATENATE(Таблица1[[#This Row],[Столбец3]],".",Таблица1[[#This Row],[Столбец2]],".",Таблица1[[#This Row],[Столбец1]])</f>
        <v>4.5.1989</v>
      </c>
      <c r="D4599">
        <f>DAYS360(Таблица1[[#This Row],[Столбец13]],Таблица1[[#This Row],[Столбец14]],TRUE)+1</f>
        <v>124</v>
      </c>
      <c r="E4599">
        <v>5</v>
      </c>
      <c r="F4599">
        <v>4</v>
      </c>
      <c r="G4599" s="1">
        <f t="shared" si="71"/>
        <v>1.2216</v>
      </c>
      <c r="H4599" s="1">
        <v>1.2210000000000001</v>
      </c>
      <c r="I4599" s="1">
        <v>1.2210000000000001</v>
      </c>
      <c r="J4599" s="1">
        <v>1.2210000000000001</v>
      </c>
      <c r="K4599" s="1">
        <f>(Таблица1[[#This Row],[Столбец7]]-Таблица1[[#This Row],[Столбец4]])*10000</f>
        <v>-5.9999999999993392</v>
      </c>
    </row>
    <row r="4600" spans="1:11" x14ac:dyDescent="0.2">
      <c r="A4600">
        <v>1989</v>
      </c>
      <c r="B4600" t="str">
        <f>CONCATENATE("01.","01",".",Таблица1[[#This Row],[Столбец1]])</f>
        <v>01.01.1989</v>
      </c>
      <c r="C4600" t="str">
        <f>CONCATENATE(Таблица1[[#This Row],[Столбец3]],".",Таблица1[[#This Row],[Столбец2]],".",Таблица1[[#This Row],[Столбец1]])</f>
        <v>5.5.1989</v>
      </c>
      <c r="D4600">
        <f>DAYS360(Таблица1[[#This Row],[Столбец13]],Таблица1[[#This Row],[Столбец14]],TRUE)+1</f>
        <v>125</v>
      </c>
      <c r="E4600">
        <v>5</v>
      </c>
      <c r="F4600">
        <v>5</v>
      </c>
      <c r="G4600" s="1">
        <f t="shared" si="71"/>
        <v>1.2210000000000001</v>
      </c>
      <c r="H4600" s="1">
        <v>1.2156</v>
      </c>
      <c r="I4600" s="1">
        <v>1.2156</v>
      </c>
      <c r="J4600" s="1">
        <v>1.2156</v>
      </c>
      <c r="K4600" s="1">
        <f>(Таблица1[[#This Row],[Столбец7]]-Таблица1[[#This Row],[Столбец4]])*10000</f>
        <v>-54.000000000000711</v>
      </c>
    </row>
    <row r="4601" spans="1:11" x14ac:dyDescent="0.2">
      <c r="A4601">
        <v>1989</v>
      </c>
      <c r="B4601" t="str">
        <f>CONCATENATE("01.","01",".",Таблица1[[#This Row],[Столбец1]])</f>
        <v>01.01.1989</v>
      </c>
      <c r="C4601" t="str">
        <f>CONCATENATE(Таблица1[[#This Row],[Столбец3]],".",Таблица1[[#This Row],[Столбец2]],".",Таблица1[[#This Row],[Столбец1]])</f>
        <v>8.5.1989</v>
      </c>
      <c r="D4601">
        <f>DAYS360(Таблица1[[#This Row],[Столбец13]],Таблица1[[#This Row],[Столбец14]],TRUE)+1</f>
        <v>128</v>
      </c>
      <c r="E4601">
        <v>5</v>
      </c>
      <c r="F4601">
        <v>8</v>
      </c>
      <c r="G4601" s="1">
        <f t="shared" si="71"/>
        <v>1.2156</v>
      </c>
      <c r="H4601" s="1">
        <v>1.2123999999999999</v>
      </c>
      <c r="I4601" s="1">
        <v>1.2123999999999999</v>
      </c>
      <c r="J4601" s="1">
        <v>1.2123999999999999</v>
      </c>
      <c r="K4601" s="1">
        <f>(Таблица1[[#This Row],[Столбец7]]-Таблица1[[#This Row],[Столбец4]])*10000</f>
        <v>-32.000000000000917</v>
      </c>
    </row>
    <row r="4602" spans="1:11" x14ac:dyDescent="0.2">
      <c r="A4602">
        <v>1989</v>
      </c>
      <c r="B4602" t="str">
        <f>CONCATENATE("01.","01",".",Таблица1[[#This Row],[Столбец1]])</f>
        <v>01.01.1989</v>
      </c>
      <c r="C4602" t="str">
        <f>CONCATENATE(Таблица1[[#This Row],[Столбец3]],".",Таблица1[[#This Row],[Столбец2]],".",Таблица1[[#This Row],[Столбец1]])</f>
        <v>9.5.1989</v>
      </c>
      <c r="D4602">
        <f>DAYS360(Таблица1[[#This Row],[Столбец13]],Таблица1[[#This Row],[Столбец14]],TRUE)+1</f>
        <v>129</v>
      </c>
      <c r="E4602">
        <v>5</v>
      </c>
      <c r="F4602">
        <v>9</v>
      </c>
      <c r="G4602" s="1">
        <f t="shared" si="71"/>
        <v>1.2123999999999999</v>
      </c>
      <c r="H4602" s="1">
        <v>1.2089000000000001</v>
      </c>
      <c r="I4602" s="1">
        <v>1.2089000000000001</v>
      </c>
      <c r="J4602" s="1">
        <v>1.2089000000000001</v>
      </c>
      <c r="K4602" s="1">
        <f>(Таблица1[[#This Row],[Столбец7]]-Таблица1[[#This Row],[Столбец4]])*10000</f>
        <v>-34.999999999998366</v>
      </c>
    </row>
    <row r="4603" spans="1:11" x14ac:dyDescent="0.2">
      <c r="A4603">
        <v>1989</v>
      </c>
      <c r="B4603" t="str">
        <f>CONCATENATE("01.","01",".",Таблица1[[#This Row],[Столбец1]])</f>
        <v>01.01.1989</v>
      </c>
      <c r="C4603" t="str">
        <f>CONCATENATE(Таблица1[[#This Row],[Столбец3]],".",Таблица1[[#This Row],[Столбец2]],".",Таблица1[[#This Row],[Столбец1]])</f>
        <v>10.5.1989</v>
      </c>
      <c r="D4603">
        <f>DAYS360(Таблица1[[#This Row],[Столбец13]],Таблица1[[#This Row],[Столбец14]],TRUE)+1</f>
        <v>130</v>
      </c>
      <c r="E4603">
        <v>5</v>
      </c>
      <c r="F4603">
        <v>10</v>
      </c>
      <c r="G4603" s="1">
        <f t="shared" si="71"/>
        <v>1.2089000000000001</v>
      </c>
      <c r="H4603" s="1">
        <v>1.2131000000000001</v>
      </c>
      <c r="I4603" s="1">
        <v>1.2131000000000001</v>
      </c>
      <c r="J4603" s="1">
        <v>1.2131000000000001</v>
      </c>
      <c r="K4603" s="1">
        <f>(Таблица1[[#This Row],[Столбец7]]-Таблица1[[#This Row],[Столбец4]])*10000</f>
        <v>41.999999999999815</v>
      </c>
    </row>
    <row r="4604" spans="1:11" x14ac:dyDescent="0.2">
      <c r="A4604">
        <v>1989</v>
      </c>
      <c r="B4604" t="str">
        <f>CONCATENATE("01.","01",".",Таблица1[[#This Row],[Столбец1]])</f>
        <v>01.01.1989</v>
      </c>
      <c r="C4604" t="str">
        <f>CONCATENATE(Таблица1[[#This Row],[Столбец3]],".",Таблица1[[#This Row],[Столбец2]],".",Таблица1[[#This Row],[Столбец1]])</f>
        <v>11.5.1989</v>
      </c>
      <c r="D4604">
        <f>DAYS360(Таблица1[[#This Row],[Столбец13]],Таблица1[[#This Row],[Столбец14]],TRUE)+1</f>
        <v>131</v>
      </c>
      <c r="E4604">
        <v>5</v>
      </c>
      <c r="F4604">
        <v>11</v>
      </c>
      <c r="G4604" s="1">
        <f t="shared" si="71"/>
        <v>1.2131000000000001</v>
      </c>
      <c r="H4604" s="1">
        <v>1.2094</v>
      </c>
      <c r="I4604" s="1">
        <v>1.2094</v>
      </c>
      <c r="J4604" s="1">
        <v>1.2094</v>
      </c>
      <c r="K4604" s="1">
        <f>(Таблица1[[#This Row],[Столбец7]]-Таблица1[[#This Row],[Столбец4]])*10000</f>
        <v>-37.000000000000369</v>
      </c>
    </row>
    <row r="4605" spans="1:11" x14ac:dyDescent="0.2">
      <c r="A4605">
        <v>1989</v>
      </c>
      <c r="B4605" t="str">
        <f>CONCATENATE("01.","01",".",Таблица1[[#This Row],[Столбец1]])</f>
        <v>01.01.1989</v>
      </c>
      <c r="C4605" t="str">
        <f>CONCATENATE(Таблица1[[#This Row],[Столбец3]],".",Таблица1[[#This Row],[Столбец2]],".",Таблица1[[#This Row],[Столбец1]])</f>
        <v>12.5.1989</v>
      </c>
      <c r="D4605">
        <f>DAYS360(Таблица1[[#This Row],[Столбец13]],Таблица1[[#This Row],[Столбец14]],TRUE)+1</f>
        <v>132</v>
      </c>
      <c r="E4605">
        <v>5</v>
      </c>
      <c r="F4605">
        <v>12</v>
      </c>
      <c r="G4605" s="1">
        <f t="shared" si="71"/>
        <v>1.2094</v>
      </c>
      <c r="H4605" s="1">
        <v>1.2056</v>
      </c>
      <c r="I4605" s="1">
        <v>1.2056</v>
      </c>
      <c r="J4605" s="1">
        <v>1.2056</v>
      </c>
      <c r="K4605" s="1">
        <f>(Таблица1[[#This Row],[Столбец7]]-Таблица1[[#This Row],[Столбец4]])*10000</f>
        <v>-38.000000000000256</v>
      </c>
    </row>
    <row r="4606" spans="1:11" x14ac:dyDescent="0.2">
      <c r="A4606">
        <v>1989</v>
      </c>
      <c r="B4606" t="str">
        <f>CONCATENATE("01.","01",".",Таблица1[[#This Row],[Столбец1]])</f>
        <v>01.01.1989</v>
      </c>
      <c r="C4606" t="str">
        <f>CONCATENATE(Таблица1[[#This Row],[Столбец3]],".",Таблица1[[#This Row],[Столбец2]],".",Таблица1[[#This Row],[Столбец1]])</f>
        <v>15.5.1989</v>
      </c>
      <c r="D4606">
        <f>DAYS360(Таблица1[[#This Row],[Столбец13]],Таблица1[[#This Row],[Столбец14]],TRUE)+1</f>
        <v>135</v>
      </c>
      <c r="E4606">
        <v>5</v>
      </c>
      <c r="F4606">
        <v>15</v>
      </c>
      <c r="G4606" s="1">
        <f t="shared" si="71"/>
        <v>1.2056</v>
      </c>
      <c r="H4606" s="1">
        <v>1.196</v>
      </c>
      <c r="I4606" s="1">
        <v>1.196</v>
      </c>
      <c r="J4606" s="1">
        <v>1.196</v>
      </c>
      <c r="K4606" s="1">
        <f>(Таблица1[[#This Row],[Столбец7]]-Таблица1[[#This Row],[Столбец4]])*10000</f>
        <v>-96.000000000000526</v>
      </c>
    </row>
    <row r="4607" spans="1:11" x14ac:dyDescent="0.2">
      <c r="A4607">
        <v>1989</v>
      </c>
      <c r="B4607" t="str">
        <f>CONCATENATE("01.","01",".",Таблица1[[#This Row],[Столбец1]])</f>
        <v>01.01.1989</v>
      </c>
      <c r="C4607" t="str">
        <f>CONCATENATE(Таблица1[[#This Row],[Столбец3]],".",Таблица1[[#This Row],[Столбец2]],".",Таблица1[[#This Row],[Столбец1]])</f>
        <v>16.5.1989</v>
      </c>
      <c r="D4607">
        <f>DAYS360(Таблица1[[#This Row],[Столбец13]],Таблица1[[#This Row],[Столбец14]],TRUE)+1</f>
        <v>136</v>
      </c>
      <c r="E4607">
        <v>5</v>
      </c>
      <c r="F4607">
        <v>16</v>
      </c>
      <c r="G4607" s="1">
        <f t="shared" si="71"/>
        <v>1.196</v>
      </c>
      <c r="H4607" s="1">
        <v>1.1934</v>
      </c>
      <c r="I4607" s="1">
        <v>1.1934</v>
      </c>
      <c r="J4607" s="1">
        <v>1.1934</v>
      </c>
      <c r="K4607" s="1">
        <f>(Таблица1[[#This Row],[Столбец7]]-Таблица1[[#This Row],[Столбец4]])*10000</f>
        <v>-25.999999999999357</v>
      </c>
    </row>
    <row r="4608" spans="1:11" x14ac:dyDescent="0.2">
      <c r="A4608">
        <v>1989</v>
      </c>
      <c r="B4608" t="str">
        <f>CONCATENATE("01.","01",".",Таблица1[[#This Row],[Столбец1]])</f>
        <v>01.01.1989</v>
      </c>
      <c r="C4608" t="str">
        <f>CONCATENATE(Таблица1[[#This Row],[Столбец3]],".",Таблица1[[#This Row],[Столбец2]],".",Таблица1[[#This Row],[Столбец1]])</f>
        <v>17.5.1989</v>
      </c>
      <c r="D4608">
        <f>DAYS360(Таблица1[[#This Row],[Столбец13]],Таблица1[[#This Row],[Столбец14]],TRUE)+1</f>
        <v>137</v>
      </c>
      <c r="E4608">
        <v>5</v>
      </c>
      <c r="F4608">
        <v>17</v>
      </c>
      <c r="G4608" s="1">
        <f t="shared" si="71"/>
        <v>1.1934</v>
      </c>
      <c r="H4608" s="1">
        <v>1.1788000000000001</v>
      </c>
      <c r="I4608" s="1">
        <v>1.1788000000000001</v>
      </c>
      <c r="J4608" s="1">
        <v>1.1788000000000001</v>
      </c>
      <c r="K4608" s="1">
        <f>(Таблица1[[#This Row],[Столбец7]]-Таблица1[[#This Row],[Столбец4]])*10000</f>
        <v>-145.99999999999946</v>
      </c>
    </row>
    <row r="4609" spans="1:11" x14ac:dyDescent="0.2">
      <c r="A4609">
        <v>1989</v>
      </c>
      <c r="B4609" t="str">
        <f>CONCATENATE("01.","01",".",Таблица1[[#This Row],[Столбец1]])</f>
        <v>01.01.1989</v>
      </c>
      <c r="C4609" t="str">
        <f>CONCATENATE(Таблица1[[#This Row],[Столбец3]],".",Таблица1[[#This Row],[Столбец2]],".",Таблица1[[#This Row],[Столбец1]])</f>
        <v>18.5.1989</v>
      </c>
      <c r="D4609">
        <f>DAYS360(Таблица1[[#This Row],[Столбец13]],Таблица1[[#This Row],[Столбец14]],TRUE)+1</f>
        <v>138</v>
      </c>
      <c r="E4609">
        <v>5</v>
      </c>
      <c r="F4609">
        <v>18</v>
      </c>
      <c r="G4609" s="1">
        <f t="shared" si="71"/>
        <v>1.1788000000000001</v>
      </c>
      <c r="H4609" s="1">
        <v>1.1825000000000001</v>
      </c>
      <c r="I4609" s="1">
        <v>1.1825000000000001</v>
      </c>
      <c r="J4609" s="1">
        <v>1.1825000000000001</v>
      </c>
      <c r="K4609" s="1">
        <f>(Таблица1[[#This Row],[Столбец7]]-Таблица1[[#This Row],[Столбец4]])*10000</f>
        <v>37.000000000000369</v>
      </c>
    </row>
    <row r="4610" spans="1:11" x14ac:dyDescent="0.2">
      <c r="A4610">
        <v>1989</v>
      </c>
      <c r="B4610" t="str">
        <f>CONCATENATE("01.","01",".",Таблица1[[#This Row],[Столбец1]])</f>
        <v>01.01.1989</v>
      </c>
      <c r="C4610" t="str">
        <f>CONCATENATE(Таблица1[[#This Row],[Столбец3]],".",Таблица1[[#This Row],[Столбец2]],".",Таблица1[[#This Row],[Столбец1]])</f>
        <v>19.5.1989</v>
      </c>
      <c r="D4610">
        <f>DAYS360(Таблица1[[#This Row],[Столбец13]],Таблица1[[#This Row],[Столбец14]],TRUE)+1</f>
        <v>139</v>
      </c>
      <c r="E4610">
        <v>5</v>
      </c>
      <c r="F4610">
        <v>19</v>
      </c>
      <c r="G4610" s="1">
        <f t="shared" ref="G4610:G4673" si="72">J4609</f>
        <v>1.1825000000000001</v>
      </c>
      <c r="H4610" s="1">
        <v>1.1792</v>
      </c>
      <c r="I4610" s="1">
        <v>1.1792</v>
      </c>
      <c r="J4610" s="1">
        <v>1.1792</v>
      </c>
      <c r="K4610" s="1">
        <f>(Таблица1[[#This Row],[Столбец7]]-Таблица1[[#This Row],[Столбец4]])*10000</f>
        <v>-33.00000000000081</v>
      </c>
    </row>
    <row r="4611" spans="1:11" x14ac:dyDescent="0.2">
      <c r="A4611">
        <v>1989</v>
      </c>
      <c r="B4611" t="str">
        <f>CONCATENATE("01.","01",".",Таблица1[[#This Row],[Столбец1]])</f>
        <v>01.01.1989</v>
      </c>
      <c r="C4611" t="str">
        <f>CONCATENATE(Таблица1[[#This Row],[Столбец3]],".",Таблица1[[#This Row],[Столбец2]],".",Таблица1[[#This Row],[Столбец1]])</f>
        <v>22.5.1989</v>
      </c>
      <c r="D4611">
        <f>DAYS360(Таблица1[[#This Row],[Столбец13]],Таблица1[[#This Row],[Столбец14]],TRUE)+1</f>
        <v>142</v>
      </c>
      <c r="E4611">
        <v>5</v>
      </c>
      <c r="F4611">
        <v>22</v>
      </c>
      <c r="G4611" s="1">
        <f t="shared" si="72"/>
        <v>1.1792</v>
      </c>
      <c r="H4611" s="1">
        <v>1.1609</v>
      </c>
      <c r="I4611" s="1">
        <v>1.1609</v>
      </c>
      <c r="J4611" s="1">
        <v>1.1609</v>
      </c>
      <c r="K4611" s="1">
        <f>(Таблица1[[#This Row],[Столбец7]]-Таблица1[[#This Row],[Столбец4]])*10000</f>
        <v>-182.99999999999983</v>
      </c>
    </row>
    <row r="4612" spans="1:11" x14ac:dyDescent="0.2">
      <c r="A4612">
        <v>1989</v>
      </c>
      <c r="B4612" t="str">
        <f>CONCATENATE("01.","01",".",Таблица1[[#This Row],[Столбец1]])</f>
        <v>01.01.1989</v>
      </c>
      <c r="C4612" t="str">
        <f>CONCATENATE(Таблица1[[#This Row],[Столбец3]],".",Таблица1[[#This Row],[Столбец2]],".",Таблица1[[#This Row],[Столбец1]])</f>
        <v>23.5.1989</v>
      </c>
      <c r="D4612">
        <f>DAYS360(Таблица1[[#This Row],[Столбец13]],Таблица1[[#This Row],[Столбец14]],TRUE)+1</f>
        <v>143</v>
      </c>
      <c r="E4612">
        <v>5</v>
      </c>
      <c r="F4612">
        <v>23</v>
      </c>
      <c r="G4612" s="1">
        <f t="shared" si="72"/>
        <v>1.1609</v>
      </c>
      <c r="H4612" s="1">
        <v>1.1632</v>
      </c>
      <c r="I4612" s="1">
        <v>1.1632</v>
      </c>
      <c r="J4612" s="1">
        <v>1.1632</v>
      </c>
      <c r="K4612" s="1">
        <f>(Таблица1[[#This Row],[Столбец7]]-Таблица1[[#This Row],[Столбец4]])*10000</f>
        <v>22.999999999999687</v>
      </c>
    </row>
    <row r="4613" spans="1:11" x14ac:dyDescent="0.2">
      <c r="A4613">
        <v>1989</v>
      </c>
      <c r="B4613" t="str">
        <f>CONCATENATE("01.","01",".",Таблица1[[#This Row],[Столбец1]])</f>
        <v>01.01.1989</v>
      </c>
      <c r="C4613" t="str">
        <f>CONCATENATE(Таблица1[[#This Row],[Столбец3]],".",Таблица1[[#This Row],[Столбец2]],".",Таблица1[[#This Row],[Столбец1]])</f>
        <v>24.5.1989</v>
      </c>
      <c r="D4613">
        <f>DAYS360(Таблица1[[#This Row],[Столбец13]],Таблица1[[#This Row],[Столбец14]],TRUE)+1</f>
        <v>144</v>
      </c>
      <c r="E4613">
        <v>5</v>
      </c>
      <c r="F4613">
        <v>24</v>
      </c>
      <c r="G4613" s="1">
        <f t="shared" si="72"/>
        <v>1.1632</v>
      </c>
      <c r="H4613" s="1">
        <v>1.1636</v>
      </c>
      <c r="I4613" s="1">
        <v>1.1636</v>
      </c>
      <c r="J4613" s="1">
        <v>1.1636</v>
      </c>
      <c r="K4613" s="1">
        <f>(Таблица1[[#This Row],[Столбец7]]-Таблица1[[#This Row],[Столбец4]])*10000</f>
        <v>3.9999999999995595</v>
      </c>
    </row>
    <row r="4614" spans="1:11" x14ac:dyDescent="0.2">
      <c r="A4614">
        <v>1989</v>
      </c>
      <c r="B4614" t="str">
        <f>CONCATENATE("01.","01",".",Таблица1[[#This Row],[Столбец1]])</f>
        <v>01.01.1989</v>
      </c>
      <c r="C4614" t="str">
        <f>CONCATENATE(Таблица1[[#This Row],[Столбец3]],".",Таблица1[[#This Row],[Столбец2]],".",Таблица1[[#This Row],[Столбец1]])</f>
        <v>25.5.1989</v>
      </c>
      <c r="D4614">
        <f>DAYS360(Таблица1[[#This Row],[Столбец13]],Таблица1[[#This Row],[Столбец14]],TRUE)+1</f>
        <v>145</v>
      </c>
      <c r="E4614">
        <v>5</v>
      </c>
      <c r="F4614">
        <v>25</v>
      </c>
      <c r="G4614" s="1">
        <f t="shared" si="72"/>
        <v>1.1636</v>
      </c>
      <c r="H4614" s="1">
        <v>1.1811</v>
      </c>
      <c r="I4614" s="1">
        <v>1.1811</v>
      </c>
      <c r="J4614" s="1">
        <v>1.1811</v>
      </c>
      <c r="K4614" s="1">
        <f>(Таблица1[[#This Row],[Столбец7]]-Таблица1[[#This Row],[Столбец4]])*10000</f>
        <v>175.00000000000071</v>
      </c>
    </row>
    <row r="4615" spans="1:11" x14ac:dyDescent="0.2">
      <c r="A4615">
        <v>1989</v>
      </c>
      <c r="B4615" t="str">
        <f>CONCATENATE("01.","01",".",Таблица1[[#This Row],[Столбец1]])</f>
        <v>01.01.1989</v>
      </c>
      <c r="C4615" t="str">
        <f>CONCATENATE(Таблица1[[#This Row],[Столбец3]],".",Таблица1[[#This Row],[Столбец2]],".",Таблица1[[#This Row],[Столбец1]])</f>
        <v>26.5.1989</v>
      </c>
      <c r="D4615">
        <f>DAYS360(Таблица1[[#This Row],[Столбец13]],Таблица1[[#This Row],[Столбец14]],TRUE)+1</f>
        <v>146</v>
      </c>
      <c r="E4615">
        <v>5</v>
      </c>
      <c r="F4615">
        <v>26</v>
      </c>
      <c r="G4615" s="1">
        <f t="shared" si="72"/>
        <v>1.1811</v>
      </c>
      <c r="H4615" s="1">
        <v>1.1816</v>
      </c>
      <c r="I4615" s="1">
        <v>1.1816</v>
      </c>
      <c r="J4615" s="1">
        <v>1.1816</v>
      </c>
      <c r="K4615" s="1">
        <f>(Таблица1[[#This Row],[Столбец7]]-Таблица1[[#This Row],[Столбец4]])*10000</f>
        <v>4.9999999999994493</v>
      </c>
    </row>
    <row r="4616" spans="1:11" x14ac:dyDescent="0.2">
      <c r="A4616">
        <v>1989</v>
      </c>
      <c r="B4616" t="str">
        <f>CONCATENATE("01.","01",".",Таблица1[[#This Row],[Столбец1]])</f>
        <v>01.01.1989</v>
      </c>
      <c r="C4616" t="str">
        <f>CONCATENATE(Таблица1[[#This Row],[Столбец3]],".",Таблица1[[#This Row],[Столбец2]],".",Таблица1[[#This Row],[Столбец1]])</f>
        <v>30.5.1989</v>
      </c>
      <c r="D4616">
        <f>DAYS360(Таблица1[[#This Row],[Столбец13]],Таблица1[[#This Row],[Столбец14]],TRUE)+1</f>
        <v>150</v>
      </c>
      <c r="E4616">
        <v>5</v>
      </c>
      <c r="F4616">
        <v>30</v>
      </c>
      <c r="G4616" s="1">
        <f t="shared" si="72"/>
        <v>1.1816</v>
      </c>
      <c r="H4616" s="1">
        <v>1.1746000000000001</v>
      </c>
      <c r="I4616" s="1">
        <v>1.1746000000000001</v>
      </c>
      <c r="J4616" s="1">
        <v>1.1746000000000001</v>
      </c>
      <c r="K4616" s="1">
        <f>(Таблица1[[#This Row],[Столбец7]]-Таблица1[[#This Row],[Столбец4]])*10000</f>
        <v>-69.999999999998948</v>
      </c>
    </row>
    <row r="4617" spans="1:11" x14ac:dyDescent="0.2">
      <c r="A4617">
        <v>1989</v>
      </c>
      <c r="B4617" t="str">
        <f>CONCATENATE("01.","01",".",Таблица1[[#This Row],[Столбец1]])</f>
        <v>01.01.1989</v>
      </c>
      <c r="C4617" t="str">
        <f>CONCATENATE(Таблица1[[#This Row],[Столбец3]],".",Таблица1[[#This Row],[Столбец2]],".",Таблица1[[#This Row],[Столбец1]])</f>
        <v>31.5.1989</v>
      </c>
      <c r="D4617">
        <f>DAYS360(Таблица1[[#This Row],[Столбец13]],Таблица1[[#This Row],[Столбец14]],TRUE)+1</f>
        <v>150</v>
      </c>
      <c r="E4617">
        <v>5</v>
      </c>
      <c r="F4617">
        <v>31</v>
      </c>
      <c r="G4617" s="1">
        <f t="shared" si="72"/>
        <v>1.1746000000000001</v>
      </c>
      <c r="H4617" s="1">
        <v>1.1904999999999999</v>
      </c>
      <c r="I4617" s="1">
        <v>1.1904999999999999</v>
      </c>
      <c r="J4617" s="1">
        <v>1.1904999999999999</v>
      </c>
      <c r="K4617" s="1">
        <f>(Таблица1[[#This Row],[Столбец7]]-Таблица1[[#This Row],[Столбец4]])*10000</f>
        <v>158.99999999999804</v>
      </c>
    </row>
    <row r="4618" spans="1:11" x14ac:dyDescent="0.2">
      <c r="A4618">
        <v>1989</v>
      </c>
      <c r="B4618" t="str">
        <f>CONCATENATE("01.","01",".",Таблица1[[#This Row],[Столбец1]])</f>
        <v>01.01.1989</v>
      </c>
      <c r="C4618" t="str">
        <f>CONCATENATE(Таблица1[[#This Row],[Столбец3]],".",Таблица1[[#This Row],[Столбец2]],".",Таблица1[[#This Row],[Столбец1]])</f>
        <v>1.6.1989</v>
      </c>
      <c r="D4618">
        <f>DAYS360(Таблица1[[#This Row],[Столбец13]],Таблица1[[#This Row],[Столбец14]],TRUE)+1</f>
        <v>151</v>
      </c>
      <c r="E4618">
        <v>6</v>
      </c>
      <c r="F4618">
        <v>1</v>
      </c>
      <c r="G4618" s="1">
        <f t="shared" si="72"/>
        <v>1.1904999999999999</v>
      </c>
      <c r="H4618" s="1">
        <v>1.1866000000000001</v>
      </c>
      <c r="I4618" s="1">
        <v>1.1866000000000001</v>
      </c>
      <c r="J4618" s="1">
        <v>1.1866000000000001</v>
      </c>
      <c r="K4618" s="1">
        <f>(Таблица1[[#This Row],[Столбец7]]-Таблица1[[#This Row],[Столбец4]])*10000</f>
        <v>-38.999999999997925</v>
      </c>
    </row>
    <row r="4619" spans="1:11" x14ac:dyDescent="0.2">
      <c r="A4619">
        <v>1989</v>
      </c>
      <c r="B4619" t="str">
        <f>CONCATENATE("01.","01",".",Таблица1[[#This Row],[Столбец1]])</f>
        <v>01.01.1989</v>
      </c>
      <c r="C4619" t="str">
        <f>CONCATENATE(Таблица1[[#This Row],[Столбец3]],".",Таблица1[[#This Row],[Столбец2]],".",Таблица1[[#This Row],[Столбец1]])</f>
        <v>2.6.1989</v>
      </c>
      <c r="D4619">
        <f>DAYS360(Таблица1[[#This Row],[Столбец13]],Таблица1[[#This Row],[Столбец14]],TRUE)+1</f>
        <v>152</v>
      </c>
      <c r="E4619">
        <v>6</v>
      </c>
      <c r="F4619">
        <v>2</v>
      </c>
      <c r="G4619" s="1">
        <f t="shared" si="72"/>
        <v>1.1866000000000001</v>
      </c>
      <c r="H4619" s="1">
        <v>1.2019</v>
      </c>
      <c r="I4619" s="1">
        <v>1.2019</v>
      </c>
      <c r="J4619" s="1">
        <v>1.2019</v>
      </c>
      <c r="K4619" s="1">
        <f>(Таблица1[[#This Row],[Столбец7]]-Таблица1[[#This Row],[Столбец4]])*10000</f>
        <v>152.99999999999869</v>
      </c>
    </row>
    <row r="4620" spans="1:11" x14ac:dyDescent="0.2">
      <c r="A4620">
        <v>1989</v>
      </c>
      <c r="B4620" t="str">
        <f>CONCATENATE("01.","01",".",Таблица1[[#This Row],[Столбец1]])</f>
        <v>01.01.1989</v>
      </c>
      <c r="C4620" t="str">
        <f>CONCATENATE(Таблица1[[#This Row],[Столбец3]],".",Таблица1[[#This Row],[Столбец2]],".",Таблица1[[#This Row],[Столбец1]])</f>
        <v>5.6.1989</v>
      </c>
      <c r="D4620">
        <f>DAYS360(Таблица1[[#This Row],[Столбец13]],Таблица1[[#This Row],[Столбец14]],TRUE)+1</f>
        <v>155</v>
      </c>
      <c r="E4620">
        <v>6</v>
      </c>
      <c r="F4620">
        <v>5</v>
      </c>
      <c r="G4620" s="1">
        <f t="shared" si="72"/>
        <v>1.2019</v>
      </c>
      <c r="H4620" s="1">
        <v>1.1930000000000001</v>
      </c>
      <c r="I4620" s="1">
        <v>1.1930000000000001</v>
      </c>
      <c r="J4620" s="1">
        <v>1.1930000000000001</v>
      </c>
      <c r="K4620" s="1">
        <f>(Таблица1[[#This Row],[Столбец7]]-Таблица1[[#This Row],[Столбец4]])*10000</f>
        <v>-88.999999999999076</v>
      </c>
    </row>
    <row r="4621" spans="1:11" x14ac:dyDescent="0.2">
      <c r="A4621">
        <v>1989</v>
      </c>
      <c r="B4621" t="str">
        <f>CONCATENATE("01.","01",".",Таблица1[[#This Row],[Столбец1]])</f>
        <v>01.01.1989</v>
      </c>
      <c r="C4621" t="str">
        <f>CONCATENATE(Таблица1[[#This Row],[Столбец3]],".",Таблица1[[#This Row],[Столбец2]],".",Таблица1[[#This Row],[Столбец1]])</f>
        <v>6.6.1989</v>
      </c>
      <c r="D4621">
        <f>DAYS360(Таблица1[[#This Row],[Столбец13]],Таблица1[[#This Row],[Столбец14]],TRUE)+1</f>
        <v>156</v>
      </c>
      <c r="E4621">
        <v>6</v>
      </c>
      <c r="F4621">
        <v>6</v>
      </c>
      <c r="G4621" s="1">
        <f t="shared" si="72"/>
        <v>1.1930000000000001</v>
      </c>
      <c r="H4621" s="1">
        <v>1.1839999999999999</v>
      </c>
      <c r="I4621" s="1">
        <v>1.1839999999999999</v>
      </c>
      <c r="J4621" s="1">
        <v>1.1839999999999999</v>
      </c>
      <c r="K4621" s="1">
        <f>(Таблица1[[#This Row],[Столбец7]]-Таблица1[[#This Row],[Столбец4]])*10000</f>
        <v>-90.000000000001194</v>
      </c>
    </row>
    <row r="4622" spans="1:11" x14ac:dyDescent="0.2">
      <c r="A4622">
        <v>1989</v>
      </c>
      <c r="B4622" t="str">
        <f>CONCATENATE("01.","01",".",Таблица1[[#This Row],[Столбец1]])</f>
        <v>01.01.1989</v>
      </c>
      <c r="C4622" t="str">
        <f>CONCATENATE(Таблица1[[#This Row],[Столбец3]],".",Таблица1[[#This Row],[Столбец2]],".",Таблица1[[#This Row],[Столбец1]])</f>
        <v>7.6.1989</v>
      </c>
      <c r="D4622">
        <f>DAYS360(Таблица1[[#This Row],[Столбец13]],Таблица1[[#This Row],[Столбец14]],TRUE)+1</f>
        <v>157</v>
      </c>
      <c r="E4622">
        <v>6</v>
      </c>
      <c r="F4622">
        <v>7</v>
      </c>
      <c r="G4622" s="1">
        <f t="shared" si="72"/>
        <v>1.1839999999999999</v>
      </c>
      <c r="H4622" s="1">
        <v>1.1899</v>
      </c>
      <c r="I4622" s="1">
        <v>1.1899</v>
      </c>
      <c r="J4622" s="1">
        <v>1.1899</v>
      </c>
      <c r="K4622" s="1">
        <f>(Таблица1[[#This Row],[Столбец7]]-Таблица1[[#This Row],[Столбец4]])*10000</f>
        <v>59.000000000000163</v>
      </c>
    </row>
    <row r="4623" spans="1:11" x14ac:dyDescent="0.2">
      <c r="A4623">
        <v>1989</v>
      </c>
      <c r="B4623" t="str">
        <f>CONCATENATE("01.","01",".",Таблица1[[#This Row],[Столбец1]])</f>
        <v>01.01.1989</v>
      </c>
      <c r="C4623" t="str">
        <f>CONCATENATE(Таблица1[[#This Row],[Столбец3]],".",Таблица1[[#This Row],[Столбец2]],".",Таблица1[[#This Row],[Столбец1]])</f>
        <v>8.6.1989</v>
      </c>
      <c r="D4623">
        <f>DAYS360(Таблица1[[#This Row],[Столбец13]],Таблица1[[#This Row],[Столбец14]],TRUE)+1</f>
        <v>158</v>
      </c>
      <c r="E4623">
        <v>6</v>
      </c>
      <c r="F4623">
        <v>8</v>
      </c>
      <c r="G4623" s="1">
        <f t="shared" si="72"/>
        <v>1.1899</v>
      </c>
      <c r="H4623" s="1">
        <v>1.1809000000000001</v>
      </c>
      <c r="I4623" s="1">
        <v>1.1809000000000001</v>
      </c>
      <c r="J4623" s="1">
        <v>1.1809000000000001</v>
      </c>
      <c r="K4623" s="1">
        <f>(Таблица1[[#This Row],[Столбец7]]-Таблица1[[#This Row],[Столбец4]])*10000</f>
        <v>-89.999999999998977</v>
      </c>
    </row>
    <row r="4624" spans="1:11" x14ac:dyDescent="0.2">
      <c r="A4624">
        <v>1989</v>
      </c>
      <c r="B4624" t="str">
        <f>CONCATENATE("01.","01",".",Таблица1[[#This Row],[Столбец1]])</f>
        <v>01.01.1989</v>
      </c>
      <c r="C4624" t="str">
        <f>CONCATENATE(Таблица1[[#This Row],[Столбец3]],".",Таблица1[[#This Row],[Столбец2]],".",Таблица1[[#This Row],[Столбец1]])</f>
        <v>9.6.1989</v>
      </c>
      <c r="D4624">
        <f>DAYS360(Таблица1[[#This Row],[Столбец13]],Таблица1[[#This Row],[Столбец14]],TRUE)+1</f>
        <v>159</v>
      </c>
      <c r="E4624">
        <v>6</v>
      </c>
      <c r="F4624">
        <v>9</v>
      </c>
      <c r="G4624" s="1">
        <f t="shared" si="72"/>
        <v>1.1809000000000001</v>
      </c>
      <c r="H4624" s="1">
        <v>1.1679999999999999</v>
      </c>
      <c r="I4624" s="1">
        <v>1.1679999999999999</v>
      </c>
      <c r="J4624" s="1">
        <v>1.1679999999999999</v>
      </c>
      <c r="K4624" s="1">
        <f>(Таблица1[[#This Row],[Столбец7]]-Таблица1[[#This Row],[Столбец4]])*10000</f>
        <v>-129.00000000000134</v>
      </c>
    </row>
    <row r="4625" spans="1:11" x14ac:dyDescent="0.2">
      <c r="A4625">
        <v>1989</v>
      </c>
      <c r="B4625" t="str">
        <f>CONCATENATE("01.","01",".",Таблица1[[#This Row],[Столбец1]])</f>
        <v>01.01.1989</v>
      </c>
      <c r="C4625" t="str">
        <f>CONCATENATE(Таблица1[[#This Row],[Столбец3]],".",Таблица1[[#This Row],[Столбец2]],".",Таблица1[[#This Row],[Столбец1]])</f>
        <v>12.6.1989</v>
      </c>
      <c r="D4625">
        <f>DAYS360(Таблица1[[#This Row],[Столбец13]],Таблица1[[#This Row],[Столбец14]],TRUE)+1</f>
        <v>162</v>
      </c>
      <c r="E4625">
        <v>6</v>
      </c>
      <c r="F4625">
        <v>12</v>
      </c>
      <c r="G4625" s="1">
        <f t="shared" si="72"/>
        <v>1.1679999999999999</v>
      </c>
      <c r="H4625" s="1">
        <v>1.1581999999999999</v>
      </c>
      <c r="I4625" s="1">
        <v>1.1581999999999999</v>
      </c>
      <c r="J4625" s="1">
        <v>1.1581999999999999</v>
      </c>
      <c r="K4625" s="1">
        <f>(Таблица1[[#This Row],[Столбец7]]-Таблица1[[#This Row],[Столбец4]])*10000</f>
        <v>-98.000000000000313</v>
      </c>
    </row>
    <row r="4626" spans="1:11" x14ac:dyDescent="0.2">
      <c r="A4626">
        <v>1989</v>
      </c>
      <c r="B4626" t="str">
        <f>CONCATENATE("01.","01",".",Таблица1[[#This Row],[Столбец1]])</f>
        <v>01.01.1989</v>
      </c>
      <c r="C4626" t="str">
        <f>CONCATENATE(Таблица1[[#This Row],[Столбец3]],".",Таблица1[[#This Row],[Столбец2]],".",Таблица1[[#This Row],[Столбец1]])</f>
        <v>13.6.1989</v>
      </c>
      <c r="D4626">
        <f>DAYS360(Таблица1[[#This Row],[Столбец13]],Таблица1[[#This Row],[Столбец14]],TRUE)+1</f>
        <v>163</v>
      </c>
      <c r="E4626">
        <v>6</v>
      </c>
      <c r="F4626">
        <v>13</v>
      </c>
      <c r="G4626" s="1">
        <f t="shared" si="72"/>
        <v>1.1581999999999999</v>
      </c>
      <c r="H4626" s="1">
        <v>1.1558999999999999</v>
      </c>
      <c r="I4626" s="1">
        <v>1.1558999999999999</v>
      </c>
      <c r="J4626" s="1">
        <v>1.1558999999999999</v>
      </c>
      <c r="K4626" s="1">
        <f>(Таблица1[[#This Row],[Столбец7]]-Таблица1[[#This Row],[Столбец4]])*10000</f>
        <v>-22.999999999999687</v>
      </c>
    </row>
    <row r="4627" spans="1:11" x14ac:dyDescent="0.2">
      <c r="A4627">
        <v>1989</v>
      </c>
      <c r="B4627" t="str">
        <f>CONCATENATE("01.","01",".",Таблица1[[#This Row],[Столбец1]])</f>
        <v>01.01.1989</v>
      </c>
      <c r="C4627" t="str">
        <f>CONCATENATE(Таблица1[[#This Row],[Столбец3]],".",Таблица1[[#This Row],[Столбец2]],".",Таблица1[[#This Row],[Столбец1]])</f>
        <v>14.6.1989</v>
      </c>
      <c r="D4627">
        <f>DAYS360(Таблица1[[#This Row],[Столбец13]],Таблица1[[#This Row],[Столбец14]],TRUE)+1</f>
        <v>164</v>
      </c>
      <c r="E4627">
        <v>6</v>
      </c>
      <c r="F4627">
        <v>14</v>
      </c>
      <c r="G4627" s="1">
        <f t="shared" si="72"/>
        <v>1.1558999999999999</v>
      </c>
      <c r="H4627" s="1">
        <v>1.1523000000000001</v>
      </c>
      <c r="I4627" s="1">
        <v>1.1523000000000001</v>
      </c>
      <c r="J4627" s="1">
        <v>1.1523000000000001</v>
      </c>
      <c r="K4627" s="1">
        <f>(Таблица1[[#This Row],[Столбец7]]-Таблица1[[#This Row],[Столбец4]])*10000</f>
        <v>-35.999999999998252</v>
      </c>
    </row>
    <row r="4628" spans="1:11" x14ac:dyDescent="0.2">
      <c r="A4628">
        <v>1989</v>
      </c>
      <c r="B4628" t="str">
        <f>CONCATENATE("01.","01",".",Таблица1[[#This Row],[Столбец1]])</f>
        <v>01.01.1989</v>
      </c>
      <c r="C4628" t="str">
        <f>CONCATENATE(Таблица1[[#This Row],[Столбец3]],".",Таблица1[[#This Row],[Столбец2]],".",Таблица1[[#This Row],[Столбец1]])</f>
        <v>15.6.1989</v>
      </c>
      <c r="D4628">
        <f>DAYS360(Таблица1[[#This Row],[Столбец13]],Таблица1[[#This Row],[Столбец14]],TRUE)+1</f>
        <v>165</v>
      </c>
      <c r="E4628">
        <v>6</v>
      </c>
      <c r="F4628">
        <v>15</v>
      </c>
      <c r="G4628" s="1">
        <f t="shared" si="72"/>
        <v>1.1523000000000001</v>
      </c>
      <c r="H4628" s="1">
        <v>1.1554</v>
      </c>
      <c r="I4628" s="1">
        <v>1.1554</v>
      </c>
      <c r="J4628" s="1">
        <v>1.1554</v>
      </c>
      <c r="K4628" s="1">
        <f>(Таблица1[[#This Row],[Столбец7]]-Таблица1[[#This Row],[Столбец4]])*10000</f>
        <v>30.999999999998806</v>
      </c>
    </row>
    <row r="4629" spans="1:11" x14ac:dyDescent="0.2">
      <c r="A4629">
        <v>1989</v>
      </c>
      <c r="B4629" t="str">
        <f>CONCATENATE("01.","01",".",Таблица1[[#This Row],[Столбец1]])</f>
        <v>01.01.1989</v>
      </c>
      <c r="C4629" t="str">
        <f>CONCATENATE(Таблица1[[#This Row],[Столбец3]],".",Таблица1[[#This Row],[Столбец2]],".",Таблица1[[#This Row],[Столбец1]])</f>
        <v>16.6.1989</v>
      </c>
      <c r="D4629">
        <f>DAYS360(Таблица1[[#This Row],[Столбец13]],Таблица1[[#This Row],[Столбец14]],TRUE)+1</f>
        <v>166</v>
      </c>
      <c r="E4629">
        <v>6</v>
      </c>
      <c r="F4629">
        <v>16</v>
      </c>
      <c r="G4629" s="1">
        <f t="shared" si="72"/>
        <v>1.1554</v>
      </c>
      <c r="H4629" s="1">
        <v>1.1724000000000001</v>
      </c>
      <c r="I4629" s="1">
        <v>1.1724000000000001</v>
      </c>
      <c r="J4629" s="1">
        <v>1.1724000000000001</v>
      </c>
      <c r="K4629" s="1">
        <f>(Таблица1[[#This Row],[Столбец7]]-Таблица1[[#This Row],[Столбец4]])*10000</f>
        <v>170.00000000000125</v>
      </c>
    </row>
    <row r="4630" spans="1:11" x14ac:dyDescent="0.2">
      <c r="A4630">
        <v>1989</v>
      </c>
      <c r="B4630" t="str">
        <f>CONCATENATE("01.","01",".",Таблица1[[#This Row],[Столбец1]])</f>
        <v>01.01.1989</v>
      </c>
      <c r="C4630" t="str">
        <f>CONCATENATE(Таблица1[[#This Row],[Столбец3]],".",Таблица1[[#This Row],[Столбец2]],".",Таблица1[[#This Row],[Столбец1]])</f>
        <v>19.6.1989</v>
      </c>
      <c r="D4630">
        <f>DAYS360(Таблица1[[#This Row],[Столбец13]],Таблица1[[#This Row],[Столбец14]],TRUE)+1</f>
        <v>169</v>
      </c>
      <c r="E4630">
        <v>6</v>
      </c>
      <c r="F4630">
        <v>19</v>
      </c>
      <c r="G4630" s="1">
        <f t="shared" si="72"/>
        <v>1.1724000000000001</v>
      </c>
      <c r="H4630" s="1">
        <v>1.1843999999999999</v>
      </c>
      <c r="I4630" s="1">
        <v>1.1843999999999999</v>
      </c>
      <c r="J4630" s="1">
        <v>1.1843999999999999</v>
      </c>
      <c r="K4630" s="1">
        <f>(Таблица1[[#This Row],[Столбец7]]-Таблица1[[#This Row],[Столбец4]])*10000</f>
        <v>119.99999999999788</v>
      </c>
    </row>
    <row r="4631" spans="1:11" x14ac:dyDescent="0.2">
      <c r="A4631">
        <v>1989</v>
      </c>
      <c r="B4631" t="str">
        <f>CONCATENATE("01.","01",".",Таблица1[[#This Row],[Столбец1]])</f>
        <v>01.01.1989</v>
      </c>
      <c r="C4631" t="str">
        <f>CONCATENATE(Таблица1[[#This Row],[Столбец3]],".",Таблица1[[#This Row],[Столбец2]],".",Таблица1[[#This Row],[Столбец1]])</f>
        <v>20.6.1989</v>
      </c>
      <c r="D4631">
        <f>DAYS360(Таблица1[[#This Row],[Столбец13]],Таблица1[[#This Row],[Столбец14]],TRUE)+1</f>
        <v>170</v>
      </c>
      <c r="E4631">
        <v>6</v>
      </c>
      <c r="F4631">
        <v>20</v>
      </c>
      <c r="G4631" s="1">
        <f t="shared" si="72"/>
        <v>1.1843999999999999</v>
      </c>
      <c r="H4631" s="1">
        <v>1.1825000000000001</v>
      </c>
      <c r="I4631" s="1">
        <v>1.1825000000000001</v>
      </c>
      <c r="J4631" s="1">
        <v>1.1825000000000001</v>
      </c>
      <c r="K4631" s="1">
        <f>(Таблица1[[#This Row],[Столбец7]]-Таблица1[[#This Row],[Столбец4]])*10000</f>
        <v>-18.999999999997907</v>
      </c>
    </row>
    <row r="4632" spans="1:11" x14ac:dyDescent="0.2">
      <c r="A4632">
        <v>1989</v>
      </c>
      <c r="B4632" t="str">
        <f>CONCATENATE("01.","01",".",Таблица1[[#This Row],[Столбец1]])</f>
        <v>01.01.1989</v>
      </c>
      <c r="C4632" t="str">
        <f>CONCATENATE(Таблица1[[#This Row],[Столбец3]],".",Таблица1[[#This Row],[Столбец2]],".",Таблица1[[#This Row],[Столбец1]])</f>
        <v>21.6.1989</v>
      </c>
      <c r="D4632">
        <f>DAYS360(Таблица1[[#This Row],[Столбец13]],Таблица1[[#This Row],[Столбец14]],TRUE)+1</f>
        <v>171</v>
      </c>
      <c r="E4632">
        <v>6</v>
      </c>
      <c r="F4632">
        <v>21</v>
      </c>
      <c r="G4632" s="1">
        <f t="shared" si="72"/>
        <v>1.1825000000000001</v>
      </c>
      <c r="H4632" s="1">
        <v>1.1849000000000001</v>
      </c>
      <c r="I4632" s="1">
        <v>1.1849000000000001</v>
      </c>
      <c r="J4632" s="1">
        <v>1.1849000000000001</v>
      </c>
      <c r="K4632" s="1">
        <f>(Таблица1[[#This Row],[Столбец7]]-Таблица1[[#This Row],[Столбец4]])*10000</f>
        <v>23.999999999999577</v>
      </c>
    </row>
    <row r="4633" spans="1:11" x14ac:dyDescent="0.2">
      <c r="A4633">
        <v>1989</v>
      </c>
      <c r="B4633" t="str">
        <f>CONCATENATE("01.","01",".",Таблица1[[#This Row],[Столбец1]])</f>
        <v>01.01.1989</v>
      </c>
      <c r="C4633" t="str">
        <f>CONCATENATE(Таблица1[[#This Row],[Столбец3]],".",Таблица1[[#This Row],[Столбец2]],".",Таблица1[[#This Row],[Столбец1]])</f>
        <v>22.6.1989</v>
      </c>
      <c r="D4633">
        <f>DAYS360(Таблица1[[#This Row],[Столбец13]],Таблица1[[#This Row],[Столбец14]],TRUE)+1</f>
        <v>172</v>
      </c>
      <c r="E4633">
        <v>6</v>
      </c>
      <c r="F4633">
        <v>22</v>
      </c>
      <c r="G4633" s="1">
        <f t="shared" si="72"/>
        <v>1.1849000000000001</v>
      </c>
      <c r="H4633" s="1">
        <v>1.1866000000000001</v>
      </c>
      <c r="I4633" s="1">
        <v>1.1866000000000001</v>
      </c>
      <c r="J4633" s="1">
        <v>1.1866000000000001</v>
      </c>
      <c r="K4633" s="1">
        <f>(Таблица1[[#This Row],[Столбец7]]-Таблица1[[#This Row],[Столбец4]])*10000</f>
        <v>17.000000000000348</v>
      </c>
    </row>
    <row r="4634" spans="1:11" x14ac:dyDescent="0.2">
      <c r="A4634">
        <v>1989</v>
      </c>
      <c r="B4634" t="str">
        <f>CONCATENATE("01.","01",".",Таблица1[[#This Row],[Столбец1]])</f>
        <v>01.01.1989</v>
      </c>
      <c r="C4634" t="str">
        <f>CONCATENATE(Таблица1[[#This Row],[Столбец3]],".",Таблица1[[#This Row],[Столбец2]],".",Таблица1[[#This Row],[Столбец1]])</f>
        <v>23.6.1989</v>
      </c>
      <c r="D4634">
        <f>DAYS360(Таблица1[[#This Row],[Столбец13]],Таблица1[[#This Row],[Столбец14]],TRUE)+1</f>
        <v>173</v>
      </c>
      <c r="E4634">
        <v>6</v>
      </c>
      <c r="F4634">
        <v>23</v>
      </c>
      <c r="G4634" s="1">
        <f t="shared" si="72"/>
        <v>1.1866000000000001</v>
      </c>
      <c r="H4634" s="1">
        <v>1.1972</v>
      </c>
      <c r="I4634" s="1">
        <v>1.1972</v>
      </c>
      <c r="J4634" s="1">
        <v>1.1972</v>
      </c>
      <c r="K4634" s="1">
        <f>(Таблица1[[#This Row],[Столбец7]]-Таблица1[[#This Row],[Столбец4]])*10000</f>
        <v>105.99999999999943</v>
      </c>
    </row>
    <row r="4635" spans="1:11" x14ac:dyDescent="0.2">
      <c r="A4635">
        <v>1989</v>
      </c>
      <c r="B4635" t="str">
        <f>CONCATENATE("01.","01",".",Таблица1[[#This Row],[Столбец1]])</f>
        <v>01.01.1989</v>
      </c>
      <c r="C4635" t="str">
        <f>CONCATENATE(Таблица1[[#This Row],[Столбец3]],".",Таблица1[[#This Row],[Столбец2]],".",Таблица1[[#This Row],[Столбец1]])</f>
        <v>26.6.1989</v>
      </c>
      <c r="D4635">
        <f>DAYS360(Таблица1[[#This Row],[Столбец13]],Таблица1[[#This Row],[Столбец14]],TRUE)+1</f>
        <v>176</v>
      </c>
      <c r="E4635">
        <v>6</v>
      </c>
      <c r="F4635">
        <v>26</v>
      </c>
      <c r="G4635" s="1">
        <f t="shared" si="72"/>
        <v>1.1972</v>
      </c>
      <c r="H4635" s="1">
        <v>1.1896</v>
      </c>
      <c r="I4635" s="1">
        <v>1.1896</v>
      </c>
      <c r="J4635" s="1">
        <v>1.1896</v>
      </c>
      <c r="K4635" s="1">
        <f>(Таблица1[[#This Row],[Столбец7]]-Таблица1[[#This Row],[Столбец4]])*10000</f>
        <v>-76.000000000000512</v>
      </c>
    </row>
    <row r="4636" spans="1:11" x14ac:dyDescent="0.2">
      <c r="A4636">
        <v>1989</v>
      </c>
      <c r="B4636" t="str">
        <f>CONCATENATE("01.","01",".",Таблица1[[#This Row],[Столбец1]])</f>
        <v>01.01.1989</v>
      </c>
      <c r="C4636" t="str">
        <f>CONCATENATE(Таблица1[[#This Row],[Столбец3]],".",Таблица1[[#This Row],[Столбец2]],".",Таблица1[[#This Row],[Столбец1]])</f>
        <v>27.6.1989</v>
      </c>
      <c r="D4636">
        <f>DAYS360(Таблица1[[#This Row],[Столбец13]],Таблица1[[#This Row],[Столбец14]],TRUE)+1</f>
        <v>177</v>
      </c>
      <c r="E4636">
        <v>6</v>
      </c>
      <c r="F4636">
        <v>27</v>
      </c>
      <c r="G4636" s="1">
        <f t="shared" si="72"/>
        <v>1.1896</v>
      </c>
      <c r="H4636" s="1">
        <v>1.1902999999999999</v>
      </c>
      <c r="I4636" s="1">
        <v>1.1902999999999999</v>
      </c>
      <c r="J4636" s="1">
        <v>1.1902999999999999</v>
      </c>
      <c r="K4636" s="1">
        <f>(Таблица1[[#This Row],[Столбец7]]-Таблица1[[#This Row],[Столбец4]])*10000</f>
        <v>6.9999999999992291</v>
      </c>
    </row>
    <row r="4637" spans="1:11" x14ac:dyDescent="0.2">
      <c r="A4637">
        <v>1989</v>
      </c>
      <c r="B4637" t="str">
        <f>CONCATENATE("01.","01",".",Таблица1[[#This Row],[Столбец1]])</f>
        <v>01.01.1989</v>
      </c>
      <c r="C4637" t="str">
        <f>CONCATENATE(Таблица1[[#This Row],[Столбец3]],".",Таблица1[[#This Row],[Столбец2]],".",Таблица1[[#This Row],[Столбец1]])</f>
        <v>28.6.1989</v>
      </c>
      <c r="D4637">
        <f>DAYS360(Таблица1[[#This Row],[Столбец13]],Таблица1[[#This Row],[Столбец14]],TRUE)+1</f>
        <v>178</v>
      </c>
      <c r="E4637">
        <v>6</v>
      </c>
      <c r="F4637">
        <v>28</v>
      </c>
      <c r="G4637" s="1">
        <f t="shared" si="72"/>
        <v>1.1902999999999999</v>
      </c>
      <c r="H4637" s="1">
        <v>1.1878</v>
      </c>
      <c r="I4637" s="1">
        <v>1.1878</v>
      </c>
      <c r="J4637" s="1">
        <v>1.1878</v>
      </c>
      <c r="K4637" s="1">
        <f>(Таблица1[[#This Row],[Столбец7]]-Таблица1[[#This Row],[Столбец4]])*10000</f>
        <v>-24.999999999999467</v>
      </c>
    </row>
    <row r="4638" spans="1:11" x14ac:dyDescent="0.2">
      <c r="A4638">
        <v>1989</v>
      </c>
      <c r="B4638" t="str">
        <f>CONCATENATE("01.","01",".",Таблица1[[#This Row],[Столбец1]])</f>
        <v>01.01.1989</v>
      </c>
      <c r="C4638" t="str">
        <f>CONCATENATE(Таблица1[[#This Row],[Столбец3]],".",Таблица1[[#This Row],[Столбец2]],".",Таблица1[[#This Row],[Столбец1]])</f>
        <v>29.6.1989</v>
      </c>
      <c r="D4638">
        <f>DAYS360(Таблица1[[#This Row],[Столбец13]],Таблица1[[#This Row],[Столбец14]],TRUE)+1</f>
        <v>179</v>
      </c>
      <c r="E4638">
        <v>6</v>
      </c>
      <c r="F4638">
        <v>29</v>
      </c>
      <c r="G4638" s="1">
        <f t="shared" si="72"/>
        <v>1.1878</v>
      </c>
      <c r="H4638" s="1">
        <v>1.1920999999999999</v>
      </c>
      <c r="I4638" s="1">
        <v>1.1920999999999999</v>
      </c>
      <c r="J4638" s="1">
        <v>1.1920999999999999</v>
      </c>
      <c r="K4638" s="1">
        <f>(Таблица1[[#This Row],[Столбец7]]-Таблица1[[#This Row],[Столбец4]])*10000</f>
        <v>42.999999999999702</v>
      </c>
    </row>
    <row r="4639" spans="1:11" x14ac:dyDescent="0.2">
      <c r="A4639">
        <v>1989</v>
      </c>
      <c r="B4639" t="str">
        <f>CONCATENATE("01.","01",".",Таблица1[[#This Row],[Столбец1]])</f>
        <v>01.01.1989</v>
      </c>
      <c r="C4639" t="str">
        <f>CONCATENATE(Таблица1[[#This Row],[Столбец3]],".",Таблица1[[#This Row],[Столбец2]],".",Таблица1[[#This Row],[Столбец1]])</f>
        <v>30.6.1989</v>
      </c>
      <c r="D4639">
        <f>DAYS360(Таблица1[[#This Row],[Столбец13]],Таблица1[[#This Row],[Столбец14]],TRUE)+1</f>
        <v>180</v>
      </c>
      <c r="E4639">
        <v>6</v>
      </c>
      <c r="F4639">
        <v>30</v>
      </c>
      <c r="G4639" s="1">
        <f t="shared" si="72"/>
        <v>1.1920999999999999</v>
      </c>
      <c r="H4639" s="1">
        <v>1.1959</v>
      </c>
      <c r="I4639" s="1">
        <v>1.1959</v>
      </c>
      <c r="J4639" s="1">
        <v>1.1959</v>
      </c>
      <c r="K4639" s="1">
        <f>(Таблица1[[#This Row],[Столбец7]]-Таблица1[[#This Row],[Столбец4]])*10000</f>
        <v>38.000000000000256</v>
      </c>
    </row>
    <row r="4640" spans="1:11" x14ac:dyDescent="0.2">
      <c r="A4640">
        <v>1989</v>
      </c>
      <c r="B4640" t="str">
        <f>CONCATENATE("01.","01",".",Таблица1[[#This Row],[Столбец1]])</f>
        <v>01.01.1989</v>
      </c>
      <c r="C4640" t="str">
        <f>CONCATENATE(Таблица1[[#This Row],[Столбец3]],".",Таблица1[[#This Row],[Столбец2]],".",Таблица1[[#This Row],[Столбец1]])</f>
        <v>3.7.1989</v>
      </c>
      <c r="D4640">
        <f>DAYS360(Таблица1[[#This Row],[Столбец13]],Таблица1[[#This Row],[Столбец14]],TRUE)+1</f>
        <v>183</v>
      </c>
      <c r="E4640">
        <v>7</v>
      </c>
      <c r="F4640">
        <v>3</v>
      </c>
      <c r="G4640" s="1">
        <f t="shared" si="72"/>
        <v>1.1959</v>
      </c>
      <c r="H4640" s="1">
        <v>1.2081999999999999</v>
      </c>
      <c r="I4640" s="1">
        <v>1.2081999999999999</v>
      </c>
      <c r="J4640" s="1">
        <v>1.2081999999999999</v>
      </c>
      <c r="K4640" s="1">
        <f>(Таблица1[[#This Row],[Столбец7]]-Таблица1[[#This Row],[Столбец4]])*10000</f>
        <v>122.99999999999977</v>
      </c>
    </row>
    <row r="4641" spans="1:11" x14ac:dyDescent="0.2">
      <c r="A4641">
        <v>1989</v>
      </c>
      <c r="B4641" t="str">
        <f>CONCATENATE("01.","01",".",Таблица1[[#This Row],[Столбец1]])</f>
        <v>01.01.1989</v>
      </c>
      <c r="C4641" t="str">
        <f>CONCATENATE(Таблица1[[#This Row],[Столбец3]],".",Таблица1[[#This Row],[Столбец2]],".",Таблица1[[#This Row],[Столбец1]])</f>
        <v>5.7.1989</v>
      </c>
      <c r="D4641">
        <f>DAYS360(Таблица1[[#This Row],[Столбец13]],Таблица1[[#This Row],[Столбец14]],TRUE)+1</f>
        <v>185</v>
      </c>
      <c r="E4641">
        <v>7</v>
      </c>
      <c r="F4641">
        <v>5</v>
      </c>
      <c r="G4641" s="1">
        <f t="shared" si="72"/>
        <v>1.2081999999999999</v>
      </c>
      <c r="H4641" s="1">
        <v>1.2295</v>
      </c>
      <c r="I4641" s="1">
        <v>1.2295</v>
      </c>
      <c r="J4641" s="1">
        <v>1.2295</v>
      </c>
      <c r="K4641" s="1">
        <f>(Таблица1[[#This Row],[Столбец7]]-Таблица1[[#This Row],[Столбец4]])*10000</f>
        <v>213.00000000000097</v>
      </c>
    </row>
    <row r="4642" spans="1:11" x14ac:dyDescent="0.2">
      <c r="A4642">
        <v>1989</v>
      </c>
      <c r="B4642" t="str">
        <f>CONCATENATE("01.","01",".",Таблица1[[#This Row],[Столбец1]])</f>
        <v>01.01.1989</v>
      </c>
      <c r="C4642" t="str">
        <f>CONCATENATE(Таблица1[[#This Row],[Столбец3]],".",Таблица1[[#This Row],[Столбец2]],".",Таблица1[[#This Row],[Столбец1]])</f>
        <v>6.7.1989</v>
      </c>
      <c r="D4642">
        <f>DAYS360(Таблица1[[#This Row],[Столбец13]],Таблица1[[#This Row],[Столбец14]],TRUE)+1</f>
        <v>186</v>
      </c>
      <c r="E4642">
        <v>7</v>
      </c>
      <c r="F4642">
        <v>6</v>
      </c>
      <c r="G4642" s="1">
        <f t="shared" si="72"/>
        <v>1.2295</v>
      </c>
      <c r="H4642" s="1">
        <v>1.2295</v>
      </c>
      <c r="I4642" s="1">
        <v>1.2295</v>
      </c>
      <c r="J4642" s="1">
        <v>1.2295</v>
      </c>
      <c r="K4642" s="1">
        <f>(Таблица1[[#This Row],[Столбец7]]-Таблица1[[#This Row],[Столбец4]])*10000</f>
        <v>0</v>
      </c>
    </row>
    <row r="4643" spans="1:11" x14ac:dyDescent="0.2">
      <c r="A4643">
        <v>1989</v>
      </c>
      <c r="B4643" t="str">
        <f>CONCATENATE("01.","01",".",Таблица1[[#This Row],[Столбец1]])</f>
        <v>01.01.1989</v>
      </c>
      <c r="C4643" t="str">
        <f>CONCATENATE(Таблица1[[#This Row],[Столбец3]],".",Таблица1[[#This Row],[Столбец2]],".",Таблица1[[#This Row],[Столбец1]])</f>
        <v>7.7.1989</v>
      </c>
      <c r="D4643">
        <f>DAYS360(Таблица1[[#This Row],[Столбец13]],Таблица1[[#This Row],[Столбец14]],TRUE)+1</f>
        <v>187</v>
      </c>
      <c r="E4643">
        <v>7</v>
      </c>
      <c r="F4643">
        <v>7</v>
      </c>
      <c r="G4643" s="1">
        <f t="shared" si="72"/>
        <v>1.2295</v>
      </c>
      <c r="H4643" s="1">
        <v>1.2327999999999999</v>
      </c>
      <c r="I4643" s="1">
        <v>1.2327999999999999</v>
      </c>
      <c r="J4643" s="1">
        <v>1.2327999999999999</v>
      </c>
      <c r="K4643" s="1">
        <f>(Таблица1[[#This Row],[Столбец7]]-Таблица1[[#This Row],[Столбец4]])*10000</f>
        <v>32.999999999998586</v>
      </c>
    </row>
    <row r="4644" spans="1:11" x14ac:dyDescent="0.2">
      <c r="A4644">
        <v>1989</v>
      </c>
      <c r="B4644" t="str">
        <f>CONCATENATE("01.","01",".",Таблица1[[#This Row],[Столбец1]])</f>
        <v>01.01.1989</v>
      </c>
      <c r="C4644" t="str">
        <f>CONCATENATE(Таблица1[[#This Row],[Столбец3]],".",Таблица1[[#This Row],[Столбец2]],".",Таблица1[[#This Row],[Столбец1]])</f>
        <v>10.7.1989</v>
      </c>
      <c r="D4644">
        <f>DAYS360(Таблица1[[#This Row],[Столбец13]],Таблица1[[#This Row],[Столбец14]],TRUE)+1</f>
        <v>190</v>
      </c>
      <c r="E4644">
        <v>7</v>
      </c>
      <c r="F4644">
        <v>10</v>
      </c>
      <c r="G4644" s="1">
        <f t="shared" si="72"/>
        <v>1.2327999999999999</v>
      </c>
      <c r="H4644" s="1">
        <v>1.2475000000000001</v>
      </c>
      <c r="I4644" s="1">
        <v>1.2475000000000001</v>
      </c>
      <c r="J4644" s="1">
        <v>1.2475000000000001</v>
      </c>
      <c r="K4644" s="1">
        <f>(Таблица1[[#This Row],[Столбец7]]-Таблица1[[#This Row],[Столбец4]])*10000</f>
        <v>147.00000000000156</v>
      </c>
    </row>
    <row r="4645" spans="1:11" x14ac:dyDescent="0.2">
      <c r="A4645">
        <v>1989</v>
      </c>
      <c r="B4645" t="str">
        <f>CONCATENATE("01.","01",".",Таблица1[[#This Row],[Столбец1]])</f>
        <v>01.01.1989</v>
      </c>
      <c r="C4645" t="str">
        <f>CONCATENATE(Таблица1[[#This Row],[Столбец3]],".",Таблица1[[#This Row],[Столбец2]],".",Таблица1[[#This Row],[Столбец1]])</f>
        <v>11.7.1989</v>
      </c>
      <c r="D4645">
        <f>DAYS360(Таблица1[[#This Row],[Столбец13]],Таблица1[[#This Row],[Столбец14]],TRUE)+1</f>
        <v>191</v>
      </c>
      <c r="E4645">
        <v>7</v>
      </c>
      <c r="F4645">
        <v>11</v>
      </c>
      <c r="G4645" s="1">
        <f t="shared" si="72"/>
        <v>1.2475000000000001</v>
      </c>
      <c r="H4645" s="1">
        <v>1.2343999999999999</v>
      </c>
      <c r="I4645" s="1">
        <v>1.2343999999999999</v>
      </c>
      <c r="J4645" s="1">
        <v>1.2343999999999999</v>
      </c>
      <c r="K4645" s="1">
        <f>(Таблица1[[#This Row],[Столбец7]]-Таблица1[[#This Row],[Столбец4]])*10000</f>
        <v>-131.00000000000111</v>
      </c>
    </row>
    <row r="4646" spans="1:11" x14ac:dyDescent="0.2">
      <c r="A4646">
        <v>1989</v>
      </c>
      <c r="B4646" t="str">
        <f>CONCATENATE("01.","01",".",Таблица1[[#This Row],[Столбец1]])</f>
        <v>01.01.1989</v>
      </c>
      <c r="C4646" t="str">
        <f>CONCATENATE(Таблица1[[#This Row],[Столбец3]],".",Таблица1[[#This Row],[Столбец2]],".",Таблица1[[#This Row],[Столбец1]])</f>
        <v>12.7.1989</v>
      </c>
      <c r="D4646">
        <f>DAYS360(Таблица1[[#This Row],[Столбец13]],Таблица1[[#This Row],[Столбец14]],TRUE)+1</f>
        <v>192</v>
      </c>
      <c r="E4646">
        <v>7</v>
      </c>
      <c r="F4646">
        <v>12</v>
      </c>
      <c r="G4646" s="1">
        <f t="shared" si="72"/>
        <v>1.2343999999999999</v>
      </c>
      <c r="H4646" s="1">
        <v>1.2372000000000001</v>
      </c>
      <c r="I4646" s="1">
        <v>1.2372000000000001</v>
      </c>
      <c r="J4646" s="1">
        <v>1.2372000000000001</v>
      </c>
      <c r="K4646" s="1">
        <f>(Таблица1[[#This Row],[Столбец7]]-Таблица1[[#This Row],[Столбец4]])*10000</f>
        <v>28.000000000001357</v>
      </c>
    </row>
    <row r="4647" spans="1:11" x14ac:dyDescent="0.2">
      <c r="A4647">
        <v>1989</v>
      </c>
      <c r="B4647" t="str">
        <f>CONCATENATE("01.","01",".",Таблица1[[#This Row],[Столбец1]])</f>
        <v>01.01.1989</v>
      </c>
      <c r="C4647" t="str">
        <f>CONCATENATE(Таблица1[[#This Row],[Столбец3]],".",Таблица1[[#This Row],[Столбец2]],".",Таблица1[[#This Row],[Столбец1]])</f>
        <v>13.7.1989</v>
      </c>
      <c r="D4647">
        <f>DAYS360(Таблица1[[#This Row],[Столбец13]],Таблица1[[#This Row],[Столбец14]],TRUE)+1</f>
        <v>193</v>
      </c>
      <c r="E4647">
        <v>7</v>
      </c>
      <c r="F4647">
        <v>13</v>
      </c>
      <c r="G4647" s="1">
        <f t="shared" si="72"/>
        <v>1.2372000000000001</v>
      </c>
      <c r="H4647" s="1">
        <v>1.2363</v>
      </c>
      <c r="I4647" s="1">
        <v>1.2363</v>
      </c>
      <c r="J4647" s="1">
        <v>1.2363</v>
      </c>
      <c r="K4647" s="1">
        <f>(Таблица1[[#This Row],[Столбец7]]-Таблица1[[#This Row],[Столбец4]])*10000</f>
        <v>-9.0000000000012292</v>
      </c>
    </row>
    <row r="4648" spans="1:11" x14ac:dyDescent="0.2">
      <c r="A4648">
        <v>1989</v>
      </c>
      <c r="B4648" t="str">
        <f>CONCATENATE("01.","01",".",Таблица1[[#This Row],[Столбец1]])</f>
        <v>01.01.1989</v>
      </c>
      <c r="C4648" t="str">
        <f>CONCATENATE(Таблица1[[#This Row],[Столбец3]],".",Таблица1[[#This Row],[Столбец2]],".",Таблица1[[#This Row],[Столбец1]])</f>
        <v>14.7.1989</v>
      </c>
      <c r="D4648">
        <f>DAYS360(Таблица1[[#This Row],[Столбец13]],Таблица1[[#This Row],[Столбец14]],TRUE)+1</f>
        <v>194</v>
      </c>
      <c r="E4648">
        <v>7</v>
      </c>
      <c r="F4648">
        <v>14</v>
      </c>
      <c r="G4648" s="1">
        <f t="shared" si="72"/>
        <v>1.2363</v>
      </c>
      <c r="H4648" s="1">
        <v>1.2210000000000001</v>
      </c>
      <c r="I4648" s="1">
        <v>1.2210000000000001</v>
      </c>
      <c r="J4648" s="1">
        <v>1.2210000000000001</v>
      </c>
      <c r="K4648" s="1">
        <f>(Таблица1[[#This Row],[Столбец7]]-Таблица1[[#This Row],[Столбец4]])*10000</f>
        <v>-152.99999999999869</v>
      </c>
    </row>
    <row r="4649" spans="1:11" x14ac:dyDescent="0.2">
      <c r="A4649">
        <v>1989</v>
      </c>
      <c r="B4649" t="str">
        <f>CONCATENATE("01.","01",".",Таблица1[[#This Row],[Столбец1]])</f>
        <v>01.01.1989</v>
      </c>
      <c r="C4649" t="str">
        <f>CONCATENATE(Таблица1[[#This Row],[Столбец3]],".",Таблица1[[#This Row],[Столбец2]],".",Таблица1[[#This Row],[Столбец1]])</f>
        <v>17.7.1989</v>
      </c>
      <c r="D4649">
        <f>DAYS360(Таблица1[[#This Row],[Столбец13]],Таблица1[[#This Row],[Столбец14]],TRUE)+1</f>
        <v>197</v>
      </c>
      <c r="E4649">
        <v>7</v>
      </c>
      <c r="F4649">
        <v>17</v>
      </c>
      <c r="G4649" s="1">
        <f t="shared" si="72"/>
        <v>1.2210000000000001</v>
      </c>
      <c r="H4649" s="1">
        <v>1.2179</v>
      </c>
      <c r="I4649" s="1">
        <v>1.2179</v>
      </c>
      <c r="J4649" s="1">
        <v>1.2179</v>
      </c>
      <c r="K4649" s="1">
        <f>(Таблица1[[#This Row],[Столбец7]]-Таблица1[[#This Row],[Столбец4]])*10000</f>
        <v>-31.000000000001027</v>
      </c>
    </row>
    <row r="4650" spans="1:11" x14ac:dyDescent="0.2">
      <c r="A4650">
        <v>1989</v>
      </c>
      <c r="B4650" t="str">
        <f>CONCATENATE("01.","01",".",Таблица1[[#This Row],[Столбец1]])</f>
        <v>01.01.1989</v>
      </c>
      <c r="C4650" t="str">
        <f>CONCATENATE(Таблица1[[#This Row],[Столбец3]],".",Таблица1[[#This Row],[Столбец2]],".",Таблица1[[#This Row],[Столбец1]])</f>
        <v>18.7.1989</v>
      </c>
      <c r="D4650">
        <f>DAYS360(Таблица1[[#This Row],[Столбец13]],Таблица1[[#This Row],[Столбец14]],TRUE)+1</f>
        <v>198</v>
      </c>
      <c r="E4650">
        <v>7</v>
      </c>
      <c r="F4650">
        <v>18</v>
      </c>
      <c r="G4650" s="1">
        <f t="shared" si="72"/>
        <v>1.2179</v>
      </c>
      <c r="H4650" s="1">
        <v>1.2277</v>
      </c>
      <c r="I4650" s="1">
        <v>1.2277</v>
      </c>
      <c r="J4650" s="1">
        <v>1.2277</v>
      </c>
      <c r="K4650" s="1">
        <f>(Таблица1[[#This Row],[Столбец7]]-Таблица1[[#This Row],[Столбец4]])*10000</f>
        <v>98.000000000000313</v>
      </c>
    </row>
    <row r="4651" spans="1:11" x14ac:dyDescent="0.2">
      <c r="A4651">
        <v>1989</v>
      </c>
      <c r="B4651" t="str">
        <f>CONCATENATE("01.","01",".",Таблица1[[#This Row],[Столбец1]])</f>
        <v>01.01.1989</v>
      </c>
      <c r="C4651" t="str">
        <f>CONCATENATE(Таблица1[[#This Row],[Столбец3]],".",Таблица1[[#This Row],[Столбец2]],".",Таблица1[[#This Row],[Столбец1]])</f>
        <v>19.7.1989</v>
      </c>
      <c r="D4651">
        <f>DAYS360(Таблица1[[#This Row],[Столбец13]],Таблица1[[#This Row],[Столбец14]],TRUE)+1</f>
        <v>199</v>
      </c>
      <c r="E4651">
        <v>7</v>
      </c>
      <c r="F4651">
        <v>19</v>
      </c>
      <c r="G4651" s="1">
        <f t="shared" si="72"/>
        <v>1.2277</v>
      </c>
      <c r="H4651" s="1">
        <v>1.2193000000000001</v>
      </c>
      <c r="I4651" s="1">
        <v>1.2193000000000001</v>
      </c>
      <c r="J4651" s="1">
        <v>1.2193000000000001</v>
      </c>
      <c r="K4651" s="1">
        <f>(Таблица1[[#This Row],[Столбец7]]-Таблица1[[#This Row],[Столбец4]])*10000</f>
        <v>-83.999999999999631</v>
      </c>
    </row>
    <row r="4652" spans="1:11" x14ac:dyDescent="0.2">
      <c r="A4652">
        <v>1989</v>
      </c>
      <c r="B4652" t="str">
        <f>CONCATENATE("01.","01",".",Таблица1[[#This Row],[Столбец1]])</f>
        <v>01.01.1989</v>
      </c>
      <c r="C4652" t="str">
        <f>CONCATENATE(Таблица1[[#This Row],[Столбец3]],".",Таблица1[[#This Row],[Столбец2]],".",Таблица1[[#This Row],[Столбец1]])</f>
        <v>20.7.1989</v>
      </c>
      <c r="D4652">
        <f>DAYS360(Таблица1[[#This Row],[Столбец13]],Таблица1[[#This Row],[Столбец14]],TRUE)+1</f>
        <v>200</v>
      </c>
      <c r="E4652">
        <v>7</v>
      </c>
      <c r="F4652">
        <v>20</v>
      </c>
      <c r="G4652" s="1">
        <f t="shared" si="72"/>
        <v>1.2193000000000001</v>
      </c>
      <c r="H4652" s="1">
        <v>1.2182999999999999</v>
      </c>
      <c r="I4652" s="1">
        <v>1.2182999999999999</v>
      </c>
      <c r="J4652" s="1">
        <v>1.2182999999999999</v>
      </c>
      <c r="K4652" s="1">
        <f>(Таблица1[[#This Row],[Столбец7]]-Таблица1[[#This Row],[Столбец4]])*10000</f>
        <v>-10.000000000001119</v>
      </c>
    </row>
    <row r="4653" spans="1:11" x14ac:dyDescent="0.2">
      <c r="A4653">
        <v>1989</v>
      </c>
      <c r="B4653" t="str">
        <f>CONCATENATE("01.","01",".",Таблица1[[#This Row],[Столбец1]])</f>
        <v>01.01.1989</v>
      </c>
      <c r="C4653" t="str">
        <f>CONCATENATE(Таблица1[[#This Row],[Столбец3]],".",Таблица1[[#This Row],[Столбец2]],".",Таблица1[[#This Row],[Столбец1]])</f>
        <v>21.7.1989</v>
      </c>
      <c r="D4653">
        <f>DAYS360(Таблица1[[#This Row],[Столбец13]],Таблица1[[#This Row],[Столбец14]],TRUE)+1</f>
        <v>201</v>
      </c>
      <c r="E4653">
        <v>7</v>
      </c>
      <c r="F4653">
        <v>21</v>
      </c>
      <c r="G4653" s="1">
        <f t="shared" si="72"/>
        <v>1.2182999999999999</v>
      </c>
      <c r="H4653" s="1">
        <v>1.2155</v>
      </c>
      <c r="I4653" s="1">
        <v>1.2155</v>
      </c>
      <c r="J4653" s="1">
        <v>1.2155</v>
      </c>
      <c r="K4653" s="1">
        <f>(Таблица1[[#This Row],[Столбец7]]-Таблица1[[#This Row],[Столбец4]])*10000</f>
        <v>-27.999999999999137</v>
      </c>
    </row>
    <row r="4654" spans="1:11" x14ac:dyDescent="0.2">
      <c r="A4654">
        <v>1989</v>
      </c>
      <c r="B4654" t="str">
        <f>CONCATENATE("01.","01",".",Таблица1[[#This Row],[Столбец1]])</f>
        <v>01.01.1989</v>
      </c>
      <c r="C4654" t="str">
        <f>CONCATENATE(Таблица1[[#This Row],[Столбец3]],".",Таблица1[[#This Row],[Столбец2]],".",Таблица1[[#This Row],[Столбец1]])</f>
        <v>24.7.1989</v>
      </c>
      <c r="D4654">
        <f>DAYS360(Таблица1[[#This Row],[Столбец13]],Таблица1[[#This Row],[Столбец14]],TRUE)+1</f>
        <v>204</v>
      </c>
      <c r="E4654">
        <v>7</v>
      </c>
      <c r="F4654">
        <v>24</v>
      </c>
      <c r="G4654" s="1">
        <f t="shared" si="72"/>
        <v>1.2155</v>
      </c>
      <c r="H4654" s="1">
        <v>1.2142999999999999</v>
      </c>
      <c r="I4654" s="1">
        <v>1.2142999999999999</v>
      </c>
      <c r="J4654" s="1">
        <v>1.2142999999999999</v>
      </c>
      <c r="K4654" s="1">
        <f>(Таблица1[[#This Row],[Столбец7]]-Таблица1[[#This Row],[Столбец4]])*10000</f>
        <v>-12.000000000000899</v>
      </c>
    </row>
    <row r="4655" spans="1:11" x14ac:dyDescent="0.2">
      <c r="A4655">
        <v>1989</v>
      </c>
      <c r="B4655" t="str">
        <f>CONCATENATE("01.","01",".",Таблица1[[#This Row],[Столбец1]])</f>
        <v>01.01.1989</v>
      </c>
      <c r="C4655" t="str">
        <f>CONCATENATE(Таблица1[[#This Row],[Столбец3]],".",Таблица1[[#This Row],[Столбец2]],".",Таблица1[[#This Row],[Столбец1]])</f>
        <v>25.7.1989</v>
      </c>
      <c r="D4655">
        <f>DAYS360(Таблица1[[#This Row],[Столбец13]],Таблица1[[#This Row],[Столбец14]],TRUE)+1</f>
        <v>205</v>
      </c>
      <c r="E4655">
        <v>7</v>
      </c>
      <c r="F4655">
        <v>25</v>
      </c>
      <c r="G4655" s="1">
        <f t="shared" si="72"/>
        <v>1.2142999999999999</v>
      </c>
      <c r="H4655" s="1">
        <v>1.222</v>
      </c>
      <c r="I4655" s="1">
        <v>1.222</v>
      </c>
      <c r="J4655" s="1">
        <v>1.222</v>
      </c>
      <c r="K4655" s="1">
        <f>(Таблица1[[#This Row],[Столбец7]]-Таблица1[[#This Row],[Столбец4]])*10000</f>
        <v>77.000000000000398</v>
      </c>
    </row>
    <row r="4656" spans="1:11" x14ac:dyDescent="0.2">
      <c r="A4656">
        <v>1989</v>
      </c>
      <c r="B4656" t="str">
        <f>CONCATENATE("01.","01",".",Таблица1[[#This Row],[Столбец1]])</f>
        <v>01.01.1989</v>
      </c>
      <c r="C4656" t="str">
        <f>CONCATENATE(Таблица1[[#This Row],[Столбец3]],".",Таблица1[[#This Row],[Столбец2]],".",Таблица1[[#This Row],[Столбец1]])</f>
        <v>26.7.1989</v>
      </c>
      <c r="D4656">
        <f>DAYS360(Таблица1[[#This Row],[Столбец13]],Таблица1[[#This Row],[Столбец14]],TRUE)+1</f>
        <v>206</v>
      </c>
      <c r="E4656">
        <v>7</v>
      </c>
      <c r="F4656">
        <v>26</v>
      </c>
      <c r="G4656" s="1">
        <f t="shared" si="72"/>
        <v>1.222</v>
      </c>
      <c r="H4656" s="1">
        <v>1.2349000000000001</v>
      </c>
      <c r="I4656" s="1">
        <v>1.2349000000000001</v>
      </c>
      <c r="J4656" s="1">
        <v>1.2349000000000001</v>
      </c>
      <c r="K4656" s="1">
        <f>(Таблица1[[#This Row],[Столбец7]]-Таблица1[[#This Row],[Столбец4]])*10000</f>
        <v>129.00000000000134</v>
      </c>
    </row>
    <row r="4657" spans="1:11" x14ac:dyDescent="0.2">
      <c r="A4657">
        <v>1989</v>
      </c>
      <c r="B4657" t="str">
        <f>CONCATENATE("01.","01",".",Таблица1[[#This Row],[Столбец1]])</f>
        <v>01.01.1989</v>
      </c>
      <c r="C4657" t="str">
        <f>CONCATENATE(Таблица1[[#This Row],[Столбец3]],".",Таблица1[[#This Row],[Столбец2]],".",Таблица1[[#This Row],[Столбец1]])</f>
        <v>27.7.1989</v>
      </c>
      <c r="D4657">
        <f>DAYS360(Таблица1[[#This Row],[Столбец13]],Таблица1[[#This Row],[Столбец14]],TRUE)+1</f>
        <v>207</v>
      </c>
      <c r="E4657">
        <v>7</v>
      </c>
      <c r="F4657">
        <v>27</v>
      </c>
      <c r="G4657" s="1">
        <f t="shared" si="72"/>
        <v>1.2349000000000001</v>
      </c>
      <c r="H4657" s="1">
        <v>1.2346999999999999</v>
      </c>
      <c r="I4657" s="1">
        <v>1.2346999999999999</v>
      </c>
      <c r="J4657" s="1">
        <v>1.2346999999999999</v>
      </c>
      <c r="K4657" s="1">
        <f>(Таблица1[[#This Row],[Столбец7]]-Таблица1[[#This Row],[Столбец4]])*10000</f>
        <v>-2.0000000000020002</v>
      </c>
    </row>
    <row r="4658" spans="1:11" x14ac:dyDescent="0.2">
      <c r="A4658">
        <v>1989</v>
      </c>
      <c r="B4658" t="str">
        <f>CONCATENATE("01.","01",".",Таблица1[[#This Row],[Столбец1]])</f>
        <v>01.01.1989</v>
      </c>
      <c r="C4658" t="str">
        <f>CONCATENATE(Таблица1[[#This Row],[Столбец3]],".",Таблица1[[#This Row],[Столбец2]],".",Таблица1[[#This Row],[Столбец1]])</f>
        <v>28.7.1989</v>
      </c>
      <c r="D4658">
        <f>DAYS360(Таблица1[[#This Row],[Столбец13]],Таблица1[[#This Row],[Столбец14]],TRUE)+1</f>
        <v>208</v>
      </c>
      <c r="E4658">
        <v>7</v>
      </c>
      <c r="F4658">
        <v>28</v>
      </c>
      <c r="G4658" s="1">
        <f t="shared" si="72"/>
        <v>1.2346999999999999</v>
      </c>
      <c r="H4658" s="1">
        <v>1.2243999999999999</v>
      </c>
      <c r="I4658" s="1">
        <v>1.2243999999999999</v>
      </c>
      <c r="J4658" s="1">
        <v>1.2243999999999999</v>
      </c>
      <c r="K4658" s="1">
        <f>(Таблица1[[#This Row],[Столбец7]]-Таблица1[[#This Row],[Столбец4]])*10000</f>
        <v>-102.99999999999976</v>
      </c>
    </row>
    <row r="4659" spans="1:11" x14ac:dyDescent="0.2">
      <c r="A4659">
        <v>1989</v>
      </c>
      <c r="B4659" t="str">
        <f>CONCATENATE("01.","01",".",Таблица1[[#This Row],[Столбец1]])</f>
        <v>01.01.1989</v>
      </c>
      <c r="C4659" t="str">
        <f>CONCATENATE(Таблица1[[#This Row],[Столбец3]],".",Таблица1[[#This Row],[Столбец2]],".",Таблица1[[#This Row],[Столбец1]])</f>
        <v>31.7.1989</v>
      </c>
      <c r="D4659">
        <f>DAYS360(Таблица1[[#This Row],[Столбец13]],Таблица1[[#This Row],[Столбец14]],TRUE)+1</f>
        <v>210</v>
      </c>
      <c r="E4659">
        <v>7</v>
      </c>
      <c r="F4659">
        <v>31</v>
      </c>
      <c r="G4659" s="1">
        <f t="shared" si="72"/>
        <v>1.2243999999999999</v>
      </c>
      <c r="H4659" s="1">
        <v>1.2343</v>
      </c>
      <c r="I4659" s="1">
        <v>1.2343</v>
      </c>
      <c r="J4659" s="1">
        <v>1.2343</v>
      </c>
      <c r="K4659" s="1">
        <f>(Таблица1[[#This Row],[Столбец7]]-Таблица1[[#This Row],[Столбец4]])*10000</f>
        <v>99.000000000000199</v>
      </c>
    </row>
    <row r="4660" spans="1:11" x14ac:dyDescent="0.2">
      <c r="A4660">
        <v>1989</v>
      </c>
      <c r="B4660" t="str">
        <f>CONCATENATE("01.","01",".",Таблица1[[#This Row],[Столбец1]])</f>
        <v>01.01.1989</v>
      </c>
      <c r="C4660" t="str">
        <f>CONCATENATE(Таблица1[[#This Row],[Столбец3]],".",Таблица1[[#This Row],[Столбец2]],".",Таблица1[[#This Row],[Столбец1]])</f>
        <v>1.8.1989</v>
      </c>
      <c r="D4660">
        <f>DAYS360(Таблица1[[#This Row],[Столбец13]],Таблица1[[#This Row],[Столбец14]],TRUE)+1</f>
        <v>211</v>
      </c>
      <c r="E4660">
        <v>8</v>
      </c>
      <c r="F4660">
        <v>1</v>
      </c>
      <c r="G4660" s="1">
        <f t="shared" si="72"/>
        <v>1.2343</v>
      </c>
      <c r="H4660" s="1">
        <v>1.2283999999999999</v>
      </c>
      <c r="I4660" s="1">
        <v>1.2283999999999999</v>
      </c>
      <c r="J4660" s="1">
        <v>1.2283999999999999</v>
      </c>
      <c r="K4660" s="1">
        <f>(Таблица1[[#This Row],[Столбец7]]-Таблица1[[#This Row],[Столбец4]])*10000</f>
        <v>-59.000000000000163</v>
      </c>
    </row>
    <row r="4661" spans="1:11" x14ac:dyDescent="0.2">
      <c r="A4661">
        <v>1989</v>
      </c>
      <c r="B4661" t="str">
        <f>CONCATENATE("01.","01",".",Таблица1[[#This Row],[Столбец1]])</f>
        <v>01.01.1989</v>
      </c>
      <c r="C4661" t="str">
        <f>CONCATENATE(Таблица1[[#This Row],[Столбец3]],".",Таблица1[[#This Row],[Столбец2]],".",Таблица1[[#This Row],[Столбец1]])</f>
        <v>2.8.1989</v>
      </c>
      <c r="D4661">
        <f>DAYS360(Таблица1[[#This Row],[Столбец13]],Таблица1[[#This Row],[Столбец14]],TRUE)+1</f>
        <v>212</v>
      </c>
      <c r="E4661">
        <v>8</v>
      </c>
      <c r="F4661">
        <v>2</v>
      </c>
      <c r="G4661" s="1">
        <f t="shared" si="72"/>
        <v>1.2283999999999999</v>
      </c>
      <c r="H4661" s="1">
        <v>1.2383999999999999</v>
      </c>
      <c r="I4661" s="1">
        <v>1.2383999999999999</v>
      </c>
      <c r="J4661" s="1">
        <v>1.2383999999999999</v>
      </c>
      <c r="K4661" s="1">
        <f>(Таблица1[[#This Row],[Столбец7]]-Таблица1[[#This Row],[Столбец4]])*10000</f>
        <v>100.00000000000009</v>
      </c>
    </row>
    <row r="4662" spans="1:11" x14ac:dyDescent="0.2">
      <c r="A4662">
        <v>1989</v>
      </c>
      <c r="B4662" t="str">
        <f>CONCATENATE("01.","01",".",Таблица1[[#This Row],[Столбец1]])</f>
        <v>01.01.1989</v>
      </c>
      <c r="C4662" t="str">
        <f>CONCATENATE(Таблица1[[#This Row],[Столбец3]],".",Таблица1[[#This Row],[Столбец2]],".",Таблица1[[#This Row],[Столбец1]])</f>
        <v>3.8.1989</v>
      </c>
      <c r="D4662">
        <f>DAYS360(Таблица1[[#This Row],[Столбец13]],Таблица1[[#This Row],[Столбец14]],TRUE)+1</f>
        <v>213</v>
      </c>
      <c r="E4662">
        <v>8</v>
      </c>
      <c r="F4662">
        <v>3</v>
      </c>
      <c r="G4662" s="1">
        <f t="shared" si="72"/>
        <v>1.2383999999999999</v>
      </c>
      <c r="H4662" s="1">
        <v>1.2244999999999999</v>
      </c>
      <c r="I4662" s="1">
        <v>1.2244999999999999</v>
      </c>
      <c r="J4662" s="1">
        <v>1.2244999999999999</v>
      </c>
      <c r="K4662" s="1">
        <f>(Таблица1[[#This Row],[Столбец7]]-Таблица1[[#This Row],[Столбец4]])*10000</f>
        <v>-139.00000000000023</v>
      </c>
    </row>
    <row r="4663" spans="1:11" x14ac:dyDescent="0.2">
      <c r="A4663">
        <v>1989</v>
      </c>
      <c r="B4663" t="str">
        <f>CONCATENATE("01.","01",".",Таблица1[[#This Row],[Столбец1]])</f>
        <v>01.01.1989</v>
      </c>
      <c r="C4663" t="str">
        <f>CONCATENATE(Таблица1[[#This Row],[Столбец3]],".",Таблица1[[#This Row],[Столбец2]],".",Таблица1[[#This Row],[Столбец1]])</f>
        <v>4.8.1989</v>
      </c>
      <c r="D4663">
        <f>DAYS360(Таблица1[[#This Row],[Столбец13]],Таблица1[[#This Row],[Столбец14]],TRUE)+1</f>
        <v>214</v>
      </c>
      <c r="E4663">
        <v>8</v>
      </c>
      <c r="F4663">
        <v>4</v>
      </c>
      <c r="G4663" s="1">
        <f t="shared" si="72"/>
        <v>1.2244999999999999</v>
      </c>
      <c r="H4663" s="1">
        <v>1.21</v>
      </c>
      <c r="I4663" s="1">
        <v>1.21</v>
      </c>
      <c r="J4663" s="1">
        <v>1.21</v>
      </c>
      <c r="K4663" s="1">
        <f>(Таблица1[[#This Row],[Столбец7]]-Таблица1[[#This Row],[Столбец4]])*10000</f>
        <v>-144.99999999999957</v>
      </c>
    </row>
    <row r="4664" spans="1:11" x14ac:dyDescent="0.2">
      <c r="A4664">
        <v>1989</v>
      </c>
      <c r="B4664" t="str">
        <f>CONCATENATE("01.","01",".",Таблица1[[#This Row],[Столбец1]])</f>
        <v>01.01.1989</v>
      </c>
      <c r="C4664" t="str">
        <f>CONCATENATE(Таблица1[[#This Row],[Столбец3]],".",Таблица1[[#This Row],[Столбец2]],".",Таблица1[[#This Row],[Столбец1]])</f>
        <v>7.8.1989</v>
      </c>
      <c r="D4664">
        <f>DAYS360(Таблица1[[#This Row],[Столбец13]],Таблица1[[#This Row],[Столбец14]],TRUE)+1</f>
        <v>217</v>
      </c>
      <c r="E4664">
        <v>8</v>
      </c>
      <c r="F4664">
        <v>7</v>
      </c>
      <c r="G4664" s="1">
        <f t="shared" si="72"/>
        <v>1.21</v>
      </c>
      <c r="H4664" s="1">
        <v>1.2015</v>
      </c>
      <c r="I4664" s="1">
        <v>1.2015</v>
      </c>
      <c r="J4664" s="1">
        <v>1.2015</v>
      </c>
      <c r="K4664" s="1">
        <f>(Таблица1[[#This Row],[Столбец7]]-Таблица1[[#This Row],[Столбец4]])*10000</f>
        <v>-84.999999999999517</v>
      </c>
    </row>
    <row r="4665" spans="1:11" x14ac:dyDescent="0.2">
      <c r="A4665">
        <v>1989</v>
      </c>
      <c r="B4665" t="str">
        <f>CONCATENATE("01.","01",".",Таблица1[[#This Row],[Столбец1]])</f>
        <v>01.01.1989</v>
      </c>
      <c r="C4665" t="str">
        <f>CONCATENATE(Таблица1[[#This Row],[Столбец3]],".",Таблица1[[#This Row],[Столбец2]],".",Таблица1[[#This Row],[Столбец1]])</f>
        <v>8.8.1989</v>
      </c>
      <c r="D4665">
        <f>DAYS360(Таблица1[[#This Row],[Столбец13]],Таблица1[[#This Row],[Столбец14]],TRUE)+1</f>
        <v>218</v>
      </c>
      <c r="E4665">
        <v>8</v>
      </c>
      <c r="F4665">
        <v>8</v>
      </c>
      <c r="G4665" s="1">
        <f t="shared" si="72"/>
        <v>1.2015</v>
      </c>
      <c r="H4665" s="1">
        <v>1.2092000000000001</v>
      </c>
      <c r="I4665" s="1">
        <v>1.2092000000000001</v>
      </c>
      <c r="J4665" s="1">
        <v>1.2092000000000001</v>
      </c>
      <c r="K4665" s="1">
        <f>(Таблица1[[#This Row],[Столбец7]]-Таблица1[[#This Row],[Столбец4]])*10000</f>
        <v>77.000000000000398</v>
      </c>
    </row>
    <row r="4666" spans="1:11" x14ac:dyDescent="0.2">
      <c r="A4666">
        <v>1989</v>
      </c>
      <c r="B4666" t="str">
        <f>CONCATENATE("01.","01",".",Таблица1[[#This Row],[Столбец1]])</f>
        <v>01.01.1989</v>
      </c>
      <c r="C4666" t="str">
        <f>CONCATENATE(Таблица1[[#This Row],[Столбец3]],".",Таблица1[[#This Row],[Столбец2]],".",Таблица1[[#This Row],[Столбец1]])</f>
        <v>9.8.1989</v>
      </c>
      <c r="D4666">
        <f>DAYS360(Таблица1[[#This Row],[Столбец13]],Таблица1[[#This Row],[Столбец14]],TRUE)+1</f>
        <v>219</v>
      </c>
      <c r="E4666">
        <v>8</v>
      </c>
      <c r="F4666">
        <v>9</v>
      </c>
      <c r="G4666" s="1">
        <f t="shared" si="72"/>
        <v>1.2092000000000001</v>
      </c>
      <c r="H4666" s="1">
        <v>1.2018</v>
      </c>
      <c r="I4666" s="1">
        <v>1.2018</v>
      </c>
      <c r="J4666" s="1">
        <v>1.2018</v>
      </c>
      <c r="K4666" s="1">
        <f>(Таблица1[[#This Row],[Столбец7]]-Таблица1[[#This Row],[Столбец4]])*10000</f>
        <v>-74.000000000000739</v>
      </c>
    </row>
    <row r="4667" spans="1:11" x14ac:dyDescent="0.2">
      <c r="A4667">
        <v>1989</v>
      </c>
      <c r="B4667" t="str">
        <f>CONCATENATE("01.","01",".",Таблица1[[#This Row],[Столбец1]])</f>
        <v>01.01.1989</v>
      </c>
      <c r="C4667" t="str">
        <f>CONCATENATE(Таблица1[[#This Row],[Столбец3]],".",Таблица1[[#This Row],[Столбец2]],".",Таблица1[[#This Row],[Столбец1]])</f>
        <v>10.8.1989</v>
      </c>
      <c r="D4667">
        <f>DAYS360(Таблица1[[#This Row],[Столбец13]],Таблица1[[#This Row],[Столбец14]],TRUE)+1</f>
        <v>220</v>
      </c>
      <c r="E4667">
        <v>8</v>
      </c>
      <c r="F4667">
        <v>10</v>
      </c>
      <c r="G4667" s="1">
        <f t="shared" si="72"/>
        <v>1.2018</v>
      </c>
      <c r="H4667" s="1">
        <v>1.2085999999999999</v>
      </c>
      <c r="I4667" s="1">
        <v>1.2085999999999999</v>
      </c>
      <c r="J4667" s="1">
        <v>1.2085999999999999</v>
      </c>
      <c r="K4667" s="1">
        <f>(Таблица1[[#This Row],[Столбец7]]-Таблица1[[#This Row],[Столбец4]])*10000</f>
        <v>67.999999999999176</v>
      </c>
    </row>
    <row r="4668" spans="1:11" x14ac:dyDescent="0.2">
      <c r="A4668">
        <v>1989</v>
      </c>
      <c r="B4668" t="str">
        <f>CONCATENATE("01.","01",".",Таблица1[[#This Row],[Столбец1]])</f>
        <v>01.01.1989</v>
      </c>
      <c r="C4668" t="str">
        <f>CONCATENATE(Таблица1[[#This Row],[Столбец3]],".",Таблица1[[#This Row],[Столбец2]],".",Таблица1[[#This Row],[Столбец1]])</f>
        <v>11.8.1989</v>
      </c>
      <c r="D4668">
        <f>DAYS360(Таблица1[[#This Row],[Столбец13]],Таблица1[[#This Row],[Столбец14]],TRUE)+1</f>
        <v>221</v>
      </c>
      <c r="E4668">
        <v>8</v>
      </c>
      <c r="F4668">
        <v>11</v>
      </c>
      <c r="G4668" s="1">
        <f t="shared" si="72"/>
        <v>1.2085999999999999</v>
      </c>
      <c r="H4668" s="1">
        <v>1.1828000000000001</v>
      </c>
      <c r="I4668" s="1">
        <v>1.1828000000000001</v>
      </c>
      <c r="J4668" s="1">
        <v>1.1828000000000001</v>
      </c>
      <c r="K4668" s="1">
        <f>(Таблица1[[#This Row],[Столбец7]]-Таблица1[[#This Row],[Столбец4]])*10000</f>
        <v>-257.99999999999824</v>
      </c>
    </row>
    <row r="4669" spans="1:11" x14ac:dyDescent="0.2">
      <c r="A4669">
        <v>1989</v>
      </c>
      <c r="B4669" t="str">
        <f>CONCATENATE("01.","01",".",Таблица1[[#This Row],[Столбец1]])</f>
        <v>01.01.1989</v>
      </c>
      <c r="C4669" t="str">
        <f>CONCATENATE(Таблица1[[#This Row],[Столбец3]],".",Таблица1[[#This Row],[Столбец2]],".",Таблица1[[#This Row],[Столбец1]])</f>
        <v>14.8.1989</v>
      </c>
      <c r="D4669">
        <f>DAYS360(Таблица1[[#This Row],[Столбец13]],Таблица1[[#This Row],[Столбец14]],TRUE)+1</f>
        <v>224</v>
      </c>
      <c r="E4669">
        <v>8</v>
      </c>
      <c r="F4669">
        <v>14</v>
      </c>
      <c r="G4669" s="1">
        <f t="shared" si="72"/>
        <v>1.1828000000000001</v>
      </c>
      <c r="H4669" s="1">
        <v>1.1848000000000001</v>
      </c>
      <c r="I4669" s="1">
        <v>1.1848000000000001</v>
      </c>
      <c r="J4669" s="1">
        <v>1.1848000000000001</v>
      </c>
      <c r="K4669" s="1">
        <f>(Таблица1[[#This Row],[Столбец7]]-Таблица1[[#This Row],[Столбец4]])*10000</f>
        <v>20.000000000000018</v>
      </c>
    </row>
    <row r="4670" spans="1:11" x14ac:dyDescent="0.2">
      <c r="A4670">
        <v>1989</v>
      </c>
      <c r="B4670" t="str">
        <f>CONCATENATE("01.","01",".",Таблица1[[#This Row],[Столбец1]])</f>
        <v>01.01.1989</v>
      </c>
      <c r="C4670" t="str">
        <f>CONCATENATE(Таблица1[[#This Row],[Столбец3]],".",Таблица1[[#This Row],[Столбец2]],".",Таблица1[[#This Row],[Столбец1]])</f>
        <v>15.8.1989</v>
      </c>
      <c r="D4670">
        <f>DAYS360(Таблица1[[#This Row],[Столбец13]],Таблица1[[#This Row],[Столбец14]],TRUE)+1</f>
        <v>225</v>
      </c>
      <c r="E4670">
        <v>8</v>
      </c>
      <c r="F4670">
        <v>15</v>
      </c>
      <c r="G4670" s="1">
        <f t="shared" si="72"/>
        <v>1.1848000000000001</v>
      </c>
      <c r="H4670" s="1">
        <v>1.1845000000000001</v>
      </c>
      <c r="I4670" s="1">
        <v>1.1845000000000001</v>
      </c>
      <c r="J4670" s="1">
        <v>1.1845000000000001</v>
      </c>
      <c r="K4670" s="1">
        <f>(Таблица1[[#This Row],[Столбец7]]-Таблица1[[#This Row],[Столбец4]])*10000</f>
        <v>-2.9999999999996696</v>
      </c>
    </row>
    <row r="4671" spans="1:11" x14ac:dyDescent="0.2">
      <c r="A4671">
        <v>1989</v>
      </c>
      <c r="B4671" t="str">
        <f>CONCATENATE("01.","01",".",Таблица1[[#This Row],[Столбец1]])</f>
        <v>01.01.1989</v>
      </c>
      <c r="C4671" t="str">
        <f>CONCATENATE(Таблица1[[#This Row],[Столбец3]],".",Таблица1[[#This Row],[Столбец2]],".",Таблица1[[#This Row],[Столбец1]])</f>
        <v>16.8.1989</v>
      </c>
      <c r="D4671">
        <f>DAYS360(Таблица1[[#This Row],[Столбец13]],Таблица1[[#This Row],[Столбец14]],TRUE)+1</f>
        <v>226</v>
      </c>
      <c r="E4671">
        <v>8</v>
      </c>
      <c r="F4671">
        <v>16</v>
      </c>
      <c r="G4671" s="1">
        <f t="shared" si="72"/>
        <v>1.1845000000000001</v>
      </c>
      <c r="H4671" s="1">
        <v>1.1842999999999999</v>
      </c>
      <c r="I4671" s="1">
        <v>1.1842999999999999</v>
      </c>
      <c r="J4671" s="1">
        <v>1.1842999999999999</v>
      </c>
      <c r="K4671" s="1">
        <f>(Таблица1[[#This Row],[Столбец7]]-Таблица1[[#This Row],[Столбец4]])*10000</f>
        <v>-2.0000000000020002</v>
      </c>
    </row>
    <row r="4672" spans="1:11" x14ac:dyDescent="0.2">
      <c r="A4672">
        <v>1989</v>
      </c>
      <c r="B4672" t="str">
        <f>CONCATENATE("01.","01",".",Таблица1[[#This Row],[Столбец1]])</f>
        <v>01.01.1989</v>
      </c>
      <c r="C4672" t="str">
        <f>CONCATENATE(Таблица1[[#This Row],[Столбец3]],".",Таблица1[[#This Row],[Столбец2]],".",Таблица1[[#This Row],[Столбец1]])</f>
        <v>17.8.1989</v>
      </c>
      <c r="D4672">
        <f>DAYS360(Таблица1[[#This Row],[Столбец13]],Таблица1[[#This Row],[Столбец14]],TRUE)+1</f>
        <v>227</v>
      </c>
      <c r="E4672">
        <v>8</v>
      </c>
      <c r="F4672">
        <v>17</v>
      </c>
      <c r="G4672" s="1">
        <f t="shared" si="72"/>
        <v>1.1842999999999999</v>
      </c>
      <c r="H4672" s="1">
        <v>1.1713</v>
      </c>
      <c r="I4672" s="1">
        <v>1.1713</v>
      </c>
      <c r="J4672" s="1">
        <v>1.1713</v>
      </c>
      <c r="K4672" s="1">
        <f>(Таблица1[[#This Row],[Столбец7]]-Таблица1[[#This Row],[Столбец4]])*10000</f>
        <v>-129.99999999999901</v>
      </c>
    </row>
    <row r="4673" spans="1:11" x14ac:dyDescent="0.2">
      <c r="A4673">
        <v>1989</v>
      </c>
      <c r="B4673" t="str">
        <f>CONCATENATE("01.","01",".",Таблица1[[#This Row],[Столбец1]])</f>
        <v>01.01.1989</v>
      </c>
      <c r="C4673" t="str">
        <f>CONCATENATE(Таблица1[[#This Row],[Столбец3]],".",Таблица1[[#This Row],[Столбец2]],".",Таблица1[[#This Row],[Столбец1]])</f>
        <v>18.8.1989</v>
      </c>
      <c r="D4673">
        <f>DAYS360(Таблица1[[#This Row],[Столбец13]],Таблица1[[#This Row],[Столбец14]],TRUE)+1</f>
        <v>228</v>
      </c>
      <c r="E4673">
        <v>8</v>
      </c>
      <c r="F4673">
        <v>18</v>
      </c>
      <c r="G4673" s="1">
        <f t="shared" si="72"/>
        <v>1.1713</v>
      </c>
      <c r="H4673" s="1">
        <v>1.1839999999999999</v>
      </c>
      <c r="I4673" s="1">
        <v>1.1839999999999999</v>
      </c>
      <c r="J4673" s="1">
        <v>1.1839999999999999</v>
      </c>
      <c r="K4673" s="1">
        <f>(Таблица1[[#This Row],[Столбец7]]-Таблица1[[#This Row],[Столбец4]])*10000</f>
        <v>126.99999999999933</v>
      </c>
    </row>
    <row r="4674" spans="1:11" x14ac:dyDescent="0.2">
      <c r="A4674">
        <v>1989</v>
      </c>
      <c r="B4674" t="str">
        <f>CONCATENATE("01.","01",".",Таблица1[[#This Row],[Столбец1]])</f>
        <v>01.01.1989</v>
      </c>
      <c r="C4674" t="str">
        <f>CONCATENATE(Таблица1[[#This Row],[Столбец3]],".",Таблица1[[#This Row],[Столбец2]],".",Таблица1[[#This Row],[Столбец1]])</f>
        <v>21.8.1989</v>
      </c>
      <c r="D4674">
        <f>DAYS360(Таблица1[[#This Row],[Столбец13]],Таблица1[[#This Row],[Столбец14]],TRUE)+1</f>
        <v>231</v>
      </c>
      <c r="E4674">
        <v>8</v>
      </c>
      <c r="F4674">
        <v>21</v>
      </c>
      <c r="G4674" s="1">
        <f t="shared" ref="G4674:G4737" si="73">J4673</f>
        <v>1.1839999999999999</v>
      </c>
      <c r="H4674" s="1">
        <v>1.1733</v>
      </c>
      <c r="I4674" s="1">
        <v>1.1733</v>
      </c>
      <c r="J4674" s="1">
        <v>1.1733</v>
      </c>
      <c r="K4674" s="1">
        <f>(Таблица1[[#This Row],[Столбец7]]-Таблица1[[#This Row],[Столбец4]])*10000</f>
        <v>-106.99999999999932</v>
      </c>
    </row>
    <row r="4675" spans="1:11" x14ac:dyDescent="0.2">
      <c r="A4675">
        <v>1989</v>
      </c>
      <c r="B4675" t="str">
        <f>CONCATENATE("01.","01",".",Таблица1[[#This Row],[Столбец1]])</f>
        <v>01.01.1989</v>
      </c>
      <c r="C4675" t="str">
        <f>CONCATENATE(Таблица1[[#This Row],[Столбец3]],".",Таблица1[[#This Row],[Столбец2]],".",Таблица1[[#This Row],[Столбец1]])</f>
        <v>22.8.1989</v>
      </c>
      <c r="D4675">
        <f>DAYS360(Таблица1[[#This Row],[Столбец13]],Таблица1[[#This Row],[Столбец14]],TRUE)+1</f>
        <v>232</v>
      </c>
      <c r="E4675">
        <v>8</v>
      </c>
      <c r="F4675">
        <v>22</v>
      </c>
      <c r="G4675" s="1">
        <f t="shared" si="73"/>
        <v>1.1733</v>
      </c>
      <c r="H4675" s="1">
        <v>1.1783999999999999</v>
      </c>
      <c r="I4675" s="1">
        <v>1.1783999999999999</v>
      </c>
      <c r="J4675" s="1">
        <v>1.1783999999999999</v>
      </c>
      <c r="K4675" s="1">
        <f>(Таблица1[[#This Row],[Столбец7]]-Таблица1[[#This Row],[Столбец4]])*10000</f>
        <v>50.99999999999882</v>
      </c>
    </row>
    <row r="4676" spans="1:11" x14ac:dyDescent="0.2">
      <c r="A4676">
        <v>1989</v>
      </c>
      <c r="B4676" t="str">
        <f>CONCATENATE("01.","01",".",Таблица1[[#This Row],[Столбец1]])</f>
        <v>01.01.1989</v>
      </c>
      <c r="C4676" t="str">
        <f>CONCATENATE(Таблица1[[#This Row],[Столбец3]],".",Таблица1[[#This Row],[Столбец2]],".",Таблица1[[#This Row],[Столбец1]])</f>
        <v>23.8.1989</v>
      </c>
      <c r="D4676">
        <f>DAYS360(Таблица1[[#This Row],[Столбец13]],Таблица1[[#This Row],[Столбец14]],TRUE)+1</f>
        <v>233</v>
      </c>
      <c r="E4676">
        <v>8</v>
      </c>
      <c r="F4676">
        <v>23</v>
      </c>
      <c r="G4676" s="1">
        <f t="shared" si="73"/>
        <v>1.1783999999999999</v>
      </c>
      <c r="H4676" s="1">
        <v>1.1724000000000001</v>
      </c>
      <c r="I4676" s="1">
        <v>1.1724000000000001</v>
      </c>
      <c r="J4676" s="1">
        <v>1.1724000000000001</v>
      </c>
      <c r="K4676" s="1">
        <f>(Таблица1[[#This Row],[Столбец7]]-Таблица1[[#This Row],[Столбец4]])*10000</f>
        <v>-59.999999999997833</v>
      </c>
    </row>
    <row r="4677" spans="1:11" x14ac:dyDescent="0.2">
      <c r="A4677">
        <v>1989</v>
      </c>
      <c r="B4677" t="str">
        <f>CONCATENATE("01.","01",".",Таблица1[[#This Row],[Столбец1]])</f>
        <v>01.01.1989</v>
      </c>
      <c r="C4677" t="str">
        <f>CONCATENATE(Таблица1[[#This Row],[Столбец3]],".",Таблица1[[#This Row],[Столбец2]],".",Таблица1[[#This Row],[Столбец1]])</f>
        <v>24.8.1989</v>
      </c>
      <c r="D4677">
        <f>DAYS360(Таблица1[[#This Row],[Столбец13]],Таблица1[[#This Row],[Столбец14]],TRUE)+1</f>
        <v>234</v>
      </c>
      <c r="E4677">
        <v>8</v>
      </c>
      <c r="F4677">
        <v>24</v>
      </c>
      <c r="G4677" s="1">
        <f t="shared" si="73"/>
        <v>1.1724000000000001</v>
      </c>
      <c r="H4677" s="1">
        <v>1.1714</v>
      </c>
      <c r="I4677" s="1">
        <v>1.1714</v>
      </c>
      <c r="J4677" s="1">
        <v>1.1714</v>
      </c>
      <c r="K4677" s="1">
        <f>(Таблица1[[#This Row],[Столбец7]]-Таблица1[[#This Row],[Столбец4]])*10000</f>
        <v>-10.000000000001119</v>
      </c>
    </row>
    <row r="4678" spans="1:11" x14ac:dyDescent="0.2">
      <c r="A4678">
        <v>1989</v>
      </c>
      <c r="B4678" t="str">
        <f>CONCATENATE("01.","01",".",Таблица1[[#This Row],[Столбец1]])</f>
        <v>01.01.1989</v>
      </c>
      <c r="C4678" t="str">
        <f>CONCATENATE(Таблица1[[#This Row],[Столбец3]],".",Таблица1[[#This Row],[Столбец2]],".",Таблица1[[#This Row],[Столбец1]])</f>
        <v>25.8.1989</v>
      </c>
      <c r="D4678">
        <f>DAYS360(Таблица1[[#This Row],[Столбец13]],Таблица1[[#This Row],[Столбец14]],TRUE)+1</f>
        <v>235</v>
      </c>
      <c r="E4678">
        <v>8</v>
      </c>
      <c r="F4678">
        <v>25</v>
      </c>
      <c r="G4678" s="1">
        <f t="shared" si="73"/>
        <v>1.1714</v>
      </c>
      <c r="H4678" s="1">
        <v>1.1712</v>
      </c>
      <c r="I4678" s="1">
        <v>1.1712</v>
      </c>
      <c r="J4678" s="1">
        <v>1.1712</v>
      </c>
      <c r="K4678" s="1">
        <f>(Таблица1[[#This Row],[Столбец7]]-Таблица1[[#This Row],[Столбец4]])*10000</f>
        <v>-1.9999999999997797</v>
      </c>
    </row>
    <row r="4679" spans="1:11" x14ac:dyDescent="0.2">
      <c r="A4679">
        <v>1989</v>
      </c>
      <c r="B4679" t="str">
        <f>CONCATENATE("01.","01",".",Таблица1[[#This Row],[Столбец1]])</f>
        <v>01.01.1989</v>
      </c>
      <c r="C4679" t="str">
        <f>CONCATENATE(Таблица1[[#This Row],[Столбец3]],".",Таблица1[[#This Row],[Столбец2]],".",Таблица1[[#This Row],[Столбец1]])</f>
        <v>28.8.1989</v>
      </c>
      <c r="D4679">
        <f>DAYS360(Таблица1[[#This Row],[Столбец13]],Таблица1[[#This Row],[Столбец14]],TRUE)+1</f>
        <v>238</v>
      </c>
      <c r="E4679">
        <v>8</v>
      </c>
      <c r="F4679">
        <v>28</v>
      </c>
      <c r="G4679" s="1">
        <f t="shared" si="73"/>
        <v>1.1712</v>
      </c>
      <c r="H4679" s="1">
        <v>1.1669</v>
      </c>
      <c r="I4679" s="1">
        <v>1.1669</v>
      </c>
      <c r="J4679" s="1">
        <v>1.1669</v>
      </c>
      <c r="K4679" s="1">
        <f>(Таблица1[[#This Row],[Столбец7]]-Таблица1[[#This Row],[Столбец4]])*10000</f>
        <v>-42.999999999999702</v>
      </c>
    </row>
    <row r="4680" spans="1:11" x14ac:dyDescent="0.2">
      <c r="A4680">
        <v>1989</v>
      </c>
      <c r="B4680" t="str">
        <f>CONCATENATE("01.","01",".",Таблица1[[#This Row],[Столбец1]])</f>
        <v>01.01.1989</v>
      </c>
      <c r="C4680" t="str">
        <f>CONCATENATE(Таблица1[[#This Row],[Столбец3]],".",Таблица1[[#This Row],[Столбец2]],".",Таблица1[[#This Row],[Столбец1]])</f>
        <v>29.8.1989</v>
      </c>
      <c r="D4680">
        <f>DAYS360(Таблица1[[#This Row],[Столбец13]],Таблица1[[#This Row],[Столбец14]],TRUE)+1</f>
        <v>239</v>
      </c>
      <c r="E4680">
        <v>8</v>
      </c>
      <c r="F4680">
        <v>29</v>
      </c>
      <c r="G4680" s="1">
        <f t="shared" si="73"/>
        <v>1.1669</v>
      </c>
      <c r="H4680" s="1">
        <v>1.1803999999999999</v>
      </c>
      <c r="I4680" s="1">
        <v>1.1803999999999999</v>
      </c>
      <c r="J4680" s="1">
        <v>1.1803999999999999</v>
      </c>
      <c r="K4680" s="1">
        <f>(Таблица1[[#This Row],[Столбец7]]-Таблица1[[#This Row],[Столбец4]])*10000</f>
        <v>134.99999999999847</v>
      </c>
    </row>
    <row r="4681" spans="1:11" x14ac:dyDescent="0.2">
      <c r="A4681">
        <v>1989</v>
      </c>
      <c r="B4681" t="str">
        <f>CONCATENATE("01.","01",".",Таблица1[[#This Row],[Столбец1]])</f>
        <v>01.01.1989</v>
      </c>
      <c r="C4681" t="str">
        <f>CONCATENATE(Таблица1[[#This Row],[Столбец3]],".",Таблица1[[#This Row],[Столбец2]],".",Таблица1[[#This Row],[Столбец1]])</f>
        <v>30.8.1989</v>
      </c>
      <c r="D4681">
        <f>DAYS360(Таблица1[[#This Row],[Столбец13]],Таблица1[[#This Row],[Столбец14]],TRUE)+1</f>
        <v>240</v>
      </c>
      <c r="E4681">
        <v>8</v>
      </c>
      <c r="F4681">
        <v>30</v>
      </c>
      <c r="G4681" s="1">
        <f t="shared" si="73"/>
        <v>1.1803999999999999</v>
      </c>
      <c r="H4681" s="1">
        <v>1.179</v>
      </c>
      <c r="I4681" s="1">
        <v>1.179</v>
      </c>
      <c r="J4681" s="1">
        <v>1.179</v>
      </c>
      <c r="K4681" s="1">
        <f>(Таблица1[[#This Row],[Столбец7]]-Таблица1[[#This Row],[Столбец4]])*10000</f>
        <v>-13.999999999998458</v>
      </c>
    </row>
    <row r="4682" spans="1:11" x14ac:dyDescent="0.2">
      <c r="A4682">
        <v>1989</v>
      </c>
      <c r="B4682" t="str">
        <f>CONCATENATE("01.","01",".",Таблица1[[#This Row],[Столбец1]])</f>
        <v>01.01.1989</v>
      </c>
      <c r="C4682" t="str">
        <f>CONCATENATE(Таблица1[[#This Row],[Столбец3]],".",Таблица1[[#This Row],[Столбец2]],".",Таблица1[[#This Row],[Столбец1]])</f>
        <v>31.8.1989</v>
      </c>
      <c r="D4682">
        <f>DAYS360(Таблица1[[#This Row],[Столбец13]],Таблица1[[#This Row],[Столбец14]],TRUE)+1</f>
        <v>240</v>
      </c>
      <c r="E4682">
        <v>8</v>
      </c>
      <c r="F4682">
        <v>31</v>
      </c>
      <c r="G4682" s="1">
        <f t="shared" si="73"/>
        <v>1.179</v>
      </c>
      <c r="H4682" s="1">
        <v>1.1715</v>
      </c>
      <c r="I4682" s="1">
        <v>1.1715</v>
      </c>
      <c r="J4682" s="1">
        <v>1.1715</v>
      </c>
      <c r="K4682" s="1">
        <f>(Таблица1[[#This Row],[Столбец7]]-Таблица1[[#This Row],[Столбец4]])*10000</f>
        <v>-75.000000000000625</v>
      </c>
    </row>
    <row r="4683" spans="1:11" x14ac:dyDescent="0.2">
      <c r="A4683">
        <v>1989</v>
      </c>
      <c r="B4683" t="str">
        <f>CONCATENATE("01.","01",".",Таблица1[[#This Row],[Столбец1]])</f>
        <v>01.01.1989</v>
      </c>
      <c r="C4683" t="str">
        <f>CONCATENATE(Таблица1[[#This Row],[Столбец3]],".",Таблица1[[#This Row],[Столбец2]],".",Таблица1[[#This Row],[Столбец1]])</f>
        <v>1.9.1989</v>
      </c>
      <c r="D4683">
        <f>DAYS360(Таблица1[[#This Row],[Столбец13]],Таблица1[[#This Row],[Столбец14]],TRUE)+1</f>
        <v>241</v>
      </c>
      <c r="E4683">
        <v>9</v>
      </c>
      <c r="F4683">
        <v>1</v>
      </c>
      <c r="G4683" s="1">
        <f t="shared" si="73"/>
        <v>1.1715</v>
      </c>
      <c r="H4683" s="1">
        <v>1.1653</v>
      </c>
      <c r="I4683" s="1">
        <v>1.1653</v>
      </c>
      <c r="J4683" s="1">
        <v>1.1653</v>
      </c>
      <c r="K4683" s="1">
        <f>(Таблица1[[#This Row],[Столбец7]]-Таблица1[[#This Row],[Столбец4]])*10000</f>
        <v>-61.999999999999829</v>
      </c>
    </row>
    <row r="4684" spans="1:11" x14ac:dyDescent="0.2">
      <c r="A4684">
        <v>1989</v>
      </c>
      <c r="B4684" t="str">
        <f>CONCATENATE("01.","01",".",Таблица1[[#This Row],[Столбец1]])</f>
        <v>01.01.1989</v>
      </c>
      <c r="C4684" t="str">
        <f>CONCATENATE(Таблица1[[#This Row],[Столбец3]],".",Таблица1[[#This Row],[Столбец2]],".",Таблица1[[#This Row],[Столбец1]])</f>
        <v>5.9.1989</v>
      </c>
      <c r="D4684">
        <f>DAYS360(Таблица1[[#This Row],[Столбец13]],Таблица1[[#This Row],[Столбец14]],TRUE)+1</f>
        <v>245</v>
      </c>
      <c r="E4684">
        <v>9</v>
      </c>
      <c r="F4684">
        <v>5</v>
      </c>
      <c r="G4684" s="1">
        <f t="shared" si="73"/>
        <v>1.1653</v>
      </c>
      <c r="H4684" s="1">
        <v>1.1575</v>
      </c>
      <c r="I4684" s="1">
        <v>1.1575</v>
      </c>
      <c r="J4684" s="1">
        <v>1.1575</v>
      </c>
      <c r="K4684" s="1">
        <f>(Таблица1[[#This Row],[Столбец7]]-Таблица1[[#This Row],[Столбец4]])*10000</f>
        <v>-78.000000000000284</v>
      </c>
    </row>
    <row r="4685" spans="1:11" x14ac:dyDescent="0.2">
      <c r="A4685">
        <v>1989</v>
      </c>
      <c r="B4685" t="str">
        <f>CONCATENATE("01.","01",".",Таблица1[[#This Row],[Столбец1]])</f>
        <v>01.01.1989</v>
      </c>
      <c r="C4685" t="str">
        <f>CONCATENATE(Таблица1[[#This Row],[Столбец3]],".",Таблица1[[#This Row],[Столбец2]],".",Таблица1[[#This Row],[Столбец1]])</f>
        <v>6.9.1989</v>
      </c>
      <c r="D4685">
        <f>DAYS360(Таблица1[[#This Row],[Столбец13]],Таблица1[[#This Row],[Столбец14]],TRUE)+1</f>
        <v>246</v>
      </c>
      <c r="E4685">
        <v>9</v>
      </c>
      <c r="F4685">
        <v>6</v>
      </c>
      <c r="G4685" s="1">
        <f t="shared" si="73"/>
        <v>1.1575</v>
      </c>
      <c r="H4685" s="1">
        <v>1.1651</v>
      </c>
      <c r="I4685" s="1">
        <v>1.1651</v>
      </c>
      <c r="J4685" s="1">
        <v>1.1651</v>
      </c>
      <c r="K4685" s="1">
        <f>(Таблица1[[#This Row],[Столбец7]]-Таблица1[[#This Row],[Столбец4]])*10000</f>
        <v>76.000000000000512</v>
      </c>
    </row>
    <row r="4686" spans="1:11" x14ac:dyDescent="0.2">
      <c r="A4686">
        <v>1989</v>
      </c>
      <c r="B4686" t="str">
        <f>CONCATENATE("01.","01",".",Таблица1[[#This Row],[Столбец1]])</f>
        <v>01.01.1989</v>
      </c>
      <c r="C4686" t="str">
        <f>CONCATENATE(Таблица1[[#This Row],[Столбец3]],".",Таблица1[[#This Row],[Столбец2]],".",Таблица1[[#This Row],[Столбец1]])</f>
        <v>7.9.1989</v>
      </c>
      <c r="D4686">
        <f>DAYS360(Таблица1[[#This Row],[Столбец13]],Таблица1[[#This Row],[Столбец14]],TRUE)+1</f>
        <v>247</v>
      </c>
      <c r="E4686">
        <v>9</v>
      </c>
      <c r="F4686">
        <v>7</v>
      </c>
      <c r="G4686" s="1">
        <f t="shared" si="73"/>
        <v>1.1651</v>
      </c>
      <c r="H4686" s="1">
        <v>1.1635</v>
      </c>
      <c r="I4686" s="1">
        <v>1.1635</v>
      </c>
      <c r="J4686" s="1">
        <v>1.1635</v>
      </c>
      <c r="K4686" s="1">
        <f>(Таблица1[[#This Row],[Столбец7]]-Таблица1[[#This Row],[Столбец4]])*10000</f>
        <v>-16.000000000000458</v>
      </c>
    </row>
    <row r="4687" spans="1:11" x14ac:dyDescent="0.2">
      <c r="A4687">
        <v>1989</v>
      </c>
      <c r="B4687" t="str">
        <f>CONCATENATE("01.","01",".",Таблица1[[#This Row],[Столбец1]])</f>
        <v>01.01.1989</v>
      </c>
      <c r="C4687" t="str">
        <f>CONCATENATE(Таблица1[[#This Row],[Столбец3]],".",Таблица1[[#This Row],[Столбец2]],".",Таблица1[[#This Row],[Столбец1]])</f>
        <v>8.9.1989</v>
      </c>
      <c r="D4687">
        <f>DAYS360(Таблица1[[#This Row],[Столбец13]],Таблица1[[#This Row],[Столбец14]],TRUE)+1</f>
        <v>248</v>
      </c>
      <c r="E4687">
        <v>9</v>
      </c>
      <c r="F4687">
        <v>8</v>
      </c>
      <c r="G4687" s="1">
        <f t="shared" si="73"/>
        <v>1.1635</v>
      </c>
      <c r="H4687" s="1">
        <v>1.1697</v>
      </c>
      <c r="I4687" s="1">
        <v>1.1697</v>
      </c>
      <c r="J4687" s="1">
        <v>1.1697</v>
      </c>
      <c r="K4687" s="1">
        <f>(Таблица1[[#This Row],[Столбец7]]-Таблица1[[#This Row],[Столбец4]])*10000</f>
        <v>61.999999999999829</v>
      </c>
    </row>
    <row r="4688" spans="1:11" x14ac:dyDescent="0.2">
      <c r="A4688">
        <v>1989</v>
      </c>
      <c r="B4688" t="str">
        <f>CONCATENATE("01.","01",".",Таблица1[[#This Row],[Столбец1]])</f>
        <v>01.01.1989</v>
      </c>
      <c r="C4688" t="str">
        <f>CONCATENATE(Таблица1[[#This Row],[Столбец3]],".",Таблица1[[#This Row],[Столбец2]],".",Таблица1[[#This Row],[Столбец1]])</f>
        <v>11.9.1989</v>
      </c>
      <c r="D4688">
        <f>DAYS360(Таблица1[[#This Row],[Столбец13]],Таблица1[[#This Row],[Столбец14]],TRUE)+1</f>
        <v>251</v>
      </c>
      <c r="E4688">
        <v>9</v>
      </c>
      <c r="F4688">
        <v>11</v>
      </c>
      <c r="G4688" s="1">
        <f t="shared" si="73"/>
        <v>1.1697</v>
      </c>
      <c r="H4688" s="1">
        <v>1.1653</v>
      </c>
      <c r="I4688" s="1">
        <v>1.1653</v>
      </c>
      <c r="J4688" s="1">
        <v>1.1653</v>
      </c>
      <c r="K4688" s="1">
        <f>(Таблица1[[#This Row],[Столбец7]]-Таблица1[[#This Row],[Столбец4]])*10000</f>
        <v>-43.999999999999595</v>
      </c>
    </row>
    <row r="4689" spans="1:11" x14ac:dyDescent="0.2">
      <c r="A4689">
        <v>1989</v>
      </c>
      <c r="B4689" t="str">
        <f>CONCATENATE("01.","01",".",Таблица1[[#This Row],[Столбец1]])</f>
        <v>01.01.1989</v>
      </c>
      <c r="C4689" t="str">
        <f>CONCATENATE(Таблица1[[#This Row],[Столбец3]],".",Таблица1[[#This Row],[Столбец2]],".",Таблица1[[#This Row],[Столбец1]])</f>
        <v>12.9.1989</v>
      </c>
      <c r="D4689">
        <f>DAYS360(Таблица1[[#This Row],[Столбец13]],Таблица1[[#This Row],[Столбец14]],TRUE)+1</f>
        <v>252</v>
      </c>
      <c r="E4689">
        <v>9</v>
      </c>
      <c r="F4689">
        <v>12</v>
      </c>
      <c r="G4689" s="1">
        <f t="shared" si="73"/>
        <v>1.1653</v>
      </c>
      <c r="H4689" s="1">
        <v>1.1666000000000001</v>
      </c>
      <c r="I4689" s="1">
        <v>1.1666000000000001</v>
      </c>
      <c r="J4689" s="1">
        <v>1.1666000000000001</v>
      </c>
      <c r="K4689" s="1">
        <f>(Таблица1[[#This Row],[Столбец7]]-Таблица1[[#This Row],[Столбец4]])*10000</f>
        <v>13.000000000000789</v>
      </c>
    </row>
    <row r="4690" spans="1:11" x14ac:dyDescent="0.2">
      <c r="A4690">
        <v>1989</v>
      </c>
      <c r="B4690" t="str">
        <f>CONCATENATE("01.","01",".",Таблица1[[#This Row],[Столбец1]])</f>
        <v>01.01.1989</v>
      </c>
      <c r="C4690" t="str">
        <f>CONCATENATE(Таблица1[[#This Row],[Столбец3]],".",Таблица1[[#This Row],[Столбец2]],".",Таблица1[[#This Row],[Столбец1]])</f>
        <v>13.9.1989</v>
      </c>
      <c r="D4690">
        <f>DAYS360(Таблица1[[#This Row],[Столбец13]],Таблица1[[#This Row],[Столбец14]],TRUE)+1</f>
        <v>253</v>
      </c>
      <c r="E4690">
        <v>9</v>
      </c>
      <c r="F4690">
        <v>13</v>
      </c>
      <c r="G4690" s="1">
        <f t="shared" si="73"/>
        <v>1.1666000000000001</v>
      </c>
      <c r="H4690" s="1">
        <v>1.1677999999999999</v>
      </c>
      <c r="I4690" s="1">
        <v>1.1677999999999999</v>
      </c>
      <c r="J4690" s="1">
        <v>1.1677999999999999</v>
      </c>
      <c r="K4690" s="1">
        <f>(Таблица1[[#This Row],[Столбец7]]-Таблица1[[#This Row],[Столбец4]])*10000</f>
        <v>11.999999999998678</v>
      </c>
    </row>
    <row r="4691" spans="1:11" x14ac:dyDescent="0.2">
      <c r="A4691">
        <v>1989</v>
      </c>
      <c r="B4691" t="str">
        <f>CONCATENATE("01.","01",".",Таблица1[[#This Row],[Столбец1]])</f>
        <v>01.01.1989</v>
      </c>
      <c r="C4691" t="str">
        <f>CONCATENATE(Таблица1[[#This Row],[Столбец3]],".",Таблица1[[#This Row],[Столбец2]],".",Таблица1[[#This Row],[Столбец1]])</f>
        <v>14.9.1989</v>
      </c>
      <c r="D4691">
        <f>DAYS360(Таблица1[[#This Row],[Столбец13]],Таблица1[[#This Row],[Столбец14]],TRUE)+1</f>
        <v>254</v>
      </c>
      <c r="E4691">
        <v>9</v>
      </c>
      <c r="F4691">
        <v>14</v>
      </c>
      <c r="G4691" s="1">
        <f t="shared" si="73"/>
        <v>1.1677999999999999</v>
      </c>
      <c r="H4691" s="1">
        <v>1.1737</v>
      </c>
      <c r="I4691" s="1">
        <v>1.1737</v>
      </c>
      <c r="J4691" s="1">
        <v>1.1737</v>
      </c>
      <c r="K4691" s="1">
        <f>(Таблица1[[#This Row],[Столбец7]]-Таблица1[[#This Row],[Столбец4]])*10000</f>
        <v>59.000000000000163</v>
      </c>
    </row>
    <row r="4692" spans="1:11" x14ac:dyDescent="0.2">
      <c r="A4692">
        <v>1989</v>
      </c>
      <c r="B4692" t="str">
        <f>CONCATENATE("01.","01",".",Таблица1[[#This Row],[Столбец1]])</f>
        <v>01.01.1989</v>
      </c>
      <c r="C4692" t="str">
        <f>CONCATENATE(Таблица1[[#This Row],[Столбец3]],".",Таблица1[[#This Row],[Столбец2]],".",Таблица1[[#This Row],[Столбец1]])</f>
        <v>15.9.1989</v>
      </c>
      <c r="D4692">
        <f>DAYS360(Таблица1[[#This Row],[Столбец13]],Таблица1[[#This Row],[Столбец14]],TRUE)+1</f>
        <v>255</v>
      </c>
      <c r="E4692">
        <v>9</v>
      </c>
      <c r="F4692">
        <v>15</v>
      </c>
      <c r="G4692" s="1">
        <f t="shared" si="73"/>
        <v>1.1737</v>
      </c>
      <c r="H4692" s="1">
        <v>1.1587000000000001</v>
      </c>
      <c r="I4692" s="1">
        <v>1.1587000000000001</v>
      </c>
      <c r="J4692" s="1">
        <v>1.1587000000000001</v>
      </c>
      <c r="K4692" s="1">
        <f>(Таблица1[[#This Row],[Столбец7]]-Таблица1[[#This Row],[Столбец4]])*10000</f>
        <v>-149.99999999999903</v>
      </c>
    </row>
    <row r="4693" spans="1:11" x14ac:dyDescent="0.2">
      <c r="A4693">
        <v>1989</v>
      </c>
      <c r="B4693" t="str">
        <f>CONCATENATE("01.","01",".",Таблица1[[#This Row],[Столбец1]])</f>
        <v>01.01.1989</v>
      </c>
      <c r="C4693" t="str">
        <f>CONCATENATE(Таблица1[[#This Row],[Столбец3]],".",Таблица1[[#This Row],[Столбец2]],".",Таблица1[[#This Row],[Столбец1]])</f>
        <v>18.9.1989</v>
      </c>
      <c r="D4693">
        <f>DAYS360(Таблица1[[#This Row],[Столбец13]],Таблица1[[#This Row],[Столбец14]],TRUE)+1</f>
        <v>258</v>
      </c>
      <c r="E4693">
        <v>9</v>
      </c>
      <c r="F4693">
        <v>18</v>
      </c>
      <c r="G4693" s="1">
        <f t="shared" si="73"/>
        <v>1.1587000000000001</v>
      </c>
      <c r="H4693" s="1">
        <v>1.1826000000000001</v>
      </c>
      <c r="I4693" s="1">
        <v>1.1826000000000001</v>
      </c>
      <c r="J4693" s="1">
        <v>1.1826000000000001</v>
      </c>
      <c r="K4693" s="1">
        <f>(Таблица1[[#This Row],[Столбец7]]-Таблица1[[#This Row],[Столбец4]])*10000</f>
        <v>239.00000000000031</v>
      </c>
    </row>
    <row r="4694" spans="1:11" x14ac:dyDescent="0.2">
      <c r="A4694">
        <v>1989</v>
      </c>
      <c r="B4694" t="str">
        <f>CONCATENATE("01.","01",".",Таблица1[[#This Row],[Столбец1]])</f>
        <v>01.01.1989</v>
      </c>
      <c r="C4694" t="str">
        <f>CONCATENATE(Таблица1[[#This Row],[Столбец3]],".",Таблица1[[#This Row],[Столбец2]],".",Таблица1[[#This Row],[Столбец1]])</f>
        <v>19.9.1989</v>
      </c>
      <c r="D4694">
        <f>DAYS360(Таблица1[[#This Row],[Столбец13]],Таблица1[[#This Row],[Столбец14]],TRUE)+1</f>
        <v>259</v>
      </c>
      <c r="E4694">
        <v>9</v>
      </c>
      <c r="F4694">
        <v>19</v>
      </c>
      <c r="G4694" s="1">
        <f t="shared" si="73"/>
        <v>1.1826000000000001</v>
      </c>
      <c r="H4694" s="1">
        <v>1.1840999999999999</v>
      </c>
      <c r="I4694" s="1">
        <v>1.1840999999999999</v>
      </c>
      <c r="J4694" s="1">
        <v>1.1840999999999999</v>
      </c>
      <c r="K4694" s="1">
        <f>(Таблица1[[#This Row],[Столбец7]]-Таблица1[[#This Row],[Столбец4]])*10000</f>
        <v>14.999999999998348</v>
      </c>
    </row>
    <row r="4695" spans="1:11" x14ac:dyDescent="0.2">
      <c r="A4695">
        <v>1989</v>
      </c>
      <c r="B4695" t="str">
        <f>CONCATENATE("01.","01",".",Таблица1[[#This Row],[Столбец1]])</f>
        <v>01.01.1989</v>
      </c>
      <c r="C4695" t="str">
        <f>CONCATENATE(Таблица1[[#This Row],[Столбец3]],".",Таблица1[[#This Row],[Столбец2]],".",Таблица1[[#This Row],[Столбец1]])</f>
        <v>20.9.1989</v>
      </c>
      <c r="D4695">
        <f>DAYS360(Таблица1[[#This Row],[Столбец13]],Таблица1[[#This Row],[Столбец14]],TRUE)+1</f>
        <v>260</v>
      </c>
      <c r="E4695">
        <v>9</v>
      </c>
      <c r="F4695">
        <v>20</v>
      </c>
      <c r="G4695" s="1">
        <f t="shared" si="73"/>
        <v>1.1840999999999999</v>
      </c>
      <c r="H4695" s="1">
        <v>1.1881999999999999</v>
      </c>
      <c r="I4695" s="1">
        <v>1.1881999999999999</v>
      </c>
      <c r="J4695" s="1">
        <v>1.1881999999999999</v>
      </c>
      <c r="K4695" s="1">
        <f>(Таблица1[[#This Row],[Столбец7]]-Таблица1[[#This Row],[Столбец4]])*10000</f>
        <v>40.999999999999929</v>
      </c>
    </row>
    <row r="4696" spans="1:11" x14ac:dyDescent="0.2">
      <c r="A4696">
        <v>1989</v>
      </c>
      <c r="B4696" t="str">
        <f>CONCATENATE("01.","01",".",Таблица1[[#This Row],[Столбец1]])</f>
        <v>01.01.1989</v>
      </c>
      <c r="C4696" t="str">
        <f>CONCATENATE(Таблица1[[#This Row],[Столбец3]],".",Таблица1[[#This Row],[Столбец2]],".",Таблица1[[#This Row],[Столбец1]])</f>
        <v>21.9.1989</v>
      </c>
      <c r="D4696">
        <f>DAYS360(Таблица1[[#This Row],[Столбец13]],Таблица1[[#This Row],[Столбец14]],TRUE)+1</f>
        <v>261</v>
      </c>
      <c r="E4696">
        <v>9</v>
      </c>
      <c r="F4696">
        <v>21</v>
      </c>
      <c r="G4696" s="1">
        <f t="shared" si="73"/>
        <v>1.1881999999999999</v>
      </c>
      <c r="H4696" s="1">
        <v>1.1882999999999999</v>
      </c>
      <c r="I4696" s="1">
        <v>1.1882999999999999</v>
      </c>
      <c r="J4696" s="1">
        <v>1.1882999999999999</v>
      </c>
      <c r="K4696" s="1">
        <f>(Таблица1[[#This Row],[Столбец7]]-Таблица1[[#This Row],[Столбец4]])*10000</f>
        <v>0.99999999999988987</v>
      </c>
    </row>
    <row r="4697" spans="1:11" x14ac:dyDescent="0.2">
      <c r="A4697">
        <v>1989</v>
      </c>
      <c r="B4697" t="str">
        <f>CONCATENATE("01.","01",".",Таблица1[[#This Row],[Столбец1]])</f>
        <v>01.01.1989</v>
      </c>
      <c r="C4697" t="str">
        <f>CONCATENATE(Таблица1[[#This Row],[Столбец3]],".",Таблица1[[#This Row],[Столбец2]],".",Таблица1[[#This Row],[Столбец1]])</f>
        <v>22.9.1989</v>
      </c>
      <c r="D4697">
        <f>DAYS360(Таблица1[[#This Row],[Столбец13]],Таблица1[[#This Row],[Столбец14]],TRUE)+1</f>
        <v>262</v>
      </c>
      <c r="E4697">
        <v>9</v>
      </c>
      <c r="F4697">
        <v>22</v>
      </c>
      <c r="G4697" s="1">
        <f t="shared" si="73"/>
        <v>1.1882999999999999</v>
      </c>
      <c r="H4697" s="1">
        <v>1.181</v>
      </c>
      <c r="I4697" s="1">
        <v>1.181</v>
      </c>
      <c r="J4697" s="1">
        <v>1.181</v>
      </c>
      <c r="K4697" s="1">
        <f>(Таблица1[[#This Row],[Столбец7]]-Таблица1[[#This Row],[Столбец4]])*10000</f>
        <v>-72.999999999998622</v>
      </c>
    </row>
    <row r="4698" spans="1:11" x14ac:dyDescent="0.2">
      <c r="A4698">
        <v>1989</v>
      </c>
      <c r="B4698" t="str">
        <f>CONCATENATE("01.","01",".",Таблица1[[#This Row],[Столбец1]])</f>
        <v>01.01.1989</v>
      </c>
      <c r="C4698" t="str">
        <f>CONCATENATE(Таблица1[[#This Row],[Столбец3]],".",Таблица1[[#This Row],[Столбец2]],".",Таблица1[[#This Row],[Столбец1]])</f>
        <v>25.9.1989</v>
      </c>
      <c r="D4698">
        <f>DAYS360(Таблица1[[#This Row],[Столбец13]],Таблица1[[#This Row],[Столбец14]],TRUE)+1</f>
        <v>265</v>
      </c>
      <c r="E4698">
        <v>9</v>
      </c>
      <c r="F4698">
        <v>25</v>
      </c>
      <c r="G4698" s="1">
        <f t="shared" si="73"/>
        <v>1.181</v>
      </c>
      <c r="H4698" s="1">
        <v>1.2047000000000001</v>
      </c>
      <c r="I4698" s="1">
        <v>1.2047000000000001</v>
      </c>
      <c r="J4698" s="1">
        <v>1.2047000000000001</v>
      </c>
      <c r="K4698" s="1">
        <f>(Таблица1[[#This Row],[Столбец7]]-Таблица1[[#This Row],[Столбец4]])*10000</f>
        <v>237.00000000000054</v>
      </c>
    </row>
    <row r="4699" spans="1:11" x14ac:dyDescent="0.2">
      <c r="A4699">
        <v>1989</v>
      </c>
      <c r="B4699" t="str">
        <f>CONCATENATE("01.","01",".",Таблица1[[#This Row],[Столбец1]])</f>
        <v>01.01.1989</v>
      </c>
      <c r="C4699" t="str">
        <f>CONCATENATE(Таблица1[[#This Row],[Столбец3]],".",Таблица1[[#This Row],[Столбец2]],".",Таблица1[[#This Row],[Столбец1]])</f>
        <v>26.9.1989</v>
      </c>
      <c r="D4699">
        <f>DAYS360(Таблица1[[#This Row],[Столбец13]],Таблица1[[#This Row],[Столбец14]],TRUE)+1</f>
        <v>266</v>
      </c>
      <c r="E4699">
        <v>9</v>
      </c>
      <c r="F4699">
        <v>26</v>
      </c>
      <c r="G4699" s="1">
        <f t="shared" si="73"/>
        <v>1.2047000000000001</v>
      </c>
      <c r="H4699" s="1">
        <v>1.2125999999999999</v>
      </c>
      <c r="I4699" s="1">
        <v>1.2125999999999999</v>
      </c>
      <c r="J4699" s="1">
        <v>1.2125999999999999</v>
      </c>
      <c r="K4699" s="1">
        <f>(Таблица1[[#This Row],[Столбец7]]-Таблица1[[#This Row],[Столбец4]])*10000</f>
        <v>78.999999999997954</v>
      </c>
    </row>
    <row r="4700" spans="1:11" x14ac:dyDescent="0.2">
      <c r="A4700">
        <v>1989</v>
      </c>
      <c r="B4700" t="str">
        <f>CONCATENATE("01.","01",".",Таблица1[[#This Row],[Столбец1]])</f>
        <v>01.01.1989</v>
      </c>
      <c r="C4700" t="str">
        <f>CONCATENATE(Таблица1[[#This Row],[Столбец3]],".",Таблица1[[#This Row],[Столбец2]],".",Таблица1[[#This Row],[Столбец1]])</f>
        <v>27.9.1989</v>
      </c>
      <c r="D4700">
        <f>DAYS360(Таблица1[[#This Row],[Столбец13]],Таблица1[[#This Row],[Столбец14]],TRUE)+1</f>
        <v>267</v>
      </c>
      <c r="E4700">
        <v>9</v>
      </c>
      <c r="F4700">
        <v>27</v>
      </c>
      <c r="G4700" s="1">
        <f t="shared" si="73"/>
        <v>1.2125999999999999</v>
      </c>
      <c r="H4700" s="1">
        <v>1.22</v>
      </c>
      <c r="I4700" s="1">
        <v>1.22</v>
      </c>
      <c r="J4700" s="1">
        <v>1.22</v>
      </c>
      <c r="K4700" s="1">
        <f>(Таблица1[[#This Row],[Столбец7]]-Таблица1[[#This Row],[Столбец4]])*10000</f>
        <v>74.000000000000739</v>
      </c>
    </row>
    <row r="4701" spans="1:11" x14ac:dyDescent="0.2">
      <c r="A4701">
        <v>1989</v>
      </c>
      <c r="B4701" t="str">
        <f>CONCATENATE("01.","01",".",Таблица1[[#This Row],[Столбец1]])</f>
        <v>01.01.1989</v>
      </c>
      <c r="C4701" t="str">
        <f>CONCATENATE(Таблица1[[#This Row],[Столбец3]],".",Таблица1[[#This Row],[Столбец2]],".",Таблица1[[#This Row],[Столбец1]])</f>
        <v>28.9.1989</v>
      </c>
      <c r="D4701">
        <f>DAYS360(Таблица1[[#This Row],[Столбец13]],Таблица1[[#This Row],[Столбец14]],TRUE)+1</f>
        <v>268</v>
      </c>
      <c r="E4701">
        <v>9</v>
      </c>
      <c r="F4701">
        <v>28</v>
      </c>
      <c r="G4701" s="1">
        <f t="shared" si="73"/>
        <v>1.22</v>
      </c>
      <c r="H4701" s="1">
        <v>1.2236</v>
      </c>
      <c r="I4701" s="1">
        <v>1.2236</v>
      </c>
      <c r="J4701" s="1">
        <v>1.2236</v>
      </c>
      <c r="K4701" s="1">
        <f>(Таблица1[[#This Row],[Столбец7]]-Таблица1[[#This Row],[Столбец4]])*10000</f>
        <v>36.000000000000476</v>
      </c>
    </row>
    <row r="4702" spans="1:11" x14ac:dyDescent="0.2">
      <c r="A4702">
        <v>1989</v>
      </c>
      <c r="B4702" t="str">
        <f>CONCATENATE("01.","01",".",Таблица1[[#This Row],[Столбец1]])</f>
        <v>01.01.1989</v>
      </c>
      <c r="C4702" t="str">
        <f>CONCATENATE(Таблица1[[#This Row],[Столбец3]],".",Таблица1[[#This Row],[Столбец2]],".",Таблица1[[#This Row],[Столбец1]])</f>
        <v>29.9.1989</v>
      </c>
      <c r="D4702">
        <f>DAYS360(Таблица1[[#This Row],[Столбец13]],Таблица1[[#This Row],[Столбец14]],TRUE)+1</f>
        <v>269</v>
      </c>
      <c r="E4702">
        <v>9</v>
      </c>
      <c r="F4702">
        <v>29</v>
      </c>
      <c r="G4702" s="1">
        <f t="shared" si="73"/>
        <v>1.2236</v>
      </c>
      <c r="H4702" s="1">
        <v>1.2279</v>
      </c>
      <c r="I4702" s="1">
        <v>1.2279</v>
      </c>
      <c r="J4702" s="1">
        <v>1.2279</v>
      </c>
      <c r="K4702" s="1">
        <f>(Таблица1[[#This Row],[Столбец7]]-Таблица1[[#This Row],[Столбец4]])*10000</f>
        <v>42.999999999999702</v>
      </c>
    </row>
    <row r="4703" spans="1:11" x14ac:dyDescent="0.2">
      <c r="A4703">
        <v>1989</v>
      </c>
      <c r="B4703" t="str">
        <f>CONCATENATE("01.","01",".",Таблица1[[#This Row],[Столбец1]])</f>
        <v>01.01.1989</v>
      </c>
      <c r="C4703" t="str">
        <f>CONCATENATE(Таблица1[[#This Row],[Столбец3]],".",Таблица1[[#This Row],[Столбец2]],".",Таблица1[[#This Row],[Столбец1]])</f>
        <v>2.10.1989</v>
      </c>
      <c r="D4703">
        <f>DAYS360(Таблица1[[#This Row],[Столбец13]],Таблица1[[#This Row],[Столбец14]],TRUE)+1</f>
        <v>272</v>
      </c>
      <c r="E4703">
        <v>10</v>
      </c>
      <c r="F4703">
        <v>2</v>
      </c>
      <c r="G4703" s="1">
        <f t="shared" si="73"/>
        <v>1.2279</v>
      </c>
      <c r="H4703" s="1">
        <v>1.2249000000000001</v>
      </c>
      <c r="I4703" s="1">
        <v>1.2249000000000001</v>
      </c>
      <c r="J4703" s="1">
        <v>1.2249000000000001</v>
      </c>
      <c r="K4703" s="1">
        <f>(Таблица1[[#This Row],[Столбец7]]-Таблица1[[#This Row],[Столбец4]])*10000</f>
        <v>-29.999999999998916</v>
      </c>
    </row>
    <row r="4704" spans="1:11" x14ac:dyDescent="0.2">
      <c r="A4704">
        <v>1989</v>
      </c>
      <c r="B4704" t="str">
        <f>CONCATENATE("01.","01",".",Таблица1[[#This Row],[Столбец1]])</f>
        <v>01.01.1989</v>
      </c>
      <c r="C4704" t="str">
        <f>CONCATENATE(Таблица1[[#This Row],[Столбец3]],".",Таблица1[[#This Row],[Столбец2]],".",Таблица1[[#This Row],[Столбец1]])</f>
        <v>3.10.1989</v>
      </c>
      <c r="D4704">
        <f>DAYS360(Таблица1[[#This Row],[Столбец13]],Таблица1[[#This Row],[Столбец14]],TRUE)+1</f>
        <v>273</v>
      </c>
      <c r="E4704">
        <v>10</v>
      </c>
      <c r="F4704">
        <v>3</v>
      </c>
      <c r="G4704" s="1">
        <f t="shared" si="73"/>
        <v>1.2249000000000001</v>
      </c>
      <c r="H4704" s="1">
        <v>1.2161</v>
      </c>
      <c r="I4704" s="1">
        <v>1.2161</v>
      </c>
      <c r="J4704" s="1">
        <v>1.2161</v>
      </c>
      <c r="K4704" s="1">
        <f>(Таблица1[[#This Row],[Столбец7]]-Таблица1[[#This Row],[Столбец4]])*10000</f>
        <v>-88.000000000001407</v>
      </c>
    </row>
    <row r="4705" spans="1:11" x14ac:dyDescent="0.2">
      <c r="A4705">
        <v>1989</v>
      </c>
      <c r="B4705" t="str">
        <f>CONCATENATE("01.","01",".",Таблица1[[#This Row],[Столбец1]])</f>
        <v>01.01.1989</v>
      </c>
      <c r="C4705" t="str">
        <f>CONCATENATE(Таблица1[[#This Row],[Столбец3]],".",Таблица1[[#This Row],[Столбец2]],".",Таблица1[[#This Row],[Столбец1]])</f>
        <v>4.10.1989</v>
      </c>
      <c r="D4705">
        <f>DAYS360(Таблица1[[#This Row],[Столбец13]],Таблица1[[#This Row],[Столбец14]],TRUE)+1</f>
        <v>274</v>
      </c>
      <c r="E4705">
        <v>10</v>
      </c>
      <c r="F4705">
        <v>4</v>
      </c>
      <c r="G4705" s="1">
        <f t="shared" si="73"/>
        <v>1.2161</v>
      </c>
      <c r="H4705" s="1">
        <v>1.2201</v>
      </c>
      <c r="I4705" s="1">
        <v>1.2201</v>
      </c>
      <c r="J4705" s="1">
        <v>1.2201</v>
      </c>
      <c r="K4705" s="1">
        <f>(Таблица1[[#This Row],[Столбец7]]-Таблица1[[#This Row],[Столбец4]])*10000</f>
        <v>40.000000000000036</v>
      </c>
    </row>
    <row r="4706" spans="1:11" x14ac:dyDescent="0.2">
      <c r="A4706">
        <v>1989</v>
      </c>
      <c r="B4706" t="str">
        <f>CONCATENATE("01.","01",".",Таблица1[[#This Row],[Столбец1]])</f>
        <v>01.01.1989</v>
      </c>
      <c r="C4706" t="str">
        <f>CONCATENATE(Таблица1[[#This Row],[Столбец3]],".",Таблица1[[#This Row],[Столбец2]],".",Таблица1[[#This Row],[Столбец1]])</f>
        <v>5.10.1989</v>
      </c>
      <c r="D4706">
        <f>DAYS360(Таблица1[[#This Row],[Столбец13]],Таблица1[[#This Row],[Столбец14]],TRUE)+1</f>
        <v>275</v>
      </c>
      <c r="E4706">
        <v>10</v>
      </c>
      <c r="F4706">
        <v>5</v>
      </c>
      <c r="G4706" s="1">
        <f t="shared" si="73"/>
        <v>1.2201</v>
      </c>
      <c r="H4706" s="1">
        <v>1.2154</v>
      </c>
      <c r="I4706" s="1">
        <v>1.2154</v>
      </c>
      <c r="J4706" s="1">
        <v>1.2154</v>
      </c>
      <c r="K4706" s="1">
        <f>(Таблица1[[#This Row],[Столбец7]]-Таблица1[[#This Row],[Столбец4]])*10000</f>
        <v>-46.999999999999261</v>
      </c>
    </row>
    <row r="4707" spans="1:11" x14ac:dyDescent="0.2">
      <c r="A4707">
        <v>1989</v>
      </c>
      <c r="B4707" t="str">
        <f>CONCATENATE("01.","01",".",Таблица1[[#This Row],[Столбец1]])</f>
        <v>01.01.1989</v>
      </c>
      <c r="C4707" t="str">
        <f>CONCATENATE(Таблица1[[#This Row],[Столбец3]],".",Таблица1[[#This Row],[Столбец2]],".",Таблица1[[#This Row],[Столбец1]])</f>
        <v>6.10.1989</v>
      </c>
      <c r="D4707">
        <f>DAYS360(Таблица1[[#This Row],[Столбец13]],Таблица1[[#This Row],[Столбец14]],TRUE)+1</f>
        <v>276</v>
      </c>
      <c r="E4707">
        <v>10</v>
      </c>
      <c r="F4707">
        <v>6</v>
      </c>
      <c r="G4707" s="1">
        <f t="shared" si="73"/>
        <v>1.2154</v>
      </c>
      <c r="H4707" s="1">
        <v>1.2123999999999999</v>
      </c>
      <c r="I4707" s="1">
        <v>1.2123999999999999</v>
      </c>
      <c r="J4707" s="1">
        <v>1.2123999999999999</v>
      </c>
      <c r="K4707" s="1">
        <f>(Таблица1[[#This Row],[Столбец7]]-Таблица1[[#This Row],[Столбец4]])*10000</f>
        <v>-30.000000000001137</v>
      </c>
    </row>
    <row r="4708" spans="1:11" x14ac:dyDescent="0.2">
      <c r="A4708">
        <v>1989</v>
      </c>
      <c r="B4708" t="str">
        <f>CONCATENATE("01.","01",".",Таблица1[[#This Row],[Столбец1]])</f>
        <v>01.01.1989</v>
      </c>
      <c r="C4708" t="str">
        <f>CONCATENATE(Таблица1[[#This Row],[Столбец3]],".",Таблица1[[#This Row],[Столбец2]],".",Таблица1[[#This Row],[Столбец1]])</f>
        <v>10.10.1989</v>
      </c>
      <c r="D4708">
        <f>DAYS360(Таблица1[[#This Row],[Столбец13]],Таблица1[[#This Row],[Столбец14]],TRUE)+1</f>
        <v>280</v>
      </c>
      <c r="E4708">
        <v>10</v>
      </c>
      <c r="F4708">
        <v>10</v>
      </c>
      <c r="G4708" s="1">
        <f t="shared" si="73"/>
        <v>1.2123999999999999</v>
      </c>
      <c r="H4708" s="1">
        <v>1.2065999999999999</v>
      </c>
      <c r="I4708" s="1">
        <v>1.2065999999999999</v>
      </c>
      <c r="J4708" s="1">
        <v>1.2065999999999999</v>
      </c>
      <c r="K4708" s="1">
        <f>(Таблица1[[#This Row],[Столбец7]]-Таблица1[[#This Row],[Столбец4]])*10000</f>
        <v>-58.00000000000027</v>
      </c>
    </row>
    <row r="4709" spans="1:11" x14ac:dyDescent="0.2">
      <c r="A4709">
        <v>1989</v>
      </c>
      <c r="B4709" t="str">
        <f>CONCATENATE("01.","01",".",Таблица1[[#This Row],[Столбец1]])</f>
        <v>01.01.1989</v>
      </c>
      <c r="C4709" t="str">
        <f>CONCATENATE(Таблица1[[#This Row],[Столбец3]],".",Таблица1[[#This Row],[Столбец2]],".",Таблица1[[#This Row],[Столбец1]])</f>
        <v>11.10.1989</v>
      </c>
      <c r="D4709">
        <f>DAYS360(Таблица1[[#This Row],[Столбец13]],Таблица1[[#This Row],[Столбец14]],TRUE)+1</f>
        <v>281</v>
      </c>
      <c r="E4709">
        <v>10</v>
      </c>
      <c r="F4709">
        <v>11</v>
      </c>
      <c r="G4709" s="1">
        <f t="shared" si="73"/>
        <v>1.2065999999999999</v>
      </c>
      <c r="H4709" s="1">
        <v>1.1960999999999999</v>
      </c>
      <c r="I4709" s="1">
        <v>1.1960999999999999</v>
      </c>
      <c r="J4709" s="1">
        <v>1.1960999999999999</v>
      </c>
      <c r="K4709" s="1">
        <f>(Таблица1[[#This Row],[Столбец7]]-Таблица1[[#This Row],[Столбец4]])*10000</f>
        <v>-104.99999999999955</v>
      </c>
    </row>
    <row r="4710" spans="1:11" x14ac:dyDescent="0.2">
      <c r="A4710">
        <v>1989</v>
      </c>
      <c r="B4710" t="str">
        <f>CONCATENATE("01.","01",".",Таблица1[[#This Row],[Столбец1]])</f>
        <v>01.01.1989</v>
      </c>
      <c r="C4710" t="str">
        <f>CONCATENATE(Таблица1[[#This Row],[Столбец3]],".",Таблица1[[#This Row],[Столбец2]],".",Таблица1[[#This Row],[Столбец1]])</f>
        <v>12.10.1989</v>
      </c>
      <c r="D4710">
        <f>DAYS360(Таблица1[[#This Row],[Столбец13]],Таблица1[[#This Row],[Столбец14]],TRUE)+1</f>
        <v>282</v>
      </c>
      <c r="E4710">
        <v>10</v>
      </c>
      <c r="F4710">
        <v>12</v>
      </c>
      <c r="G4710" s="1">
        <f t="shared" si="73"/>
        <v>1.1960999999999999</v>
      </c>
      <c r="H4710" s="1">
        <v>1.2016</v>
      </c>
      <c r="I4710" s="1">
        <v>1.2016</v>
      </c>
      <c r="J4710" s="1">
        <v>1.2016</v>
      </c>
      <c r="K4710" s="1">
        <f>(Таблица1[[#This Row],[Столбец7]]-Таблица1[[#This Row],[Столбец4]])*10000</f>
        <v>55.000000000000604</v>
      </c>
    </row>
    <row r="4711" spans="1:11" x14ac:dyDescent="0.2">
      <c r="A4711">
        <v>1989</v>
      </c>
      <c r="B4711" t="str">
        <f>CONCATENATE("01.","01",".",Таблица1[[#This Row],[Столбец1]])</f>
        <v>01.01.1989</v>
      </c>
      <c r="C4711" t="str">
        <f>CONCATENATE(Таблица1[[#This Row],[Столбец3]],".",Таблица1[[#This Row],[Столбец2]],".",Таблица1[[#This Row],[Столбец1]])</f>
        <v>13.10.1989</v>
      </c>
      <c r="D4711">
        <f>DAYS360(Таблица1[[#This Row],[Столбец13]],Таблица1[[#This Row],[Столбец14]],TRUE)+1</f>
        <v>283</v>
      </c>
      <c r="E4711">
        <v>10</v>
      </c>
      <c r="F4711">
        <v>13</v>
      </c>
      <c r="G4711" s="1">
        <f t="shared" si="73"/>
        <v>1.2016</v>
      </c>
      <c r="H4711" s="1">
        <v>1.2113</v>
      </c>
      <c r="I4711" s="1">
        <v>1.2113</v>
      </c>
      <c r="J4711" s="1">
        <v>1.2113</v>
      </c>
      <c r="K4711" s="1">
        <f>(Таблица1[[#This Row],[Столбец7]]-Таблица1[[#This Row],[Столбец4]])*10000</f>
        <v>97.000000000000426</v>
      </c>
    </row>
    <row r="4712" spans="1:11" x14ac:dyDescent="0.2">
      <c r="A4712">
        <v>1989</v>
      </c>
      <c r="B4712" t="str">
        <f>CONCATENATE("01.","01",".",Таблица1[[#This Row],[Столбец1]])</f>
        <v>01.01.1989</v>
      </c>
      <c r="C4712" t="str">
        <f>CONCATENATE(Таблица1[[#This Row],[Столбец3]],".",Таблица1[[#This Row],[Столбец2]],".",Таблица1[[#This Row],[Столбец1]])</f>
        <v>16.10.1989</v>
      </c>
      <c r="D4712">
        <f>DAYS360(Таблица1[[#This Row],[Столбец13]],Таблица1[[#This Row],[Столбец14]],TRUE)+1</f>
        <v>286</v>
      </c>
      <c r="E4712">
        <v>10</v>
      </c>
      <c r="F4712">
        <v>16</v>
      </c>
      <c r="G4712" s="1">
        <f t="shared" si="73"/>
        <v>1.2113</v>
      </c>
      <c r="H4712" s="1">
        <v>1.2297</v>
      </c>
      <c r="I4712" s="1">
        <v>1.2297</v>
      </c>
      <c r="J4712" s="1">
        <v>1.2297</v>
      </c>
      <c r="K4712" s="1">
        <f>(Таблица1[[#This Row],[Столбец7]]-Таблица1[[#This Row],[Столбец4]])*10000</f>
        <v>183.99999999999972</v>
      </c>
    </row>
    <row r="4713" spans="1:11" x14ac:dyDescent="0.2">
      <c r="A4713">
        <v>1989</v>
      </c>
      <c r="B4713" t="str">
        <f>CONCATENATE("01.","01",".",Таблица1[[#This Row],[Столбец1]])</f>
        <v>01.01.1989</v>
      </c>
      <c r="C4713" t="str">
        <f>CONCATENATE(Таблица1[[#This Row],[Столбец3]],".",Таблица1[[#This Row],[Столбец2]],".",Таблица1[[#This Row],[Столбец1]])</f>
        <v>17.10.1989</v>
      </c>
      <c r="D4713">
        <f>DAYS360(Таблица1[[#This Row],[Столбец13]],Таблица1[[#This Row],[Столбец14]],TRUE)+1</f>
        <v>287</v>
      </c>
      <c r="E4713">
        <v>10</v>
      </c>
      <c r="F4713">
        <v>17</v>
      </c>
      <c r="G4713" s="1">
        <f t="shared" si="73"/>
        <v>1.2297</v>
      </c>
      <c r="H4713" s="1">
        <v>1.2382</v>
      </c>
      <c r="I4713" s="1">
        <v>1.2382</v>
      </c>
      <c r="J4713" s="1">
        <v>1.2382</v>
      </c>
      <c r="K4713" s="1">
        <f>(Таблица1[[#This Row],[Столбец7]]-Таблица1[[#This Row],[Столбец4]])*10000</f>
        <v>84.999999999999517</v>
      </c>
    </row>
    <row r="4714" spans="1:11" x14ac:dyDescent="0.2">
      <c r="A4714">
        <v>1989</v>
      </c>
      <c r="B4714" t="str">
        <f>CONCATENATE("01.","01",".",Таблица1[[#This Row],[Столбец1]])</f>
        <v>01.01.1989</v>
      </c>
      <c r="C4714" t="str">
        <f>CONCATENATE(Таблица1[[#This Row],[Столбец3]],".",Таблица1[[#This Row],[Столбец2]],".",Таблица1[[#This Row],[Столбец1]])</f>
        <v>18.10.1989</v>
      </c>
      <c r="D4714">
        <f>DAYS360(Таблица1[[#This Row],[Столбец13]],Таблица1[[#This Row],[Столбец14]],TRUE)+1</f>
        <v>288</v>
      </c>
      <c r="E4714">
        <v>10</v>
      </c>
      <c r="F4714">
        <v>18</v>
      </c>
      <c r="G4714" s="1">
        <f t="shared" si="73"/>
        <v>1.2382</v>
      </c>
      <c r="H4714" s="1">
        <v>1.2346999999999999</v>
      </c>
      <c r="I4714" s="1">
        <v>1.2346999999999999</v>
      </c>
      <c r="J4714" s="1">
        <v>1.2346999999999999</v>
      </c>
      <c r="K4714" s="1">
        <f>(Таблица1[[#This Row],[Столбец7]]-Таблица1[[#This Row],[Столбец4]])*10000</f>
        <v>-35.000000000000583</v>
      </c>
    </row>
    <row r="4715" spans="1:11" x14ac:dyDescent="0.2">
      <c r="A4715">
        <v>1989</v>
      </c>
      <c r="B4715" t="str">
        <f>CONCATENATE("01.","01",".",Таблица1[[#This Row],[Столбец1]])</f>
        <v>01.01.1989</v>
      </c>
      <c r="C4715" t="str">
        <f>CONCATENATE(Таблица1[[#This Row],[Столбец3]],".",Таблица1[[#This Row],[Столбец2]],".",Таблица1[[#This Row],[Столбец1]])</f>
        <v>19.10.1989</v>
      </c>
      <c r="D4715">
        <f>DAYS360(Таблица1[[#This Row],[Столбец13]],Таблица1[[#This Row],[Столбец14]],TRUE)+1</f>
        <v>289</v>
      </c>
      <c r="E4715">
        <v>10</v>
      </c>
      <c r="F4715">
        <v>19</v>
      </c>
      <c r="G4715" s="1">
        <f t="shared" si="73"/>
        <v>1.2346999999999999</v>
      </c>
      <c r="H4715" s="1">
        <v>1.2369000000000001</v>
      </c>
      <c r="I4715" s="1">
        <v>1.2369000000000001</v>
      </c>
      <c r="J4715" s="1">
        <v>1.2369000000000001</v>
      </c>
      <c r="K4715" s="1">
        <f>(Таблица1[[#This Row],[Столбец7]]-Таблица1[[#This Row],[Столбец4]])*10000</f>
        <v>22.000000000002018</v>
      </c>
    </row>
    <row r="4716" spans="1:11" x14ac:dyDescent="0.2">
      <c r="A4716">
        <v>1989</v>
      </c>
      <c r="B4716" t="str">
        <f>CONCATENATE("01.","01",".",Таблица1[[#This Row],[Столбец1]])</f>
        <v>01.01.1989</v>
      </c>
      <c r="C4716" t="str">
        <f>CONCATENATE(Таблица1[[#This Row],[Столбец3]],".",Таблица1[[#This Row],[Столбец2]],".",Таблица1[[#This Row],[Столбец1]])</f>
        <v>20.10.1989</v>
      </c>
      <c r="D4716">
        <f>DAYS360(Таблица1[[#This Row],[Столбец13]],Таблица1[[#This Row],[Столбец14]],TRUE)+1</f>
        <v>290</v>
      </c>
      <c r="E4716">
        <v>10</v>
      </c>
      <c r="F4716">
        <v>20</v>
      </c>
      <c r="G4716" s="1">
        <f t="shared" si="73"/>
        <v>1.2369000000000001</v>
      </c>
      <c r="H4716" s="1">
        <v>1.2342</v>
      </c>
      <c r="I4716" s="1">
        <v>1.2342</v>
      </c>
      <c r="J4716" s="1">
        <v>1.2342</v>
      </c>
      <c r="K4716" s="1">
        <f>(Таблица1[[#This Row],[Столбец7]]-Таблица1[[#This Row],[Столбец4]])*10000</f>
        <v>-27.000000000001467</v>
      </c>
    </row>
    <row r="4717" spans="1:11" x14ac:dyDescent="0.2">
      <c r="A4717">
        <v>1989</v>
      </c>
      <c r="B4717" t="str">
        <f>CONCATENATE("01.","01",".",Таблица1[[#This Row],[Столбец1]])</f>
        <v>01.01.1989</v>
      </c>
      <c r="C4717" t="str">
        <f>CONCATENATE(Таблица1[[#This Row],[Столбец3]],".",Таблица1[[#This Row],[Столбец2]],".",Таблица1[[#This Row],[Столбец1]])</f>
        <v>23.10.1989</v>
      </c>
      <c r="D4717">
        <f>DAYS360(Таблица1[[#This Row],[Столбец13]],Таблица1[[#This Row],[Столбец14]],TRUE)+1</f>
        <v>293</v>
      </c>
      <c r="E4717">
        <v>10</v>
      </c>
      <c r="F4717">
        <v>23</v>
      </c>
      <c r="G4717" s="1">
        <f t="shared" si="73"/>
        <v>1.2342</v>
      </c>
      <c r="H4717" s="1">
        <v>1.2323</v>
      </c>
      <c r="I4717" s="1">
        <v>1.2323</v>
      </c>
      <c r="J4717" s="1">
        <v>1.2323</v>
      </c>
      <c r="K4717" s="1">
        <f>(Таблица1[[#This Row],[Столбец7]]-Таблица1[[#This Row],[Столбец4]])*10000</f>
        <v>-19.000000000000128</v>
      </c>
    </row>
    <row r="4718" spans="1:11" x14ac:dyDescent="0.2">
      <c r="A4718">
        <v>1989</v>
      </c>
      <c r="B4718" t="str">
        <f>CONCATENATE("01.","01",".",Таблица1[[#This Row],[Столбец1]])</f>
        <v>01.01.1989</v>
      </c>
      <c r="C4718" t="str">
        <f>CONCATENATE(Таблица1[[#This Row],[Столбец3]],".",Таблица1[[#This Row],[Столбец2]],".",Таблица1[[#This Row],[Столбец1]])</f>
        <v>24.10.1989</v>
      </c>
      <c r="D4718">
        <f>DAYS360(Таблица1[[#This Row],[Столбец13]],Таблица1[[#This Row],[Столбец14]],TRUE)+1</f>
        <v>294</v>
      </c>
      <c r="E4718">
        <v>10</v>
      </c>
      <c r="F4718">
        <v>24</v>
      </c>
      <c r="G4718" s="1">
        <f t="shared" si="73"/>
        <v>1.2323</v>
      </c>
      <c r="H4718" s="1">
        <v>1.2432000000000001</v>
      </c>
      <c r="I4718" s="1">
        <v>1.2432000000000001</v>
      </c>
      <c r="J4718" s="1">
        <v>1.2432000000000001</v>
      </c>
      <c r="K4718" s="1">
        <f>(Таблица1[[#This Row],[Столбец7]]-Таблица1[[#This Row],[Столбец4]])*10000</f>
        <v>109.00000000000132</v>
      </c>
    </row>
    <row r="4719" spans="1:11" x14ac:dyDescent="0.2">
      <c r="A4719">
        <v>1989</v>
      </c>
      <c r="B4719" t="str">
        <f>CONCATENATE("01.","01",".",Таблица1[[#This Row],[Столбец1]])</f>
        <v>01.01.1989</v>
      </c>
      <c r="C4719" t="str">
        <f>CONCATENATE(Таблица1[[#This Row],[Столбец3]],".",Таблица1[[#This Row],[Столбец2]],".",Таблица1[[#This Row],[Столбец1]])</f>
        <v>25.10.1989</v>
      </c>
      <c r="D4719">
        <f>DAYS360(Таблица1[[#This Row],[Столбец13]],Таблица1[[#This Row],[Столбец14]],TRUE)+1</f>
        <v>295</v>
      </c>
      <c r="E4719">
        <v>10</v>
      </c>
      <c r="F4719">
        <v>25</v>
      </c>
      <c r="G4719" s="1">
        <f t="shared" si="73"/>
        <v>1.2432000000000001</v>
      </c>
      <c r="H4719" s="1">
        <v>1.2444999999999999</v>
      </c>
      <c r="I4719" s="1">
        <v>1.2444999999999999</v>
      </c>
      <c r="J4719" s="1">
        <v>1.2444999999999999</v>
      </c>
      <c r="K4719" s="1">
        <f>(Таблица1[[#This Row],[Столбец7]]-Таблица1[[#This Row],[Столбец4]])*10000</f>
        <v>12.999999999998568</v>
      </c>
    </row>
    <row r="4720" spans="1:11" x14ac:dyDescent="0.2">
      <c r="A4720">
        <v>1989</v>
      </c>
      <c r="B4720" t="str">
        <f>CONCATENATE("01.","01",".",Таблица1[[#This Row],[Столбец1]])</f>
        <v>01.01.1989</v>
      </c>
      <c r="C4720" t="str">
        <f>CONCATENATE(Таблица1[[#This Row],[Столбец3]],".",Таблица1[[#This Row],[Столбец2]],".",Таблица1[[#This Row],[Столбец1]])</f>
        <v>26.10.1989</v>
      </c>
      <c r="D4720">
        <f>DAYS360(Таблица1[[#This Row],[Столбец13]],Таблица1[[#This Row],[Столбец14]],TRUE)+1</f>
        <v>296</v>
      </c>
      <c r="E4720">
        <v>10</v>
      </c>
      <c r="F4720">
        <v>26</v>
      </c>
      <c r="G4720" s="1">
        <f t="shared" si="73"/>
        <v>1.2444999999999999</v>
      </c>
      <c r="H4720" s="1">
        <v>1.2468999999999999</v>
      </c>
      <c r="I4720" s="1">
        <v>1.2468999999999999</v>
      </c>
      <c r="J4720" s="1">
        <v>1.2468999999999999</v>
      </c>
      <c r="K4720" s="1">
        <f>(Таблица1[[#This Row],[Столбец7]]-Таблица1[[#This Row],[Столбец4]])*10000</f>
        <v>23.999999999999577</v>
      </c>
    </row>
    <row r="4721" spans="1:11" x14ac:dyDescent="0.2">
      <c r="A4721">
        <v>1989</v>
      </c>
      <c r="B4721" t="str">
        <f>CONCATENATE("01.","01",".",Таблица1[[#This Row],[Столбец1]])</f>
        <v>01.01.1989</v>
      </c>
      <c r="C4721" t="str">
        <f>CONCATENATE(Таблица1[[#This Row],[Столбец3]],".",Таблица1[[#This Row],[Столбец2]],".",Таблица1[[#This Row],[Столбец1]])</f>
        <v>27.10.1989</v>
      </c>
      <c r="D4721">
        <f>DAYS360(Таблица1[[#This Row],[Столбец13]],Таблица1[[#This Row],[Столбец14]],TRUE)+1</f>
        <v>297</v>
      </c>
      <c r="E4721">
        <v>10</v>
      </c>
      <c r="F4721">
        <v>27</v>
      </c>
      <c r="G4721" s="1">
        <f t="shared" si="73"/>
        <v>1.2468999999999999</v>
      </c>
      <c r="H4721" s="1">
        <v>1.2526999999999999</v>
      </c>
      <c r="I4721" s="1">
        <v>1.2526999999999999</v>
      </c>
      <c r="J4721" s="1">
        <v>1.2526999999999999</v>
      </c>
      <c r="K4721" s="1">
        <f>(Таблица1[[#This Row],[Столбец7]]-Таблица1[[#This Row],[Столбец4]])*10000</f>
        <v>58.00000000000027</v>
      </c>
    </row>
    <row r="4722" spans="1:11" x14ac:dyDescent="0.2">
      <c r="A4722">
        <v>1989</v>
      </c>
      <c r="B4722" t="str">
        <f>CONCATENATE("01.","01",".",Таблица1[[#This Row],[Столбец1]])</f>
        <v>01.01.1989</v>
      </c>
      <c r="C4722" t="str">
        <f>CONCATENATE(Таблица1[[#This Row],[Столбец3]],".",Таблица1[[#This Row],[Столбец2]],".",Таблица1[[#This Row],[Столбец1]])</f>
        <v>30.10.1989</v>
      </c>
      <c r="D4722">
        <f>DAYS360(Таблица1[[#This Row],[Столбец13]],Таблица1[[#This Row],[Столбец14]],TRUE)+1</f>
        <v>300</v>
      </c>
      <c r="E4722">
        <v>10</v>
      </c>
      <c r="F4722">
        <v>30</v>
      </c>
      <c r="G4722" s="1">
        <f t="shared" si="73"/>
        <v>1.2526999999999999</v>
      </c>
      <c r="H4722" s="1">
        <v>1.2474000000000001</v>
      </c>
      <c r="I4722" s="1">
        <v>1.2474000000000001</v>
      </c>
      <c r="J4722" s="1">
        <v>1.2474000000000001</v>
      </c>
      <c r="K4722" s="1">
        <f>(Таблица1[[#This Row],[Столбец7]]-Таблица1[[#This Row],[Столбец4]])*10000</f>
        <v>-52.999999999998607</v>
      </c>
    </row>
    <row r="4723" spans="1:11" x14ac:dyDescent="0.2">
      <c r="A4723">
        <v>1989</v>
      </c>
      <c r="B4723" t="str">
        <f>CONCATENATE("01.","01",".",Таблица1[[#This Row],[Столбец1]])</f>
        <v>01.01.1989</v>
      </c>
      <c r="C4723" t="str">
        <f>CONCATENATE(Таблица1[[#This Row],[Столбец3]],".",Таблица1[[#This Row],[Столбец2]],".",Таблица1[[#This Row],[Столбец1]])</f>
        <v>31.10.1989</v>
      </c>
      <c r="D4723">
        <f>DAYS360(Таблица1[[#This Row],[Столбец13]],Таблица1[[#This Row],[Столбец14]],TRUE)+1</f>
        <v>300</v>
      </c>
      <c r="E4723">
        <v>10</v>
      </c>
      <c r="F4723">
        <v>31</v>
      </c>
      <c r="G4723" s="1">
        <f t="shared" si="73"/>
        <v>1.2474000000000001</v>
      </c>
      <c r="H4723" s="1">
        <v>1.2435</v>
      </c>
      <c r="I4723" s="1">
        <v>1.2435</v>
      </c>
      <c r="J4723" s="1">
        <v>1.2435</v>
      </c>
      <c r="K4723" s="1">
        <f>(Таблица1[[#This Row],[Столбец7]]-Таблица1[[#This Row],[Столбец4]])*10000</f>
        <v>-39.000000000000142</v>
      </c>
    </row>
    <row r="4724" spans="1:11" x14ac:dyDescent="0.2">
      <c r="A4724">
        <v>1989</v>
      </c>
      <c r="B4724" t="str">
        <f>CONCATENATE("01.","01",".",Таблица1[[#This Row],[Столбец1]])</f>
        <v>01.01.1989</v>
      </c>
      <c r="C4724" t="str">
        <f>CONCATENATE(Таблица1[[#This Row],[Столбец3]],".",Таблица1[[#This Row],[Столбец2]],".",Таблица1[[#This Row],[Столбец1]])</f>
        <v>1.11.1989</v>
      </c>
      <c r="D4724">
        <f>DAYS360(Таблица1[[#This Row],[Столбец13]],Таблица1[[#This Row],[Столбец14]],TRUE)+1</f>
        <v>301</v>
      </c>
      <c r="E4724">
        <v>11</v>
      </c>
      <c r="F4724">
        <v>1</v>
      </c>
      <c r="G4724" s="1">
        <f t="shared" si="73"/>
        <v>1.2435</v>
      </c>
      <c r="H4724" s="1">
        <v>1.2462</v>
      </c>
      <c r="I4724" s="1">
        <v>1.2462</v>
      </c>
      <c r="J4724" s="1">
        <v>1.2462</v>
      </c>
      <c r="K4724" s="1">
        <f>(Таблица1[[#This Row],[Столбец7]]-Таблица1[[#This Row],[Столбец4]])*10000</f>
        <v>26.999999999999247</v>
      </c>
    </row>
    <row r="4725" spans="1:11" x14ac:dyDescent="0.2">
      <c r="A4725">
        <v>1989</v>
      </c>
      <c r="B4725" t="str">
        <f>CONCATENATE("01.","01",".",Таблица1[[#This Row],[Столбец1]])</f>
        <v>01.01.1989</v>
      </c>
      <c r="C4725" t="str">
        <f>CONCATENATE(Таблица1[[#This Row],[Столбец3]],".",Таблица1[[#This Row],[Столбец2]],".",Таблица1[[#This Row],[Столбец1]])</f>
        <v>2.11.1989</v>
      </c>
      <c r="D4725">
        <f>DAYS360(Таблица1[[#This Row],[Столбец13]],Таблица1[[#This Row],[Столбец14]],TRUE)+1</f>
        <v>302</v>
      </c>
      <c r="E4725">
        <v>11</v>
      </c>
      <c r="F4725">
        <v>2</v>
      </c>
      <c r="G4725" s="1">
        <f t="shared" si="73"/>
        <v>1.2462</v>
      </c>
      <c r="H4725" s="1">
        <v>1.2379</v>
      </c>
      <c r="I4725" s="1">
        <v>1.2379</v>
      </c>
      <c r="J4725" s="1">
        <v>1.2379</v>
      </c>
      <c r="K4725" s="1">
        <f>(Таблица1[[#This Row],[Столбец7]]-Таблица1[[#This Row],[Столбец4]])*10000</f>
        <v>-82.999999999999744</v>
      </c>
    </row>
    <row r="4726" spans="1:11" x14ac:dyDescent="0.2">
      <c r="A4726">
        <v>1989</v>
      </c>
      <c r="B4726" t="str">
        <f>CONCATENATE("01.","01",".",Таблица1[[#This Row],[Столбец1]])</f>
        <v>01.01.1989</v>
      </c>
      <c r="C4726" t="str">
        <f>CONCATENATE(Таблица1[[#This Row],[Столбец3]],".",Таблица1[[#This Row],[Столбец2]],".",Таблица1[[#This Row],[Столбец1]])</f>
        <v>3.11.1989</v>
      </c>
      <c r="D4726">
        <f>DAYS360(Таблица1[[#This Row],[Столбец13]],Таблица1[[#This Row],[Столбец14]],TRUE)+1</f>
        <v>303</v>
      </c>
      <c r="E4726">
        <v>11</v>
      </c>
      <c r="F4726">
        <v>3</v>
      </c>
      <c r="G4726" s="1">
        <f t="shared" si="73"/>
        <v>1.2379</v>
      </c>
      <c r="H4726" s="1">
        <v>1.2375</v>
      </c>
      <c r="I4726" s="1">
        <v>1.2375</v>
      </c>
      <c r="J4726" s="1">
        <v>1.2375</v>
      </c>
      <c r="K4726" s="1">
        <f>(Таблица1[[#This Row],[Столбец7]]-Таблица1[[#This Row],[Столбец4]])*10000</f>
        <v>-3.9999999999995595</v>
      </c>
    </row>
    <row r="4727" spans="1:11" x14ac:dyDescent="0.2">
      <c r="A4727">
        <v>1989</v>
      </c>
      <c r="B4727" t="str">
        <f>CONCATENATE("01.","01",".",Таблица1[[#This Row],[Столбец1]])</f>
        <v>01.01.1989</v>
      </c>
      <c r="C4727" t="str">
        <f>CONCATENATE(Таблица1[[#This Row],[Столбец3]],".",Таблица1[[#This Row],[Столбец2]],".",Таблица1[[#This Row],[Столбец1]])</f>
        <v>6.11.1989</v>
      </c>
      <c r="D4727">
        <f>DAYS360(Таблица1[[#This Row],[Столбец13]],Таблица1[[#This Row],[Столбец14]],TRUE)+1</f>
        <v>306</v>
      </c>
      <c r="E4727">
        <v>11</v>
      </c>
      <c r="F4727">
        <v>6</v>
      </c>
      <c r="G4727" s="1">
        <f t="shared" si="73"/>
        <v>1.2375</v>
      </c>
      <c r="H4727" s="1">
        <v>1.2337</v>
      </c>
      <c r="I4727" s="1">
        <v>1.2337</v>
      </c>
      <c r="J4727" s="1">
        <v>1.2337</v>
      </c>
      <c r="K4727" s="1">
        <f>(Таблица1[[#This Row],[Столбец7]]-Таблица1[[#This Row],[Столбец4]])*10000</f>
        <v>-38.000000000000256</v>
      </c>
    </row>
    <row r="4728" spans="1:11" x14ac:dyDescent="0.2">
      <c r="A4728">
        <v>1989</v>
      </c>
      <c r="B4728" t="str">
        <f>CONCATENATE("01.","01",".",Таблица1[[#This Row],[Столбец1]])</f>
        <v>01.01.1989</v>
      </c>
      <c r="C4728" t="str">
        <f>CONCATENATE(Таблица1[[#This Row],[Столбец3]],".",Таблица1[[#This Row],[Столбец2]],".",Таблица1[[#This Row],[Столбец1]])</f>
        <v>7.11.1989</v>
      </c>
      <c r="D4728">
        <f>DAYS360(Таблица1[[#This Row],[Столбец13]],Таблица1[[#This Row],[Столбец14]],TRUE)+1</f>
        <v>307</v>
      </c>
      <c r="E4728">
        <v>11</v>
      </c>
      <c r="F4728">
        <v>7</v>
      </c>
      <c r="G4728" s="1">
        <f t="shared" si="73"/>
        <v>1.2337</v>
      </c>
      <c r="H4728" s="1">
        <v>1.238</v>
      </c>
      <c r="I4728" s="1">
        <v>1.238</v>
      </c>
      <c r="J4728" s="1">
        <v>1.238</v>
      </c>
      <c r="K4728" s="1">
        <f>(Таблица1[[#This Row],[Столбец7]]-Таблица1[[#This Row],[Столбец4]])*10000</f>
        <v>42.999999999999702</v>
      </c>
    </row>
    <row r="4729" spans="1:11" x14ac:dyDescent="0.2">
      <c r="A4729">
        <v>1989</v>
      </c>
      <c r="B4729" t="str">
        <f>CONCATENATE("01.","01",".",Таблица1[[#This Row],[Столбец1]])</f>
        <v>01.01.1989</v>
      </c>
      <c r="C4729" t="str">
        <f>CONCATENATE(Таблица1[[#This Row],[Столбец3]],".",Таблица1[[#This Row],[Столбец2]],".",Таблица1[[#This Row],[Столбец1]])</f>
        <v>8.11.1989</v>
      </c>
      <c r="D4729">
        <f>DAYS360(Таблица1[[#This Row],[Столбец13]],Таблица1[[#This Row],[Столбец14]],TRUE)+1</f>
        <v>308</v>
      </c>
      <c r="E4729">
        <v>11</v>
      </c>
      <c r="F4729">
        <v>8</v>
      </c>
      <c r="G4729" s="1">
        <f t="shared" si="73"/>
        <v>1.238</v>
      </c>
      <c r="H4729" s="1">
        <v>1.2362</v>
      </c>
      <c r="I4729" s="1">
        <v>1.2362</v>
      </c>
      <c r="J4729" s="1">
        <v>1.2362</v>
      </c>
      <c r="K4729" s="1">
        <f>(Таблица1[[#This Row],[Столбец7]]-Таблица1[[#This Row],[Столбец4]])*10000</f>
        <v>-18.000000000000238</v>
      </c>
    </row>
    <row r="4730" spans="1:11" x14ac:dyDescent="0.2">
      <c r="A4730">
        <v>1989</v>
      </c>
      <c r="B4730" t="str">
        <f>CONCATENATE("01.","01",".",Таблица1[[#This Row],[Столбец1]])</f>
        <v>01.01.1989</v>
      </c>
      <c r="C4730" t="str">
        <f>CONCATENATE(Таблица1[[#This Row],[Столбец3]],".",Таблица1[[#This Row],[Столбец2]],".",Таблица1[[#This Row],[Столбец1]])</f>
        <v>9.11.1989</v>
      </c>
      <c r="D4730">
        <f>DAYS360(Таблица1[[#This Row],[Столбец13]],Таблица1[[#This Row],[Столбец14]],TRUE)+1</f>
        <v>309</v>
      </c>
      <c r="E4730">
        <v>11</v>
      </c>
      <c r="F4730">
        <v>9</v>
      </c>
      <c r="G4730" s="1">
        <f t="shared" si="73"/>
        <v>1.2362</v>
      </c>
      <c r="H4730" s="1">
        <v>1.232</v>
      </c>
      <c r="I4730" s="1">
        <v>1.232</v>
      </c>
      <c r="J4730" s="1">
        <v>1.232</v>
      </c>
      <c r="K4730" s="1">
        <f>(Таблица1[[#This Row],[Столбец7]]-Таблица1[[#This Row],[Столбец4]])*10000</f>
        <v>-41.999999999999815</v>
      </c>
    </row>
    <row r="4731" spans="1:11" x14ac:dyDescent="0.2">
      <c r="A4731">
        <v>1989</v>
      </c>
      <c r="B4731" t="str">
        <f>CONCATENATE("01.","01",".",Таблица1[[#This Row],[Столбец1]])</f>
        <v>01.01.1989</v>
      </c>
      <c r="C4731" t="str">
        <f>CONCATENATE(Таблица1[[#This Row],[Столбец3]],".",Таблица1[[#This Row],[Столбец2]],".",Таблица1[[#This Row],[Столбец1]])</f>
        <v>10.11.1989</v>
      </c>
      <c r="D4731">
        <f>DAYS360(Таблица1[[#This Row],[Столбец13]],Таблица1[[#This Row],[Столбец14]],TRUE)+1</f>
        <v>310</v>
      </c>
      <c r="E4731">
        <v>11</v>
      </c>
      <c r="F4731">
        <v>10</v>
      </c>
      <c r="G4731" s="1">
        <f t="shared" si="73"/>
        <v>1.232</v>
      </c>
      <c r="H4731" s="1">
        <v>1.2242</v>
      </c>
      <c r="I4731" s="1">
        <v>1.2242</v>
      </c>
      <c r="J4731" s="1">
        <v>1.2242</v>
      </c>
      <c r="K4731" s="1">
        <f>(Таблица1[[#This Row],[Столбец7]]-Таблица1[[#This Row],[Столбец4]])*10000</f>
        <v>-78.000000000000284</v>
      </c>
    </row>
    <row r="4732" spans="1:11" x14ac:dyDescent="0.2">
      <c r="A4732">
        <v>1989</v>
      </c>
      <c r="B4732" t="str">
        <f>CONCATENATE("01.","01",".",Таблица1[[#This Row],[Столбец1]])</f>
        <v>01.01.1989</v>
      </c>
      <c r="C4732" t="str">
        <f>CONCATENATE(Таблица1[[#This Row],[Столбец3]],".",Таблица1[[#This Row],[Столбец2]],".",Таблица1[[#This Row],[Столбец1]])</f>
        <v>13.11.1989</v>
      </c>
      <c r="D4732">
        <f>DAYS360(Таблица1[[#This Row],[Столбец13]],Таблица1[[#This Row],[Столбец14]],TRUE)+1</f>
        <v>313</v>
      </c>
      <c r="E4732">
        <v>11</v>
      </c>
      <c r="F4732">
        <v>13</v>
      </c>
      <c r="G4732" s="1">
        <f t="shared" si="73"/>
        <v>1.2242</v>
      </c>
      <c r="H4732" s="1">
        <v>1.2231000000000001</v>
      </c>
      <c r="I4732" s="1">
        <v>1.2231000000000001</v>
      </c>
      <c r="J4732" s="1">
        <v>1.2231000000000001</v>
      </c>
      <c r="K4732" s="1">
        <f>(Таблица1[[#This Row],[Столбец7]]-Таблица1[[#This Row],[Столбец4]])*10000</f>
        <v>-10.999999999998789</v>
      </c>
    </row>
    <row r="4733" spans="1:11" x14ac:dyDescent="0.2">
      <c r="A4733">
        <v>1989</v>
      </c>
      <c r="B4733" t="str">
        <f>CONCATENATE("01.","01",".",Таблица1[[#This Row],[Столбец1]])</f>
        <v>01.01.1989</v>
      </c>
      <c r="C4733" t="str">
        <f>CONCATENATE(Таблица1[[#This Row],[Столбец3]],".",Таблица1[[#This Row],[Столбец2]],".",Таблица1[[#This Row],[Столбец1]])</f>
        <v>14.11.1989</v>
      </c>
      <c r="D4733">
        <f>DAYS360(Таблица1[[#This Row],[Столбец13]],Таблица1[[#This Row],[Столбец14]],TRUE)+1</f>
        <v>314</v>
      </c>
      <c r="E4733">
        <v>11</v>
      </c>
      <c r="F4733">
        <v>14</v>
      </c>
      <c r="G4733" s="1">
        <f t="shared" si="73"/>
        <v>1.2231000000000001</v>
      </c>
      <c r="H4733" s="1">
        <v>1.2347999999999999</v>
      </c>
      <c r="I4733" s="1">
        <v>1.2347999999999999</v>
      </c>
      <c r="J4733" s="1">
        <v>1.2347999999999999</v>
      </c>
      <c r="K4733" s="1">
        <f>(Таблица1[[#This Row],[Столбец7]]-Таблица1[[#This Row],[Столбец4]])*10000</f>
        <v>116.99999999999821</v>
      </c>
    </row>
    <row r="4734" spans="1:11" x14ac:dyDescent="0.2">
      <c r="A4734">
        <v>1989</v>
      </c>
      <c r="B4734" t="str">
        <f>CONCATENATE("01.","01",".",Таблица1[[#This Row],[Столбец1]])</f>
        <v>01.01.1989</v>
      </c>
      <c r="C4734" t="str">
        <f>CONCATENATE(Таблица1[[#This Row],[Столбец3]],".",Таблица1[[#This Row],[Столбец2]],".",Таблица1[[#This Row],[Столбец1]])</f>
        <v>15.11.1989</v>
      </c>
      <c r="D4734">
        <f>DAYS360(Таблица1[[#This Row],[Столбец13]],Таблица1[[#This Row],[Столбец14]],TRUE)+1</f>
        <v>315</v>
      </c>
      <c r="E4734">
        <v>11</v>
      </c>
      <c r="F4734">
        <v>15</v>
      </c>
      <c r="G4734" s="1">
        <f t="shared" si="73"/>
        <v>1.2347999999999999</v>
      </c>
      <c r="H4734" s="1">
        <v>1.2443</v>
      </c>
      <c r="I4734" s="1">
        <v>1.2443</v>
      </c>
      <c r="J4734" s="1">
        <v>1.2443</v>
      </c>
      <c r="K4734" s="1">
        <f>(Таблица1[[#This Row],[Столбец7]]-Таблица1[[#This Row],[Столбец4]])*10000</f>
        <v>95.000000000000639</v>
      </c>
    </row>
    <row r="4735" spans="1:11" x14ac:dyDescent="0.2">
      <c r="A4735">
        <v>1989</v>
      </c>
      <c r="B4735" t="str">
        <f>CONCATENATE("01.","01",".",Таблица1[[#This Row],[Столбец1]])</f>
        <v>01.01.1989</v>
      </c>
      <c r="C4735" t="str">
        <f>CONCATENATE(Таблица1[[#This Row],[Столбец3]],".",Таблица1[[#This Row],[Столбец2]],".",Таблица1[[#This Row],[Столбец1]])</f>
        <v>16.11.1989</v>
      </c>
      <c r="D4735">
        <f>DAYS360(Таблица1[[#This Row],[Столбец13]],Таблица1[[#This Row],[Столбец14]],TRUE)+1</f>
        <v>316</v>
      </c>
      <c r="E4735">
        <v>11</v>
      </c>
      <c r="F4735">
        <v>16</v>
      </c>
      <c r="G4735" s="1">
        <f t="shared" si="73"/>
        <v>1.2443</v>
      </c>
      <c r="H4735" s="1">
        <v>1.2430000000000001</v>
      </c>
      <c r="I4735" s="1">
        <v>1.2430000000000001</v>
      </c>
      <c r="J4735" s="1">
        <v>1.2430000000000001</v>
      </c>
      <c r="K4735" s="1">
        <f>(Таблица1[[#This Row],[Столбец7]]-Таблица1[[#This Row],[Столбец4]])*10000</f>
        <v>-12.999999999998568</v>
      </c>
    </row>
    <row r="4736" spans="1:11" x14ac:dyDescent="0.2">
      <c r="A4736">
        <v>1989</v>
      </c>
      <c r="B4736" t="str">
        <f>CONCATENATE("01.","01",".",Таблица1[[#This Row],[Столбец1]])</f>
        <v>01.01.1989</v>
      </c>
      <c r="C4736" t="str">
        <f>CONCATENATE(Таблица1[[#This Row],[Столбец3]],".",Таблица1[[#This Row],[Столбец2]],".",Таблица1[[#This Row],[Столбец1]])</f>
        <v>17.11.1989</v>
      </c>
      <c r="D4736">
        <f>DAYS360(Таблица1[[#This Row],[Столбец13]],Таблица1[[#This Row],[Столбец14]],TRUE)+1</f>
        <v>317</v>
      </c>
      <c r="E4736">
        <v>11</v>
      </c>
      <c r="F4736">
        <v>17</v>
      </c>
      <c r="G4736" s="1">
        <f t="shared" si="73"/>
        <v>1.2430000000000001</v>
      </c>
      <c r="H4736" s="1">
        <v>1.2382</v>
      </c>
      <c r="I4736" s="1">
        <v>1.2382</v>
      </c>
      <c r="J4736" s="1">
        <v>1.2382</v>
      </c>
      <c r="K4736" s="1">
        <f>(Таблица1[[#This Row],[Столбец7]]-Таблица1[[#This Row],[Столбец4]])*10000</f>
        <v>-48.000000000001378</v>
      </c>
    </row>
    <row r="4737" spans="1:11" x14ac:dyDescent="0.2">
      <c r="A4737">
        <v>1989</v>
      </c>
      <c r="B4737" t="str">
        <f>CONCATENATE("01.","01",".",Таблица1[[#This Row],[Столбец1]])</f>
        <v>01.01.1989</v>
      </c>
      <c r="C4737" t="str">
        <f>CONCATENATE(Таблица1[[#This Row],[Столбец3]],".",Таблица1[[#This Row],[Столбец2]],".",Таблица1[[#This Row],[Столбец1]])</f>
        <v>20.11.1989</v>
      </c>
      <c r="D4737">
        <f>DAYS360(Таблица1[[#This Row],[Столбец13]],Таблица1[[#This Row],[Столбец14]],TRUE)+1</f>
        <v>320</v>
      </c>
      <c r="E4737">
        <v>11</v>
      </c>
      <c r="F4737">
        <v>20</v>
      </c>
      <c r="G4737" s="1">
        <f t="shared" si="73"/>
        <v>1.2382</v>
      </c>
      <c r="H4737" s="1">
        <v>1.2444</v>
      </c>
      <c r="I4737" s="1">
        <v>1.2444</v>
      </c>
      <c r="J4737" s="1">
        <v>1.2444</v>
      </c>
      <c r="K4737" s="1">
        <f>(Таблица1[[#This Row],[Столбец7]]-Таблица1[[#This Row],[Столбец4]])*10000</f>
        <v>61.999999999999829</v>
      </c>
    </row>
    <row r="4738" spans="1:11" x14ac:dyDescent="0.2">
      <c r="A4738">
        <v>1989</v>
      </c>
      <c r="B4738" t="str">
        <f>CONCATENATE("01.","01",".",Таблица1[[#This Row],[Столбец1]])</f>
        <v>01.01.1989</v>
      </c>
      <c r="C4738" t="str">
        <f>CONCATENATE(Таблица1[[#This Row],[Столбец3]],".",Таблица1[[#This Row],[Столбец2]],".",Таблица1[[#This Row],[Столбец1]])</f>
        <v>21.11.1989</v>
      </c>
      <c r="D4738">
        <f>DAYS360(Таблица1[[#This Row],[Столбец13]],Таблица1[[#This Row],[Столбец14]],TRUE)+1</f>
        <v>321</v>
      </c>
      <c r="E4738">
        <v>11</v>
      </c>
      <c r="F4738">
        <v>21</v>
      </c>
      <c r="G4738" s="1">
        <f t="shared" ref="G4738:G4801" si="74">J4737</f>
        <v>1.2444</v>
      </c>
      <c r="H4738" s="1">
        <v>1.2537</v>
      </c>
      <c r="I4738" s="1">
        <v>1.2537</v>
      </c>
      <c r="J4738" s="1">
        <v>1.2537</v>
      </c>
      <c r="K4738" s="1">
        <f>(Таблица1[[#This Row],[Столбец7]]-Таблица1[[#This Row],[Столбец4]])*10000</f>
        <v>93.000000000000853</v>
      </c>
    </row>
    <row r="4739" spans="1:11" x14ac:dyDescent="0.2">
      <c r="A4739">
        <v>1989</v>
      </c>
      <c r="B4739" t="str">
        <f>CONCATENATE("01.","01",".",Таблица1[[#This Row],[Столбец1]])</f>
        <v>01.01.1989</v>
      </c>
      <c r="C4739" t="str">
        <f>CONCATENATE(Таблица1[[#This Row],[Столбец3]],".",Таблица1[[#This Row],[Столбец2]],".",Таблица1[[#This Row],[Столбец1]])</f>
        <v>22.11.1989</v>
      </c>
      <c r="D4739">
        <f>DAYS360(Таблица1[[#This Row],[Столбец13]],Таблица1[[#This Row],[Столбец14]],TRUE)+1</f>
        <v>322</v>
      </c>
      <c r="E4739">
        <v>11</v>
      </c>
      <c r="F4739">
        <v>22</v>
      </c>
      <c r="G4739" s="1">
        <f t="shared" si="74"/>
        <v>1.2537</v>
      </c>
      <c r="H4739" s="1">
        <v>1.2585</v>
      </c>
      <c r="I4739" s="1">
        <v>1.2585</v>
      </c>
      <c r="J4739" s="1">
        <v>1.2585</v>
      </c>
      <c r="K4739" s="1">
        <f>(Таблица1[[#This Row],[Столбец7]]-Таблица1[[#This Row],[Столбец4]])*10000</f>
        <v>47.999999999999154</v>
      </c>
    </row>
    <row r="4740" spans="1:11" x14ac:dyDescent="0.2">
      <c r="A4740">
        <v>1989</v>
      </c>
      <c r="B4740" t="str">
        <f>CONCATENATE("01.","01",".",Таблица1[[#This Row],[Столбец1]])</f>
        <v>01.01.1989</v>
      </c>
      <c r="C4740" t="str">
        <f>CONCATENATE(Таблица1[[#This Row],[Столбец3]],".",Таблица1[[#This Row],[Столбец2]],".",Таблица1[[#This Row],[Столбец1]])</f>
        <v>24.11.1989</v>
      </c>
      <c r="D4740">
        <f>DAYS360(Таблица1[[#This Row],[Столбец13]],Таблица1[[#This Row],[Столбец14]],TRUE)+1</f>
        <v>324</v>
      </c>
      <c r="E4740">
        <v>11</v>
      </c>
      <c r="F4740">
        <v>24</v>
      </c>
      <c r="G4740" s="1">
        <f t="shared" si="74"/>
        <v>1.2585</v>
      </c>
      <c r="H4740" s="1">
        <v>1.2611000000000001</v>
      </c>
      <c r="I4740" s="1">
        <v>1.2611000000000001</v>
      </c>
      <c r="J4740" s="1">
        <v>1.2611000000000001</v>
      </c>
      <c r="K4740" s="1">
        <f>(Таблица1[[#This Row],[Столбец7]]-Таблица1[[#This Row],[Столбец4]])*10000</f>
        <v>26.000000000001577</v>
      </c>
    </row>
    <row r="4741" spans="1:11" x14ac:dyDescent="0.2">
      <c r="A4741">
        <v>1989</v>
      </c>
      <c r="B4741" t="str">
        <f>CONCATENATE("01.","01",".",Таблица1[[#This Row],[Столбец1]])</f>
        <v>01.01.1989</v>
      </c>
      <c r="C4741" t="str">
        <f>CONCATENATE(Таблица1[[#This Row],[Столбец3]],".",Таблица1[[#This Row],[Столбец2]],".",Таблица1[[#This Row],[Столбец1]])</f>
        <v>27.11.1989</v>
      </c>
      <c r="D4741">
        <f>DAYS360(Таблица1[[#This Row],[Столбец13]],Таблица1[[#This Row],[Столбец14]],TRUE)+1</f>
        <v>327</v>
      </c>
      <c r="E4741">
        <v>11</v>
      </c>
      <c r="F4741">
        <v>27</v>
      </c>
      <c r="G4741" s="1">
        <f t="shared" si="74"/>
        <v>1.2611000000000001</v>
      </c>
      <c r="H4741" s="1">
        <v>1.2719</v>
      </c>
      <c r="I4741" s="1">
        <v>1.2719</v>
      </c>
      <c r="J4741" s="1">
        <v>1.2719</v>
      </c>
      <c r="K4741" s="1">
        <f>(Таблица1[[#This Row],[Столбец7]]-Таблица1[[#This Row],[Столбец4]])*10000</f>
        <v>107.9999999999992</v>
      </c>
    </row>
    <row r="4742" spans="1:11" x14ac:dyDescent="0.2">
      <c r="A4742">
        <v>1989</v>
      </c>
      <c r="B4742" t="str">
        <f>CONCATENATE("01.","01",".",Таблица1[[#This Row],[Столбец1]])</f>
        <v>01.01.1989</v>
      </c>
      <c r="C4742" t="str">
        <f>CONCATENATE(Таблица1[[#This Row],[Столбец3]],".",Таблица1[[#This Row],[Столбец2]],".",Таблица1[[#This Row],[Столбец1]])</f>
        <v>28.11.1989</v>
      </c>
      <c r="D4742">
        <f>DAYS360(Таблица1[[#This Row],[Столбец13]],Таблица1[[#This Row],[Столбец14]],TRUE)+1</f>
        <v>328</v>
      </c>
      <c r="E4742">
        <v>11</v>
      </c>
      <c r="F4742">
        <v>28</v>
      </c>
      <c r="G4742" s="1">
        <f t="shared" si="74"/>
        <v>1.2719</v>
      </c>
      <c r="H4742" s="1">
        <v>1.2738</v>
      </c>
      <c r="I4742" s="1">
        <v>1.2738</v>
      </c>
      <c r="J4742" s="1">
        <v>1.2738</v>
      </c>
      <c r="K4742" s="1">
        <f>(Таблица1[[#This Row],[Столбец7]]-Таблица1[[#This Row],[Столбец4]])*10000</f>
        <v>19.000000000000128</v>
      </c>
    </row>
    <row r="4743" spans="1:11" x14ac:dyDescent="0.2">
      <c r="A4743">
        <v>1989</v>
      </c>
      <c r="B4743" t="str">
        <f>CONCATENATE("01.","01",".",Таблица1[[#This Row],[Столбец1]])</f>
        <v>01.01.1989</v>
      </c>
      <c r="C4743" t="str">
        <f>CONCATENATE(Таблица1[[#This Row],[Столбец3]],".",Таблица1[[#This Row],[Столбец2]],".",Таблица1[[#This Row],[Столбец1]])</f>
        <v>29.11.1989</v>
      </c>
      <c r="D4743">
        <f>DAYS360(Таблица1[[#This Row],[Столбец13]],Таблица1[[#This Row],[Столбец14]],TRUE)+1</f>
        <v>329</v>
      </c>
      <c r="E4743">
        <v>11</v>
      </c>
      <c r="F4743">
        <v>29</v>
      </c>
      <c r="G4743" s="1">
        <f t="shared" si="74"/>
        <v>1.2738</v>
      </c>
      <c r="H4743" s="1">
        <v>1.2753000000000001</v>
      </c>
      <c r="I4743" s="1">
        <v>1.2753000000000001</v>
      </c>
      <c r="J4743" s="1">
        <v>1.2753000000000001</v>
      </c>
      <c r="K4743" s="1">
        <f>(Таблица1[[#This Row],[Столбец7]]-Таблица1[[#This Row],[Столбец4]])*10000</f>
        <v>15.000000000000568</v>
      </c>
    </row>
    <row r="4744" spans="1:11" x14ac:dyDescent="0.2">
      <c r="A4744">
        <v>1989</v>
      </c>
      <c r="B4744" t="str">
        <f>CONCATENATE("01.","01",".",Таблица1[[#This Row],[Столбец1]])</f>
        <v>01.01.1989</v>
      </c>
      <c r="C4744" t="str">
        <f>CONCATENATE(Таблица1[[#This Row],[Столбец3]],".",Таблица1[[#This Row],[Столбец2]],".",Таблица1[[#This Row],[Столбец1]])</f>
        <v>30.11.1989</v>
      </c>
      <c r="D4744">
        <f>DAYS360(Таблица1[[#This Row],[Столбец13]],Таблица1[[#This Row],[Столбец14]],TRUE)+1</f>
        <v>330</v>
      </c>
      <c r="E4744">
        <v>11</v>
      </c>
      <c r="F4744">
        <v>30</v>
      </c>
      <c r="G4744" s="1">
        <f t="shared" si="74"/>
        <v>1.2753000000000001</v>
      </c>
      <c r="H4744" s="1">
        <v>1.2746</v>
      </c>
      <c r="I4744" s="1">
        <v>1.2746</v>
      </c>
      <c r="J4744" s="1">
        <v>1.2746</v>
      </c>
      <c r="K4744" s="1">
        <f>(Таблица1[[#This Row],[Столбец7]]-Таблица1[[#This Row],[Столбец4]])*10000</f>
        <v>-7.0000000000014495</v>
      </c>
    </row>
    <row r="4745" spans="1:11" x14ac:dyDescent="0.2">
      <c r="A4745">
        <v>1989</v>
      </c>
      <c r="B4745" t="str">
        <f>CONCATENATE("01.","01",".",Таблица1[[#This Row],[Столбец1]])</f>
        <v>01.01.1989</v>
      </c>
      <c r="C4745" t="str">
        <f>CONCATENATE(Таблица1[[#This Row],[Столбец3]],".",Таблица1[[#This Row],[Столбец2]],".",Таблица1[[#This Row],[Столбец1]])</f>
        <v>1.12.1989</v>
      </c>
      <c r="D4745">
        <f>DAYS360(Таблица1[[#This Row],[Столбец13]],Таблица1[[#This Row],[Столбец14]],TRUE)+1</f>
        <v>331</v>
      </c>
      <c r="E4745">
        <v>12</v>
      </c>
      <c r="F4745">
        <v>1</v>
      </c>
      <c r="G4745" s="1">
        <f t="shared" si="74"/>
        <v>1.2746</v>
      </c>
      <c r="H4745" s="1">
        <v>1.276</v>
      </c>
      <c r="I4745" s="1">
        <v>1.276</v>
      </c>
      <c r="J4745" s="1">
        <v>1.276</v>
      </c>
      <c r="K4745" s="1">
        <f>(Таблица1[[#This Row],[Столбец7]]-Таблица1[[#This Row],[Столбец4]])*10000</f>
        <v>14.000000000000679</v>
      </c>
    </row>
    <row r="4746" spans="1:11" x14ac:dyDescent="0.2">
      <c r="A4746">
        <v>1989</v>
      </c>
      <c r="B4746" t="str">
        <f>CONCATENATE("01.","01",".",Таблица1[[#This Row],[Столбец1]])</f>
        <v>01.01.1989</v>
      </c>
      <c r="C4746" t="str">
        <f>CONCATENATE(Таблица1[[#This Row],[Столбец3]],".",Таблица1[[#This Row],[Столбец2]],".",Таблица1[[#This Row],[Столбец1]])</f>
        <v>4.12.1989</v>
      </c>
      <c r="D4746">
        <f>DAYS360(Таблица1[[#This Row],[Столбец13]],Таблица1[[#This Row],[Столбец14]],TRUE)+1</f>
        <v>334</v>
      </c>
      <c r="E4746">
        <v>12</v>
      </c>
      <c r="F4746">
        <v>4</v>
      </c>
      <c r="G4746" s="1">
        <f t="shared" si="74"/>
        <v>1.276</v>
      </c>
      <c r="H4746" s="1">
        <v>1.2753000000000001</v>
      </c>
      <c r="I4746" s="1">
        <v>1.2753000000000001</v>
      </c>
      <c r="J4746" s="1">
        <v>1.2753000000000001</v>
      </c>
      <c r="K4746" s="1">
        <f>(Таблица1[[#This Row],[Столбец7]]-Таблица1[[#This Row],[Столбец4]])*10000</f>
        <v>-6.9999999999992291</v>
      </c>
    </row>
    <row r="4747" spans="1:11" x14ac:dyDescent="0.2">
      <c r="A4747">
        <v>1989</v>
      </c>
      <c r="B4747" t="str">
        <f>CONCATENATE("01.","01",".",Таблица1[[#This Row],[Столбец1]])</f>
        <v>01.01.1989</v>
      </c>
      <c r="C4747" t="str">
        <f>CONCATENATE(Таблица1[[#This Row],[Столбец3]],".",Таблица1[[#This Row],[Столбец2]],".",Таблица1[[#This Row],[Столбец1]])</f>
        <v>5.12.1989</v>
      </c>
      <c r="D4747">
        <f>DAYS360(Таблица1[[#This Row],[Столбец13]],Таблица1[[#This Row],[Столбец14]],TRUE)+1</f>
        <v>335</v>
      </c>
      <c r="E4747">
        <v>12</v>
      </c>
      <c r="F4747">
        <v>5</v>
      </c>
      <c r="G4747" s="1">
        <f t="shared" si="74"/>
        <v>1.2753000000000001</v>
      </c>
      <c r="H4747" s="1">
        <v>1.2766</v>
      </c>
      <c r="I4747" s="1">
        <v>1.2766</v>
      </c>
      <c r="J4747" s="1">
        <v>1.2766</v>
      </c>
      <c r="K4747" s="1">
        <f>(Таблица1[[#This Row],[Столбец7]]-Таблица1[[#This Row],[Столбец4]])*10000</f>
        <v>12.999999999998568</v>
      </c>
    </row>
    <row r="4748" spans="1:11" x14ac:dyDescent="0.2">
      <c r="A4748">
        <v>1989</v>
      </c>
      <c r="B4748" t="str">
        <f>CONCATENATE("01.","01",".",Таблица1[[#This Row],[Столбец1]])</f>
        <v>01.01.1989</v>
      </c>
      <c r="C4748" t="str">
        <f>CONCATENATE(Таблица1[[#This Row],[Столбец3]],".",Таблица1[[#This Row],[Столбец2]],".",Таблица1[[#This Row],[Столбец1]])</f>
        <v>6.12.1989</v>
      </c>
      <c r="D4748">
        <f>DAYS360(Таблица1[[#This Row],[Столбец13]],Таблица1[[#This Row],[Столбец14]],TRUE)+1</f>
        <v>336</v>
      </c>
      <c r="E4748">
        <v>12</v>
      </c>
      <c r="F4748">
        <v>6</v>
      </c>
      <c r="G4748" s="1">
        <f t="shared" si="74"/>
        <v>1.2766</v>
      </c>
      <c r="H4748" s="1">
        <v>1.2818000000000001</v>
      </c>
      <c r="I4748" s="1">
        <v>1.2818000000000001</v>
      </c>
      <c r="J4748" s="1">
        <v>1.2818000000000001</v>
      </c>
      <c r="K4748" s="1">
        <f>(Таблица1[[#This Row],[Столбец7]]-Таблица1[[#This Row],[Столбец4]])*10000</f>
        <v>52.000000000000938</v>
      </c>
    </row>
    <row r="4749" spans="1:11" x14ac:dyDescent="0.2">
      <c r="A4749">
        <v>1989</v>
      </c>
      <c r="B4749" t="str">
        <f>CONCATENATE("01.","01",".",Таблица1[[#This Row],[Столбец1]])</f>
        <v>01.01.1989</v>
      </c>
      <c r="C4749" t="str">
        <f>CONCATENATE(Таблица1[[#This Row],[Столбец3]],".",Таблица1[[#This Row],[Столбец2]],".",Таблица1[[#This Row],[Столбец1]])</f>
        <v>7.12.1989</v>
      </c>
      <c r="D4749">
        <f>DAYS360(Таблица1[[#This Row],[Столбец13]],Таблица1[[#This Row],[Столбец14]],TRUE)+1</f>
        <v>337</v>
      </c>
      <c r="E4749">
        <v>12</v>
      </c>
      <c r="F4749">
        <v>7</v>
      </c>
      <c r="G4749" s="1">
        <f t="shared" si="74"/>
        <v>1.2818000000000001</v>
      </c>
      <c r="H4749" s="1">
        <v>1.2791999999999999</v>
      </c>
      <c r="I4749" s="1">
        <v>1.2791999999999999</v>
      </c>
      <c r="J4749" s="1">
        <v>1.2791999999999999</v>
      </c>
      <c r="K4749" s="1">
        <f>(Таблица1[[#This Row],[Столбец7]]-Таблица1[[#This Row],[Столбец4]])*10000</f>
        <v>-26.000000000001577</v>
      </c>
    </row>
    <row r="4750" spans="1:11" x14ac:dyDescent="0.2">
      <c r="A4750">
        <v>1989</v>
      </c>
      <c r="B4750" t="str">
        <f>CONCATENATE("01.","01",".",Таблица1[[#This Row],[Столбец1]])</f>
        <v>01.01.1989</v>
      </c>
      <c r="C4750" t="str">
        <f>CONCATENATE(Таблица1[[#This Row],[Столбец3]],".",Таблица1[[#This Row],[Столбец2]],".",Таблица1[[#This Row],[Столбец1]])</f>
        <v>8.12.1989</v>
      </c>
      <c r="D4750">
        <f>DAYS360(Таблица1[[#This Row],[Столбец13]],Таблица1[[#This Row],[Столбец14]],TRUE)+1</f>
        <v>338</v>
      </c>
      <c r="E4750">
        <v>12</v>
      </c>
      <c r="F4750">
        <v>8</v>
      </c>
      <c r="G4750" s="1">
        <f t="shared" si="74"/>
        <v>1.2791999999999999</v>
      </c>
      <c r="H4750" s="1">
        <v>1.2784</v>
      </c>
      <c r="I4750" s="1">
        <v>1.2784</v>
      </c>
      <c r="J4750" s="1">
        <v>1.2784</v>
      </c>
      <c r="K4750" s="1">
        <f>(Таблица1[[#This Row],[Столбец7]]-Таблица1[[#This Row],[Столбец4]])*10000</f>
        <v>-7.9999999999991189</v>
      </c>
    </row>
    <row r="4751" spans="1:11" x14ac:dyDescent="0.2">
      <c r="A4751">
        <v>1989</v>
      </c>
      <c r="B4751" t="str">
        <f>CONCATENATE("01.","01",".",Таблица1[[#This Row],[Столбец1]])</f>
        <v>01.01.1989</v>
      </c>
      <c r="C4751" t="str">
        <f>CONCATENATE(Таблица1[[#This Row],[Столбец3]],".",Таблица1[[#This Row],[Столбец2]],".",Таблица1[[#This Row],[Столбец1]])</f>
        <v>11.12.1989</v>
      </c>
      <c r="D4751">
        <f>DAYS360(Таблица1[[#This Row],[Столбец13]],Таблица1[[#This Row],[Столбец14]],TRUE)+1</f>
        <v>341</v>
      </c>
      <c r="E4751">
        <v>12</v>
      </c>
      <c r="F4751">
        <v>11</v>
      </c>
      <c r="G4751" s="1">
        <f t="shared" si="74"/>
        <v>1.2784</v>
      </c>
      <c r="H4751" s="1">
        <v>1.2850999999999999</v>
      </c>
      <c r="I4751" s="1">
        <v>1.2850999999999999</v>
      </c>
      <c r="J4751" s="1">
        <v>1.2850999999999999</v>
      </c>
      <c r="K4751" s="1">
        <f>(Таблица1[[#This Row],[Столбец7]]-Таблица1[[#This Row],[Столбец4]])*10000</f>
        <v>66.999999999999289</v>
      </c>
    </row>
    <row r="4752" spans="1:11" x14ac:dyDescent="0.2">
      <c r="A4752">
        <v>1989</v>
      </c>
      <c r="B4752" t="str">
        <f>CONCATENATE("01.","01",".",Таблица1[[#This Row],[Столбец1]])</f>
        <v>01.01.1989</v>
      </c>
      <c r="C4752" t="str">
        <f>CONCATENATE(Таблица1[[#This Row],[Столбец3]],".",Таблица1[[#This Row],[Столбец2]],".",Таблица1[[#This Row],[Столбец1]])</f>
        <v>12.12.1989</v>
      </c>
      <c r="D4752">
        <f>DAYS360(Таблица1[[#This Row],[Столбец13]],Таблица1[[#This Row],[Столбец14]],TRUE)+1</f>
        <v>342</v>
      </c>
      <c r="E4752">
        <v>12</v>
      </c>
      <c r="F4752">
        <v>12</v>
      </c>
      <c r="G4752" s="1">
        <f t="shared" si="74"/>
        <v>1.2850999999999999</v>
      </c>
      <c r="H4752" s="1">
        <v>1.3080000000000001</v>
      </c>
      <c r="I4752" s="1">
        <v>1.3080000000000001</v>
      </c>
      <c r="J4752" s="1">
        <v>1.3080000000000001</v>
      </c>
      <c r="K4752" s="1">
        <f>(Таблица1[[#This Row],[Столбец7]]-Таблица1[[#This Row],[Столбец4]])*10000</f>
        <v>229.00000000000142</v>
      </c>
    </row>
    <row r="4753" spans="1:11" x14ac:dyDescent="0.2">
      <c r="A4753">
        <v>1989</v>
      </c>
      <c r="B4753" t="str">
        <f>CONCATENATE("01.","01",".",Таблица1[[#This Row],[Столбец1]])</f>
        <v>01.01.1989</v>
      </c>
      <c r="C4753" t="str">
        <f>CONCATENATE(Таблица1[[#This Row],[Столбец3]],".",Таблица1[[#This Row],[Столбец2]],".",Таблица1[[#This Row],[Столбец1]])</f>
        <v>13.12.1989</v>
      </c>
      <c r="D4753">
        <f>DAYS360(Таблица1[[#This Row],[Столбец13]],Таблица1[[#This Row],[Столбец14]],TRUE)+1</f>
        <v>343</v>
      </c>
      <c r="E4753">
        <v>12</v>
      </c>
      <c r="F4753">
        <v>13</v>
      </c>
      <c r="G4753" s="1">
        <f t="shared" si="74"/>
        <v>1.3080000000000001</v>
      </c>
      <c r="H4753" s="1">
        <v>1.2997000000000001</v>
      </c>
      <c r="I4753" s="1">
        <v>1.2997000000000001</v>
      </c>
      <c r="J4753" s="1">
        <v>1.2997000000000001</v>
      </c>
      <c r="K4753" s="1">
        <f>(Таблица1[[#This Row],[Столбец7]]-Таблица1[[#This Row],[Столбец4]])*10000</f>
        <v>-82.999999999999744</v>
      </c>
    </row>
    <row r="4754" spans="1:11" x14ac:dyDescent="0.2">
      <c r="A4754">
        <v>1989</v>
      </c>
      <c r="B4754" t="str">
        <f>CONCATENATE("01.","01",".",Таблица1[[#This Row],[Столбец1]])</f>
        <v>01.01.1989</v>
      </c>
      <c r="C4754" t="str">
        <f>CONCATENATE(Таблица1[[#This Row],[Столбец3]],".",Таблица1[[#This Row],[Столбец2]],".",Таблица1[[#This Row],[Столбец1]])</f>
        <v>14.12.1989</v>
      </c>
      <c r="D4754">
        <f>DAYS360(Таблица1[[#This Row],[Столбец13]],Таблица1[[#This Row],[Столбец14]],TRUE)+1</f>
        <v>344</v>
      </c>
      <c r="E4754">
        <v>12</v>
      </c>
      <c r="F4754">
        <v>14</v>
      </c>
      <c r="G4754" s="1">
        <f t="shared" si="74"/>
        <v>1.2997000000000001</v>
      </c>
      <c r="H4754" s="1">
        <v>1.3058000000000001</v>
      </c>
      <c r="I4754" s="1">
        <v>1.3058000000000001</v>
      </c>
      <c r="J4754" s="1">
        <v>1.3058000000000001</v>
      </c>
      <c r="K4754" s="1">
        <f>(Таблица1[[#This Row],[Столбец7]]-Таблица1[[#This Row],[Столбец4]])*10000</f>
        <v>60.999999999999943</v>
      </c>
    </row>
    <row r="4755" spans="1:11" x14ac:dyDescent="0.2">
      <c r="A4755">
        <v>1989</v>
      </c>
      <c r="B4755" t="str">
        <f>CONCATENATE("01.","01",".",Таблица1[[#This Row],[Столбец1]])</f>
        <v>01.01.1989</v>
      </c>
      <c r="C4755" t="str">
        <f>CONCATENATE(Таблица1[[#This Row],[Столбец3]],".",Таблица1[[#This Row],[Столбец2]],".",Таблица1[[#This Row],[Столбец1]])</f>
        <v>15.12.1989</v>
      </c>
      <c r="D4755">
        <f>DAYS360(Таблица1[[#This Row],[Столбец13]],Таблица1[[#This Row],[Столбец14]],TRUE)+1</f>
        <v>345</v>
      </c>
      <c r="E4755">
        <v>12</v>
      </c>
      <c r="F4755">
        <v>15</v>
      </c>
      <c r="G4755" s="1">
        <f t="shared" si="74"/>
        <v>1.3058000000000001</v>
      </c>
      <c r="H4755" s="1">
        <v>1.3134999999999999</v>
      </c>
      <c r="I4755" s="1">
        <v>1.3134999999999999</v>
      </c>
      <c r="J4755" s="1">
        <v>1.3134999999999999</v>
      </c>
      <c r="K4755" s="1">
        <f>(Таблица1[[#This Row],[Столбец7]]-Таблица1[[#This Row],[Столбец4]])*10000</f>
        <v>76.999999999998181</v>
      </c>
    </row>
    <row r="4756" spans="1:11" x14ac:dyDescent="0.2">
      <c r="A4756">
        <v>1989</v>
      </c>
      <c r="B4756" t="str">
        <f>CONCATENATE("01.","01",".",Таблица1[[#This Row],[Столбец1]])</f>
        <v>01.01.1989</v>
      </c>
      <c r="C4756" t="str">
        <f>CONCATENATE(Таблица1[[#This Row],[Столбец3]],".",Таблица1[[#This Row],[Столбец2]],".",Таблица1[[#This Row],[Столбец1]])</f>
        <v>18.12.1989</v>
      </c>
      <c r="D4756">
        <f>DAYS360(Таблица1[[#This Row],[Столбец13]],Таблица1[[#This Row],[Столбец14]],TRUE)+1</f>
        <v>348</v>
      </c>
      <c r="E4756">
        <v>12</v>
      </c>
      <c r="F4756">
        <v>18</v>
      </c>
      <c r="G4756" s="1">
        <f t="shared" si="74"/>
        <v>1.3134999999999999</v>
      </c>
      <c r="H4756" s="1">
        <v>1.3119000000000001</v>
      </c>
      <c r="I4756" s="1">
        <v>1.3119000000000001</v>
      </c>
      <c r="J4756" s="1">
        <v>1.3119000000000001</v>
      </c>
      <c r="K4756" s="1">
        <f>(Таблица1[[#This Row],[Столбец7]]-Таблица1[[#This Row],[Столбец4]])*10000</f>
        <v>-15.999999999998238</v>
      </c>
    </row>
    <row r="4757" spans="1:11" x14ac:dyDescent="0.2">
      <c r="A4757">
        <v>1989</v>
      </c>
      <c r="B4757" t="str">
        <f>CONCATENATE("01.","01",".",Таблица1[[#This Row],[Столбец1]])</f>
        <v>01.01.1989</v>
      </c>
      <c r="C4757" t="str">
        <f>CONCATENATE(Таблица1[[#This Row],[Столбец3]],".",Таблица1[[#This Row],[Столбец2]],".",Таблица1[[#This Row],[Столбец1]])</f>
        <v>19.12.1989</v>
      </c>
      <c r="D4757">
        <f>DAYS360(Таблица1[[#This Row],[Столбец13]],Таблица1[[#This Row],[Столбец14]],TRUE)+1</f>
        <v>349</v>
      </c>
      <c r="E4757">
        <v>12</v>
      </c>
      <c r="F4757">
        <v>19</v>
      </c>
      <c r="G4757" s="1">
        <f t="shared" si="74"/>
        <v>1.3119000000000001</v>
      </c>
      <c r="H4757" s="1">
        <v>1.3030999999999999</v>
      </c>
      <c r="I4757" s="1">
        <v>1.3030999999999999</v>
      </c>
      <c r="J4757" s="1">
        <v>1.3030999999999999</v>
      </c>
      <c r="K4757" s="1">
        <f>(Таблица1[[#This Row],[Столбец7]]-Таблица1[[#This Row],[Столбец4]])*10000</f>
        <v>-88.000000000001407</v>
      </c>
    </row>
    <row r="4758" spans="1:11" x14ac:dyDescent="0.2">
      <c r="A4758">
        <v>1989</v>
      </c>
      <c r="B4758" t="str">
        <f>CONCATENATE("01.","01",".",Таблица1[[#This Row],[Столбец1]])</f>
        <v>01.01.1989</v>
      </c>
      <c r="C4758" t="str">
        <f>CONCATENATE(Таблица1[[#This Row],[Столбец3]],".",Таблица1[[#This Row],[Столбец2]],".",Таблица1[[#This Row],[Столбец1]])</f>
        <v>20.12.1989</v>
      </c>
      <c r="D4758">
        <f>DAYS360(Таблица1[[#This Row],[Столбец13]],Таблица1[[#This Row],[Столбец14]],TRUE)+1</f>
        <v>350</v>
      </c>
      <c r="E4758">
        <v>12</v>
      </c>
      <c r="F4758">
        <v>20</v>
      </c>
      <c r="G4758" s="1">
        <f t="shared" si="74"/>
        <v>1.3030999999999999</v>
      </c>
      <c r="H4758" s="1">
        <v>1.3018000000000001</v>
      </c>
      <c r="I4758" s="1">
        <v>1.3018000000000001</v>
      </c>
      <c r="J4758" s="1">
        <v>1.3018000000000001</v>
      </c>
      <c r="K4758" s="1">
        <f>(Таблица1[[#This Row],[Столбец7]]-Таблица1[[#This Row],[Столбец4]])*10000</f>
        <v>-12.999999999998568</v>
      </c>
    </row>
    <row r="4759" spans="1:11" x14ac:dyDescent="0.2">
      <c r="A4759">
        <v>1989</v>
      </c>
      <c r="B4759" t="str">
        <f>CONCATENATE("01.","01",".",Таблица1[[#This Row],[Столбец1]])</f>
        <v>01.01.1989</v>
      </c>
      <c r="C4759" t="str">
        <f>CONCATENATE(Таблица1[[#This Row],[Столбец3]],".",Таблица1[[#This Row],[Столбец2]],".",Таблица1[[#This Row],[Столбец1]])</f>
        <v>21.12.1989</v>
      </c>
      <c r="D4759">
        <f>DAYS360(Таблица1[[#This Row],[Столбец13]],Таблица1[[#This Row],[Столбец14]],TRUE)+1</f>
        <v>351</v>
      </c>
      <c r="E4759">
        <v>12</v>
      </c>
      <c r="F4759">
        <v>21</v>
      </c>
      <c r="G4759" s="1">
        <f t="shared" si="74"/>
        <v>1.3018000000000001</v>
      </c>
      <c r="H4759" s="1">
        <v>1.3119000000000001</v>
      </c>
      <c r="I4759" s="1">
        <v>1.3119000000000001</v>
      </c>
      <c r="J4759" s="1">
        <v>1.3119000000000001</v>
      </c>
      <c r="K4759" s="1">
        <f>(Таблица1[[#This Row],[Столбец7]]-Таблица1[[#This Row],[Столбец4]])*10000</f>
        <v>100.99999999999997</v>
      </c>
    </row>
    <row r="4760" spans="1:11" x14ac:dyDescent="0.2">
      <c r="A4760">
        <v>1989</v>
      </c>
      <c r="B4760" t="str">
        <f>CONCATENATE("01.","01",".",Таблица1[[#This Row],[Столбец1]])</f>
        <v>01.01.1989</v>
      </c>
      <c r="C4760" t="str">
        <f>CONCATENATE(Таблица1[[#This Row],[Столбец3]],".",Таблица1[[#This Row],[Столбец2]],".",Таблица1[[#This Row],[Столбец1]])</f>
        <v>22.12.1989</v>
      </c>
      <c r="D4760">
        <f>DAYS360(Таблица1[[#This Row],[Столбец13]],Таблица1[[#This Row],[Столбец14]],TRUE)+1</f>
        <v>352</v>
      </c>
      <c r="E4760">
        <v>12</v>
      </c>
      <c r="F4760">
        <v>22</v>
      </c>
      <c r="G4760" s="1">
        <f t="shared" si="74"/>
        <v>1.3119000000000001</v>
      </c>
      <c r="H4760" s="1">
        <v>1.3240000000000001</v>
      </c>
      <c r="I4760" s="1">
        <v>1.3240000000000001</v>
      </c>
      <c r="J4760" s="1">
        <v>1.3240000000000001</v>
      </c>
      <c r="K4760" s="1">
        <f>(Таблица1[[#This Row],[Столбец7]]-Таблица1[[#This Row],[Столбец4]])*10000</f>
        <v>121</v>
      </c>
    </row>
    <row r="4761" spans="1:11" x14ac:dyDescent="0.2">
      <c r="A4761">
        <v>1989</v>
      </c>
      <c r="B4761" t="str">
        <f>CONCATENATE("01.","01",".",Таблица1[[#This Row],[Столбец1]])</f>
        <v>01.01.1989</v>
      </c>
      <c r="C4761" t="str">
        <f>CONCATENATE(Таблица1[[#This Row],[Столбец3]],".",Таблица1[[#This Row],[Столбец2]],".",Таблица1[[#This Row],[Столбец1]])</f>
        <v>26.12.1989</v>
      </c>
      <c r="D4761">
        <f>DAYS360(Таблица1[[#This Row],[Столбец13]],Таблица1[[#This Row],[Столбец14]],TRUE)+1</f>
        <v>356</v>
      </c>
      <c r="E4761">
        <v>12</v>
      </c>
      <c r="F4761">
        <v>26</v>
      </c>
      <c r="G4761" s="1">
        <f t="shared" si="74"/>
        <v>1.3240000000000001</v>
      </c>
      <c r="H4761" s="1">
        <v>1.331</v>
      </c>
      <c r="I4761" s="1">
        <v>1.331</v>
      </c>
      <c r="J4761" s="1">
        <v>1.331</v>
      </c>
      <c r="K4761" s="1">
        <f>(Таблица1[[#This Row],[Столбец7]]-Таблица1[[#This Row],[Столбец4]])*10000</f>
        <v>69.999999999998948</v>
      </c>
    </row>
    <row r="4762" spans="1:11" x14ac:dyDescent="0.2">
      <c r="A4762">
        <v>1989</v>
      </c>
      <c r="B4762" t="str">
        <f>CONCATENATE("01.","01",".",Таблица1[[#This Row],[Столбец1]])</f>
        <v>01.01.1989</v>
      </c>
      <c r="C4762" t="str">
        <f>CONCATENATE(Таблица1[[#This Row],[Столбец3]],".",Таблица1[[#This Row],[Столбец2]],".",Таблица1[[#This Row],[Столбец1]])</f>
        <v>27.12.1989</v>
      </c>
      <c r="D4762">
        <f>DAYS360(Таблица1[[#This Row],[Столбец13]],Таблица1[[#This Row],[Столбец14]],TRUE)+1</f>
        <v>357</v>
      </c>
      <c r="E4762">
        <v>12</v>
      </c>
      <c r="F4762">
        <v>27</v>
      </c>
      <c r="G4762" s="1">
        <f t="shared" si="74"/>
        <v>1.331</v>
      </c>
      <c r="H4762" s="1">
        <v>1.3372999999999999</v>
      </c>
      <c r="I4762" s="1">
        <v>1.3372999999999999</v>
      </c>
      <c r="J4762" s="1">
        <v>1.3372999999999999</v>
      </c>
      <c r="K4762" s="1">
        <f>(Таблица1[[#This Row],[Столбец7]]-Таблица1[[#This Row],[Столбец4]])*10000</f>
        <v>62.999999999999723</v>
      </c>
    </row>
    <row r="4763" spans="1:11" x14ac:dyDescent="0.2">
      <c r="A4763">
        <v>1989</v>
      </c>
      <c r="B4763" t="str">
        <f>CONCATENATE("01.","01",".",Таблица1[[#This Row],[Столбец1]])</f>
        <v>01.01.1989</v>
      </c>
      <c r="C4763" t="str">
        <f>CONCATENATE(Таблица1[[#This Row],[Столбец3]],".",Таблица1[[#This Row],[Столбец2]],".",Таблица1[[#This Row],[Столбец1]])</f>
        <v>28.12.1989</v>
      </c>
      <c r="D4763">
        <f>DAYS360(Таблица1[[#This Row],[Столбец13]],Таблица1[[#This Row],[Столбец14]],TRUE)+1</f>
        <v>358</v>
      </c>
      <c r="E4763">
        <v>12</v>
      </c>
      <c r="F4763">
        <v>28</v>
      </c>
      <c r="G4763" s="1">
        <f t="shared" si="74"/>
        <v>1.3372999999999999</v>
      </c>
      <c r="H4763" s="1">
        <v>1.3371</v>
      </c>
      <c r="I4763" s="1">
        <v>1.3371</v>
      </c>
      <c r="J4763" s="1">
        <v>1.3371</v>
      </c>
      <c r="K4763" s="1">
        <f>(Таблица1[[#This Row],[Столбец7]]-Таблица1[[#This Row],[Столбец4]])*10000</f>
        <v>-1.9999999999997797</v>
      </c>
    </row>
    <row r="4764" spans="1:11" x14ac:dyDescent="0.2">
      <c r="A4764">
        <v>1989</v>
      </c>
      <c r="B4764" t="str">
        <f>CONCATENATE("01.","01",".",Таблица1[[#This Row],[Столбец1]])</f>
        <v>01.01.1989</v>
      </c>
      <c r="C4764" t="str">
        <f>CONCATENATE(Таблица1[[#This Row],[Столбец3]],".",Таблица1[[#This Row],[Столбец2]],".",Таблица1[[#This Row],[Столбец1]])</f>
        <v>29.12.1989</v>
      </c>
      <c r="D4764">
        <f>DAYS360(Таблица1[[#This Row],[Столбец13]],Таблица1[[#This Row],[Столбец14]],TRUE)+1</f>
        <v>359</v>
      </c>
      <c r="E4764">
        <v>12</v>
      </c>
      <c r="F4764">
        <v>29</v>
      </c>
      <c r="G4764" s="1">
        <f t="shared" si="74"/>
        <v>1.3371</v>
      </c>
      <c r="H4764" s="1">
        <v>1.3366</v>
      </c>
      <c r="I4764" s="1">
        <v>1.3366</v>
      </c>
      <c r="J4764" s="1">
        <v>1.3366</v>
      </c>
      <c r="K4764" s="1">
        <f>(Таблица1[[#This Row],[Столбец7]]-Таблица1[[#This Row],[Столбец4]])*10000</f>
        <v>-4.9999999999994493</v>
      </c>
    </row>
    <row r="4765" spans="1:11" x14ac:dyDescent="0.2">
      <c r="A4765">
        <v>1990</v>
      </c>
      <c r="B4765" t="str">
        <f>CONCATENATE("01.","01",".",Таблица1[[#This Row],[Столбец1]])</f>
        <v>01.01.1990</v>
      </c>
      <c r="C4765" t="str">
        <f>CONCATENATE(Таблица1[[#This Row],[Столбец3]],".",Таблица1[[#This Row],[Столбец2]],".",Таблица1[[#This Row],[Столбец1]])</f>
        <v>2.1.1990</v>
      </c>
      <c r="D4765">
        <f>DAYS360(Таблица1[[#This Row],[Столбец13]],Таблица1[[#This Row],[Столбец14]],TRUE)+1</f>
        <v>2</v>
      </c>
      <c r="E4765">
        <v>1</v>
      </c>
      <c r="F4765">
        <v>2</v>
      </c>
      <c r="G4765" s="1">
        <f t="shared" si="74"/>
        <v>1.3366</v>
      </c>
      <c r="H4765" s="1">
        <v>1.3245</v>
      </c>
      <c r="I4765" s="1">
        <v>1.3245</v>
      </c>
      <c r="J4765" s="1">
        <v>1.3245</v>
      </c>
      <c r="K4765" s="1">
        <f>(Таблица1[[#This Row],[Столбец7]]-Таблица1[[#This Row],[Столбец4]])*10000</f>
        <v>-121</v>
      </c>
    </row>
    <row r="4766" spans="1:11" x14ac:dyDescent="0.2">
      <c r="A4766">
        <v>1990</v>
      </c>
      <c r="B4766" t="str">
        <f>CONCATENATE("01.","01",".",Таблица1[[#This Row],[Столбец1]])</f>
        <v>01.01.1990</v>
      </c>
      <c r="C4766" t="str">
        <f>CONCATENATE(Таблица1[[#This Row],[Столбец3]],".",Таблица1[[#This Row],[Столбец2]],".",Таблица1[[#This Row],[Столбец1]])</f>
        <v>3.1.1990</v>
      </c>
      <c r="D4766">
        <f>DAYS360(Таблица1[[#This Row],[Столбец13]],Таблица1[[#This Row],[Столбец14]],TRUE)+1</f>
        <v>3</v>
      </c>
      <c r="E4766">
        <v>1</v>
      </c>
      <c r="F4766">
        <v>3</v>
      </c>
      <c r="G4766" s="1">
        <f t="shared" si="74"/>
        <v>1.3245</v>
      </c>
      <c r="H4766" s="1">
        <v>1.3161</v>
      </c>
      <c r="I4766" s="1">
        <v>1.3161</v>
      </c>
      <c r="J4766" s="1">
        <v>1.3161</v>
      </c>
      <c r="K4766" s="1">
        <f>(Таблица1[[#This Row],[Столбец7]]-Таблица1[[#This Row],[Столбец4]])*10000</f>
        <v>-83.999999999999631</v>
      </c>
    </row>
    <row r="4767" spans="1:11" x14ac:dyDescent="0.2">
      <c r="A4767">
        <v>1990</v>
      </c>
      <c r="B4767" t="str">
        <f>CONCATENATE("01.","01",".",Таблица1[[#This Row],[Столбец1]])</f>
        <v>01.01.1990</v>
      </c>
      <c r="C4767" t="str">
        <f>CONCATENATE(Таблица1[[#This Row],[Столбец3]],".",Таблица1[[#This Row],[Столбец2]],".",Таблица1[[#This Row],[Столбец1]])</f>
        <v>4.1.1990</v>
      </c>
      <c r="D4767">
        <f>DAYS360(Таблица1[[#This Row],[Столбец13]],Таблица1[[#This Row],[Столбец14]],TRUE)+1</f>
        <v>4</v>
      </c>
      <c r="E4767">
        <v>1</v>
      </c>
      <c r="F4767">
        <v>4</v>
      </c>
      <c r="G4767" s="1">
        <f t="shared" si="74"/>
        <v>1.3161</v>
      </c>
      <c r="H4767" s="1">
        <v>1.3454999999999999</v>
      </c>
      <c r="I4767" s="1">
        <v>1.3454999999999999</v>
      </c>
      <c r="J4767" s="1">
        <v>1.3454999999999999</v>
      </c>
      <c r="K4767" s="1">
        <f>(Таблица1[[#This Row],[Столбец7]]-Таблица1[[#This Row],[Столбец4]])*10000</f>
        <v>293.99999999999869</v>
      </c>
    </row>
    <row r="4768" spans="1:11" x14ac:dyDescent="0.2">
      <c r="A4768">
        <v>1990</v>
      </c>
      <c r="B4768" t="str">
        <f>CONCATENATE("01.","01",".",Таблица1[[#This Row],[Столбец1]])</f>
        <v>01.01.1990</v>
      </c>
      <c r="C4768" t="str">
        <f>CONCATENATE(Таблица1[[#This Row],[Столбец3]],".",Таблица1[[#This Row],[Столбец2]],".",Таблица1[[#This Row],[Столбец1]])</f>
        <v>5.1.1990</v>
      </c>
      <c r="D4768">
        <f>DAYS360(Таблица1[[#This Row],[Столбец13]],Таблица1[[#This Row],[Столбец14]],TRUE)+1</f>
        <v>5</v>
      </c>
      <c r="E4768">
        <v>1</v>
      </c>
      <c r="F4768">
        <v>5</v>
      </c>
      <c r="G4768" s="1">
        <f t="shared" si="74"/>
        <v>1.3454999999999999</v>
      </c>
      <c r="H4768" s="1">
        <v>1.3462000000000001</v>
      </c>
      <c r="I4768" s="1">
        <v>1.3462000000000001</v>
      </c>
      <c r="J4768" s="1">
        <v>1.3462000000000001</v>
      </c>
      <c r="K4768" s="1">
        <f>(Таблица1[[#This Row],[Столбец7]]-Таблица1[[#This Row],[Столбец4]])*10000</f>
        <v>7.0000000000014495</v>
      </c>
    </row>
    <row r="4769" spans="1:11" x14ac:dyDescent="0.2">
      <c r="A4769">
        <v>1990</v>
      </c>
      <c r="B4769" t="str">
        <f>CONCATENATE("01.","01",".",Таблица1[[#This Row],[Столбец1]])</f>
        <v>01.01.1990</v>
      </c>
      <c r="C4769" t="str">
        <f>CONCATENATE(Таблица1[[#This Row],[Столбец3]],".",Таблица1[[#This Row],[Столбец2]],".",Таблица1[[#This Row],[Столбец1]])</f>
        <v>8.1.1990</v>
      </c>
      <c r="D4769">
        <f>DAYS360(Таблица1[[#This Row],[Столбец13]],Таблица1[[#This Row],[Столбец14]],TRUE)+1</f>
        <v>8</v>
      </c>
      <c r="E4769">
        <v>1</v>
      </c>
      <c r="F4769">
        <v>8</v>
      </c>
      <c r="G4769" s="1">
        <f t="shared" si="74"/>
        <v>1.3462000000000001</v>
      </c>
      <c r="H4769" s="1">
        <v>1.3556999999999999</v>
      </c>
      <c r="I4769" s="1">
        <v>1.3556999999999999</v>
      </c>
      <c r="J4769" s="1">
        <v>1.3556999999999999</v>
      </c>
      <c r="K4769" s="1">
        <f>(Таблица1[[#This Row],[Столбец7]]-Таблица1[[#This Row],[Столбец4]])*10000</f>
        <v>94.999999999998423</v>
      </c>
    </row>
    <row r="4770" spans="1:11" x14ac:dyDescent="0.2">
      <c r="A4770">
        <v>1990</v>
      </c>
      <c r="B4770" t="str">
        <f>CONCATENATE("01.","01",".",Таблица1[[#This Row],[Столбец1]])</f>
        <v>01.01.1990</v>
      </c>
      <c r="C4770" t="str">
        <f>CONCATENATE(Таблица1[[#This Row],[Столбец3]],".",Таблица1[[#This Row],[Столбец2]],".",Таблица1[[#This Row],[Столбец1]])</f>
        <v>9.1.1990</v>
      </c>
      <c r="D4770">
        <f>DAYS360(Таблица1[[#This Row],[Столбец13]],Таблица1[[#This Row],[Столбец14]],TRUE)+1</f>
        <v>9</v>
      </c>
      <c r="E4770">
        <v>1</v>
      </c>
      <c r="F4770">
        <v>9</v>
      </c>
      <c r="G4770" s="1">
        <f t="shared" si="74"/>
        <v>1.3556999999999999</v>
      </c>
      <c r="H4770" s="1">
        <v>1.3466</v>
      </c>
      <c r="I4770" s="1">
        <v>1.3466</v>
      </c>
      <c r="J4770" s="1">
        <v>1.3466</v>
      </c>
      <c r="K4770" s="1">
        <f>(Таблица1[[#This Row],[Столбец7]]-Таблица1[[#This Row],[Столбец4]])*10000</f>
        <v>-90.999999999998863</v>
      </c>
    </row>
    <row r="4771" spans="1:11" x14ac:dyDescent="0.2">
      <c r="A4771">
        <v>1990</v>
      </c>
      <c r="B4771" t="str">
        <f>CONCATENATE("01.","01",".",Таблица1[[#This Row],[Столбец1]])</f>
        <v>01.01.1990</v>
      </c>
      <c r="C4771" t="str">
        <f>CONCATENATE(Таблица1[[#This Row],[Столбец3]],".",Таблица1[[#This Row],[Столбец2]],".",Таблица1[[#This Row],[Столбец1]])</f>
        <v>10.1.1990</v>
      </c>
      <c r="D4771">
        <f>DAYS360(Таблица1[[#This Row],[Столбец13]],Таблица1[[#This Row],[Столбец14]],TRUE)+1</f>
        <v>10</v>
      </c>
      <c r="E4771">
        <v>1</v>
      </c>
      <c r="F4771">
        <v>10</v>
      </c>
      <c r="G4771" s="1">
        <f t="shared" si="74"/>
        <v>1.3466</v>
      </c>
      <c r="H4771" s="1">
        <v>1.3453999999999999</v>
      </c>
      <c r="I4771" s="1">
        <v>1.3453999999999999</v>
      </c>
      <c r="J4771" s="1">
        <v>1.3453999999999999</v>
      </c>
      <c r="K4771" s="1">
        <f>(Таблица1[[#This Row],[Столбец7]]-Таблица1[[#This Row],[Столбец4]])*10000</f>
        <v>-12.000000000000899</v>
      </c>
    </row>
    <row r="4772" spans="1:11" x14ac:dyDescent="0.2">
      <c r="A4772">
        <v>1990</v>
      </c>
      <c r="B4772" t="str">
        <f>CONCATENATE("01.","01",".",Таблица1[[#This Row],[Столбец1]])</f>
        <v>01.01.1990</v>
      </c>
      <c r="C4772" t="str">
        <f>CONCATENATE(Таблица1[[#This Row],[Столбец3]],".",Таблица1[[#This Row],[Столбец2]],".",Таблица1[[#This Row],[Столбец1]])</f>
        <v>11.1.1990</v>
      </c>
      <c r="D4772">
        <f>DAYS360(Таблица1[[#This Row],[Столбец13]],Таблица1[[#This Row],[Столбец14]],TRUE)+1</f>
        <v>11</v>
      </c>
      <c r="E4772">
        <v>1</v>
      </c>
      <c r="F4772">
        <v>11</v>
      </c>
      <c r="G4772" s="1">
        <f t="shared" si="74"/>
        <v>1.3453999999999999</v>
      </c>
      <c r="H4772" s="1">
        <v>1.3413999999999999</v>
      </c>
      <c r="I4772" s="1">
        <v>1.3413999999999999</v>
      </c>
      <c r="J4772" s="1">
        <v>1.3413999999999999</v>
      </c>
      <c r="K4772" s="1">
        <f>(Таблица1[[#This Row],[Столбец7]]-Таблица1[[#This Row],[Столбец4]])*10000</f>
        <v>-40.000000000000036</v>
      </c>
    </row>
    <row r="4773" spans="1:11" x14ac:dyDescent="0.2">
      <c r="A4773">
        <v>1990</v>
      </c>
      <c r="B4773" t="str">
        <f>CONCATENATE("01.","01",".",Таблица1[[#This Row],[Столбец1]])</f>
        <v>01.01.1990</v>
      </c>
      <c r="C4773" t="str">
        <f>CONCATENATE(Таблица1[[#This Row],[Столбец3]],".",Таблица1[[#This Row],[Столбец2]],".",Таблица1[[#This Row],[Столбец1]])</f>
        <v>12.1.1990</v>
      </c>
      <c r="D4773">
        <f>DAYS360(Таблица1[[#This Row],[Столбец13]],Таблица1[[#This Row],[Столбец14]],TRUE)+1</f>
        <v>12</v>
      </c>
      <c r="E4773">
        <v>1</v>
      </c>
      <c r="F4773">
        <v>12</v>
      </c>
      <c r="G4773" s="1">
        <f t="shared" si="74"/>
        <v>1.3413999999999999</v>
      </c>
      <c r="H4773" s="1">
        <v>1.3435999999999999</v>
      </c>
      <c r="I4773" s="1">
        <v>1.3435999999999999</v>
      </c>
      <c r="J4773" s="1">
        <v>1.3435999999999999</v>
      </c>
      <c r="K4773" s="1">
        <f>(Таблица1[[#This Row],[Столбец7]]-Таблица1[[#This Row],[Столбец4]])*10000</f>
        <v>21.999999999999797</v>
      </c>
    </row>
    <row r="4774" spans="1:11" x14ac:dyDescent="0.2">
      <c r="A4774">
        <v>1990</v>
      </c>
      <c r="B4774" t="str">
        <f>CONCATENATE("01.","01",".",Таблица1[[#This Row],[Столбец1]])</f>
        <v>01.01.1990</v>
      </c>
      <c r="C4774" t="str">
        <f>CONCATENATE(Таблица1[[#This Row],[Столбец3]],".",Таблица1[[#This Row],[Столбец2]],".",Таблица1[[#This Row],[Столбец1]])</f>
        <v>16.1.1990</v>
      </c>
      <c r="D4774">
        <f>DAYS360(Таблица1[[#This Row],[Столбец13]],Таблица1[[#This Row],[Столбец14]],TRUE)+1</f>
        <v>16</v>
      </c>
      <c r="E4774">
        <v>1</v>
      </c>
      <c r="F4774">
        <v>16</v>
      </c>
      <c r="G4774" s="1">
        <f t="shared" si="74"/>
        <v>1.3435999999999999</v>
      </c>
      <c r="H4774" s="1">
        <v>1.3406</v>
      </c>
      <c r="I4774" s="1">
        <v>1.3406</v>
      </c>
      <c r="J4774" s="1">
        <v>1.3406</v>
      </c>
      <c r="K4774" s="1">
        <f>(Таблица1[[#This Row],[Столбец7]]-Таблица1[[#This Row],[Столбец4]])*10000</f>
        <v>-29.999999999998916</v>
      </c>
    </row>
    <row r="4775" spans="1:11" x14ac:dyDescent="0.2">
      <c r="A4775">
        <v>1990</v>
      </c>
      <c r="B4775" t="str">
        <f>CONCATENATE("01.","01",".",Таблица1[[#This Row],[Столбец1]])</f>
        <v>01.01.1990</v>
      </c>
      <c r="C4775" t="str">
        <f>CONCATENATE(Таблица1[[#This Row],[Столбец3]],".",Таблица1[[#This Row],[Столбец2]],".",Таблица1[[#This Row],[Столбец1]])</f>
        <v>17.1.1990</v>
      </c>
      <c r="D4775">
        <f>DAYS360(Таблица1[[#This Row],[Столбец13]],Таблица1[[#This Row],[Столбец14]],TRUE)+1</f>
        <v>17</v>
      </c>
      <c r="E4775">
        <v>1</v>
      </c>
      <c r="F4775">
        <v>17</v>
      </c>
      <c r="G4775" s="1">
        <f t="shared" si="74"/>
        <v>1.3406</v>
      </c>
      <c r="H4775" s="1">
        <v>1.3429</v>
      </c>
      <c r="I4775" s="1">
        <v>1.3429</v>
      </c>
      <c r="J4775" s="1">
        <v>1.3429</v>
      </c>
      <c r="K4775" s="1">
        <f>(Таблица1[[#This Row],[Столбец7]]-Таблица1[[#This Row],[Столбец4]])*10000</f>
        <v>22.999999999999687</v>
      </c>
    </row>
    <row r="4776" spans="1:11" x14ac:dyDescent="0.2">
      <c r="A4776">
        <v>1990</v>
      </c>
      <c r="B4776" t="str">
        <f>CONCATENATE("01.","01",".",Таблица1[[#This Row],[Столбец1]])</f>
        <v>01.01.1990</v>
      </c>
      <c r="C4776" t="str">
        <f>CONCATENATE(Таблица1[[#This Row],[Столбец3]],".",Таблица1[[#This Row],[Столбец2]],".",Таблица1[[#This Row],[Столбец1]])</f>
        <v>18.1.1990</v>
      </c>
      <c r="D4776">
        <f>DAYS360(Таблица1[[#This Row],[Столбец13]],Таблица1[[#This Row],[Столбец14]],TRUE)+1</f>
        <v>18</v>
      </c>
      <c r="E4776">
        <v>1</v>
      </c>
      <c r="F4776">
        <v>18</v>
      </c>
      <c r="G4776" s="1">
        <f t="shared" si="74"/>
        <v>1.3429</v>
      </c>
      <c r="H4776" s="1">
        <v>1.337</v>
      </c>
      <c r="I4776" s="1">
        <v>1.337</v>
      </c>
      <c r="J4776" s="1">
        <v>1.337</v>
      </c>
      <c r="K4776" s="1">
        <f>(Таблица1[[#This Row],[Столбец7]]-Таблица1[[#This Row],[Столбец4]])*10000</f>
        <v>-59.000000000000163</v>
      </c>
    </row>
    <row r="4777" spans="1:11" x14ac:dyDescent="0.2">
      <c r="A4777">
        <v>1990</v>
      </c>
      <c r="B4777" t="str">
        <f>CONCATENATE("01.","01",".",Таблица1[[#This Row],[Столбец1]])</f>
        <v>01.01.1990</v>
      </c>
      <c r="C4777" t="str">
        <f>CONCATENATE(Таблица1[[#This Row],[Столбец3]],".",Таблица1[[#This Row],[Столбец2]],".",Таблица1[[#This Row],[Столбец1]])</f>
        <v>19.1.1990</v>
      </c>
      <c r="D4777">
        <f>DAYS360(Таблица1[[#This Row],[Столбец13]],Таблица1[[#This Row],[Столбец14]],TRUE)+1</f>
        <v>19</v>
      </c>
      <c r="E4777">
        <v>1</v>
      </c>
      <c r="F4777">
        <v>19</v>
      </c>
      <c r="G4777" s="1">
        <f t="shared" si="74"/>
        <v>1.337</v>
      </c>
      <c r="H4777" s="1">
        <v>1.349</v>
      </c>
      <c r="I4777" s="1">
        <v>1.349</v>
      </c>
      <c r="J4777" s="1">
        <v>1.349</v>
      </c>
      <c r="K4777" s="1">
        <f>(Таблица1[[#This Row],[Столбец7]]-Таблица1[[#This Row],[Столбец4]])*10000</f>
        <v>120.00000000000011</v>
      </c>
    </row>
    <row r="4778" spans="1:11" x14ac:dyDescent="0.2">
      <c r="A4778">
        <v>1990</v>
      </c>
      <c r="B4778" t="str">
        <f>CONCATENATE("01.","01",".",Таблица1[[#This Row],[Столбец1]])</f>
        <v>01.01.1990</v>
      </c>
      <c r="C4778" t="str">
        <f>CONCATENATE(Таблица1[[#This Row],[Столбец3]],".",Таблица1[[#This Row],[Столбец2]],".",Таблица1[[#This Row],[Столбец1]])</f>
        <v>22.1.1990</v>
      </c>
      <c r="D4778">
        <f>DAYS360(Таблица1[[#This Row],[Столбец13]],Таблица1[[#This Row],[Столбец14]],TRUE)+1</f>
        <v>22</v>
      </c>
      <c r="E4778">
        <v>1</v>
      </c>
      <c r="F4778">
        <v>22</v>
      </c>
      <c r="G4778" s="1">
        <f t="shared" si="74"/>
        <v>1.349</v>
      </c>
      <c r="H4778" s="1">
        <v>1.3393999999999999</v>
      </c>
      <c r="I4778" s="1">
        <v>1.3393999999999999</v>
      </c>
      <c r="J4778" s="1">
        <v>1.3393999999999999</v>
      </c>
      <c r="K4778" s="1">
        <f>(Таблица1[[#This Row],[Столбец7]]-Таблица1[[#This Row],[Столбец4]])*10000</f>
        <v>-96.000000000000526</v>
      </c>
    </row>
    <row r="4779" spans="1:11" x14ac:dyDescent="0.2">
      <c r="A4779">
        <v>1990</v>
      </c>
      <c r="B4779" t="str">
        <f>CONCATENATE("01.","01",".",Таблица1[[#This Row],[Столбец1]])</f>
        <v>01.01.1990</v>
      </c>
      <c r="C4779" t="str">
        <f>CONCATENATE(Таблица1[[#This Row],[Столбец3]],".",Таблица1[[#This Row],[Столбец2]],".",Таблица1[[#This Row],[Столбец1]])</f>
        <v>23.1.1990</v>
      </c>
      <c r="D4779">
        <f>DAYS360(Таблица1[[#This Row],[Столбец13]],Таблица1[[#This Row],[Столбец14]],TRUE)+1</f>
        <v>23</v>
      </c>
      <c r="E4779">
        <v>1</v>
      </c>
      <c r="F4779">
        <v>23</v>
      </c>
      <c r="G4779" s="1">
        <f t="shared" si="74"/>
        <v>1.3393999999999999</v>
      </c>
      <c r="H4779" s="1">
        <v>1.3539000000000001</v>
      </c>
      <c r="I4779" s="1">
        <v>1.3539000000000001</v>
      </c>
      <c r="J4779" s="1">
        <v>1.3539000000000001</v>
      </c>
      <c r="K4779" s="1">
        <f>(Таблица1[[#This Row],[Столбец7]]-Таблица1[[#This Row],[Столбец4]])*10000</f>
        <v>145.00000000000179</v>
      </c>
    </row>
    <row r="4780" spans="1:11" x14ac:dyDescent="0.2">
      <c r="A4780">
        <v>1990</v>
      </c>
      <c r="B4780" t="str">
        <f>CONCATENATE("01.","01",".",Таблица1[[#This Row],[Столбец1]])</f>
        <v>01.01.1990</v>
      </c>
      <c r="C4780" t="str">
        <f>CONCATENATE(Таблица1[[#This Row],[Столбец3]],".",Таблица1[[#This Row],[Столбец2]],".",Таблица1[[#This Row],[Столбец1]])</f>
        <v>24.1.1990</v>
      </c>
      <c r="D4780">
        <f>DAYS360(Таблица1[[#This Row],[Столбец13]],Таблица1[[#This Row],[Столбец14]],TRUE)+1</f>
        <v>24</v>
      </c>
      <c r="E4780">
        <v>1</v>
      </c>
      <c r="F4780">
        <v>24</v>
      </c>
      <c r="G4780" s="1">
        <f t="shared" si="74"/>
        <v>1.3539000000000001</v>
      </c>
      <c r="H4780" s="1">
        <v>1.3705000000000001</v>
      </c>
      <c r="I4780" s="1">
        <v>1.3705000000000001</v>
      </c>
      <c r="J4780" s="1">
        <v>1.3705000000000001</v>
      </c>
      <c r="K4780" s="1">
        <f>(Таблица1[[#This Row],[Столбец7]]-Таблица1[[#This Row],[Столбец4]])*10000</f>
        <v>165.99999999999949</v>
      </c>
    </row>
    <row r="4781" spans="1:11" x14ac:dyDescent="0.2">
      <c r="A4781">
        <v>1990</v>
      </c>
      <c r="B4781" t="str">
        <f>CONCATENATE("01.","01",".",Таблица1[[#This Row],[Столбец1]])</f>
        <v>01.01.1990</v>
      </c>
      <c r="C4781" t="str">
        <f>CONCATENATE(Таблица1[[#This Row],[Столбец3]],".",Таблица1[[#This Row],[Столбец2]],".",Таблица1[[#This Row],[Столбец1]])</f>
        <v>25.1.1990</v>
      </c>
      <c r="D4781">
        <f>DAYS360(Таблица1[[#This Row],[Столбец13]],Таблица1[[#This Row],[Столбец14]],TRUE)+1</f>
        <v>25</v>
      </c>
      <c r="E4781">
        <v>1</v>
      </c>
      <c r="F4781">
        <v>25</v>
      </c>
      <c r="G4781" s="1">
        <f t="shared" si="74"/>
        <v>1.3705000000000001</v>
      </c>
      <c r="H4781" s="1">
        <v>1.3757999999999999</v>
      </c>
      <c r="I4781" s="1">
        <v>1.3757999999999999</v>
      </c>
      <c r="J4781" s="1">
        <v>1.3757999999999999</v>
      </c>
      <c r="K4781" s="1">
        <f>(Таблица1[[#This Row],[Столбец7]]-Таблица1[[#This Row],[Столбец4]])*10000</f>
        <v>52.999999999998607</v>
      </c>
    </row>
    <row r="4782" spans="1:11" x14ac:dyDescent="0.2">
      <c r="A4782">
        <v>1990</v>
      </c>
      <c r="B4782" t="str">
        <f>CONCATENATE("01.","01",".",Таблица1[[#This Row],[Столбец1]])</f>
        <v>01.01.1990</v>
      </c>
      <c r="C4782" t="str">
        <f>CONCATENATE(Таблица1[[#This Row],[Столбец3]],".",Таблица1[[#This Row],[Столбец2]],".",Таблица1[[#This Row],[Столбец1]])</f>
        <v>26.1.1990</v>
      </c>
      <c r="D4782">
        <f>DAYS360(Таблица1[[#This Row],[Столбец13]],Таблица1[[#This Row],[Столбец14]],TRUE)+1</f>
        <v>26</v>
      </c>
      <c r="E4782">
        <v>1</v>
      </c>
      <c r="F4782">
        <v>26</v>
      </c>
      <c r="G4782" s="1">
        <f t="shared" si="74"/>
        <v>1.3757999999999999</v>
      </c>
      <c r="H4782" s="1">
        <v>1.375</v>
      </c>
      <c r="I4782" s="1">
        <v>1.375</v>
      </c>
      <c r="J4782" s="1">
        <v>1.375</v>
      </c>
      <c r="K4782" s="1">
        <f>(Таблица1[[#This Row],[Столбец7]]-Таблица1[[#This Row],[Столбец4]])*10000</f>
        <v>-7.9999999999991189</v>
      </c>
    </row>
    <row r="4783" spans="1:11" x14ac:dyDescent="0.2">
      <c r="A4783">
        <v>1990</v>
      </c>
      <c r="B4783" t="str">
        <f>CONCATENATE("01.","01",".",Таблица1[[#This Row],[Столбец1]])</f>
        <v>01.01.1990</v>
      </c>
      <c r="C4783" t="str">
        <f>CONCATENATE(Таблица1[[#This Row],[Столбец3]],".",Таблица1[[#This Row],[Столбец2]],".",Таблица1[[#This Row],[Столбец1]])</f>
        <v>29.1.1990</v>
      </c>
      <c r="D4783">
        <f>DAYS360(Таблица1[[#This Row],[Столбец13]],Таблица1[[#This Row],[Столбец14]],TRUE)+1</f>
        <v>29</v>
      </c>
      <c r="E4783">
        <v>1</v>
      </c>
      <c r="F4783">
        <v>29</v>
      </c>
      <c r="G4783" s="1">
        <f t="shared" si="74"/>
        <v>1.375</v>
      </c>
      <c r="H4783" s="1">
        <v>1.3805000000000001</v>
      </c>
      <c r="I4783" s="1">
        <v>1.3805000000000001</v>
      </c>
      <c r="J4783" s="1">
        <v>1.3805000000000001</v>
      </c>
      <c r="K4783" s="1">
        <f>(Таблица1[[#This Row],[Столбец7]]-Таблица1[[#This Row],[Столбец4]])*10000</f>
        <v>55.000000000000604</v>
      </c>
    </row>
    <row r="4784" spans="1:11" x14ac:dyDescent="0.2">
      <c r="A4784">
        <v>1990</v>
      </c>
      <c r="B4784" t="str">
        <f>CONCATENATE("01.","01",".",Таблица1[[#This Row],[Столбец1]])</f>
        <v>01.01.1990</v>
      </c>
      <c r="C4784" t="str">
        <f>CONCATENATE(Таблица1[[#This Row],[Столбец3]],".",Таблица1[[#This Row],[Столбец2]],".",Таблица1[[#This Row],[Столбец1]])</f>
        <v>30.1.1990</v>
      </c>
      <c r="D4784">
        <f>DAYS360(Таблица1[[#This Row],[Столбец13]],Таблица1[[#This Row],[Столбец14]],TRUE)+1</f>
        <v>30</v>
      </c>
      <c r="E4784">
        <v>1</v>
      </c>
      <c r="F4784">
        <v>30</v>
      </c>
      <c r="G4784" s="1">
        <f t="shared" si="74"/>
        <v>1.3805000000000001</v>
      </c>
      <c r="H4784" s="1">
        <v>1.3809</v>
      </c>
      <c r="I4784" s="1">
        <v>1.3809</v>
      </c>
      <c r="J4784" s="1">
        <v>1.3809</v>
      </c>
      <c r="K4784" s="1">
        <f>(Таблица1[[#This Row],[Столбец7]]-Таблица1[[#This Row],[Столбец4]])*10000</f>
        <v>3.9999999999995595</v>
      </c>
    </row>
    <row r="4785" spans="1:11" x14ac:dyDescent="0.2">
      <c r="A4785">
        <v>1990</v>
      </c>
      <c r="B4785" t="str">
        <f>CONCATENATE("01.","01",".",Таблица1[[#This Row],[Столбец1]])</f>
        <v>01.01.1990</v>
      </c>
      <c r="C4785" t="str">
        <f>CONCATENATE(Таблица1[[#This Row],[Столбец3]],".",Таблица1[[#This Row],[Столбец2]],".",Таблица1[[#This Row],[Столбец1]])</f>
        <v>31.1.1990</v>
      </c>
      <c r="D4785">
        <f>DAYS360(Таблица1[[#This Row],[Столбец13]],Таблица1[[#This Row],[Столбец14]],TRUE)+1</f>
        <v>30</v>
      </c>
      <c r="E4785">
        <v>1</v>
      </c>
      <c r="F4785">
        <v>31</v>
      </c>
      <c r="G4785" s="1">
        <f t="shared" si="74"/>
        <v>1.3809</v>
      </c>
      <c r="H4785" s="1">
        <v>1.3698999999999999</v>
      </c>
      <c r="I4785" s="1">
        <v>1.3698999999999999</v>
      </c>
      <c r="J4785" s="1">
        <v>1.3698999999999999</v>
      </c>
      <c r="K4785" s="1">
        <f>(Таблица1[[#This Row],[Столбец7]]-Таблица1[[#This Row],[Столбец4]])*10000</f>
        <v>-110.00000000000121</v>
      </c>
    </row>
    <row r="4786" spans="1:11" x14ac:dyDescent="0.2">
      <c r="A4786">
        <v>1990</v>
      </c>
      <c r="B4786" t="str">
        <f>CONCATENATE("01.","01",".",Таблица1[[#This Row],[Столбец1]])</f>
        <v>01.01.1990</v>
      </c>
      <c r="C4786" t="str">
        <f>CONCATENATE(Таблица1[[#This Row],[Столбец3]],".",Таблица1[[#This Row],[Столбец2]],".",Таблица1[[#This Row],[Столбец1]])</f>
        <v>1.2.1990</v>
      </c>
      <c r="D4786">
        <f>DAYS360(Таблица1[[#This Row],[Столбец13]],Таблица1[[#This Row],[Столбец14]],TRUE)+1</f>
        <v>31</v>
      </c>
      <c r="E4786">
        <v>2</v>
      </c>
      <c r="F4786">
        <v>1</v>
      </c>
      <c r="G4786" s="1">
        <f t="shared" si="74"/>
        <v>1.3698999999999999</v>
      </c>
      <c r="H4786" s="1">
        <v>1.3759999999999999</v>
      </c>
      <c r="I4786" s="1">
        <v>1.3759999999999999</v>
      </c>
      <c r="J4786" s="1">
        <v>1.3759999999999999</v>
      </c>
      <c r="K4786" s="1">
        <f>(Таблица1[[#This Row],[Столбец7]]-Таблица1[[#This Row],[Столбец4]])*10000</f>
        <v>60.999999999999943</v>
      </c>
    </row>
    <row r="4787" spans="1:11" x14ac:dyDescent="0.2">
      <c r="A4787">
        <v>1990</v>
      </c>
      <c r="B4787" t="str">
        <f>CONCATENATE("01.","01",".",Таблица1[[#This Row],[Столбец1]])</f>
        <v>01.01.1990</v>
      </c>
      <c r="C4787" t="str">
        <f>CONCATENATE(Таблица1[[#This Row],[Столбец3]],".",Таблица1[[#This Row],[Столбец2]],".",Таблица1[[#This Row],[Столбец1]])</f>
        <v>2.2.1990</v>
      </c>
      <c r="D4787">
        <f>DAYS360(Таблица1[[#This Row],[Столбец13]],Таблица1[[#This Row],[Столбец14]],TRUE)+1</f>
        <v>32</v>
      </c>
      <c r="E4787">
        <v>2</v>
      </c>
      <c r="F4787">
        <v>2</v>
      </c>
      <c r="G4787" s="1">
        <f t="shared" si="74"/>
        <v>1.3759999999999999</v>
      </c>
      <c r="H4787" s="1">
        <v>1.3749</v>
      </c>
      <c r="I4787" s="1">
        <v>1.3749</v>
      </c>
      <c r="J4787" s="1">
        <v>1.3749</v>
      </c>
      <c r="K4787" s="1">
        <f>(Таблица1[[#This Row],[Столбец7]]-Таблица1[[#This Row],[Столбец4]])*10000</f>
        <v>-10.999999999998789</v>
      </c>
    </row>
    <row r="4788" spans="1:11" x14ac:dyDescent="0.2">
      <c r="A4788">
        <v>1990</v>
      </c>
      <c r="B4788" t="str">
        <f>CONCATENATE("01.","01",".",Таблица1[[#This Row],[Столбец1]])</f>
        <v>01.01.1990</v>
      </c>
      <c r="C4788" t="str">
        <f>CONCATENATE(Таблица1[[#This Row],[Столбец3]],".",Таблица1[[#This Row],[Столбец2]],".",Таблица1[[#This Row],[Столбец1]])</f>
        <v>5.2.1990</v>
      </c>
      <c r="D4788">
        <f>DAYS360(Таблица1[[#This Row],[Столбец13]],Таблица1[[#This Row],[Столбец14]],TRUE)+1</f>
        <v>35</v>
      </c>
      <c r="E4788">
        <v>2</v>
      </c>
      <c r="F4788">
        <v>5</v>
      </c>
      <c r="G4788" s="1">
        <f t="shared" si="74"/>
        <v>1.3749</v>
      </c>
      <c r="H4788" s="1">
        <v>1.3896999999999999</v>
      </c>
      <c r="I4788" s="1">
        <v>1.3896999999999999</v>
      </c>
      <c r="J4788" s="1">
        <v>1.3896999999999999</v>
      </c>
      <c r="K4788" s="1">
        <f>(Таблица1[[#This Row],[Столбец7]]-Таблица1[[#This Row],[Столбец4]])*10000</f>
        <v>147.99999999999923</v>
      </c>
    </row>
    <row r="4789" spans="1:11" x14ac:dyDescent="0.2">
      <c r="A4789">
        <v>1990</v>
      </c>
      <c r="B4789" t="str">
        <f>CONCATENATE("01.","01",".",Таблица1[[#This Row],[Столбец1]])</f>
        <v>01.01.1990</v>
      </c>
      <c r="C4789" t="str">
        <f>CONCATENATE(Таблица1[[#This Row],[Столбец3]],".",Таблица1[[#This Row],[Столбец2]],".",Таблица1[[#This Row],[Столбец1]])</f>
        <v>6.2.1990</v>
      </c>
      <c r="D4789">
        <f>DAYS360(Таблица1[[#This Row],[Столбец13]],Таблица1[[#This Row],[Столбец14]],TRUE)+1</f>
        <v>36</v>
      </c>
      <c r="E4789">
        <v>2</v>
      </c>
      <c r="F4789">
        <v>6</v>
      </c>
      <c r="G4789" s="1">
        <f t="shared" si="74"/>
        <v>1.3896999999999999</v>
      </c>
      <c r="H4789" s="1">
        <v>1.3972</v>
      </c>
      <c r="I4789" s="1">
        <v>1.3972</v>
      </c>
      <c r="J4789" s="1">
        <v>1.3972</v>
      </c>
      <c r="K4789" s="1">
        <f>(Таблица1[[#This Row],[Столбец7]]-Таблица1[[#This Row],[Столбец4]])*10000</f>
        <v>75.000000000000625</v>
      </c>
    </row>
    <row r="4790" spans="1:11" x14ac:dyDescent="0.2">
      <c r="A4790">
        <v>1990</v>
      </c>
      <c r="B4790" t="str">
        <f>CONCATENATE("01.","01",".",Таблица1[[#This Row],[Столбец1]])</f>
        <v>01.01.1990</v>
      </c>
      <c r="C4790" t="str">
        <f>CONCATENATE(Таблица1[[#This Row],[Столбец3]],".",Таблица1[[#This Row],[Столбец2]],".",Таблица1[[#This Row],[Столбец1]])</f>
        <v>7.2.1990</v>
      </c>
      <c r="D4790">
        <f>DAYS360(Таблица1[[#This Row],[Столбец13]],Таблица1[[#This Row],[Столбец14]],TRUE)+1</f>
        <v>37</v>
      </c>
      <c r="E4790">
        <v>2</v>
      </c>
      <c r="F4790">
        <v>7</v>
      </c>
      <c r="G4790" s="1">
        <f t="shared" si="74"/>
        <v>1.3972</v>
      </c>
      <c r="H4790" s="1">
        <v>1.4064000000000001</v>
      </c>
      <c r="I4790" s="1">
        <v>1.4064000000000001</v>
      </c>
      <c r="J4790" s="1">
        <v>1.4064000000000001</v>
      </c>
      <c r="K4790" s="1">
        <f>(Таблица1[[#This Row],[Столбец7]]-Таблица1[[#This Row],[Столбец4]])*10000</f>
        <v>92.000000000000966</v>
      </c>
    </row>
    <row r="4791" spans="1:11" x14ac:dyDescent="0.2">
      <c r="A4791">
        <v>1990</v>
      </c>
      <c r="B4791" t="str">
        <f>CONCATENATE("01.","01",".",Таблица1[[#This Row],[Столбец1]])</f>
        <v>01.01.1990</v>
      </c>
      <c r="C4791" t="str">
        <f>CONCATENATE(Таблица1[[#This Row],[Столбец3]],".",Таблица1[[#This Row],[Столбец2]],".",Таблица1[[#This Row],[Столбец1]])</f>
        <v>8.2.1990</v>
      </c>
      <c r="D4791">
        <f>DAYS360(Таблица1[[#This Row],[Столбец13]],Таблица1[[#This Row],[Столбец14]],TRUE)+1</f>
        <v>38</v>
      </c>
      <c r="E4791">
        <v>2</v>
      </c>
      <c r="F4791">
        <v>8</v>
      </c>
      <c r="G4791" s="1">
        <f t="shared" si="74"/>
        <v>1.4064000000000001</v>
      </c>
      <c r="H4791" s="1">
        <v>1.3954</v>
      </c>
      <c r="I4791" s="1">
        <v>1.3954</v>
      </c>
      <c r="J4791" s="1">
        <v>1.3954</v>
      </c>
      <c r="K4791" s="1">
        <f>(Таблица1[[#This Row],[Столбец7]]-Таблица1[[#This Row],[Столбец4]])*10000</f>
        <v>-110.00000000000121</v>
      </c>
    </row>
    <row r="4792" spans="1:11" x14ac:dyDescent="0.2">
      <c r="A4792">
        <v>1990</v>
      </c>
      <c r="B4792" t="str">
        <f>CONCATENATE("01.","01",".",Таблица1[[#This Row],[Столбец1]])</f>
        <v>01.01.1990</v>
      </c>
      <c r="C4792" t="str">
        <f>CONCATENATE(Таблица1[[#This Row],[Столбец3]],".",Таблица1[[#This Row],[Столбец2]],".",Таблица1[[#This Row],[Столбец1]])</f>
        <v>9.2.1990</v>
      </c>
      <c r="D4792">
        <f>DAYS360(Таблица1[[#This Row],[Столбец13]],Таблица1[[#This Row],[Столбец14]],TRUE)+1</f>
        <v>39</v>
      </c>
      <c r="E4792">
        <v>2</v>
      </c>
      <c r="F4792">
        <v>9</v>
      </c>
      <c r="G4792" s="1">
        <f t="shared" si="74"/>
        <v>1.3954</v>
      </c>
      <c r="H4792" s="1">
        <v>1.3919999999999999</v>
      </c>
      <c r="I4792" s="1">
        <v>1.3919999999999999</v>
      </c>
      <c r="J4792" s="1">
        <v>1.3919999999999999</v>
      </c>
      <c r="K4792" s="1">
        <f>(Таблица1[[#This Row],[Столбец7]]-Таблица1[[#This Row],[Столбец4]])*10000</f>
        <v>-34.000000000000696</v>
      </c>
    </row>
    <row r="4793" spans="1:11" x14ac:dyDescent="0.2">
      <c r="A4793">
        <v>1990</v>
      </c>
      <c r="B4793" t="str">
        <f>CONCATENATE("01.","01",".",Таблица1[[#This Row],[Столбец1]])</f>
        <v>01.01.1990</v>
      </c>
      <c r="C4793" t="str">
        <f>CONCATENATE(Таблица1[[#This Row],[Столбец3]],".",Таблица1[[#This Row],[Столбец2]],".",Таблица1[[#This Row],[Столбец1]])</f>
        <v>12.2.1990</v>
      </c>
      <c r="D4793">
        <f>DAYS360(Таблица1[[#This Row],[Столбец13]],Таблица1[[#This Row],[Столбец14]],TRUE)+1</f>
        <v>42</v>
      </c>
      <c r="E4793">
        <v>2</v>
      </c>
      <c r="F4793">
        <v>12</v>
      </c>
      <c r="G4793" s="1">
        <f t="shared" si="74"/>
        <v>1.3919999999999999</v>
      </c>
      <c r="H4793" s="1">
        <v>1.4041999999999999</v>
      </c>
      <c r="I4793" s="1">
        <v>1.4041999999999999</v>
      </c>
      <c r="J4793" s="1">
        <v>1.4041999999999999</v>
      </c>
      <c r="K4793" s="1">
        <f>(Таблица1[[#This Row],[Столбец7]]-Таблица1[[#This Row],[Столбец4]])*10000</f>
        <v>121.99999999999989</v>
      </c>
    </row>
    <row r="4794" spans="1:11" x14ac:dyDescent="0.2">
      <c r="A4794">
        <v>1990</v>
      </c>
      <c r="B4794" t="str">
        <f>CONCATENATE("01.","01",".",Таблица1[[#This Row],[Столбец1]])</f>
        <v>01.01.1990</v>
      </c>
      <c r="C4794" t="str">
        <f>CONCATENATE(Таблица1[[#This Row],[Столбец3]],".",Таблица1[[#This Row],[Столбец2]],".",Таблица1[[#This Row],[Столбец1]])</f>
        <v>13.2.1990</v>
      </c>
      <c r="D4794">
        <f>DAYS360(Таблица1[[#This Row],[Столбец13]],Таблица1[[#This Row],[Столбец14]],TRUE)+1</f>
        <v>43</v>
      </c>
      <c r="E4794">
        <v>2</v>
      </c>
      <c r="F4794">
        <v>13</v>
      </c>
      <c r="G4794" s="1">
        <f t="shared" si="74"/>
        <v>1.4041999999999999</v>
      </c>
      <c r="H4794" s="1">
        <v>1.3954</v>
      </c>
      <c r="I4794" s="1">
        <v>1.3954</v>
      </c>
      <c r="J4794" s="1">
        <v>1.3954</v>
      </c>
      <c r="K4794" s="1">
        <f>(Таблица1[[#This Row],[Столбец7]]-Таблица1[[#This Row],[Столбец4]])*10000</f>
        <v>-87.99999999999919</v>
      </c>
    </row>
    <row r="4795" spans="1:11" x14ac:dyDescent="0.2">
      <c r="A4795">
        <v>1990</v>
      </c>
      <c r="B4795" t="str">
        <f>CONCATENATE("01.","01",".",Таблица1[[#This Row],[Столбец1]])</f>
        <v>01.01.1990</v>
      </c>
      <c r="C4795" t="str">
        <f>CONCATENATE(Таблица1[[#This Row],[Столбец3]],".",Таблица1[[#This Row],[Столбец2]],".",Таблица1[[#This Row],[Столбец1]])</f>
        <v>14.2.1990</v>
      </c>
      <c r="D4795">
        <f>DAYS360(Таблица1[[#This Row],[Столбец13]],Таблица1[[#This Row],[Столбец14]],TRUE)+1</f>
        <v>44</v>
      </c>
      <c r="E4795">
        <v>2</v>
      </c>
      <c r="F4795">
        <v>14</v>
      </c>
      <c r="G4795" s="1">
        <f t="shared" si="74"/>
        <v>1.3954</v>
      </c>
      <c r="H4795" s="1">
        <v>1.4075</v>
      </c>
      <c r="I4795" s="1">
        <v>1.4075</v>
      </c>
      <c r="J4795" s="1">
        <v>1.4075</v>
      </c>
      <c r="K4795" s="1">
        <f>(Таблица1[[#This Row],[Столбец7]]-Таблица1[[#This Row],[Столбец4]])*10000</f>
        <v>121</v>
      </c>
    </row>
    <row r="4796" spans="1:11" x14ac:dyDescent="0.2">
      <c r="A4796">
        <v>1990</v>
      </c>
      <c r="B4796" t="str">
        <f>CONCATENATE("01.","01",".",Таблица1[[#This Row],[Столбец1]])</f>
        <v>01.01.1990</v>
      </c>
      <c r="C4796" t="str">
        <f>CONCATENATE(Таблица1[[#This Row],[Столбец3]],".",Таблица1[[#This Row],[Столбец2]],".",Таблица1[[#This Row],[Столбец1]])</f>
        <v>15.2.1990</v>
      </c>
      <c r="D4796">
        <f>DAYS360(Таблица1[[#This Row],[Столбец13]],Таблица1[[#This Row],[Столбец14]],TRUE)+1</f>
        <v>45</v>
      </c>
      <c r="E4796">
        <v>2</v>
      </c>
      <c r="F4796">
        <v>15</v>
      </c>
      <c r="G4796" s="1">
        <f t="shared" si="74"/>
        <v>1.4075</v>
      </c>
      <c r="H4796" s="1">
        <v>1.3992</v>
      </c>
      <c r="I4796" s="1">
        <v>1.3992</v>
      </c>
      <c r="J4796" s="1">
        <v>1.3992</v>
      </c>
      <c r="K4796" s="1">
        <f>(Таблица1[[#This Row],[Столбец7]]-Таблица1[[#This Row],[Столбец4]])*10000</f>
        <v>-82.999999999999744</v>
      </c>
    </row>
    <row r="4797" spans="1:11" x14ac:dyDescent="0.2">
      <c r="A4797">
        <v>1990</v>
      </c>
      <c r="B4797" t="str">
        <f>CONCATENATE("01.","01",".",Таблица1[[#This Row],[Столбец1]])</f>
        <v>01.01.1990</v>
      </c>
      <c r="C4797" t="str">
        <f>CONCATENATE(Таблица1[[#This Row],[Столбец3]],".",Таблица1[[#This Row],[Столбец2]],".",Таблица1[[#This Row],[Столбец1]])</f>
        <v>16.2.1990</v>
      </c>
      <c r="D4797">
        <f>DAYS360(Таблица1[[#This Row],[Столбец13]],Таблица1[[#This Row],[Столбец14]],TRUE)+1</f>
        <v>46</v>
      </c>
      <c r="E4797">
        <v>2</v>
      </c>
      <c r="F4797">
        <v>16</v>
      </c>
      <c r="G4797" s="1">
        <f t="shared" si="74"/>
        <v>1.3992</v>
      </c>
      <c r="H4797" s="1">
        <v>1.3922000000000001</v>
      </c>
      <c r="I4797" s="1">
        <v>1.3922000000000001</v>
      </c>
      <c r="J4797" s="1">
        <v>1.3922000000000001</v>
      </c>
      <c r="K4797" s="1">
        <f>(Таблица1[[#This Row],[Столбец7]]-Таблица1[[#This Row],[Столбец4]])*10000</f>
        <v>-69.999999999998948</v>
      </c>
    </row>
    <row r="4798" spans="1:11" x14ac:dyDescent="0.2">
      <c r="A4798">
        <v>1990</v>
      </c>
      <c r="B4798" t="str">
        <f>CONCATENATE("01.","01",".",Таблица1[[#This Row],[Столбец1]])</f>
        <v>01.01.1990</v>
      </c>
      <c r="C4798" t="str">
        <f>CONCATENATE(Таблица1[[#This Row],[Столбец3]],".",Таблица1[[#This Row],[Столбец2]],".",Таблица1[[#This Row],[Столбец1]])</f>
        <v>20.2.1990</v>
      </c>
      <c r="D4798">
        <f>DAYS360(Таблица1[[#This Row],[Столбец13]],Таблица1[[#This Row],[Столбец14]],TRUE)+1</f>
        <v>50</v>
      </c>
      <c r="E4798">
        <v>2</v>
      </c>
      <c r="F4798">
        <v>20</v>
      </c>
      <c r="G4798" s="1">
        <f t="shared" si="74"/>
        <v>1.3922000000000001</v>
      </c>
      <c r="H4798" s="1">
        <v>1.3996</v>
      </c>
      <c r="I4798" s="1">
        <v>1.3996</v>
      </c>
      <c r="J4798" s="1">
        <v>1.3996</v>
      </c>
      <c r="K4798" s="1">
        <f>(Таблица1[[#This Row],[Столбец7]]-Таблица1[[#This Row],[Столбец4]])*10000</f>
        <v>73.999999999998508</v>
      </c>
    </row>
    <row r="4799" spans="1:11" x14ac:dyDescent="0.2">
      <c r="A4799">
        <v>1990</v>
      </c>
      <c r="B4799" t="str">
        <f>CONCATENATE("01.","01",".",Таблица1[[#This Row],[Столбец1]])</f>
        <v>01.01.1990</v>
      </c>
      <c r="C4799" t="str">
        <f>CONCATENATE(Таблица1[[#This Row],[Столбец3]],".",Таблица1[[#This Row],[Столбец2]],".",Таблица1[[#This Row],[Столбец1]])</f>
        <v>21.2.1990</v>
      </c>
      <c r="D4799">
        <f>DAYS360(Таблица1[[#This Row],[Столбец13]],Таблица1[[#This Row],[Столбец14]],TRUE)+1</f>
        <v>51</v>
      </c>
      <c r="E4799">
        <v>2</v>
      </c>
      <c r="F4799">
        <v>21</v>
      </c>
      <c r="G4799" s="1">
        <f t="shared" si="74"/>
        <v>1.3996</v>
      </c>
      <c r="H4799" s="1">
        <v>1.4061999999999999</v>
      </c>
      <c r="I4799" s="1">
        <v>1.4061999999999999</v>
      </c>
      <c r="J4799" s="1">
        <v>1.4061999999999999</v>
      </c>
      <c r="K4799" s="1">
        <f>(Таблица1[[#This Row],[Столбец7]]-Таблица1[[#This Row],[Столбец4]])*10000</f>
        <v>65.999999999999389</v>
      </c>
    </row>
    <row r="4800" spans="1:11" x14ac:dyDescent="0.2">
      <c r="A4800">
        <v>1990</v>
      </c>
      <c r="B4800" t="str">
        <f>CONCATENATE("01.","01",".",Таблица1[[#This Row],[Столбец1]])</f>
        <v>01.01.1990</v>
      </c>
      <c r="C4800" t="str">
        <f>CONCATENATE(Таблица1[[#This Row],[Столбец3]],".",Таблица1[[#This Row],[Столбец2]],".",Таблица1[[#This Row],[Столбец1]])</f>
        <v>22.2.1990</v>
      </c>
      <c r="D4800">
        <f>DAYS360(Таблица1[[#This Row],[Столбец13]],Таблица1[[#This Row],[Столбец14]],TRUE)+1</f>
        <v>52</v>
      </c>
      <c r="E4800">
        <v>2</v>
      </c>
      <c r="F4800">
        <v>22</v>
      </c>
      <c r="G4800" s="1">
        <f t="shared" si="74"/>
        <v>1.4061999999999999</v>
      </c>
      <c r="H4800" s="1">
        <v>1.3948</v>
      </c>
      <c r="I4800" s="1">
        <v>1.3948</v>
      </c>
      <c r="J4800" s="1">
        <v>1.3948</v>
      </c>
      <c r="K4800" s="1">
        <f>(Таблица1[[#This Row],[Столбец7]]-Таблица1[[#This Row],[Столбец4]])*10000</f>
        <v>-113.99999999999855</v>
      </c>
    </row>
    <row r="4801" spans="1:11" x14ac:dyDescent="0.2">
      <c r="A4801">
        <v>1990</v>
      </c>
      <c r="B4801" t="str">
        <f>CONCATENATE("01.","01",".",Таблица1[[#This Row],[Столбец1]])</f>
        <v>01.01.1990</v>
      </c>
      <c r="C4801" t="str">
        <f>CONCATENATE(Таблица1[[#This Row],[Столбец3]],".",Таблица1[[#This Row],[Столбец2]],".",Таблица1[[#This Row],[Столбец1]])</f>
        <v>23.2.1990</v>
      </c>
      <c r="D4801">
        <f>DAYS360(Таблица1[[#This Row],[Столбец13]],Таблица1[[#This Row],[Столбец14]],TRUE)+1</f>
        <v>53</v>
      </c>
      <c r="E4801">
        <v>2</v>
      </c>
      <c r="F4801">
        <v>23</v>
      </c>
      <c r="G4801" s="1">
        <f t="shared" si="74"/>
        <v>1.3948</v>
      </c>
      <c r="H4801" s="1">
        <v>1.3912</v>
      </c>
      <c r="I4801" s="1">
        <v>1.3912</v>
      </c>
      <c r="J4801" s="1">
        <v>1.3912</v>
      </c>
      <c r="K4801" s="1">
        <f>(Таблица1[[#This Row],[Столбец7]]-Таблица1[[#This Row],[Столбец4]])*10000</f>
        <v>-36.000000000000476</v>
      </c>
    </row>
    <row r="4802" spans="1:11" x14ac:dyDescent="0.2">
      <c r="A4802">
        <v>1990</v>
      </c>
      <c r="B4802" t="str">
        <f>CONCATENATE("01.","01",".",Таблица1[[#This Row],[Столбец1]])</f>
        <v>01.01.1990</v>
      </c>
      <c r="C4802" t="str">
        <f>CONCATENATE(Таблица1[[#This Row],[Столбец3]],".",Таблица1[[#This Row],[Столбец2]],".",Таблица1[[#This Row],[Столбец1]])</f>
        <v>26.2.1990</v>
      </c>
      <c r="D4802">
        <f>DAYS360(Таблица1[[#This Row],[Столбец13]],Таблица1[[#This Row],[Столбец14]],TRUE)+1</f>
        <v>56</v>
      </c>
      <c r="E4802">
        <v>2</v>
      </c>
      <c r="F4802">
        <v>26</v>
      </c>
      <c r="G4802" s="1">
        <f t="shared" ref="G4802:G4865" si="75">J4801</f>
        <v>1.3912</v>
      </c>
      <c r="H4802" s="1">
        <v>1.3813</v>
      </c>
      <c r="I4802" s="1">
        <v>1.3813</v>
      </c>
      <c r="J4802" s="1">
        <v>1.3813</v>
      </c>
      <c r="K4802" s="1">
        <f>(Таблица1[[#This Row],[Столбец7]]-Таблица1[[#This Row],[Столбец4]])*10000</f>
        <v>-99.000000000000199</v>
      </c>
    </row>
    <row r="4803" spans="1:11" x14ac:dyDescent="0.2">
      <c r="A4803">
        <v>1990</v>
      </c>
      <c r="B4803" t="str">
        <f>CONCATENATE("01.","01",".",Таблица1[[#This Row],[Столбец1]])</f>
        <v>01.01.1990</v>
      </c>
      <c r="C4803" t="str">
        <f>CONCATENATE(Таблица1[[#This Row],[Столбец3]],".",Таблица1[[#This Row],[Столбец2]],".",Таблица1[[#This Row],[Столбец1]])</f>
        <v>27.2.1990</v>
      </c>
      <c r="D4803">
        <f>DAYS360(Таблица1[[#This Row],[Столбец13]],Таблица1[[#This Row],[Столбец14]],TRUE)+1</f>
        <v>57</v>
      </c>
      <c r="E4803">
        <v>2</v>
      </c>
      <c r="F4803">
        <v>27</v>
      </c>
      <c r="G4803" s="1">
        <f t="shared" si="75"/>
        <v>1.3813</v>
      </c>
      <c r="H4803" s="1">
        <v>1.3828</v>
      </c>
      <c r="I4803" s="1">
        <v>1.3828</v>
      </c>
      <c r="J4803" s="1">
        <v>1.3828</v>
      </c>
      <c r="K4803" s="1">
        <f>(Таблица1[[#This Row],[Столбец7]]-Таблица1[[#This Row],[Столбец4]])*10000</f>
        <v>15.000000000000568</v>
      </c>
    </row>
    <row r="4804" spans="1:11" x14ac:dyDescent="0.2">
      <c r="A4804">
        <v>1990</v>
      </c>
      <c r="B4804" t="str">
        <f>CONCATENATE("01.","01",".",Таблица1[[#This Row],[Столбец1]])</f>
        <v>01.01.1990</v>
      </c>
      <c r="C4804" t="str">
        <f>CONCATENATE(Таблица1[[#This Row],[Столбец3]],".",Таблица1[[#This Row],[Столбец2]],".",Таблица1[[#This Row],[Столбец1]])</f>
        <v>28.2.1990</v>
      </c>
      <c r="D4804">
        <f>DAYS360(Таблица1[[#This Row],[Столбец13]],Таблица1[[#This Row],[Столбец14]],TRUE)+1</f>
        <v>58</v>
      </c>
      <c r="E4804">
        <v>2</v>
      </c>
      <c r="F4804">
        <v>28</v>
      </c>
      <c r="G4804" s="1">
        <f t="shared" si="75"/>
        <v>1.3828</v>
      </c>
      <c r="H4804" s="1">
        <v>1.3705000000000001</v>
      </c>
      <c r="I4804" s="1">
        <v>1.3705000000000001</v>
      </c>
      <c r="J4804" s="1">
        <v>1.3705000000000001</v>
      </c>
      <c r="K4804" s="1">
        <f>(Таблица1[[#This Row],[Столбец7]]-Таблица1[[#This Row],[Столбец4]])*10000</f>
        <v>-122.99999999999977</v>
      </c>
    </row>
    <row r="4805" spans="1:11" x14ac:dyDescent="0.2">
      <c r="A4805">
        <v>1990</v>
      </c>
      <c r="B4805" t="str">
        <f>CONCATENATE("01.","01",".",Таблица1[[#This Row],[Столбец1]])</f>
        <v>01.01.1990</v>
      </c>
      <c r="C4805" t="str">
        <f>CONCATENATE(Таблица1[[#This Row],[Столбец3]],".",Таблица1[[#This Row],[Столбец2]],".",Таблица1[[#This Row],[Столбец1]])</f>
        <v>1.3.1990</v>
      </c>
      <c r="D4805">
        <f>DAYS360(Таблица1[[#This Row],[Столбец13]],Таблица1[[#This Row],[Столбец14]],TRUE)+1</f>
        <v>61</v>
      </c>
      <c r="E4805">
        <v>3</v>
      </c>
      <c r="F4805">
        <v>1</v>
      </c>
      <c r="G4805" s="1">
        <f t="shared" si="75"/>
        <v>1.3705000000000001</v>
      </c>
      <c r="H4805" s="1">
        <v>1.3535999999999999</v>
      </c>
      <c r="I4805" s="1">
        <v>1.3535999999999999</v>
      </c>
      <c r="J4805" s="1">
        <v>1.3535999999999999</v>
      </c>
      <c r="K4805" s="1">
        <f>(Таблица1[[#This Row],[Столбец7]]-Таблица1[[#This Row],[Столбец4]])*10000</f>
        <v>-169.00000000000136</v>
      </c>
    </row>
    <row r="4806" spans="1:11" x14ac:dyDescent="0.2">
      <c r="A4806">
        <v>1990</v>
      </c>
      <c r="B4806" t="str">
        <f>CONCATENATE("01.","01",".",Таблица1[[#This Row],[Столбец1]])</f>
        <v>01.01.1990</v>
      </c>
      <c r="C4806" t="str">
        <f>CONCATENATE(Таблица1[[#This Row],[Столбец3]],".",Таблица1[[#This Row],[Столбец2]],".",Таблица1[[#This Row],[Столбец1]])</f>
        <v>2.3.1990</v>
      </c>
      <c r="D4806">
        <f>DAYS360(Таблица1[[#This Row],[Столбец13]],Таблица1[[#This Row],[Столбец14]],TRUE)+1</f>
        <v>62</v>
      </c>
      <c r="E4806">
        <v>3</v>
      </c>
      <c r="F4806">
        <v>2</v>
      </c>
      <c r="G4806" s="1">
        <f t="shared" si="75"/>
        <v>1.3535999999999999</v>
      </c>
      <c r="H4806" s="1">
        <v>1.3536999999999999</v>
      </c>
      <c r="I4806" s="1">
        <v>1.3536999999999999</v>
      </c>
      <c r="J4806" s="1">
        <v>1.3536999999999999</v>
      </c>
      <c r="K4806" s="1">
        <f>(Таблица1[[#This Row],[Столбец7]]-Таблица1[[#This Row],[Столбец4]])*10000</f>
        <v>0.99999999999988987</v>
      </c>
    </row>
    <row r="4807" spans="1:11" x14ac:dyDescent="0.2">
      <c r="A4807">
        <v>1990</v>
      </c>
      <c r="B4807" t="str">
        <f>CONCATENATE("01.","01",".",Таблица1[[#This Row],[Столбец1]])</f>
        <v>01.01.1990</v>
      </c>
      <c r="C4807" t="str">
        <f>CONCATENATE(Таблица1[[#This Row],[Столбец3]],".",Таблица1[[#This Row],[Столбец2]],".",Таблица1[[#This Row],[Столбец1]])</f>
        <v>5.3.1990</v>
      </c>
      <c r="D4807">
        <f>DAYS360(Таблица1[[#This Row],[Столбец13]],Таблица1[[#This Row],[Столбец14]],TRUE)+1</f>
        <v>65</v>
      </c>
      <c r="E4807">
        <v>3</v>
      </c>
      <c r="F4807">
        <v>5</v>
      </c>
      <c r="G4807" s="1">
        <f t="shared" si="75"/>
        <v>1.3536999999999999</v>
      </c>
      <c r="H4807" s="1">
        <v>1.3626</v>
      </c>
      <c r="I4807" s="1">
        <v>1.3626</v>
      </c>
      <c r="J4807" s="1">
        <v>1.3626</v>
      </c>
      <c r="K4807" s="1">
        <f>(Таблица1[[#This Row],[Столбец7]]-Таблица1[[#This Row],[Столбец4]])*10000</f>
        <v>89.000000000001307</v>
      </c>
    </row>
    <row r="4808" spans="1:11" x14ac:dyDescent="0.2">
      <c r="A4808">
        <v>1990</v>
      </c>
      <c r="B4808" t="str">
        <f>CONCATENATE("01.","01",".",Таблица1[[#This Row],[Столбец1]])</f>
        <v>01.01.1990</v>
      </c>
      <c r="C4808" t="str">
        <f>CONCATENATE(Таблица1[[#This Row],[Столбец3]],".",Таблица1[[#This Row],[Столбец2]],".",Таблица1[[#This Row],[Столбец1]])</f>
        <v>6.3.1990</v>
      </c>
      <c r="D4808">
        <f>DAYS360(Таблица1[[#This Row],[Столбец13]],Таблица1[[#This Row],[Столбец14]],TRUE)+1</f>
        <v>66</v>
      </c>
      <c r="E4808">
        <v>3</v>
      </c>
      <c r="F4808">
        <v>6</v>
      </c>
      <c r="G4808" s="1">
        <f t="shared" si="75"/>
        <v>1.3626</v>
      </c>
      <c r="H4808" s="1">
        <v>1.3608</v>
      </c>
      <c r="I4808" s="1">
        <v>1.3608</v>
      </c>
      <c r="J4808" s="1">
        <v>1.3608</v>
      </c>
      <c r="K4808" s="1">
        <f>(Таблица1[[#This Row],[Столбец7]]-Таблица1[[#This Row],[Столбец4]])*10000</f>
        <v>-18.000000000000238</v>
      </c>
    </row>
    <row r="4809" spans="1:11" x14ac:dyDescent="0.2">
      <c r="A4809">
        <v>1990</v>
      </c>
      <c r="B4809" t="str">
        <f>CONCATENATE("01.","01",".",Таблица1[[#This Row],[Столбец1]])</f>
        <v>01.01.1990</v>
      </c>
      <c r="C4809" t="str">
        <f>CONCATENATE(Таблица1[[#This Row],[Столбец3]],".",Таблица1[[#This Row],[Столбец2]],".",Таблица1[[#This Row],[Столбец1]])</f>
        <v>7.3.1990</v>
      </c>
      <c r="D4809">
        <f>DAYS360(Таблица1[[#This Row],[Столбец13]],Таблица1[[#This Row],[Столбец14]],TRUE)+1</f>
        <v>67</v>
      </c>
      <c r="E4809">
        <v>3</v>
      </c>
      <c r="F4809">
        <v>7</v>
      </c>
      <c r="G4809" s="1">
        <f t="shared" si="75"/>
        <v>1.3608</v>
      </c>
      <c r="H4809" s="1">
        <v>1.3539000000000001</v>
      </c>
      <c r="I4809" s="1">
        <v>1.3539000000000001</v>
      </c>
      <c r="J4809" s="1">
        <v>1.3539000000000001</v>
      </c>
      <c r="K4809" s="1">
        <f>(Таблица1[[#This Row],[Столбец7]]-Таблица1[[#This Row],[Столбец4]])*10000</f>
        <v>-68.999999999999062</v>
      </c>
    </row>
    <row r="4810" spans="1:11" x14ac:dyDescent="0.2">
      <c r="A4810">
        <v>1990</v>
      </c>
      <c r="B4810" t="str">
        <f>CONCATENATE("01.","01",".",Таблица1[[#This Row],[Столбец1]])</f>
        <v>01.01.1990</v>
      </c>
      <c r="C4810" t="str">
        <f>CONCATENATE(Таблица1[[#This Row],[Столбец3]],".",Таблица1[[#This Row],[Столбец2]],".",Таблица1[[#This Row],[Столбец1]])</f>
        <v>8.3.1990</v>
      </c>
      <c r="D4810">
        <f>DAYS360(Таблица1[[#This Row],[Столбец13]],Таблица1[[#This Row],[Столбец14]],TRUE)+1</f>
        <v>68</v>
      </c>
      <c r="E4810">
        <v>3</v>
      </c>
      <c r="F4810">
        <v>8</v>
      </c>
      <c r="G4810" s="1">
        <f t="shared" si="75"/>
        <v>1.3539000000000001</v>
      </c>
      <c r="H4810" s="1">
        <v>1.3513999999999999</v>
      </c>
      <c r="I4810" s="1">
        <v>1.3513999999999999</v>
      </c>
      <c r="J4810" s="1">
        <v>1.3513999999999999</v>
      </c>
      <c r="K4810" s="1">
        <f>(Таблица1[[#This Row],[Столбец7]]-Таблица1[[#This Row],[Столбец4]])*10000</f>
        <v>-25.000000000001688</v>
      </c>
    </row>
    <row r="4811" spans="1:11" x14ac:dyDescent="0.2">
      <c r="A4811">
        <v>1990</v>
      </c>
      <c r="B4811" t="str">
        <f>CONCATENATE("01.","01",".",Таблица1[[#This Row],[Столбец1]])</f>
        <v>01.01.1990</v>
      </c>
      <c r="C4811" t="str">
        <f>CONCATENATE(Таблица1[[#This Row],[Столбец3]],".",Таблица1[[#This Row],[Столбец2]],".",Таблица1[[#This Row],[Столбец1]])</f>
        <v>9.3.1990</v>
      </c>
      <c r="D4811">
        <f>DAYS360(Таблица1[[#This Row],[Столбец13]],Таблица1[[#This Row],[Столбец14]],TRUE)+1</f>
        <v>69</v>
      </c>
      <c r="E4811">
        <v>3</v>
      </c>
      <c r="F4811">
        <v>9</v>
      </c>
      <c r="G4811" s="1">
        <f t="shared" si="75"/>
        <v>1.3513999999999999</v>
      </c>
      <c r="H4811" s="1">
        <v>1.3487</v>
      </c>
      <c r="I4811" s="1">
        <v>1.3487</v>
      </c>
      <c r="J4811" s="1">
        <v>1.3487</v>
      </c>
      <c r="K4811" s="1">
        <f>(Таблица1[[#This Row],[Столбец7]]-Таблица1[[#This Row],[Столбец4]])*10000</f>
        <v>-26.999999999999247</v>
      </c>
    </row>
    <row r="4812" spans="1:11" x14ac:dyDescent="0.2">
      <c r="A4812">
        <v>1990</v>
      </c>
      <c r="B4812" t="str">
        <f>CONCATENATE("01.","01",".",Таблица1[[#This Row],[Столбец1]])</f>
        <v>01.01.1990</v>
      </c>
      <c r="C4812" t="str">
        <f>CONCATENATE(Таблица1[[#This Row],[Столбец3]],".",Таблица1[[#This Row],[Столбец2]],".",Таблица1[[#This Row],[Столбец1]])</f>
        <v>12.3.1990</v>
      </c>
      <c r="D4812">
        <f>DAYS360(Таблица1[[#This Row],[Столбец13]],Таблица1[[#This Row],[Столбец14]],TRUE)+1</f>
        <v>72</v>
      </c>
      <c r="E4812">
        <v>3</v>
      </c>
      <c r="F4812">
        <v>12</v>
      </c>
      <c r="G4812" s="1">
        <f t="shared" si="75"/>
        <v>1.3487</v>
      </c>
      <c r="H4812" s="1">
        <v>1.3439000000000001</v>
      </c>
      <c r="I4812" s="1">
        <v>1.3439000000000001</v>
      </c>
      <c r="J4812" s="1">
        <v>1.3439000000000001</v>
      </c>
      <c r="K4812" s="1">
        <f>(Таблица1[[#This Row],[Столбец7]]-Таблица1[[#This Row],[Столбец4]])*10000</f>
        <v>-47.999999999999154</v>
      </c>
    </row>
    <row r="4813" spans="1:11" x14ac:dyDescent="0.2">
      <c r="A4813">
        <v>1990</v>
      </c>
      <c r="B4813" t="str">
        <f>CONCATENATE("01.","01",".",Таблица1[[#This Row],[Столбец1]])</f>
        <v>01.01.1990</v>
      </c>
      <c r="C4813" t="str">
        <f>CONCATENATE(Таблица1[[#This Row],[Столбец3]],".",Таблица1[[#This Row],[Столбец2]],".",Таблица1[[#This Row],[Столбец1]])</f>
        <v>13.3.1990</v>
      </c>
      <c r="D4813">
        <f>DAYS360(Таблица1[[#This Row],[Столбец13]],Таблица1[[#This Row],[Столбец14]],TRUE)+1</f>
        <v>73</v>
      </c>
      <c r="E4813">
        <v>3</v>
      </c>
      <c r="F4813">
        <v>13</v>
      </c>
      <c r="G4813" s="1">
        <f t="shared" si="75"/>
        <v>1.3439000000000001</v>
      </c>
      <c r="H4813" s="1">
        <v>1.3382000000000001</v>
      </c>
      <c r="I4813" s="1">
        <v>1.3382000000000001</v>
      </c>
      <c r="J4813" s="1">
        <v>1.3382000000000001</v>
      </c>
      <c r="K4813" s="1">
        <f>(Таблица1[[#This Row],[Столбец7]]-Таблица1[[#This Row],[Столбец4]])*10000</f>
        <v>-57.000000000000384</v>
      </c>
    </row>
    <row r="4814" spans="1:11" x14ac:dyDescent="0.2">
      <c r="A4814">
        <v>1990</v>
      </c>
      <c r="B4814" t="str">
        <f>CONCATENATE("01.","01",".",Таблица1[[#This Row],[Столбец1]])</f>
        <v>01.01.1990</v>
      </c>
      <c r="C4814" t="str">
        <f>CONCATENATE(Таблица1[[#This Row],[Столбец3]],".",Таблица1[[#This Row],[Столбец2]],".",Таблица1[[#This Row],[Столбец1]])</f>
        <v>14.3.1990</v>
      </c>
      <c r="D4814">
        <f>DAYS360(Таблица1[[#This Row],[Столбец13]],Таблица1[[#This Row],[Столбец14]],TRUE)+1</f>
        <v>74</v>
      </c>
      <c r="E4814">
        <v>3</v>
      </c>
      <c r="F4814">
        <v>14</v>
      </c>
      <c r="G4814" s="1">
        <f t="shared" si="75"/>
        <v>1.3382000000000001</v>
      </c>
      <c r="H4814" s="1">
        <v>1.3369</v>
      </c>
      <c r="I4814" s="1">
        <v>1.3369</v>
      </c>
      <c r="J4814" s="1">
        <v>1.3369</v>
      </c>
      <c r="K4814" s="1">
        <f>(Таблица1[[#This Row],[Столбец7]]-Таблица1[[#This Row],[Столбец4]])*10000</f>
        <v>-13.000000000000789</v>
      </c>
    </row>
    <row r="4815" spans="1:11" x14ac:dyDescent="0.2">
      <c r="A4815">
        <v>1990</v>
      </c>
      <c r="B4815" t="str">
        <f>CONCATENATE("01.","01",".",Таблица1[[#This Row],[Столбец1]])</f>
        <v>01.01.1990</v>
      </c>
      <c r="C4815" t="str">
        <f>CONCATENATE(Таблица1[[#This Row],[Столбец3]],".",Таблица1[[#This Row],[Столбец2]],".",Таблица1[[#This Row],[Столбец1]])</f>
        <v>15.3.1990</v>
      </c>
      <c r="D4815">
        <f>DAYS360(Таблица1[[#This Row],[Столбец13]],Таблица1[[#This Row],[Столбец14]],TRUE)+1</f>
        <v>75</v>
      </c>
      <c r="E4815">
        <v>3</v>
      </c>
      <c r="F4815">
        <v>15</v>
      </c>
      <c r="G4815" s="1">
        <f t="shared" si="75"/>
        <v>1.3369</v>
      </c>
      <c r="H4815" s="1">
        <v>1.3491</v>
      </c>
      <c r="I4815" s="1">
        <v>1.3491</v>
      </c>
      <c r="J4815" s="1">
        <v>1.3491</v>
      </c>
      <c r="K4815" s="1">
        <f>(Таблица1[[#This Row],[Столбец7]]-Таблица1[[#This Row],[Столбец4]])*10000</f>
        <v>121.99999999999989</v>
      </c>
    </row>
    <row r="4816" spans="1:11" x14ac:dyDescent="0.2">
      <c r="A4816">
        <v>1990</v>
      </c>
      <c r="B4816" t="str">
        <f>CONCATENATE("01.","01",".",Таблица1[[#This Row],[Столбец1]])</f>
        <v>01.01.1990</v>
      </c>
      <c r="C4816" t="str">
        <f>CONCATENATE(Таблица1[[#This Row],[Столбец3]],".",Таблица1[[#This Row],[Столбец2]],".",Таблица1[[#This Row],[Столбец1]])</f>
        <v>16.3.1990</v>
      </c>
      <c r="D4816">
        <f>DAYS360(Таблица1[[#This Row],[Столбец13]],Таблица1[[#This Row],[Столбец14]],TRUE)+1</f>
        <v>76</v>
      </c>
      <c r="E4816">
        <v>3</v>
      </c>
      <c r="F4816">
        <v>16</v>
      </c>
      <c r="G4816" s="1">
        <f t="shared" si="75"/>
        <v>1.3491</v>
      </c>
      <c r="H4816" s="1">
        <v>1.3580000000000001</v>
      </c>
      <c r="I4816" s="1">
        <v>1.3580000000000001</v>
      </c>
      <c r="J4816" s="1">
        <v>1.3580000000000001</v>
      </c>
      <c r="K4816" s="1">
        <f>(Таблица1[[#This Row],[Столбец7]]-Таблица1[[#This Row],[Столбец4]])*10000</f>
        <v>89.000000000001307</v>
      </c>
    </row>
    <row r="4817" spans="1:11" x14ac:dyDescent="0.2">
      <c r="A4817">
        <v>1990</v>
      </c>
      <c r="B4817" t="str">
        <f>CONCATENATE("01.","01",".",Таблица1[[#This Row],[Столбец1]])</f>
        <v>01.01.1990</v>
      </c>
      <c r="C4817" t="str">
        <f>CONCATENATE(Таблица1[[#This Row],[Столбец3]],".",Таблица1[[#This Row],[Столбец2]],".",Таблица1[[#This Row],[Столбец1]])</f>
        <v>19.3.1990</v>
      </c>
      <c r="D4817">
        <f>DAYS360(Таблица1[[#This Row],[Столбец13]],Таблица1[[#This Row],[Столбец14]],TRUE)+1</f>
        <v>79</v>
      </c>
      <c r="E4817">
        <v>3</v>
      </c>
      <c r="F4817">
        <v>19</v>
      </c>
      <c r="G4817" s="1">
        <f t="shared" si="75"/>
        <v>1.3580000000000001</v>
      </c>
      <c r="H4817" s="1">
        <v>1.3717999999999999</v>
      </c>
      <c r="I4817" s="1">
        <v>1.3717999999999999</v>
      </c>
      <c r="J4817" s="1">
        <v>1.3717999999999999</v>
      </c>
      <c r="K4817" s="1">
        <f>(Таблица1[[#This Row],[Столбец7]]-Таблица1[[#This Row],[Столбец4]])*10000</f>
        <v>137.99999999999812</v>
      </c>
    </row>
    <row r="4818" spans="1:11" x14ac:dyDescent="0.2">
      <c r="A4818">
        <v>1990</v>
      </c>
      <c r="B4818" t="str">
        <f>CONCATENATE("01.","01",".",Таблица1[[#This Row],[Столбец1]])</f>
        <v>01.01.1990</v>
      </c>
      <c r="C4818" t="str">
        <f>CONCATENATE(Таблица1[[#This Row],[Столбец3]],".",Таблица1[[#This Row],[Столбец2]],".",Таблица1[[#This Row],[Столбец1]])</f>
        <v>20.3.1990</v>
      </c>
      <c r="D4818">
        <f>DAYS360(Таблица1[[#This Row],[Столбец13]],Таблица1[[#This Row],[Столбец14]],TRUE)+1</f>
        <v>80</v>
      </c>
      <c r="E4818">
        <v>3</v>
      </c>
      <c r="F4818">
        <v>20</v>
      </c>
      <c r="G4818" s="1">
        <f t="shared" si="75"/>
        <v>1.3717999999999999</v>
      </c>
      <c r="H4818" s="1">
        <v>1.3555999999999999</v>
      </c>
      <c r="I4818" s="1">
        <v>1.3555999999999999</v>
      </c>
      <c r="J4818" s="1">
        <v>1.3555999999999999</v>
      </c>
      <c r="K4818" s="1">
        <f>(Таблица1[[#This Row],[Столбец7]]-Таблица1[[#This Row],[Столбец4]])*10000</f>
        <v>-161.99999999999991</v>
      </c>
    </row>
    <row r="4819" spans="1:11" x14ac:dyDescent="0.2">
      <c r="A4819">
        <v>1990</v>
      </c>
      <c r="B4819" t="str">
        <f>CONCATENATE("01.","01",".",Таблица1[[#This Row],[Столбец1]])</f>
        <v>01.01.1990</v>
      </c>
      <c r="C4819" t="str">
        <f>CONCATENATE(Таблица1[[#This Row],[Столбец3]],".",Таблица1[[#This Row],[Столбец2]],".",Таблица1[[#This Row],[Столбец1]])</f>
        <v>21.3.1990</v>
      </c>
      <c r="D4819">
        <f>DAYS360(Таблица1[[#This Row],[Столбец13]],Таблица1[[#This Row],[Столбец14]],TRUE)+1</f>
        <v>81</v>
      </c>
      <c r="E4819">
        <v>3</v>
      </c>
      <c r="F4819">
        <v>21</v>
      </c>
      <c r="G4819" s="1">
        <f t="shared" si="75"/>
        <v>1.3555999999999999</v>
      </c>
      <c r="H4819" s="1">
        <v>1.3432999999999999</v>
      </c>
      <c r="I4819" s="1">
        <v>1.3432999999999999</v>
      </c>
      <c r="J4819" s="1">
        <v>1.3432999999999999</v>
      </c>
      <c r="K4819" s="1">
        <f>(Таблица1[[#This Row],[Столбец7]]-Таблица1[[#This Row],[Столбец4]])*10000</f>
        <v>-122.99999999999977</v>
      </c>
    </row>
    <row r="4820" spans="1:11" x14ac:dyDescent="0.2">
      <c r="A4820">
        <v>1990</v>
      </c>
      <c r="B4820" t="str">
        <f>CONCATENATE("01.","01",".",Таблица1[[#This Row],[Столбец1]])</f>
        <v>01.01.1990</v>
      </c>
      <c r="C4820" t="str">
        <f>CONCATENATE(Таблица1[[#This Row],[Столбец3]],".",Таблица1[[#This Row],[Столбец2]],".",Таблица1[[#This Row],[Столбец1]])</f>
        <v>22.3.1990</v>
      </c>
      <c r="D4820">
        <f>DAYS360(Таблица1[[#This Row],[Столбец13]],Таблица1[[#This Row],[Столбец14]],TRUE)+1</f>
        <v>82</v>
      </c>
      <c r="E4820">
        <v>3</v>
      </c>
      <c r="F4820">
        <v>22</v>
      </c>
      <c r="G4820" s="1">
        <f t="shared" si="75"/>
        <v>1.3432999999999999</v>
      </c>
      <c r="H4820" s="1">
        <v>1.3459000000000001</v>
      </c>
      <c r="I4820" s="1">
        <v>1.3459000000000001</v>
      </c>
      <c r="J4820" s="1">
        <v>1.3459000000000001</v>
      </c>
      <c r="K4820" s="1">
        <f>(Таблица1[[#This Row],[Столбец7]]-Таблица1[[#This Row],[Столбец4]])*10000</f>
        <v>26.000000000001577</v>
      </c>
    </row>
    <row r="4821" spans="1:11" x14ac:dyDescent="0.2">
      <c r="A4821">
        <v>1990</v>
      </c>
      <c r="B4821" t="str">
        <f>CONCATENATE("01.","01",".",Таблица1[[#This Row],[Столбец1]])</f>
        <v>01.01.1990</v>
      </c>
      <c r="C4821" t="str">
        <f>CONCATENATE(Таблица1[[#This Row],[Столбец3]],".",Таблица1[[#This Row],[Столбец2]],".",Таблица1[[#This Row],[Столбец1]])</f>
        <v>23.3.1990</v>
      </c>
      <c r="D4821">
        <f>DAYS360(Таблица1[[#This Row],[Столбец13]],Таблица1[[#This Row],[Столбец14]],TRUE)+1</f>
        <v>83</v>
      </c>
      <c r="E4821">
        <v>3</v>
      </c>
      <c r="F4821">
        <v>23</v>
      </c>
      <c r="G4821" s="1">
        <f t="shared" si="75"/>
        <v>1.3459000000000001</v>
      </c>
      <c r="H4821" s="1">
        <v>1.3398000000000001</v>
      </c>
      <c r="I4821" s="1">
        <v>1.3398000000000001</v>
      </c>
      <c r="J4821" s="1">
        <v>1.3398000000000001</v>
      </c>
      <c r="K4821" s="1">
        <f>(Таблица1[[#This Row],[Столбец7]]-Таблица1[[#This Row],[Столбец4]])*10000</f>
        <v>-60.999999999999943</v>
      </c>
    </row>
    <row r="4822" spans="1:11" x14ac:dyDescent="0.2">
      <c r="A4822">
        <v>1990</v>
      </c>
      <c r="B4822" t="str">
        <f>CONCATENATE("01.","01",".",Таблица1[[#This Row],[Столбец1]])</f>
        <v>01.01.1990</v>
      </c>
      <c r="C4822" t="str">
        <f>CONCATENATE(Таблица1[[#This Row],[Столбец3]],".",Таблица1[[#This Row],[Столбец2]],".",Таблица1[[#This Row],[Столбец1]])</f>
        <v>26.3.1990</v>
      </c>
      <c r="D4822">
        <f>DAYS360(Таблица1[[#This Row],[Столбец13]],Таблица1[[#This Row],[Столбец14]],TRUE)+1</f>
        <v>86</v>
      </c>
      <c r="E4822">
        <v>3</v>
      </c>
      <c r="F4822">
        <v>26</v>
      </c>
      <c r="G4822" s="1">
        <f t="shared" si="75"/>
        <v>1.3398000000000001</v>
      </c>
      <c r="H4822" s="1">
        <v>1.3399000000000001</v>
      </c>
      <c r="I4822" s="1">
        <v>1.3399000000000001</v>
      </c>
      <c r="J4822" s="1">
        <v>1.3399000000000001</v>
      </c>
      <c r="K4822" s="1">
        <f>(Таблица1[[#This Row],[Столбец7]]-Таблица1[[#This Row],[Столбец4]])*10000</f>
        <v>0.99999999999988987</v>
      </c>
    </row>
    <row r="4823" spans="1:11" x14ac:dyDescent="0.2">
      <c r="A4823">
        <v>1990</v>
      </c>
      <c r="B4823" t="str">
        <f>CONCATENATE("01.","01",".",Таблица1[[#This Row],[Столбец1]])</f>
        <v>01.01.1990</v>
      </c>
      <c r="C4823" t="str">
        <f>CONCATENATE(Таблица1[[#This Row],[Столбец3]],".",Таблица1[[#This Row],[Столбец2]],".",Таблица1[[#This Row],[Столбец1]])</f>
        <v>27.3.1990</v>
      </c>
      <c r="D4823">
        <f>DAYS360(Таблица1[[#This Row],[Столбец13]],Таблица1[[#This Row],[Столбец14]],TRUE)+1</f>
        <v>87</v>
      </c>
      <c r="E4823">
        <v>3</v>
      </c>
      <c r="F4823">
        <v>27</v>
      </c>
      <c r="G4823" s="1">
        <f t="shared" si="75"/>
        <v>1.3399000000000001</v>
      </c>
      <c r="H4823" s="1">
        <v>1.34</v>
      </c>
      <c r="I4823" s="1">
        <v>1.34</v>
      </c>
      <c r="J4823" s="1">
        <v>1.34</v>
      </c>
      <c r="K4823" s="1">
        <f>(Таблица1[[#This Row],[Столбец7]]-Таблица1[[#This Row],[Столбец4]])*10000</f>
        <v>0.99999999999988987</v>
      </c>
    </row>
    <row r="4824" spans="1:11" x14ac:dyDescent="0.2">
      <c r="A4824">
        <v>1990</v>
      </c>
      <c r="B4824" t="str">
        <f>CONCATENATE("01.","01",".",Таблица1[[#This Row],[Столбец1]])</f>
        <v>01.01.1990</v>
      </c>
      <c r="C4824" t="str">
        <f>CONCATENATE(Таблица1[[#This Row],[Столбец3]],".",Таблица1[[#This Row],[Столбец2]],".",Таблица1[[#This Row],[Столбец1]])</f>
        <v>28.3.1990</v>
      </c>
      <c r="D4824">
        <f>DAYS360(Таблица1[[#This Row],[Столбец13]],Таблица1[[#This Row],[Столбец14]],TRUE)+1</f>
        <v>88</v>
      </c>
      <c r="E4824">
        <v>3</v>
      </c>
      <c r="F4824">
        <v>28</v>
      </c>
      <c r="G4824" s="1">
        <f t="shared" si="75"/>
        <v>1.34</v>
      </c>
      <c r="H4824" s="1">
        <v>1.3409</v>
      </c>
      <c r="I4824" s="1">
        <v>1.3409</v>
      </c>
      <c r="J4824" s="1">
        <v>1.3409</v>
      </c>
      <c r="K4824" s="1">
        <f>(Таблица1[[#This Row],[Столбец7]]-Таблица1[[#This Row],[Столбец4]])*10000</f>
        <v>8.9999999999990088</v>
      </c>
    </row>
    <row r="4825" spans="1:11" x14ac:dyDescent="0.2">
      <c r="A4825">
        <v>1990</v>
      </c>
      <c r="B4825" t="str">
        <f>CONCATENATE("01.","01",".",Таблица1[[#This Row],[Столбец1]])</f>
        <v>01.01.1990</v>
      </c>
      <c r="C4825" t="str">
        <f>CONCATENATE(Таблица1[[#This Row],[Столбец3]],".",Таблица1[[#This Row],[Столбец2]],".",Таблица1[[#This Row],[Столбец1]])</f>
        <v>29.3.1990</v>
      </c>
      <c r="D4825">
        <f>DAYS360(Таблица1[[#This Row],[Столбец13]],Таблица1[[#This Row],[Столбец14]],TRUE)+1</f>
        <v>89</v>
      </c>
      <c r="E4825">
        <v>3</v>
      </c>
      <c r="F4825">
        <v>29</v>
      </c>
      <c r="G4825" s="1">
        <f t="shared" si="75"/>
        <v>1.3409</v>
      </c>
      <c r="H4825" s="1">
        <v>1.3485</v>
      </c>
      <c r="I4825" s="1">
        <v>1.3485</v>
      </c>
      <c r="J4825" s="1">
        <v>1.3485</v>
      </c>
      <c r="K4825" s="1">
        <f>(Таблица1[[#This Row],[Столбец7]]-Таблица1[[#This Row],[Столбец4]])*10000</f>
        <v>76.000000000000512</v>
      </c>
    </row>
    <row r="4826" spans="1:11" x14ac:dyDescent="0.2">
      <c r="A4826">
        <v>1990</v>
      </c>
      <c r="B4826" t="str">
        <f>CONCATENATE("01.","01",".",Таблица1[[#This Row],[Столбец1]])</f>
        <v>01.01.1990</v>
      </c>
      <c r="C4826" t="str">
        <f>CONCATENATE(Таблица1[[#This Row],[Столбец3]],".",Таблица1[[#This Row],[Столбец2]],".",Таблица1[[#This Row],[Столбец1]])</f>
        <v>30.3.1990</v>
      </c>
      <c r="D4826">
        <f>DAYS360(Таблица1[[#This Row],[Столбец13]],Таблица1[[#This Row],[Столбец14]],TRUE)+1</f>
        <v>90</v>
      </c>
      <c r="E4826">
        <v>3</v>
      </c>
      <c r="F4826">
        <v>30</v>
      </c>
      <c r="G4826" s="1">
        <f t="shared" si="75"/>
        <v>1.3485</v>
      </c>
      <c r="H4826" s="1">
        <v>1.3519000000000001</v>
      </c>
      <c r="I4826" s="1">
        <v>1.3519000000000001</v>
      </c>
      <c r="J4826" s="1">
        <v>1.3519000000000001</v>
      </c>
      <c r="K4826" s="1">
        <f>(Таблица1[[#This Row],[Столбец7]]-Таблица1[[#This Row],[Столбец4]])*10000</f>
        <v>34.000000000000696</v>
      </c>
    </row>
    <row r="4827" spans="1:11" x14ac:dyDescent="0.2">
      <c r="A4827">
        <v>1990</v>
      </c>
      <c r="B4827" t="str">
        <f>CONCATENATE("01.","01",".",Таблица1[[#This Row],[Столбец1]])</f>
        <v>01.01.1990</v>
      </c>
      <c r="C4827" t="str">
        <f>CONCATENATE(Таблица1[[#This Row],[Столбец3]],".",Таблица1[[#This Row],[Столбец2]],".",Таблица1[[#This Row],[Столбец1]])</f>
        <v>2.4.1990</v>
      </c>
      <c r="D4827">
        <f>DAYS360(Таблица1[[#This Row],[Столбец13]],Таблица1[[#This Row],[Столбец14]],TRUE)+1</f>
        <v>92</v>
      </c>
      <c r="E4827">
        <v>4</v>
      </c>
      <c r="F4827">
        <v>2</v>
      </c>
      <c r="G4827" s="1">
        <f t="shared" si="75"/>
        <v>1.3519000000000001</v>
      </c>
      <c r="H4827" s="1">
        <v>1.3386</v>
      </c>
      <c r="I4827" s="1">
        <v>1.3386</v>
      </c>
      <c r="J4827" s="1">
        <v>1.3386</v>
      </c>
      <c r="K4827" s="1">
        <f>(Таблица1[[#This Row],[Столбец7]]-Таблица1[[#This Row],[Столбец4]])*10000</f>
        <v>-133.00000000000091</v>
      </c>
    </row>
    <row r="4828" spans="1:11" x14ac:dyDescent="0.2">
      <c r="A4828">
        <v>1990</v>
      </c>
      <c r="B4828" t="str">
        <f>CONCATENATE("01.","01",".",Таблица1[[#This Row],[Столбец1]])</f>
        <v>01.01.1990</v>
      </c>
      <c r="C4828" t="str">
        <f>CONCATENATE(Таблица1[[#This Row],[Столбец3]],".",Таблица1[[#This Row],[Столбец2]],".",Таблица1[[#This Row],[Столбец1]])</f>
        <v>3.4.1990</v>
      </c>
      <c r="D4828">
        <f>DAYS360(Таблица1[[#This Row],[Столбец13]],Таблица1[[#This Row],[Столбец14]],TRUE)+1</f>
        <v>93</v>
      </c>
      <c r="E4828">
        <v>4</v>
      </c>
      <c r="F4828">
        <v>3</v>
      </c>
      <c r="G4828" s="1">
        <f t="shared" si="75"/>
        <v>1.3386</v>
      </c>
      <c r="H4828" s="1">
        <v>1.3371</v>
      </c>
      <c r="I4828" s="1">
        <v>1.3371</v>
      </c>
      <c r="J4828" s="1">
        <v>1.3371</v>
      </c>
      <c r="K4828" s="1">
        <f>(Таблица1[[#This Row],[Столбец7]]-Таблица1[[#This Row],[Столбец4]])*10000</f>
        <v>-15.000000000000568</v>
      </c>
    </row>
    <row r="4829" spans="1:11" x14ac:dyDescent="0.2">
      <c r="A4829">
        <v>1990</v>
      </c>
      <c r="B4829" t="str">
        <f>CONCATENATE("01.","01",".",Таблица1[[#This Row],[Столбец1]])</f>
        <v>01.01.1990</v>
      </c>
      <c r="C4829" t="str">
        <f>CONCATENATE(Таблица1[[#This Row],[Столбец3]],".",Таблица1[[#This Row],[Столбец2]],".",Таблица1[[#This Row],[Столбец1]])</f>
        <v>4.4.1990</v>
      </c>
      <c r="D4829">
        <f>DAYS360(Таблица1[[#This Row],[Столбец13]],Таблица1[[#This Row],[Столбец14]],TRUE)+1</f>
        <v>94</v>
      </c>
      <c r="E4829">
        <v>4</v>
      </c>
      <c r="F4829">
        <v>4</v>
      </c>
      <c r="G4829" s="1">
        <f t="shared" si="75"/>
        <v>1.3371</v>
      </c>
      <c r="H4829" s="1">
        <v>1.339</v>
      </c>
      <c r="I4829" s="1">
        <v>1.339</v>
      </c>
      <c r="J4829" s="1">
        <v>1.339</v>
      </c>
      <c r="K4829" s="1">
        <f>(Таблица1[[#This Row],[Столбец7]]-Таблица1[[#This Row],[Столбец4]])*10000</f>
        <v>19.000000000000128</v>
      </c>
    </row>
    <row r="4830" spans="1:11" x14ac:dyDescent="0.2">
      <c r="A4830">
        <v>1990</v>
      </c>
      <c r="B4830" t="str">
        <f>CONCATENATE("01.","01",".",Таблица1[[#This Row],[Столбец1]])</f>
        <v>01.01.1990</v>
      </c>
      <c r="C4830" t="str">
        <f>CONCATENATE(Таблица1[[#This Row],[Столбец3]],".",Таблица1[[#This Row],[Столбец2]],".",Таблица1[[#This Row],[Столбец1]])</f>
        <v>5.4.1990</v>
      </c>
      <c r="D4830">
        <f>DAYS360(Таблица1[[#This Row],[Столбец13]],Таблица1[[#This Row],[Столбец14]],TRUE)+1</f>
        <v>95</v>
      </c>
      <c r="E4830">
        <v>4</v>
      </c>
      <c r="F4830">
        <v>5</v>
      </c>
      <c r="G4830" s="1">
        <f t="shared" si="75"/>
        <v>1.339</v>
      </c>
      <c r="H4830" s="1">
        <v>1.3411</v>
      </c>
      <c r="I4830" s="1">
        <v>1.3411</v>
      </c>
      <c r="J4830" s="1">
        <v>1.3411</v>
      </c>
      <c r="K4830" s="1">
        <f>(Таблица1[[#This Row],[Столбец7]]-Таблица1[[#This Row],[Столбец4]])*10000</f>
        <v>20.999999999999908</v>
      </c>
    </row>
    <row r="4831" spans="1:11" x14ac:dyDescent="0.2">
      <c r="A4831">
        <v>1990</v>
      </c>
      <c r="B4831" t="str">
        <f>CONCATENATE("01.","01",".",Таблица1[[#This Row],[Столбец1]])</f>
        <v>01.01.1990</v>
      </c>
      <c r="C4831" t="str">
        <f>CONCATENATE(Таблица1[[#This Row],[Столбец3]],".",Таблица1[[#This Row],[Столбец2]],".",Таблица1[[#This Row],[Столбец1]])</f>
        <v>6.4.1990</v>
      </c>
      <c r="D4831">
        <f>DAYS360(Таблица1[[#This Row],[Столбец13]],Таблица1[[#This Row],[Столбец14]],TRUE)+1</f>
        <v>96</v>
      </c>
      <c r="E4831">
        <v>4</v>
      </c>
      <c r="F4831">
        <v>6</v>
      </c>
      <c r="G4831" s="1">
        <f t="shared" si="75"/>
        <v>1.3411</v>
      </c>
      <c r="H4831" s="1">
        <v>1.3401000000000001</v>
      </c>
      <c r="I4831" s="1">
        <v>1.3401000000000001</v>
      </c>
      <c r="J4831" s="1">
        <v>1.3401000000000001</v>
      </c>
      <c r="K4831" s="1">
        <f>(Таблица1[[#This Row],[Столбец7]]-Таблица1[[#This Row],[Столбец4]])*10000</f>
        <v>-9.9999999999988987</v>
      </c>
    </row>
    <row r="4832" spans="1:11" x14ac:dyDescent="0.2">
      <c r="A4832">
        <v>1990</v>
      </c>
      <c r="B4832" t="str">
        <f>CONCATENATE("01.","01",".",Таблица1[[#This Row],[Столбец1]])</f>
        <v>01.01.1990</v>
      </c>
      <c r="C4832" t="str">
        <f>CONCATENATE(Таблица1[[#This Row],[Столбец3]],".",Таблица1[[#This Row],[Столбец2]],".",Таблица1[[#This Row],[Столбец1]])</f>
        <v>9.4.1990</v>
      </c>
      <c r="D4832">
        <f>DAYS360(Таблица1[[#This Row],[Столбец13]],Таблица1[[#This Row],[Столбец14]],TRUE)+1</f>
        <v>99</v>
      </c>
      <c r="E4832">
        <v>4</v>
      </c>
      <c r="F4832">
        <v>9</v>
      </c>
      <c r="G4832" s="1">
        <f t="shared" si="75"/>
        <v>1.3401000000000001</v>
      </c>
      <c r="H4832" s="1">
        <v>1.3384</v>
      </c>
      <c r="I4832" s="1">
        <v>1.3384</v>
      </c>
      <c r="J4832" s="1">
        <v>1.3384</v>
      </c>
      <c r="K4832" s="1">
        <f>(Таблица1[[#This Row],[Столбец7]]-Таблица1[[#This Row],[Столбец4]])*10000</f>
        <v>-17.000000000000348</v>
      </c>
    </row>
    <row r="4833" spans="1:11" x14ac:dyDescent="0.2">
      <c r="A4833">
        <v>1990</v>
      </c>
      <c r="B4833" t="str">
        <f>CONCATENATE("01.","01",".",Таблица1[[#This Row],[Столбец1]])</f>
        <v>01.01.1990</v>
      </c>
      <c r="C4833" t="str">
        <f>CONCATENATE(Таблица1[[#This Row],[Столбец3]],".",Таблица1[[#This Row],[Столбец2]],".",Таблица1[[#This Row],[Столбец1]])</f>
        <v>10.4.1990</v>
      </c>
      <c r="D4833">
        <f>DAYS360(Таблица1[[#This Row],[Столбец13]],Таблица1[[#This Row],[Столбец14]],TRUE)+1</f>
        <v>100</v>
      </c>
      <c r="E4833">
        <v>4</v>
      </c>
      <c r="F4833">
        <v>10</v>
      </c>
      <c r="G4833" s="1">
        <f t="shared" si="75"/>
        <v>1.3384</v>
      </c>
      <c r="H4833" s="1">
        <v>1.3395999999999999</v>
      </c>
      <c r="I4833" s="1">
        <v>1.3395999999999999</v>
      </c>
      <c r="J4833" s="1">
        <v>1.3395999999999999</v>
      </c>
      <c r="K4833" s="1">
        <f>(Таблица1[[#This Row],[Столбец7]]-Таблица1[[#This Row],[Столбец4]])*10000</f>
        <v>11.999999999998678</v>
      </c>
    </row>
    <row r="4834" spans="1:11" x14ac:dyDescent="0.2">
      <c r="A4834">
        <v>1990</v>
      </c>
      <c r="B4834" t="str">
        <f>CONCATENATE("01.","01",".",Таблица1[[#This Row],[Столбец1]])</f>
        <v>01.01.1990</v>
      </c>
      <c r="C4834" t="str">
        <f>CONCATENATE(Таблица1[[#This Row],[Столбец3]],".",Таблица1[[#This Row],[Столбец2]],".",Таблица1[[#This Row],[Столбец1]])</f>
        <v>11.4.1990</v>
      </c>
      <c r="D4834">
        <f>DAYS360(Таблица1[[#This Row],[Столбец13]],Таблица1[[#This Row],[Столбец14]],TRUE)+1</f>
        <v>101</v>
      </c>
      <c r="E4834">
        <v>4</v>
      </c>
      <c r="F4834">
        <v>11</v>
      </c>
      <c r="G4834" s="1">
        <f t="shared" si="75"/>
        <v>1.3395999999999999</v>
      </c>
      <c r="H4834" s="1">
        <v>1.3563000000000001</v>
      </c>
      <c r="I4834" s="1">
        <v>1.3563000000000001</v>
      </c>
      <c r="J4834" s="1">
        <v>1.3563000000000001</v>
      </c>
      <c r="K4834" s="1">
        <f>(Таблица1[[#This Row],[Столбец7]]-Таблица1[[#This Row],[Столбец4]])*10000</f>
        <v>167.00000000000159</v>
      </c>
    </row>
    <row r="4835" spans="1:11" x14ac:dyDescent="0.2">
      <c r="A4835">
        <v>1990</v>
      </c>
      <c r="B4835" t="str">
        <f>CONCATENATE("01.","01",".",Таблица1[[#This Row],[Столбец1]])</f>
        <v>01.01.1990</v>
      </c>
      <c r="C4835" t="str">
        <f>CONCATENATE(Таблица1[[#This Row],[Столбец3]],".",Таблица1[[#This Row],[Столбец2]],".",Таблица1[[#This Row],[Столбец1]])</f>
        <v>12.4.1990</v>
      </c>
      <c r="D4835">
        <f>DAYS360(Таблица1[[#This Row],[Столбец13]],Таблица1[[#This Row],[Столбец14]],TRUE)+1</f>
        <v>102</v>
      </c>
      <c r="E4835">
        <v>4</v>
      </c>
      <c r="F4835">
        <v>12</v>
      </c>
      <c r="G4835" s="1">
        <f t="shared" si="75"/>
        <v>1.3563000000000001</v>
      </c>
      <c r="H4835" s="1">
        <v>1.3559000000000001</v>
      </c>
      <c r="I4835" s="1">
        <v>1.3559000000000001</v>
      </c>
      <c r="J4835" s="1">
        <v>1.3559000000000001</v>
      </c>
      <c r="K4835" s="1">
        <f>(Таблица1[[#This Row],[Столбец7]]-Таблица1[[#This Row],[Столбец4]])*10000</f>
        <v>-3.9999999999995595</v>
      </c>
    </row>
    <row r="4836" spans="1:11" x14ac:dyDescent="0.2">
      <c r="A4836">
        <v>1990</v>
      </c>
      <c r="B4836" t="str">
        <f>CONCATENATE("01.","01",".",Таблица1[[#This Row],[Столбец1]])</f>
        <v>01.01.1990</v>
      </c>
      <c r="C4836" t="str">
        <f>CONCATENATE(Таблица1[[#This Row],[Столбец3]],".",Таблица1[[#This Row],[Столбец2]],".",Таблица1[[#This Row],[Столбец1]])</f>
        <v>13.4.1990</v>
      </c>
      <c r="D4836">
        <f>DAYS360(Таблица1[[#This Row],[Столбец13]],Таблица1[[#This Row],[Столбец14]],TRUE)+1</f>
        <v>103</v>
      </c>
      <c r="E4836">
        <v>4</v>
      </c>
      <c r="F4836">
        <v>13</v>
      </c>
      <c r="G4836" s="1">
        <f t="shared" si="75"/>
        <v>1.3559000000000001</v>
      </c>
      <c r="H4836" s="1">
        <v>1.3581000000000001</v>
      </c>
      <c r="I4836" s="1">
        <v>1.3581000000000001</v>
      </c>
      <c r="J4836" s="1">
        <v>1.3581000000000001</v>
      </c>
      <c r="K4836" s="1">
        <f>(Таблица1[[#This Row],[Столбец7]]-Таблица1[[#This Row],[Столбец4]])*10000</f>
        <v>21.999999999999797</v>
      </c>
    </row>
    <row r="4837" spans="1:11" x14ac:dyDescent="0.2">
      <c r="A4837">
        <v>1990</v>
      </c>
      <c r="B4837" t="str">
        <f>CONCATENATE("01.","01",".",Таблица1[[#This Row],[Столбец1]])</f>
        <v>01.01.1990</v>
      </c>
      <c r="C4837" t="str">
        <f>CONCATENATE(Таблица1[[#This Row],[Столбец3]],".",Таблица1[[#This Row],[Столбец2]],".",Таблица1[[#This Row],[Столбец1]])</f>
        <v>16.4.1990</v>
      </c>
      <c r="D4837">
        <f>DAYS360(Таблица1[[#This Row],[Столбец13]],Таблица1[[#This Row],[Столбец14]],TRUE)+1</f>
        <v>106</v>
      </c>
      <c r="E4837">
        <v>4</v>
      </c>
      <c r="F4837">
        <v>16</v>
      </c>
      <c r="G4837" s="1">
        <f t="shared" si="75"/>
        <v>1.3581000000000001</v>
      </c>
      <c r="H4837" s="1">
        <v>1.3568</v>
      </c>
      <c r="I4837" s="1">
        <v>1.3568</v>
      </c>
      <c r="J4837" s="1">
        <v>1.3568</v>
      </c>
      <c r="K4837" s="1">
        <f>(Таблица1[[#This Row],[Столбец7]]-Таблица1[[#This Row],[Столбец4]])*10000</f>
        <v>-13.000000000000789</v>
      </c>
    </row>
    <row r="4838" spans="1:11" x14ac:dyDescent="0.2">
      <c r="A4838">
        <v>1990</v>
      </c>
      <c r="B4838" t="str">
        <f>CONCATENATE("01.","01",".",Таблица1[[#This Row],[Столбец1]])</f>
        <v>01.01.1990</v>
      </c>
      <c r="C4838" t="str">
        <f>CONCATENATE(Таблица1[[#This Row],[Столбец3]],".",Таблица1[[#This Row],[Столбец2]],".",Таблица1[[#This Row],[Столбец1]])</f>
        <v>17.4.1990</v>
      </c>
      <c r="D4838">
        <f>DAYS360(Таблица1[[#This Row],[Столбец13]],Таблица1[[#This Row],[Столбец14]],TRUE)+1</f>
        <v>107</v>
      </c>
      <c r="E4838">
        <v>4</v>
      </c>
      <c r="F4838">
        <v>17</v>
      </c>
      <c r="G4838" s="1">
        <f t="shared" si="75"/>
        <v>1.3568</v>
      </c>
      <c r="H4838" s="1">
        <v>1.3577999999999999</v>
      </c>
      <c r="I4838" s="1">
        <v>1.3577999999999999</v>
      </c>
      <c r="J4838" s="1">
        <v>1.3577999999999999</v>
      </c>
      <c r="K4838" s="1">
        <f>(Таблица1[[#This Row],[Столбец7]]-Таблица1[[#This Row],[Столбец4]])*10000</f>
        <v>9.9999999999988987</v>
      </c>
    </row>
    <row r="4839" spans="1:11" x14ac:dyDescent="0.2">
      <c r="A4839">
        <v>1990</v>
      </c>
      <c r="B4839" t="str">
        <f>CONCATENATE("01.","01",".",Таблица1[[#This Row],[Столбец1]])</f>
        <v>01.01.1990</v>
      </c>
      <c r="C4839" t="str">
        <f>CONCATENATE(Таблица1[[#This Row],[Столбец3]],".",Таблица1[[#This Row],[Столбец2]],".",Таблица1[[#This Row],[Столбец1]])</f>
        <v>18.4.1990</v>
      </c>
      <c r="D4839">
        <f>DAYS360(Таблица1[[#This Row],[Столбец13]],Таблица1[[#This Row],[Столбец14]],TRUE)+1</f>
        <v>108</v>
      </c>
      <c r="E4839">
        <v>4</v>
      </c>
      <c r="F4839">
        <v>18</v>
      </c>
      <c r="G4839" s="1">
        <f t="shared" si="75"/>
        <v>1.3577999999999999</v>
      </c>
      <c r="H4839" s="1">
        <v>1.3552999999999999</v>
      </c>
      <c r="I4839" s="1">
        <v>1.3552999999999999</v>
      </c>
      <c r="J4839" s="1">
        <v>1.3552999999999999</v>
      </c>
      <c r="K4839" s="1">
        <f>(Таблица1[[#This Row],[Столбец7]]-Таблица1[[#This Row],[Столбец4]])*10000</f>
        <v>-24.999999999999467</v>
      </c>
    </row>
    <row r="4840" spans="1:11" x14ac:dyDescent="0.2">
      <c r="A4840">
        <v>1990</v>
      </c>
      <c r="B4840" t="str">
        <f>CONCATENATE("01.","01",".",Таблица1[[#This Row],[Столбец1]])</f>
        <v>01.01.1990</v>
      </c>
      <c r="C4840" t="str">
        <f>CONCATENATE(Таблица1[[#This Row],[Столбец3]],".",Таблица1[[#This Row],[Столбец2]],".",Таблица1[[#This Row],[Столбец1]])</f>
        <v>19.4.1990</v>
      </c>
      <c r="D4840">
        <f>DAYS360(Таблица1[[#This Row],[Столбец13]],Таблица1[[#This Row],[Столбец14]],TRUE)+1</f>
        <v>109</v>
      </c>
      <c r="E4840">
        <v>4</v>
      </c>
      <c r="F4840">
        <v>19</v>
      </c>
      <c r="G4840" s="1">
        <f t="shared" si="75"/>
        <v>1.3552999999999999</v>
      </c>
      <c r="H4840" s="1">
        <v>1.3511</v>
      </c>
      <c r="I4840" s="1">
        <v>1.3511</v>
      </c>
      <c r="J4840" s="1">
        <v>1.3511</v>
      </c>
      <c r="K4840" s="1">
        <f>(Таблица1[[#This Row],[Столбец7]]-Таблица1[[#This Row],[Столбец4]])*10000</f>
        <v>-41.999999999999815</v>
      </c>
    </row>
    <row r="4841" spans="1:11" x14ac:dyDescent="0.2">
      <c r="A4841">
        <v>1990</v>
      </c>
      <c r="B4841" t="str">
        <f>CONCATENATE("01.","01",".",Таблица1[[#This Row],[Столбец1]])</f>
        <v>01.01.1990</v>
      </c>
      <c r="C4841" t="str">
        <f>CONCATENATE(Таблица1[[#This Row],[Столбец3]],".",Таблица1[[#This Row],[Столбец2]],".",Таблица1[[#This Row],[Столбец1]])</f>
        <v>20.4.1990</v>
      </c>
      <c r="D4841">
        <f>DAYS360(Таблица1[[#This Row],[Столбец13]],Таблица1[[#This Row],[Столбец14]],TRUE)+1</f>
        <v>110</v>
      </c>
      <c r="E4841">
        <v>4</v>
      </c>
      <c r="F4841">
        <v>20</v>
      </c>
      <c r="G4841" s="1">
        <f t="shared" si="75"/>
        <v>1.3511</v>
      </c>
      <c r="H4841" s="1">
        <v>1.3426</v>
      </c>
      <c r="I4841" s="1">
        <v>1.3426</v>
      </c>
      <c r="J4841" s="1">
        <v>1.3426</v>
      </c>
      <c r="K4841" s="1">
        <f>(Таблица1[[#This Row],[Столбец7]]-Таблица1[[#This Row],[Столбец4]])*10000</f>
        <v>-84.999999999999517</v>
      </c>
    </row>
    <row r="4842" spans="1:11" x14ac:dyDescent="0.2">
      <c r="A4842">
        <v>1990</v>
      </c>
      <c r="B4842" t="str">
        <f>CONCATENATE("01.","01",".",Таблица1[[#This Row],[Столбец1]])</f>
        <v>01.01.1990</v>
      </c>
      <c r="C4842" t="str">
        <f>CONCATENATE(Таблица1[[#This Row],[Столбец3]],".",Таблица1[[#This Row],[Столбец2]],".",Таблица1[[#This Row],[Столбец1]])</f>
        <v>23.4.1990</v>
      </c>
      <c r="D4842">
        <f>DAYS360(Таблица1[[#This Row],[Столбец13]],Таблица1[[#This Row],[Столбец14]],TRUE)+1</f>
        <v>113</v>
      </c>
      <c r="E4842">
        <v>4</v>
      </c>
      <c r="F4842">
        <v>23</v>
      </c>
      <c r="G4842" s="1">
        <f t="shared" si="75"/>
        <v>1.3426</v>
      </c>
      <c r="H4842" s="1">
        <v>1.3337000000000001</v>
      </c>
      <c r="I4842" s="1">
        <v>1.3337000000000001</v>
      </c>
      <c r="J4842" s="1">
        <v>1.3337000000000001</v>
      </c>
      <c r="K4842" s="1">
        <f>(Таблица1[[#This Row],[Столбец7]]-Таблица1[[#This Row],[Столбец4]])*10000</f>
        <v>-88.999999999999076</v>
      </c>
    </row>
    <row r="4843" spans="1:11" x14ac:dyDescent="0.2">
      <c r="A4843">
        <v>1990</v>
      </c>
      <c r="B4843" t="str">
        <f>CONCATENATE("01.","01",".",Таблица1[[#This Row],[Столбец1]])</f>
        <v>01.01.1990</v>
      </c>
      <c r="C4843" t="str">
        <f>CONCATENATE(Таблица1[[#This Row],[Столбец3]],".",Таблица1[[#This Row],[Столбец2]],".",Таблица1[[#This Row],[Столбец1]])</f>
        <v>24.4.1990</v>
      </c>
      <c r="D4843">
        <f>DAYS360(Таблица1[[#This Row],[Столбец13]],Таблица1[[#This Row],[Столбец14]],TRUE)+1</f>
        <v>114</v>
      </c>
      <c r="E4843">
        <v>4</v>
      </c>
      <c r="F4843">
        <v>24</v>
      </c>
      <c r="G4843" s="1">
        <f t="shared" si="75"/>
        <v>1.3337000000000001</v>
      </c>
      <c r="H4843" s="1">
        <v>1.3342000000000001</v>
      </c>
      <c r="I4843" s="1">
        <v>1.3342000000000001</v>
      </c>
      <c r="J4843" s="1">
        <v>1.3342000000000001</v>
      </c>
      <c r="K4843" s="1">
        <f>(Таблица1[[#This Row],[Столбец7]]-Таблица1[[#This Row],[Столбец4]])*10000</f>
        <v>4.9999999999994493</v>
      </c>
    </row>
    <row r="4844" spans="1:11" x14ac:dyDescent="0.2">
      <c r="A4844">
        <v>1990</v>
      </c>
      <c r="B4844" t="str">
        <f>CONCATENATE("01.","01",".",Таблица1[[#This Row],[Столбец1]])</f>
        <v>01.01.1990</v>
      </c>
      <c r="C4844" t="str">
        <f>CONCATENATE(Таблица1[[#This Row],[Столбец3]],".",Таблица1[[#This Row],[Столбец2]],".",Таблица1[[#This Row],[Столбец1]])</f>
        <v>25.4.1990</v>
      </c>
      <c r="D4844">
        <f>DAYS360(Таблица1[[#This Row],[Столбец13]],Таблица1[[#This Row],[Столбец14]],TRUE)+1</f>
        <v>115</v>
      </c>
      <c r="E4844">
        <v>4</v>
      </c>
      <c r="F4844">
        <v>25</v>
      </c>
      <c r="G4844" s="1">
        <f t="shared" si="75"/>
        <v>1.3342000000000001</v>
      </c>
      <c r="H4844" s="1">
        <v>1.3449</v>
      </c>
      <c r="I4844" s="1">
        <v>1.3449</v>
      </c>
      <c r="J4844" s="1">
        <v>1.3449</v>
      </c>
      <c r="K4844" s="1">
        <f>(Таблица1[[#This Row],[Столбец7]]-Таблица1[[#This Row],[Столбец4]])*10000</f>
        <v>106.99999999999932</v>
      </c>
    </row>
    <row r="4845" spans="1:11" x14ac:dyDescent="0.2">
      <c r="A4845">
        <v>1990</v>
      </c>
      <c r="B4845" t="str">
        <f>CONCATENATE("01.","01",".",Таблица1[[#This Row],[Столбец1]])</f>
        <v>01.01.1990</v>
      </c>
      <c r="C4845" t="str">
        <f>CONCATENATE(Таблица1[[#This Row],[Столбец3]],".",Таблица1[[#This Row],[Столбец2]],".",Таблица1[[#This Row],[Столбец1]])</f>
        <v>26.4.1990</v>
      </c>
      <c r="D4845">
        <f>DAYS360(Таблица1[[#This Row],[Столбец13]],Таблица1[[#This Row],[Столбец14]],TRUE)+1</f>
        <v>116</v>
      </c>
      <c r="E4845">
        <v>4</v>
      </c>
      <c r="F4845">
        <v>26</v>
      </c>
      <c r="G4845" s="1">
        <f t="shared" si="75"/>
        <v>1.3449</v>
      </c>
      <c r="H4845" s="1">
        <v>1.3447</v>
      </c>
      <c r="I4845" s="1">
        <v>1.3447</v>
      </c>
      <c r="J4845" s="1">
        <v>1.3447</v>
      </c>
      <c r="K4845" s="1">
        <f>(Таблица1[[#This Row],[Столбец7]]-Таблица1[[#This Row],[Столбец4]])*10000</f>
        <v>-1.9999999999997797</v>
      </c>
    </row>
    <row r="4846" spans="1:11" x14ac:dyDescent="0.2">
      <c r="A4846">
        <v>1990</v>
      </c>
      <c r="B4846" t="str">
        <f>CONCATENATE("01.","01",".",Таблица1[[#This Row],[Столбец1]])</f>
        <v>01.01.1990</v>
      </c>
      <c r="C4846" t="str">
        <f>CONCATENATE(Таблица1[[#This Row],[Столбец3]],".",Таблица1[[#This Row],[Столбец2]],".",Таблица1[[#This Row],[Столбец1]])</f>
        <v>27.4.1990</v>
      </c>
      <c r="D4846">
        <f>DAYS360(Таблица1[[#This Row],[Столбец13]],Таблица1[[#This Row],[Столбец14]],TRUE)+1</f>
        <v>117</v>
      </c>
      <c r="E4846">
        <v>4</v>
      </c>
      <c r="F4846">
        <v>27</v>
      </c>
      <c r="G4846" s="1">
        <f t="shared" si="75"/>
        <v>1.3447</v>
      </c>
      <c r="H4846" s="1">
        <v>1.3542000000000001</v>
      </c>
      <c r="I4846" s="1">
        <v>1.3542000000000001</v>
      </c>
      <c r="J4846" s="1">
        <v>1.3542000000000001</v>
      </c>
      <c r="K4846" s="1">
        <f>(Таблица1[[#This Row],[Столбец7]]-Таблица1[[#This Row],[Столбец4]])*10000</f>
        <v>95.000000000000639</v>
      </c>
    </row>
    <row r="4847" spans="1:11" x14ac:dyDescent="0.2">
      <c r="A4847">
        <v>1990</v>
      </c>
      <c r="B4847" t="str">
        <f>CONCATENATE("01.","01",".",Таблица1[[#This Row],[Столбец1]])</f>
        <v>01.01.1990</v>
      </c>
      <c r="C4847" t="str">
        <f>CONCATENATE(Таблица1[[#This Row],[Столбец3]],".",Таблица1[[#This Row],[Столбец2]],".",Таблица1[[#This Row],[Столбец1]])</f>
        <v>30.4.1990</v>
      </c>
      <c r="D4847">
        <f>DAYS360(Таблица1[[#This Row],[Столбец13]],Таблица1[[#This Row],[Столбец14]],TRUE)+1</f>
        <v>120</v>
      </c>
      <c r="E4847">
        <v>4</v>
      </c>
      <c r="F4847">
        <v>30</v>
      </c>
      <c r="G4847" s="1">
        <f t="shared" si="75"/>
        <v>1.3542000000000001</v>
      </c>
      <c r="H4847" s="1">
        <v>1.3536999999999999</v>
      </c>
      <c r="I4847" s="1">
        <v>1.3536999999999999</v>
      </c>
      <c r="J4847" s="1">
        <v>1.3536999999999999</v>
      </c>
      <c r="K4847" s="1">
        <f>(Таблица1[[#This Row],[Столбец7]]-Таблица1[[#This Row],[Столбец4]])*10000</f>
        <v>-5.0000000000016698</v>
      </c>
    </row>
    <row r="4848" spans="1:11" x14ac:dyDescent="0.2">
      <c r="A4848">
        <v>1990</v>
      </c>
      <c r="B4848" t="str">
        <f>CONCATENATE("01.","01",".",Таблица1[[#This Row],[Столбец1]])</f>
        <v>01.01.1990</v>
      </c>
      <c r="C4848" t="str">
        <f>CONCATENATE(Таблица1[[#This Row],[Столбец3]],".",Таблица1[[#This Row],[Столбец2]],".",Таблица1[[#This Row],[Столбец1]])</f>
        <v>1.5.1990</v>
      </c>
      <c r="D4848">
        <f>DAYS360(Таблица1[[#This Row],[Столбец13]],Таблица1[[#This Row],[Столбец14]],TRUE)+1</f>
        <v>121</v>
      </c>
      <c r="E4848">
        <v>5</v>
      </c>
      <c r="F4848">
        <v>1</v>
      </c>
      <c r="G4848" s="1">
        <f t="shared" si="75"/>
        <v>1.3536999999999999</v>
      </c>
      <c r="H4848" s="1">
        <v>1.3512999999999999</v>
      </c>
      <c r="I4848" s="1">
        <v>1.3512999999999999</v>
      </c>
      <c r="J4848" s="1">
        <v>1.3512999999999999</v>
      </c>
      <c r="K4848" s="1">
        <f>(Таблица1[[#This Row],[Столбец7]]-Таблица1[[#This Row],[Столбец4]])*10000</f>
        <v>-23.999999999999577</v>
      </c>
    </row>
    <row r="4849" spans="1:11" x14ac:dyDescent="0.2">
      <c r="A4849">
        <v>1990</v>
      </c>
      <c r="B4849" t="str">
        <f>CONCATENATE("01.","01",".",Таблица1[[#This Row],[Столбец1]])</f>
        <v>01.01.1990</v>
      </c>
      <c r="C4849" t="str">
        <f>CONCATENATE(Таблица1[[#This Row],[Столбец3]],".",Таблица1[[#This Row],[Столбец2]],".",Таблица1[[#This Row],[Столбец1]])</f>
        <v>2.5.1990</v>
      </c>
      <c r="D4849">
        <f>DAYS360(Таблица1[[#This Row],[Столбец13]],Таблица1[[#This Row],[Столбец14]],TRUE)+1</f>
        <v>122</v>
      </c>
      <c r="E4849">
        <v>5</v>
      </c>
      <c r="F4849">
        <v>2</v>
      </c>
      <c r="G4849" s="1">
        <f t="shared" si="75"/>
        <v>1.3512999999999999</v>
      </c>
      <c r="H4849" s="1">
        <v>1.3531</v>
      </c>
      <c r="I4849" s="1">
        <v>1.3531</v>
      </c>
      <c r="J4849" s="1">
        <v>1.3531</v>
      </c>
      <c r="K4849" s="1">
        <f>(Таблица1[[#This Row],[Столбец7]]-Таблица1[[#This Row],[Столбец4]])*10000</f>
        <v>18.000000000000238</v>
      </c>
    </row>
    <row r="4850" spans="1:11" x14ac:dyDescent="0.2">
      <c r="A4850">
        <v>1990</v>
      </c>
      <c r="B4850" t="str">
        <f>CONCATENATE("01.","01",".",Таблица1[[#This Row],[Столбец1]])</f>
        <v>01.01.1990</v>
      </c>
      <c r="C4850" t="str">
        <f>CONCATENATE(Таблица1[[#This Row],[Столбец3]],".",Таблица1[[#This Row],[Столбец2]],".",Таблица1[[#This Row],[Столбец1]])</f>
        <v>3.5.1990</v>
      </c>
      <c r="D4850">
        <f>DAYS360(Таблица1[[#This Row],[Столбец13]],Таблица1[[#This Row],[Столбец14]],TRUE)+1</f>
        <v>123</v>
      </c>
      <c r="E4850">
        <v>5</v>
      </c>
      <c r="F4850">
        <v>3</v>
      </c>
      <c r="G4850" s="1">
        <f t="shared" si="75"/>
        <v>1.3531</v>
      </c>
      <c r="H4850" s="1">
        <v>1.3527</v>
      </c>
      <c r="I4850" s="1">
        <v>1.3527</v>
      </c>
      <c r="J4850" s="1">
        <v>1.3527</v>
      </c>
      <c r="K4850" s="1">
        <f>(Таблица1[[#This Row],[Столбец7]]-Таблица1[[#This Row],[Столбец4]])*10000</f>
        <v>-3.9999999999995595</v>
      </c>
    </row>
    <row r="4851" spans="1:11" x14ac:dyDescent="0.2">
      <c r="A4851">
        <v>1990</v>
      </c>
      <c r="B4851" t="str">
        <f>CONCATENATE("01.","01",".",Таблица1[[#This Row],[Столбец1]])</f>
        <v>01.01.1990</v>
      </c>
      <c r="C4851" t="str">
        <f>CONCATENATE(Таблица1[[#This Row],[Столбец3]],".",Таблица1[[#This Row],[Столбец2]],".",Таблица1[[#This Row],[Столбец1]])</f>
        <v>4.5.1990</v>
      </c>
      <c r="D4851">
        <f>DAYS360(Таблица1[[#This Row],[Столбец13]],Таблица1[[#This Row],[Столбец14]],TRUE)+1</f>
        <v>124</v>
      </c>
      <c r="E4851">
        <v>5</v>
      </c>
      <c r="F4851">
        <v>4</v>
      </c>
      <c r="G4851" s="1">
        <f t="shared" si="75"/>
        <v>1.3527</v>
      </c>
      <c r="H4851" s="1">
        <v>1.3568</v>
      </c>
      <c r="I4851" s="1">
        <v>1.3568</v>
      </c>
      <c r="J4851" s="1">
        <v>1.3568</v>
      </c>
      <c r="K4851" s="1">
        <f>(Таблица1[[#This Row],[Столбец7]]-Таблица1[[#This Row],[Столбец4]])*10000</f>
        <v>40.999999999999929</v>
      </c>
    </row>
    <row r="4852" spans="1:11" x14ac:dyDescent="0.2">
      <c r="A4852">
        <v>1990</v>
      </c>
      <c r="B4852" t="str">
        <f>CONCATENATE("01.","01",".",Таблица1[[#This Row],[Столбец1]])</f>
        <v>01.01.1990</v>
      </c>
      <c r="C4852" t="str">
        <f>CONCATENATE(Таблица1[[#This Row],[Столбец3]],".",Таблица1[[#This Row],[Столбец2]],".",Таблица1[[#This Row],[Столбец1]])</f>
        <v>7.5.1990</v>
      </c>
      <c r="D4852">
        <f>DAYS360(Таблица1[[#This Row],[Столбец13]],Таблица1[[#This Row],[Столбец14]],TRUE)+1</f>
        <v>127</v>
      </c>
      <c r="E4852">
        <v>5</v>
      </c>
      <c r="F4852">
        <v>7</v>
      </c>
      <c r="G4852" s="1">
        <f t="shared" si="75"/>
        <v>1.3568</v>
      </c>
      <c r="H4852" s="1">
        <v>1.3694</v>
      </c>
      <c r="I4852" s="1">
        <v>1.3694</v>
      </c>
      <c r="J4852" s="1">
        <v>1.3694</v>
      </c>
      <c r="K4852" s="1">
        <f>(Таблица1[[#This Row],[Столбец7]]-Таблица1[[#This Row],[Столбец4]])*10000</f>
        <v>125.99999999999945</v>
      </c>
    </row>
    <row r="4853" spans="1:11" x14ac:dyDescent="0.2">
      <c r="A4853">
        <v>1990</v>
      </c>
      <c r="B4853" t="str">
        <f>CONCATENATE("01.","01",".",Таблица1[[#This Row],[Столбец1]])</f>
        <v>01.01.1990</v>
      </c>
      <c r="C4853" t="str">
        <f>CONCATENATE(Таблица1[[#This Row],[Столбец3]],".",Таблица1[[#This Row],[Столбец2]],".",Таблица1[[#This Row],[Столбец1]])</f>
        <v>8.5.1990</v>
      </c>
      <c r="D4853">
        <f>DAYS360(Таблица1[[#This Row],[Столбец13]],Таблица1[[#This Row],[Столбец14]],TRUE)+1</f>
        <v>128</v>
      </c>
      <c r="E4853">
        <v>5</v>
      </c>
      <c r="F4853">
        <v>8</v>
      </c>
      <c r="G4853" s="1">
        <f t="shared" si="75"/>
        <v>1.3694</v>
      </c>
      <c r="H4853" s="1">
        <v>1.3682000000000001</v>
      </c>
      <c r="I4853" s="1">
        <v>1.3682000000000001</v>
      </c>
      <c r="J4853" s="1">
        <v>1.3682000000000001</v>
      </c>
      <c r="K4853" s="1">
        <f>(Таблица1[[#This Row],[Столбец7]]-Таблица1[[#This Row],[Столбец4]])*10000</f>
        <v>-11.999999999998678</v>
      </c>
    </row>
    <row r="4854" spans="1:11" x14ac:dyDescent="0.2">
      <c r="A4854">
        <v>1990</v>
      </c>
      <c r="B4854" t="str">
        <f>CONCATENATE("01.","01",".",Таблица1[[#This Row],[Столбец1]])</f>
        <v>01.01.1990</v>
      </c>
      <c r="C4854" t="str">
        <f>CONCATENATE(Таблица1[[#This Row],[Столбец3]],".",Таблица1[[#This Row],[Столбец2]],".",Таблица1[[#This Row],[Столбец1]])</f>
        <v>9.5.1990</v>
      </c>
      <c r="D4854">
        <f>DAYS360(Таблица1[[#This Row],[Столбец13]],Таблица1[[#This Row],[Столбец14]],TRUE)+1</f>
        <v>129</v>
      </c>
      <c r="E4854">
        <v>5</v>
      </c>
      <c r="F4854">
        <v>9</v>
      </c>
      <c r="G4854" s="1">
        <f t="shared" si="75"/>
        <v>1.3682000000000001</v>
      </c>
      <c r="H4854" s="1">
        <v>1.389</v>
      </c>
      <c r="I4854" s="1">
        <v>1.389</v>
      </c>
      <c r="J4854" s="1">
        <v>1.389</v>
      </c>
      <c r="K4854" s="1">
        <f>(Таблица1[[#This Row],[Столбец7]]-Таблица1[[#This Row],[Столбец4]])*10000</f>
        <v>207.99999999999929</v>
      </c>
    </row>
    <row r="4855" spans="1:11" x14ac:dyDescent="0.2">
      <c r="A4855">
        <v>1990</v>
      </c>
      <c r="B4855" t="str">
        <f>CONCATENATE("01.","01",".",Таблица1[[#This Row],[Столбец1]])</f>
        <v>01.01.1990</v>
      </c>
      <c r="C4855" t="str">
        <f>CONCATENATE(Таблица1[[#This Row],[Столбец3]],".",Таблица1[[#This Row],[Столбец2]],".",Таблица1[[#This Row],[Столбец1]])</f>
        <v>10.5.1990</v>
      </c>
      <c r="D4855">
        <f>DAYS360(Таблица1[[#This Row],[Столбец13]],Таблица1[[#This Row],[Столбец14]],TRUE)+1</f>
        <v>130</v>
      </c>
      <c r="E4855">
        <v>5</v>
      </c>
      <c r="F4855">
        <v>10</v>
      </c>
      <c r="G4855" s="1">
        <f t="shared" si="75"/>
        <v>1.389</v>
      </c>
      <c r="H4855" s="1">
        <v>1.3887</v>
      </c>
      <c r="I4855" s="1">
        <v>1.3887</v>
      </c>
      <c r="J4855" s="1">
        <v>1.3887</v>
      </c>
      <c r="K4855" s="1">
        <f>(Таблица1[[#This Row],[Столбец7]]-Таблица1[[#This Row],[Столбец4]])*10000</f>
        <v>-2.9999999999996696</v>
      </c>
    </row>
    <row r="4856" spans="1:11" x14ac:dyDescent="0.2">
      <c r="A4856">
        <v>1990</v>
      </c>
      <c r="B4856" t="str">
        <f>CONCATENATE("01.","01",".",Таблица1[[#This Row],[Столбец1]])</f>
        <v>01.01.1990</v>
      </c>
      <c r="C4856" t="str">
        <f>CONCATENATE(Таблица1[[#This Row],[Столбец3]],".",Таблица1[[#This Row],[Столбец2]],".",Таблица1[[#This Row],[Столбец1]])</f>
        <v>11.5.1990</v>
      </c>
      <c r="D4856">
        <f>DAYS360(Таблица1[[#This Row],[Столбец13]],Таблица1[[#This Row],[Столбец14]],TRUE)+1</f>
        <v>131</v>
      </c>
      <c r="E4856">
        <v>5</v>
      </c>
      <c r="F4856">
        <v>11</v>
      </c>
      <c r="G4856" s="1">
        <f t="shared" si="75"/>
        <v>1.3887</v>
      </c>
      <c r="H4856" s="1">
        <v>1.4096</v>
      </c>
      <c r="I4856" s="1">
        <v>1.4096</v>
      </c>
      <c r="J4856" s="1">
        <v>1.4096</v>
      </c>
      <c r="K4856" s="1">
        <f>(Таблица1[[#This Row],[Столбец7]]-Таблица1[[#This Row],[Столбец4]])*10000</f>
        <v>208.99999999999918</v>
      </c>
    </row>
    <row r="4857" spans="1:11" x14ac:dyDescent="0.2">
      <c r="A4857">
        <v>1990</v>
      </c>
      <c r="B4857" t="str">
        <f>CONCATENATE("01.","01",".",Таблица1[[#This Row],[Столбец1]])</f>
        <v>01.01.1990</v>
      </c>
      <c r="C4857" t="str">
        <f>CONCATENATE(Таблица1[[#This Row],[Столбец3]],".",Таблица1[[#This Row],[Столбец2]],".",Таблица1[[#This Row],[Столбец1]])</f>
        <v>14.5.1990</v>
      </c>
      <c r="D4857">
        <f>DAYS360(Таблица1[[#This Row],[Столбец13]],Таблица1[[#This Row],[Столбец14]],TRUE)+1</f>
        <v>134</v>
      </c>
      <c r="E4857">
        <v>5</v>
      </c>
      <c r="F4857">
        <v>14</v>
      </c>
      <c r="G4857" s="1">
        <f t="shared" si="75"/>
        <v>1.4096</v>
      </c>
      <c r="H4857" s="1">
        <v>1.3958999999999999</v>
      </c>
      <c r="I4857" s="1">
        <v>1.3958999999999999</v>
      </c>
      <c r="J4857" s="1">
        <v>1.3958999999999999</v>
      </c>
      <c r="K4857" s="1">
        <f>(Таблица1[[#This Row],[Столбец7]]-Таблица1[[#This Row],[Столбец4]])*10000</f>
        <v>-137.00000000000045</v>
      </c>
    </row>
    <row r="4858" spans="1:11" x14ac:dyDescent="0.2">
      <c r="A4858">
        <v>1990</v>
      </c>
      <c r="B4858" t="str">
        <f>CONCATENATE("01.","01",".",Таблица1[[#This Row],[Столбец1]])</f>
        <v>01.01.1990</v>
      </c>
      <c r="C4858" t="str">
        <f>CONCATENATE(Таблица1[[#This Row],[Столбец3]],".",Таблица1[[#This Row],[Столбец2]],".",Таблица1[[#This Row],[Столбец1]])</f>
        <v>15.5.1990</v>
      </c>
      <c r="D4858">
        <f>DAYS360(Таблица1[[#This Row],[Столбец13]],Таблица1[[#This Row],[Столбец14]],TRUE)+1</f>
        <v>135</v>
      </c>
      <c r="E4858">
        <v>5</v>
      </c>
      <c r="F4858">
        <v>15</v>
      </c>
      <c r="G4858" s="1">
        <f t="shared" si="75"/>
        <v>1.3958999999999999</v>
      </c>
      <c r="H4858" s="1">
        <v>1.3984000000000001</v>
      </c>
      <c r="I4858" s="1">
        <v>1.3984000000000001</v>
      </c>
      <c r="J4858" s="1">
        <v>1.3984000000000001</v>
      </c>
      <c r="K4858" s="1">
        <f>(Таблица1[[#This Row],[Столбец7]]-Таблица1[[#This Row],[Столбец4]])*10000</f>
        <v>25.000000000001688</v>
      </c>
    </row>
    <row r="4859" spans="1:11" x14ac:dyDescent="0.2">
      <c r="A4859">
        <v>1990</v>
      </c>
      <c r="B4859" t="str">
        <f>CONCATENATE("01.","01",".",Таблица1[[#This Row],[Столбец1]])</f>
        <v>01.01.1990</v>
      </c>
      <c r="C4859" t="str">
        <f>CONCATENATE(Таблица1[[#This Row],[Столбец3]],".",Таблица1[[#This Row],[Столбец2]],".",Таблица1[[#This Row],[Столбец1]])</f>
        <v>16.5.1990</v>
      </c>
      <c r="D4859">
        <f>DAYS360(Таблица1[[#This Row],[Столбец13]],Таблица1[[#This Row],[Столбец14]],TRUE)+1</f>
        <v>136</v>
      </c>
      <c r="E4859">
        <v>5</v>
      </c>
      <c r="F4859">
        <v>16</v>
      </c>
      <c r="G4859" s="1">
        <f t="shared" si="75"/>
        <v>1.3984000000000001</v>
      </c>
      <c r="H4859" s="1">
        <v>1.3954</v>
      </c>
      <c r="I4859" s="1">
        <v>1.3954</v>
      </c>
      <c r="J4859" s="1">
        <v>1.3954</v>
      </c>
      <c r="K4859" s="1">
        <f>(Таблица1[[#This Row],[Столбец7]]-Таблица1[[#This Row],[Столбец4]])*10000</f>
        <v>-30.000000000001137</v>
      </c>
    </row>
    <row r="4860" spans="1:11" x14ac:dyDescent="0.2">
      <c r="A4860">
        <v>1990</v>
      </c>
      <c r="B4860" t="str">
        <f>CONCATENATE("01.","01",".",Таблица1[[#This Row],[Столбец1]])</f>
        <v>01.01.1990</v>
      </c>
      <c r="C4860" t="str">
        <f>CONCATENATE(Таблица1[[#This Row],[Столбец3]],".",Таблица1[[#This Row],[Столбец2]],".",Таблица1[[#This Row],[Столбец1]])</f>
        <v>17.5.1990</v>
      </c>
      <c r="D4860">
        <f>DAYS360(Таблица1[[#This Row],[Столбец13]],Таблица1[[#This Row],[Столбец14]],TRUE)+1</f>
        <v>137</v>
      </c>
      <c r="E4860">
        <v>5</v>
      </c>
      <c r="F4860">
        <v>17</v>
      </c>
      <c r="G4860" s="1">
        <f t="shared" si="75"/>
        <v>1.3954</v>
      </c>
      <c r="H4860" s="1">
        <v>1.3894</v>
      </c>
      <c r="I4860" s="1">
        <v>1.3894</v>
      </c>
      <c r="J4860" s="1">
        <v>1.3894</v>
      </c>
      <c r="K4860" s="1">
        <f>(Таблица1[[#This Row],[Столбец7]]-Таблица1[[#This Row],[Столбец4]])*10000</f>
        <v>-60.000000000000057</v>
      </c>
    </row>
    <row r="4861" spans="1:11" x14ac:dyDescent="0.2">
      <c r="A4861">
        <v>1990</v>
      </c>
      <c r="B4861" t="str">
        <f>CONCATENATE("01.","01",".",Таблица1[[#This Row],[Столбец1]])</f>
        <v>01.01.1990</v>
      </c>
      <c r="C4861" t="str">
        <f>CONCATENATE(Таблица1[[#This Row],[Столбец3]],".",Таблица1[[#This Row],[Столбец2]],".",Таблица1[[#This Row],[Столбец1]])</f>
        <v>18.5.1990</v>
      </c>
      <c r="D4861">
        <f>DAYS360(Таблица1[[#This Row],[Столбец13]],Таблица1[[#This Row],[Столбец14]],TRUE)+1</f>
        <v>138</v>
      </c>
      <c r="E4861">
        <v>5</v>
      </c>
      <c r="F4861">
        <v>18</v>
      </c>
      <c r="G4861" s="1">
        <f t="shared" si="75"/>
        <v>1.3894</v>
      </c>
      <c r="H4861" s="1">
        <v>1.3944000000000001</v>
      </c>
      <c r="I4861" s="1">
        <v>1.3944000000000001</v>
      </c>
      <c r="J4861" s="1">
        <v>1.3944000000000001</v>
      </c>
      <c r="K4861" s="1">
        <f>(Таблица1[[#This Row],[Столбец7]]-Таблица1[[#This Row],[Столбец4]])*10000</f>
        <v>50.000000000001151</v>
      </c>
    </row>
    <row r="4862" spans="1:11" x14ac:dyDescent="0.2">
      <c r="A4862">
        <v>1990</v>
      </c>
      <c r="B4862" t="str">
        <f>CONCATENATE("01.","01",".",Таблица1[[#This Row],[Столбец1]])</f>
        <v>01.01.1990</v>
      </c>
      <c r="C4862" t="str">
        <f>CONCATENATE(Таблица1[[#This Row],[Столбец3]],".",Таблица1[[#This Row],[Столбец2]],".",Таблица1[[#This Row],[Столбец1]])</f>
        <v>21.5.1990</v>
      </c>
      <c r="D4862">
        <f>DAYS360(Таблица1[[#This Row],[Столбец13]],Таблица1[[#This Row],[Столбец14]],TRUE)+1</f>
        <v>141</v>
      </c>
      <c r="E4862">
        <v>5</v>
      </c>
      <c r="F4862">
        <v>21</v>
      </c>
      <c r="G4862" s="1">
        <f t="shared" si="75"/>
        <v>1.3944000000000001</v>
      </c>
      <c r="H4862" s="1">
        <v>1.3826000000000001</v>
      </c>
      <c r="I4862" s="1">
        <v>1.3826000000000001</v>
      </c>
      <c r="J4862" s="1">
        <v>1.3826000000000001</v>
      </c>
      <c r="K4862" s="1">
        <f>(Таблица1[[#This Row],[Столбец7]]-Таблица1[[#This Row],[Столбец4]])*10000</f>
        <v>-118.00000000000033</v>
      </c>
    </row>
    <row r="4863" spans="1:11" x14ac:dyDescent="0.2">
      <c r="A4863">
        <v>1990</v>
      </c>
      <c r="B4863" t="str">
        <f>CONCATENATE("01.","01",".",Таблица1[[#This Row],[Столбец1]])</f>
        <v>01.01.1990</v>
      </c>
      <c r="C4863" t="str">
        <f>CONCATENATE(Таблица1[[#This Row],[Столбец3]],".",Таблица1[[#This Row],[Столбец2]],".",Таблица1[[#This Row],[Столбец1]])</f>
        <v>22.5.1990</v>
      </c>
      <c r="D4863">
        <f>DAYS360(Таблица1[[#This Row],[Столбец13]],Таблица1[[#This Row],[Столбец14]],TRUE)+1</f>
        <v>142</v>
      </c>
      <c r="E4863">
        <v>5</v>
      </c>
      <c r="F4863">
        <v>22</v>
      </c>
      <c r="G4863" s="1">
        <f t="shared" si="75"/>
        <v>1.3826000000000001</v>
      </c>
      <c r="H4863" s="1">
        <v>1.3926000000000001</v>
      </c>
      <c r="I4863" s="1">
        <v>1.3926000000000001</v>
      </c>
      <c r="J4863" s="1">
        <v>1.3926000000000001</v>
      </c>
      <c r="K4863" s="1">
        <f>(Таблица1[[#This Row],[Столбец7]]-Таблица1[[#This Row],[Столбец4]])*10000</f>
        <v>100.00000000000009</v>
      </c>
    </row>
    <row r="4864" spans="1:11" x14ac:dyDescent="0.2">
      <c r="A4864">
        <v>1990</v>
      </c>
      <c r="B4864" t="str">
        <f>CONCATENATE("01.","01",".",Таблица1[[#This Row],[Столбец1]])</f>
        <v>01.01.1990</v>
      </c>
      <c r="C4864" t="str">
        <f>CONCATENATE(Таблица1[[#This Row],[Столбец3]],".",Таблица1[[#This Row],[Столбец2]],".",Таблица1[[#This Row],[Столбец1]])</f>
        <v>23.5.1990</v>
      </c>
      <c r="D4864">
        <f>DAYS360(Таблица1[[#This Row],[Столбец13]],Таблица1[[#This Row],[Столбец14]],TRUE)+1</f>
        <v>143</v>
      </c>
      <c r="E4864">
        <v>5</v>
      </c>
      <c r="F4864">
        <v>23</v>
      </c>
      <c r="G4864" s="1">
        <f t="shared" si="75"/>
        <v>1.3926000000000001</v>
      </c>
      <c r="H4864" s="1">
        <v>1.3801000000000001</v>
      </c>
      <c r="I4864" s="1">
        <v>1.3801000000000001</v>
      </c>
      <c r="J4864" s="1">
        <v>1.3801000000000001</v>
      </c>
      <c r="K4864" s="1">
        <f>(Таблица1[[#This Row],[Столбец7]]-Таблица1[[#This Row],[Столбец4]])*10000</f>
        <v>-124.99999999999956</v>
      </c>
    </row>
    <row r="4865" spans="1:11" x14ac:dyDescent="0.2">
      <c r="A4865">
        <v>1990</v>
      </c>
      <c r="B4865" t="str">
        <f>CONCATENATE("01.","01",".",Таблица1[[#This Row],[Столбец1]])</f>
        <v>01.01.1990</v>
      </c>
      <c r="C4865" t="str">
        <f>CONCATENATE(Таблица1[[#This Row],[Столбец3]],".",Таблица1[[#This Row],[Столбец2]],".",Таблица1[[#This Row],[Столбец1]])</f>
        <v>24.5.1990</v>
      </c>
      <c r="D4865">
        <f>DAYS360(Таблица1[[#This Row],[Столбец13]],Таблица1[[#This Row],[Столбец14]],TRUE)+1</f>
        <v>144</v>
      </c>
      <c r="E4865">
        <v>5</v>
      </c>
      <c r="F4865">
        <v>24</v>
      </c>
      <c r="G4865" s="1">
        <f t="shared" si="75"/>
        <v>1.3801000000000001</v>
      </c>
      <c r="H4865" s="1">
        <v>1.3777999999999999</v>
      </c>
      <c r="I4865" s="1">
        <v>1.3777999999999999</v>
      </c>
      <c r="J4865" s="1">
        <v>1.3777999999999999</v>
      </c>
      <c r="K4865" s="1">
        <f>(Таблица1[[#This Row],[Столбец7]]-Таблица1[[#This Row],[Столбец4]])*10000</f>
        <v>-23.000000000001908</v>
      </c>
    </row>
    <row r="4866" spans="1:11" x14ac:dyDescent="0.2">
      <c r="A4866">
        <v>1990</v>
      </c>
      <c r="B4866" t="str">
        <f>CONCATENATE("01.","01",".",Таблица1[[#This Row],[Столбец1]])</f>
        <v>01.01.1990</v>
      </c>
      <c r="C4866" t="str">
        <f>CONCATENATE(Таблица1[[#This Row],[Столбец3]],".",Таблица1[[#This Row],[Столбец2]],".",Таблица1[[#This Row],[Столбец1]])</f>
        <v>25.5.1990</v>
      </c>
      <c r="D4866">
        <f>DAYS360(Таблица1[[#This Row],[Столбец13]],Таблица1[[#This Row],[Столбец14]],TRUE)+1</f>
        <v>145</v>
      </c>
      <c r="E4866">
        <v>5</v>
      </c>
      <c r="F4866">
        <v>25</v>
      </c>
      <c r="G4866" s="1">
        <f t="shared" ref="G4866:G4929" si="76">J4865</f>
        <v>1.3777999999999999</v>
      </c>
      <c r="H4866" s="1">
        <v>1.3726</v>
      </c>
      <c r="I4866" s="1">
        <v>1.3726</v>
      </c>
      <c r="J4866" s="1">
        <v>1.3726</v>
      </c>
      <c r="K4866" s="1">
        <f>(Таблица1[[#This Row],[Столбец7]]-Таблица1[[#This Row],[Столбец4]])*10000</f>
        <v>-51.999999999998714</v>
      </c>
    </row>
    <row r="4867" spans="1:11" x14ac:dyDescent="0.2">
      <c r="A4867">
        <v>1990</v>
      </c>
      <c r="B4867" t="str">
        <f>CONCATENATE("01.","01",".",Таблица1[[#This Row],[Столбец1]])</f>
        <v>01.01.1990</v>
      </c>
      <c r="C4867" t="str">
        <f>CONCATENATE(Таблица1[[#This Row],[Столбец3]],".",Таблица1[[#This Row],[Столбец2]],".",Таблица1[[#This Row],[Столбец1]])</f>
        <v>29.5.1990</v>
      </c>
      <c r="D4867">
        <f>DAYS360(Таблица1[[#This Row],[Столбец13]],Таблица1[[#This Row],[Столбец14]],TRUE)+1</f>
        <v>149</v>
      </c>
      <c r="E4867">
        <v>5</v>
      </c>
      <c r="F4867">
        <v>29</v>
      </c>
      <c r="G4867" s="1">
        <f t="shared" si="76"/>
        <v>1.3726</v>
      </c>
      <c r="H4867" s="1">
        <v>1.3784000000000001</v>
      </c>
      <c r="I4867" s="1">
        <v>1.3784000000000001</v>
      </c>
      <c r="J4867" s="1">
        <v>1.3784000000000001</v>
      </c>
      <c r="K4867" s="1">
        <f>(Таблица1[[#This Row],[Столбец7]]-Таблица1[[#This Row],[Столбец4]])*10000</f>
        <v>58.00000000000027</v>
      </c>
    </row>
    <row r="4868" spans="1:11" x14ac:dyDescent="0.2">
      <c r="A4868">
        <v>1990</v>
      </c>
      <c r="B4868" t="str">
        <f>CONCATENATE("01.","01",".",Таблица1[[#This Row],[Столбец1]])</f>
        <v>01.01.1990</v>
      </c>
      <c r="C4868" t="str">
        <f>CONCATENATE(Таблица1[[#This Row],[Столбец3]],".",Таблица1[[#This Row],[Столбец2]],".",Таблица1[[#This Row],[Столбец1]])</f>
        <v>30.5.1990</v>
      </c>
      <c r="D4868">
        <f>DAYS360(Таблица1[[#This Row],[Столбец13]],Таблица1[[#This Row],[Столбец14]],TRUE)+1</f>
        <v>150</v>
      </c>
      <c r="E4868">
        <v>5</v>
      </c>
      <c r="F4868">
        <v>30</v>
      </c>
      <c r="G4868" s="1">
        <f t="shared" si="76"/>
        <v>1.3784000000000001</v>
      </c>
      <c r="H4868" s="1">
        <v>1.3660000000000001</v>
      </c>
      <c r="I4868" s="1">
        <v>1.3660000000000001</v>
      </c>
      <c r="J4868" s="1">
        <v>1.3660000000000001</v>
      </c>
      <c r="K4868" s="1">
        <f>(Таблица1[[#This Row],[Столбец7]]-Таблица1[[#This Row],[Столбец4]])*10000</f>
        <v>-123.99999999999966</v>
      </c>
    </row>
    <row r="4869" spans="1:11" x14ac:dyDescent="0.2">
      <c r="A4869">
        <v>1990</v>
      </c>
      <c r="B4869" t="str">
        <f>CONCATENATE("01.","01",".",Таблица1[[#This Row],[Столбец1]])</f>
        <v>01.01.1990</v>
      </c>
      <c r="C4869" t="str">
        <f>CONCATENATE(Таблица1[[#This Row],[Столбец3]],".",Таблица1[[#This Row],[Столбец2]],".",Таблица1[[#This Row],[Столбец1]])</f>
        <v>31.5.1990</v>
      </c>
      <c r="D4869">
        <f>DAYS360(Таблица1[[#This Row],[Столбец13]],Таблица1[[#This Row],[Столбец14]],TRUE)+1</f>
        <v>150</v>
      </c>
      <c r="E4869">
        <v>5</v>
      </c>
      <c r="F4869">
        <v>31</v>
      </c>
      <c r="G4869" s="1">
        <f t="shared" si="76"/>
        <v>1.3660000000000001</v>
      </c>
      <c r="H4869" s="1">
        <v>1.3481000000000001</v>
      </c>
      <c r="I4869" s="1">
        <v>1.3481000000000001</v>
      </c>
      <c r="J4869" s="1">
        <v>1.3481000000000001</v>
      </c>
      <c r="K4869" s="1">
        <f>(Таблица1[[#This Row],[Столбец7]]-Таблица1[[#This Row],[Столбец4]])*10000</f>
        <v>-179.00000000000028</v>
      </c>
    </row>
    <row r="4870" spans="1:11" x14ac:dyDescent="0.2">
      <c r="A4870">
        <v>1990</v>
      </c>
      <c r="B4870" t="str">
        <f>CONCATENATE("01.","01",".",Таблица1[[#This Row],[Столбец1]])</f>
        <v>01.01.1990</v>
      </c>
      <c r="C4870" t="str">
        <f>CONCATENATE(Таблица1[[#This Row],[Столбец3]],".",Таблица1[[#This Row],[Столбец2]],".",Таблица1[[#This Row],[Столбец1]])</f>
        <v>1.6.1990</v>
      </c>
      <c r="D4870">
        <f>DAYS360(Таблица1[[#This Row],[Столбец13]],Таблица1[[#This Row],[Столбец14]],TRUE)+1</f>
        <v>151</v>
      </c>
      <c r="E4870">
        <v>6</v>
      </c>
      <c r="F4870">
        <v>1</v>
      </c>
      <c r="G4870" s="1">
        <f t="shared" si="76"/>
        <v>1.3481000000000001</v>
      </c>
      <c r="H4870" s="1">
        <v>1.3503000000000001</v>
      </c>
      <c r="I4870" s="1">
        <v>1.3503000000000001</v>
      </c>
      <c r="J4870" s="1">
        <v>1.3503000000000001</v>
      </c>
      <c r="K4870" s="1">
        <f>(Таблица1[[#This Row],[Столбец7]]-Таблица1[[#This Row],[Столбец4]])*10000</f>
        <v>21.999999999999797</v>
      </c>
    </row>
    <row r="4871" spans="1:11" x14ac:dyDescent="0.2">
      <c r="A4871">
        <v>1990</v>
      </c>
      <c r="B4871" t="str">
        <f>CONCATENATE("01.","01",".",Таблица1[[#This Row],[Столбец1]])</f>
        <v>01.01.1990</v>
      </c>
      <c r="C4871" t="str">
        <f>CONCATENATE(Таблица1[[#This Row],[Столбец3]],".",Таблица1[[#This Row],[Столбец2]],".",Таблица1[[#This Row],[Столбец1]])</f>
        <v>4.6.1990</v>
      </c>
      <c r="D4871">
        <f>DAYS360(Таблица1[[#This Row],[Столбец13]],Таблица1[[#This Row],[Столбец14]],TRUE)+1</f>
        <v>154</v>
      </c>
      <c r="E4871">
        <v>6</v>
      </c>
      <c r="F4871">
        <v>4</v>
      </c>
      <c r="G4871" s="1">
        <f t="shared" si="76"/>
        <v>1.3503000000000001</v>
      </c>
      <c r="H4871" s="1">
        <v>1.3551</v>
      </c>
      <c r="I4871" s="1">
        <v>1.3551</v>
      </c>
      <c r="J4871" s="1">
        <v>1.3551</v>
      </c>
      <c r="K4871" s="1">
        <f>(Таблица1[[#This Row],[Столбец7]]-Таблица1[[#This Row],[Столбец4]])*10000</f>
        <v>47.999999999999154</v>
      </c>
    </row>
    <row r="4872" spans="1:11" x14ac:dyDescent="0.2">
      <c r="A4872">
        <v>1990</v>
      </c>
      <c r="B4872" t="str">
        <f>CONCATENATE("01.","01",".",Таблица1[[#This Row],[Столбец1]])</f>
        <v>01.01.1990</v>
      </c>
      <c r="C4872" t="str">
        <f>CONCATENATE(Таблица1[[#This Row],[Столбец3]],".",Таблица1[[#This Row],[Столбец2]],".",Таблица1[[#This Row],[Столбец1]])</f>
        <v>5.6.1990</v>
      </c>
      <c r="D4872">
        <f>DAYS360(Таблица1[[#This Row],[Столбец13]],Таблица1[[#This Row],[Столбец14]],TRUE)+1</f>
        <v>155</v>
      </c>
      <c r="E4872">
        <v>6</v>
      </c>
      <c r="F4872">
        <v>5</v>
      </c>
      <c r="G4872" s="1">
        <f t="shared" si="76"/>
        <v>1.3551</v>
      </c>
      <c r="H4872" s="1">
        <v>1.3554999999999999</v>
      </c>
      <c r="I4872" s="1">
        <v>1.3554999999999999</v>
      </c>
      <c r="J4872" s="1">
        <v>1.3554999999999999</v>
      </c>
      <c r="K4872" s="1">
        <f>(Таблица1[[#This Row],[Столбец7]]-Таблица1[[#This Row],[Столбец4]])*10000</f>
        <v>3.9999999999995595</v>
      </c>
    </row>
    <row r="4873" spans="1:11" x14ac:dyDescent="0.2">
      <c r="A4873">
        <v>1990</v>
      </c>
      <c r="B4873" t="str">
        <f>CONCATENATE("01.","01",".",Таблица1[[#This Row],[Столбец1]])</f>
        <v>01.01.1990</v>
      </c>
      <c r="C4873" t="str">
        <f>CONCATENATE(Таблица1[[#This Row],[Столбец3]],".",Таблица1[[#This Row],[Столбец2]],".",Таблица1[[#This Row],[Столбец1]])</f>
        <v>6.6.1990</v>
      </c>
      <c r="D4873">
        <f>DAYS360(Таблица1[[#This Row],[Столбец13]],Таблица1[[#This Row],[Столбец14]],TRUE)+1</f>
        <v>156</v>
      </c>
      <c r="E4873">
        <v>6</v>
      </c>
      <c r="F4873">
        <v>6</v>
      </c>
      <c r="G4873" s="1">
        <f t="shared" si="76"/>
        <v>1.3554999999999999</v>
      </c>
      <c r="H4873" s="1">
        <v>1.3552999999999999</v>
      </c>
      <c r="I4873" s="1">
        <v>1.3552999999999999</v>
      </c>
      <c r="J4873" s="1">
        <v>1.3552999999999999</v>
      </c>
      <c r="K4873" s="1">
        <f>(Таблица1[[#This Row],[Столбец7]]-Таблица1[[#This Row],[Столбец4]])*10000</f>
        <v>-1.9999999999997797</v>
      </c>
    </row>
    <row r="4874" spans="1:11" x14ac:dyDescent="0.2">
      <c r="A4874">
        <v>1990</v>
      </c>
      <c r="B4874" t="str">
        <f>CONCATENATE("01.","01",".",Таблица1[[#This Row],[Столбец1]])</f>
        <v>01.01.1990</v>
      </c>
      <c r="C4874" t="str">
        <f>CONCATENATE(Таблица1[[#This Row],[Столбец3]],".",Таблица1[[#This Row],[Столбец2]],".",Таблица1[[#This Row],[Столбец1]])</f>
        <v>7.6.1990</v>
      </c>
      <c r="D4874">
        <f>DAYS360(Таблица1[[#This Row],[Столбец13]],Таблица1[[#This Row],[Столбец14]],TRUE)+1</f>
        <v>157</v>
      </c>
      <c r="E4874">
        <v>6</v>
      </c>
      <c r="F4874">
        <v>7</v>
      </c>
      <c r="G4874" s="1">
        <f t="shared" si="76"/>
        <v>1.3552999999999999</v>
      </c>
      <c r="H4874" s="1">
        <v>1.347</v>
      </c>
      <c r="I4874" s="1">
        <v>1.347</v>
      </c>
      <c r="J4874" s="1">
        <v>1.347</v>
      </c>
      <c r="K4874" s="1">
        <f>(Таблица1[[#This Row],[Столбец7]]-Таблица1[[#This Row],[Столбец4]])*10000</f>
        <v>-82.999999999999744</v>
      </c>
    </row>
    <row r="4875" spans="1:11" x14ac:dyDescent="0.2">
      <c r="A4875">
        <v>1990</v>
      </c>
      <c r="B4875" t="str">
        <f>CONCATENATE("01.","01",".",Таблица1[[#This Row],[Столбец1]])</f>
        <v>01.01.1990</v>
      </c>
      <c r="C4875" t="str">
        <f>CONCATENATE(Таблица1[[#This Row],[Столбец3]],".",Таблица1[[#This Row],[Столбец2]],".",Таблица1[[#This Row],[Столбец1]])</f>
        <v>8.6.1990</v>
      </c>
      <c r="D4875">
        <f>DAYS360(Таблица1[[#This Row],[Столбец13]],Таблица1[[#This Row],[Столбец14]],TRUE)+1</f>
        <v>158</v>
      </c>
      <c r="E4875">
        <v>6</v>
      </c>
      <c r="F4875">
        <v>8</v>
      </c>
      <c r="G4875" s="1">
        <f t="shared" si="76"/>
        <v>1.347</v>
      </c>
      <c r="H4875" s="1">
        <v>1.3506</v>
      </c>
      <c r="I4875" s="1">
        <v>1.3506</v>
      </c>
      <c r="J4875" s="1">
        <v>1.3506</v>
      </c>
      <c r="K4875" s="1">
        <f>(Таблица1[[#This Row],[Столбец7]]-Таблица1[[#This Row],[Столбец4]])*10000</f>
        <v>36.000000000000476</v>
      </c>
    </row>
    <row r="4876" spans="1:11" x14ac:dyDescent="0.2">
      <c r="A4876">
        <v>1990</v>
      </c>
      <c r="B4876" t="str">
        <f>CONCATENATE("01.","01",".",Таблица1[[#This Row],[Столбец1]])</f>
        <v>01.01.1990</v>
      </c>
      <c r="C4876" t="str">
        <f>CONCATENATE(Таблица1[[#This Row],[Столбец3]],".",Таблица1[[#This Row],[Столбец2]],".",Таблица1[[#This Row],[Столбец1]])</f>
        <v>11.6.1990</v>
      </c>
      <c r="D4876">
        <f>DAYS360(Таблица1[[#This Row],[Столбец13]],Таблица1[[#This Row],[Столбец14]],TRUE)+1</f>
        <v>161</v>
      </c>
      <c r="E4876">
        <v>6</v>
      </c>
      <c r="F4876">
        <v>11</v>
      </c>
      <c r="G4876" s="1">
        <f t="shared" si="76"/>
        <v>1.3506</v>
      </c>
      <c r="H4876" s="1">
        <v>1.3501000000000001</v>
      </c>
      <c r="I4876" s="1">
        <v>1.3501000000000001</v>
      </c>
      <c r="J4876" s="1">
        <v>1.3501000000000001</v>
      </c>
      <c r="K4876" s="1">
        <f>(Таблица1[[#This Row],[Столбец7]]-Таблица1[[#This Row],[Столбец4]])*10000</f>
        <v>-4.9999999999994493</v>
      </c>
    </row>
    <row r="4877" spans="1:11" x14ac:dyDescent="0.2">
      <c r="A4877">
        <v>1990</v>
      </c>
      <c r="B4877" t="str">
        <f>CONCATENATE("01.","01",".",Таблица1[[#This Row],[Столбец1]])</f>
        <v>01.01.1990</v>
      </c>
      <c r="C4877" t="str">
        <f>CONCATENATE(Таблица1[[#This Row],[Столбец3]],".",Таблица1[[#This Row],[Столбец2]],".",Таблица1[[#This Row],[Столбец1]])</f>
        <v>12.6.1990</v>
      </c>
      <c r="D4877">
        <f>DAYS360(Таблица1[[#This Row],[Столбец13]],Таблица1[[#This Row],[Столбец14]],TRUE)+1</f>
        <v>162</v>
      </c>
      <c r="E4877">
        <v>6</v>
      </c>
      <c r="F4877">
        <v>12</v>
      </c>
      <c r="G4877" s="1">
        <f t="shared" si="76"/>
        <v>1.3501000000000001</v>
      </c>
      <c r="H4877" s="1">
        <v>1.3498000000000001</v>
      </c>
      <c r="I4877" s="1">
        <v>1.3498000000000001</v>
      </c>
      <c r="J4877" s="1">
        <v>1.3498000000000001</v>
      </c>
      <c r="K4877" s="1">
        <f>(Таблица1[[#This Row],[Столбец7]]-Таблица1[[#This Row],[Столбец4]])*10000</f>
        <v>-2.9999999999996696</v>
      </c>
    </row>
    <row r="4878" spans="1:11" x14ac:dyDescent="0.2">
      <c r="A4878">
        <v>1990</v>
      </c>
      <c r="B4878" t="str">
        <f>CONCATENATE("01.","01",".",Таблица1[[#This Row],[Столбец1]])</f>
        <v>01.01.1990</v>
      </c>
      <c r="C4878" t="str">
        <f>CONCATENATE(Таблица1[[#This Row],[Столбец3]],".",Таблица1[[#This Row],[Столбец2]],".",Таблица1[[#This Row],[Столбец1]])</f>
        <v>13.6.1990</v>
      </c>
      <c r="D4878">
        <f>DAYS360(Таблица1[[#This Row],[Столбец13]],Таблица1[[#This Row],[Столбец14]],TRUE)+1</f>
        <v>163</v>
      </c>
      <c r="E4878">
        <v>6</v>
      </c>
      <c r="F4878">
        <v>13</v>
      </c>
      <c r="G4878" s="1">
        <f t="shared" si="76"/>
        <v>1.3498000000000001</v>
      </c>
      <c r="H4878" s="1">
        <v>1.3506</v>
      </c>
      <c r="I4878" s="1">
        <v>1.3506</v>
      </c>
      <c r="J4878" s="1">
        <v>1.3506</v>
      </c>
      <c r="K4878" s="1">
        <f>(Таблица1[[#This Row],[Столбец7]]-Таблица1[[#This Row],[Столбец4]])*10000</f>
        <v>7.9999999999991189</v>
      </c>
    </row>
    <row r="4879" spans="1:11" x14ac:dyDescent="0.2">
      <c r="A4879">
        <v>1990</v>
      </c>
      <c r="B4879" t="str">
        <f>CONCATENATE("01.","01",".",Таблица1[[#This Row],[Столбец1]])</f>
        <v>01.01.1990</v>
      </c>
      <c r="C4879" t="str">
        <f>CONCATENATE(Таблица1[[#This Row],[Столбец3]],".",Таблица1[[#This Row],[Столбец2]],".",Таблица1[[#This Row],[Столбец1]])</f>
        <v>14.6.1990</v>
      </c>
      <c r="D4879">
        <f>DAYS360(Таблица1[[#This Row],[Столбец13]],Таблица1[[#This Row],[Столбец14]],TRUE)+1</f>
        <v>164</v>
      </c>
      <c r="E4879">
        <v>6</v>
      </c>
      <c r="F4879">
        <v>14</v>
      </c>
      <c r="G4879" s="1">
        <f t="shared" si="76"/>
        <v>1.3506</v>
      </c>
      <c r="H4879" s="1">
        <v>1.3466</v>
      </c>
      <c r="I4879" s="1">
        <v>1.3466</v>
      </c>
      <c r="J4879" s="1">
        <v>1.3466</v>
      </c>
      <c r="K4879" s="1">
        <f>(Таблица1[[#This Row],[Столбец7]]-Таблица1[[#This Row],[Столбец4]])*10000</f>
        <v>-40.000000000000036</v>
      </c>
    </row>
    <row r="4880" spans="1:11" x14ac:dyDescent="0.2">
      <c r="A4880">
        <v>1990</v>
      </c>
      <c r="B4880" t="str">
        <f>CONCATENATE("01.","01",".",Таблица1[[#This Row],[Столбец1]])</f>
        <v>01.01.1990</v>
      </c>
      <c r="C4880" t="str">
        <f>CONCATENATE(Таблица1[[#This Row],[Столбец3]],".",Таблица1[[#This Row],[Столбец2]],".",Таблица1[[#This Row],[Столбец1]])</f>
        <v>15.6.1990</v>
      </c>
      <c r="D4880">
        <f>DAYS360(Таблица1[[#This Row],[Столбец13]],Таблица1[[#This Row],[Столбец14]],TRUE)+1</f>
        <v>165</v>
      </c>
      <c r="E4880">
        <v>6</v>
      </c>
      <c r="F4880">
        <v>15</v>
      </c>
      <c r="G4880" s="1">
        <f t="shared" si="76"/>
        <v>1.3466</v>
      </c>
      <c r="H4880" s="1">
        <v>1.3492999999999999</v>
      </c>
      <c r="I4880" s="1">
        <v>1.3492999999999999</v>
      </c>
      <c r="J4880" s="1">
        <v>1.3492999999999999</v>
      </c>
      <c r="K4880" s="1">
        <f>(Таблица1[[#This Row],[Столбец7]]-Таблица1[[#This Row],[Столбец4]])*10000</f>
        <v>26.999999999999247</v>
      </c>
    </row>
    <row r="4881" spans="1:11" x14ac:dyDescent="0.2">
      <c r="A4881">
        <v>1990</v>
      </c>
      <c r="B4881" t="str">
        <f>CONCATENATE("01.","01",".",Таблица1[[#This Row],[Столбец1]])</f>
        <v>01.01.1990</v>
      </c>
      <c r="C4881" t="str">
        <f>CONCATENATE(Таблица1[[#This Row],[Столбец3]],".",Таблица1[[#This Row],[Столбец2]],".",Таблица1[[#This Row],[Столбец1]])</f>
        <v>18.6.1990</v>
      </c>
      <c r="D4881">
        <f>DAYS360(Таблица1[[#This Row],[Столбец13]],Таблица1[[#This Row],[Столбец14]],TRUE)+1</f>
        <v>168</v>
      </c>
      <c r="E4881">
        <v>6</v>
      </c>
      <c r="F4881">
        <v>18</v>
      </c>
      <c r="G4881" s="1">
        <f t="shared" si="76"/>
        <v>1.3492999999999999</v>
      </c>
      <c r="H4881" s="1">
        <v>1.3633999999999999</v>
      </c>
      <c r="I4881" s="1">
        <v>1.3633999999999999</v>
      </c>
      <c r="J4881" s="1">
        <v>1.3633999999999999</v>
      </c>
      <c r="K4881" s="1">
        <f>(Таблица1[[#This Row],[Столбец7]]-Таблица1[[#This Row],[Столбец4]])*10000</f>
        <v>141</v>
      </c>
    </row>
    <row r="4882" spans="1:11" x14ac:dyDescent="0.2">
      <c r="A4882">
        <v>1990</v>
      </c>
      <c r="B4882" t="str">
        <f>CONCATENATE("01.","01",".",Таблица1[[#This Row],[Столбец1]])</f>
        <v>01.01.1990</v>
      </c>
      <c r="C4882" t="str">
        <f>CONCATENATE(Таблица1[[#This Row],[Столбец3]],".",Таблица1[[#This Row],[Столбец2]],".",Таблица1[[#This Row],[Столбец1]])</f>
        <v>19.6.1990</v>
      </c>
      <c r="D4882">
        <f>DAYS360(Таблица1[[#This Row],[Столбец13]],Таблица1[[#This Row],[Столбец14]],TRUE)+1</f>
        <v>169</v>
      </c>
      <c r="E4882">
        <v>6</v>
      </c>
      <c r="F4882">
        <v>19</v>
      </c>
      <c r="G4882" s="1">
        <f t="shared" si="76"/>
        <v>1.3633999999999999</v>
      </c>
      <c r="H4882" s="1">
        <v>1.3718999999999999</v>
      </c>
      <c r="I4882" s="1">
        <v>1.3718999999999999</v>
      </c>
      <c r="J4882" s="1">
        <v>1.3718999999999999</v>
      </c>
      <c r="K4882" s="1">
        <f>(Таблица1[[#This Row],[Столбец7]]-Таблица1[[#This Row],[Столбец4]])*10000</f>
        <v>84.999999999999517</v>
      </c>
    </row>
    <row r="4883" spans="1:11" x14ac:dyDescent="0.2">
      <c r="A4883">
        <v>1990</v>
      </c>
      <c r="B4883" t="str">
        <f>CONCATENATE("01.","01",".",Таблица1[[#This Row],[Столбец1]])</f>
        <v>01.01.1990</v>
      </c>
      <c r="C4883" t="str">
        <f>CONCATENATE(Таблица1[[#This Row],[Столбец3]],".",Таблица1[[#This Row],[Столбец2]],".",Таблица1[[#This Row],[Столбец1]])</f>
        <v>20.6.1990</v>
      </c>
      <c r="D4883">
        <f>DAYS360(Таблица1[[#This Row],[Столбец13]],Таблица1[[#This Row],[Столбец14]],TRUE)+1</f>
        <v>170</v>
      </c>
      <c r="E4883">
        <v>6</v>
      </c>
      <c r="F4883">
        <v>20</v>
      </c>
      <c r="G4883" s="1">
        <f t="shared" si="76"/>
        <v>1.3718999999999999</v>
      </c>
      <c r="H4883" s="1">
        <v>1.3622000000000001</v>
      </c>
      <c r="I4883" s="1">
        <v>1.3622000000000001</v>
      </c>
      <c r="J4883" s="1">
        <v>1.3622000000000001</v>
      </c>
      <c r="K4883" s="1">
        <f>(Таблица1[[#This Row],[Столбец7]]-Таблица1[[#This Row],[Столбец4]])*10000</f>
        <v>-96.999999999998195</v>
      </c>
    </row>
    <row r="4884" spans="1:11" x14ac:dyDescent="0.2">
      <c r="A4884">
        <v>1990</v>
      </c>
      <c r="B4884" t="str">
        <f>CONCATENATE("01.","01",".",Таблица1[[#This Row],[Столбец1]])</f>
        <v>01.01.1990</v>
      </c>
      <c r="C4884" t="str">
        <f>CONCATENATE(Таблица1[[#This Row],[Столбец3]],".",Таблица1[[#This Row],[Столбец2]],".",Таблица1[[#This Row],[Столбец1]])</f>
        <v>21.6.1990</v>
      </c>
      <c r="D4884">
        <f>DAYS360(Таблица1[[#This Row],[Столбец13]],Таблица1[[#This Row],[Столбец14]],TRUE)+1</f>
        <v>171</v>
      </c>
      <c r="E4884">
        <v>6</v>
      </c>
      <c r="F4884">
        <v>21</v>
      </c>
      <c r="G4884" s="1">
        <f t="shared" si="76"/>
        <v>1.3622000000000001</v>
      </c>
      <c r="H4884" s="1">
        <v>1.3635999999999999</v>
      </c>
      <c r="I4884" s="1">
        <v>1.3635999999999999</v>
      </c>
      <c r="J4884" s="1">
        <v>1.3635999999999999</v>
      </c>
      <c r="K4884" s="1">
        <f>(Таблица1[[#This Row],[Столбец7]]-Таблица1[[#This Row],[Столбец4]])*10000</f>
        <v>13.999999999998458</v>
      </c>
    </row>
    <row r="4885" spans="1:11" x14ac:dyDescent="0.2">
      <c r="A4885">
        <v>1990</v>
      </c>
      <c r="B4885" t="str">
        <f>CONCATENATE("01.","01",".",Таблица1[[#This Row],[Столбец1]])</f>
        <v>01.01.1990</v>
      </c>
      <c r="C4885" t="str">
        <f>CONCATENATE(Таблица1[[#This Row],[Столбец3]],".",Таблица1[[#This Row],[Столбец2]],".",Таблица1[[#This Row],[Столбец1]])</f>
        <v>22.6.1990</v>
      </c>
      <c r="D4885">
        <f>DAYS360(Таблица1[[#This Row],[Столбец13]],Таблица1[[#This Row],[Столбец14]],TRUE)+1</f>
        <v>172</v>
      </c>
      <c r="E4885">
        <v>6</v>
      </c>
      <c r="F4885">
        <v>22</v>
      </c>
      <c r="G4885" s="1">
        <f t="shared" si="76"/>
        <v>1.3635999999999999</v>
      </c>
      <c r="H4885" s="1">
        <v>1.3769</v>
      </c>
      <c r="I4885" s="1">
        <v>1.3769</v>
      </c>
      <c r="J4885" s="1">
        <v>1.3769</v>
      </c>
      <c r="K4885" s="1">
        <f>(Таблица1[[#This Row],[Столбец7]]-Таблица1[[#This Row],[Столбец4]])*10000</f>
        <v>133.00000000000091</v>
      </c>
    </row>
    <row r="4886" spans="1:11" x14ac:dyDescent="0.2">
      <c r="A4886">
        <v>1990</v>
      </c>
      <c r="B4886" t="str">
        <f>CONCATENATE("01.","01",".",Таблица1[[#This Row],[Столбец1]])</f>
        <v>01.01.1990</v>
      </c>
      <c r="C4886" t="str">
        <f>CONCATENATE(Таблица1[[#This Row],[Столбец3]],".",Таблица1[[#This Row],[Столбец2]],".",Таблица1[[#This Row],[Столбец1]])</f>
        <v>25.6.1990</v>
      </c>
      <c r="D4886">
        <f>DAYS360(Таблица1[[#This Row],[Столбец13]],Таблица1[[#This Row],[Столбец14]],TRUE)+1</f>
        <v>175</v>
      </c>
      <c r="E4886">
        <v>6</v>
      </c>
      <c r="F4886">
        <v>25</v>
      </c>
      <c r="G4886" s="1">
        <f t="shared" si="76"/>
        <v>1.3769</v>
      </c>
      <c r="H4886" s="1">
        <v>1.3708</v>
      </c>
      <c r="I4886" s="1">
        <v>1.3708</v>
      </c>
      <c r="J4886" s="1">
        <v>1.3708</v>
      </c>
      <c r="K4886" s="1">
        <f>(Таблица1[[#This Row],[Столбец7]]-Таблица1[[#This Row],[Столбец4]])*10000</f>
        <v>-60.999999999999943</v>
      </c>
    </row>
    <row r="4887" spans="1:11" x14ac:dyDescent="0.2">
      <c r="A4887">
        <v>1990</v>
      </c>
      <c r="B4887" t="str">
        <f>CONCATENATE("01.","01",".",Таблица1[[#This Row],[Столбец1]])</f>
        <v>01.01.1990</v>
      </c>
      <c r="C4887" t="str">
        <f>CONCATENATE(Таблица1[[#This Row],[Столбец3]],".",Таблица1[[#This Row],[Столбец2]],".",Таблица1[[#This Row],[Столбец1]])</f>
        <v>26.6.1990</v>
      </c>
      <c r="D4887">
        <f>DAYS360(Таблица1[[#This Row],[Столбец13]],Таблица1[[#This Row],[Столбец14]],TRUE)+1</f>
        <v>176</v>
      </c>
      <c r="E4887">
        <v>6</v>
      </c>
      <c r="F4887">
        <v>26</v>
      </c>
      <c r="G4887" s="1">
        <f t="shared" si="76"/>
        <v>1.3708</v>
      </c>
      <c r="H4887" s="1">
        <v>1.3688</v>
      </c>
      <c r="I4887" s="1">
        <v>1.3688</v>
      </c>
      <c r="J4887" s="1">
        <v>1.3688</v>
      </c>
      <c r="K4887" s="1">
        <f>(Таблица1[[#This Row],[Столбец7]]-Таблица1[[#This Row],[Столбец4]])*10000</f>
        <v>-20.000000000000018</v>
      </c>
    </row>
    <row r="4888" spans="1:11" x14ac:dyDescent="0.2">
      <c r="A4888">
        <v>1990</v>
      </c>
      <c r="B4888" t="str">
        <f>CONCATENATE("01.","01",".",Таблица1[[#This Row],[Столбец1]])</f>
        <v>01.01.1990</v>
      </c>
      <c r="C4888" t="str">
        <f>CONCATENATE(Таблица1[[#This Row],[Столбец3]],".",Таблица1[[#This Row],[Столбец2]],".",Таблица1[[#This Row],[Столбец1]])</f>
        <v>27.6.1990</v>
      </c>
      <c r="D4888">
        <f>DAYS360(Таблица1[[#This Row],[Столбец13]],Таблица1[[#This Row],[Столбец14]],TRUE)+1</f>
        <v>177</v>
      </c>
      <c r="E4888">
        <v>6</v>
      </c>
      <c r="F4888">
        <v>27</v>
      </c>
      <c r="G4888" s="1">
        <f t="shared" si="76"/>
        <v>1.3688</v>
      </c>
      <c r="H4888" s="1">
        <v>1.3721000000000001</v>
      </c>
      <c r="I4888" s="1">
        <v>1.3721000000000001</v>
      </c>
      <c r="J4888" s="1">
        <v>1.3721000000000001</v>
      </c>
      <c r="K4888" s="1">
        <f>(Таблица1[[#This Row],[Столбец7]]-Таблица1[[#This Row],[Столбец4]])*10000</f>
        <v>33.00000000000081</v>
      </c>
    </row>
    <row r="4889" spans="1:11" x14ac:dyDescent="0.2">
      <c r="A4889">
        <v>1990</v>
      </c>
      <c r="B4889" t="str">
        <f>CONCATENATE("01.","01",".",Таблица1[[#This Row],[Столбец1]])</f>
        <v>01.01.1990</v>
      </c>
      <c r="C4889" t="str">
        <f>CONCATENATE(Таблица1[[#This Row],[Столбец3]],".",Таблица1[[#This Row],[Столбец2]],".",Таблица1[[#This Row],[Столбец1]])</f>
        <v>28.6.1990</v>
      </c>
      <c r="D4889">
        <f>DAYS360(Таблица1[[#This Row],[Столбец13]],Таблица1[[#This Row],[Столбец14]],TRUE)+1</f>
        <v>178</v>
      </c>
      <c r="E4889">
        <v>6</v>
      </c>
      <c r="F4889">
        <v>28</v>
      </c>
      <c r="G4889" s="1">
        <f t="shared" si="76"/>
        <v>1.3721000000000001</v>
      </c>
      <c r="H4889" s="1">
        <v>1.3672</v>
      </c>
      <c r="I4889" s="1">
        <v>1.3672</v>
      </c>
      <c r="J4889" s="1">
        <v>1.3672</v>
      </c>
      <c r="K4889" s="1">
        <f>(Таблица1[[#This Row],[Столбец7]]-Таблица1[[#This Row],[Столбец4]])*10000</f>
        <v>-49.000000000001265</v>
      </c>
    </row>
    <row r="4890" spans="1:11" x14ac:dyDescent="0.2">
      <c r="A4890">
        <v>1990</v>
      </c>
      <c r="B4890" t="str">
        <f>CONCATENATE("01.","01",".",Таблица1[[#This Row],[Столбец1]])</f>
        <v>01.01.1990</v>
      </c>
      <c r="C4890" t="str">
        <f>CONCATENATE(Таблица1[[#This Row],[Столбец3]],".",Таблица1[[#This Row],[Столбец2]],".",Таблица1[[#This Row],[Столбец1]])</f>
        <v>29.6.1990</v>
      </c>
      <c r="D4890">
        <f>DAYS360(Таблица1[[#This Row],[Столбец13]],Таблица1[[#This Row],[Столбец14]],TRUE)+1</f>
        <v>179</v>
      </c>
      <c r="E4890">
        <v>6</v>
      </c>
      <c r="F4890">
        <v>29</v>
      </c>
      <c r="G4890" s="1">
        <f t="shared" si="76"/>
        <v>1.3672</v>
      </c>
      <c r="H4890" s="1">
        <v>1.3657999999999999</v>
      </c>
      <c r="I4890" s="1">
        <v>1.3657999999999999</v>
      </c>
      <c r="J4890" s="1">
        <v>1.3657999999999999</v>
      </c>
      <c r="K4890" s="1">
        <f>(Таблица1[[#This Row],[Столбец7]]-Таблица1[[#This Row],[Столбец4]])*10000</f>
        <v>-14.000000000000679</v>
      </c>
    </row>
    <row r="4891" spans="1:11" x14ac:dyDescent="0.2">
      <c r="A4891">
        <v>1990</v>
      </c>
      <c r="B4891" t="str">
        <f>CONCATENATE("01.","01",".",Таблица1[[#This Row],[Столбец1]])</f>
        <v>01.01.1990</v>
      </c>
      <c r="C4891" t="str">
        <f>CONCATENATE(Таблица1[[#This Row],[Столбец3]],".",Таблица1[[#This Row],[Столбец2]],".",Таблица1[[#This Row],[Столбец1]])</f>
        <v>2.7.1990</v>
      </c>
      <c r="D4891">
        <f>DAYS360(Таблица1[[#This Row],[Столбец13]],Таблица1[[#This Row],[Столбец14]],TRUE)+1</f>
        <v>182</v>
      </c>
      <c r="E4891">
        <v>7</v>
      </c>
      <c r="F4891">
        <v>2</v>
      </c>
      <c r="G4891" s="1">
        <f t="shared" si="76"/>
        <v>1.3657999999999999</v>
      </c>
      <c r="H4891" s="1">
        <v>1.367</v>
      </c>
      <c r="I4891" s="1">
        <v>1.367</v>
      </c>
      <c r="J4891" s="1">
        <v>1.367</v>
      </c>
      <c r="K4891" s="1">
        <f>(Таблица1[[#This Row],[Столбец7]]-Таблица1[[#This Row],[Столбец4]])*10000</f>
        <v>12.000000000000899</v>
      </c>
    </row>
    <row r="4892" spans="1:11" x14ac:dyDescent="0.2">
      <c r="A4892">
        <v>1990</v>
      </c>
      <c r="B4892" t="str">
        <f>CONCATENATE("01.","01",".",Таблица1[[#This Row],[Столбец1]])</f>
        <v>01.01.1990</v>
      </c>
      <c r="C4892" t="str">
        <f>CONCATENATE(Таблица1[[#This Row],[Столбец3]],".",Таблица1[[#This Row],[Столбец2]],".",Таблица1[[#This Row],[Столбец1]])</f>
        <v>3.7.1990</v>
      </c>
      <c r="D4892">
        <f>DAYS360(Таблица1[[#This Row],[Столбец13]],Таблица1[[#This Row],[Столбец14]],TRUE)+1</f>
        <v>183</v>
      </c>
      <c r="E4892">
        <v>7</v>
      </c>
      <c r="F4892">
        <v>3</v>
      </c>
      <c r="G4892" s="1">
        <f t="shared" si="76"/>
        <v>1.367</v>
      </c>
      <c r="H4892" s="1">
        <v>1.3725000000000001</v>
      </c>
      <c r="I4892" s="1">
        <v>1.3725000000000001</v>
      </c>
      <c r="J4892" s="1">
        <v>1.3725000000000001</v>
      </c>
      <c r="K4892" s="1">
        <f>(Таблица1[[#This Row],[Столбец7]]-Таблица1[[#This Row],[Столбец4]])*10000</f>
        <v>55.000000000000604</v>
      </c>
    </row>
    <row r="4893" spans="1:11" x14ac:dyDescent="0.2">
      <c r="A4893">
        <v>1990</v>
      </c>
      <c r="B4893" t="str">
        <f>CONCATENATE("01.","01",".",Таблица1[[#This Row],[Столбец1]])</f>
        <v>01.01.1990</v>
      </c>
      <c r="C4893" t="str">
        <f>CONCATENATE(Таблица1[[#This Row],[Столбец3]],".",Таблица1[[#This Row],[Столбец2]],".",Таблица1[[#This Row],[Столбец1]])</f>
        <v>5.7.1990</v>
      </c>
      <c r="D4893">
        <f>DAYS360(Таблица1[[#This Row],[Столбец13]],Таблица1[[#This Row],[Столбец14]],TRUE)+1</f>
        <v>185</v>
      </c>
      <c r="E4893">
        <v>7</v>
      </c>
      <c r="F4893">
        <v>5</v>
      </c>
      <c r="G4893" s="1">
        <f t="shared" si="76"/>
        <v>1.3725000000000001</v>
      </c>
      <c r="H4893" s="1">
        <v>1.3754</v>
      </c>
      <c r="I4893" s="1">
        <v>1.3754</v>
      </c>
      <c r="J4893" s="1">
        <v>1.3754</v>
      </c>
      <c r="K4893" s="1">
        <f>(Таблица1[[#This Row],[Столбец7]]-Таблица1[[#This Row],[Столбец4]])*10000</f>
        <v>28.999999999999027</v>
      </c>
    </row>
    <row r="4894" spans="1:11" x14ac:dyDescent="0.2">
      <c r="A4894">
        <v>1990</v>
      </c>
      <c r="B4894" t="str">
        <f>CONCATENATE("01.","01",".",Таблица1[[#This Row],[Столбец1]])</f>
        <v>01.01.1990</v>
      </c>
      <c r="C4894" t="str">
        <f>CONCATENATE(Таблица1[[#This Row],[Столбец3]],".",Таблица1[[#This Row],[Столбец2]],".",Таблица1[[#This Row],[Столбец1]])</f>
        <v>6.7.1990</v>
      </c>
      <c r="D4894">
        <f>DAYS360(Таблица1[[#This Row],[Столбец13]],Таблица1[[#This Row],[Столбец14]],TRUE)+1</f>
        <v>186</v>
      </c>
      <c r="E4894">
        <v>7</v>
      </c>
      <c r="F4894">
        <v>6</v>
      </c>
      <c r="G4894" s="1">
        <f t="shared" si="76"/>
        <v>1.3754</v>
      </c>
      <c r="H4894" s="1">
        <v>1.3714999999999999</v>
      </c>
      <c r="I4894" s="1">
        <v>1.3714999999999999</v>
      </c>
      <c r="J4894" s="1">
        <v>1.3714999999999999</v>
      </c>
      <c r="K4894" s="1">
        <f>(Таблица1[[#This Row],[Столбец7]]-Таблица1[[#This Row],[Столбец4]])*10000</f>
        <v>-39.000000000000142</v>
      </c>
    </row>
    <row r="4895" spans="1:11" x14ac:dyDescent="0.2">
      <c r="A4895">
        <v>1990</v>
      </c>
      <c r="B4895" t="str">
        <f>CONCATENATE("01.","01",".",Таблица1[[#This Row],[Столбец1]])</f>
        <v>01.01.1990</v>
      </c>
      <c r="C4895" t="str">
        <f>CONCATENATE(Таблица1[[#This Row],[Столбец3]],".",Таблица1[[#This Row],[Столбец2]],".",Таблица1[[#This Row],[Столбец1]])</f>
        <v>9.7.1990</v>
      </c>
      <c r="D4895">
        <f>DAYS360(Таблица1[[#This Row],[Столбец13]],Таблица1[[#This Row],[Столбец14]],TRUE)+1</f>
        <v>189</v>
      </c>
      <c r="E4895">
        <v>7</v>
      </c>
      <c r="F4895">
        <v>9</v>
      </c>
      <c r="G4895" s="1">
        <f t="shared" si="76"/>
        <v>1.3714999999999999</v>
      </c>
      <c r="H4895" s="1">
        <v>1.371</v>
      </c>
      <c r="I4895" s="1">
        <v>1.371</v>
      </c>
      <c r="J4895" s="1">
        <v>1.371</v>
      </c>
      <c r="K4895" s="1">
        <f>(Таблица1[[#This Row],[Столбец7]]-Таблица1[[#This Row],[Столбец4]])*10000</f>
        <v>-4.9999999999994493</v>
      </c>
    </row>
    <row r="4896" spans="1:11" x14ac:dyDescent="0.2">
      <c r="A4896">
        <v>1990</v>
      </c>
      <c r="B4896" t="str">
        <f>CONCATENATE("01.","01",".",Таблица1[[#This Row],[Столбец1]])</f>
        <v>01.01.1990</v>
      </c>
      <c r="C4896" t="str">
        <f>CONCATENATE(Таблица1[[#This Row],[Столбец3]],".",Таблица1[[#This Row],[Столбец2]],".",Таблица1[[#This Row],[Столбец1]])</f>
        <v>10.7.1990</v>
      </c>
      <c r="D4896">
        <f>DAYS360(Таблица1[[#This Row],[Столбец13]],Таблица1[[#This Row],[Столбец14]],TRUE)+1</f>
        <v>190</v>
      </c>
      <c r="E4896">
        <v>7</v>
      </c>
      <c r="F4896">
        <v>10</v>
      </c>
      <c r="G4896" s="1">
        <f t="shared" si="76"/>
        <v>1.371</v>
      </c>
      <c r="H4896" s="1">
        <v>1.3708</v>
      </c>
      <c r="I4896" s="1">
        <v>1.3708</v>
      </c>
      <c r="J4896" s="1">
        <v>1.3708</v>
      </c>
      <c r="K4896" s="1">
        <f>(Таблица1[[#This Row],[Столбец7]]-Таблица1[[#This Row],[Столбец4]])*10000</f>
        <v>-1.9999999999997797</v>
      </c>
    </row>
    <row r="4897" spans="1:11" x14ac:dyDescent="0.2">
      <c r="A4897">
        <v>1990</v>
      </c>
      <c r="B4897" t="str">
        <f>CONCATENATE("01.","01",".",Таблица1[[#This Row],[Столбец1]])</f>
        <v>01.01.1990</v>
      </c>
      <c r="C4897" t="str">
        <f>CONCATENATE(Таблица1[[#This Row],[Столбец3]],".",Таблица1[[#This Row],[Столбец2]],".",Таблица1[[#This Row],[Столбец1]])</f>
        <v>11.7.1990</v>
      </c>
      <c r="D4897">
        <f>DAYS360(Таблица1[[#This Row],[Столбец13]],Таблица1[[#This Row],[Столбец14]],TRUE)+1</f>
        <v>191</v>
      </c>
      <c r="E4897">
        <v>7</v>
      </c>
      <c r="F4897">
        <v>11</v>
      </c>
      <c r="G4897" s="1">
        <f t="shared" si="76"/>
        <v>1.3708</v>
      </c>
      <c r="H4897" s="1">
        <v>1.37</v>
      </c>
      <c r="I4897" s="1">
        <v>1.37</v>
      </c>
      <c r="J4897" s="1">
        <v>1.37</v>
      </c>
      <c r="K4897" s="1">
        <f>(Таблица1[[#This Row],[Столбец7]]-Таблица1[[#This Row],[Столбец4]])*10000</f>
        <v>-7.9999999999991189</v>
      </c>
    </row>
    <row r="4898" spans="1:11" x14ac:dyDescent="0.2">
      <c r="A4898">
        <v>1990</v>
      </c>
      <c r="B4898" t="str">
        <f>CONCATENATE("01.","01",".",Таблица1[[#This Row],[Столбец1]])</f>
        <v>01.01.1990</v>
      </c>
      <c r="C4898" t="str">
        <f>CONCATENATE(Таблица1[[#This Row],[Столбец3]],".",Таблица1[[#This Row],[Столбец2]],".",Таблица1[[#This Row],[Столбец1]])</f>
        <v>12.7.1990</v>
      </c>
      <c r="D4898">
        <f>DAYS360(Таблица1[[#This Row],[Столбец13]],Таблица1[[#This Row],[Столбец14]],TRUE)+1</f>
        <v>192</v>
      </c>
      <c r="E4898">
        <v>7</v>
      </c>
      <c r="F4898">
        <v>12</v>
      </c>
      <c r="G4898" s="1">
        <f t="shared" si="76"/>
        <v>1.37</v>
      </c>
      <c r="H4898" s="1">
        <v>1.3640000000000001</v>
      </c>
      <c r="I4898" s="1">
        <v>1.3640000000000001</v>
      </c>
      <c r="J4898" s="1">
        <v>1.3640000000000001</v>
      </c>
      <c r="K4898" s="1">
        <f>(Таблица1[[#This Row],[Столбец7]]-Таблица1[[#This Row],[Столбец4]])*10000</f>
        <v>-60.000000000000057</v>
      </c>
    </row>
    <row r="4899" spans="1:11" x14ac:dyDescent="0.2">
      <c r="A4899">
        <v>1990</v>
      </c>
      <c r="B4899" t="str">
        <f>CONCATENATE("01.","01",".",Таблица1[[#This Row],[Столбец1]])</f>
        <v>01.01.1990</v>
      </c>
      <c r="C4899" t="str">
        <f>CONCATENATE(Таблица1[[#This Row],[Столбец3]],".",Таблица1[[#This Row],[Столбец2]],".",Таблица1[[#This Row],[Столбец1]])</f>
        <v>13.7.1990</v>
      </c>
      <c r="D4899">
        <f>DAYS360(Таблица1[[#This Row],[Столбец13]],Таблица1[[#This Row],[Столбец14]],TRUE)+1</f>
        <v>193</v>
      </c>
      <c r="E4899">
        <v>7</v>
      </c>
      <c r="F4899">
        <v>13</v>
      </c>
      <c r="G4899" s="1">
        <f t="shared" si="76"/>
        <v>1.3640000000000001</v>
      </c>
      <c r="H4899" s="1">
        <v>1.3744000000000001</v>
      </c>
      <c r="I4899" s="1">
        <v>1.3744000000000001</v>
      </c>
      <c r="J4899" s="1">
        <v>1.3744000000000001</v>
      </c>
      <c r="K4899" s="1">
        <f>(Таблица1[[#This Row],[Столбец7]]-Таблица1[[#This Row],[Столбец4]])*10000</f>
        <v>103.99999999999964</v>
      </c>
    </row>
    <row r="4900" spans="1:11" x14ac:dyDescent="0.2">
      <c r="A4900">
        <v>1990</v>
      </c>
      <c r="B4900" t="str">
        <f>CONCATENATE("01.","01",".",Таблица1[[#This Row],[Столбец1]])</f>
        <v>01.01.1990</v>
      </c>
      <c r="C4900" t="str">
        <f>CONCATENATE(Таблица1[[#This Row],[Столбец3]],".",Таблица1[[#This Row],[Столбец2]],".",Таблица1[[#This Row],[Столбец1]])</f>
        <v>16.7.1990</v>
      </c>
      <c r="D4900">
        <f>DAYS360(Таблица1[[#This Row],[Столбец13]],Таблица1[[#This Row],[Столбец14]],TRUE)+1</f>
        <v>196</v>
      </c>
      <c r="E4900">
        <v>7</v>
      </c>
      <c r="F4900">
        <v>16</v>
      </c>
      <c r="G4900" s="1">
        <f t="shared" si="76"/>
        <v>1.3744000000000001</v>
      </c>
      <c r="H4900" s="1">
        <v>1.3669</v>
      </c>
      <c r="I4900" s="1">
        <v>1.3669</v>
      </c>
      <c r="J4900" s="1">
        <v>1.3669</v>
      </c>
      <c r="K4900" s="1">
        <f>(Таблица1[[#This Row],[Столбец7]]-Таблица1[[#This Row],[Столбец4]])*10000</f>
        <v>-75.000000000000625</v>
      </c>
    </row>
    <row r="4901" spans="1:11" x14ac:dyDescent="0.2">
      <c r="A4901">
        <v>1990</v>
      </c>
      <c r="B4901" t="str">
        <f>CONCATENATE("01.","01",".",Таблица1[[#This Row],[Столбец1]])</f>
        <v>01.01.1990</v>
      </c>
      <c r="C4901" t="str">
        <f>CONCATENATE(Таблица1[[#This Row],[Столбец3]],".",Таблица1[[#This Row],[Столбец2]],".",Таблица1[[#This Row],[Столбец1]])</f>
        <v>17.7.1990</v>
      </c>
      <c r="D4901">
        <f>DAYS360(Таблица1[[#This Row],[Столбец13]],Таблица1[[#This Row],[Столбец14]],TRUE)+1</f>
        <v>197</v>
      </c>
      <c r="E4901">
        <v>7</v>
      </c>
      <c r="F4901">
        <v>17</v>
      </c>
      <c r="G4901" s="1">
        <f t="shared" si="76"/>
        <v>1.3669</v>
      </c>
      <c r="H4901" s="1">
        <v>1.37</v>
      </c>
      <c r="I4901" s="1">
        <v>1.37</v>
      </c>
      <c r="J4901" s="1">
        <v>1.37</v>
      </c>
      <c r="K4901" s="1">
        <f>(Таблица1[[#This Row],[Столбец7]]-Таблица1[[#This Row],[Столбец4]])*10000</f>
        <v>31.000000000001027</v>
      </c>
    </row>
    <row r="4902" spans="1:11" x14ac:dyDescent="0.2">
      <c r="A4902">
        <v>1990</v>
      </c>
      <c r="B4902" t="str">
        <f>CONCATENATE("01.","01",".",Таблица1[[#This Row],[Столбец1]])</f>
        <v>01.01.1990</v>
      </c>
      <c r="C4902" t="str">
        <f>CONCATENATE(Таблица1[[#This Row],[Столбец3]],".",Таблица1[[#This Row],[Столбец2]],".",Таблица1[[#This Row],[Столбец1]])</f>
        <v>18.7.1990</v>
      </c>
      <c r="D4902">
        <f>DAYS360(Таблица1[[#This Row],[Столбец13]],Таблица1[[#This Row],[Столбец14]],TRUE)+1</f>
        <v>198</v>
      </c>
      <c r="E4902">
        <v>7</v>
      </c>
      <c r="F4902">
        <v>18</v>
      </c>
      <c r="G4902" s="1">
        <f t="shared" si="76"/>
        <v>1.37</v>
      </c>
      <c r="H4902" s="1">
        <v>1.3678999999999999</v>
      </c>
      <c r="I4902" s="1">
        <v>1.3678999999999999</v>
      </c>
      <c r="J4902" s="1">
        <v>1.3678999999999999</v>
      </c>
      <c r="K4902" s="1">
        <f>(Таблица1[[#This Row],[Столбец7]]-Таблица1[[#This Row],[Столбец4]])*10000</f>
        <v>-21.000000000002128</v>
      </c>
    </row>
    <row r="4903" spans="1:11" x14ac:dyDescent="0.2">
      <c r="A4903">
        <v>1990</v>
      </c>
      <c r="B4903" t="str">
        <f>CONCATENATE("01.","01",".",Таблица1[[#This Row],[Столбец1]])</f>
        <v>01.01.1990</v>
      </c>
      <c r="C4903" t="str">
        <f>CONCATENATE(Таблица1[[#This Row],[Столбец3]],".",Таблица1[[#This Row],[Столбец2]],".",Таблица1[[#This Row],[Столбец1]])</f>
        <v>19.7.1990</v>
      </c>
      <c r="D4903">
        <f>DAYS360(Таблица1[[#This Row],[Столбец13]],Таблица1[[#This Row],[Столбец14]],TRUE)+1</f>
        <v>199</v>
      </c>
      <c r="E4903">
        <v>7</v>
      </c>
      <c r="F4903">
        <v>19</v>
      </c>
      <c r="G4903" s="1">
        <f t="shared" si="76"/>
        <v>1.3678999999999999</v>
      </c>
      <c r="H4903" s="1">
        <v>1.3687</v>
      </c>
      <c r="I4903" s="1">
        <v>1.3687</v>
      </c>
      <c r="J4903" s="1">
        <v>1.3687</v>
      </c>
      <c r="K4903" s="1">
        <f>(Таблица1[[#This Row],[Столбец7]]-Таблица1[[#This Row],[Столбец4]])*10000</f>
        <v>8.0000000000013394</v>
      </c>
    </row>
    <row r="4904" spans="1:11" x14ac:dyDescent="0.2">
      <c r="A4904">
        <v>1990</v>
      </c>
      <c r="B4904" t="str">
        <f>CONCATENATE("01.","01",".",Таблица1[[#This Row],[Столбец1]])</f>
        <v>01.01.1990</v>
      </c>
      <c r="C4904" t="str">
        <f>CONCATENATE(Таблица1[[#This Row],[Столбец3]],".",Таблица1[[#This Row],[Столбец2]],".",Таблица1[[#This Row],[Столбец1]])</f>
        <v>20.7.1990</v>
      </c>
      <c r="D4904">
        <f>DAYS360(Таблица1[[#This Row],[Столбец13]],Таблица1[[#This Row],[Столбец14]],TRUE)+1</f>
        <v>200</v>
      </c>
      <c r="E4904">
        <v>7</v>
      </c>
      <c r="F4904">
        <v>20</v>
      </c>
      <c r="G4904" s="1">
        <f t="shared" si="76"/>
        <v>1.3687</v>
      </c>
      <c r="H4904" s="1">
        <v>1.375</v>
      </c>
      <c r="I4904" s="1">
        <v>1.375</v>
      </c>
      <c r="J4904" s="1">
        <v>1.375</v>
      </c>
      <c r="K4904" s="1">
        <f>(Таблица1[[#This Row],[Столбец7]]-Таблица1[[#This Row],[Столбец4]])*10000</f>
        <v>62.999999999999723</v>
      </c>
    </row>
    <row r="4905" spans="1:11" x14ac:dyDescent="0.2">
      <c r="A4905">
        <v>1990</v>
      </c>
      <c r="B4905" t="str">
        <f>CONCATENATE("01.","01",".",Таблица1[[#This Row],[Столбец1]])</f>
        <v>01.01.1990</v>
      </c>
      <c r="C4905" t="str">
        <f>CONCATENATE(Таблица1[[#This Row],[Столбец3]],".",Таблица1[[#This Row],[Столбец2]],".",Таблица1[[#This Row],[Столбец1]])</f>
        <v>23.7.1990</v>
      </c>
      <c r="D4905">
        <f>DAYS360(Таблица1[[#This Row],[Столбец13]],Таблица1[[#This Row],[Столбец14]],TRUE)+1</f>
        <v>203</v>
      </c>
      <c r="E4905">
        <v>7</v>
      </c>
      <c r="F4905">
        <v>23</v>
      </c>
      <c r="G4905" s="1">
        <f t="shared" si="76"/>
        <v>1.375</v>
      </c>
      <c r="H4905" s="1">
        <v>1.3859999999999999</v>
      </c>
      <c r="I4905" s="1">
        <v>1.3859999999999999</v>
      </c>
      <c r="J4905" s="1">
        <v>1.3859999999999999</v>
      </c>
      <c r="K4905" s="1">
        <f>(Таблица1[[#This Row],[Столбец7]]-Таблица1[[#This Row],[Столбец4]])*10000</f>
        <v>109.99999999999899</v>
      </c>
    </row>
    <row r="4906" spans="1:11" x14ac:dyDescent="0.2">
      <c r="A4906">
        <v>1990</v>
      </c>
      <c r="B4906" t="str">
        <f>CONCATENATE("01.","01",".",Таблица1[[#This Row],[Столбец1]])</f>
        <v>01.01.1990</v>
      </c>
      <c r="C4906" t="str">
        <f>CONCATENATE(Таблица1[[#This Row],[Столбец3]],".",Таблица1[[#This Row],[Столбец2]],".",Таблица1[[#This Row],[Столбец1]])</f>
        <v>24.7.1990</v>
      </c>
      <c r="D4906">
        <f>DAYS360(Таблица1[[#This Row],[Столбец13]],Таблица1[[#This Row],[Столбец14]],TRUE)+1</f>
        <v>204</v>
      </c>
      <c r="E4906">
        <v>7</v>
      </c>
      <c r="F4906">
        <v>24</v>
      </c>
      <c r="G4906" s="1">
        <f t="shared" si="76"/>
        <v>1.3859999999999999</v>
      </c>
      <c r="H4906" s="1">
        <v>1.3928</v>
      </c>
      <c r="I4906" s="1">
        <v>1.3928</v>
      </c>
      <c r="J4906" s="1">
        <v>1.3928</v>
      </c>
      <c r="K4906" s="1">
        <f>(Таблица1[[#This Row],[Столбец7]]-Таблица1[[#This Row],[Столбец4]])*10000</f>
        <v>68.000000000001393</v>
      </c>
    </row>
    <row r="4907" spans="1:11" x14ac:dyDescent="0.2">
      <c r="A4907">
        <v>1990</v>
      </c>
      <c r="B4907" t="str">
        <f>CONCATENATE("01.","01",".",Таблица1[[#This Row],[Столбец1]])</f>
        <v>01.01.1990</v>
      </c>
      <c r="C4907" t="str">
        <f>CONCATENATE(Таблица1[[#This Row],[Столбец3]],".",Таблица1[[#This Row],[Столбец2]],".",Таблица1[[#This Row],[Столбец1]])</f>
        <v>25.7.1990</v>
      </c>
      <c r="D4907">
        <f>DAYS360(Таблица1[[#This Row],[Столбец13]],Таблица1[[#This Row],[Столбец14]],TRUE)+1</f>
        <v>205</v>
      </c>
      <c r="E4907">
        <v>7</v>
      </c>
      <c r="F4907">
        <v>25</v>
      </c>
      <c r="G4907" s="1">
        <f t="shared" si="76"/>
        <v>1.3928</v>
      </c>
      <c r="H4907" s="1">
        <v>1.3876999999999999</v>
      </c>
      <c r="I4907" s="1">
        <v>1.3876999999999999</v>
      </c>
      <c r="J4907" s="1">
        <v>1.3876999999999999</v>
      </c>
      <c r="K4907" s="1">
        <f>(Таблица1[[#This Row],[Столбец7]]-Таблица1[[#This Row],[Столбец4]])*10000</f>
        <v>-51.000000000001044</v>
      </c>
    </row>
    <row r="4908" spans="1:11" x14ac:dyDescent="0.2">
      <c r="A4908">
        <v>1990</v>
      </c>
      <c r="B4908" t="str">
        <f>CONCATENATE("01.","01",".",Таблица1[[#This Row],[Столбец1]])</f>
        <v>01.01.1990</v>
      </c>
      <c r="C4908" t="str">
        <f>CONCATENATE(Таблица1[[#This Row],[Столбец3]],".",Таблица1[[#This Row],[Столбец2]],".",Таблица1[[#This Row],[Столбец1]])</f>
        <v>26.7.1990</v>
      </c>
      <c r="D4908">
        <f>DAYS360(Таблица1[[#This Row],[Столбец13]],Таблица1[[#This Row],[Столбец14]],TRUE)+1</f>
        <v>206</v>
      </c>
      <c r="E4908">
        <v>7</v>
      </c>
      <c r="F4908">
        <v>26</v>
      </c>
      <c r="G4908" s="1">
        <f t="shared" si="76"/>
        <v>1.3876999999999999</v>
      </c>
      <c r="H4908" s="1">
        <v>1.3841000000000001</v>
      </c>
      <c r="I4908" s="1">
        <v>1.3841000000000001</v>
      </c>
      <c r="J4908" s="1">
        <v>1.3841000000000001</v>
      </c>
      <c r="K4908" s="1">
        <f>(Таблица1[[#This Row],[Столбец7]]-Таблица1[[#This Row],[Столбец4]])*10000</f>
        <v>-35.999999999998252</v>
      </c>
    </row>
    <row r="4909" spans="1:11" x14ac:dyDescent="0.2">
      <c r="A4909">
        <v>1990</v>
      </c>
      <c r="B4909" t="str">
        <f>CONCATENATE("01.","01",".",Таблица1[[#This Row],[Столбец1]])</f>
        <v>01.01.1990</v>
      </c>
      <c r="C4909" t="str">
        <f>CONCATENATE(Таблица1[[#This Row],[Столбец3]],".",Таблица1[[#This Row],[Столбец2]],".",Таблица1[[#This Row],[Столбец1]])</f>
        <v>27.7.1990</v>
      </c>
      <c r="D4909">
        <f>DAYS360(Таблица1[[#This Row],[Столбец13]],Таблица1[[#This Row],[Столбец14]],TRUE)+1</f>
        <v>207</v>
      </c>
      <c r="E4909">
        <v>7</v>
      </c>
      <c r="F4909">
        <v>27</v>
      </c>
      <c r="G4909" s="1">
        <f t="shared" si="76"/>
        <v>1.3841000000000001</v>
      </c>
      <c r="H4909" s="1">
        <v>1.391</v>
      </c>
      <c r="I4909" s="1">
        <v>1.391</v>
      </c>
      <c r="J4909" s="1">
        <v>1.391</v>
      </c>
      <c r="K4909" s="1">
        <f>(Таблица1[[#This Row],[Столбец7]]-Таблица1[[#This Row],[Столбец4]])*10000</f>
        <v>68.999999999999062</v>
      </c>
    </row>
    <row r="4910" spans="1:11" x14ac:dyDescent="0.2">
      <c r="A4910">
        <v>1990</v>
      </c>
      <c r="B4910" t="str">
        <f>CONCATENATE("01.","01",".",Таблица1[[#This Row],[Столбец1]])</f>
        <v>01.01.1990</v>
      </c>
      <c r="C4910" t="str">
        <f>CONCATENATE(Таблица1[[#This Row],[Столбец3]],".",Таблица1[[#This Row],[Столбец2]],".",Таблица1[[#This Row],[Столбец1]])</f>
        <v>30.7.1990</v>
      </c>
      <c r="D4910">
        <f>DAYS360(Таблица1[[#This Row],[Столбец13]],Таблица1[[#This Row],[Столбец14]],TRUE)+1</f>
        <v>210</v>
      </c>
      <c r="E4910">
        <v>7</v>
      </c>
      <c r="F4910">
        <v>30</v>
      </c>
      <c r="G4910" s="1">
        <f t="shared" si="76"/>
        <v>1.391</v>
      </c>
      <c r="H4910" s="1">
        <v>1.3966000000000001</v>
      </c>
      <c r="I4910" s="1">
        <v>1.3966000000000001</v>
      </c>
      <c r="J4910" s="1">
        <v>1.3966000000000001</v>
      </c>
      <c r="K4910" s="1">
        <f>(Таблица1[[#This Row],[Столбец7]]-Таблица1[[#This Row],[Столбец4]])*10000</f>
        <v>56.000000000000497</v>
      </c>
    </row>
    <row r="4911" spans="1:11" x14ac:dyDescent="0.2">
      <c r="A4911">
        <v>1990</v>
      </c>
      <c r="B4911" t="str">
        <f>CONCATENATE("01.","01",".",Таблица1[[#This Row],[Столбец1]])</f>
        <v>01.01.1990</v>
      </c>
      <c r="C4911" t="str">
        <f>CONCATENATE(Таблица1[[#This Row],[Столбец3]],".",Таблица1[[#This Row],[Столбец2]],".",Таблица1[[#This Row],[Столбец1]])</f>
        <v>31.7.1990</v>
      </c>
      <c r="D4911">
        <f>DAYS360(Таблица1[[#This Row],[Столбец13]],Таблица1[[#This Row],[Столбец14]],TRUE)+1</f>
        <v>210</v>
      </c>
      <c r="E4911">
        <v>7</v>
      </c>
      <c r="F4911">
        <v>31</v>
      </c>
      <c r="G4911" s="1">
        <f t="shared" si="76"/>
        <v>1.3966000000000001</v>
      </c>
      <c r="H4911" s="1">
        <v>1.4165000000000001</v>
      </c>
      <c r="I4911" s="1">
        <v>1.4165000000000001</v>
      </c>
      <c r="J4911" s="1">
        <v>1.4165000000000001</v>
      </c>
      <c r="K4911" s="1">
        <f>(Таблица1[[#This Row],[Столбец7]]-Таблица1[[#This Row],[Столбец4]])*10000</f>
        <v>199.00000000000028</v>
      </c>
    </row>
    <row r="4912" spans="1:11" x14ac:dyDescent="0.2">
      <c r="A4912">
        <v>1990</v>
      </c>
      <c r="B4912" t="str">
        <f>CONCATENATE("01.","01",".",Таблица1[[#This Row],[Столбец1]])</f>
        <v>01.01.1990</v>
      </c>
      <c r="C4912" t="str">
        <f>CONCATENATE(Таблица1[[#This Row],[Столбец3]],".",Таблица1[[#This Row],[Столбец2]],".",Таблица1[[#This Row],[Столбец1]])</f>
        <v>1.8.1990</v>
      </c>
      <c r="D4912">
        <f>DAYS360(Таблица1[[#This Row],[Столбец13]],Таблица1[[#This Row],[Столбец14]],TRUE)+1</f>
        <v>211</v>
      </c>
      <c r="E4912">
        <v>8</v>
      </c>
      <c r="F4912">
        <v>1</v>
      </c>
      <c r="G4912" s="1">
        <f t="shared" si="76"/>
        <v>1.4165000000000001</v>
      </c>
      <c r="H4912" s="1">
        <v>1.4126000000000001</v>
      </c>
      <c r="I4912" s="1">
        <v>1.4126000000000001</v>
      </c>
      <c r="J4912" s="1">
        <v>1.4126000000000001</v>
      </c>
      <c r="K4912" s="1">
        <f>(Таблица1[[#This Row],[Столбец7]]-Таблица1[[#This Row],[Столбец4]])*10000</f>
        <v>-39.000000000000142</v>
      </c>
    </row>
    <row r="4913" spans="1:11" x14ac:dyDescent="0.2">
      <c r="A4913">
        <v>1990</v>
      </c>
      <c r="B4913" t="str">
        <f>CONCATENATE("01.","01",".",Таблица1[[#This Row],[Столбец1]])</f>
        <v>01.01.1990</v>
      </c>
      <c r="C4913" t="str">
        <f>CONCATENATE(Таблица1[[#This Row],[Столбец3]],".",Таблица1[[#This Row],[Столбец2]],".",Таблица1[[#This Row],[Столбец1]])</f>
        <v>2.8.1990</v>
      </c>
      <c r="D4913">
        <f>DAYS360(Таблица1[[#This Row],[Столбец13]],Таблица1[[#This Row],[Столбец14]],TRUE)+1</f>
        <v>212</v>
      </c>
      <c r="E4913">
        <v>8</v>
      </c>
      <c r="F4913">
        <v>2</v>
      </c>
      <c r="G4913" s="1">
        <f t="shared" si="76"/>
        <v>1.4126000000000001</v>
      </c>
      <c r="H4913" s="1">
        <v>1.4089</v>
      </c>
      <c r="I4913" s="1">
        <v>1.4089</v>
      </c>
      <c r="J4913" s="1">
        <v>1.4089</v>
      </c>
      <c r="K4913" s="1">
        <f>(Таблица1[[#This Row],[Столбец7]]-Таблица1[[#This Row],[Столбец4]])*10000</f>
        <v>-37.000000000000369</v>
      </c>
    </row>
    <row r="4914" spans="1:11" x14ac:dyDescent="0.2">
      <c r="A4914">
        <v>1990</v>
      </c>
      <c r="B4914" t="str">
        <f>CONCATENATE("01.","01",".",Таблица1[[#This Row],[Столбец1]])</f>
        <v>01.01.1990</v>
      </c>
      <c r="C4914" t="str">
        <f>CONCATENATE(Таблица1[[#This Row],[Столбец3]],".",Таблица1[[#This Row],[Столбец2]],".",Таблица1[[#This Row],[Столбец1]])</f>
        <v>3.8.1990</v>
      </c>
      <c r="D4914">
        <f>DAYS360(Таблица1[[#This Row],[Столбец13]],Таблица1[[#This Row],[Столбец14]],TRUE)+1</f>
        <v>213</v>
      </c>
      <c r="E4914">
        <v>8</v>
      </c>
      <c r="F4914">
        <v>3</v>
      </c>
      <c r="G4914" s="1">
        <f t="shared" si="76"/>
        <v>1.4089</v>
      </c>
      <c r="H4914" s="1">
        <v>1.4100999999999999</v>
      </c>
      <c r="I4914" s="1">
        <v>1.4100999999999999</v>
      </c>
      <c r="J4914" s="1">
        <v>1.4100999999999999</v>
      </c>
      <c r="K4914" s="1">
        <f>(Таблица1[[#This Row],[Столбец7]]-Таблица1[[#This Row],[Столбец4]])*10000</f>
        <v>11.999999999998678</v>
      </c>
    </row>
    <row r="4915" spans="1:11" x14ac:dyDescent="0.2">
      <c r="A4915">
        <v>1990</v>
      </c>
      <c r="B4915" t="str">
        <f>CONCATENATE("01.","01",".",Таблица1[[#This Row],[Столбец1]])</f>
        <v>01.01.1990</v>
      </c>
      <c r="C4915" t="str">
        <f>CONCATENATE(Таблица1[[#This Row],[Столбец3]],".",Таблица1[[#This Row],[Столбец2]],".",Таблица1[[#This Row],[Столбец1]])</f>
        <v>6.8.1990</v>
      </c>
      <c r="D4915">
        <f>DAYS360(Таблица1[[#This Row],[Столбец13]],Таблица1[[#This Row],[Столбец14]],TRUE)+1</f>
        <v>216</v>
      </c>
      <c r="E4915">
        <v>8</v>
      </c>
      <c r="F4915">
        <v>6</v>
      </c>
      <c r="G4915" s="1">
        <f t="shared" si="76"/>
        <v>1.4100999999999999</v>
      </c>
      <c r="H4915" s="1">
        <v>1.4205000000000001</v>
      </c>
      <c r="I4915" s="1">
        <v>1.4205000000000001</v>
      </c>
      <c r="J4915" s="1">
        <v>1.4205000000000001</v>
      </c>
      <c r="K4915" s="1">
        <f>(Таблица1[[#This Row],[Столбец7]]-Таблица1[[#This Row],[Столбец4]])*10000</f>
        <v>104.00000000000188</v>
      </c>
    </row>
    <row r="4916" spans="1:11" x14ac:dyDescent="0.2">
      <c r="A4916">
        <v>1990</v>
      </c>
      <c r="B4916" t="str">
        <f>CONCATENATE("01.","01",".",Таблица1[[#This Row],[Столбец1]])</f>
        <v>01.01.1990</v>
      </c>
      <c r="C4916" t="str">
        <f>CONCATENATE(Таблица1[[#This Row],[Столбец3]],".",Таблица1[[#This Row],[Столбец2]],".",Таблица1[[#This Row],[Столбец1]])</f>
        <v>7.8.1990</v>
      </c>
      <c r="D4916">
        <f>DAYS360(Таблица1[[#This Row],[Столбец13]],Таблица1[[#This Row],[Столбец14]],TRUE)+1</f>
        <v>217</v>
      </c>
      <c r="E4916">
        <v>8</v>
      </c>
      <c r="F4916">
        <v>7</v>
      </c>
      <c r="G4916" s="1">
        <f t="shared" si="76"/>
        <v>1.4205000000000001</v>
      </c>
      <c r="H4916" s="1">
        <v>1.4192</v>
      </c>
      <c r="I4916" s="1">
        <v>1.4192</v>
      </c>
      <c r="J4916" s="1">
        <v>1.4192</v>
      </c>
      <c r="K4916" s="1">
        <f>(Таблица1[[#This Row],[Столбец7]]-Таблица1[[#This Row],[Столбец4]])*10000</f>
        <v>-13.000000000000789</v>
      </c>
    </row>
    <row r="4917" spans="1:11" x14ac:dyDescent="0.2">
      <c r="A4917">
        <v>1990</v>
      </c>
      <c r="B4917" t="str">
        <f>CONCATENATE("01.","01",".",Таблица1[[#This Row],[Столбец1]])</f>
        <v>01.01.1990</v>
      </c>
      <c r="C4917" t="str">
        <f>CONCATENATE(Таблица1[[#This Row],[Столбец3]],".",Таблица1[[#This Row],[Столбец2]],".",Таблица1[[#This Row],[Столбец1]])</f>
        <v>8.8.1990</v>
      </c>
      <c r="D4917">
        <f>DAYS360(Таблица1[[#This Row],[Столбец13]],Таблица1[[#This Row],[Столбец14]],TRUE)+1</f>
        <v>218</v>
      </c>
      <c r="E4917">
        <v>8</v>
      </c>
      <c r="F4917">
        <v>8</v>
      </c>
      <c r="G4917" s="1">
        <f t="shared" si="76"/>
        <v>1.4192</v>
      </c>
      <c r="H4917" s="1">
        <v>1.4053</v>
      </c>
      <c r="I4917" s="1">
        <v>1.4053</v>
      </c>
      <c r="J4917" s="1">
        <v>1.4053</v>
      </c>
      <c r="K4917" s="1">
        <f>(Таблица1[[#This Row],[Столбец7]]-Таблица1[[#This Row],[Столбец4]])*10000</f>
        <v>-139.00000000000023</v>
      </c>
    </row>
    <row r="4918" spans="1:11" x14ac:dyDescent="0.2">
      <c r="A4918">
        <v>1990</v>
      </c>
      <c r="B4918" t="str">
        <f>CONCATENATE("01.","01",".",Таблица1[[#This Row],[Столбец1]])</f>
        <v>01.01.1990</v>
      </c>
      <c r="C4918" t="str">
        <f>CONCATENATE(Таблица1[[#This Row],[Столбец3]],".",Таблица1[[#This Row],[Столбец2]],".",Таблица1[[#This Row],[Столбец1]])</f>
        <v>9.8.1990</v>
      </c>
      <c r="D4918">
        <f>DAYS360(Таблица1[[#This Row],[Столбец13]],Таблица1[[#This Row],[Столбец14]],TRUE)+1</f>
        <v>219</v>
      </c>
      <c r="E4918">
        <v>8</v>
      </c>
      <c r="F4918">
        <v>9</v>
      </c>
      <c r="G4918" s="1">
        <f t="shared" si="76"/>
        <v>1.4053</v>
      </c>
      <c r="H4918" s="1">
        <v>1.4051</v>
      </c>
      <c r="I4918" s="1">
        <v>1.4051</v>
      </c>
      <c r="J4918" s="1">
        <v>1.4051</v>
      </c>
      <c r="K4918" s="1">
        <f>(Таблица1[[#This Row],[Столбец7]]-Таблица1[[#This Row],[Столбец4]])*10000</f>
        <v>-1.9999999999997797</v>
      </c>
    </row>
    <row r="4919" spans="1:11" x14ac:dyDescent="0.2">
      <c r="A4919">
        <v>1990</v>
      </c>
      <c r="B4919" t="str">
        <f>CONCATENATE("01.","01",".",Таблица1[[#This Row],[Столбец1]])</f>
        <v>01.01.1990</v>
      </c>
      <c r="C4919" t="str">
        <f>CONCATENATE(Таблица1[[#This Row],[Столбец3]],".",Таблица1[[#This Row],[Столбец2]],".",Таблица1[[#This Row],[Столбец1]])</f>
        <v>10.8.1990</v>
      </c>
      <c r="D4919">
        <f>DAYS360(Таблица1[[#This Row],[Столбец13]],Таблица1[[#This Row],[Столбец14]],TRUE)+1</f>
        <v>220</v>
      </c>
      <c r="E4919">
        <v>8</v>
      </c>
      <c r="F4919">
        <v>10</v>
      </c>
      <c r="G4919" s="1">
        <f t="shared" si="76"/>
        <v>1.4051</v>
      </c>
      <c r="H4919" s="1">
        <v>1.4075</v>
      </c>
      <c r="I4919" s="1">
        <v>1.4075</v>
      </c>
      <c r="J4919" s="1">
        <v>1.4075</v>
      </c>
      <c r="K4919" s="1">
        <f>(Таблица1[[#This Row],[Столбец7]]-Таблица1[[#This Row],[Столбец4]])*10000</f>
        <v>23.999999999999577</v>
      </c>
    </row>
    <row r="4920" spans="1:11" x14ac:dyDescent="0.2">
      <c r="A4920">
        <v>1990</v>
      </c>
      <c r="B4920" t="str">
        <f>CONCATENATE("01.","01",".",Таблица1[[#This Row],[Столбец1]])</f>
        <v>01.01.1990</v>
      </c>
      <c r="C4920" t="str">
        <f>CONCATENATE(Таблица1[[#This Row],[Столбец3]],".",Таблица1[[#This Row],[Столбец2]],".",Таблица1[[#This Row],[Столбец1]])</f>
        <v>13.8.1990</v>
      </c>
      <c r="D4920">
        <f>DAYS360(Таблица1[[#This Row],[Столбец13]],Таблица1[[#This Row],[Столбец14]],TRUE)+1</f>
        <v>223</v>
      </c>
      <c r="E4920">
        <v>8</v>
      </c>
      <c r="F4920">
        <v>13</v>
      </c>
      <c r="G4920" s="1">
        <f t="shared" si="76"/>
        <v>1.4075</v>
      </c>
      <c r="H4920" s="1">
        <v>1.4184000000000001</v>
      </c>
      <c r="I4920" s="1">
        <v>1.4184000000000001</v>
      </c>
      <c r="J4920" s="1">
        <v>1.4184000000000001</v>
      </c>
      <c r="K4920" s="1">
        <f>(Таблица1[[#This Row],[Столбец7]]-Таблица1[[#This Row],[Столбец4]])*10000</f>
        <v>109.00000000000132</v>
      </c>
    </row>
    <row r="4921" spans="1:11" x14ac:dyDescent="0.2">
      <c r="A4921">
        <v>1990</v>
      </c>
      <c r="B4921" t="str">
        <f>CONCATENATE("01.","01",".",Таблица1[[#This Row],[Столбец1]])</f>
        <v>01.01.1990</v>
      </c>
      <c r="C4921" t="str">
        <f>CONCATENATE(Таблица1[[#This Row],[Столбец3]],".",Таблица1[[#This Row],[Столбец2]],".",Таблица1[[#This Row],[Столбец1]])</f>
        <v>14.8.1990</v>
      </c>
      <c r="D4921">
        <f>DAYS360(Таблица1[[#This Row],[Столбец13]],Таблица1[[#This Row],[Столбец14]],TRUE)+1</f>
        <v>224</v>
      </c>
      <c r="E4921">
        <v>8</v>
      </c>
      <c r="F4921">
        <v>14</v>
      </c>
      <c r="G4921" s="1">
        <f t="shared" si="76"/>
        <v>1.4184000000000001</v>
      </c>
      <c r="H4921" s="1">
        <v>1.4231</v>
      </c>
      <c r="I4921" s="1">
        <v>1.4231</v>
      </c>
      <c r="J4921" s="1">
        <v>1.4231</v>
      </c>
      <c r="K4921" s="1">
        <f>(Таблица1[[#This Row],[Столбец7]]-Таблица1[[#This Row],[Столбец4]])*10000</f>
        <v>46.999999999999261</v>
      </c>
    </row>
    <row r="4922" spans="1:11" x14ac:dyDescent="0.2">
      <c r="A4922">
        <v>1990</v>
      </c>
      <c r="B4922" t="str">
        <f>CONCATENATE("01.","01",".",Таблица1[[#This Row],[Столбец1]])</f>
        <v>01.01.1990</v>
      </c>
      <c r="C4922" t="str">
        <f>CONCATENATE(Таблица1[[#This Row],[Столбец3]],".",Таблица1[[#This Row],[Столбец2]],".",Таблица1[[#This Row],[Столбец1]])</f>
        <v>15.8.1990</v>
      </c>
      <c r="D4922">
        <f>DAYS360(Таблица1[[#This Row],[Столбец13]],Таблица1[[#This Row],[Столбец14]],TRUE)+1</f>
        <v>225</v>
      </c>
      <c r="E4922">
        <v>8</v>
      </c>
      <c r="F4922">
        <v>15</v>
      </c>
      <c r="G4922" s="1">
        <f t="shared" si="76"/>
        <v>1.4231</v>
      </c>
      <c r="H4922" s="1">
        <v>1.4267000000000001</v>
      </c>
      <c r="I4922" s="1">
        <v>1.4267000000000001</v>
      </c>
      <c r="J4922" s="1">
        <v>1.4267000000000001</v>
      </c>
      <c r="K4922" s="1">
        <f>(Таблица1[[#This Row],[Столбец7]]-Таблица1[[#This Row],[Столбец4]])*10000</f>
        <v>36.000000000000476</v>
      </c>
    </row>
    <row r="4923" spans="1:11" x14ac:dyDescent="0.2">
      <c r="A4923">
        <v>1990</v>
      </c>
      <c r="B4923" t="str">
        <f>CONCATENATE("01.","01",".",Таблица1[[#This Row],[Столбец1]])</f>
        <v>01.01.1990</v>
      </c>
      <c r="C4923" t="str">
        <f>CONCATENATE(Таблица1[[#This Row],[Столбец3]],".",Таблица1[[#This Row],[Столбец2]],".",Таблица1[[#This Row],[Столбец1]])</f>
        <v>16.8.1990</v>
      </c>
      <c r="D4923">
        <f>DAYS360(Таблица1[[#This Row],[Столбец13]],Таблица1[[#This Row],[Столбец14]],TRUE)+1</f>
        <v>226</v>
      </c>
      <c r="E4923">
        <v>8</v>
      </c>
      <c r="F4923">
        <v>16</v>
      </c>
      <c r="G4923" s="1">
        <f t="shared" si="76"/>
        <v>1.4267000000000001</v>
      </c>
      <c r="H4923" s="1">
        <v>1.4313</v>
      </c>
      <c r="I4923" s="1">
        <v>1.4313</v>
      </c>
      <c r="J4923" s="1">
        <v>1.4313</v>
      </c>
      <c r="K4923" s="1">
        <f>(Таблица1[[#This Row],[Столбец7]]-Таблица1[[#This Row],[Столбец4]])*10000</f>
        <v>45.999999999999375</v>
      </c>
    </row>
    <row r="4924" spans="1:11" x14ac:dyDescent="0.2">
      <c r="A4924">
        <v>1990</v>
      </c>
      <c r="B4924" t="str">
        <f>CONCATENATE("01.","01",".",Таблица1[[#This Row],[Столбец1]])</f>
        <v>01.01.1990</v>
      </c>
      <c r="C4924" t="str">
        <f>CONCATENATE(Таблица1[[#This Row],[Столбец3]],".",Таблица1[[#This Row],[Столбец2]],".",Таблица1[[#This Row],[Столбец1]])</f>
        <v>17.8.1990</v>
      </c>
      <c r="D4924">
        <f>DAYS360(Таблица1[[#This Row],[Столбец13]],Таблица1[[#This Row],[Столбец14]],TRUE)+1</f>
        <v>227</v>
      </c>
      <c r="E4924">
        <v>8</v>
      </c>
      <c r="F4924">
        <v>17</v>
      </c>
      <c r="G4924" s="1">
        <f t="shared" si="76"/>
        <v>1.4313</v>
      </c>
      <c r="H4924" s="1">
        <v>1.4392</v>
      </c>
      <c r="I4924" s="1">
        <v>1.4392</v>
      </c>
      <c r="J4924" s="1">
        <v>1.4392</v>
      </c>
      <c r="K4924" s="1">
        <f>(Таблица1[[#This Row],[Столбец7]]-Таблица1[[#This Row],[Столбец4]])*10000</f>
        <v>79.000000000000185</v>
      </c>
    </row>
    <row r="4925" spans="1:11" x14ac:dyDescent="0.2">
      <c r="A4925">
        <v>1990</v>
      </c>
      <c r="B4925" t="str">
        <f>CONCATENATE("01.","01",".",Таблица1[[#This Row],[Столбец1]])</f>
        <v>01.01.1990</v>
      </c>
      <c r="C4925" t="str">
        <f>CONCATENATE(Таблица1[[#This Row],[Столбец3]],".",Таблица1[[#This Row],[Столбец2]],".",Таблица1[[#This Row],[Столбец1]])</f>
        <v>20.8.1990</v>
      </c>
      <c r="D4925">
        <f>DAYS360(Таблица1[[#This Row],[Столбец13]],Таблица1[[#This Row],[Столбец14]],TRUE)+1</f>
        <v>230</v>
      </c>
      <c r="E4925">
        <v>8</v>
      </c>
      <c r="F4925">
        <v>20</v>
      </c>
      <c r="G4925" s="1">
        <f t="shared" si="76"/>
        <v>1.4392</v>
      </c>
      <c r="H4925" s="1">
        <v>1.4319</v>
      </c>
      <c r="I4925" s="1">
        <v>1.4319</v>
      </c>
      <c r="J4925" s="1">
        <v>1.4319</v>
      </c>
      <c r="K4925" s="1">
        <f>(Таблица1[[#This Row],[Столбец7]]-Таблица1[[#This Row],[Столбец4]])*10000</f>
        <v>-73.000000000000838</v>
      </c>
    </row>
    <row r="4926" spans="1:11" x14ac:dyDescent="0.2">
      <c r="A4926">
        <v>1990</v>
      </c>
      <c r="B4926" t="str">
        <f>CONCATENATE("01.","01",".",Таблица1[[#This Row],[Столбец1]])</f>
        <v>01.01.1990</v>
      </c>
      <c r="C4926" t="str">
        <f>CONCATENATE(Таблица1[[#This Row],[Столбец3]],".",Таблица1[[#This Row],[Столбец2]],".",Таблица1[[#This Row],[Столбец1]])</f>
        <v>21.8.1990</v>
      </c>
      <c r="D4926">
        <f>DAYS360(Таблица1[[#This Row],[Столбец13]],Таблица1[[#This Row],[Столбец14]],TRUE)+1</f>
        <v>231</v>
      </c>
      <c r="E4926">
        <v>8</v>
      </c>
      <c r="F4926">
        <v>21</v>
      </c>
      <c r="G4926" s="1">
        <f t="shared" si="76"/>
        <v>1.4319</v>
      </c>
      <c r="H4926" s="1">
        <v>1.4288000000000001</v>
      </c>
      <c r="I4926" s="1">
        <v>1.4288000000000001</v>
      </c>
      <c r="J4926" s="1">
        <v>1.4288000000000001</v>
      </c>
      <c r="K4926" s="1">
        <f>(Таблица1[[#This Row],[Столбец7]]-Таблица1[[#This Row],[Столбец4]])*10000</f>
        <v>-30.999999999998806</v>
      </c>
    </row>
    <row r="4927" spans="1:11" x14ac:dyDescent="0.2">
      <c r="A4927">
        <v>1990</v>
      </c>
      <c r="B4927" t="str">
        <f>CONCATENATE("01.","01",".",Таблица1[[#This Row],[Столбец1]])</f>
        <v>01.01.1990</v>
      </c>
      <c r="C4927" t="str">
        <f>CONCATENATE(Таблица1[[#This Row],[Столбец3]],".",Таблица1[[#This Row],[Столбец2]],".",Таблица1[[#This Row],[Столбец1]])</f>
        <v>22.8.1990</v>
      </c>
      <c r="D4927">
        <f>DAYS360(Таблица1[[#This Row],[Столбец13]],Таблица1[[#This Row],[Столбец14]],TRUE)+1</f>
        <v>232</v>
      </c>
      <c r="E4927">
        <v>8</v>
      </c>
      <c r="F4927">
        <v>22</v>
      </c>
      <c r="G4927" s="1">
        <f t="shared" si="76"/>
        <v>1.4288000000000001</v>
      </c>
      <c r="H4927" s="1">
        <v>1.4267000000000001</v>
      </c>
      <c r="I4927" s="1">
        <v>1.4267000000000001</v>
      </c>
      <c r="J4927" s="1">
        <v>1.4267000000000001</v>
      </c>
      <c r="K4927" s="1">
        <f>(Таблица1[[#This Row],[Столбец7]]-Таблица1[[#This Row],[Столбец4]])*10000</f>
        <v>-20.999999999999908</v>
      </c>
    </row>
    <row r="4928" spans="1:11" x14ac:dyDescent="0.2">
      <c r="A4928">
        <v>1990</v>
      </c>
      <c r="B4928" t="str">
        <f>CONCATENATE("01.","01",".",Таблица1[[#This Row],[Столбец1]])</f>
        <v>01.01.1990</v>
      </c>
      <c r="C4928" t="str">
        <f>CONCATENATE(Таблица1[[#This Row],[Столбец3]],".",Таблица1[[#This Row],[Столбец2]],".",Таблица1[[#This Row],[Столбец1]])</f>
        <v>23.8.1990</v>
      </c>
      <c r="D4928">
        <f>DAYS360(Таблица1[[#This Row],[Столбец13]],Таблица1[[#This Row],[Столбец14]],TRUE)+1</f>
        <v>233</v>
      </c>
      <c r="E4928">
        <v>8</v>
      </c>
      <c r="F4928">
        <v>23</v>
      </c>
      <c r="G4928" s="1">
        <f t="shared" si="76"/>
        <v>1.4267000000000001</v>
      </c>
      <c r="H4928" s="1">
        <v>1.4254</v>
      </c>
      <c r="I4928" s="1">
        <v>1.4254</v>
      </c>
      <c r="J4928" s="1">
        <v>1.4254</v>
      </c>
      <c r="K4928" s="1">
        <f>(Таблица1[[#This Row],[Столбец7]]-Таблица1[[#This Row],[Столбец4]])*10000</f>
        <v>-13.000000000000789</v>
      </c>
    </row>
    <row r="4929" spans="1:11" x14ac:dyDescent="0.2">
      <c r="A4929">
        <v>1990</v>
      </c>
      <c r="B4929" t="str">
        <f>CONCATENATE("01.","01",".",Таблица1[[#This Row],[Столбец1]])</f>
        <v>01.01.1990</v>
      </c>
      <c r="C4929" t="str">
        <f>CONCATENATE(Таблица1[[#This Row],[Столбец3]],".",Таблица1[[#This Row],[Столбец2]],".",Таблица1[[#This Row],[Столбец1]])</f>
        <v>24.8.1990</v>
      </c>
      <c r="D4929">
        <f>DAYS360(Таблица1[[#This Row],[Столбец13]],Таблица1[[#This Row],[Столбец14]],TRUE)+1</f>
        <v>234</v>
      </c>
      <c r="E4929">
        <v>8</v>
      </c>
      <c r="F4929">
        <v>24</v>
      </c>
      <c r="G4929" s="1">
        <f t="shared" si="76"/>
        <v>1.4254</v>
      </c>
      <c r="H4929" s="1">
        <v>1.4197</v>
      </c>
      <c r="I4929" s="1">
        <v>1.4197</v>
      </c>
      <c r="J4929" s="1">
        <v>1.4197</v>
      </c>
      <c r="K4929" s="1">
        <f>(Таблица1[[#This Row],[Столбец7]]-Таблица1[[#This Row],[Столбец4]])*10000</f>
        <v>-57.000000000000384</v>
      </c>
    </row>
    <row r="4930" spans="1:11" x14ac:dyDescent="0.2">
      <c r="A4930">
        <v>1990</v>
      </c>
      <c r="B4930" t="str">
        <f>CONCATENATE("01.","01",".",Таблица1[[#This Row],[Столбец1]])</f>
        <v>01.01.1990</v>
      </c>
      <c r="C4930" t="str">
        <f>CONCATENATE(Таблица1[[#This Row],[Столбец3]],".",Таблица1[[#This Row],[Столбец2]],".",Таблица1[[#This Row],[Столбец1]])</f>
        <v>27.8.1990</v>
      </c>
      <c r="D4930">
        <f>DAYS360(Таблица1[[#This Row],[Столбец13]],Таблица1[[#This Row],[Столбец14]],TRUE)+1</f>
        <v>237</v>
      </c>
      <c r="E4930">
        <v>8</v>
      </c>
      <c r="F4930">
        <v>27</v>
      </c>
      <c r="G4930" s="1">
        <f t="shared" ref="G4930:G4993" si="77">J4929</f>
        <v>1.4197</v>
      </c>
      <c r="H4930" s="1">
        <v>1.4294</v>
      </c>
      <c r="I4930" s="1">
        <v>1.4294</v>
      </c>
      <c r="J4930" s="1">
        <v>1.4294</v>
      </c>
      <c r="K4930" s="1">
        <f>(Таблица1[[#This Row],[Столбец7]]-Таблица1[[#This Row],[Столбец4]])*10000</f>
        <v>97.000000000000426</v>
      </c>
    </row>
    <row r="4931" spans="1:11" x14ac:dyDescent="0.2">
      <c r="A4931">
        <v>1990</v>
      </c>
      <c r="B4931" t="str">
        <f>CONCATENATE("01.","01",".",Таблица1[[#This Row],[Столбец1]])</f>
        <v>01.01.1990</v>
      </c>
      <c r="C4931" t="str">
        <f>CONCATENATE(Таблица1[[#This Row],[Столбец3]],".",Таблица1[[#This Row],[Столбец2]],".",Таблица1[[#This Row],[Столбец1]])</f>
        <v>28.8.1990</v>
      </c>
      <c r="D4931">
        <f>DAYS360(Таблица1[[#This Row],[Столбец13]],Таблица1[[#This Row],[Столбец14]],TRUE)+1</f>
        <v>238</v>
      </c>
      <c r="E4931">
        <v>8</v>
      </c>
      <c r="F4931">
        <v>28</v>
      </c>
      <c r="G4931" s="1">
        <f t="shared" si="77"/>
        <v>1.4294</v>
      </c>
      <c r="H4931" s="1">
        <v>1.4347000000000001</v>
      </c>
      <c r="I4931" s="1">
        <v>1.4347000000000001</v>
      </c>
      <c r="J4931" s="1">
        <v>1.4347000000000001</v>
      </c>
      <c r="K4931" s="1">
        <f>(Таблица1[[#This Row],[Столбец7]]-Таблица1[[#This Row],[Столбец4]])*10000</f>
        <v>53.000000000000824</v>
      </c>
    </row>
    <row r="4932" spans="1:11" x14ac:dyDescent="0.2">
      <c r="A4932">
        <v>1990</v>
      </c>
      <c r="B4932" t="str">
        <f>CONCATENATE("01.","01",".",Таблица1[[#This Row],[Столбец1]])</f>
        <v>01.01.1990</v>
      </c>
      <c r="C4932" t="str">
        <f>CONCATENATE(Таблица1[[#This Row],[Столбец3]],".",Таблица1[[#This Row],[Столбец2]],".",Таблица1[[#This Row],[Столбец1]])</f>
        <v>29.8.1990</v>
      </c>
      <c r="D4932">
        <f>DAYS360(Таблица1[[#This Row],[Столбец13]],Таблица1[[#This Row],[Столбец14]],TRUE)+1</f>
        <v>239</v>
      </c>
      <c r="E4932">
        <v>8</v>
      </c>
      <c r="F4932">
        <v>29</v>
      </c>
      <c r="G4932" s="1">
        <f t="shared" si="77"/>
        <v>1.4347000000000001</v>
      </c>
      <c r="H4932" s="1">
        <v>1.4247000000000001</v>
      </c>
      <c r="I4932" s="1">
        <v>1.4247000000000001</v>
      </c>
      <c r="J4932" s="1">
        <v>1.4247000000000001</v>
      </c>
      <c r="K4932" s="1">
        <f>(Таблица1[[#This Row],[Столбец7]]-Таблица1[[#This Row],[Столбец4]])*10000</f>
        <v>-100.00000000000009</v>
      </c>
    </row>
    <row r="4933" spans="1:11" x14ac:dyDescent="0.2">
      <c r="A4933">
        <v>1990</v>
      </c>
      <c r="B4933" t="str">
        <f>CONCATENATE("01.","01",".",Таблица1[[#This Row],[Столбец1]])</f>
        <v>01.01.1990</v>
      </c>
      <c r="C4933" t="str">
        <f>CONCATENATE(Таблица1[[#This Row],[Столбец3]],".",Таблица1[[#This Row],[Столбец2]],".",Таблица1[[#This Row],[Столбец1]])</f>
        <v>30.8.1990</v>
      </c>
      <c r="D4933">
        <f>DAYS360(Таблица1[[#This Row],[Столбец13]],Таблица1[[#This Row],[Столбец14]],TRUE)+1</f>
        <v>240</v>
      </c>
      <c r="E4933">
        <v>8</v>
      </c>
      <c r="F4933">
        <v>30</v>
      </c>
      <c r="G4933" s="1">
        <f t="shared" si="77"/>
        <v>1.4247000000000001</v>
      </c>
      <c r="H4933" s="1">
        <v>1.4265000000000001</v>
      </c>
      <c r="I4933" s="1">
        <v>1.4265000000000001</v>
      </c>
      <c r="J4933" s="1">
        <v>1.4265000000000001</v>
      </c>
      <c r="K4933" s="1">
        <f>(Таблица1[[#This Row],[Столбец7]]-Таблица1[[#This Row],[Столбец4]])*10000</f>
        <v>18.000000000000238</v>
      </c>
    </row>
    <row r="4934" spans="1:11" x14ac:dyDescent="0.2">
      <c r="A4934">
        <v>1990</v>
      </c>
      <c r="B4934" t="str">
        <f>CONCATENATE("01.","01",".",Таблица1[[#This Row],[Столбец1]])</f>
        <v>01.01.1990</v>
      </c>
      <c r="C4934" t="str">
        <f>CONCATENATE(Таблица1[[#This Row],[Столбец3]],".",Таблица1[[#This Row],[Столбец2]],".",Таблица1[[#This Row],[Столбец1]])</f>
        <v>31.8.1990</v>
      </c>
      <c r="D4934">
        <f>DAYS360(Таблица1[[#This Row],[Столбец13]],Таблица1[[#This Row],[Столбец14]],TRUE)+1</f>
        <v>240</v>
      </c>
      <c r="E4934">
        <v>8</v>
      </c>
      <c r="F4934">
        <v>31</v>
      </c>
      <c r="G4934" s="1">
        <f t="shared" si="77"/>
        <v>1.4265000000000001</v>
      </c>
      <c r="H4934" s="1">
        <v>1.4287000000000001</v>
      </c>
      <c r="I4934" s="1">
        <v>1.4287000000000001</v>
      </c>
      <c r="J4934" s="1">
        <v>1.4287000000000001</v>
      </c>
      <c r="K4934" s="1">
        <f>(Таблица1[[#This Row],[Столбец7]]-Таблица1[[#This Row],[Столбец4]])*10000</f>
        <v>21.999999999999797</v>
      </c>
    </row>
    <row r="4935" spans="1:11" x14ac:dyDescent="0.2">
      <c r="A4935">
        <v>1990</v>
      </c>
      <c r="B4935" t="str">
        <f>CONCATENATE("01.","01",".",Таблица1[[#This Row],[Столбец1]])</f>
        <v>01.01.1990</v>
      </c>
      <c r="C4935" t="str">
        <f>CONCATENATE(Таблица1[[#This Row],[Столбец3]],".",Таблица1[[#This Row],[Столбец2]],".",Таблица1[[#This Row],[Столбец1]])</f>
        <v>4.9.1990</v>
      </c>
      <c r="D4935">
        <f>DAYS360(Таблица1[[#This Row],[Столбец13]],Таблица1[[#This Row],[Столбец14]],TRUE)+1</f>
        <v>244</v>
      </c>
      <c r="E4935">
        <v>9</v>
      </c>
      <c r="F4935">
        <v>4</v>
      </c>
      <c r="G4935" s="1">
        <f t="shared" si="77"/>
        <v>1.4287000000000001</v>
      </c>
      <c r="H4935" s="1">
        <v>1.4300999999999999</v>
      </c>
      <c r="I4935" s="1">
        <v>1.4300999999999999</v>
      </c>
      <c r="J4935" s="1">
        <v>1.4300999999999999</v>
      </c>
      <c r="K4935" s="1">
        <f>(Таблица1[[#This Row],[Столбец7]]-Таблица1[[#This Row],[Столбец4]])*10000</f>
        <v>13.999999999998458</v>
      </c>
    </row>
    <row r="4936" spans="1:11" x14ac:dyDescent="0.2">
      <c r="A4936">
        <v>1990</v>
      </c>
      <c r="B4936" t="str">
        <f>CONCATENATE("01.","01",".",Таблица1[[#This Row],[Столбец1]])</f>
        <v>01.01.1990</v>
      </c>
      <c r="C4936" t="str">
        <f>CONCATENATE(Таблица1[[#This Row],[Столбец3]],".",Таблица1[[#This Row],[Столбец2]],".",Таблица1[[#This Row],[Столбец1]])</f>
        <v>5.9.1990</v>
      </c>
      <c r="D4936">
        <f>DAYS360(Таблица1[[#This Row],[Столбец13]],Таблица1[[#This Row],[Столбец14]],TRUE)+1</f>
        <v>245</v>
      </c>
      <c r="E4936">
        <v>9</v>
      </c>
      <c r="F4936">
        <v>5</v>
      </c>
      <c r="G4936" s="1">
        <f t="shared" si="77"/>
        <v>1.4300999999999999</v>
      </c>
      <c r="H4936" s="1">
        <v>1.4380999999999999</v>
      </c>
      <c r="I4936" s="1">
        <v>1.4380999999999999</v>
      </c>
      <c r="J4936" s="1">
        <v>1.4380999999999999</v>
      </c>
      <c r="K4936" s="1">
        <f>(Таблица1[[#This Row],[Столбец7]]-Таблица1[[#This Row],[Столбец4]])*10000</f>
        <v>80.000000000000071</v>
      </c>
    </row>
    <row r="4937" spans="1:11" x14ac:dyDescent="0.2">
      <c r="A4937">
        <v>1990</v>
      </c>
      <c r="B4937" t="str">
        <f>CONCATENATE("01.","01",".",Таблица1[[#This Row],[Столбец1]])</f>
        <v>01.01.1990</v>
      </c>
      <c r="C4937" t="str">
        <f>CONCATENATE(Таблица1[[#This Row],[Столбец3]],".",Таблица1[[#This Row],[Столбец2]],".",Таблица1[[#This Row],[Столбец1]])</f>
        <v>6.9.1990</v>
      </c>
      <c r="D4937">
        <f>DAYS360(Таблица1[[#This Row],[Столбец13]],Таблица1[[#This Row],[Столбец14]],TRUE)+1</f>
        <v>246</v>
      </c>
      <c r="E4937">
        <v>9</v>
      </c>
      <c r="F4937">
        <v>6</v>
      </c>
      <c r="G4937" s="1">
        <f t="shared" si="77"/>
        <v>1.4380999999999999</v>
      </c>
      <c r="H4937" s="1">
        <v>1.4494</v>
      </c>
      <c r="I4937" s="1">
        <v>1.4494</v>
      </c>
      <c r="J4937" s="1">
        <v>1.4494</v>
      </c>
      <c r="K4937" s="1">
        <f>(Таблица1[[#This Row],[Столбец7]]-Таблица1[[#This Row],[Столбец4]])*10000</f>
        <v>113.00000000000088</v>
      </c>
    </row>
    <row r="4938" spans="1:11" x14ac:dyDescent="0.2">
      <c r="A4938">
        <v>1990</v>
      </c>
      <c r="B4938" t="str">
        <f>CONCATENATE("01.","01",".",Таблица1[[#This Row],[Столбец1]])</f>
        <v>01.01.1990</v>
      </c>
      <c r="C4938" t="str">
        <f>CONCATENATE(Таблица1[[#This Row],[Столбец3]],".",Таблица1[[#This Row],[Столбец2]],".",Таблица1[[#This Row],[Столбец1]])</f>
        <v>7.9.1990</v>
      </c>
      <c r="D4938">
        <f>DAYS360(Таблица1[[#This Row],[Столбец13]],Таблица1[[#This Row],[Столбец14]],TRUE)+1</f>
        <v>247</v>
      </c>
      <c r="E4938">
        <v>9</v>
      </c>
      <c r="F4938">
        <v>7</v>
      </c>
      <c r="G4938" s="1">
        <f t="shared" si="77"/>
        <v>1.4494</v>
      </c>
      <c r="H4938" s="1">
        <v>1.4491000000000001</v>
      </c>
      <c r="I4938" s="1">
        <v>1.4491000000000001</v>
      </c>
      <c r="J4938" s="1">
        <v>1.4491000000000001</v>
      </c>
      <c r="K4938" s="1">
        <f>(Таблица1[[#This Row],[Столбец7]]-Таблица1[[#This Row],[Столбец4]])*10000</f>
        <v>-2.9999999999996696</v>
      </c>
    </row>
    <row r="4939" spans="1:11" x14ac:dyDescent="0.2">
      <c r="A4939">
        <v>1990</v>
      </c>
      <c r="B4939" t="str">
        <f>CONCATENATE("01.","01",".",Таблица1[[#This Row],[Столбец1]])</f>
        <v>01.01.1990</v>
      </c>
      <c r="C4939" t="str">
        <f>CONCATENATE(Таблица1[[#This Row],[Столбец3]],".",Таблица1[[#This Row],[Столбец2]],".",Таблица1[[#This Row],[Столбец1]])</f>
        <v>10.9.1990</v>
      </c>
      <c r="D4939">
        <f>DAYS360(Таблица1[[#This Row],[Столбец13]],Таблица1[[#This Row],[Столбец14]],TRUE)+1</f>
        <v>250</v>
      </c>
      <c r="E4939">
        <v>9</v>
      </c>
      <c r="F4939">
        <v>10</v>
      </c>
      <c r="G4939" s="1">
        <f t="shared" si="77"/>
        <v>1.4491000000000001</v>
      </c>
      <c r="H4939" s="1">
        <v>1.4429000000000001</v>
      </c>
      <c r="I4939" s="1">
        <v>1.4429000000000001</v>
      </c>
      <c r="J4939" s="1">
        <v>1.4429000000000001</v>
      </c>
      <c r="K4939" s="1">
        <f>(Таблица1[[#This Row],[Столбец7]]-Таблица1[[#This Row],[Столбец4]])*10000</f>
        <v>-61.999999999999829</v>
      </c>
    </row>
    <row r="4940" spans="1:11" x14ac:dyDescent="0.2">
      <c r="A4940">
        <v>1990</v>
      </c>
      <c r="B4940" t="str">
        <f>CONCATENATE("01.","01",".",Таблица1[[#This Row],[Столбец1]])</f>
        <v>01.01.1990</v>
      </c>
      <c r="C4940" t="str">
        <f>CONCATENATE(Таблица1[[#This Row],[Столбец3]],".",Таблица1[[#This Row],[Столбец2]],".",Таблица1[[#This Row],[Столбец1]])</f>
        <v>11.9.1990</v>
      </c>
      <c r="D4940">
        <f>DAYS360(Таблица1[[#This Row],[Столбец13]],Таблица1[[#This Row],[Столбец14]],TRUE)+1</f>
        <v>251</v>
      </c>
      <c r="E4940">
        <v>9</v>
      </c>
      <c r="F4940">
        <v>11</v>
      </c>
      <c r="G4940" s="1">
        <f t="shared" si="77"/>
        <v>1.4429000000000001</v>
      </c>
      <c r="H4940" s="1">
        <v>1.4248000000000001</v>
      </c>
      <c r="I4940" s="1">
        <v>1.4248000000000001</v>
      </c>
      <c r="J4940" s="1">
        <v>1.4248000000000001</v>
      </c>
      <c r="K4940" s="1">
        <f>(Таблица1[[#This Row],[Столбец7]]-Таблица1[[#This Row],[Столбец4]])*10000</f>
        <v>-181.00000000000006</v>
      </c>
    </row>
    <row r="4941" spans="1:11" x14ac:dyDescent="0.2">
      <c r="A4941">
        <v>1990</v>
      </c>
      <c r="B4941" t="str">
        <f>CONCATENATE("01.","01",".",Таблица1[[#This Row],[Столбец1]])</f>
        <v>01.01.1990</v>
      </c>
      <c r="C4941" t="str">
        <f>CONCATENATE(Таблица1[[#This Row],[Столбец3]],".",Таблица1[[#This Row],[Столбец2]],".",Таблица1[[#This Row],[Столбец1]])</f>
        <v>12.9.1990</v>
      </c>
      <c r="D4941">
        <f>DAYS360(Таблица1[[#This Row],[Столбец13]],Таблица1[[#This Row],[Столбец14]],TRUE)+1</f>
        <v>252</v>
      </c>
      <c r="E4941">
        <v>9</v>
      </c>
      <c r="F4941">
        <v>12</v>
      </c>
      <c r="G4941" s="1">
        <f t="shared" si="77"/>
        <v>1.4248000000000001</v>
      </c>
      <c r="H4941" s="1">
        <v>1.4285000000000001</v>
      </c>
      <c r="I4941" s="1">
        <v>1.4285000000000001</v>
      </c>
      <c r="J4941" s="1">
        <v>1.4285000000000001</v>
      </c>
      <c r="K4941" s="1">
        <f>(Таблица1[[#This Row],[Столбец7]]-Таблица1[[#This Row],[Столбец4]])*10000</f>
        <v>37.000000000000369</v>
      </c>
    </row>
    <row r="4942" spans="1:11" x14ac:dyDescent="0.2">
      <c r="A4942">
        <v>1990</v>
      </c>
      <c r="B4942" t="str">
        <f>CONCATENATE("01.","01",".",Таблица1[[#This Row],[Столбец1]])</f>
        <v>01.01.1990</v>
      </c>
      <c r="C4942" t="str">
        <f>CONCATENATE(Таблица1[[#This Row],[Столбец3]],".",Таблица1[[#This Row],[Столбец2]],".",Таблица1[[#This Row],[Столбец1]])</f>
        <v>13.9.1990</v>
      </c>
      <c r="D4942">
        <f>DAYS360(Таблица1[[#This Row],[Столбец13]],Таблица1[[#This Row],[Столбец14]],TRUE)+1</f>
        <v>253</v>
      </c>
      <c r="E4942">
        <v>9</v>
      </c>
      <c r="F4942">
        <v>13</v>
      </c>
      <c r="G4942" s="1">
        <f t="shared" si="77"/>
        <v>1.4285000000000001</v>
      </c>
      <c r="H4942" s="1">
        <v>1.4418</v>
      </c>
      <c r="I4942" s="1">
        <v>1.4418</v>
      </c>
      <c r="J4942" s="1">
        <v>1.4418</v>
      </c>
      <c r="K4942" s="1">
        <f>(Таблица1[[#This Row],[Столбец7]]-Таблица1[[#This Row],[Столбец4]])*10000</f>
        <v>132.99999999999866</v>
      </c>
    </row>
    <row r="4943" spans="1:11" x14ac:dyDescent="0.2">
      <c r="A4943">
        <v>1990</v>
      </c>
      <c r="B4943" t="str">
        <f>CONCATENATE("01.","01",".",Таблица1[[#This Row],[Столбец1]])</f>
        <v>01.01.1990</v>
      </c>
      <c r="C4943" t="str">
        <f>CONCATENATE(Таблица1[[#This Row],[Столбец3]],".",Таблица1[[#This Row],[Столбец2]],".",Таблица1[[#This Row],[Столбец1]])</f>
        <v>14.9.1990</v>
      </c>
      <c r="D4943">
        <f>DAYS360(Таблица1[[#This Row],[Столбец13]],Таблица1[[#This Row],[Столбец14]],TRUE)+1</f>
        <v>254</v>
      </c>
      <c r="E4943">
        <v>9</v>
      </c>
      <c r="F4943">
        <v>14</v>
      </c>
      <c r="G4943" s="1">
        <f t="shared" si="77"/>
        <v>1.4418</v>
      </c>
      <c r="H4943" s="1">
        <v>1.4543999999999999</v>
      </c>
      <c r="I4943" s="1">
        <v>1.4543999999999999</v>
      </c>
      <c r="J4943" s="1">
        <v>1.4543999999999999</v>
      </c>
      <c r="K4943" s="1">
        <f>(Таблица1[[#This Row],[Столбец7]]-Таблица1[[#This Row],[Столбец4]])*10000</f>
        <v>125.99999999999945</v>
      </c>
    </row>
    <row r="4944" spans="1:11" x14ac:dyDescent="0.2">
      <c r="A4944">
        <v>1990</v>
      </c>
      <c r="B4944" t="str">
        <f>CONCATENATE("01.","01",".",Таблица1[[#This Row],[Столбец1]])</f>
        <v>01.01.1990</v>
      </c>
      <c r="C4944" t="str">
        <f>CONCATENATE(Таблица1[[#This Row],[Столбец3]],".",Таблица1[[#This Row],[Столбец2]],".",Таблица1[[#This Row],[Столбец1]])</f>
        <v>17.9.1990</v>
      </c>
      <c r="D4944">
        <f>DAYS360(Таблица1[[#This Row],[Столбец13]],Таблица1[[#This Row],[Столбец14]],TRUE)+1</f>
        <v>257</v>
      </c>
      <c r="E4944">
        <v>9</v>
      </c>
      <c r="F4944">
        <v>17</v>
      </c>
      <c r="G4944" s="1">
        <f t="shared" si="77"/>
        <v>1.4543999999999999</v>
      </c>
      <c r="H4944" s="1">
        <v>1.4512</v>
      </c>
      <c r="I4944" s="1">
        <v>1.4512</v>
      </c>
      <c r="J4944" s="1">
        <v>1.4512</v>
      </c>
      <c r="K4944" s="1">
        <f>(Таблица1[[#This Row],[Столбец7]]-Таблица1[[#This Row],[Столбец4]])*10000</f>
        <v>-31.999999999998696</v>
      </c>
    </row>
    <row r="4945" spans="1:11" x14ac:dyDescent="0.2">
      <c r="A4945">
        <v>1990</v>
      </c>
      <c r="B4945" t="str">
        <f>CONCATENATE("01.","01",".",Таблица1[[#This Row],[Столбец1]])</f>
        <v>01.01.1990</v>
      </c>
      <c r="C4945" t="str">
        <f>CONCATENATE(Таблица1[[#This Row],[Столбец3]],".",Таблица1[[#This Row],[Столбец2]],".",Таблица1[[#This Row],[Столбец1]])</f>
        <v>18.9.1990</v>
      </c>
      <c r="D4945">
        <f>DAYS360(Таблица1[[#This Row],[Столбец13]],Таблица1[[#This Row],[Столбец14]],TRUE)+1</f>
        <v>258</v>
      </c>
      <c r="E4945">
        <v>9</v>
      </c>
      <c r="F4945">
        <v>18</v>
      </c>
      <c r="G4945" s="1">
        <f t="shared" si="77"/>
        <v>1.4512</v>
      </c>
      <c r="H4945" s="1">
        <v>1.458</v>
      </c>
      <c r="I4945" s="1">
        <v>1.458</v>
      </c>
      <c r="J4945" s="1">
        <v>1.458</v>
      </c>
      <c r="K4945" s="1">
        <f>(Таблица1[[#This Row],[Столбец7]]-Таблица1[[#This Row],[Столбец4]])*10000</f>
        <v>67.999999999999176</v>
      </c>
    </row>
    <row r="4946" spans="1:11" x14ac:dyDescent="0.2">
      <c r="A4946">
        <v>1990</v>
      </c>
      <c r="B4946" t="str">
        <f>CONCATENATE("01.","01",".",Таблица1[[#This Row],[Столбец1]])</f>
        <v>01.01.1990</v>
      </c>
      <c r="C4946" t="str">
        <f>CONCATENATE(Таблица1[[#This Row],[Столбец3]],".",Таблица1[[#This Row],[Столбец2]],".",Таблица1[[#This Row],[Столбец1]])</f>
        <v>19.9.1990</v>
      </c>
      <c r="D4946">
        <f>DAYS360(Таблица1[[#This Row],[Столбец13]],Таблица1[[#This Row],[Столбец14]],TRUE)+1</f>
        <v>259</v>
      </c>
      <c r="E4946">
        <v>9</v>
      </c>
      <c r="F4946">
        <v>19</v>
      </c>
      <c r="G4946" s="1">
        <f t="shared" si="77"/>
        <v>1.458</v>
      </c>
      <c r="H4946" s="1">
        <v>1.4388000000000001</v>
      </c>
      <c r="I4946" s="1">
        <v>1.4388000000000001</v>
      </c>
      <c r="J4946" s="1">
        <v>1.4388000000000001</v>
      </c>
      <c r="K4946" s="1">
        <f>(Таблица1[[#This Row],[Столбец7]]-Таблица1[[#This Row],[Столбец4]])*10000</f>
        <v>-191.99999999999883</v>
      </c>
    </row>
    <row r="4947" spans="1:11" x14ac:dyDescent="0.2">
      <c r="A4947">
        <v>1990</v>
      </c>
      <c r="B4947" t="str">
        <f>CONCATENATE("01.","01",".",Таблица1[[#This Row],[Столбец1]])</f>
        <v>01.01.1990</v>
      </c>
      <c r="C4947" t="str">
        <f>CONCATENATE(Таблица1[[#This Row],[Столбец3]],".",Таблица1[[#This Row],[Столбец2]],".",Таблица1[[#This Row],[Столбец1]])</f>
        <v>20.9.1990</v>
      </c>
      <c r="D4947">
        <f>DAYS360(Таблица1[[#This Row],[Столбец13]],Таблица1[[#This Row],[Столбец14]],TRUE)+1</f>
        <v>260</v>
      </c>
      <c r="E4947">
        <v>9</v>
      </c>
      <c r="F4947">
        <v>20</v>
      </c>
      <c r="G4947" s="1">
        <f t="shared" si="77"/>
        <v>1.4388000000000001</v>
      </c>
      <c r="H4947" s="1">
        <v>1.4251</v>
      </c>
      <c r="I4947" s="1">
        <v>1.4251</v>
      </c>
      <c r="J4947" s="1">
        <v>1.4251</v>
      </c>
      <c r="K4947" s="1">
        <f>(Таблица1[[#This Row],[Столбец7]]-Таблица1[[#This Row],[Столбец4]])*10000</f>
        <v>-137.00000000000045</v>
      </c>
    </row>
    <row r="4948" spans="1:11" x14ac:dyDescent="0.2">
      <c r="A4948">
        <v>1990</v>
      </c>
      <c r="B4948" t="str">
        <f>CONCATENATE("01.","01",".",Таблица1[[#This Row],[Столбец1]])</f>
        <v>01.01.1990</v>
      </c>
      <c r="C4948" t="str">
        <f>CONCATENATE(Таблица1[[#This Row],[Столбец3]],".",Таблица1[[#This Row],[Столбец2]],".",Таблица1[[#This Row],[Столбец1]])</f>
        <v>21.9.1990</v>
      </c>
      <c r="D4948">
        <f>DAYS360(Таблица1[[#This Row],[Столбец13]],Таблица1[[#This Row],[Столбец14]],TRUE)+1</f>
        <v>261</v>
      </c>
      <c r="E4948">
        <v>9</v>
      </c>
      <c r="F4948">
        <v>21</v>
      </c>
      <c r="G4948" s="1">
        <f t="shared" si="77"/>
        <v>1.4251</v>
      </c>
      <c r="H4948" s="1">
        <v>1.4253</v>
      </c>
      <c r="I4948" s="1">
        <v>1.4253</v>
      </c>
      <c r="J4948" s="1">
        <v>1.4253</v>
      </c>
      <c r="K4948" s="1">
        <f>(Таблица1[[#This Row],[Столбец7]]-Таблица1[[#This Row],[Столбец4]])*10000</f>
        <v>1.9999999999997797</v>
      </c>
    </row>
    <row r="4949" spans="1:11" x14ac:dyDescent="0.2">
      <c r="A4949">
        <v>1990</v>
      </c>
      <c r="B4949" t="str">
        <f>CONCATENATE("01.","01",".",Таблица1[[#This Row],[Столбец1]])</f>
        <v>01.01.1990</v>
      </c>
      <c r="C4949" t="str">
        <f>CONCATENATE(Таблица1[[#This Row],[Столбец3]],".",Таблица1[[#This Row],[Столбец2]],".",Таблица1[[#This Row],[Столбец1]])</f>
        <v>24.9.1990</v>
      </c>
      <c r="D4949">
        <f>DAYS360(Таблица1[[#This Row],[Столбец13]],Таблица1[[#This Row],[Столбец14]],TRUE)+1</f>
        <v>264</v>
      </c>
      <c r="E4949">
        <v>9</v>
      </c>
      <c r="F4949">
        <v>24</v>
      </c>
      <c r="G4949" s="1">
        <f t="shared" si="77"/>
        <v>1.4253</v>
      </c>
      <c r="H4949" s="1">
        <v>1.4411</v>
      </c>
      <c r="I4949" s="1">
        <v>1.4411</v>
      </c>
      <c r="J4949" s="1">
        <v>1.4411</v>
      </c>
      <c r="K4949" s="1">
        <f>(Таблица1[[#This Row],[Столбец7]]-Таблица1[[#This Row],[Столбец4]])*10000</f>
        <v>158.00000000000037</v>
      </c>
    </row>
    <row r="4950" spans="1:11" x14ac:dyDescent="0.2">
      <c r="A4950">
        <v>1990</v>
      </c>
      <c r="B4950" t="str">
        <f>CONCATENATE("01.","01",".",Таблица1[[#This Row],[Столбец1]])</f>
        <v>01.01.1990</v>
      </c>
      <c r="C4950" t="str">
        <f>CONCATENATE(Таблица1[[#This Row],[Столбец3]],".",Таблица1[[#This Row],[Столбец2]],".",Таблица1[[#This Row],[Столбец1]])</f>
        <v>25.9.1990</v>
      </c>
      <c r="D4950">
        <f>DAYS360(Таблица1[[#This Row],[Столбец13]],Таблица1[[#This Row],[Столбец14]],TRUE)+1</f>
        <v>265</v>
      </c>
      <c r="E4950">
        <v>9</v>
      </c>
      <c r="F4950">
        <v>25</v>
      </c>
      <c r="G4950" s="1">
        <f t="shared" si="77"/>
        <v>1.4411</v>
      </c>
      <c r="H4950" s="1">
        <v>1.4334</v>
      </c>
      <c r="I4950" s="1">
        <v>1.4334</v>
      </c>
      <c r="J4950" s="1">
        <v>1.4334</v>
      </c>
      <c r="K4950" s="1">
        <f>(Таблица1[[#This Row],[Столбец7]]-Таблица1[[#This Row],[Столбец4]])*10000</f>
        <v>-77.000000000000398</v>
      </c>
    </row>
    <row r="4951" spans="1:11" x14ac:dyDescent="0.2">
      <c r="A4951">
        <v>1990</v>
      </c>
      <c r="B4951" t="str">
        <f>CONCATENATE("01.","01",".",Таблица1[[#This Row],[Столбец1]])</f>
        <v>01.01.1990</v>
      </c>
      <c r="C4951" t="str">
        <f>CONCATENATE(Таблица1[[#This Row],[Столбец3]],".",Таблица1[[#This Row],[Столбец2]],".",Таблица1[[#This Row],[Столбец1]])</f>
        <v>26.9.1990</v>
      </c>
      <c r="D4951">
        <f>DAYS360(Таблица1[[#This Row],[Столбец13]],Таблица1[[#This Row],[Столбец14]],TRUE)+1</f>
        <v>266</v>
      </c>
      <c r="E4951">
        <v>9</v>
      </c>
      <c r="F4951">
        <v>26</v>
      </c>
      <c r="G4951" s="1">
        <f t="shared" si="77"/>
        <v>1.4334</v>
      </c>
      <c r="H4951" s="1">
        <v>1.4308000000000001</v>
      </c>
      <c r="I4951" s="1">
        <v>1.4308000000000001</v>
      </c>
      <c r="J4951" s="1">
        <v>1.4308000000000001</v>
      </c>
      <c r="K4951" s="1">
        <f>(Таблица1[[#This Row],[Столбец7]]-Таблица1[[#This Row],[Столбец4]])*10000</f>
        <v>-25.999999999999357</v>
      </c>
    </row>
    <row r="4952" spans="1:11" x14ac:dyDescent="0.2">
      <c r="A4952">
        <v>1990</v>
      </c>
      <c r="B4952" t="str">
        <f>CONCATENATE("01.","01",".",Таблица1[[#This Row],[Столбец1]])</f>
        <v>01.01.1990</v>
      </c>
      <c r="C4952" t="str">
        <f>CONCATENATE(Таблица1[[#This Row],[Столбец3]],".",Таблица1[[#This Row],[Столбец2]],".",Таблица1[[#This Row],[Столбец1]])</f>
        <v>27.9.1990</v>
      </c>
      <c r="D4952">
        <f>DAYS360(Таблица1[[#This Row],[Столбец13]],Таблица1[[#This Row],[Столбец14]],TRUE)+1</f>
        <v>267</v>
      </c>
      <c r="E4952">
        <v>9</v>
      </c>
      <c r="F4952">
        <v>27</v>
      </c>
      <c r="G4952" s="1">
        <f t="shared" si="77"/>
        <v>1.4308000000000001</v>
      </c>
      <c r="H4952" s="1">
        <v>1.4346000000000001</v>
      </c>
      <c r="I4952" s="1">
        <v>1.4346000000000001</v>
      </c>
      <c r="J4952" s="1">
        <v>1.4346000000000001</v>
      </c>
      <c r="K4952" s="1">
        <f>(Таблица1[[#This Row],[Столбец7]]-Таблица1[[#This Row],[Столбец4]])*10000</f>
        <v>38.000000000000256</v>
      </c>
    </row>
    <row r="4953" spans="1:11" x14ac:dyDescent="0.2">
      <c r="A4953">
        <v>1990</v>
      </c>
      <c r="B4953" t="str">
        <f>CONCATENATE("01.","01",".",Таблица1[[#This Row],[Столбец1]])</f>
        <v>01.01.1990</v>
      </c>
      <c r="C4953" t="str">
        <f>CONCATENATE(Таблица1[[#This Row],[Столбец3]],".",Таблица1[[#This Row],[Столбец2]],".",Таблица1[[#This Row],[Столбец1]])</f>
        <v>28.9.1990</v>
      </c>
      <c r="D4953">
        <f>DAYS360(Таблица1[[#This Row],[Столбец13]],Таблица1[[#This Row],[Столбец14]],TRUE)+1</f>
        <v>268</v>
      </c>
      <c r="E4953">
        <v>9</v>
      </c>
      <c r="F4953">
        <v>28</v>
      </c>
      <c r="G4953" s="1">
        <f t="shared" si="77"/>
        <v>1.4346000000000001</v>
      </c>
      <c r="H4953" s="1">
        <v>1.4399</v>
      </c>
      <c r="I4953" s="1">
        <v>1.4399</v>
      </c>
      <c r="J4953" s="1">
        <v>1.4399</v>
      </c>
      <c r="K4953" s="1">
        <f>(Таблица1[[#This Row],[Столбец7]]-Таблица1[[#This Row],[Столбец4]])*10000</f>
        <v>52.999999999998607</v>
      </c>
    </row>
    <row r="4954" spans="1:11" x14ac:dyDescent="0.2">
      <c r="A4954">
        <v>1990</v>
      </c>
      <c r="B4954" t="str">
        <f>CONCATENATE("01.","01",".",Таблица1[[#This Row],[Столбец1]])</f>
        <v>01.01.1990</v>
      </c>
      <c r="C4954" t="str">
        <f>CONCATENATE(Таблица1[[#This Row],[Столбец3]],".",Таблица1[[#This Row],[Столбец2]],".",Таблица1[[#This Row],[Столбец1]])</f>
        <v>1.10.1990</v>
      </c>
      <c r="D4954">
        <f>DAYS360(Таблица1[[#This Row],[Столбец13]],Таблица1[[#This Row],[Столбец14]],TRUE)+1</f>
        <v>271</v>
      </c>
      <c r="E4954">
        <v>10</v>
      </c>
      <c r="F4954">
        <v>1</v>
      </c>
      <c r="G4954" s="1">
        <f t="shared" si="77"/>
        <v>1.4399</v>
      </c>
      <c r="H4954" s="1">
        <v>1.4491000000000001</v>
      </c>
      <c r="I4954" s="1">
        <v>1.4491000000000001</v>
      </c>
      <c r="J4954" s="1">
        <v>1.4491000000000001</v>
      </c>
      <c r="K4954" s="1">
        <f>(Таблица1[[#This Row],[Столбец7]]-Таблица1[[#This Row],[Столбец4]])*10000</f>
        <v>92.000000000000966</v>
      </c>
    </row>
    <row r="4955" spans="1:11" x14ac:dyDescent="0.2">
      <c r="A4955">
        <v>1990</v>
      </c>
      <c r="B4955" t="str">
        <f>CONCATENATE("01.","01",".",Таблица1[[#This Row],[Столбец1]])</f>
        <v>01.01.1990</v>
      </c>
      <c r="C4955" t="str">
        <f>CONCATENATE(Таблица1[[#This Row],[Столбец3]],".",Таблица1[[#This Row],[Столбец2]],".",Таблица1[[#This Row],[Столбец1]])</f>
        <v>2.10.1990</v>
      </c>
      <c r="D4955">
        <f>DAYS360(Таблица1[[#This Row],[Столбец13]],Таблица1[[#This Row],[Столбец14]],TRUE)+1</f>
        <v>272</v>
      </c>
      <c r="E4955">
        <v>10</v>
      </c>
      <c r="F4955">
        <v>2</v>
      </c>
      <c r="G4955" s="1">
        <f t="shared" si="77"/>
        <v>1.4491000000000001</v>
      </c>
      <c r="H4955" s="1">
        <v>1.4459</v>
      </c>
      <c r="I4955" s="1">
        <v>1.4459</v>
      </c>
      <c r="J4955" s="1">
        <v>1.4459</v>
      </c>
      <c r="K4955" s="1">
        <f>(Таблица1[[#This Row],[Столбец7]]-Таблица1[[#This Row],[Столбец4]])*10000</f>
        <v>-32.000000000000917</v>
      </c>
    </row>
    <row r="4956" spans="1:11" x14ac:dyDescent="0.2">
      <c r="A4956">
        <v>1990</v>
      </c>
      <c r="B4956" t="str">
        <f>CONCATENATE("01.","01",".",Таблица1[[#This Row],[Столбец1]])</f>
        <v>01.01.1990</v>
      </c>
      <c r="C4956" t="str">
        <f>CONCATENATE(Таблица1[[#This Row],[Столбец3]],".",Таблица1[[#This Row],[Столбец2]],".",Таблица1[[#This Row],[Столбец1]])</f>
        <v>3.10.1990</v>
      </c>
      <c r="D4956">
        <f>DAYS360(Таблица1[[#This Row],[Столбец13]],Таблица1[[#This Row],[Столбец14]],TRUE)+1</f>
        <v>273</v>
      </c>
      <c r="E4956">
        <v>10</v>
      </c>
      <c r="F4956">
        <v>3</v>
      </c>
      <c r="G4956" s="1">
        <f t="shared" si="77"/>
        <v>1.4459</v>
      </c>
      <c r="H4956" s="1">
        <v>1.4541999999999999</v>
      </c>
      <c r="I4956" s="1">
        <v>1.4541999999999999</v>
      </c>
      <c r="J4956" s="1">
        <v>1.4541999999999999</v>
      </c>
      <c r="K4956" s="1">
        <f>(Таблица1[[#This Row],[Столбец7]]-Таблица1[[#This Row],[Столбец4]])*10000</f>
        <v>82.999999999999744</v>
      </c>
    </row>
    <row r="4957" spans="1:11" x14ac:dyDescent="0.2">
      <c r="A4957">
        <v>1990</v>
      </c>
      <c r="B4957" t="str">
        <f>CONCATENATE("01.","01",".",Таблица1[[#This Row],[Столбец1]])</f>
        <v>01.01.1990</v>
      </c>
      <c r="C4957" t="str">
        <f>CONCATENATE(Таблица1[[#This Row],[Столбец3]],".",Таблица1[[#This Row],[Столбец2]],".",Таблица1[[#This Row],[Столбец1]])</f>
        <v>4.10.1990</v>
      </c>
      <c r="D4957">
        <f>DAYS360(Таблица1[[#This Row],[Столбец13]],Таблица1[[#This Row],[Столбец14]],TRUE)+1</f>
        <v>274</v>
      </c>
      <c r="E4957">
        <v>10</v>
      </c>
      <c r="F4957">
        <v>4</v>
      </c>
      <c r="G4957" s="1">
        <f t="shared" si="77"/>
        <v>1.4541999999999999</v>
      </c>
      <c r="H4957" s="1">
        <v>1.4605999999999999</v>
      </c>
      <c r="I4957" s="1">
        <v>1.4605999999999999</v>
      </c>
      <c r="J4957" s="1">
        <v>1.4605999999999999</v>
      </c>
      <c r="K4957" s="1">
        <f>(Таблица1[[#This Row],[Столбец7]]-Таблица1[[#This Row],[Столбец4]])*10000</f>
        <v>63.999999999999616</v>
      </c>
    </row>
    <row r="4958" spans="1:11" x14ac:dyDescent="0.2">
      <c r="A4958">
        <v>1990</v>
      </c>
      <c r="B4958" t="str">
        <f>CONCATENATE("01.","01",".",Таблица1[[#This Row],[Столбец1]])</f>
        <v>01.01.1990</v>
      </c>
      <c r="C4958" t="str">
        <f>CONCATENATE(Таблица1[[#This Row],[Столбец3]],".",Таблица1[[#This Row],[Столбец2]],".",Таблица1[[#This Row],[Столбец1]])</f>
        <v>5.10.1990</v>
      </c>
      <c r="D4958">
        <f>DAYS360(Таблица1[[#This Row],[Столбец13]],Таблица1[[#This Row],[Столбец14]],TRUE)+1</f>
        <v>275</v>
      </c>
      <c r="E4958">
        <v>10</v>
      </c>
      <c r="F4958">
        <v>5</v>
      </c>
      <c r="G4958" s="1">
        <f t="shared" si="77"/>
        <v>1.4605999999999999</v>
      </c>
      <c r="H4958" s="1">
        <v>1.4553</v>
      </c>
      <c r="I4958" s="1">
        <v>1.4553</v>
      </c>
      <c r="J4958" s="1">
        <v>1.4553</v>
      </c>
      <c r="K4958" s="1">
        <f>(Таблица1[[#This Row],[Столбец7]]-Таблица1[[#This Row],[Столбец4]])*10000</f>
        <v>-52.999999999998607</v>
      </c>
    </row>
    <row r="4959" spans="1:11" x14ac:dyDescent="0.2">
      <c r="A4959">
        <v>1990</v>
      </c>
      <c r="B4959" t="str">
        <f>CONCATENATE("01.","01",".",Таблица1[[#This Row],[Столбец1]])</f>
        <v>01.01.1990</v>
      </c>
      <c r="C4959" t="str">
        <f>CONCATENATE(Таблица1[[#This Row],[Столбец3]],".",Таблица1[[#This Row],[Столбец2]],".",Таблица1[[#This Row],[Столбец1]])</f>
        <v>9.10.1990</v>
      </c>
      <c r="D4959">
        <f>DAYS360(Таблица1[[#This Row],[Столбец13]],Таблица1[[#This Row],[Столбец14]],TRUE)+1</f>
        <v>279</v>
      </c>
      <c r="E4959">
        <v>10</v>
      </c>
      <c r="F4959">
        <v>9</v>
      </c>
      <c r="G4959" s="1">
        <f t="shared" si="77"/>
        <v>1.4553</v>
      </c>
      <c r="H4959" s="1">
        <v>1.4709000000000001</v>
      </c>
      <c r="I4959" s="1">
        <v>1.4709000000000001</v>
      </c>
      <c r="J4959" s="1">
        <v>1.4709000000000001</v>
      </c>
      <c r="K4959" s="1">
        <f>(Таблица1[[#This Row],[Столбец7]]-Таблица1[[#This Row],[Столбец4]])*10000</f>
        <v>156.00000000000057</v>
      </c>
    </row>
    <row r="4960" spans="1:11" x14ac:dyDescent="0.2">
      <c r="A4960">
        <v>1990</v>
      </c>
      <c r="B4960" t="str">
        <f>CONCATENATE("01.","01",".",Таблица1[[#This Row],[Столбец1]])</f>
        <v>01.01.1990</v>
      </c>
      <c r="C4960" t="str">
        <f>CONCATENATE(Таблица1[[#This Row],[Столбец3]],".",Таблица1[[#This Row],[Столбец2]],".",Таблица1[[#This Row],[Столбец1]])</f>
        <v>10.10.1990</v>
      </c>
      <c r="D4960">
        <f>DAYS360(Таблица1[[#This Row],[Столбец13]],Таблица1[[#This Row],[Столбец14]],TRUE)+1</f>
        <v>280</v>
      </c>
      <c r="E4960">
        <v>10</v>
      </c>
      <c r="F4960">
        <v>10</v>
      </c>
      <c r="G4960" s="1">
        <f t="shared" si="77"/>
        <v>1.4709000000000001</v>
      </c>
      <c r="H4960" s="1">
        <v>1.4674</v>
      </c>
      <c r="I4960" s="1">
        <v>1.4674</v>
      </c>
      <c r="J4960" s="1">
        <v>1.4674</v>
      </c>
      <c r="K4960" s="1">
        <f>(Таблица1[[#This Row],[Столбец7]]-Таблица1[[#This Row],[Столбец4]])*10000</f>
        <v>-35.000000000000583</v>
      </c>
    </row>
    <row r="4961" spans="1:11" x14ac:dyDescent="0.2">
      <c r="A4961">
        <v>1990</v>
      </c>
      <c r="B4961" t="str">
        <f>CONCATENATE("01.","01",".",Таблица1[[#This Row],[Столбец1]])</f>
        <v>01.01.1990</v>
      </c>
      <c r="C4961" t="str">
        <f>CONCATENATE(Таблица1[[#This Row],[Столбец3]],".",Таблица1[[#This Row],[Столбец2]],".",Таблица1[[#This Row],[Столбец1]])</f>
        <v>11.10.1990</v>
      </c>
      <c r="D4961">
        <f>DAYS360(Таблица1[[#This Row],[Столбец13]],Таблица1[[#This Row],[Столбец14]],TRUE)+1</f>
        <v>281</v>
      </c>
      <c r="E4961">
        <v>10</v>
      </c>
      <c r="F4961">
        <v>11</v>
      </c>
      <c r="G4961" s="1">
        <f t="shared" si="77"/>
        <v>1.4674</v>
      </c>
      <c r="H4961" s="1">
        <v>1.4656</v>
      </c>
      <c r="I4961" s="1">
        <v>1.4656</v>
      </c>
      <c r="J4961" s="1">
        <v>1.4656</v>
      </c>
      <c r="K4961" s="1">
        <f>(Таблица1[[#This Row],[Столбец7]]-Таблица1[[#This Row],[Столбец4]])*10000</f>
        <v>-18.000000000000238</v>
      </c>
    </row>
    <row r="4962" spans="1:11" x14ac:dyDescent="0.2">
      <c r="A4962">
        <v>1990</v>
      </c>
      <c r="B4962" t="str">
        <f>CONCATENATE("01.","01",".",Таблица1[[#This Row],[Столбец1]])</f>
        <v>01.01.1990</v>
      </c>
      <c r="C4962" t="str">
        <f>CONCATENATE(Таблица1[[#This Row],[Столбец3]],".",Таблица1[[#This Row],[Столбец2]],".",Таблица1[[#This Row],[Столбец1]])</f>
        <v>12.10.1990</v>
      </c>
      <c r="D4962">
        <f>DAYS360(Таблица1[[#This Row],[Столбец13]],Таблица1[[#This Row],[Столбец14]],TRUE)+1</f>
        <v>282</v>
      </c>
      <c r="E4962">
        <v>10</v>
      </c>
      <c r="F4962">
        <v>12</v>
      </c>
      <c r="G4962" s="1">
        <f t="shared" si="77"/>
        <v>1.4656</v>
      </c>
      <c r="H4962" s="1">
        <v>1.4742</v>
      </c>
      <c r="I4962" s="1">
        <v>1.4742</v>
      </c>
      <c r="J4962" s="1">
        <v>1.4742</v>
      </c>
      <c r="K4962" s="1">
        <f>(Таблица1[[#This Row],[Столбец7]]-Таблица1[[#This Row],[Столбец4]])*10000</f>
        <v>85.999999999999403</v>
      </c>
    </row>
    <row r="4963" spans="1:11" x14ac:dyDescent="0.2">
      <c r="A4963">
        <v>1990</v>
      </c>
      <c r="B4963" t="str">
        <f>CONCATENATE("01.","01",".",Таблица1[[#This Row],[Столбец1]])</f>
        <v>01.01.1990</v>
      </c>
      <c r="C4963" t="str">
        <f>CONCATENATE(Таблица1[[#This Row],[Столбец3]],".",Таблица1[[#This Row],[Столбец2]],".",Таблица1[[#This Row],[Столбец1]])</f>
        <v>15.10.1990</v>
      </c>
      <c r="D4963">
        <f>DAYS360(Таблица1[[#This Row],[Столбец13]],Таблица1[[#This Row],[Столбец14]],TRUE)+1</f>
        <v>285</v>
      </c>
      <c r="E4963">
        <v>10</v>
      </c>
      <c r="F4963">
        <v>15</v>
      </c>
      <c r="G4963" s="1">
        <f t="shared" si="77"/>
        <v>1.4742</v>
      </c>
      <c r="H4963" s="1">
        <v>1.4756</v>
      </c>
      <c r="I4963" s="1">
        <v>1.4756</v>
      </c>
      <c r="J4963" s="1">
        <v>1.4756</v>
      </c>
      <c r="K4963" s="1">
        <f>(Таблица1[[#This Row],[Столбец7]]-Таблица1[[#This Row],[Столбец4]])*10000</f>
        <v>14.000000000000679</v>
      </c>
    </row>
    <row r="4964" spans="1:11" x14ac:dyDescent="0.2">
      <c r="A4964">
        <v>1990</v>
      </c>
      <c r="B4964" t="str">
        <f>CONCATENATE("01.","01",".",Таблица1[[#This Row],[Столбец1]])</f>
        <v>01.01.1990</v>
      </c>
      <c r="C4964" t="str">
        <f>CONCATENATE(Таблица1[[#This Row],[Столбец3]],".",Таблица1[[#This Row],[Столбец2]],".",Таблица1[[#This Row],[Столбец1]])</f>
        <v>16.10.1990</v>
      </c>
      <c r="D4964">
        <f>DAYS360(Таблица1[[#This Row],[Столбец13]],Таблица1[[#This Row],[Столбец14]],TRUE)+1</f>
        <v>286</v>
      </c>
      <c r="E4964">
        <v>10</v>
      </c>
      <c r="F4964">
        <v>16</v>
      </c>
      <c r="G4964" s="1">
        <f t="shared" si="77"/>
        <v>1.4756</v>
      </c>
      <c r="H4964" s="1">
        <v>1.4863999999999999</v>
      </c>
      <c r="I4964" s="1">
        <v>1.4863999999999999</v>
      </c>
      <c r="J4964" s="1">
        <v>1.4863999999999999</v>
      </c>
      <c r="K4964" s="1">
        <f>(Таблица1[[#This Row],[Столбец7]]-Таблица1[[#This Row],[Столбец4]])*10000</f>
        <v>107.9999999999992</v>
      </c>
    </row>
    <row r="4965" spans="1:11" x14ac:dyDescent="0.2">
      <c r="A4965">
        <v>1990</v>
      </c>
      <c r="B4965" t="str">
        <f>CONCATENATE("01.","01",".",Таблица1[[#This Row],[Столбец1]])</f>
        <v>01.01.1990</v>
      </c>
      <c r="C4965" t="str">
        <f>CONCATENATE(Таблица1[[#This Row],[Столбец3]],".",Таблица1[[#This Row],[Столбец2]],".",Таблица1[[#This Row],[Столбец1]])</f>
        <v>17.10.1990</v>
      </c>
      <c r="D4965">
        <f>DAYS360(Таблица1[[#This Row],[Столбец13]],Таблица1[[#This Row],[Столбец14]],TRUE)+1</f>
        <v>287</v>
      </c>
      <c r="E4965">
        <v>10</v>
      </c>
      <c r="F4965">
        <v>17</v>
      </c>
      <c r="G4965" s="1">
        <f t="shared" si="77"/>
        <v>1.4863999999999999</v>
      </c>
      <c r="H4965" s="1">
        <v>1.5038</v>
      </c>
      <c r="I4965" s="1">
        <v>1.5038</v>
      </c>
      <c r="J4965" s="1">
        <v>1.5038</v>
      </c>
      <c r="K4965" s="1">
        <f>(Таблица1[[#This Row],[Столбец7]]-Таблица1[[#This Row],[Столбец4]])*10000</f>
        <v>174.00000000000082</v>
      </c>
    </row>
    <row r="4966" spans="1:11" x14ac:dyDescent="0.2">
      <c r="A4966">
        <v>1990</v>
      </c>
      <c r="B4966" t="str">
        <f>CONCATENATE("01.","01",".",Таблица1[[#This Row],[Столбец1]])</f>
        <v>01.01.1990</v>
      </c>
      <c r="C4966" t="str">
        <f>CONCATENATE(Таблица1[[#This Row],[Столбец3]],".",Таблица1[[#This Row],[Столбец2]],".",Таблица1[[#This Row],[Столбец1]])</f>
        <v>18.10.1990</v>
      </c>
      <c r="D4966">
        <f>DAYS360(Таблица1[[#This Row],[Столбец13]],Таблица1[[#This Row],[Столбец14]],TRUE)+1</f>
        <v>288</v>
      </c>
      <c r="E4966">
        <v>10</v>
      </c>
      <c r="F4966">
        <v>18</v>
      </c>
      <c r="G4966" s="1">
        <f t="shared" si="77"/>
        <v>1.5038</v>
      </c>
      <c r="H4966" s="1">
        <v>1.5165</v>
      </c>
      <c r="I4966" s="1">
        <v>1.5165</v>
      </c>
      <c r="J4966" s="1">
        <v>1.5165</v>
      </c>
      <c r="K4966" s="1">
        <f>(Таблица1[[#This Row],[Столбец7]]-Таблица1[[#This Row],[Столбец4]])*10000</f>
        <v>126.99999999999933</v>
      </c>
    </row>
    <row r="4967" spans="1:11" x14ac:dyDescent="0.2">
      <c r="A4967">
        <v>1990</v>
      </c>
      <c r="B4967" t="str">
        <f>CONCATENATE("01.","01",".",Таблица1[[#This Row],[Столбец1]])</f>
        <v>01.01.1990</v>
      </c>
      <c r="C4967" t="str">
        <f>CONCATENATE(Таблица1[[#This Row],[Столбец3]],".",Таблица1[[#This Row],[Столбец2]],".",Таблица1[[#This Row],[Столбец1]])</f>
        <v>19.10.1990</v>
      </c>
      <c r="D4967">
        <f>DAYS360(Таблица1[[#This Row],[Столбец13]],Таблица1[[#This Row],[Столбец14]],TRUE)+1</f>
        <v>289</v>
      </c>
      <c r="E4967">
        <v>10</v>
      </c>
      <c r="F4967">
        <v>19</v>
      </c>
      <c r="G4967" s="1">
        <f t="shared" si="77"/>
        <v>1.5165</v>
      </c>
      <c r="H4967" s="1">
        <v>1.5138</v>
      </c>
      <c r="I4967" s="1">
        <v>1.5138</v>
      </c>
      <c r="J4967" s="1">
        <v>1.5138</v>
      </c>
      <c r="K4967" s="1">
        <f>(Таблица1[[#This Row],[Столбец7]]-Таблица1[[#This Row],[Столбец4]])*10000</f>
        <v>-26.999999999999247</v>
      </c>
    </row>
    <row r="4968" spans="1:11" x14ac:dyDescent="0.2">
      <c r="A4968">
        <v>1990</v>
      </c>
      <c r="B4968" t="str">
        <f>CONCATENATE("01.","01",".",Таблица1[[#This Row],[Столбец1]])</f>
        <v>01.01.1990</v>
      </c>
      <c r="C4968" t="str">
        <f>CONCATENATE(Таблица1[[#This Row],[Столбец3]],".",Таблица1[[#This Row],[Столбец2]],".",Таблица1[[#This Row],[Столбец1]])</f>
        <v>22.10.1990</v>
      </c>
      <c r="D4968">
        <f>DAYS360(Таблица1[[#This Row],[Столбец13]],Таблица1[[#This Row],[Столбец14]],TRUE)+1</f>
        <v>292</v>
      </c>
      <c r="E4968">
        <v>10</v>
      </c>
      <c r="F4968">
        <v>22</v>
      </c>
      <c r="G4968" s="1">
        <f t="shared" si="77"/>
        <v>1.5138</v>
      </c>
      <c r="H4968" s="1">
        <v>1.5083</v>
      </c>
      <c r="I4968" s="1">
        <v>1.5083</v>
      </c>
      <c r="J4968" s="1">
        <v>1.5083</v>
      </c>
      <c r="K4968" s="1">
        <f>(Таблица1[[#This Row],[Столбец7]]-Таблица1[[#This Row],[Столбец4]])*10000</f>
        <v>-55.000000000000604</v>
      </c>
    </row>
    <row r="4969" spans="1:11" x14ac:dyDescent="0.2">
      <c r="A4969">
        <v>1990</v>
      </c>
      <c r="B4969" t="str">
        <f>CONCATENATE("01.","01",".",Таблица1[[#This Row],[Столбец1]])</f>
        <v>01.01.1990</v>
      </c>
      <c r="C4969" t="str">
        <f>CONCATENATE(Таблица1[[#This Row],[Столбец3]],".",Таблица1[[#This Row],[Столбец2]],".",Таблица1[[#This Row],[Столбец1]])</f>
        <v>23.10.1990</v>
      </c>
      <c r="D4969">
        <f>DAYS360(Таблица1[[#This Row],[Столбец13]],Таблица1[[#This Row],[Столбец14]],TRUE)+1</f>
        <v>293</v>
      </c>
      <c r="E4969">
        <v>10</v>
      </c>
      <c r="F4969">
        <v>23</v>
      </c>
      <c r="G4969" s="1">
        <f t="shared" si="77"/>
        <v>1.5083</v>
      </c>
      <c r="H4969" s="1">
        <v>1.5048999999999999</v>
      </c>
      <c r="I4969" s="1">
        <v>1.5048999999999999</v>
      </c>
      <c r="J4969" s="1">
        <v>1.5048999999999999</v>
      </c>
      <c r="K4969" s="1">
        <f>(Таблица1[[#This Row],[Столбец7]]-Таблица1[[#This Row],[Столбец4]])*10000</f>
        <v>-34.000000000000696</v>
      </c>
    </row>
    <row r="4970" spans="1:11" x14ac:dyDescent="0.2">
      <c r="A4970">
        <v>1990</v>
      </c>
      <c r="B4970" t="str">
        <f>CONCATENATE("01.","01",".",Таблица1[[#This Row],[Столбец1]])</f>
        <v>01.01.1990</v>
      </c>
      <c r="C4970" t="str">
        <f>CONCATENATE(Таблица1[[#This Row],[Столбец3]],".",Таблица1[[#This Row],[Столбец2]],".",Таблица1[[#This Row],[Столбец1]])</f>
        <v>24.10.1990</v>
      </c>
      <c r="D4970">
        <f>DAYS360(Таблица1[[#This Row],[Столбец13]],Таблица1[[#This Row],[Столбец14]],TRUE)+1</f>
        <v>294</v>
      </c>
      <c r="E4970">
        <v>10</v>
      </c>
      <c r="F4970">
        <v>24</v>
      </c>
      <c r="G4970" s="1">
        <f t="shared" si="77"/>
        <v>1.5048999999999999</v>
      </c>
      <c r="H4970" s="1">
        <v>1.5116000000000001</v>
      </c>
      <c r="I4970" s="1">
        <v>1.5116000000000001</v>
      </c>
      <c r="J4970" s="1">
        <v>1.5116000000000001</v>
      </c>
      <c r="K4970" s="1">
        <f>(Таблица1[[#This Row],[Столбец7]]-Таблица1[[#This Row],[Столбец4]])*10000</f>
        <v>67.000000000001506</v>
      </c>
    </row>
    <row r="4971" spans="1:11" x14ac:dyDescent="0.2">
      <c r="A4971">
        <v>1990</v>
      </c>
      <c r="B4971" t="str">
        <f>CONCATENATE("01.","01",".",Таблица1[[#This Row],[Столбец1]])</f>
        <v>01.01.1990</v>
      </c>
      <c r="C4971" t="str">
        <f>CONCATENATE(Таблица1[[#This Row],[Столбец3]],".",Таблица1[[#This Row],[Столбец2]],".",Таблица1[[#This Row],[Столбец1]])</f>
        <v>25.10.1990</v>
      </c>
      <c r="D4971">
        <f>DAYS360(Таблица1[[#This Row],[Столбец13]],Таблица1[[#This Row],[Столбец14]],TRUE)+1</f>
        <v>295</v>
      </c>
      <c r="E4971">
        <v>10</v>
      </c>
      <c r="F4971">
        <v>25</v>
      </c>
      <c r="G4971" s="1">
        <f t="shared" si="77"/>
        <v>1.5116000000000001</v>
      </c>
      <c r="H4971" s="1">
        <v>1.5053000000000001</v>
      </c>
      <c r="I4971" s="1">
        <v>1.5053000000000001</v>
      </c>
      <c r="J4971" s="1">
        <v>1.5053000000000001</v>
      </c>
      <c r="K4971" s="1">
        <f>(Таблица1[[#This Row],[Столбец7]]-Таблица1[[#This Row],[Столбец4]])*10000</f>
        <v>-62.999999999999723</v>
      </c>
    </row>
    <row r="4972" spans="1:11" x14ac:dyDescent="0.2">
      <c r="A4972">
        <v>1990</v>
      </c>
      <c r="B4972" t="str">
        <f>CONCATENATE("01.","01",".",Таблица1[[#This Row],[Столбец1]])</f>
        <v>01.01.1990</v>
      </c>
      <c r="C4972" t="str">
        <f>CONCATENATE(Таблица1[[#This Row],[Столбец3]],".",Таблица1[[#This Row],[Столбец2]],".",Таблица1[[#This Row],[Столбец1]])</f>
        <v>26.10.1990</v>
      </c>
      <c r="D4972">
        <f>DAYS360(Таблица1[[#This Row],[Столбец13]],Таблица1[[#This Row],[Столбец14]],TRUE)+1</f>
        <v>296</v>
      </c>
      <c r="E4972">
        <v>10</v>
      </c>
      <c r="F4972">
        <v>26</v>
      </c>
      <c r="G4972" s="1">
        <f t="shared" si="77"/>
        <v>1.5053000000000001</v>
      </c>
      <c r="H4972" s="1">
        <v>1.4985999999999999</v>
      </c>
      <c r="I4972" s="1">
        <v>1.4985999999999999</v>
      </c>
      <c r="J4972" s="1">
        <v>1.4985999999999999</v>
      </c>
      <c r="K4972" s="1">
        <f>(Таблица1[[#This Row],[Столбец7]]-Таблица1[[#This Row],[Столбец4]])*10000</f>
        <v>-67.000000000001506</v>
      </c>
    </row>
    <row r="4973" spans="1:11" x14ac:dyDescent="0.2">
      <c r="A4973">
        <v>1990</v>
      </c>
      <c r="B4973" t="str">
        <f>CONCATENATE("01.","01",".",Таблица1[[#This Row],[Столбец1]])</f>
        <v>01.01.1990</v>
      </c>
      <c r="C4973" t="str">
        <f>CONCATENATE(Таблица1[[#This Row],[Столбец3]],".",Таблица1[[#This Row],[Столбец2]],".",Таблица1[[#This Row],[Столбец1]])</f>
        <v>29.10.1990</v>
      </c>
      <c r="D4973">
        <f>DAYS360(Таблица1[[#This Row],[Столбец13]],Таблица1[[#This Row],[Столбец14]],TRUE)+1</f>
        <v>299</v>
      </c>
      <c r="E4973">
        <v>10</v>
      </c>
      <c r="F4973">
        <v>29</v>
      </c>
      <c r="G4973" s="1">
        <f t="shared" si="77"/>
        <v>1.4985999999999999</v>
      </c>
      <c r="H4973" s="1">
        <v>1.4966999999999999</v>
      </c>
      <c r="I4973" s="1">
        <v>1.4966999999999999</v>
      </c>
      <c r="J4973" s="1">
        <v>1.4966999999999999</v>
      </c>
      <c r="K4973" s="1">
        <f>(Таблица1[[#This Row],[Столбец7]]-Таблица1[[#This Row],[Столбец4]])*10000</f>
        <v>-19.000000000000128</v>
      </c>
    </row>
    <row r="4974" spans="1:11" x14ac:dyDescent="0.2">
      <c r="A4974">
        <v>1990</v>
      </c>
      <c r="B4974" t="str">
        <f>CONCATENATE("01.","01",".",Таблица1[[#This Row],[Столбец1]])</f>
        <v>01.01.1990</v>
      </c>
      <c r="C4974" t="str">
        <f>CONCATENATE(Таблица1[[#This Row],[Столбец3]],".",Таблица1[[#This Row],[Столбец2]],".",Таблица1[[#This Row],[Столбец1]])</f>
        <v>30.10.1990</v>
      </c>
      <c r="D4974">
        <f>DAYS360(Таблица1[[#This Row],[Столбец13]],Таблица1[[#This Row],[Столбец14]],TRUE)+1</f>
        <v>300</v>
      </c>
      <c r="E4974">
        <v>10</v>
      </c>
      <c r="F4974">
        <v>30</v>
      </c>
      <c r="G4974" s="1">
        <f t="shared" si="77"/>
        <v>1.4966999999999999</v>
      </c>
      <c r="H4974" s="1">
        <v>1.4984999999999999</v>
      </c>
      <c r="I4974" s="1">
        <v>1.4984999999999999</v>
      </c>
      <c r="J4974" s="1">
        <v>1.4984999999999999</v>
      </c>
      <c r="K4974" s="1">
        <f>(Таблица1[[#This Row],[Столбец7]]-Таблица1[[#This Row],[Столбец4]])*10000</f>
        <v>18.000000000000238</v>
      </c>
    </row>
    <row r="4975" spans="1:11" x14ac:dyDescent="0.2">
      <c r="A4975">
        <v>1990</v>
      </c>
      <c r="B4975" t="str">
        <f>CONCATENATE("01.","01",".",Таблица1[[#This Row],[Столбец1]])</f>
        <v>01.01.1990</v>
      </c>
      <c r="C4975" t="str">
        <f>CONCATENATE(Таблица1[[#This Row],[Столбец3]],".",Таблица1[[#This Row],[Столбец2]],".",Таблица1[[#This Row],[Столбец1]])</f>
        <v>31.10.1990</v>
      </c>
      <c r="D4975">
        <f>DAYS360(Таблица1[[#This Row],[Столбец13]],Таблица1[[#This Row],[Столбец14]],TRUE)+1</f>
        <v>300</v>
      </c>
      <c r="E4975">
        <v>10</v>
      </c>
      <c r="F4975">
        <v>31</v>
      </c>
      <c r="G4975" s="1">
        <f t="shared" si="77"/>
        <v>1.4984999999999999</v>
      </c>
      <c r="H4975" s="1">
        <v>1.5025999999999999</v>
      </c>
      <c r="I4975" s="1">
        <v>1.5025999999999999</v>
      </c>
      <c r="J4975" s="1">
        <v>1.5025999999999999</v>
      </c>
      <c r="K4975" s="1">
        <f>(Таблица1[[#This Row],[Столбец7]]-Таблица1[[#This Row],[Столбец4]])*10000</f>
        <v>40.999999999999929</v>
      </c>
    </row>
    <row r="4976" spans="1:11" x14ac:dyDescent="0.2">
      <c r="A4976">
        <v>1990</v>
      </c>
      <c r="B4976" t="str">
        <f>CONCATENATE("01.","01",".",Таблица1[[#This Row],[Столбец1]])</f>
        <v>01.01.1990</v>
      </c>
      <c r="C4976" t="str">
        <f>CONCATENATE(Таблица1[[#This Row],[Столбец3]],".",Таблица1[[#This Row],[Столбец2]],".",Таблица1[[#This Row],[Столбец1]])</f>
        <v>1.11.1990</v>
      </c>
      <c r="D4976">
        <f>DAYS360(Таблица1[[#This Row],[Столбец13]],Таблица1[[#This Row],[Столбец14]],TRUE)+1</f>
        <v>301</v>
      </c>
      <c r="E4976">
        <v>11</v>
      </c>
      <c r="F4976">
        <v>1</v>
      </c>
      <c r="G4976" s="1">
        <f t="shared" si="77"/>
        <v>1.5025999999999999</v>
      </c>
      <c r="H4976" s="1">
        <v>1.5067999999999999</v>
      </c>
      <c r="I4976" s="1">
        <v>1.5067999999999999</v>
      </c>
      <c r="J4976" s="1">
        <v>1.5067999999999999</v>
      </c>
      <c r="K4976" s="1">
        <f>(Таблица1[[#This Row],[Столбец7]]-Таблица1[[#This Row],[Столбец4]])*10000</f>
        <v>41.999999999999815</v>
      </c>
    </row>
    <row r="4977" spans="1:11" x14ac:dyDescent="0.2">
      <c r="A4977">
        <v>1990</v>
      </c>
      <c r="B4977" t="str">
        <f>CONCATENATE("01.","01",".",Таблица1[[#This Row],[Столбец1]])</f>
        <v>01.01.1990</v>
      </c>
      <c r="C4977" t="str">
        <f>CONCATENATE(Таблица1[[#This Row],[Столбец3]],".",Таблица1[[#This Row],[Столбец2]],".",Таблица1[[#This Row],[Столбец1]])</f>
        <v>2.11.1990</v>
      </c>
      <c r="D4977">
        <f>DAYS360(Таблица1[[#This Row],[Столбец13]],Таблица1[[#This Row],[Столбец14]],TRUE)+1</f>
        <v>302</v>
      </c>
      <c r="E4977">
        <v>11</v>
      </c>
      <c r="F4977">
        <v>2</v>
      </c>
      <c r="G4977" s="1">
        <f t="shared" si="77"/>
        <v>1.5067999999999999</v>
      </c>
      <c r="H4977" s="1">
        <v>1.5129999999999999</v>
      </c>
      <c r="I4977" s="1">
        <v>1.5129999999999999</v>
      </c>
      <c r="J4977" s="1">
        <v>1.5129999999999999</v>
      </c>
      <c r="K4977" s="1">
        <f>(Таблица1[[#This Row],[Столбец7]]-Таблица1[[#This Row],[Столбец4]])*10000</f>
        <v>61.999999999999829</v>
      </c>
    </row>
    <row r="4978" spans="1:11" x14ac:dyDescent="0.2">
      <c r="A4978">
        <v>1990</v>
      </c>
      <c r="B4978" t="str">
        <f>CONCATENATE("01.","01",".",Таблица1[[#This Row],[Столбец1]])</f>
        <v>01.01.1990</v>
      </c>
      <c r="C4978" t="str">
        <f>CONCATENATE(Таблица1[[#This Row],[Столбец3]],".",Таблица1[[#This Row],[Столбец2]],".",Таблица1[[#This Row],[Столбец1]])</f>
        <v>5.11.1990</v>
      </c>
      <c r="D4978">
        <f>DAYS360(Таблица1[[#This Row],[Столбец13]],Таблица1[[#This Row],[Столбец14]],TRUE)+1</f>
        <v>305</v>
      </c>
      <c r="E4978">
        <v>11</v>
      </c>
      <c r="F4978">
        <v>5</v>
      </c>
      <c r="G4978" s="1">
        <f t="shared" si="77"/>
        <v>1.5129999999999999</v>
      </c>
      <c r="H4978" s="1">
        <v>1.5196000000000001</v>
      </c>
      <c r="I4978" s="1">
        <v>1.5196000000000001</v>
      </c>
      <c r="J4978" s="1">
        <v>1.5196000000000001</v>
      </c>
      <c r="K4978" s="1">
        <f>(Таблица1[[#This Row],[Столбец7]]-Таблица1[[#This Row],[Столбец4]])*10000</f>
        <v>66.00000000000162</v>
      </c>
    </row>
    <row r="4979" spans="1:11" x14ac:dyDescent="0.2">
      <c r="A4979">
        <v>1990</v>
      </c>
      <c r="B4979" t="str">
        <f>CONCATENATE("01.","01",".",Таблица1[[#This Row],[Столбец1]])</f>
        <v>01.01.1990</v>
      </c>
      <c r="C4979" t="str">
        <f>CONCATENATE(Таблица1[[#This Row],[Столбец3]],".",Таблица1[[#This Row],[Столбец2]],".",Таблица1[[#This Row],[Столбец1]])</f>
        <v>6.11.1990</v>
      </c>
      <c r="D4979">
        <f>DAYS360(Таблица1[[#This Row],[Столбец13]],Таблица1[[#This Row],[Столбец14]],TRUE)+1</f>
        <v>306</v>
      </c>
      <c r="E4979">
        <v>11</v>
      </c>
      <c r="F4979">
        <v>6</v>
      </c>
      <c r="G4979" s="1">
        <f t="shared" si="77"/>
        <v>1.5196000000000001</v>
      </c>
      <c r="H4979" s="1">
        <v>1.5227999999999999</v>
      </c>
      <c r="I4979" s="1">
        <v>1.5227999999999999</v>
      </c>
      <c r="J4979" s="1">
        <v>1.5227999999999999</v>
      </c>
      <c r="K4979" s="1">
        <f>(Таблица1[[#This Row],[Столбец7]]-Таблица1[[#This Row],[Столбец4]])*10000</f>
        <v>31.999999999998696</v>
      </c>
    </row>
    <row r="4980" spans="1:11" x14ac:dyDescent="0.2">
      <c r="A4980">
        <v>1990</v>
      </c>
      <c r="B4980" t="str">
        <f>CONCATENATE("01.","01",".",Таблица1[[#This Row],[Столбец1]])</f>
        <v>01.01.1990</v>
      </c>
      <c r="C4980" t="str">
        <f>CONCATENATE(Таблица1[[#This Row],[Столбец3]],".",Таблица1[[#This Row],[Столбец2]],".",Таблица1[[#This Row],[Столбец1]])</f>
        <v>7.11.1990</v>
      </c>
      <c r="D4980">
        <f>DAYS360(Таблица1[[#This Row],[Столбец13]],Таблица1[[#This Row],[Столбец14]],TRUE)+1</f>
        <v>307</v>
      </c>
      <c r="E4980">
        <v>11</v>
      </c>
      <c r="F4980">
        <v>7</v>
      </c>
      <c r="G4980" s="1">
        <f t="shared" si="77"/>
        <v>1.5227999999999999</v>
      </c>
      <c r="H4980" s="1">
        <v>1.5306</v>
      </c>
      <c r="I4980" s="1">
        <v>1.5306</v>
      </c>
      <c r="J4980" s="1">
        <v>1.5306</v>
      </c>
      <c r="K4980" s="1">
        <f>(Таблица1[[#This Row],[Столбец7]]-Таблица1[[#This Row],[Столбец4]])*10000</f>
        <v>78.000000000000284</v>
      </c>
    </row>
    <row r="4981" spans="1:11" x14ac:dyDescent="0.2">
      <c r="A4981">
        <v>1990</v>
      </c>
      <c r="B4981" t="str">
        <f>CONCATENATE("01.","01",".",Таблица1[[#This Row],[Столбец1]])</f>
        <v>01.01.1990</v>
      </c>
      <c r="C4981" t="str">
        <f>CONCATENATE(Таблица1[[#This Row],[Столбец3]],".",Таблица1[[#This Row],[Столбец2]],".",Таблица1[[#This Row],[Столбец1]])</f>
        <v>8.11.1990</v>
      </c>
      <c r="D4981">
        <f>DAYS360(Таблица1[[#This Row],[Столбец13]],Таблица1[[#This Row],[Столбец14]],TRUE)+1</f>
        <v>308</v>
      </c>
      <c r="E4981">
        <v>11</v>
      </c>
      <c r="F4981">
        <v>8</v>
      </c>
      <c r="G4981" s="1">
        <f t="shared" si="77"/>
        <v>1.5306</v>
      </c>
      <c r="H4981" s="1">
        <v>1.5317000000000001</v>
      </c>
      <c r="I4981" s="1">
        <v>1.5317000000000001</v>
      </c>
      <c r="J4981" s="1">
        <v>1.5317000000000001</v>
      </c>
      <c r="K4981" s="1">
        <f>(Таблица1[[#This Row],[Столбец7]]-Таблица1[[#This Row],[Столбец4]])*10000</f>
        <v>11.000000000001009</v>
      </c>
    </row>
    <row r="4982" spans="1:11" x14ac:dyDescent="0.2">
      <c r="A4982">
        <v>1990</v>
      </c>
      <c r="B4982" t="str">
        <f>CONCATENATE("01.","01",".",Таблица1[[#This Row],[Столбец1]])</f>
        <v>01.01.1990</v>
      </c>
      <c r="C4982" t="str">
        <f>CONCATENATE(Таблица1[[#This Row],[Столбец3]],".",Таблица1[[#This Row],[Столбец2]],".",Таблица1[[#This Row],[Столбец1]])</f>
        <v>9.11.1990</v>
      </c>
      <c r="D4982">
        <f>DAYS360(Таблица1[[#This Row],[Столбец13]],Таблица1[[#This Row],[Столбец14]],TRUE)+1</f>
        <v>309</v>
      </c>
      <c r="E4982">
        <v>11</v>
      </c>
      <c r="F4982">
        <v>9</v>
      </c>
      <c r="G4982" s="1">
        <f t="shared" si="77"/>
        <v>1.5317000000000001</v>
      </c>
      <c r="H4982" s="1">
        <v>1.5334000000000001</v>
      </c>
      <c r="I4982" s="1">
        <v>1.5334000000000001</v>
      </c>
      <c r="J4982" s="1">
        <v>1.5334000000000001</v>
      </c>
      <c r="K4982" s="1">
        <f>(Таблица1[[#This Row],[Столбец7]]-Таблица1[[#This Row],[Столбец4]])*10000</f>
        <v>17.000000000000348</v>
      </c>
    </row>
    <row r="4983" spans="1:11" x14ac:dyDescent="0.2">
      <c r="A4983">
        <v>1990</v>
      </c>
      <c r="B4983" t="str">
        <f>CONCATENATE("01.","01",".",Таблица1[[#This Row],[Столбец1]])</f>
        <v>01.01.1990</v>
      </c>
      <c r="C4983" t="str">
        <f>CONCATENATE(Таблица1[[#This Row],[Столбец3]],".",Таблица1[[#This Row],[Столбец2]],".",Таблица1[[#This Row],[Столбец1]])</f>
        <v>13.11.1990</v>
      </c>
      <c r="D4983">
        <f>DAYS360(Таблица1[[#This Row],[Столбец13]],Таблица1[[#This Row],[Столбец14]],TRUE)+1</f>
        <v>313</v>
      </c>
      <c r="E4983">
        <v>11</v>
      </c>
      <c r="F4983">
        <v>13</v>
      </c>
      <c r="G4983" s="1">
        <f t="shared" si="77"/>
        <v>1.5334000000000001</v>
      </c>
      <c r="H4983" s="1">
        <v>1.5364</v>
      </c>
      <c r="I4983" s="1">
        <v>1.5364</v>
      </c>
      <c r="J4983" s="1">
        <v>1.5364</v>
      </c>
      <c r="K4983" s="1">
        <f>(Таблица1[[#This Row],[Столбец7]]-Таблица1[[#This Row],[Столбец4]])*10000</f>
        <v>29.999999999998916</v>
      </c>
    </row>
    <row r="4984" spans="1:11" x14ac:dyDescent="0.2">
      <c r="A4984">
        <v>1990</v>
      </c>
      <c r="B4984" t="str">
        <f>CONCATENATE("01.","01",".",Таблица1[[#This Row],[Столбец1]])</f>
        <v>01.01.1990</v>
      </c>
      <c r="C4984" t="str">
        <f>CONCATENATE(Таблица1[[#This Row],[Столбец3]],".",Таблица1[[#This Row],[Столбец2]],".",Таблица1[[#This Row],[Столбец1]])</f>
        <v>14.11.1990</v>
      </c>
      <c r="D4984">
        <f>DAYS360(Таблица1[[#This Row],[Столбец13]],Таблица1[[#This Row],[Столбец14]],TRUE)+1</f>
        <v>314</v>
      </c>
      <c r="E4984">
        <v>11</v>
      </c>
      <c r="F4984">
        <v>14</v>
      </c>
      <c r="G4984" s="1">
        <f t="shared" si="77"/>
        <v>1.5364</v>
      </c>
      <c r="H4984" s="1">
        <v>1.5435000000000001</v>
      </c>
      <c r="I4984" s="1">
        <v>1.5435000000000001</v>
      </c>
      <c r="J4984" s="1">
        <v>1.5435000000000001</v>
      </c>
      <c r="K4984" s="1">
        <f>(Таблица1[[#This Row],[Столбец7]]-Таблица1[[#This Row],[Столбец4]])*10000</f>
        <v>71.000000000001066</v>
      </c>
    </row>
    <row r="4985" spans="1:11" x14ac:dyDescent="0.2">
      <c r="A4985">
        <v>1990</v>
      </c>
      <c r="B4985" t="str">
        <f>CONCATENATE("01.","01",".",Таблица1[[#This Row],[Столбец1]])</f>
        <v>01.01.1990</v>
      </c>
      <c r="C4985" t="str">
        <f>CONCATENATE(Таблица1[[#This Row],[Столбец3]],".",Таблица1[[#This Row],[Столбец2]],".",Таблица1[[#This Row],[Столбец1]])</f>
        <v>15.11.1990</v>
      </c>
      <c r="D4985">
        <f>DAYS360(Таблица1[[#This Row],[Столбец13]],Таблица1[[#This Row],[Столбец14]],TRUE)+1</f>
        <v>315</v>
      </c>
      <c r="E4985">
        <v>11</v>
      </c>
      <c r="F4985">
        <v>15</v>
      </c>
      <c r="G4985" s="1">
        <f t="shared" si="77"/>
        <v>1.5435000000000001</v>
      </c>
      <c r="H4985" s="1">
        <v>1.5339</v>
      </c>
      <c r="I4985" s="1">
        <v>1.5339</v>
      </c>
      <c r="J4985" s="1">
        <v>1.5339</v>
      </c>
      <c r="K4985" s="1">
        <f>(Таблица1[[#This Row],[Столбец7]]-Таблица1[[#This Row],[Столбец4]])*10000</f>
        <v>-96.000000000000526</v>
      </c>
    </row>
    <row r="4986" spans="1:11" x14ac:dyDescent="0.2">
      <c r="A4986">
        <v>1990</v>
      </c>
      <c r="B4986" t="str">
        <f>CONCATENATE("01.","01",".",Таблица1[[#This Row],[Столбец1]])</f>
        <v>01.01.1990</v>
      </c>
      <c r="C4986" t="str">
        <f>CONCATENATE(Таблица1[[#This Row],[Столбец3]],".",Таблица1[[#This Row],[Столбец2]],".",Таблица1[[#This Row],[Столбец1]])</f>
        <v>16.11.1990</v>
      </c>
      <c r="D4986">
        <f>DAYS360(Таблица1[[#This Row],[Столбец13]],Таблица1[[#This Row],[Столбец14]],TRUE)+1</f>
        <v>316</v>
      </c>
      <c r="E4986">
        <v>11</v>
      </c>
      <c r="F4986">
        <v>16</v>
      </c>
      <c r="G4986" s="1">
        <f t="shared" si="77"/>
        <v>1.5339</v>
      </c>
      <c r="H4986" s="1">
        <v>1.5434000000000001</v>
      </c>
      <c r="I4986" s="1">
        <v>1.5434000000000001</v>
      </c>
      <c r="J4986" s="1">
        <v>1.5434000000000001</v>
      </c>
      <c r="K4986" s="1">
        <f>(Таблица1[[#This Row],[Столбец7]]-Таблица1[[#This Row],[Столбец4]])*10000</f>
        <v>95.000000000000639</v>
      </c>
    </row>
    <row r="4987" spans="1:11" x14ac:dyDescent="0.2">
      <c r="A4987">
        <v>1990</v>
      </c>
      <c r="B4987" t="str">
        <f>CONCATENATE("01.","01",".",Таблица1[[#This Row],[Столбец1]])</f>
        <v>01.01.1990</v>
      </c>
      <c r="C4987" t="str">
        <f>CONCATENATE(Таблица1[[#This Row],[Столбец3]],".",Таблица1[[#This Row],[Столбец2]],".",Таблица1[[#This Row],[Столбец1]])</f>
        <v>19.11.1990</v>
      </c>
      <c r="D4987">
        <f>DAYS360(Таблица1[[#This Row],[Столбец13]],Таблица1[[#This Row],[Столбец14]],TRUE)+1</f>
        <v>319</v>
      </c>
      <c r="E4987">
        <v>11</v>
      </c>
      <c r="F4987">
        <v>19</v>
      </c>
      <c r="G4987" s="1">
        <f t="shared" si="77"/>
        <v>1.5434000000000001</v>
      </c>
      <c r="H4987" s="1">
        <v>1.5379</v>
      </c>
      <c r="I4987" s="1">
        <v>1.5379</v>
      </c>
      <c r="J4987" s="1">
        <v>1.5379</v>
      </c>
      <c r="K4987" s="1">
        <f>(Таблица1[[#This Row],[Столбец7]]-Таблица1[[#This Row],[Столбец4]])*10000</f>
        <v>-55.000000000000604</v>
      </c>
    </row>
    <row r="4988" spans="1:11" x14ac:dyDescent="0.2">
      <c r="A4988">
        <v>1990</v>
      </c>
      <c r="B4988" t="str">
        <f>CONCATENATE("01.","01",".",Таблица1[[#This Row],[Столбец1]])</f>
        <v>01.01.1990</v>
      </c>
      <c r="C4988" t="str">
        <f>CONCATENATE(Таблица1[[#This Row],[Столбец3]],".",Таблица1[[#This Row],[Столбец2]],".",Таблица1[[#This Row],[Столбец1]])</f>
        <v>20.11.1990</v>
      </c>
      <c r="D4988">
        <f>DAYS360(Таблица1[[#This Row],[Столбец13]],Таблица1[[#This Row],[Столбец14]],TRUE)+1</f>
        <v>320</v>
      </c>
      <c r="E4988">
        <v>11</v>
      </c>
      <c r="F4988">
        <v>20</v>
      </c>
      <c r="G4988" s="1">
        <f t="shared" si="77"/>
        <v>1.5379</v>
      </c>
      <c r="H4988" s="1">
        <v>1.5316000000000001</v>
      </c>
      <c r="I4988" s="1">
        <v>1.5316000000000001</v>
      </c>
      <c r="J4988" s="1">
        <v>1.5316000000000001</v>
      </c>
      <c r="K4988" s="1">
        <f>(Таблица1[[#This Row],[Столбец7]]-Таблица1[[#This Row],[Столбец4]])*10000</f>
        <v>-62.999999999999723</v>
      </c>
    </row>
    <row r="4989" spans="1:11" x14ac:dyDescent="0.2">
      <c r="A4989">
        <v>1990</v>
      </c>
      <c r="B4989" t="str">
        <f>CONCATENATE("01.","01",".",Таблица1[[#This Row],[Столбец1]])</f>
        <v>01.01.1990</v>
      </c>
      <c r="C4989" t="str">
        <f>CONCATENATE(Таблица1[[#This Row],[Столбец3]],".",Таблица1[[#This Row],[Столбец2]],".",Таблица1[[#This Row],[Столбец1]])</f>
        <v>21.11.1990</v>
      </c>
      <c r="D4989">
        <f>DAYS360(Таблица1[[#This Row],[Столбец13]],Таблица1[[#This Row],[Столбец14]],TRUE)+1</f>
        <v>321</v>
      </c>
      <c r="E4989">
        <v>11</v>
      </c>
      <c r="F4989">
        <v>21</v>
      </c>
      <c r="G4989" s="1">
        <f t="shared" si="77"/>
        <v>1.5316000000000001</v>
      </c>
      <c r="H4989" s="1">
        <v>1.5259</v>
      </c>
      <c r="I4989" s="1">
        <v>1.5259</v>
      </c>
      <c r="J4989" s="1">
        <v>1.5259</v>
      </c>
      <c r="K4989" s="1">
        <f>(Таблица1[[#This Row],[Столбец7]]-Таблица1[[#This Row],[Столбец4]])*10000</f>
        <v>-57.000000000000384</v>
      </c>
    </row>
    <row r="4990" spans="1:11" x14ac:dyDescent="0.2">
      <c r="A4990">
        <v>1990</v>
      </c>
      <c r="B4990" t="str">
        <f>CONCATENATE("01.","01",".",Таблица1[[#This Row],[Столбец1]])</f>
        <v>01.01.1990</v>
      </c>
      <c r="C4990" t="str">
        <f>CONCATENATE(Таблица1[[#This Row],[Столбец3]],".",Таблица1[[#This Row],[Столбец2]],".",Таблица1[[#This Row],[Столбец1]])</f>
        <v>23.11.1990</v>
      </c>
      <c r="D4990">
        <f>DAYS360(Таблица1[[#This Row],[Столбец13]],Таблица1[[#This Row],[Столбец14]],TRUE)+1</f>
        <v>323</v>
      </c>
      <c r="E4990">
        <v>11</v>
      </c>
      <c r="F4990">
        <v>23</v>
      </c>
      <c r="G4990" s="1">
        <f t="shared" si="77"/>
        <v>1.5259</v>
      </c>
      <c r="H4990" s="1">
        <v>1.5212000000000001</v>
      </c>
      <c r="I4990" s="1">
        <v>1.5212000000000001</v>
      </c>
      <c r="J4990" s="1">
        <v>1.5212000000000001</v>
      </c>
      <c r="K4990" s="1">
        <f>(Таблица1[[#This Row],[Столбец7]]-Таблица1[[#This Row],[Столбец4]])*10000</f>
        <v>-46.999999999999261</v>
      </c>
    </row>
    <row r="4991" spans="1:11" x14ac:dyDescent="0.2">
      <c r="A4991">
        <v>1990</v>
      </c>
      <c r="B4991" t="str">
        <f>CONCATENATE("01.","01",".",Таблица1[[#This Row],[Столбец1]])</f>
        <v>01.01.1990</v>
      </c>
      <c r="C4991" t="str">
        <f>CONCATENATE(Таблица1[[#This Row],[Столбец3]],".",Таблица1[[#This Row],[Столбец2]],".",Таблица1[[#This Row],[Столбец1]])</f>
        <v>26.11.1990</v>
      </c>
      <c r="D4991">
        <f>DAYS360(Таблица1[[#This Row],[Столбец13]],Таблица1[[#This Row],[Столбец14]],TRUE)+1</f>
        <v>326</v>
      </c>
      <c r="E4991">
        <v>11</v>
      </c>
      <c r="F4991">
        <v>26</v>
      </c>
      <c r="G4991" s="1">
        <f t="shared" si="77"/>
        <v>1.5212000000000001</v>
      </c>
      <c r="H4991" s="1">
        <v>1.5163</v>
      </c>
      <c r="I4991" s="1">
        <v>1.5163</v>
      </c>
      <c r="J4991" s="1">
        <v>1.5163</v>
      </c>
      <c r="K4991" s="1">
        <f>(Таблица1[[#This Row],[Столбец7]]-Таблица1[[#This Row],[Столбец4]])*10000</f>
        <v>-49.000000000001265</v>
      </c>
    </row>
    <row r="4992" spans="1:11" x14ac:dyDescent="0.2">
      <c r="A4992">
        <v>1990</v>
      </c>
      <c r="B4992" t="str">
        <f>CONCATENATE("01.","01",".",Таблица1[[#This Row],[Столбец1]])</f>
        <v>01.01.1990</v>
      </c>
      <c r="C4992" t="str">
        <f>CONCATENATE(Таблица1[[#This Row],[Столбец3]],".",Таблица1[[#This Row],[Столбец2]],".",Таблица1[[#This Row],[Столбец1]])</f>
        <v>27.11.1990</v>
      </c>
      <c r="D4992">
        <f>DAYS360(Таблица1[[#This Row],[Столбец13]],Таблица1[[#This Row],[Столбец14]],TRUE)+1</f>
        <v>327</v>
      </c>
      <c r="E4992">
        <v>11</v>
      </c>
      <c r="F4992">
        <v>27</v>
      </c>
      <c r="G4992" s="1">
        <f t="shared" si="77"/>
        <v>1.5163</v>
      </c>
      <c r="H4992" s="1">
        <v>1.5333000000000001</v>
      </c>
      <c r="I4992" s="1">
        <v>1.5333000000000001</v>
      </c>
      <c r="J4992" s="1">
        <v>1.5333000000000001</v>
      </c>
      <c r="K4992" s="1">
        <f>(Таблица1[[#This Row],[Столбец7]]-Таблица1[[#This Row],[Столбец4]])*10000</f>
        <v>170.00000000000125</v>
      </c>
    </row>
    <row r="4993" spans="1:11" x14ac:dyDescent="0.2">
      <c r="A4993">
        <v>1990</v>
      </c>
      <c r="B4993" t="str">
        <f>CONCATENATE("01.","01",".",Таблица1[[#This Row],[Столбец1]])</f>
        <v>01.01.1990</v>
      </c>
      <c r="C4993" t="str">
        <f>CONCATENATE(Таблица1[[#This Row],[Столбец3]],".",Таблица1[[#This Row],[Столбец2]],".",Таблица1[[#This Row],[Столбец1]])</f>
        <v>28.11.1990</v>
      </c>
      <c r="D4993">
        <f>DAYS360(Таблица1[[#This Row],[Столбец13]],Таблица1[[#This Row],[Столбец14]],TRUE)+1</f>
        <v>328</v>
      </c>
      <c r="E4993">
        <v>11</v>
      </c>
      <c r="F4993">
        <v>28</v>
      </c>
      <c r="G4993" s="1">
        <f t="shared" si="77"/>
        <v>1.5333000000000001</v>
      </c>
      <c r="H4993" s="1">
        <v>1.5306999999999999</v>
      </c>
      <c r="I4993" s="1">
        <v>1.5306999999999999</v>
      </c>
      <c r="J4993" s="1">
        <v>1.5306999999999999</v>
      </c>
      <c r="K4993" s="1">
        <f>(Таблица1[[#This Row],[Столбец7]]-Таблица1[[#This Row],[Столбец4]])*10000</f>
        <v>-26.000000000001577</v>
      </c>
    </row>
    <row r="4994" spans="1:11" x14ac:dyDescent="0.2">
      <c r="A4994">
        <v>1990</v>
      </c>
      <c r="B4994" t="str">
        <f>CONCATENATE("01.","01",".",Таблица1[[#This Row],[Столбец1]])</f>
        <v>01.01.1990</v>
      </c>
      <c r="C4994" t="str">
        <f>CONCATENATE(Таблица1[[#This Row],[Столбец3]],".",Таблица1[[#This Row],[Столбец2]],".",Таблица1[[#This Row],[Столбец1]])</f>
        <v>29.11.1990</v>
      </c>
      <c r="D4994">
        <f>DAYS360(Таблица1[[#This Row],[Столбец13]],Таблица1[[#This Row],[Столбец14]],TRUE)+1</f>
        <v>329</v>
      </c>
      <c r="E4994">
        <v>11</v>
      </c>
      <c r="F4994">
        <v>29</v>
      </c>
      <c r="G4994" s="1">
        <f t="shared" ref="G4994:G5057" si="78">J4993</f>
        <v>1.5306999999999999</v>
      </c>
      <c r="H4994" s="1">
        <v>1.5177</v>
      </c>
      <c r="I4994" s="1">
        <v>1.5177</v>
      </c>
      <c r="J4994" s="1">
        <v>1.5177</v>
      </c>
      <c r="K4994" s="1">
        <f>(Таблица1[[#This Row],[Столбец7]]-Таблица1[[#This Row],[Столбец4]])*10000</f>
        <v>-129.99999999999901</v>
      </c>
    </row>
    <row r="4995" spans="1:11" x14ac:dyDescent="0.2">
      <c r="A4995">
        <v>1990</v>
      </c>
      <c r="B4995" t="str">
        <f>CONCATENATE("01.","01",".",Таблица1[[#This Row],[Столбец1]])</f>
        <v>01.01.1990</v>
      </c>
      <c r="C4995" t="str">
        <f>CONCATENATE(Таблица1[[#This Row],[Столбец3]],".",Таблица1[[#This Row],[Столбец2]],".",Таблица1[[#This Row],[Столбец1]])</f>
        <v>30.11.1990</v>
      </c>
      <c r="D4995">
        <f>DAYS360(Таблица1[[#This Row],[Столбец13]],Таблица1[[#This Row],[Столбец14]],TRUE)+1</f>
        <v>330</v>
      </c>
      <c r="E4995">
        <v>11</v>
      </c>
      <c r="F4995">
        <v>30</v>
      </c>
      <c r="G4995" s="1">
        <f t="shared" si="78"/>
        <v>1.5177</v>
      </c>
      <c r="H4995" s="1">
        <v>1.5156000000000001</v>
      </c>
      <c r="I4995" s="1">
        <v>1.5156000000000001</v>
      </c>
      <c r="J4995" s="1">
        <v>1.5156000000000001</v>
      </c>
      <c r="K4995" s="1">
        <f>(Таблица1[[#This Row],[Столбец7]]-Таблица1[[#This Row],[Столбец4]])*10000</f>
        <v>-20.999999999999908</v>
      </c>
    </row>
    <row r="4996" spans="1:11" x14ac:dyDescent="0.2">
      <c r="A4996">
        <v>1990</v>
      </c>
      <c r="B4996" t="str">
        <f>CONCATENATE("01.","01",".",Таблица1[[#This Row],[Столбец1]])</f>
        <v>01.01.1990</v>
      </c>
      <c r="C4996" t="str">
        <f>CONCATENATE(Таблица1[[#This Row],[Столбец3]],".",Таблица1[[#This Row],[Столбец2]],".",Таблица1[[#This Row],[Столбец1]])</f>
        <v>3.12.1990</v>
      </c>
      <c r="D4996">
        <f>DAYS360(Таблица1[[#This Row],[Столбец13]],Таблица1[[#This Row],[Столбец14]],TRUE)+1</f>
        <v>333</v>
      </c>
      <c r="E4996">
        <v>12</v>
      </c>
      <c r="F4996">
        <v>3</v>
      </c>
      <c r="G4996" s="1">
        <f t="shared" si="78"/>
        <v>1.5156000000000001</v>
      </c>
      <c r="H4996" s="1">
        <v>1.5017</v>
      </c>
      <c r="I4996" s="1">
        <v>1.5017</v>
      </c>
      <c r="J4996" s="1">
        <v>1.5017</v>
      </c>
      <c r="K4996" s="1">
        <f>(Таблица1[[#This Row],[Столбец7]]-Таблица1[[#This Row],[Столбец4]])*10000</f>
        <v>-139.00000000000023</v>
      </c>
    </row>
    <row r="4997" spans="1:11" x14ac:dyDescent="0.2">
      <c r="A4997">
        <v>1990</v>
      </c>
      <c r="B4997" t="str">
        <f>CONCATENATE("01.","01",".",Таблица1[[#This Row],[Столбец1]])</f>
        <v>01.01.1990</v>
      </c>
      <c r="C4997" t="str">
        <f>CONCATENATE(Таблица1[[#This Row],[Столбец3]],".",Таблица1[[#This Row],[Столбец2]],".",Таблица1[[#This Row],[Столбец1]])</f>
        <v>4.12.1990</v>
      </c>
      <c r="D4997">
        <f>DAYS360(Таблица1[[#This Row],[Столбец13]],Таблица1[[#This Row],[Столбец14]],TRUE)+1</f>
        <v>334</v>
      </c>
      <c r="E4997">
        <v>12</v>
      </c>
      <c r="F4997">
        <v>4</v>
      </c>
      <c r="G4997" s="1">
        <f t="shared" si="78"/>
        <v>1.5017</v>
      </c>
      <c r="H4997" s="1">
        <v>1.5099</v>
      </c>
      <c r="I4997" s="1">
        <v>1.5099</v>
      </c>
      <c r="J4997" s="1">
        <v>1.5099</v>
      </c>
      <c r="K4997" s="1">
        <f>(Таблица1[[#This Row],[Столбец7]]-Таблица1[[#This Row],[Столбец4]])*10000</f>
        <v>81.999999999999858</v>
      </c>
    </row>
    <row r="4998" spans="1:11" x14ac:dyDescent="0.2">
      <c r="A4998">
        <v>1990</v>
      </c>
      <c r="B4998" t="str">
        <f>CONCATENATE("01.","01",".",Таблица1[[#This Row],[Столбец1]])</f>
        <v>01.01.1990</v>
      </c>
      <c r="C4998" t="str">
        <f>CONCATENATE(Таблица1[[#This Row],[Столбец3]],".",Таблица1[[#This Row],[Столбец2]],".",Таблица1[[#This Row],[Столбец1]])</f>
        <v>5.12.1990</v>
      </c>
      <c r="D4998">
        <f>DAYS360(Таблица1[[#This Row],[Столбец13]],Таблица1[[#This Row],[Столбец14]],TRUE)+1</f>
        <v>335</v>
      </c>
      <c r="E4998">
        <v>12</v>
      </c>
      <c r="F4998">
        <v>5</v>
      </c>
      <c r="G4998" s="1">
        <f t="shared" si="78"/>
        <v>1.5099</v>
      </c>
      <c r="H4998" s="1">
        <v>1.5095000000000001</v>
      </c>
      <c r="I4998" s="1">
        <v>1.5095000000000001</v>
      </c>
      <c r="J4998" s="1">
        <v>1.5095000000000001</v>
      </c>
      <c r="K4998" s="1">
        <f>(Таблица1[[#This Row],[Столбец7]]-Таблица1[[#This Row],[Столбец4]])*10000</f>
        <v>-3.9999999999995595</v>
      </c>
    </row>
    <row r="4999" spans="1:11" x14ac:dyDescent="0.2">
      <c r="A4999">
        <v>1990</v>
      </c>
      <c r="B4999" t="str">
        <f>CONCATENATE("01.","01",".",Таблица1[[#This Row],[Столбец1]])</f>
        <v>01.01.1990</v>
      </c>
      <c r="C4999" t="str">
        <f>CONCATENATE(Таблица1[[#This Row],[Столбец3]],".",Таблица1[[#This Row],[Столбец2]],".",Таблица1[[#This Row],[Столбец1]])</f>
        <v>6.12.1990</v>
      </c>
      <c r="D4999">
        <f>DAYS360(Таблица1[[#This Row],[Столбец13]],Таблица1[[#This Row],[Столбец14]],TRUE)+1</f>
        <v>336</v>
      </c>
      <c r="E4999">
        <v>12</v>
      </c>
      <c r="F4999">
        <v>6</v>
      </c>
      <c r="G4999" s="1">
        <f t="shared" si="78"/>
        <v>1.5095000000000001</v>
      </c>
      <c r="H4999" s="1">
        <v>1.5215000000000001</v>
      </c>
      <c r="I4999" s="1">
        <v>1.5215000000000001</v>
      </c>
      <c r="J4999" s="1">
        <v>1.5215000000000001</v>
      </c>
      <c r="K4999" s="1">
        <f>(Таблица1[[#This Row],[Столбец7]]-Таблица1[[#This Row],[Столбец4]])*10000</f>
        <v>120.00000000000011</v>
      </c>
    </row>
    <row r="5000" spans="1:11" x14ac:dyDescent="0.2">
      <c r="A5000">
        <v>1990</v>
      </c>
      <c r="B5000" t="str">
        <f>CONCATENATE("01.","01",".",Таблица1[[#This Row],[Столбец1]])</f>
        <v>01.01.1990</v>
      </c>
      <c r="C5000" t="str">
        <f>CONCATENATE(Таблица1[[#This Row],[Столбец3]],".",Таблица1[[#This Row],[Столбец2]],".",Таблица1[[#This Row],[Столбец1]])</f>
        <v>7.12.1990</v>
      </c>
      <c r="D5000">
        <f>DAYS360(Таблица1[[#This Row],[Столбец13]],Таблица1[[#This Row],[Столбец14]],TRUE)+1</f>
        <v>337</v>
      </c>
      <c r="E5000">
        <v>12</v>
      </c>
      <c r="F5000">
        <v>7</v>
      </c>
      <c r="G5000" s="1">
        <f t="shared" si="78"/>
        <v>1.5215000000000001</v>
      </c>
      <c r="H5000" s="1">
        <v>1.5286</v>
      </c>
      <c r="I5000" s="1">
        <v>1.5286</v>
      </c>
      <c r="J5000" s="1">
        <v>1.5286</v>
      </c>
      <c r="K5000" s="1">
        <f>(Таблица1[[#This Row],[Столбец7]]-Таблица1[[#This Row],[Столбец4]])*10000</f>
        <v>70.999999999998835</v>
      </c>
    </row>
    <row r="5001" spans="1:11" x14ac:dyDescent="0.2">
      <c r="A5001">
        <v>1990</v>
      </c>
      <c r="B5001" t="str">
        <f>CONCATENATE("01.","01",".",Таблица1[[#This Row],[Столбец1]])</f>
        <v>01.01.1990</v>
      </c>
      <c r="C5001" t="str">
        <f>CONCATENATE(Таблица1[[#This Row],[Столбец3]],".",Таблица1[[#This Row],[Столбец2]],".",Таблица1[[#This Row],[Столбец1]])</f>
        <v>10.12.1990</v>
      </c>
      <c r="D5001">
        <f>DAYS360(Таблица1[[#This Row],[Столбец13]],Таблица1[[#This Row],[Столбец14]],TRUE)+1</f>
        <v>340</v>
      </c>
      <c r="E5001">
        <v>12</v>
      </c>
      <c r="F5001">
        <v>10</v>
      </c>
      <c r="G5001" s="1">
        <f t="shared" si="78"/>
        <v>1.5286</v>
      </c>
      <c r="H5001" s="1">
        <v>1.5318000000000001</v>
      </c>
      <c r="I5001" s="1">
        <v>1.5318000000000001</v>
      </c>
      <c r="J5001" s="1">
        <v>1.5318000000000001</v>
      </c>
      <c r="K5001" s="1">
        <f>(Таблица1[[#This Row],[Столбец7]]-Таблица1[[#This Row],[Столбец4]])*10000</f>
        <v>32.000000000000917</v>
      </c>
    </row>
    <row r="5002" spans="1:11" x14ac:dyDescent="0.2">
      <c r="A5002">
        <v>1990</v>
      </c>
      <c r="B5002" t="str">
        <f>CONCATENATE("01.","01",".",Таблица1[[#This Row],[Столбец1]])</f>
        <v>01.01.1990</v>
      </c>
      <c r="C5002" t="str">
        <f>CONCATENATE(Таблица1[[#This Row],[Столбец3]],".",Таблица1[[#This Row],[Столбец2]],".",Таблица1[[#This Row],[Столбец1]])</f>
        <v>11.12.1990</v>
      </c>
      <c r="D5002">
        <f>DAYS360(Таблица1[[#This Row],[Столбец13]],Таблица1[[#This Row],[Столбец14]],TRUE)+1</f>
        <v>341</v>
      </c>
      <c r="E5002">
        <v>12</v>
      </c>
      <c r="F5002">
        <v>11</v>
      </c>
      <c r="G5002" s="1">
        <f t="shared" si="78"/>
        <v>1.5318000000000001</v>
      </c>
      <c r="H5002" s="1">
        <v>1.5265</v>
      </c>
      <c r="I5002" s="1">
        <v>1.5265</v>
      </c>
      <c r="J5002" s="1">
        <v>1.5265</v>
      </c>
      <c r="K5002" s="1">
        <f>(Таблица1[[#This Row],[Столбец7]]-Таблица1[[#This Row],[Столбец4]])*10000</f>
        <v>-53.000000000000824</v>
      </c>
    </row>
    <row r="5003" spans="1:11" x14ac:dyDescent="0.2">
      <c r="A5003">
        <v>1990</v>
      </c>
      <c r="B5003" t="str">
        <f>CONCATENATE("01.","01",".",Таблица1[[#This Row],[Столбец1]])</f>
        <v>01.01.1990</v>
      </c>
      <c r="C5003" t="str">
        <f>CONCATENATE(Таблица1[[#This Row],[Столбец3]],".",Таблица1[[#This Row],[Столбец2]],".",Таблица1[[#This Row],[Столбец1]])</f>
        <v>12.12.1990</v>
      </c>
      <c r="D5003">
        <f>DAYS360(Таблица1[[#This Row],[Столбец13]],Таблица1[[#This Row],[Столбец14]],TRUE)+1</f>
        <v>342</v>
      </c>
      <c r="E5003">
        <v>12</v>
      </c>
      <c r="F5003">
        <v>12</v>
      </c>
      <c r="G5003" s="1">
        <f t="shared" si="78"/>
        <v>1.5265</v>
      </c>
      <c r="H5003" s="1">
        <v>1.5306</v>
      </c>
      <c r="I5003" s="1">
        <v>1.5306</v>
      </c>
      <c r="J5003" s="1">
        <v>1.5306</v>
      </c>
      <c r="K5003" s="1">
        <f>(Таблица1[[#This Row],[Столбец7]]-Таблица1[[#This Row],[Столбец4]])*10000</f>
        <v>40.999999999999929</v>
      </c>
    </row>
    <row r="5004" spans="1:11" x14ac:dyDescent="0.2">
      <c r="A5004">
        <v>1990</v>
      </c>
      <c r="B5004" t="str">
        <f>CONCATENATE("01.","01",".",Таблица1[[#This Row],[Столбец1]])</f>
        <v>01.01.1990</v>
      </c>
      <c r="C5004" t="str">
        <f>CONCATENATE(Таблица1[[#This Row],[Столбец3]],".",Таблица1[[#This Row],[Столбец2]],".",Таблица1[[#This Row],[Столбец1]])</f>
        <v>13.12.1990</v>
      </c>
      <c r="D5004">
        <f>DAYS360(Таблица1[[#This Row],[Столбец13]],Таблица1[[#This Row],[Столбец14]],TRUE)+1</f>
        <v>343</v>
      </c>
      <c r="E5004">
        <v>12</v>
      </c>
      <c r="F5004">
        <v>13</v>
      </c>
      <c r="G5004" s="1">
        <f t="shared" si="78"/>
        <v>1.5306</v>
      </c>
      <c r="H5004" s="1">
        <v>1.5277000000000001</v>
      </c>
      <c r="I5004" s="1">
        <v>1.5277000000000001</v>
      </c>
      <c r="J5004" s="1">
        <v>1.5277000000000001</v>
      </c>
      <c r="K5004" s="1">
        <f>(Таблица1[[#This Row],[Столбец7]]-Таблица1[[#This Row],[Столбец4]])*10000</f>
        <v>-28.999999999999027</v>
      </c>
    </row>
    <row r="5005" spans="1:11" x14ac:dyDescent="0.2">
      <c r="A5005">
        <v>1990</v>
      </c>
      <c r="B5005" t="str">
        <f>CONCATENATE("01.","01",".",Таблица1[[#This Row],[Столбец1]])</f>
        <v>01.01.1990</v>
      </c>
      <c r="C5005" t="str">
        <f>CONCATENATE(Таблица1[[#This Row],[Столбец3]],".",Таблица1[[#This Row],[Столбец2]],".",Таблица1[[#This Row],[Столбец1]])</f>
        <v>14.12.1990</v>
      </c>
      <c r="D5005">
        <f>DAYS360(Таблица1[[#This Row],[Столбец13]],Таблица1[[#This Row],[Столбец14]],TRUE)+1</f>
        <v>344</v>
      </c>
      <c r="E5005">
        <v>12</v>
      </c>
      <c r="F5005">
        <v>14</v>
      </c>
      <c r="G5005" s="1">
        <f t="shared" si="78"/>
        <v>1.5277000000000001</v>
      </c>
      <c r="H5005" s="1">
        <v>1.5233000000000001</v>
      </c>
      <c r="I5005" s="1">
        <v>1.5233000000000001</v>
      </c>
      <c r="J5005" s="1">
        <v>1.5233000000000001</v>
      </c>
      <c r="K5005" s="1">
        <f>(Таблица1[[#This Row],[Столбец7]]-Таблица1[[#This Row],[Столбец4]])*10000</f>
        <v>-43.999999999999595</v>
      </c>
    </row>
    <row r="5006" spans="1:11" x14ac:dyDescent="0.2">
      <c r="A5006">
        <v>1990</v>
      </c>
      <c r="B5006" t="str">
        <f>CONCATENATE("01.","01",".",Таблица1[[#This Row],[Столбец1]])</f>
        <v>01.01.1990</v>
      </c>
      <c r="C5006" t="str">
        <f>CONCATENATE(Таблица1[[#This Row],[Столбец3]],".",Таблица1[[#This Row],[Столбец2]],".",Таблица1[[#This Row],[Столбец1]])</f>
        <v>17.12.1990</v>
      </c>
      <c r="D5006">
        <f>DAYS360(Таблица1[[#This Row],[Столбец13]],Таблица1[[#This Row],[Столбец14]],TRUE)+1</f>
        <v>347</v>
      </c>
      <c r="E5006">
        <v>12</v>
      </c>
      <c r="F5006">
        <v>17</v>
      </c>
      <c r="G5006" s="1">
        <f t="shared" si="78"/>
        <v>1.5233000000000001</v>
      </c>
      <c r="H5006" s="1">
        <v>1.5182</v>
      </c>
      <c r="I5006" s="1">
        <v>1.5182</v>
      </c>
      <c r="J5006" s="1">
        <v>1.5182</v>
      </c>
      <c r="K5006" s="1">
        <f>(Таблица1[[#This Row],[Столбец7]]-Таблица1[[#This Row],[Столбец4]])*10000</f>
        <v>-51.000000000001044</v>
      </c>
    </row>
    <row r="5007" spans="1:11" x14ac:dyDescent="0.2">
      <c r="A5007">
        <v>1990</v>
      </c>
      <c r="B5007" t="str">
        <f>CONCATENATE("01.","01",".",Таблица1[[#This Row],[Столбец1]])</f>
        <v>01.01.1990</v>
      </c>
      <c r="C5007" t="str">
        <f>CONCATENATE(Таблица1[[#This Row],[Столбец3]],".",Таблица1[[#This Row],[Столбец2]],".",Таблица1[[#This Row],[Столбец1]])</f>
        <v>18.12.1990</v>
      </c>
      <c r="D5007">
        <f>DAYS360(Таблица1[[#This Row],[Столбец13]],Таблица1[[#This Row],[Столбец14]],TRUE)+1</f>
        <v>348</v>
      </c>
      <c r="E5007">
        <v>12</v>
      </c>
      <c r="F5007">
        <v>18</v>
      </c>
      <c r="G5007" s="1">
        <f t="shared" si="78"/>
        <v>1.5182</v>
      </c>
      <c r="H5007" s="1">
        <v>1.52</v>
      </c>
      <c r="I5007" s="1">
        <v>1.52</v>
      </c>
      <c r="J5007" s="1">
        <v>1.52</v>
      </c>
      <c r="K5007" s="1">
        <f>(Таблица1[[#This Row],[Столбец7]]-Таблица1[[#This Row],[Столбец4]])*10000</f>
        <v>18.000000000000238</v>
      </c>
    </row>
    <row r="5008" spans="1:11" x14ac:dyDescent="0.2">
      <c r="A5008">
        <v>1990</v>
      </c>
      <c r="B5008" t="str">
        <f>CONCATENATE("01.","01",".",Таблица1[[#This Row],[Столбец1]])</f>
        <v>01.01.1990</v>
      </c>
      <c r="C5008" t="str">
        <f>CONCATENATE(Таблица1[[#This Row],[Столбец3]],".",Таблица1[[#This Row],[Столбец2]],".",Таблица1[[#This Row],[Столбец1]])</f>
        <v>19.12.1990</v>
      </c>
      <c r="D5008">
        <f>DAYS360(Таблица1[[#This Row],[Столбец13]],Таблица1[[#This Row],[Столбец14]],TRUE)+1</f>
        <v>349</v>
      </c>
      <c r="E5008">
        <v>12</v>
      </c>
      <c r="F5008">
        <v>19</v>
      </c>
      <c r="G5008" s="1">
        <f t="shared" si="78"/>
        <v>1.52</v>
      </c>
      <c r="H5008" s="1">
        <v>1.5291999999999999</v>
      </c>
      <c r="I5008" s="1">
        <v>1.5291999999999999</v>
      </c>
      <c r="J5008" s="1">
        <v>1.5291999999999999</v>
      </c>
      <c r="K5008" s="1">
        <f>(Таблица1[[#This Row],[Столбец7]]-Таблица1[[#This Row],[Столбец4]])*10000</f>
        <v>91.999999999998749</v>
      </c>
    </row>
    <row r="5009" spans="1:11" x14ac:dyDescent="0.2">
      <c r="A5009">
        <v>1990</v>
      </c>
      <c r="B5009" t="str">
        <f>CONCATENATE("01.","01",".",Таблица1[[#This Row],[Столбец1]])</f>
        <v>01.01.1990</v>
      </c>
      <c r="C5009" t="str">
        <f>CONCATENATE(Таблица1[[#This Row],[Столбец3]],".",Таблица1[[#This Row],[Столбец2]],".",Таблица1[[#This Row],[Столбец1]])</f>
        <v>20.12.1990</v>
      </c>
      <c r="D5009">
        <f>DAYS360(Таблица1[[#This Row],[Столбец13]],Таблица1[[#This Row],[Столбец14]],TRUE)+1</f>
        <v>350</v>
      </c>
      <c r="E5009">
        <v>12</v>
      </c>
      <c r="F5009">
        <v>20</v>
      </c>
      <c r="G5009" s="1">
        <f t="shared" si="78"/>
        <v>1.5291999999999999</v>
      </c>
      <c r="H5009" s="1">
        <v>1.5044</v>
      </c>
      <c r="I5009" s="1">
        <v>1.5044</v>
      </c>
      <c r="J5009" s="1">
        <v>1.5044</v>
      </c>
      <c r="K5009" s="1">
        <f>(Таблица1[[#This Row],[Столбец7]]-Таблица1[[#This Row],[Столбец4]])*10000</f>
        <v>-247.99999999999932</v>
      </c>
    </row>
    <row r="5010" spans="1:11" x14ac:dyDescent="0.2">
      <c r="A5010">
        <v>1990</v>
      </c>
      <c r="B5010" t="str">
        <f>CONCATENATE("01.","01",".",Таблица1[[#This Row],[Столбец1]])</f>
        <v>01.01.1990</v>
      </c>
      <c r="C5010" t="str">
        <f>CONCATENATE(Таблица1[[#This Row],[Столбец3]],".",Таблица1[[#This Row],[Столбец2]],".",Таблица1[[#This Row],[Столбец1]])</f>
        <v>21.12.1990</v>
      </c>
      <c r="D5010">
        <f>DAYS360(Таблица1[[#This Row],[Столбец13]],Таблица1[[#This Row],[Столбец14]],TRUE)+1</f>
        <v>351</v>
      </c>
      <c r="E5010">
        <v>12</v>
      </c>
      <c r="F5010">
        <v>21</v>
      </c>
      <c r="G5010" s="1">
        <f t="shared" si="78"/>
        <v>1.5044</v>
      </c>
      <c r="H5010" s="1">
        <v>1.482</v>
      </c>
      <c r="I5010" s="1">
        <v>1.482</v>
      </c>
      <c r="J5010" s="1">
        <v>1.482</v>
      </c>
      <c r="K5010" s="1">
        <f>(Таблица1[[#This Row],[Столбец7]]-Таблица1[[#This Row],[Столбец4]])*10000</f>
        <v>-223.99999999999974</v>
      </c>
    </row>
    <row r="5011" spans="1:11" x14ac:dyDescent="0.2">
      <c r="A5011">
        <v>1990</v>
      </c>
      <c r="B5011" t="str">
        <f>CONCATENATE("01.","01",".",Таблица1[[#This Row],[Столбец1]])</f>
        <v>01.01.1990</v>
      </c>
      <c r="C5011" t="str">
        <f>CONCATENATE(Таблица1[[#This Row],[Столбец3]],".",Таблица1[[#This Row],[Столбец2]],".",Таблица1[[#This Row],[Столбец1]])</f>
        <v>24.12.1990</v>
      </c>
      <c r="D5011">
        <f>DAYS360(Таблица1[[#This Row],[Столбец13]],Таблица1[[#This Row],[Столбец14]],TRUE)+1</f>
        <v>354</v>
      </c>
      <c r="E5011">
        <v>12</v>
      </c>
      <c r="F5011">
        <v>24</v>
      </c>
      <c r="G5011" s="1">
        <f t="shared" si="78"/>
        <v>1.482</v>
      </c>
      <c r="H5011" s="1">
        <v>1.4641999999999999</v>
      </c>
      <c r="I5011" s="1">
        <v>1.4641999999999999</v>
      </c>
      <c r="J5011" s="1">
        <v>1.4641999999999999</v>
      </c>
      <c r="K5011" s="1">
        <f>(Таблица1[[#This Row],[Столбец7]]-Таблица1[[#This Row],[Столбец4]])*10000</f>
        <v>-178.00000000000037</v>
      </c>
    </row>
    <row r="5012" spans="1:11" x14ac:dyDescent="0.2">
      <c r="A5012">
        <v>1990</v>
      </c>
      <c r="B5012" t="str">
        <f>CONCATENATE("01.","01",".",Таблица1[[#This Row],[Столбец1]])</f>
        <v>01.01.1990</v>
      </c>
      <c r="C5012" t="str">
        <f>CONCATENATE(Таблица1[[#This Row],[Столбец3]],".",Таблица1[[#This Row],[Столбец2]],".",Таблица1[[#This Row],[Столбец1]])</f>
        <v>26.12.1990</v>
      </c>
      <c r="D5012">
        <f>DAYS360(Таблица1[[#This Row],[Столбец13]],Таблица1[[#This Row],[Столбец14]],TRUE)+1</f>
        <v>356</v>
      </c>
      <c r="E5012">
        <v>12</v>
      </c>
      <c r="F5012">
        <v>26</v>
      </c>
      <c r="G5012" s="1">
        <f t="shared" si="78"/>
        <v>1.4641999999999999</v>
      </c>
      <c r="H5012" s="1">
        <v>1.4765999999999999</v>
      </c>
      <c r="I5012" s="1">
        <v>1.4765999999999999</v>
      </c>
      <c r="J5012" s="1">
        <v>1.4765999999999999</v>
      </c>
      <c r="K5012" s="1">
        <f>(Таблица1[[#This Row],[Столбец7]]-Таблица1[[#This Row],[Столбец4]])*10000</f>
        <v>123.99999999999966</v>
      </c>
    </row>
    <row r="5013" spans="1:11" x14ac:dyDescent="0.2">
      <c r="A5013">
        <v>1990</v>
      </c>
      <c r="B5013" t="str">
        <f>CONCATENATE("01.","01",".",Таблица1[[#This Row],[Столбец1]])</f>
        <v>01.01.1990</v>
      </c>
      <c r="C5013" t="str">
        <f>CONCATENATE(Таблица1[[#This Row],[Столбец3]],".",Таблица1[[#This Row],[Столбец2]],".",Таблица1[[#This Row],[Столбец1]])</f>
        <v>27.12.1990</v>
      </c>
      <c r="D5013">
        <f>DAYS360(Таблица1[[#This Row],[Столбец13]],Таблица1[[#This Row],[Столбец14]],TRUE)+1</f>
        <v>357</v>
      </c>
      <c r="E5013">
        <v>12</v>
      </c>
      <c r="F5013">
        <v>27</v>
      </c>
      <c r="G5013" s="1">
        <f t="shared" si="78"/>
        <v>1.4765999999999999</v>
      </c>
      <c r="H5013" s="1">
        <v>1.4802</v>
      </c>
      <c r="I5013" s="1">
        <v>1.4802</v>
      </c>
      <c r="J5013" s="1">
        <v>1.4802</v>
      </c>
      <c r="K5013" s="1">
        <f>(Таблица1[[#This Row],[Столбец7]]-Таблица1[[#This Row],[Столбец4]])*10000</f>
        <v>36.000000000000476</v>
      </c>
    </row>
    <row r="5014" spans="1:11" x14ac:dyDescent="0.2">
      <c r="A5014">
        <v>1990</v>
      </c>
      <c r="B5014" t="str">
        <f>CONCATENATE("01.","01",".",Таблица1[[#This Row],[Столбец1]])</f>
        <v>01.01.1990</v>
      </c>
      <c r="C5014" t="str">
        <f>CONCATENATE(Таблица1[[#This Row],[Столбец3]],".",Таблица1[[#This Row],[Столбец2]],".",Таблица1[[#This Row],[Столбец1]])</f>
        <v>28.12.1990</v>
      </c>
      <c r="D5014">
        <f>DAYS360(Таблица1[[#This Row],[Столбец13]],Таблица1[[#This Row],[Столбец14]],TRUE)+1</f>
        <v>358</v>
      </c>
      <c r="E5014">
        <v>12</v>
      </c>
      <c r="F5014">
        <v>28</v>
      </c>
      <c r="G5014" s="1">
        <f t="shared" si="78"/>
        <v>1.4802</v>
      </c>
      <c r="H5014" s="1">
        <v>1.5127999999999999</v>
      </c>
      <c r="I5014" s="1">
        <v>1.5127999999999999</v>
      </c>
      <c r="J5014" s="1">
        <v>1.5127999999999999</v>
      </c>
      <c r="K5014" s="1">
        <f>(Таблица1[[#This Row],[Столбец7]]-Таблица1[[#This Row],[Столбец4]])*10000</f>
        <v>325.9999999999996</v>
      </c>
    </row>
    <row r="5015" spans="1:11" x14ac:dyDescent="0.2">
      <c r="A5015">
        <v>1990</v>
      </c>
      <c r="B5015" t="str">
        <f>CONCATENATE("01.","01",".",Таблица1[[#This Row],[Столбец1]])</f>
        <v>01.01.1990</v>
      </c>
      <c r="C5015" t="str">
        <f>CONCATENATE(Таблица1[[#This Row],[Столбец3]],".",Таблица1[[#This Row],[Столбец2]],".",Таблица1[[#This Row],[Столбец1]])</f>
        <v>31.12.1990</v>
      </c>
      <c r="D5015">
        <f>DAYS360(Таблица1[[#This Row],[Столбец13]],Таблица1[[#This Row],[Столбец14]],TRUE)+1</f>
        <v>360</v>
      </c>
      <c r="E5015">
        <v>12</v>
      </c>
      <c r="F5015">
        <v>31</v>
      </c>
      <c r="G5015" s="1">
        <f t="shared" si="78"/>
        <v>1.5127999999999999</v>
      </c>
      <c r="H5015" s="1">
        <v>1.5119</v>
      </c>
      <c r="I5015" s="1">
        <v>1.5119</v>
      </c>
      <c r="J5015" s="1">
        <v>1.5119</v>
      </c>
      <c r="K5015" s="1">
        <f>(Таблица1[[#This Row],[Столбец7]]-Таблица1[[#This Row],[Столбец4]])*10000</f>
        <v>-8.9999999999990088</v>
      </c>
    </row>
    <row r="5016" spans="1:11" x14ac:dyDescent="0.2">
      <c r="A5016">
        <v>1991</v>
      </c>
      <c r="B5016" t="str">
        <f>CONCATENATE("01.","01",".",Таблица1[[#This Row],[Столбец1]])</f>
        <v>01.01.1991</v>
      </c>
      <c r="C5016" t="str">
        <f>CONCATENATE(Таблица1[[#This Row],[Столбец3]],".",Таблица1[[#This Row],[Столбец2]],".",Таблица1[[#This Row],[Столбец1]])</f>
        <v>2.1.1991</v>
      </c>
      <c r="D5016">
        <f>DAYS360(Таблица1[[#This Row],[Столбец13]],Таблица1[[#This Row],[Столбец14]],TRUE)+1</f>
        <v>2</v>
      </c>
      <c r="E5016">
        <v>1</v>
      </c>
      <c r="F5016">
        <v>2</v>
      </c>
      <c r="G5016" s="1">
        <f t="shared" si="78"/>
        <v>1.5119</v>
      </c>
      <c r="H5016" s="1">
        <v>1.5145</v>
      </c>
      <c r="I5016" s="1">
        <v>1.5145</v>
      </c>
      <c r="J5016" s="1">
        <v>1.5145</v>
      </c>
      <c r="K5016" s="1">
        <f>(Таблица1[[#This Row],[Столбец7]]-Таблица1[[#This Row],[Столбец4]])*10000</f>
        <v>25.999999999999357</v>
      </c>
    </row>
    <row r="5017" spans="1:11" x14ac:dyDescent="0.2">
      <c r="A5017">
        <v>1991</v>
      </c>
      <c r="B5017" t="str">
        <f>CONCATENATE("01.","01",".",Таблица1[[#This Row],[Столбец1]])</f>
        <v>01.01.1991</v>
      </c>
      <c r="C5017" t="str">
        <f>CONCATENATE(Таблица1[[#This Row],[Столбец3]],".",Таблица1[[#This Row],[Столбец2]],".",Таблица1[[#This Row],[Столбец1]])</f>
        <v>3.1.1991</v>
      </c>
      <c r="D5017">
        <f>DAYS360(Таблица1[[#This Row],[Столбец13]],Таблица1[[#This Row],[Столбец14]],TRUE)+1</f>
        <v>3</v>
      </c>
      <c r="E5017">
        <v>1</v>
      </c>
      <c r="F5017">
        <v>3</v>
      </c>
      <c r="G5017" s="1">
        <f t="shared" si="78"/>
        <v>1.5145</v>
      </c>
      <c r="H5017" s="1">
        <v>1.5063</v>
      </c>
      <c r="I5017" s="1">
        <v>1.5063</v>
      </c>
      <c r="J5017" s="1">
        <v>1.5063</v>
      </c>
      <c r="K5017" s="1">
        <f>(Таблица1[[#This Row],[Столбец7]]-Таблица1[[#This Row],[Столбец4]])*10000</f>
        <v>-81.999999999999858</v>
      </c>
    </row>
    <row r="5018" spans="1:11" x14ac:dyDescent="0.2">
      <c r="A5018">
        <v>1991</v>
      </c>
      <c r="B5018" t="str">
        <f>CONCATENATE("01.","01",".",Таблица1[[#This Row],[Столбец1]])</f>
        <v>01.01.1991</v>
      </c>
      <c r="C5018" t="str">
        <f>CONCATENATE(Таблица1[[#This Row],[Столбец3]],".",Таблица1[[#This Row],[Столбец2]],".",Таблица1[[#This Row],[Столбец1]])</f>
        <v>4.1.1991</v>
      </c>
      <c r="D5018">
        <f>DAYS360(Таблица1[[#This Row],[Столбец13]],Таблица1[[#This Row],[Столбец14]],TRUE)+1</f>
        <v>4</v>
      </c>
      <c r="E5018">
        <v>1</v>
      </c>
      <c r="F5018">
        <v>4</v>
      </c>
      <c r="G5018" s="1">
        <f t="shared" si="78"/>
        <v>1.5063</v>
      </c>
      <c r="H5018" s="1">
        <v>1.4910000000000001</v>
      </c>
      <c r="I5018" s="1">
        <v>1.4910000000000001</v>
      </c>
      <c r="J5018" s="1">
        <v>1.4910000000000001</v>
      </c>
      <c r="K5018" s="1">
        <f>(Таблица1[[#This Row],[Столбец7]]-Таблица1[[#This Row],[Столбец4]])*10000</f>
        <v>-152.99999999999869</v>
      </c>
    </row>
    <row r="5019" spans="1:11" x14ac:dyDescent="0.2">
      <c r="A5019">
        <v>1991</v>
      </c>
      <c r="B5019" t="str">
        <f>CONCATENATE("01.","01",".",Таблица1[[#This Row],[Столбец1]])</f>
        <v>01.01.1991</v>
      </c>
      <c r="C5019" t="str">
        <f>CONCATENATE(Таблица1[[#This Row],[Столбец3]],".",Таблица1[[#This Row],[Столбец2]],".",Таблица1[[#This Row],[Столбец1]])</f>
        <v>7.1.1991</v>
      </c>
      <c r="D5019">
        <f>DAYS360(Таблица1[[#This Row],[Столбец13]],Таблица1[[#This Row],[Столбец14]],TRUE)+1</f>
        <v>7</v>
      </c>
      <c r="E5019">
        <v>1</v>
      </c>
      <c r="F5019">
        <v>7</v>
      </c>
      <c r="G5019" s="1">
        <f t="shared" si="78"/>
        <v>1.4910000000000001</v>
      </c>
      <c r="H5019" s="1">
        <v>1.4663999999999999</v>
      </c>
      <c r="I5019" s="1">
        <v>1.4663999999999999</v>
      </c>
      <c r="J5019" s="1">
        <v>1.4663999999999999</v>
      </c>
      <c r="K5019" s="1">
        <f>(Таблица1[[#This Row],[Столбец7]]-Таблица1[[#This Row],[Столбец4]])*10000</f>
        <v>-246.00000000000176</v>
      </c>
    </row>
    <row r="5020" spans="1:11" x14ac:dyDescent="0.2">
      <c r="A5020">
        <v>1991</v>
      </c>
      <c r="B5020" t="str">
        <f>CONCATENATE("01.","01",".",Таблица1[[#This Row],[Столбец1]])</f>
        <v>01.01.1991</v>
      </c>
      <c r="C5020" t="str">
        <f>CONCATENATE(Таблица1[[#This Row],[Столбец3]],".",Таблица1[[#This Row],[Столбец2]],".",Таблица1[[#This Row],[Столбец1]])</f>
        <v>8.1.1991</v>
      </c>
      <c r="D5020">
        <f>DAYS360(Таблица1[[#This Row],[Столбец13]],Таблица1[[#This Row],[Столбец14]],TRUE)+1</f>
        <v>8</v>
      </c>
      <c r="E5020">
        <v>1</v>
      </c>
      <c r="F5020">
        <v>8</v>
      </c>
      <c r="G5020" s="1">
        <f t="shared" si="78"/>
        <v>1.4663999999999999</v>
      </c>
      <c r="H5020" s="1">
        <v>1.4662999999999999</v>
      </c>
      <c r="I5020" s="1">
        <v>1.4662999999999999</v>
      </c>
      <c r="J5020" s="1">
        <v>1.4662999999999999</v>
      </c>
      <c r="K5020" s="1">
        <f>(Таблица1[[#This Row],[Столбец7]]-Таблица1[[#This Row],[Столбец4]])*10000</f>
        <v>-0.99999999999988987</v>
      </c>
    </row>
    <row r="5021" spans="1:11" x14ac:dyDescent="0.2">
      <c r="A5021">
        <v>1991</v>
      </c>
      <c r="B5021" t="str">
        <f>CONCATENATE("01.","01",".",Таблица1[[#This Row],[Столбец1]])</f>
        <v>01.01.1991</v>
      </c>
      <c r="C5021" t="str">
        <f>CONCATENATE(Таблица1[[#This Row],[Столбец3]],".",Таблица1[[#This Row],[Столбец2]],".",Таблица1[[#This Row],[Столбец1]])</f>
        <v>9.1.1991</v>
      </c>
      <c r="D5021">
        <f>DAYS360(Таблица1[[#This Row],[Столбец13]],Таблица1[[#This Row],[Столбец14]],TRUE)+1</f>
        <v>9</v>
      </c>
      <c r="E5021">
        <v>1</v>
      </c>
      <c r="F5021">
        <v>9</v>
      </c>
      <c r="G5021" s="1">
        <f t="shared" si="78"/>
        <v>1.4662999999999999</v>
      </c>
      <c r="H5021" s="1">
        <v>1.4891000000000001</v>
      </c>
      <c r="I5021" s="1">
        <v>1.4891000000000001</v>
      </c>
      <c r="J5021" s="1">
        <v>1.4891000000000001</v>
      </c>
      <c r="K5021" s="1">
        <f>(Таблица1[[#This Row],[Столбец7]]-Таблица1[[#This Row],[Столбец4]])*10000</f>
        <v>228.00000000000153</v>
      </c>
    </row>
    <row r="5022" spans="1:11" x14ac:dyDescent="0.2">
      <c r="A5022">
        <v>1991</v>
      </c>
      <c r="B5022" t="str">
        <f>CONCATENATE("01.","01",".",Таблица1[[#This Row],[Столбец1]])</f>
        <v>01.01.1991</v>
      </c>
      <c r="C5022" t="str">
        <f>CONCATENATE(Таблица1[[#This Row],[Столбец3]],".",Таблица1[[#This Row],[Столбец2]],".",Таблица1[[#This Row],[Столбец1]])</f>
        <v>10.1.1991</v>
      </c>
      <c r="D5022">
        <f>DAYS360(Таблица1[[#This Row],[Столбец13]],Таблица1[[#This Row],[Столбец14]],TRUE)+1</f>
        <v>10</v>
      </c>
      <c r="E5022">
        <v>1</v>
      </c>
      <c r="F5022">
        <v>10</v>
      </c>
      <c r="G5022" s="1">
        <f t="shared" si="78"/>
        <v>1.4891000000000001</v>
      </c>
      <c r="H5022" s="1">
        <v>1.4664999999999999</v>
      </c>
      <c r="I5022" s="1">
        <v>1.4664999999999999</v>
      </c>
      <c r="J5022" s="1">
        <v>1.4664999999999999</v>
      </c>
      <c r="K5022" s="1">
        <f>(Таблица1[[#This Row],[Столбец7]]-Таблица1[[#This Row],[Столбец4]])*10000</f>
        <v>-226.00000000000176</v>
      </c>
    </row>
    <row r="5023" spans="1:11" x14ac:dyDescent="0.2">
      <c r="A5023">
        <v>1991</v>
      </c>
      <c r="B5023" t="str">
        <f>CONCATENATE("01.","01",".",Таблица1[[#This Row],[Столбец1]])</f>
        <v>01.01.1991</v>
      </c>
      <c r="C5023" t="str">
        <f>CONCATENATE(Таблица1[[#This Row],[Столбец3]],".",Таблица1[[#This Row],[Столбец2]],".",Таблица1[[#This Row],[Столбец1]])</f>
        <v>11.1.1991</v>
      </c>
      <c r="D5023">
        <f>DAYS360(Таблица1[[#This Row],[Столбец13]],Таблица1[[#This Row],[Столбец14]],TRUE)+1</f>
        <v>11</v>
      </c>
      <c r="E5023">
        <v>1</v>
      </c>
      <c r="F5023">
        <v>11</v>
      </c>
      <c r="G5023" s="1">
        <f t="shared" si="78"/>
        <v>1.4664999999999999</v>
      </c>
      <c r="H5023" s="1">
        <v>1.466</v>
      </c>
      <c r="I5023" s="1">
        <v>1.466</v>
      </c>
      <c r="J5023" s="1">
        <v>1.466</v>
      </c>
      <c r="K5023" s="1">
        <f>(Таблица1[[#This Row],[Столбец7]]-Таблица1[[#This Row],[Столбец4]])*10000</f>
        <v>-4.9999999999994493</v>
      </c>
    </row>
    <row r="5024" spans="1:11" x14ac:dyDescent="0.2">
      <c r="A5024">
        <v>1991</v>
      </c>
      <c r="B5024" t="str">
        <f>CONCATENATE("01.","01",".",Таблица1[[#This Row],[Столбец1]])</f>
        <v>01.01.1991</v>
      </c>
      <c r="C5024" t="str">
        <f>CONCATENATE(Таблица1[[#This Row],[Столбец3]],".",Таблица1[[#This Row],[Столбец2]],".",Таблица1[[#This Row],[Столбец1]])</f>
        <v>14.1.1991</v>
      </c>
      <c r="D5024">
        <f>DAYS360(Таблица1[[#This Row],[Столбец13]],Таблица1[[#This Row],[Столбец14]],TRUE)+1</f>
        <v>14</v>
      </c>
      <c r="E5024">
        <v>1</v>
      </c>
      <c r="F5024">
        <v>14</v>
      </c>
      <c r="G5024" s="1">
        <f t="shared" si="78"/>
        <v>1.466</v>
      </c>
      <c r="H5024" s="1">
        <v>1.4507000000000001</v>
      </c>
      <c r="I5024" s="1">
        <v>1.4507000000000001</v>
      </c>
      <c r="J5024" s="1">
        <v>1.4507000000000001</v>
      </c>
      <c r="K5024" s="1">
        <f>(Таблица1[[#This Row],[Столбец7]]-Таблица1[[#This Row],[Столбец4]])*10000</f>
        <v>-152.99999999999869</v>
      </c>
    </row>
    <row r="5025" spans="1:11" x14ac:dyDescent="0.2">
      <c r="A5025">
        <v>1991</v>
      </c>
      <c r="B5025" t="str">
        <f>CONCATENATE("01.","01",".",Таблица1[[#This Row],[Столбец1]])</f>
        <v>01.01.1991</v>
      </c>
      <c r="C5025" t="str">
        <f>CONCATENATE(Таблица1[[#This Row],[Столбец3]],".",Таблица1[[#This Row],[Столбец2]],".",Таблица1[[#This Row],[Столбец1]])</f>
        <v>15.1.1991</v>
      </c>
      <c r="D5025">
        <f>DAYS360(Таблица1[[#This Row],[Столбец13]],Таблица1[[#This Row],[Столбец14]],TRUE)+1</f>
        <v>15</v>
      </c>
      <c r="E5025">
        <v>1</v>
      </c>
      <c r="F5025">
        <v>15</v>
      </c>
      <c r="G5025" s="1">
        <f t="shared" si="78"/>
        <v>1.4507000000000001</v>
      </c>
      <c r="H5025" s="1">
        <v>1.4501999999999999</v>
      </c>
      <c r="I5025" s="1">
        <v>1.4501999999999999</v>
      </c>
      <c r="J5025" s="1">
        <v>1.4501999999999999</v>
      </c>
      <c r="K5025" s="1">
        <f>(Таблица1[[#This Row],[Столбец7]]-Таблица1[[#This Row],[Столбец4]])*10000</f>
        <v>-5.0000000000016698</v>
      </c>
    </row>
    <row r="5026" spans="1:11" x14ac:dyDescent="0.2">
      <c r="A5026">
        <v>1991</v>
      </c>
      <c r="B5026" t="str">
        <f>CONCATENATE("01.","01",".",Таблица1[[#This Row],[Столбец1]])</f>
        <v>01.01.1991</v>
      </c>
      <c r="C5026" t="str">
        <f>CONCATENATE(Таблица1[[#This Row],[Столбец3]],".",Таблица1[[#This Row],[Столбец2]],".",Таблица1[[#This Row],[Столбец1]])</f>
        <v>16.1.1991</v>
      </c>
      <c r="D5026">
        <f>DAYS360(Таблица1[[#This Row],[Столбец13]],Таблица1[[#This Row],[Столбец14]],TRUE)+1</f>
        <v>16</v>
      </c>
      <c r="E5026">
        <v>1</v>
      </c>
      <c r="F5026">
        <v>16</v>
      </c>
      <c r="G5026" s="1">
        <f t="shared" si="78"/>
        <v>1.4501999999999999</v>
      </c>
      <c r="H5026" s="1">
        <v>1.4510000000000001</v>
      </c>
      <c r="I5026" s="1">
        <v>1.4510000000000001</v>
      </c>
      <c r="J5026" s="1">
        <v>1.4510000000000001</v>
      </c>
      <c r="K5026" s="1">
        <f>(Таблица1[[#This Row],[Столбец7]]-Таблица1[[#This Row],[Столбец4]])*10000</f>
        <v>8.0000000000013394</v>
      </c>
    </row>
    <row r="5027" spans="1:11" x14ac:dyDescent="0.2">
      <c r="A5027">
        <v>1991</v>
      </c>
      <c r="B5027" t="str">
        <f>CONCATENATE("01.","01",".",Таблица1[[#This Row],[Столбец1]])</f>
        <v>01.01.1991</v>
      </c>
      <c r="C5027" t="str">
        <f>CONCATENATE(Таблица1[[#This Row],[Столбец3]],".",Таблица1[[#This Row],[Столбец2]],".",Таблица1[[#This Row],[Столбец1]])</f>
        <v>17.1.1991</v>
      </c>
      <c r="D5027">
        <f>DAYS360(Таблица1[[#This Row],[Столбец13]],Таблица1[[#This Row],[Столбец14]],TRUE)+1</f>
        <v>17</v>
      </c>
      <c r="E5027">
        <v>1</v>
      </c>
      <c r="F5027">
        <v>17</v>
      </c>
      <c r="G5027" s="1">
        <f t="shared" si="78"/>
        <v>1.4510000000000001</v>
      </c>
      <c r="H5027" s="1">
        <v>1.4878</v>
      </c>
      <c r="I5027" s="1">
        <v>1.4878</v>
      </c>
      <c r="J5027" s="1">
        <v>1.4878</v>
      </c>
      <c r="K5027" s="1">
        <f>(Таблица1[[#This Row],[Столбец7]]-Таблица1[[#This Row],[Столбец4]])*10000</f>
        <v>367.99999999999943</v>
      </c>
    </row>
    <row r="5028" spans="1:11" x14ac:dyDescent="0.2">
      <c r="A5028">
        <v>1991</v>
      </c>
      <c r="B5028" t="str">
        <f>CONCATENATE("01.","01",".",Таблица1[[#This Row],[Столбец1]])</f>
        <v>01.01.1991</v>
      </c>
      <c r="C5028" t="str">
        <f>CONCATENATE(Таблица1[[#This Row],[Столбец3]],".",Таблица1[[#This Row],[Столбец2]],".",Таблица1[[#This Row],[Столбец1]])</f>
        <v>18.1.1991</v>
      </c>
      <c r="D5028">
        <f>DAYS360(Таблица1[[#This Row],[Столбец13]],Таблица1[[#This Row],[Столбец14]],TRUE)+1</f>
        <v>18</v>
      </c>
      <c r="E5028">
        <v>1</v>
      </c>
      <c r="F5028">
        <v>18</v>
      </c>
      <c r="G5028" s="1">
        <f t="shared" si="78"/>
        <v>1.4878</v>
      </c>
      <c r="H5028" s="1">
        <v>1.5036</v>
      </c>
      <c r="I5028" s="1">
        <v>1.5036</v>
      </c>
      <c r="J5028" s="1">
        <v>1.5036</v>
      </c>
      <c r="K5028" s="1">
        <f>(Таблица1[[#This Row],[Столбец7]]-Таблица1[[#This Row],[Столбец4]])*10000</f>
        <v>158.00000000000037</v>
      </c>
    </row>
    <row r="5029" spans="1:11" x14ac:dyDescent="0.2">
      <c r="A5029">
        <v>1991</v>
      </c>
      <c r="B5029" t="str">
        <f>CONCATENATE("01.","01",".",Таблица1[[#This Row],[Столбец1]])</f>
        <v>01.01.1991</v>
      </c>
      <c r="C5029" t="str">
        <f>CONCATENATE(Таблица1[[#This Row],[Столбец3]],".",Таблица1[[#This Row],[Столбец2]],".",Таблица1[[#This Row],[Столбец1]])</f>
        <v>21.1.1991</v>
      </c>
      <c r="D5029">
        <f>DAYS360(Таблица1[[#This Row],[Столбец13]],Таблица1[[#This Row],[Столбец14]],TRUE)+1</f>
        <v>21</v>
      </c>
      <c r="E5029">
        <v>1</v>
      </c>
      <c r="F5029">
        <v>21</v>
      </c>
      <c r="G5029" s="1">
        <f t="shared" si="78"/>
        <v>1.5036</v>
      </c>
      <c r="H5029" s="1">
        <v>1.5117</v>
      </c>
      <c r="I5029" s="1">
        <v>1.5117</v>
      </c>
      <c r="J5029" s="1">
        <v>1.5117</v>
      </c>
      <c r="K5029" s="1">
        <f>(Таблица1[[#This Row],[Столбец7]]-Таблица1[[#This Row],[Столбец4]])*10000</f>
        <v>80.999999999999957</v>
      </c>
    </row>
    <row r="5030" spans="1:11" x14ac:dyDescent="0.2">
      <c r="A5030">
        <v>1991</v>
      </c>
      <c r="B5030" t="str">
        <f>CONCATENATE("01.","01",".",Таблица1[[#This Row],[Столбец1]])</f>
        <v>01.01.1991</v>
      </c>
      <c r="C5030" t="str">
        <f>CONCATENATE(Таблица1[[#This Row],[Столбец3]],".",Таблица1[[#This Row],[Столбец2]],".",Таблица1[[#This Row],[Столбец1]])</f>
        <v>22.1.1991</v>
      </c>
      <c r="D5030">
        <f>DAYS360(Таблица1[[#This Row],[Столбец13]],Таблица1[[#This Row],[Столбец14]],TRUE)+1</f>
        <v>22</v>
      </c>
      <c r="E5030">
        <v>1</v>
      </c>
      <c r="F5030">
        <v>22</v>
      </c>
      <c r="G5030" s="1">
        <f t="shared" si="78"/>
        <v>1.5117</v>
      </c>
      <c r="H5030" s="1">
        <v>1.5153000000000001</v>
      </c>
      <c r="I5030" s="1">
        <v>1.5153000000000001</v>
      </c>
      <c r="J5030" s="1">
        <v>1.5153000000000001</v>
      </c>
      <c r="K5030" s="1">
        <f>(Таблица1[[#This Row],[Столбец7]]-Таблица1[[#This Row],[Столбец4]])*10000</f>
        <v>36.000000000000476</v>
      </c>
    </row>
    <row r="5031" spans="1:11" x14ac:dyDescent="0.2">
      <c r="A5031">
        <v>1991</v>
      </c>
      <c r="B5031" t="str">
        <f>CONCATENATE("01.","01",".",Таблица1[[#This Row],[Столбец1]])</f>
        <v>01.01.1991</v>
      </c>
      <c r="C5031" t="str">
        <f>CONCATENATE(Таблица1[[#This Row],[Столбец3]],".",Таблица1[[#This Row],[Столбец2]],".",Таблица1[[#This Row],[Столбец1]])</f>
        <v>23.1.1991</v>
      </c>
      <c r="D5031">
        <f>DAYS360(Таблица1[[#This Row],[Столбец13]],Таблица1[[#This Row],[Столбец14]],TRUE)+1</f>
        <v>23</v>
      </c>
      <c r="E5031">
        <v>1</v>
      </c>
      <c r="F5031">
        <v>23</v>
      </c>
      <c r="G5031" s="1">
        <f t="shared" si="78"/>
        <v>1.5153000000000001</v>
      </c>
      <c r="H5031" s="1">
        <v>1.5185999999999999</v>
      </c>
      <c r="I5031" s="1">
        <v>1.5185999999999999</v>
      </c>
      <c r="J5031" s="1">
        <v>1.5185999999999999</v>
      </c>
      <c r="K5031" s="1">
        <f>(Таблица1[[#This Row],[Столбец7]]-Таблица1[[#This Row],[Столбец4]])*10000</f>
        <v>32.999999999998586</v>
      </c>
    </row>
    <row r="5032" spans="1:11" x14ac:dyDescent="0.2">
      <c r="A5032">
        <v>1991</v>
      </c>
      <c r="B5032" t="str">
        <f>CONCATENATE("01.","01",".",Таблица1[[#This Row],[Столбец1]])</f>
        <v>01.01.1991</v>
      </c>
      <c r="C5032" t="str">
        <f>CONCATENATE(Таблица1[[#This Row],[Столбец3]],".",Таблица1[[#This Row],[Столбец2]],".",Таблица1[[#This Row],[Столбец1]])</f>
        <v>24.1.1991</v>
      </c>
      <c r="D5032">
        <f>DAYS360(Таблица1[[#This Row],[Столбец13]],Таблица1[[#This Row],[Столбец14]],TRUE)+1</f>
        <v>24</v>
      </c>
      <c r="E5032">
        <v>1</v>
      </c>
      <c r="F5032">
        <v>24</v>
      </c>
      <c r="G5032" s="1">
        <f t="shared" si="78"/>
        <v>1.5185999999999999</v>
      </c>
      <c r="H5032" s="1">
        <v>1.5213000000000001</v>
      </c>
      <c r="I5032" s="1">
        <v>1.5213000000000001</v>
      </c>
      <c r="J5032" s="1">
        <v>1.5213000000000001</v>
      </c>
      <c r="K5032" s="1">
        <f>(Таблица1[[#This Row],[Столбец7]]-Таблица1[[#This Row],[Столбец4]])*10000</f>
        <v>27.000000000001467</v>
      </c>
    </row>
    <row r="5033" spans="1:11" x14ac:dyDescent="0.2">
      <c r="A5033">
        <v>1991</v>
      </c>
      <c r="B5033" t="str">
        <f>CONCATENATE("01.","01",".",Таблица1[[#This Row],[Столбец1]])</f>
        <v>01.01.1991</v>
      </c>
      <c r="C5033" t="str">
        <f>CONCATENATE(Таблица1[[#This Row],[Столбец3]],".",Таблица1[[#This Row],[Столбец2]],".",Таблица1[[#This Row],[Столбец1]])</f>
        <v>25.1.1991</v>
      </c>
      <c r="D5033">
        <f>DAYS360(Таблица1[[#This Row],[Столбец13]],Таблица1[[#This Row],[Столбец14]],TRUE)+1</f>
        <v>25</v>
      </c>
      <c r="E5033">
        <v>1</v>
      </c>
      <c r="F5033">
        <v>25</v>
      </c>
      <c r="G5033" s="1">
        <f t="shared" si="78"/>
        <v>1.5213000000000001</v>
      </c>
      <c r="H5033" s="1">
        <v>1.5242</v>
      </c>
      <c r="I5033" s="1">
        <v>1.5242</v>
      </c>
      <c r="J5033" s="1">
        <v>1.5242</v>
      </c>
      <c r="K5033" s="1">
        <f>(Таблица1[[#This Row],[Столбец7]]-Таблица1[[#This Row],[Столбец4]])*10000</f>
        <v>28.999999999999027</v>
      </c>
    </row>
    <row r="5034" spans="1:11" x14ac:dyDescent="0.2">
      <c r="A5034">
        <v>1991</v>
      </c>
      <c r="B5034" t="str">
        <f>CONCATENATE("01.","01",".",Таблица1[[#This Row],[Столбец1]])</f>
        <v>01.01.1991</v>
      </c>
      <c r="C5034" t="str">
        <f>CONCATENATE(Таблица1[[#This Row],[Столбец3]],".",Таблица1[[#This Row],[Столбец2]],".",Таблица1[[#This Row],[Столбец1]])</f>
        <v>28.1.1991</v>
      </c>
      <c r="D5034">
        <f>DAYS360(Таблица1[[#This Row],[Столбец13]],Таблица1[[#This Row],[Столбец14]],TRUE)+1</f>
        <v>28</v>
      </c>
      <c r="E5034">
        <v>1</v>
      </c>
      <c r="F5034">
        <v>28</v>
      </c>
      <c r="G5034" s="1">
        <f t="shared" si="78"/>
        <v>1.5242</v>
      </c>
      <c r="H5034" s="1">
        <v>1.5221</v>
      </c>
      <c r="I5034" s="1">
        <v>1.5221</v>
      </c>
      <c r="J5034" s="1">
        <v>1.5221</v>
      </c>
      <c r="K5034" s="1">
        <f>(Таблица1[[#This Row],[Столбец7]]-Таблица1[[#This Row],[Столбец4]])*10000</f>
        <v>-20.999999999999908</v>
      </c>
    </row>
    <row r="5035" spans="1:11" x14ac:dyDescent="0.2">
      <c r="A5035">
        <v>1991</v>
      </c>
      <c r="B5035" t="str">
        <f>CONCATENATE("01.","01",".",Таблица1[[#This Row],[Столбец1]])</f>
        <v>01.01.1991</v>
      </c>
      <c r="C5035" t="str">
        <f>CONCATENATE(Таблица1[[#This Row],[Столбец3]],".",Таблица1[[#This Row],[Столбец2]],".",Таблица1[[#This Row],[Столбец1]])</f>
        <v>29.1.1991</v>
      </c>
      <c r="D5035">
        <f>DAYS360(Таблица1[[#This Row],[Столбец13]],Таблица1[[#This Row],[Столбец14]],TRUE)+1</f>
        <v>29</v>
      </c>
      <c r="E5035">
        <v>1</v>
      </c>
      <c r="F5035">
        <v>29</v>
      </c>
      <c r="G5035" s="1">
        <f t="shared" si="78"/>
        <v>1.5221</v>
      </c>
      <c r="H5035" s="1">
        <v>1.5203</v>
      </c>
      <c r="I5035" s="1">
        <v>1.5203</v>
      </c>
      <c r="J5035" s="1">
        <v>1.5203</v>
      </c>
      <c r="K5035" s="1">
        <f>(Таблица1[[#This Row],[Столбец7]]-Таблица1[[#This Row],[Столбец4]])*10000</f>
        <v>-18.000000000000238</v>
      </c>
    </row>
    <row r="5036" spans="1:11" x14ac:dyDescent="0.2">
      <c r="A5036">
        <v>1991</v>
      </c>
      <c r="B5036" t="str">
        <f>CONCATENATE("01.","01",".",Таблица1[[#This Row],[Столбец1]])</f>
        <v>01.01.1991</v>
      </c>
      <c r="C5036" t="str">
        <f>CONCATENATE(Таблица1[[#This Row],[Столбец3]],".",Таблица1[[#This Row],[Столбец2]],".",Таблица1[[#This Row],[Столбец1]])</f>
        <v>30.1.1991</v>
      </c>
      <c r="D5036">
        <f>DAYS360(Таблица1[[#This Row],[Столбец13]],Таблица1[[#This Row],[Столбец14]],TRUE)+1</f>
        <v>30</v>
      </c>
      <c r="E5036">
        <v>1</v>
      </c>
      <c r="F5036">
        <v>30</v>
      </c>
      <c r="G5036" s="1">
        <f t="shared" si="78"/>
        <v>1.5203</v>
      </c>
      <c r="H5036" s="1">
        <v>1.516</v>
      </c>
      <c r="I5036" s="1">
        <v>1.516</v>
      </c>
      <c r="J5036" s="1">
        <v>1.516</v>
      </c>
      <c r="K5036" s="1">
        <f>(Таблица1[[#This Row],[Столбец7]]-Таблица1[[#This Row],[Столбец4]])*10000</f>
        <v>-42.999999999999702</v>
      </c>
    </row>
    <row r="5037" spans="1:11" x14ac:dyDescent="0.2">
      <c r="A5037">
        <v>1991</v>
      </c>
      <c r="B5037" t="str">
        <f>CONCATENATE("01.","01",".",Таблица1[[#This Row],[Столбец1]])</f>
        <v>01.01.1991</v>
      </c>
      <c r="C5037" t="str">
        <f>CONCATENATE(Таблица1[[#This Row],[Столбец3]],".",Таблица1[[#This Row],[Столбец2]],".",Таблица1[[#This Row],[Столбец1]])</f>
        <v>31.1.1991</v>
      </c>
      <c r="D5037">
        <f>DAYS360(Таблица1[[#This Row],[Столбец13]],Таблица1[[#This Row],[Столбец14]],TRUE)+1</f>
        <v>30</v>
      </c>
      <c r="E5037">
        <v>1</v>
      </c>
      <c r="F5037">
        <v>31</v>
      </c>
      <c r="G5037" s="1">
        <f t="shared" si="78"/>
        <v>1.516</v>
      </c>
      <c r="H5037" s="1">
        <v>1.5343</v>
      </c>
      <c r="I5037" s="1">
        <v>1.5343</v>
      </c>
      <c r="J5037" s="1">
        <v>1.5343</v>
      </c>
      <c r="K5037" s="1">
        <f>(Таблица1[[#This Row],[Столбец7]]-Таблица1[[#This Row],[Столбец4]])*10000</f>
        <v>182.99999999999983</v>
      </c>
    </row>
    <row r="5038" spans="1:11" x14ac:dyDescent="0.2">
      <c r="A5038">
        <v>1991</v>
      </c>
      <c r="B5038" t="str">
        <f>CONCATENATE("01.","01",".",Таблица1[[#This Row],[Столбец1]])</f>
        <v>01.01.1991</v>
      </c>
      <c r="C5038" t="str">
        <f>CONCATENATE(Таблица1[[#This Row],[Столбец3]],".",Таблица1[[#This Row],[Столбец2]],".",Таблица1[[#This Row],[Столбец1]])</f>
        <v>1.2.1991</v>
      </c>
      <c r="D5038">
        <f>DAYS360(Таблица1[[#This Row],[Столбец13]],Таблица1[[#This Row],[Столбец14]],TRUE)+1</f>
        <v>31</v>
      </c>
      <c r="E5038">
        <v>2</v>
      </c>
      <c r="F5038">
        <v>1</v>
      </c>
      <c r="G5038" s="1">
        <f t="shared" si="78"/>
        <v>1.5343</v>
      </c>
      <c r="H5038" s="1">
        <v>1.5428999999999999</v>
      </c>
      <c r="I5038" s="1">
        <v>1.5428999999999999</v>
      </c>
      <c r="J5038" s="1">
        <v>1.5428999999999999</v>
      </c>
      <c r="K5038" s="1">
        <f>(Таблица1[[#This Row],[Столбец7]]-Таблица1[[#This Row],[Столбец4]])*10000</f>
        <v>85.999999999999403</v>
      </c>
    </row>
    <row r="5039" spans="1:11" x14ac:dyDescent="0.2">
      <c r="A5039">
        <v>1991</v>
      </c>
      <c r="B5039" t="str">
        <f>CONCATENATE("01.","01",".",Таблица1[[#This Row],[Столбец1]])</f>
        <v>01.01.1991</v>
      </c>
      <c r="C5039" t="str">
        <f>CONCATENATE(Таблица1[[#This Row],[Столбец3]],".",Таблица1[[#This Row],[Столбец2]],".",Таблица1[[#This Row],[Столбец1]])</f>
        <v>4.2.1991</v>
      </c>
      <c r="D5039">
        <f>DAYS360(Таблица1[[#This Row],[Столбец13]],Таблица1[[#This Row],[Столбец14]],TRUE)+1</f>
        <v>34</v>
      </c>
      <c r="E5039">
        <v>2</v>
      </c>
      <c r="F5039">
        <v>4</v>
      </c>
      <c r="G5039" s="1">
        <f t="shared" si="78"/>
        <v>1.5428999999999999</v>
      </c>
      <c r="H5039" s="1">
        <v>1.5423</v>
      </c>
      <c r="I5039" s="1">
        <v>1.5423</v>
      </c>
      <c r="J5039" s="1">
        <v>1.5423</v>
      </c>
      <c r="K5039" s="1">
        <f>(Таблица1[[#This Row],[Столбец7]]-Таблица1[[#This Row],[Столбец4]])*10000</f>
        <v>-5.9999999999993392</v>
      </c>
    </row>
    <row r="5040" spans="1:11" x14ac:dyDescent="0.2">
      <c r="A5040">
        <v>1991</v>
      </c>
      <c r="B5040" t="str">
        <f>CONCATENATE("01.","01",".",Таблица1[[#This Row],[Столбец1]])</f>
        <v>01.01.1991</v>
      </c>
      <c r="C5040" t="str">
        <f>CONCATENATE(Таблица1[[#This Row],[Столбец3]],".",Таблица1[[#This Row],[Столбец2]],".",Таблица1[[#This Row],[Столбец1]])</f>
        <v>5.2.1991</v>
      </c>
      <c r="D5040">
        <f>DAYS360(Таблица1[[#This Row],[Столбец13]],Таблица1[[#This Row],[Столбец14]],TRUE)+1</f>
        <v>35</v>
      </c>
      <c r="E5040">
        <v>2</v>
      </c>
      <c r="F5040">
        <v>5</v>
      </c>
      <c r="G5040" s="1">
        <f t="shared" si="78"/>
        <v>1.5423</v>
      </c>
      <c r="H5040" s="1">
        <v>1.5456000000000001</v>
      </c>
      <c r="I5040" s="1">
        <v>1.5456000000000001</v>
      </c>
      <c r="J5040" s="1">
        <v>1.5456000000000001</v>
      </c>
      <c r="K5040" s="1">
        <f>(Таблица1[[#This Row],[Столбец7]]-Таблица1[[#This Row],[Столбец4]])*10000</f>
        <v>33.00000000000081</v>
      </c>
    </row>
    <row r="5041" spans="1:11" x14ac:dyDescent="0.2">
      <c r="A5041">
        <v>1991</v>
      </c>
      <c r="B5041" t="str">
        <f>CONCATENATE("01.","01",".",Таблица1[[#This Row],[Столбец1]])</f>
        <v>01.01.1991</v>
      </c>
      <c r="C5041" t="str">
        <f>CONCATENATE(Таблица1[[#This Row],[Столбец3]],".",Таблица1[[#This Row],[Столбец2]],".",Таблица1[[#This Row],[Столбец1]])</f>
        <v>6.2.1991</v>
      </c>
      <c r="D5041">
        <f>DAYS360(Таблица1[[#This Row],[Столбец13]],Таблица1[[#This Row],[Столбец14]],TRUE)+1</f>
        <v>36</v>
      </c>
      <c r="E5041">
        <v>2</v>
      </c>
      <c r="F5041">
        <v>6</v>
      </c>
      <c r="G5041" s="1">
        <f t="shared" si="78"/>
        <v>1.5456000000000001</v>
      </c>
      <c r="H5041" s="1">
        <v>1.5565</v>
      </c>
      <c r="I5041" s="1">
        <v>1.5565</v>
      </c>
      <c r="J5041" s="1">
        <v>1.5565</v>
      </c>
      <c r="K5041" s="1">
        <f>(Таблица1[[#This Row],[Столбец7]]-Таблица1[[#This Row],[Столбец4]])*10000</f>
        <v>108.99999999999909</v>
      </c>
    </row>
    <row r="5042" spans="1:11" x14ac:dyDescent="0.2">
      <c r="A5042">
        <v>1991</v>
      </c>
      <c r="B5042" t="str">
        <f>CONCATENATE("01.","01",".",Таблица1[[#This Row],[Столбец1]])</f>
        <v>01.01.1991</v>
      </c>
      <c r="C5042" t="str">
        <f>CONCATENATE(Таблица1[[#This Row],[Столбец3]],".",Таблица1[[#This Row],[Столбец2]],".",Таблица1[[#This Row],[Столбец1]])</f>
        <v>7.2.1991</v>
      </c>
      <c r="D5042">
        <f>DAYS360(Таблица1[[#This Row],[Столбец13]],Таблица1[[#This Row],[Столбец14]],TRUE)+1</f>
        <v>37</v>
      </c>
      <c r="E5042">
        <v>2</v>
      </c>
      <c r="F5042">
        <v>7</v>
      </c>
      <c r="G5042" s="1">
        <f t="shared" si="78"/>
        <v>1.5565</v>
      </c>
      <c r="H5042" s="1">
        <v>1.5579000000000001</v>
      </c>
      <c r="I5042" s="1">
        <v>1.5579000000000001</v>
      </c>
      <c r="J5042" s="1">
        <v>1.5579000000000001</v>
      </c>
      <c r="K5042" s="1">
        <f>(Таблица1[[#This Row],[Столбец7]]-Таблица1[[#This Row],[Столбец4]])*10000</f>
        <v>14.000000000000679</v>
      </c>
    </row>
    <row r="5043" spans="1:11" x14ac:dyDescent="0.2">
      <c r="A5043">
        <v>1991</v>
      </c>
      <c r="B5043" t="str">
        <f>CONCATENATE("01.","01",".",Таблица1[[#This Row],[Столбец1]])</f>
        <v>01.01.1991</v>
      </c>
      <c r="C5043" t="str">
        <f>CONCATENATE(Таблица1[[#This Row],[Столбец3]],".",Таблица1[[#This Row],[Столбец2]],".",Таблица1[[#This Row],[Столбец1]])</f>
        <v>8.2.1991</v>
      </c>
      <c r="D5043">
        <f>DAYS360(Таблица1[[#This Row],[Столбец13]],Таблица1[[#This Row],[Столбец14]],TRUE)+1</f>
        <v>38</v>
      </c>
      <c r="E5043">
        <v>2</v>
      </c>
      <c r="F5043">
        <v>8</v>
      </c>
      <c r="G5043" s="1">
        <f t="shared" si="78"/>
        <v>1.5579000000000001</v>
      </c>
      <c r="H5043" s="1">
        <v>1.5512999999999999</v>
      </c>
      <c r="I5043" s="1">
        <v>1.5512999999999999</v>
      </c>
      <c r="J5043" s="1">
        <v>1.5512999999999999</v>
      </c>
      <c r="K5043" s="1">
        <f>(Таблица1[[#This Row],[Столбец7]]-Таблица1[[#This Row],[Столбец4]])*10000</f>
        <v>-66.00000000000162</v>
      </c>
    </row>
    <row r="5044" spans="1:11" x14ac:dyDescent="0.2">
      <c r="A5044">
        <v>1991</v>
      </c>
      <c r="B5044" t="str">
        <f>CONCATENATE("01.","01",".",Таблица1[[#This Row],[Столбец1]])</f>
        <v>01.01.1991</v>
      </c>
      <c r="C5044" t="str">
        <f>CONCATENATE(Таблица1[[#This Row],[Столбец3]],".",Таблица1[[#This Row],[Столбец2]],".",Таблица1[[#This Row],[Столбец1]])</f>
        <v>11.2.1991</v>
      </c>
      <c r="D5044">
        <f>DAYS360(Таблица1[[#This Row],[Столбец13]],Таблица1[[#This Row],[Столбец14]],TRUE)+1</f>
        <v>41</v>
      </c>
      <c r="E5044">
        <v>2</v>
      </c>
      <c r="F5044">
        <v>11</v>
      </c>
      <c r="G5044" s="1">
        <f t="shared" si="78"/>
        <v>1.5512999999999999</v>
      </c>
      <c r="H5044" s="1">
        <v>1.5609</v>
      </c>
      <c r="I5044" s="1">
        <v>1.5609</v>
      </c>
      <c r="J5044" s="1">
        <v>1.5609</v>
      </c>
      <c r="K5044" s="1">
        <f>(Таблица1[[#This Row],[Столбец7]]-Таблица1[[#This Row],[Столбец4]])*10000</f>
        <v>96.000000000000526</v>
      </c>
    </row>
    <row r="5045" spans="1:11" x14ac:dyDescent="0.2">
      <c r="A5045">
        <v>1991</v>
      </c>
      <c r="B5045" t="str">
        <f>CONCATENATE("01.","01",".",Таблица1[[#This Row],[Столбец1]])</f>
        <v>01.01.1991</v>
      </c>
      <c r="C5045" t="str">
        <f>CONCATENATE(Таблица1[[#This Row],[Столбец3]],".",Таблица1[[#This Row],[Столбец2]],".",Таблица1[[#This Row],[Столбец1]])</f>
        <v>12.2.1991</v>
      </c>
      <c r="D5045">
        <f>DAYS360(Таблица1[[#This Row],[Столбец13]],Таблица1[[#This Row],[Столбец14]],TRUE)+1</f>
        <v>42</v>
      </c>
      <c r="E5045">
        <v>2</v>
      </c>
      <c r="F5045">
        <v>12</v>
      </c>
      <c r="G5045" s="1">
        <f t="shared" si="78"/>
        <v>1.5609</v>
      </c>
      <c r="H5045" s="1">
        <v>1.5479000000000001</v>
      </c>
      <c r="I5045" s="1">
        <v>1.5479000000000001</v>
      </c>
      <c r="J5045" s="1">
        <v>1.5479000000000001</v>
      </c>
      <c r="K5045" s="1">
        <f>(Таблица1[[#This Row],[Столбец7]]-Таблица1[[#This Row],[Столбец4]])*10000</f>
        <v>-129.99999999999901</v>
      </c>
    </row>
    <row r="5046" spans="1:11" x14ac:dyDescent="0.2">
      <c r="A5046">
        <v>1991</v>
      </c>
      <c r="B5046" t="str">
        <f>CONCATENATE("01.","01",".",Таблица1[[#This Row],[Столбец1]])</f>
        <v>01.01.1991</v>
      </c>
      <c r="C5046" t="str">
        <f>CONCATENATE(Таблица1[[#This Row],[Столбец3]],".",Таблица1[[#This Row],[Столбец2]],".",Таблица1[[#This Row],[Столбец1]])</f>
        <v>13.2.1991</v>
      </c>
      <c r="D5046">
        <f>DAYS360(Таблица1[[#This Row],[Столбец13]],Таблица1[[#This Row],[Столбец14]],TRUE)+1</f>
        <v>43</v>
      </c>
      <c r="E5046">
        <v>2</v>
      </c>
      <c r="F5046">
        <v>13</v>
      </c>
      <c r="G5046" s="1">
        <f t="shared" si="78"/>
        <v>1.5479000000000001</v>
      </c>
      <c r="H5046" s="1">
        <v>1.5442</v>
      </c>
      <c r="I5046" s="1">
        <v>1.5442</v>
      </c>
      <c r="J5046" s="1">
        <v>1.5442</v>
      </c>
      <c r="K5046" s="1">
        <f>(Таблица1[[#This Row],[Столбец7]]-Таблица1[[#This Row],[Столбец4]])*10000</f>
        <v>-37.000000000000369</v>
      </c>
    </row>
    <row r="5047" spans="1:11" x14ac:dyDescent="0.2">
      <c r="A5047">
        <v>1991</v>
      </c>
      <c r="B5047" t="str">
        <f>CONCATENATE("01.","01",".",Таблица1[[#This Row],[Столбец1]])</f>
        <v>01.01.1991</v>
      </c>
      <c r="C5047" t="str">
        <f>CONCATENATE(Таблица1[[#This Row],[Столбец3]],".",Таблица1[[#This Row],[Столбец2]],".",Таблица1[[#This Row],[Столбец1]])</f>
        <v>14.2.1991</v>
      </c>
      <c r="D5047">
        <f>DAYS360(Таблица1[[#This Row],[Столбец13]],Таблица1[[#This Row],[Столбец14]],TRUE)+1</f>
        <v>44</v>
      </c>
      <c r="E5047">
        <v>2</v>
      </c>
      <c r="F5047">
        <v>14</v>
      </c>
      <c r="G5047" s="1">
        <f t="shared" si="78"/>
        <v>1.5442</v>
      </c>
      <c r="H5047" s="1">
        <v>1.5348999999999999</v>
      </c>
      <c r="I5047" s="1">
        <v>1.5348999999999999</v>
      </c>
      <c r="J5047" s="1">
        <v>1.5348999999999999</v>
      </c>
      <c r="K5047" s="1">
        <f>(Таблица1[[#This Row],[Столбец7]]-Таблица1[[#This Row],[Столбец4]])*10000</f>
        <v>-93.000000000000853</v>
      </c>
    </row>
    <row r="5048" spans="1:11" x14ac:dyDescent="0.2">
      <c r="A5048">
        <v>1991</v>
      </c>
      <c r="B5048" t="str">
        <f>CONCATENATE("01.","01",".",Таблица1[[#This Row],[Столбец1]])</f>
        <v>01.01.1991</v>
      </c>
      <c r="C5048" t="str">
        <f>CONCATENATE(Таблица1[[#This Row],[Столбец3]],".",Таблица1[[#This Row],[Столбец2]],".",Таблица1[[#This Row],[Столбец1]])</f>
        <v>15.2.1991</v>
      </c>
      <c r="D5048">
        <f>DAYS360(Таблица1[[#This Row],[Столбец13]],Таблица1[[#This Row],[Столбец14]],TRUE)+1</f>
        <v>45</v>
      </c>
      <c r="E5048">
        <v>2</v>
      </c>
      <c r="F5048">
        <v>15</v>
      </c>
      <c r="G5048" s="1">
        <f t="shared" si="78"/>
        <v>1.5348999999999999</v>
      </c>
      <c r="H5048" s="1">
        <v>1.5243</v>
      </c>
      <c r="I5048" s="1">
        <v>1.5243</v>
      </c>
      <c r="J5048" s="1">
        <v>1.5243</v>
      </c>
      <c r="K5048" s="1">
        <f>(Таблица1[[#This Row],[Столбец7]]-Таблица1[[#This Row],[Столбец4]])*10000</f>
        <v>-105.99999999999943</v>
      </c>
    </row>
    <row r="5049" spans="1:11" x14ac:dyDescent="0.2">
      <c r="A5049">
        <v>1991</v>
      </c>
      <c r="B5049" t="str">
        <f>CONCATENATE("01.","01",".",Таблица1[[#This Row],[Столбец1]])</f>
        <v>01.01.1991</v>
      </c>
      <c r="C5049" t="str">
        <f>CONCATENATE(Таблица1[[#This Row],[Столбец3]],".",Таблица1[[#This Row],[Столбец2]],".",Таблица1[[#This Row],[Столбец1]])</f>
        <v>18.2.1991</v>
      </c>
      <c r="D5049">
        <f>DAYS360(Таблица1[[#This Row],[Столбец13]],Таблица1[[#This Row],[Столбец14]],TRUE)+1</f>
        <v>48</v>
      </c>
      <c r="E5049">
        <v>2</v>
      </c>
      <c r="F5049">
        <v>18</v>
      </c>
      <c r="G5049" s="1">
        <f t="shared" si="78"/>
        <v>1.5243</v>
      </c>
      <c r="H5049" s="1">
        <v>1.5137</v>
      </c>
      <c r="I5049" s="1">
        <v>1.5137</v>
      </c>
      <c r="J5049" s="1">
        <v>1.5137</v>
      </c>
      <c r="K5049" s="1">
        <f>(Таблица1[[#This Row],[Столбец7]]-Таблица1[[#This Row],[Столбец4]])*10000</f>
        <v>-105.99999999999943</v>
      </c>
    </row>
    <row r="5050" spans="1:11" x14ac:dyDescent="0.2">
      <c r="A5050">
        <v>1991</v>
      </c>
      <c r="B5050" t="str">
        <f>CONCATENATE("01.","01",".",Таблица1[[#This Row],[Столбец1]])</f>
        <v>01.01.1991</v>
      </c>
      <c r="C5050" t="str">
        <f>CONCATENATE(Таблица1[[#This Row],[Столбец3]],".",Таблица1[[#This Row],[Столбец2]],".",Таблица1[[#This Row],[Столбец1]])</f>
        <v>19.2.1991</v>
      </c>
      <c r="D5050">
        <f>DAYS360(Таблица1[[#This Row],[Столбец13]],Таблица1[[#This Row],[Столбец14]],TRUE)+1</f>
        <v>49</v>
      </c>
      <c r="E5050">
        <v>2</v>
      </c>
      <c r="F5050">
        <v>19</v>
      </c>
      <c r="G5050" s="1">
        <f t="shared" si="78"/>
        <v>1.5137</v>
      </c>
      <c r="H5050" s="1">
        <v>1.5064</v>
      </c>
      <c r="I5050" s="1">
        <v>1.5064</v>
      </c>
      <c r="J5050" s="1">
        <v>1.5064</v>
      </c>
      <c r="K5050" s="1">
        <f>(Таблица1[[#This Row],[Столбец7]]-Таблица1[[#This Row],[Столбец4]])*10000</f>
        <v>-73.000000000000838</v>
      </c>
    </row>
    <row r="5051" spans="1:11" x14ac:dyDescent="0.2">
      <c r="A5051">
        <v>1991</v>
      </c>
      <c r="B5051" t="str">
        <f>CONCATENATE("01.","01",".",Таблица1[[#This Row],[Столбец1]])</f>
        <v>01.01.1991</v>
      </c>
      <c r="C5051" t="str">
        <f>CONCATENATE(Таблица1[[#This Row],[Столбец3]],".",Таблица1[[#This Row],[Столбец2]],".",Таблица1[[#This Row],[Столбец1]])</f>
        <v>20.2.1991</v>
      </c>
      <c r="D5051">
        <f>DAYS360(Таблица1[[#This Row],[Столбец13]],Таблица1[[#This Row],[Столбец14]],TRUE)+1</f>
        <v>50</v>
      </c>
      <c r="E5051">
        <v>2</v>
      </c>
      <c r="F5051">
        <v>20</v>
      </c>
      <c r="G5051" s="1">
        <f t="shared" si="78"/>
        <v>1.5064</v>
      </c>
      <c r="H5051" s="1">
        <v>1.5021</v>
      </c>
      <c r="I5051" s="1">
        <v>1.5021</v>
      </c>
      <c r="J5051" s="1">
        <v>1.5021</v>
      </c>
      <c r="K5051" s="1">
        <f>(Таблица1[[#This Row],[Столбец7]]-Таблица1[[#This Row],[Столбец4]])*10000</f>
        <v>-42.999999999999702</v>
      </c>
    </row>
    <row r="5052" spans="1:11" x14ac:dyDescent="0.2">
      <c r="A5052">
        <v>1991</v>
      </c>
      <c r="B5052" t="str">
        <f>CONCATENATE("01.","01",".",Таблица1[[#This Row],[Столбец1]])</f>
        <v>01.01.1991</v>
      </c>
      <c r="C5052" t="str">
        <f>CONCATENATE(Таблица1[[#This Row],[Столбец3]],".",Таблица1[[#This Row],[Столбец2]],".",Таблица1[[#This Row],[Столбец1]])</f>
        <v>21.2.1991</v>
      </c>
      <c r="D5052">
        <f>DAYS360(Таблица1[[#This Row],[Столбец13]],Таблица1[[#This Row],[Столбец14]],TRUE)+1</f>
        <v>51</v>
      </c>
      <c r="E5052">
        <v>2</v>
      </c>
      <c r="F5052">
        <v>21</v>
      </c>
      <c r="G5052" s="1">
        <f t="shared" si="78"/>
        <v>1.5021</v>
      </c>
      <c r="H5052" s="1">
        <v>1.5063</v>
      </c>
      <c r="I5052" s="1">
        <v>1.5063</v>
      </c>
      <c r="J5052" s="1">
        <v>1.5063</v>
      </c>
      <c r="K5052" s="1">
        <f>(Таблица1[[#This Row],[Столбец7]]-Таблица1[[#This Row],[Столбец4]])*10000</f>
        <v>41.999999999999815</v>
      </c>
    </row>
    <row r="5053" spans="1:11" x14ac:dyDescent="0.2">
      <c r="A5053">
        <v>1991</v>
      </c>
      <c r="B5053" t="str">
        <f>CONCATENATE("01.","01",".",Таблица1[[#This Row],[Столбец1]])</f>
        <v>01.01.1991</v>
      </c>
      <c r="C5053" t="str">
        <f>CONCATENATE(Таблица1[[#This Row],[Столбец3]],".",Таблица1[[#This Row],[Столбец2]],".",Таблица1[[#This Row],[Столбец1]])</f>
        <v>22.2.1991</v>
      </c>
      <c r="D5053">
        <f>DAYS360(Таблица1[[#This Row],[Столбец13]],Таблица1[[#This Row],[Столбец14]],TRUE)+1</f>
        <v>52</v>
      </c>
      <c r="E5053">
        <v>2</v>
      </c>
      <c r="F5053">
        <v>22</v>
      </c>
      <c r="G5053" s="1">
        <f t="shared" si="78"/>
        <v>1.5063</v>
      </c>
      <c r="H5053" s="1">
        <v>1.4922</v>
      </c>
      <c r="I5053" s="1">
        <v>1.4922</v>
      </c>
      <c r="J5053" s="1">
        <v>1.4922</v>
      </c>
      <c r="K5053" s="1">
        <f>(Таблица1[[#This Row],[Столбец7]]-Таблица1[[#This Row],[Столбец4]])*10000</f>
        <v>-141</v>
      </c>
    </row>
    <row r="5054" spans="1:11" x14ac:dyDescent="0.2">
      <c r="A5054">
        <v>1991</v>
      </c>
      <c r="B5054" t="str">
        <f>CONCATENATE("01.","01",".",Таблица1[[#This Row],[Столбец1]])</f>
        <v>01.01.1991</v>
      </c>
      <c r="C5054" t="str">
        <f>CONCATENATE(Таблица1[[#This Row],[Столбец3]],".",Таблица1[[#This Row],[Столбец2]],".",Таблица1[[#This Row],[Столбец1]])</f>
        <v>25.2.1991</v>
      </c>
      <c r="D5054">
        <f>DAYS360(Таблица1[[#This Row],[Столбец13]],Таблица1[[#This Row],[Столбец14]],TRUE)+1</f>
        <v>55</v>
      </c>
      <c r="E5054">
        <v>2</v>
      </c>
      <c r="F5054">
        <v>25</v>
      </c>
      <c r="G5054" s="1">
        <f t="shared" si="78"/>
        <v>1.4922</v>
      </c>
      <c r="H5054" s="1">
        <v>1.4753000000000001</v>
      </c>
      <c r="I5054" s="1">
        <v>1.4753000000000001</v>
      </c>
      <c r="J5054" s="1">
        <v>1.4753000000000001</v>
      </c>
      <c r="K5054" s="1">
        <f>(Таблица1[[#This Row],[Столбец7]]-Таблица1[[#This Row],[Столбец4]])*10000</f>
        <v>-168.99999999999915</v>
      </c>
    </row>
    <row r="5055" spans="1:11" x14ac:dyDescent="0.2">
      <c r="A5055">
        <v>1991</v>
      </c>
      <c r="B5055" t="str">
        <f>CONCATENATE("01.","01",".",Таблица1[[#This Row],[Столбец1]])</f>
        <v>01.01.1991</v>
      </c>
      <c r="C5055" t="str">
        <f>CONCATENATE(Таблица1[[#This Row],[Столбец3]],".",Таблица1[[#This Row],[Столбец2]],".",Таблица1[[#This Row],[Столбец1]])</f>
        <v>26.2.1991</v>
      </c>
      <c r="D5055">
        <f>DAYS360(Таблица1[[#This Row],[Столбец13]],Таблица1[[#This Row],[Столбец14]],TRUE)+1</f>
        <v>56</v>
      </c>
      <c r="E5055">
        <v>2</v>
      </c>
      <c r="F5055">
        <v>26</v>
      </c>
      <c r="G5055" s="1">
        <f t="shared" si="78"/>
        <v>1.4753000000000001</v>
      </c>
      <c r="H5055" s="1">
        <v>1.4781</v>
      </c>
      <c r="I5055" s="1">
        <v>1.4781</v>
      </c>
      <c r="J5055" s="1">
        <v>1.4781</v>
      </c>
      <c r="K5055" s="1">
        <f>(Таблица1[[#This Row],[Столбец7]]-Таблица1[[#This Row],[Столбец4]])*10000</f>
        <v>27.999999999999137</v>
      </c>
    </row>
    <row r="5056" spans="1:11" x14ac:dyDescent="0.2">
      <c r="A5056">
        <v>1991</v>
      </c>
      <c r="B5056" t="str">
        <f>CONCATENATE("01.","01",".",Таблица1[[#This Row],[Столбец1]])</f>
        <v>01.01.1991</v>
      </c>
      <c r="C5056" t="str">
        <f>CONCATENATE(Таблица1[[#This Row],[Столбец3]],".",Таблица1[[#This Row],[Столбец2]],".",Таблица1[[#This Row],[Столбец1]])</f>
        <v>27.2.1991</v>
      </c>
      <c r="D5056">
        <f>DAYS360(Таблица1[[#This Row],[Столбец13]],Таблица1[[#This Row],[Столбец14]],TRUE)+1</f>
        <v>57</v>
      </c>
      <c r="E5056">
        <v>2</v>
      </c>
      <c r="F5056">
        <v>27</v>
      </c>
      <c r="G5056" s="1">
        <f t="shared" si="78"/>
        <v>1.4781</v>
      </c>
      <c r="H5056" s="1">
        <v>1.4759</v>
      </c>
      <c r="I5056" s="1">
        <v>1.4759</v>
      </c>
      <c r="J5056" s="1">
        <v>1.4759</v>
      </c>
      <c r="K5056" s="1">
        <f>(Таблица1[[#This Row],[Столбец7]]-Таблица1[[#This Row],[Столбец4]])*10000</f>
        <v>-21.999999999999797</v>
      </c>
    </row>
    <row r="5057" spans="1:11" x14ac:dyDescent="0.2">
      <c r="A5057">
        <v>1991</v>
      </c>
      <c r="B5057" t="str">
        <f>CONCATENATE("01.","01",".",Таблица1[[#This Row],[Столбец1]])</f>
        <v>01.01.1991</v>
      </c>
      <c r="C5057" t="str">
        <f>CONCATENATE(Таблица1[[#This Row],[Столбец3]],".",Таблица1[[#This Row],[Столбец2]],".",Таблица1[[#This Row],[Столбец1]])</f>
        <v>28.2.1991</v>
      </c>
      <c r="D5057">
        <f>DAYS360(Таблица1[[#This Row],[Столбец13]],Таблица1[[#This Row],[Столбец14]],TRUE)+1</f>
        <v>58</v>
      </c>
      <c r="E5057">
        <v>2</v>
      </c>
      <c r="F5057">
        <v>28</v>
      </c>
      <c r="G5057" s="1">
        <f t="shared" si="78"/>
        <v>1.4759</v>
      </c>
      <c r="H5057" s="1">
        <v>1.4704999999999999</v>
      </c>
      <c r="I5057" s="1">
        <v>1.4704999999999999</v>
      </c>
      <c r="J5057" s="1">
        <v>1.4704999999999999</v>
      </c>
      <c r="K5057" s="1">
        <f>(Таблица1[[#This Row],[Столбец7]]-Таблица1[[#This Row],[Столбец4]])*10000</f>
        <v>-54.000000000000711</v>
      </c>
    </row>
    <row r="5058" spans="1:11" x14ac:dyDescent="0.2">
      <c r="A5058">
        <v>1991</v>
      </c>
      <c r="B5058" t="str">
        <f>CONCATENATE("01.","01",".",Таблица1[[#This Row],[Столбец1]])</f>
        <v>01.01.1991</v>
      </c>
      <c r="C5058" t="str">
        <f>CONCATENATE(Таблица1[[#This Row],[Столбец3]],".",Таблица1[[#This Row],[Столбец2]],".",Таблица1[[#This Row],[Столбец1]])</f>
        <v>1.3.1991</v>
      </c>
      <c r="D5058">
        <f>DAYS360(Таблица1[[#This Row],[Столбец13]],Таблица1[[#This Row],[Столбец14]],TRUE)+1</f>
        <v>61</v>
      </c>
      <c r="E5058">
        <v>3</v>
      </c>
      <c r="F5058">
        <v>1</v>
      </c>
      <c r="G5058" s="1">
        <f t="shared" ref="G5058:G5121" si="79">J5057</f>
        <v>1.4704999999999999</v>
      </c>
      <c r="H5058" s="1">
        <v>1.4630000000000001</v>
      </c>
      <c r="I5058" s="1">
        <v>1.4630000000000001</v>
      </c>
      <c r="J5058" s="1">
        <v>1.4630000000000001</v>
      </c>
      <c r="K5058" s="1">
        <f>(Таблица1[[#This Row],[Столбец7]]-Таблица1[[#This Row],[Столбец4]])*10000</f>
        <v>-74.999999999998408</v>
      </c>
    </row>
    <row r="5059" spans="1:11" x14ac:dyDescent="0.2">
      <c r="A5059">
        <v>1991</v>
      </c>
      <c r="B5059" t="str">
        <f>CONCATENATE("01.","01",".",Таблица1[[#This Row],[Столбец1]])</f>
        <v>01.01.1991</v>
      </c>
      <c r="C5059" t="str">
        <f>CONCATENATE(Таблица1[[#This Row],[Столбец3]],".",Таблица1[[#This Row],[Столбец2]],".",Таблица1[[#This Row],[Столбец1]])</f>
        <v>4.3.1991</v>
      </c>
      <c r="D5059">
        <f>DAYS360(Таблица1[[#This Row],[Столбец13]],Таблица1[[#This Row],[Столбец14]],TRUE)+1</f>
        <v>64</v>
      </c>
      <c r="E5059">
        <v>3</v>
      </c>
      <c r="F5059">
        <v>4</v>
      </c>
      <c r="G5059" s="1">
        <f t="shared" si="79"/>
        <v>1.4630000000000001</v>
      </c>
      <c r="H5059" s="1">
        <v>1.4663999999999999</v>
      </c>
      <c r="I5059" s="1">
        <v>1.4663999999999999</v>
      </c>
      <c r="J5059" s="1">
        <v>1.4663999999999999</v>
      </c>
      <c r="K5059" s="1">
        <f>(Таблица1[[#This Row],[Столбец7]]-Таблица1[[#This Row],[Столбец4]])*10000</f>
        <v>33.999999999998479</v>
      </c>
    </row>
    <row r="5060" spans="1:11" x14ac:dyDescent="0.2">
      <c r="A5060">
        <v>1991</v>
      </c>
      <c r="B5060" t="str">
        <f>CONCATENATE("01.","01",".",Таблица1[[#This Row],[Столбец1]])</f>
        <v>01.01.1991</v>
      </c>
      <c r="C5060" t="str">
        <f>CONCATENATE(Таблица1[[#This Row],[Столбец3]],".",Таблица1[[#This Row],[Столбец2]],".",Таблица1[[#This Row],[Столбец1]])</f>
        <v>5.3.1991</v>
      </c>
      <c r="D5060">
        <f>DAYS360(Таблица1[[#This Row],[Столбец13]],Таблица1[[#This Row],[Столбец14]],TRUE)+1</f>
        <v>65</v>
      </c>
      <c r="E5060">
        <v>3</v>
      </c>
      <c r="F5060">
        <v>5</v>
      </c>
      <c r="G5060" s="1">
        <f t="shared" si="79"/>
        <v>1.4663999999999999</v>
      </c>
      <c r="H5060" s="1">
        <v>1.4677</v>
      </c>
      <c r="I5060" s="1">
        <v>1.4677</v>
      </c>
      <c r="J5060" s="1">
        <v>1.4677</v>
      </c>
      <c r="K5060" s="1">
        <f>(Таблица1[[#This Row],[Столбец7]]-Таблица1[[#This Row],[Столбец4]])*10000</f>
        <v>13.000000000000789</v>
      </c>
    </row>
    <row r="5061" spans="1:11" x14ac:dyDescent="0.2">
      <c r="A5061">
        <v>1991</v>
      </c>
      <c r="B5061" t="str">
        <f>CONCATENATE("01.","01",".",Таблица1[[#This Row],[Столбец1]])</f>
        <v>01.01.1991</v>
      </c>
      <c r="C5061" t="str">
        <f>CONCATENATE(Таблица1[[#This Row],[Столбец3]],".",Таблица1[[#This Row],[Столбец2]],".",Таблица1[[#This Row],[Столбец1]])</f>
        <v>6.3.1991</v>
      </c>
      <c r="D5061">
        <f>DAYS360(Таблица1[[#This Row],[Столбец13]],Таблица1[[#This Row],[Столбец14]],TRUE)+1</f>
        <v>66</v>
      </c>
      <c r="E5061">
        <v>3</v>
      </c>
      <c r="F5061">
        <v>6</v>
      </c>
      <c r="G5061" s="1">
        <f t="shared" si="79"/>
        <v>1.4677</v>
      </c>
      <c r="H5061" s="1">
        <v>1.4663999999999999</v>
      </c>
      <c r="I5061" s="1">
        <v>1.4663999999999999</v>
      </c>
      <c r="J5061" s="1">
        <v>1.4663999999999999</v>
      </c>
      <c r="K5061" s="1">
        <f>(Таблица1[[#This Row],[Столбец7]]-Таблица1[[#This Row],[Столбец4]])*10000</f>
        <v>-13.000000000000789</v>
      </c>
    </row>
    <row r="5062" spans="1:11" x14ac:dyDescent="0.2">
      <c r="A5062">
        <v>1991</v>
      </c>
      <c r="B5062" t="str">
        <f>CONCATENATE("01.","01",".",Таблица1[[#This Row],[Столбец1]])</f>
        <v>01.01.1991</v>
      </c>
      <c r="C5062" t="str">
        <f>CONCATENATE(Таблица1[[#This Row],[Столбец3]],".",Таблица1[[#This Row],[Столбец2]],".",Таблица1[[#This Row],[Столбец1]])</f>
        <v>7.3.1991</v>
      </c>
      <c r="D5062">
        <f>DAYS360(Таблица1[[#This Row],[Столбец13]],Таблица1[[#This Row],[Столбец14]],TRUE)+1</f>
        <v>67</v>
      </c>
      <c r="E5062">
        <v>3</v>
      </c>
      <c r="F5062">
        <v>7</v>
      </c>
      <c r="G5062" s="1">
        <f t="shared" si="79"/>
        <v>1.4663999999999999</v>
      </c>
      <c r="H5062" s="1">
        <v>1.4616</v>
      </c>
      <c r="I5062" s="1">
        <v>1.4616</v>
      </c>
      <c r="J5062" s="1">
        <v>1.4616</v>
      </c>
      <c r="K5062" s="1">
        <f>(Таблица1[[#This Row],[Столбец7]]-Таблица1[[#This Row],[Столбец4]])*10000</f>
        <v>-47.999999999999154</v>
      </c>
    </row>
    <row r="5063" spans="1:11" x14ac:dyDescent="0.2">
      <c r="A5063">
        <v>1991</v>
      </c>
      <c r="B5063" t="str">
        <f>CONCATENATE("01.","01",".",Таблица1[[#This Row],[Столбец1]])</f>
        <v>01.01.1991</v>
      </c>
      <c r="C5063" t="str">
        <f>CONCATENATE(Таблица1[[#This Row],[Столбец3]],".",Таблица1[[#This Row],[Столбец2]],".",Таблица1[[#This Row],[Столбец1]])</f>
        <v>8.3.1991</v>
      </c>
      <c r="D5063">
        <f>DAYS360(Таблица1[[#This Row],[Столбец13]],Таблица1[[#This Row],[Столбец14]],TRUE)+1</f>
        <v>68</v>
      </c>
      <c r="E5063">
        <v>3</v>
      </c>
      <c r="F5063">
        <v>8</v>
      </c>
      <c r="G5063" s="1">
        <f t="shared" si="79"/>
        <v>1.4616</v>
      </c>
      <c r="H5063" s="1">
        <v>1.4495</v>
      </c>
      <c r="I5063" s="1">
        <v>1.4495</v>
      </c>
      <c r="J5063" s="1">
        <v>1.4495</v>
      </c>
      <c r="K5063" s="1">
        <f>(Таблица1[[#This Row],[Столбец7]]-Таблица1[[#This Row],[Столбец4]])*10000</f>
        <v>-121</v>
      </c>
    </row>
    <row r="5064" spans="1:11" x14ac:dyDescent="0.2">
      <c r="A5064">
        <v>1991</v>
      </c>
      <c r="B5064" t="str">
        <f>CONCATENATE("01.","01",".",Таблица1[[#This Row],[Столбец1]])</f>
        <v>01.01.1991</v>
      </c>
      <c r="C5064" t="str">
        <f>CONCATENATE(Таблица1[[#This Row],[Столбец3]],".",Таблица1[[#This Row],[Столбец2]],".",Таблица1[[#This Row],[Столбец1]])</f>
        <v>11.3.1991</v>
      </c>
      <c r="D5064">
        <f>DAYS360(Таблица1[[#This Row],[Столбец13]],Таблица1[[#This Row],[Столбец14]],TRUE)+1</f>
        <v>71</v>
      </c>
      <c r="E5064">
        <v>3</v>
      </c>
      <c r="F5064">
        <v>11</v>
      </c>
      <c r="G5064" s="1">
        <f t="shared" si="79"/>
        <v>1.4495</v>
      </c>
      <c r="H5064" s="1">
        <v>1.4265000000000001</v>
      </c>
      <c r="I5064" s="1">
        <v>1.4265000000000001</v>
      </c>
      <c r="J5064" s="1">
        <v>1.4265000000000001</v>
      </c>
      <c r="K5064" s="1">
        <f>(Таблица1[[#This Row],[Столбец7]]-Таблица1[[#This Row],[Столбец4]])*10000</f>
        <v>-229.99999999999909</v>
      </c>
    </row>
    <row r="5065" spans="1:11" x14ac:dyDescent="0.2">
      <c r="A5065">
        <v>1991</v>
      </c>
      <c r="B5065" t="str">
        <f>CONCATENATE("01.","01",".",Таблица1[[#This Row],[Столбец1]])</f>
        <v>01.01.1991</v>
      </c>
      <c r="C5065" t="str">
        <f>CONCATENATE(Таблица1[[#This Row],[Столбец3]],".",Таблица1[[#This Row],[Столбец2]],".",Таблица1[[#This Row],[Столбец1]])</f>
        <v>12.3.1991</v>
      </c>
      <c r="D5065">
        <f>DAYS360(Таблица1[[#This Row],[Столбец13]],Таблица1[[#This Row],[Столбец14]],TRUE)+1</f>
        <v>72</v>
      </c>
      <c r="E5065">
        <v>3</v>
      </c>
      <c r="F5065">
        <v>12</v>
      </c>
      <c r="G5065" s="1">
        <f t="shared" si="79"/>
        <v>1.4265000000000001</v>
      </c>
      <c r="H5065" s="1">
        <v>1.4325000000000001</v>
      </c>
      <c r="I5065" s="1">
        <v>1.4325000000000001</v>
      </c>
      <c r="J5065" s="1">
        <v>1.4325000000000001</v>
      </c>
      <c r="K5065" s="1">
        <f>(Таблица1[[#This Row],[Столбец7]]-Таблица1[[#This Row],[Столбец4]])*10000</f>
        <v>60.000000000000057</v>
      </c>
    </row>
    <row r="5066" spans="1:11" x14ac:dyDescent="0.2">
      <c r="A5066">
        <v>1991</v>
      </c>
      <c r="B5066" t="str">
        <f>CONCATENATE("01.","01",".",Таблица1[[#This Row],[Столбец1]])</f>
        <v>01.01.1991</v>
      </c>
      <c r="C5066" t="str">
        <f>CONCATENATE(Таблица1[[#This Row],[Столбец3]],".",Таблица1[[#This Row],[Столбец2]],".",Таблица1[[#This Row],[Столбец1]])</f>
        <v>13.3.1991</v>
      </c>
      <c r="D5066">
        <f>DAYS360(Таблица1[[#This Row],[Столбец13]],Таблица1[[#This Row],[Столбец14]],TRUE)+1</f>
        <v>73</v>
      </c>
      <c r="E5066">
        <v>3</v>
      </c>
      <c r="F5066">
        <v>13</v>
      </c>
      <c r="G5066" s="1">
        <f t="shared" si="79"/>
        <v>1.4325000000000001</v>
      </c>
      <c r="H5066" s="1">
        <v>1.4272</v>
      </c>
      <c r="I5066" s="1">
        <v>1.4272</v>
      </c>
      <c r="J5066" s="1">
        <v>1.4272</v>
      </c>
      <c r="K5066" s="1">
        <f>(Таблица1[[#This Row],[Столбец7]]-Таблица1[[#This Row],[Столбец4]])*10000</f>
        <v>-53.000000000000824</v>
      </c>
    </row>
    <row r="5067" spans="1:11" x14ac:dyDescent="0.2">
      <c r="A5067">
        <v>1991</v>
      </c>
      <c r="B5067" t="str">
        <f>CONCATENATE("01.","01",".",Таблица1[[#This Row],[Столбец1]])</f>
        <v>01.01.1991</v>
      </c>
      <c r="C5067" t="str">
        <f>CONCATENATE(Таблица1[[#This Row],[Столбец3]],".",Таблица1[[#This Row],[Столбец2]],".",Таблица1[[#This Row],[Столбец1]])</f>
        <v>14.3.1991</v>
      </c>
      <c r="D5067">
        <f>DAYS360(Таблица1[[#This Row],[Столбец13]],Таблица1[[#This Row],[Столбец14]],TRUE)+1</f>
        <v>74</v>
      </c>
      <c r="E5067">
        <v>3</v>
      </c>
      <c r="F5067">
        <v>14</v>
      </c>
      <c r="G5067" s="1">
        <f t="shared" si="79"/>
        <v>1.4272</v>
      </c>
      <c r="H5067" s="1">
        <v>1.4256</v>
      </c>
      <c r="I5067" s="1">
        <v>1.4256</v>
      </c>
      <c r="J5067" s="1">
        <v>1.4256</v>
      </c>
      <c r="K5067" s="1">
        <f>(Таблица1[[#This Row],[Столбец7]]-Таблица1[[#This Row],[Столбец4]])*10000</f>
        <v>-16.000000000000458</v>
      </c>
    </row>
    <row r="5068" spans="1:11" x14ac:dyDescent="0.2">
      <c r="A5068">
        <v>1991</v>
      </c>
      <c r="B5068" t="str">
        <f>CONCATENATE("01.","01",".",Таблица1[[#This Row],[Столбец1]])</f>
        <v>01.01.1991</v>
      </c>
      <c r="C5068" t="str">
        <f>CONCATENATE(Таблица1[[#This Row],[Столбец3]],".",Таблица1[[#This Row],[Столбец2]],".",Таблица1[[#This Row],[Столбец1]])</f>
        <v>15.3.1991</v>
      </c>
      <c r="D5068">
        <f>DAYS360(Таблица1[[#This Row],[Столбец13]],Таблица1[[#This Row],[Столбец14]],TRUE)+1</f>
        <v>75</v>
      </c>
      <c r="E5068">
        <v>3</v>
      </c>
      <c r="F5068">
        <v>15</v>
      </c>
      <c r="G5068" s="1">
        <f t="shared" si="79"/>
        <v>1.4256</v>
      </c>
      <c r="H5068" s="1">
        <v>1.409</v>
      </c>
      <c r="I5068" s="1">
        <v>1.409</v>
      </c>
      <c r="J5068" s="1">
        <v>1.409</v>
      </c>
      <c r="K5068" s="1">
        <f>(Таблица1[[#This Row],[Столбец7]]-Таблица1[[#This Row],[Столбец4]])*10000</f>
        <v>-165.99999999999949</v>
      </c>
    </row>
    <row r="5069" spans="1:11" x14ac:dyDescent="0.2">
      <c r="A5069">
        <v>1991</v>
      </c>
      <c r="B5069" t="str">
        <f>CONCATENATE("01.","01",".",Таблица1[[#This Row],[Столбец1]])</f>
        <v>01.01.1991</v>
      </c>
      <c r="C5069" t="str">
        <f>CONCATENATE(Таблица1[[#This Row],[Столбец3]],".",Таблица1[[#This Row],[Столбец2]],".",Таблица1[[#This Row],[Столбец1]])</f>
        <v>18.3.1991</v>
      </c>
      <c r="D5069">
        <f>DAYS360(Таблица1[[#This Row],[Столбец13]],Таблица1[[#This Row],[Столбец14]],TRUE)+1</f>
        <v>78</v>
      </c>
      <c r="E5069">
        <v>3</v>
      </c>
      <c r="F5069">
        <v>18</v>
      </c>
      <c r="G5069" s="1">
        <f t="shared" si="79"/>
        <v>1.409</v>
      </c>
      <c r="H5069" s="1">
        <v>1.3775999999999999</v>
      </c>
      <c r="I5069" s="1">
        <v>1.3775999999999999</v>
      </c>
      <c r="J5069" s="1">
        <v>1.3775999999999999</v>
      </c>
      <c r="K5069" s="1">
        <f>(Таблица1[[#This Row],[Столбец7]]-Таблица1[[#This Row],[Столбец4]])*10000</f>
        <v>-314.00000000000097</v>
      </c>
    </row>
    <row r="5070" spans="1:11" x14ac:dyDescent="0.2">
      <c r="A5070">
        <v>1991</v>
      </c>
      <c r="B5070" t="str">
        <f>CONCATENATE("01.","01",".",Таблица1[[#This Row],[Столбец1]])</f>
        <v>01.01.1991</v>
      </c>
      <c r="C5070" t="str">
        <f>CONCATENATE(Таблица1[[#This Row],[Столбец3]],".",Таблица1[[#This Row],[Столбец2]],".",Таблица1[[#This Row],[Столбец1]])</f>
        <v>19.3.1991</v>
      </c>
      <c r="D5070">
        <f>DAYS360(Таблица1[[#This Row],[Столбец13]],Таблица1[[#This Row],[Столбец14]],TRUE)+1</f>
        <v>79</v>
      </c>
      <c r="E5070">
        <v>3</v>
      </c>
      <c r="F5070">
        <v>19</v>
      </c>
      <c r="G5070" s="1">
        <f t="shared" si="79"/>
        <v>1.3775999999999999</v>
      </c>
      <c r="H5070" s="1">
        <v>1.3641000000000001</v>
      </c>
      <c r="I5070" s="1">
        <v>1.3641000000000001</v>
      </c>
      <c r="J5070" s="1">
        <v>1.3641000000000001</v>
      </c>
      <c r="K5070" s="1">
        <f>(Таблица1[[#This Row],[Столбец7]]-Таблица1[[#This Row],[Столбец4]])*10000</f>
        <v>-134.99999999999847</v>
      </c>
    </row>
    <row r="5071" spans="1:11" x14ac:dyDescent="0.2">
      <c r="A5071">
        <v>1991</v>
      </c>
      <c r="B5071" t="str">
        <f>CONCATENATE("01.","01",".",Таблица1[[#This Row],[Столбец1]])</f>
        <v>01.01.1991</v>
      </c>
      <c r="C5071" t="str">
        <f>CONCATENATE(Таблица1[[#This Row],[Столбец3]],".",Таблица1[[#This Row],[Столбец2]],".",Таблица1[[#This Row],[Столбец1]])</f>
        <v>20.3.1991</v>
      </c>
      <c r="D5071">
        <f>DAYS360(Таблица1[[#This Row],[Столбец13]],Таблица1[[#This Row],[Столбец14]],TRUE)+1</f>
        <v>80</v>
      </c>
      <c r="E5071">
        <v>3</v>
      </c>
      <c r="F5071">
        <v>20</v>
      </c>
      <c r="G5071" s="1">
        <f t="shared" si="79"/>
        <v>1.3641000000000001</v>
      </c>
      <c r="H5071" s="1">
        <v>1.369</v>
      </c>
      <c r="I5071" s="1">
        <v>1.369</v>
      </c>
      <c r="J5071" s="1">
        <v>1.369</v>
      </c>
      <c r="K5071" s="1">
        <f>(Таблица1[[#This Row],[Столбец7]]-Таблица1[[#This Row],[Столбец4]])*10000</f>
        <v>48.999999999999048</v>
      </c>
    </row>
    <row r="5072" spans="1:11" x14ac:dyDescent="0.2">
      <c r="A5072">
        <v>1991</v>
      </c>
      <c r="B5072" t="str">
        <f>CONCATENATE("01.","01",".",Таблица1[[#This Row],[Столбец1]])</f>
        <v>01.01.1991</v>
      </c>
      <c r="C5072" t="str">
        <f>CONCATENATE(Таблица1[[#This Row],[Столбец3]],".",Таблица1[[#This Row],[Столбец2]],".",Таблица1[[#This Row],[Столбец1]])</f>
        <v>21.3.1991</v>
      </c>
      <c r="D5072">
        <f>DAYS360(Таблица1[[#This Row],[Столбец13]],Таблица1[[#This Row],[Столбец14]],TRUE)+1</f>
        <v>81</v>
      </c>
      <c r="E5072">
        <v>3</v>
      </c>
      <c r="F5072">
        <v>21</v>
      </c>
      <c r="G5072" s="1">
        <f t="shared" si="79"/>
        <v>1.369</v>
      </c>
      <c r="H5072" s="1">
        <v>1.3774999999999999</v>
      </c>
      <c r="I5072" s="1">
        <v>1.3774999999999999</v>
      </c>
      <c r="J5072" s="1">
        <v>1.3774999999999999</v>
      </c>
      <c r="K5072" s="1">
        <f>(Таблица1[[#This Row],[Столбец7]]-Таблица1[[#This Row],[Столбец4]])*10000</f>
        <v>84.999999999999517</v>
      </c>
    </row>
    <row r="5073" spans="1:11" x14ac:dyDescent="0.2">
      <c r="A5073">
        <v>1991</v>
      </c>
      <c r="B5073" t="str">
        <f>CONCATENATE("01.","01",".",Таблица1[[#This Row],[Столбец1]])</f>
        <v>01.01.1991</v>
      </c>
      <c r="C5073" t="str">
        <f>CONCATENATE(Таблица1[[#This Row],[Столбец3]],".",Таблица1[[#This Row],[Столбец2]],".",Таблица1[[#This Row],[Столбец1]])</f>
        <v>22.3.1991</v>
      </c>
      <c r="D5073">
        <f>DAYS360(Таблица1[[#This Row],[Столбец13]],Таблица1[[#This Row],[Столбец14]],TRUE)+1</f>
        <v>82</v>
      </c>
      <c r="E5073">
        <v>3</v>
      </c>
      <c r="F5073">
        <v>22</v>
      </c>
      <c r="G5073" s="1">
        <f t="shared" si="79"/>
        <v>1.3774999999999999</v>
      </c>
      <c r="H5073" s="1">
        <v>1.3727</v>
      </c>
      <c r="I5073" s="1">
        <v>1.3727</v>
      </c>
      <c r="J5073" s="1">
        <v>1.3727</v>
      </c>
      <c r="K5073" s="1">
        <f>(Таблица1[[#This Row],[Столбец7]]-Таблица1[[#This Row],[Столбец4]])*10000</f>
        <v>-47.999999999999154</v>
      </c>
    </row>
    <row r="5074" spans="1:11" x14ac:dyDescent="0.2">
      <c r="A5074">
        <v>1991</v>
      </c>
      <c r="B5074" t="str">
        <f>CONCATENATE("01.","01",".",Таблица1[[#This Row],[Столбец1]])</f>
        <v>01.01.1991</v>
      </c>
      <c r="C5074" t="str">
        <f>CONCATENATE(Таблица1[[#This Row],[Столбец3]],".",Таблица1[[#This Row],[Столбец2]],".",Таблица1[[#This Row],[Столбец1]])</f>
        <v>25.3.1991</v>
      </c>
      <c r="D5074">
        <f>DAYS360(Таблица1[[#This Row],[Столбец13]],Таблица1[[#This Row],[Столбец14]],TRUE)+1</f>
        <v>85</v>
      </c>
      <c r="E5074">
        <v>3</v>
      </c>
      <c r="F5074">
        <v>25</v>
      </c>
      <c r="G5074" s="1">
        <f t="shared" si="79"/>
        <v>1.3727</v>
      </c>
      <c r="H5074" s="1">
        <v>1.3539000000000001</v>
      </c>
      <c r="I5074" s="1">
        <v>1.3539000000000001</v>
      </c>
      <c r="J5074" s="1">
        <v>1.3539000000000001</v>
      </c>
      <c r="K5074" s="1">
        <f>(Таблица1[[#This Row],[Столбец7]]-Таблица1[[#This Row],[Столбец4]])*10000</f>
        <v>-187.99999999999929</v>
      </c>
    </row>
    <row r="5075" spans="1:11" x14ac:dyDescent="0.2">
      <c r="A5075">
        <v>1991</v>
      </c>
      <c r="B5075" t="str">
        <f>CONCATENATE("01.","01",".",Таблица1[[#This Row],[Столбец1]])</f>
        <v>01.01.1991</v>
      </c>
      <c r="C5075" t="str">
        <f>CONCATENATE(Таблица1[[#This Row],[Столбец3]],".",Таблица1[[#This Row],[Столбец2]],".",Таблица1[[#This Row],[Столбец1]])</f>
        <v>26.3.1991</v>
      </c>
      <c r="D5075">
        <f>DAYS360(Таблица1[[#This Row],[Столбец13]],Таблица1[[#This Row],[Столбец14]],TRUE)+1</f>
        <v>86</v>
      </c>
      <c r="E5075">
        <v>3</v>
      </c>
      <c r="F5075">
        <v>26</v>
      </c>
      <c r="G5075" s="1">
        <f t="shared" si="79"/>
        <v>1.3539000000000001</v>
      </c>
      <c r="H5075" s="1">
        <v>1.339</v>
      </c>
      <c r="I5075" s="1">
        <v>1.339</v>
      </c>
      <c r="J5075" s="1">
        <v>1.339</v>
      </c>
      <c r="K5075" s="1">
        <f>(Таблица1[[#This Row],[Столбец7]]-Таблица1[[#This Row],[Столбец4]])*10000</f>
        <v>-149.00000000000136</v>
      </c>
    </row>
    <row r="5076" spans="1:11" x14ac:dyDescent="0.2">
      <c r="A5076">
        <v>1991</v>
      </c>
      <c r="B5076" t="str">
        <f>CONCATENATE("01.","01",".",Таблица1[[#This Row],[Столбец1]])</f>
        <v>01.01.1991</v>
      </c>
      <c r="C5076" t="str">
        <f>CONCATENATE(Таблица1[[#This Row],[Столбец3]],".",Таблица1[[#This Row],[Столбец2]],".",Таблица1[[#This Row],[Столбец1]])</f>
        <v>27.3.1991</v>
      </c>
      <c r="D5076">
        <f>DAYS360(Таблица1[[#This Row],[Столбец13]],Таблица1[[#This Row],[Столбец14]],TRUE)+1</f>
        <v>87</v>
      </c>
      <c r="E5076">
        <v>3</v>
      </c>
      <c r="F5076">
        <v>27</v>
      </c>
      <c r="G5076" s="1">
        <f t="shared" si="79"/>
        <v>1.339</v>
      </c>
      <c r="H5076" s="1">
        <v>1.327</v>
      </c>
      <c r="I5076" s="1">
        <v>1.327</v>
      </c>
      <c r="J5076" s="1">
        <v>1.327</v>
      </c>
      <c r="K5076" s="1">
        <f>(Таблица1[[#This Row],[Столбец7]]-Таблица1[[#This Row],[Столбец4]])*10000</f>
        <v>-120.00000000000011</v>
      </c>
    </row>
    <row r="5077" spans="1:11" x14ac:dyDescent="0.2">
      <c r="A5077">
        <v>1991</v>
      </c>
      <c r="B5077" t="str">
        <f>CONCATENATE("01.","01",".",Таблица1[[#This Row],[Столбец1]])</f>
        <v>01.01.1991</v>
      </c>
      <c r="C5077" t="str">
        <f>CONCATENATE(Таблица1[[#This Row],[Столбец3]],".",Таблица1[[#This Row],[Столбец2]],".",Таблица1[[#This Row],[Столбец1]])</f>
        <v>28.3.1991</v>
      </c>
      <c r="D5077">
        <f>DAYS360(Таблица1[[#This Row],[Столбец13]],Таблица1[[#This Row],[Столбец14]],TRUE)+1</f>
        <v>88</v>
      </c>
      <c r="E5077">
        <v>3</v>
      </c>
      <c r="F5077">
        <v>28</v>
      </c>
      <c r="G5077" s="1">
        <f t="shared" si="79"/>
        <v>1.327</v>
      </c>
      <c r="H5077" s="1">
        <v>1.325</v>
      </c>
      <c r="I5077" s="1">
        <v>1.325</v>
      </c>
      <c r="J5077" s="1">
        <v>1.325</v>
      </c>
      <c r="K5077" s="1">
        <f>(Таблица1[[#This Row],[Столбец7]]-Таблица1[[#This Row],[Столбец4]])*10000</f>
        <v>-20.000000000000018</v>
      </c>
    </row>
    <row r="5078" spans="1:11" x14ac:dyDescent="0.2">
      <c r="A5078">
        <v>1991</v>
      </c>
      <c r="B5078" t="str">
        <f>CONCATENATE("01.","01",".",Таблица1[[#This Row],[Столбец1]])</f>
        <v>01.01.1991</v>
      </c>
      <c r="C5078" t="str">
        <f>CONCATENATE(Таблица1[[#This Row],[Столбец3]],".",Таблица1[[#This Row],[Столбец2]],".",Таблица1[[#This Row],[Столбец1]])</f>
        <v>29.3.1991</v>
      </c>
      <c r="D5078">
        <f>DAYS360(Таблица1[[#This Row],[Столбец13]],Таблица1[[#This Row],[Столбец14]],TRUE)+1</f>
        <v>89</v>
      </c>
      <c r="E5078">
        <v>3</v>
      </c>
      <c r="F5078">
        <v>29</v>
      </c>
      <c r="G5078" s="1">
        <f t="shared" si="79"/>
        <v>1.325</v>
      </c>
      <c r="H5078" s="1">
        <v>1.3321000000000001</v>
      </c>
      <c r="I5078" s="1">
        <v>1.3321000000000001</v>
      </c>
      <c r="J5078" s="1">
        <v>1.3321000000000001</v>
      </c>
      <c r="K5078" s="1">
        <f>(Таблица1[[#This Row],[Столбец7]]-Таблица1[[#This Row],[Столбец4]])*10000</f>
        <v>71.000000000001066</v>
      </c>
    </row>
    <row r="5079" spans="1:11" x14ac:dyDescent="0.2">
      <c r="A5079">
        <v>1991</v>
      </c>
      <c r="B5079" t="str">
        <f>CONCATENATE("01.","01",".",Таблица1[[#This Row],[Столбец1]])</f>
        <v>01.01.1991</v>
      </c>
      <c r="C5079" t="str">
        <f>CONCATENATE(Таблица1[[#This Row],[Столбец3]],".",Таблица1[[#This Row],[Столбец2]],".",Таблица1[[#This Row],[Столбец1]])</f>
        <v>1.4.1991</v>
      </c>
      <c r="D5079">
        <f>DAYS360(Таблица1[[#This Row],[Столбец13]],Таблица1[[#This Row],[Столбец14]],TRUE)+1</f>
        <v>91</v>
      </c>
      <c r="E5079">
        <v>4</v>
      </c>
      <c r="F5079">
        <v>1</v>
      </c>
      <c r="G5079" s="1">
        <f t="shared" si="79"/>
        <v>1.3321000000000001</v>
      </c>
      <c r="H5079" s="1">
        <v>1.3411999999999999</v>
      </c>
      <c r="I5079" s="1">
        <v>1.3411999999999999</v>
      </c>
      <c r="J5079" s="1">
        <v>1.3411999999999999</v>
      </c>
      <c r="K5079" s="1">
        <f>(Таблица1[[#This Row],[Столбец7]]-Таблица1[[#This Row],[Столбец4]])*10000</f>
        <v>90.999999999998863</v>
      </c>
    </row>
    <row r="5080" spans="1:11" x14ac:dyDescent="0.2">
      <c r="A5080">
        <v>1991</v>
      </c>
      <c r="B5080" t="str">
        <f>CONCATENATE("01.","01",".",Таблица1[[#This Row],[Столбец1]])</f>
        <v>01.01.1991</v>
      </c>
      <c r="C5080" t="str">
        <f>CONCATENATE(Таблица1[[#This Row],[Столбец3]],".",Таблица1[[#This Row],[Столбец2]],".",Таблица1[[#This Row],[Столбец1]])</f>
        <v>2.4.1991</v>
      </c>
      <c r="D5080">
        <f>DAYS360(Таблица1[[#This Row],[Столбец13]],Таблица1[[#This Row],[Столбец14]],TRUE)+1</f>
        <v>92</v>
      </c>
      <c r="E5080">
        <v>4</v>
      </c>
      <c r="F5080">
        <v>2</v>
      </c>
      <c r="G5080" s="1">
        <f t="shared" si="79"/>
        <v>1.3411999999999999</v>
      </c>
      <c r="H5080" s="1">
        <v>1.3442000000000001</v>
      </c>
      <c r="I5080" s="1">
        <v>1.3442000000000001</v>
      </c>
      <c r="J5080" s="1">
        <v>1.3442000000000001</v>
      </c>
      <c r="K5080" s="1">
        <f>(Таблица1[[#This Row],[Столбец7]]-Таблица1[[#This Row],[Столбец4]])*10000</f>
        <v>30.000000000001137</v>
      </c>
    </row>
    <row r="5081" spans="1:11" x14ac:dyDescent="0.2">
      <c r="A5081">
        <v>1991</v>
      </c>
      <c r="B5081" t="str">
        <f>CONCATENATE("01.","01",".",Таблица1[[#This Row],[Столбец1]])</f>
        <v>01.01.1991</v>
      </c>
      <c r="C5081" t="str">
        <f>CONCATENATE(Таблица1[[#This Row],[Столбец3]],".",Таблица1[[#This Row],[Столбец2]],".",Таблица1[[#This Row],[Столбец1]])</f>
        <v>3.4.1991</v>
      </c>
      <c r="D5081">
        <f>DAYS360(Таблица1[[#This Row],[Столбец13]],Таблица1[[#This Row],[Столбец14]],TRUE)+1</f>
        <v>93</v>
      </c>
      <c r="E5081">
        <v>4</v>
      </c>
      <c r="F5081">
        <v>3</v>
      </c>
      <c r="G5081" s="1">
        <f t="shared" si="79"/>
        <v>1.3442000000000001</v>
      </c>
      <c r="H5081" s="1">
        <v>1.3505</v>
      </c>
      <c r="I5081" s="1">
        <v>1.3505</v>
      </c>
      <c r="J5081" s="1">
        <v>1.3505</v>
      </c>
      <c r="K5081" s="1">
        <f>(Таблица1[[#This Row],[Столбец7]]-Таблица1[[#This Row],[Столбец4]])*10000</f>
        <v>62.999999999999723</v>
      </c>
    </row>
    <row r="5082" spans="1:11" x14ac:dyDescent="0.2">
      <c r="A5082">
        <v>1991</v>
      </c>
      <c r="B5082" t="str">
        <f>CONCATENATE("01.","01",".",Таблица1[[#This Row],[Столбец1]])</f>
        <v>01.01.1991</v>
      </c>
      <c r="C5082" t="str">
        <f>CONCATENATE(Таблица1[[#This Row],[Столбец3]],".",Таблица1[[#This Row],[Столбец2]],".",Таблица1[[#This Row],[Столбец1]])</f>
        <v>4.4.1991</v>
      </c>
      <c r="D5082">
        <f>DAYS360(Таблица1[[#This Row],[Столбец13]],Таблица1[[#This Row],[Столбец14]],TRUE)+1</f>
        <v>94</v>
      </c>
      <c r="E5082">
        <v>4</v>
      </c>
      <c r="F5082">
        <v>4</v>
      </c>
      <c r="G5082" s="1">
        <f t="shared" si="79"/>
        <v>1.3505</v>
      </c>
      <c r="H5082" s="1">
        <v>1.3525</v>
      </c>
      <c r="I5082" s="1">
        <v>1.3525</v>
      </c>
      <c r="J5082" s="1">
        <v>1.3525</v>
      </c>
      <c r="K5082" s="1">
        <f>(Таблица1[[#This Row],[Столбец7]]-Таблица1[[#This Row],[Столбец4]])*10000</f>
        <v>20.000000000000018</v>
      </c>
    </row>
    <row r="5083" spans="1:11" x14ac:dyDescent="0.2">
      <c r="A5083">
        <v>1991</v>
      </c>
      <c r="B5083" t="str">
        <f>CONCATENATE("01.","01",".",Таблица1[[#This Row],[Столбец1]])</f>
        <v>01.01.1991</v>
      </c>
      <c r="C5083" t="str">
        <f>CONCATENATE(Таблица1[[#This Row],[Столбец3]],".",Таблица1[[#This Row],[Столбец2]],".",Таблица1[[#This Row],[Столбец1]])</f>
        <v>5.4.1991</v>
      </c>
      <c r="D5083">
        <f>DAYS360(Таблица1[[#This Row],[Столбец13]],Таблица1[[#This Row],[Столбец14]],TRUE)+1</f>
        <v>95</v>
      </c>
      <c r="E5083">
        <v>4</v>
      </c>
      <c r="F5083">
        <v>5</v>
      </c>
      <c r="G5083" s="1">
        <f t="shared" si="79"/>
        <v>1.3525</v>
      </c>
      <c r="H5083" s="1">
        <v>1.3375999999999999</v>
      </c>
      <c r="I5083" s="1">
        <v>1.3375999999999999</v>
      </c>
      <c r="J5083" s="1">
        <v>1.3375999999999999</v>
      </c>
      <c r="K5083" s="1">
        <f>(Таблица1[[#This Row],[Столбец7]]-Таблица1[[#This Row],[Столбец4]])*10000</f>
        <v>-149.00000000000136</v>
      </c>
    </row>
    <row r="5084" spans="1:11" x14ac:dyDescent="0.2">
      <c r="A5084">
        <v>1991</v>
      </c>
      <c r="B5084" t="str">
        <f>CONCATENATE("01.","01",".",Таблица1[[#This Row],[Столбец1]])</f>
        <v>01.01.1991</v>
      </c>
      <c r="C5084" t="str">
        <f>CONCATENATE(Таблица1[[#This Row],[Столбец3]],".",Таблица1[[#This Row],[Столбец2]],".",Таблица1[[#This Row],[Столбец1]])</f>
        <v>8.4.1991</v>
      </c>
      <c r="D5084">
        <f>DAYS360(Таблица1[[#This Row],[Столбец13]],Таблица1[[#This Row],[Столбец14]],TRUE)+1</f>
        <v>98</v>
      </c>
      <c r="E5084">
        <v>4</v>
      </c>
      <c r="F5084">
        <v>8</v>
      </c>
      <c r="G5084" s="1">
        <f t="shared" si="79"/>
        <v>1.3375999999999999</v>
      </c>
      <c r="H5084" s="1">
        <v>1.3328</v>
      </c>
      <c r="I5084" s="1">
        <v>1.3328</v>
      </c>
      <c r="J5084" s="1">
        <v>1.3328</v>
      </c>
      <c r="K5084" s="1">
        <f>(Таблица1[[#This Row],[Столбец7]]-Таблица1[[#This Row],[Столбец4]])*10000</f>
        <v>-47.999999999999154</v>
      </c>
    </row>
    <row r="5085" spans="1:11" x14ac:dyDescent="0.2">
      <c r="A5085">
        <v>1991</v>
      </c>
      <c r="B5085" t="str">
        <f>CONCATENATE("01.","01",".",Таблица1[[#This Row],[Столбец1]])</f>
        <v>01.01.1991</v>
      </c>
      <c r="C5085" t="str">
        <f>CONCATENATE(Таблица1[[#This Row],[Столбец3]],".",Таблица1[[#This Row],[Столбец2]],".",Таблица1[[#This Row],[Столбец1]])</f>
        <v>9.4.1991</v>
      </c>
      <c r="D5085">
        <f>DAYS360(Таблица1[[#This Row],[Столбец13]],Таблица1[[#This Row],[Столбец14]],TRUE)+1</f>
        <v>99</v>
      </c>
      <c r="E5085">
        <v>4</v>
      </c>
      <c r="F5085">
        <v>9</v>
      </c>
      <c r="G5085" s="1">
        <f t="shared" si="79"/>
        <v>1.3328</v>
      </c>
      <c r="H5085" s="1">
        <v>1.3465</v>
      </c>
      <c r="I5085" s="1">
        <v>1.3465</v>
      </c>
      <c r="J5085" s="1">
        <v>1.3465</v>
      </c>
      <c r="K5085" s="1">
        <f>(Таблица1[[#This Row],[Столбец7]]-Таблица1[[#This Row],[Столбец4]])*10000</f>
        <v>137.00000000000045</v>
      </c>
    </row>
    <row r="5086" spans="1:11" x14ac:dyDescent="0.2">
      <c r="A5086">
        <v>1991</v>
      </c>
      <c r="B5086" t="str">
        <f>CONCATENATE("01.","01",".",Таблица1[[#This Row],[Столбец1]])</f>
        <v>01.01.1991</v>
      </c>
      <c r="C5086" t="str">
        <f>CONCATENATE(Таблица1[[#This Row],[Столбец3]],".",Таблица1[[#This Row],[Столбец2]],".",Таблица1[[#This Row],[Столбец1]])</f>
        <v>10.4.1991</v>
      </c>
      <c r="D5086">
        <f>DAYS360(Таблица1[[#This Row],[Столбец13]],Таблица1[[#This Row],[Столбец14]],TRUE)+1</f>
        <v>100</v>
      </c>
      <c r="E5086">
        <v>4</v>
      </c>
      <c r="F5086">
        <v>10</v>
      </c>
      <c r="G5086" s="1">
        <f t="shared" si="79"/>
        <v>1.3465</v>
      </c>
      <c r="H5086" s="1">
        <v>1.3382000000000001</v>
      </c>
      <c r="I5086" s="1">
        <v>1.3382000000000001</v>
      </c>
      <c r="J5086" s="1">
        <v>1.3382000000000001</v>
      </c>
      <c r="K5086" s="1">
        <f>(Таблица1[[#This Row],[Столбец7]]-Таблица1[[#This Row],[Столбец4]])*10000</f>
        <v>-82.999999999999744</v>
      </c>
    </row>
    <row r="5087" spans="1:11" x14ac:dyDescent="0.2">
      <c r="A5087">
        <v>1991</v>
      </c>
      <c r="B5087" t="str">
        <f>CONCATENATE("01.","01",".",Таблица1[[#This Row],[Столбец1]])</f>
        <v>01.01.1991</v>
      </c>
      <c r="C5087" t="str">
        <f>CONCATENATE(Таблица1[[#This Row],[Столбец3]],".",Таблица1[[#This Row],[Столбец2]],".",Таблица1[[#This Row],[Столбец1]])</f>
        <v>11.4.1991</v>
      </c>
      <c r="D5087">
        <f>DAYS360(Таблица1[[#This Row],[Столбец13]],Таблица1[[#This Row],[Столбец14]],TRUE)+1</f>
        <v>101</v>
      </c>
      <c r="E5087">
        <v>4</v>
      </c>
      <c r="F5087">
        <v>11</v>
      </c>
      <c r="G5087" s="1">
        <f t="shared" si="79"/>
        <v>1.3382000000000001</v>
      </c>
      <c r="H5087" s="1">
        <v>1.3420000000000001</v>
      </c>
      <c r="I5087" s="1">
        <v>1.3420000000000001</v>
      </c>
      <c r="J5087" s="1">
        <v>1.3420000000000001</v>
      </c>
      <c r="K5087" s="1">
        <f>(Таблица1[[#This Row],[Столбец7]]-Таблица1[[#This Row],[Столбец4]])*10000</f>
        <v>38.000000000000256</v>
      </c>
    </row>
    <row r="5088" spans="1:11" x14ac:dyDescent="0.2">
      <c r="A5088">
        <v>1991</v>
      </c>
      <c r="B5088" t="str">
        <f>CONCATENATE("01.","01",".",Таблица1[[#This Row],[Столбец1]])</f>
        <v>01.01.1991</v>
      </c>
      <c r="C5088" t="str">
        <f>CONCATENATE(Таблица1[[#This Row],[Столбец3]],".",Таблица1[[#This Row],[Столбец2]],".",Таблица1[[#This Row],[Столбец1]])</f>
        <v>12.4.1991</v>
      </c>
      <c r="D5088">
        <f>DAYS360(Таблица1[[#This Row],[Столбец13]],Таблица1[[#This Row],[Столбец14]],TRUE)+1</f>
        <v>102</v>
      </c>
      <c r="E5088">
        <v>4</v>
      </c>
      <c r="F5088">
        <v>12</v>
      </c>
      <c r="G5088" s="1">
        <f t="shared" si="79"/>
        <v>1.3420000000000001</v>
      </c>
      <c r="H5088" s="1">
        <v>1.3326</v>
      </c>
      <c r="I5088" s="1">
        <v>1.3326</v>
      </c>
      <c r="J5088" s="1">
        <v>1.3326</v>
      </c>
      <c r="K5088" s="1">
        <f>(Таблица1[[#This Row],[Столбец7]]-Таблица1[[#This Row],[Столбец4]])*10000</f>
        <v>-94.000000000000753</v>
      </c>
    </row>
    <row r="5089" spans="1:11" x14ac:dyDescent="0.2">
      <c r="A5089">
        <v>1991</v>
      </c>
      <c r="B5089" t="str">
        <f>CONCATENATE("01.","01",".",Таблица1[[#This Row],[Столбец1]])</f>
        <v>01.01.1991</v>
      </c>
      <c r="C5089" t="str">
        <f>CONCATENATE(Таблица1[[#This Row],[Столбец3]],".",Таблица1[[#This Row],[Столбец2]],".",Таблица1[[#This Row],[Столбец1]])</f>
        <v>15.4.1991</v>
      </c>
      <c r="D5089">
        <f>DAYS360(Таблица1[[#This Row],[Столбец13]],Таблица1[[#This Row],[Столбец14]],TRUE)+1</f>
        <v>105</v>
      </c>
      <c r="E5089">
        <v>4</v>
      </c>
      <c r="F5089">
        <v>15</v>
      </c>
      <c r="G5089" s="1">
        <f t="shared" si="79"/>
        <v>1.3326</v>
      </c>
      <c r="H5089" s="1">
        <v>1.3385</v>
      </c>
      <c r="I5089" s="1">
        <v>1.3385</v>
      </c>
      <c r="J5089" s="1">
        <v>1.3385</v>
      </c>
      <c r="K5089" s="1">
        <f>(Таблица1[[#This Row],[Столбец7]]-Таблица1[[#This Row],[Столбец4]])*10000</f>
        <v>59.000000000000163</v>
      </c>
    </row>
    <row r="5090" spans="1:11" x14ac:dyDescent="0.2">
      <c r="A5090">
        <v>1991</v>
      </c>
      <c r="B5090" t="str">
        <f>CONCATENATE("01.","01",".",Таблица1[[#This Row],[Столбец1]])</f>
        <v>01.01.1991</v>
      </c>
      <c r="C5090" t="str">
        <f>CONCATENATE(Таблица1[[#This Row],[Столбец3]],".",Таблица1[[#This Row],[Столбец2]],".",Таблица1[[#This Row],[Столбец1]])</f>
        <v>16.4.1991</v>
      </c>
      <c r="D5090">
        <f>DAYS360(Таблица1[[#This Row],[Столбец13]],Таблица1[[#This Row],[Столбец14]],TRUE)+1</f>
        <v>106</v>
      </c>
      <c r="E5090">
        <v>4</v>
      </c>
      <c r="F5090">
        <v>16</v>
      </c>
      <c r="G5090" s="1">
        <f t="shared" si="79"/>
        <v>1.3385</v>
      </c>
      <c r="H5090" s="1">
        <v>1.3463000000000001</v>
      </c>
      <c r="I5090" s="1">
        <v>1.3463000000000001</v>
      </c>
      <c r="J5090" s="1">
        <v>1.3463000000000001</v>
      </c>
      <c r="K5090" s="1">
        <f>(Таблица1[[#This Row],[Столбец7]]-Таблица1[[#This Row],[Столбец4]])*10000</f>
        <v>78.000000000000284</v>
      </c>
    </row>
    <row r="5091" spans="1:11" x14ac:dyDescent="0.2">
      <c r="A5091">
        <v>1991</v>
      </c>
      <c r="B5091" t="str">
        <f>CONCATENATE("01.","01",".",Таблица1[[#This Row],[Столбец1]])</f>
        <v>01.01.1991</v>
      </c>
      <c r="C5091" t="str">
        <f>CONCATENATE(Таблица1[[#This Row],[Столбец3]],".",Таблица1[[#This Row],[Столбец2]],".",Таблица1[[#This Row],[Столбец1]])</f>
        <v>17.4.1991</v>
      </c>
      <c r="D5091">
        <f>DAYS360(Таблица1[[#This Row],[Столбец13]],Таблица1[[#This Row],[Столбец14]],TRUE)+1</f>
        <v>107</v>
      </c>
      <c r="E5091">
        <v>4</v>
      </c>
      <c r="F5091">
        <v>17</v>
      </c>
      <c r="G5091" s="1">
        <f t="shared" si="79"/>
        <v>1.3463000000000001</v>
      </c>
      <c r="H5091" s="1">
        <v>1.3426</v>
      </c>
      <c r="I5091" s="1">
        <v>1.3426</v>
      </c>
      <c r="J5091" s="1">
        <v>1.3426</v>
      </c>
      <c r="K5091" s="1">
        <f>(Таблица1[[#This Row],[Столбец7]]-Таблица1[[#This Row],[Столбец4]])*10000</f>
        <v>-37.000000000000369</v>
      </c>
    </row>
    <row r="5092" spans="1:11" x14ac:dyDescent="0.2">
      <c r="A5092">
        <v>1991</v>
      </c>
      <c r="B5092" t="str">
        <f>CONCATENATE("01.","01",".",Таблица1[[#This Row],[Столбец1]])</f>
        <v>01.01.1991</v>
      </c>
      <c r="C5092" t="str">
        <f>CONCATENATE(Таблица1[[#This Row],[Столбец3]],".",Таблица1[[#This Row],[Столбец2]],".",Таблица1[[#This Row],[Столбец1]])</f>
        <v>18.4.1991</v>
      </c>
      <c r="D5092">
        <f>DAYS360(Таблица1[[#This Row],[Столбец13]],Таблица1[[#This Row],[Столбец14]],TRUE)+1</f>
        <v>108</v>
      </c>
      <c r="E5092">
        <v>4</v>
      </c>
      <c r="F5092">
        <v>18</v>
      </c>
      <c r="G5092" s="1">
        <f t="shared" si="79"/>
        <v>1.3426</v>
      </c>
      <c r="H5092" s="1">
        <v>1.3312999999999999</v>
      </c>
      <c r="I5092" s="1">
        <v>1.3312999999999999</v>
      </c>
      <c r="J5092" s="1">
        <v>1.3312999999999999</v>
      </c>
      <c r="K5092" s="1">
        <f>(Таблица1[[#This Row],[Столбец7]]-Таблица1[[#This Row],[Столбец4]])*10000</f>
        <v>-113.00000000000088</v>
      </c>
    </row>
    <row r="5093" spans="1:11" x14ac:dyDescent="0.2">
      <c r="A5093">
        <v>1991</v>
      </c>
      <c r="B5093" t="str">
        <f>CONCATENATE("01.","01",".",Таблица1[[#This Row],[Столбец1]])</f>
        <v>01.01.1991</v>
      </c>
      <c r="C5093" t="str">
        <f>CONCATENATE(Таблица1[[#This Row],[Столбец3]],".",Таблица1[[#This Row],[Столбец2]],".",Таблица1[[#This Row],[Столбец1]])</f>
        <v>19.4.1991</v>
      </c>
      <c r="D5093">
        <f>DAYS360(Таблица1[[#This Row],[Столбец13]],Таблица1[[#This Row],[Столбец14]],TRUE)+1</f>
        <v>109</v>
      </c>
      <c r="E5093">
        <v>4</v>
      </c>
      <c r="F5093">
        <v>19</v>
      </c>
      <c r="G5093" s="1">
        <f t="shared" si="79"/>
        <v>1.3312999999999999</v>
      </c>
      <c r="H5093" s="1">
        <v>1.2971999999999999</v>
      </c>
      <c r="I5093" s="1">
        <v>1.2971999999999999</v>
      </c>
      <c r="J5093" s="1">
        <v>1.2971999999999999</v>
      </c>
      <c r="K5093" s="1">
        <f>(Таблица1[[#This Row],[Столбец7]]-Таблица1[[#This Row],[Столбец4]])*10000</f>
        <v>-341.00000000000017</v>
      </c>
    </row>
    <row r="5094" spans="1:11" x14ac:dyDescent="0.2">
      <c r="A5094">
        <v>1991</v>
      </c>
      <c r="B5094" t="str">
        <f>CONCATENATE("01.","01",".",Таблица1[[#This Row],[Столбец1]])</f>
        <v>01.01.1991</v>
      </c>
      <c r="C5094" t="str">
        <f>CONCATENATE(Таблица1[[#This Row],[Столбец3]],".",Таблица1[[#This Row],[Столбец2]],".",Таблица1[[#This Row],[Столбец1]])</f>
        <v>22.4.1991</v>
      </c>
      <c r="D5094">
        <f>DAYS360(Таблица1[[#This Row],[Столбец13]],Таблица1[[#This Row],[Столбец14]],TRUE)+1</f>
        <v>112</v>
      </c>
      <c r="E5094">
        <v>4</v>
      </c>
      <c r="F5094">
        <v>22</v>
      </c>
      <c r="G5094" s="1">
        <f t="shared" si="79"/>
        <v>1.2971999999999999</v>
      </c>
      <c r="H5094" s="1">
        <v>1.2804</v>
      </c>
      <c r="I5094" s="1">
        <v>1.2804</v>
      </c>
      <c r="J5094" s="1">
        <v>1.2804</v>
      </c>
      <c r="K5094" s="1">
        <f>(Таблица1[[#This Row],[Столбец7]]-Таблица1[[#This Row],[Столбец4]])*10000</f>
        <v>-167.99999999999926</v>
      </c>
    </row>
    <row r="5095" spans="1:11" x14ac:dyDescent="0.2">
      <c r="A5095">
        <v>1991</v>
      </c>
      <c r="B5095" t="str">
        <f>CONCATENATE("01.","01",".",Таблица1[[#This Row],[Столбец1]])</f>
        <v>01.01.1991</v>
      </c>
      <c r="C5095" t="str">
        <f>CONCATENATE(Таблица1[[#This Row],[Столбец3]],".",Таблица1[[#This Row],[Столбец2]],".",Таблица1[[#This Row],[Столбец1]])</f>
        <v>23.4.1991</v>
      </c>
      <c r="D5095">
        <f>DAYS360(Таблица1[[#This Row],[Столбец13]],Таблица1[[#This Row],[Столбец14]],TRUE)+1</f>
        <v>113</v>
      </c>
      <c r="E5095">
        <v>4</v>
      </c>
      <c r="F5095">
        <v>23</v>
      </c>
      <c r="G5095" s="1">
        <f t="shared" si="79"/>
        <v>1.2804</v>
      </c>
      <c r="H5095" s="1">
        <v>1.2943</v>
      </c>
      <c r="I5095" s="1">
        <v>1.2943</v>
      </c>
      <c r="J5095" s="1">
        <v>1.2943</v>
      </c>
      <c r="K5095" s="1">
        <f>(Таблица1[[#This Row],[Столбец7]]-Таблица1[[#This Row],[Столбец4]])*10000</f>
        <v>139.00000000000023</v>
      </c>
    </row>
    <row r="5096" spans="1:11" x14ac:dyDescent="0.2">
      <c r="A5096">
        <v>1991</v>
      </c>
      <c r="B5096" t="str">
        <f>CONCATENATE("01.","01",".",Таблица1[[#This Row],[Столбец1]])</f>
        <v>01.01.1991</v>
      </c>
      <c r="C5096" t="str">
        <f>CONCATENATE(Таблица1[[#This Row],[Столбец3]],".",Таблица1[[#This Row],[Столбец2]],".",Таблица1[[#This Row],[Столбец1]])</f>
        <v>24.4.1991</v>
      </c>
      <c r="D5096">
        <f>DAYS360(Таблица1[[#This Row],[Столбец13]],Таблица1[[#This Row],[Столбец14]],TRUE)+1</f>
        <v>114</v>
      </c>
      <c r="E5096">
        <v>4</v>
      </c>
      <c r="F5096">
        <v>24</v>
      </c>
      <c r="G5096" s="1">
        <f t="shared" si="79"/>
        <v>1.2943</v>
      </c>
      <c r="H5096" s="1">
        <v>1.2841</v>
      </c>
      <c r="I5096" s="1">
        <v>1.2841</v>
      </c>
      <c r="J5096" s="1">
        <v>1.2841</v>
      </c>
      <c r="K5096" s="1">
        <f>(Таблица1[[#This Row],[Столбец7]]-Таблица1[[#This Row],[Столбец4]])*10000</f>
        <v>-101.99999999999987</v>
      </c>
    </row>
    <row r="5097" spans="1:11" x14ac:dyDescent="0.2">
      <c r="A5097">
        <v>1991</v>
      </c>
      <c r="B5097" t="str">
        <f>CONCATENATE("01.","01",".",Таблица1[[#This Row],[Столбец1]])</f>
        <v>01.01.1991</v>
      </c>
      <c r="C5097" t="str">
        <f>CONCATENATE(Таблица1[[#This Row],[Столбец3]],".",Таблица1[[#This Row],[Столбец2]],".",Таблица1[[#This Row],[Столбец1]])</f>
        <v>25.4.1991</v>
      </c>
      <c r="D5097">
        <f>DAYS360(Таблица1[[#This Row],[Столбец13]],Таблица1[[#This Row],[Столбец14]],TRUE)+1</f>
        <v>115</v>
      </c>
      <c r="E5097">
        <v>4</v>
      </c>
      <c r="F5097">
        <v>25</v>
      </c>
      <c r="G5097" s="1">
        <f t="shared" si="79"/>
        <v>1.2841</v>
      </c>
      <c r="H5097" s="1">
        <v>1.2878000000000001</v>
      </c>
      <c r="I5097" s="1">
        <v>1.2878000000000001</v>
      </c>
      <c r="J5097" s="1">
        <v>1.2878000000000001</v>
      </c>
      <c r="K5097" s="1">
        <f>(Таблица1[[#This Row],[Столбец7]]-Таблица1[[#This Row],[Столбец4]])*10000</f>
        <v>37.000000000000369</v>
      </c>
    </row>
    <row r="5098" spans="1:11" x14ac:dyDescent="0.2">
      <c r="A5098">
        <v>1991</v>
      </c>
      <c r="B5098" t="str">
        <f>CONCATENATE("01.","01",".",Таблица1[[#This Row],[Столбец1]])</f>
        <v>01.01.1991</v>
      </c>
      <c r="C5098" t="str">
        <f>CONCATENATE(Таблица1[[#This Row],[Столбец3]],".",Таблица1[[#This Row],[Столбец2]],".",Таблица1[[#This Row],[Столбец1]])</f>
        <v>26.4.1991</v>
      </c>
      <c r="D5098">
        <f>DAYS360(Таблица1[[#This Row],[Столбец13]],Таблица1[[#This Row],[Столбец14]],TRUE)+1</f>
        <v>116</v>
      </c>
      <c r="E5098">
        <v>4</v>
      </c>
      <c r="F5098">
        <v>26</v>
      </c>
      <c r="G5098" s="1">
        <f t="shared" si="79"/>
        <v>1.2878000000000001</v>
      </c>
      <c r="H5098" s="1">
        <v>1.2811999999999999</v>
      </c>
      <c r="I5098" s="1">
        <v>1.2811999999999999</v>
      </c>
      <c r="J5098" s="1">
        <v>1.2811999999999999</v>
      </c>
      <c r="K5098" s="1">
        <f>(Таблица1[[#This Row],[Столбец7]]-Таблица1[[#This Row],[Столбец4]])*10000</f>
        <v>-66.00000000000162</v>
      </c>
    </row>
    <row r="5099" spans="1:11" x14ac:dyDescent="0.2">
      <c r="A5099">
        <v>1991</v>
      </c>
      <c r="B5099" t="str">
        <f>CONCATENATE("01.","01",".",Таблица1[[#This Row],[Столбец1]])</f>
        <v>01.01.1991</v>
      </c>
      <c r="C5099" t="str">
        <f>CONCATENATE(Таблица1[[#This Row],[Столбец3]],".",Таблица1[[#This Row],[Столбец2]],".",Таблица1[[#This Row],[Столбец1]])</f>
        <v>29.4.1991</v>
      </c>
      <c r="D5099">
        <f>DAYS360(Таблица1[[#This Row],[Столбец13]],Таблица1[[#This Row],[Столбец14]],TRUE)+1</f>
        <v>119</v>
      </c>
      <c r="E5099">
        <v>4</v>
      </c>
      <c r="F5099">
        <v>29</v>
      </c>
      <c r="G5099" s="1">
        <f t="shared" si="79"/>
        <v>1.2811999999999999</v>
      </c>
      <c r="H5099" s="1">
        <v>1.2717000000000001</v>
      </c>
      <c r="I5099" s="1">
        <v>1.2717000000000001</v>
      </c>
      <c r="J5099" s="1">
        <v>1.2717000000000001</v>
      </c>
      <c r="K5099" s="1">
        <f>(Таблица1[[#This Row],[Столбец7]]-Таблица1[[#This Row],[Столбец4]])*10000</f>
        <v>-94.999999999998423</v>
      </c>
    </row>
    <row r="5100" spans="1:11" x14ac:dyDescent="0.2">
      <c r="A5100">
        <v>1991</v>
      </c>
      <c r="B5100" t="str">
        <f>CONCATENATE("01.","01",".",Таблица1[[#This Row],[Столбец1]])</f>
        <v>01.01.1991</v>
      </c>
      <c r="C5100" t="str">
        <f>CONCATENATE(Таблица1[[#This Row],[Столбец3]],".",Таблица1[[#This Row],[Столбец2]],".",Таблица1[[#This Row],[Столбец1]])</f>
        <v>30.4.1991</v>
      </c>
      <c r="D5100">
        <f>DAYS360(Таблица1[[#This Row],[Столбец13]],Таблица1[[#This Row],[Столбец14]],TRUE)+1</f>
        <v>120</v>
      </c>
      <c r="E5100">
        <v>4</v>
      </c>
      <c r="F5100">
        <v>30</v>
      </c>
      <c r="G5100" s="1">
        <f t="shared" si="79"/>
        <v>1.2717000000000001</v>
      </c>
      <c r="H5100" s="1">
        <v>1.3078000000000001</v>
      </c>
      <c r="I5100" s="1">
        <v>1.3078000000000001</v>
      </c>
      <c r="J5100" s="1">
        <v>1.3078000000000001</v>
      </c>
      <c r="K5100" s="1">
        <f>(Таблица1[[#This Row],[Столбец7]]-Таблица1[[#This Row],[Столбец4]])*10000</f>
        <v>361.00000000000023</v>
      </c>
    </row>
    <row r="5101" spans="1:11" x14ac:dyDescent="0.2">
      <c r="A5101">
        <v>1991</v>
      </c>
      <c r="B5101" t="str">
        <f>CONCATENATE("01.","01",".",Таблица1[[#This Row],[Столбец1]])</f>
        <v>01.01.1991</v>
      </c>
      <c r="C5101" t="str">
        <f>CONCATENATE(Таблица1[[#This Row],[Столбец3]],".",Таблица1[[#This Row],[Столбец2]],".",Таблица1[[#This Row],[Столбец1]])</f>
        <v>1.5.1991</v>
      </c>
      <c r="D5101">
        <f>DAYS360(Таблица1[[#This Row],[Столбец13]],Таблица1[[#This Row],[Столбец14]],TRUE)+1</f>
        <v>121</v>
      </c>
      <c r="E5101">
        <v>5</v>
      </c>
      <c r="F5101">
        <v>1</v>
      </c>
      <c r="G5101" s="1">
        <f t="shared" si="79"/>
        <v>1.3078000000000001</v>
      </c>
      <c r="H5101" s="1">
        <v>1.3169</v>
      </c>
      <c r="I5101" s="1">
        <v>1.3169</v>
      </c>
      <c r="J5101" s="1">
        <v>1.3169</v>
      </c>
      <c r="K5101" s="1">
        <f>(Таблица1[[#This Row],[Столбец7]]-Таблица1[[#This Row],[Столбец4]])*10000</f>
        <v>90.999999999998863</v>
      </c>
    </row>
    <row r="5102" spans="1:11" x14ac:dyDescent="0.2">
      <c r="A5102">
        <v>1991</v>
      </c>
      <c r="B5102" t="str">
        <f>CONCATENATE("01.","01",".",Таблица1[[#This Row],[Столбец1]])</f>
        <v>01.01.1991</v>
      </c>
      <c r="C5102" t="str">
        <f>CONCATENATE(Таблица1[[#This Row],[Столбец3]],".",Таблица1[[#This Row],[Столбец2]],".",Таблица1[[#This Row],[Столбец1]])</f>
        <v>2.5.1991</v>
      </c>
      <c r="D5102">
        <f>DAYS360(Таблица1[[#This Row],[Столбец13]],Таблица1[[#This Row],[Столбец14]],TRUE)+1</f>
        <v>122</v>
      </c>
      <c r="E5102">
        <v>5</v>
      </c>
      <c r="F5102">
        <v>2</v>
      </c>
      <c r="G5102" s="1">
        <f t="shared" si="79"/>
        <v>1.3169</v>
      </c>
      <c r="H5102" s="1">
        <v>1.3006</v>
      </c>
      <c r="I5102" s="1">
        <v>1.3006</v>
      </c>
      <c r="J5102" s="1">
        <v>1.3006</v>
      </c>
      <c r="K5102" s="1">
        <f>(Таблица1[[#This Row],[Столбец7]]-Таблица1[[#This Row],[Столбец4]])*10000</f>
        <v>-162.9999999999998</v>
      </c>
    </row>
    <row r="5103" spans="1:11" x14ac:dyDescent="0.2">
      <c r="A5103">
        <v>1991</v>
      </c>
      <c r="B5103" t="str">
        <f>CONCATENATE("01.","01",".",Таблица1[[#This Row],[Столбец1]])</f>
        <v>01.01.1991</v>
      </c>
      <c r="C5103" t="str">
        <f>CONCATENATE(Таблица1[[#This Row],[Столбец3]],".",Таблица1[[#This Row],[Столбец2]],".",Таблица1[[#This Row],[Столбец1]])</f>
        <v>3.5.1991</v>
      </c>
      <c r="D5103">
        <f>DAYS360(Таблица1[[#This Row],[Столбец13]],Таблица1[[#This Row],[Столбец14]],TRUE)+1</f>
        <v>123</v>
      </c>
      <c r="E5103">
        <v>5</v>
      </c>
      <c r="F5103">
        <v>3</v>
      </c>
      <c r="G5103" s="1">
        <f t="shared" si="79"/>
        <v>1.3006</v>
      </c>
      <c r="H5103" s="1">
        <v>1.2858000000000001</v>
      </c>
      <c r="I5103" s="1">
        <v>1.2858000000000001</v>
      </c>
      <c r="J5103" s="1">
        <v>1.2858000000000001</v>
      </c>
      <c r="K5103" s="1">
        <f>(Таблица1[[#This Row],[Столбец7]]-Таблица1[[#This Row],[Столбец4]])*10000</f>
        <v>-147.99999999999923</v>
      </c>
    </row>
    <row r="5104" spans="1:11" x14ac:dyDescent="0.2">
      <c r="A5104">
        <v>1991</v>
      </c>
      <c r="B5104" t="str">
        <f>CONCATENATE("01.","01",".",Таблица1[[#This Row],[Столбец1]])</f>
        <v>01.01.1991</v>
      </c>
      <c r="C5104" t="str">
        <f>CONCATENATE(Таблица1[[#This Row],[Столбец3]],".",Таблица1[[#This Row],[Столбец2]],".",Таблица1[[#This Row],[Столбец1]])</f>
        <v>6.5.1991</v>
      </c>
      <c r="D5104">
        <f>DAYS360(Таблица1[[#This Row],[Столбец13]],Таблица1[[#This Row],[Столбец14]],TRUE)+1</f>
        <v>126</v>
      </c>
      <c r="E5104">
        <v>5</v>
      </c>
      <c r="F5104">
        <v>6</v>
      </c>
      <c r="G5104" s="1">
        <f t="shared" si="79"/>
        <v>1.2858000000000001</v>
      </c>
      <c r="H5104" s="1">
        <v>1.2923</v>
      </c>
      <c r="I5104" s="1">
        <v>1.2923</v>
      </c>
      <c r="J5104" s="1">
        <v>1.2923</v>
      </c>
      <c r="K5104" s="1">
        <f>(Таблица1[[#This Row],[Столбец7]]-Таблица1[[#This Row],[Столбец4]])*10000</f>
        <v>64.999999999999503</v>
      </c>
    </row>
    <row r="5105" spans="1:11" x14ac:dyDescent="0.2">
      <c r="A5105">
        <v>1991</v>
      </c>
      <c r="B5105" t="str">
        <f>CONCATENATE("01.","01",".",Таблица1[[#This Row],[Столбец1]])</f>
        <v>01.01.1991</v>
      </c>
      <c r="C5105" t="str">
        <f>CONCATENATE(Таблица1[[#This Row],[Столбец3]],".",Таблица1[[#This Row],[Столбец2]],".",Таблица1[[#This Row],[Столбец1]])</f>
        <v>7.5.1991</v>
      </c>
      <c r="D5105">
        <f>DAYS360(Таблица1[[#This Row],[Столбец13]],Таблица1[[#This Row],[Столбец14]],TRUE)+1</f>
        <v>127</v>
      </c>
      <c r="E5105">
        <v>5</v>
      </c>
      <c r="F5105">
        <v>7</v>
      </c>
      <c r="G5105" s="1">
        <f t="shared" si="79"/>
        <v>1.2923</v>
      </c>
      <c r="H5105" s="1">
        <v>1.3045</v>
      </c>
      <c r="I5105" s="1">
        <v>1.3045</v>
      </c>
      <c r="J5105" s="1">
        <v>1.3045</v>
      </c>
      <c r="K5105" s="1">
        <f>(Таблица1[[#This Row],[Столбец7]]-Таблица1[[#This Row],[Столбец4]])*10000</f>
        <v>121.99999999999989</v>
      </c>
    </row>
    <row r="5106" spans="1:11" x14ac:dyDescent="0.2">
      <c r="A5106">
        <v>1991</v>
      </c>
      <c r="B5106" t="str">
        <f>CONCATENATE("01.","01",".",Таблица1[[#This Row],[Столбец1]])</f>
        <v>01.01.1991</v>
      </c>
      <c r="C5106" t="str">
        <f>CONCATENATE(Таблица1[[#This Row],[Столбец3]],".",Таблица1[[#This Row],[Столбец2]],".",Таблица1[[#This Row],[Столбец1]])</f>
        <v>8.5.1991</v>
      </c>
      <c r="D5106">
        <f>DAYS360(Таблица1[[#This Row],[Столбец13]],Таблица1[[#This Row],[Столбец14]],TRUE)+1</f>
        <v>128</v>
      </c>
      <c r="E5106">
        <v>5</v>
      </c>
      <c r="F5106">
        <v>8</v>
      </c>
      <c r="G5106" s="1">
        <f t="shared" si="79"/>
        <v>1.3045</v>
      </c>
      <c r="H5106" s="1">
        <v>1.2963</v>
      </c>
      <c r="I5106" s="1">
        <v>1.2963</v>
      </c>
      <c r="J5106" s="1">
        <v>1.2963</v>
      </c>
      <c r="K5106" s="1">
        <f>(Таблица1[[#This Row],[Столбец7]]-Таблица1[[#This Row],[Столбец4]])*10000</f>
        <v>-81.999999999999858</v>
      </c>
    </row>
    <row r="5107" spans="1:11" x14ac:dyDescent="0.2">
      <c r="A5107">
        <v>1991</v>
      </c>
      <c r="B5107" t="str">
        <f>CONCATENATE("01.","01",".",Таблица1[[#This Row],[Столбец1]])</f>
        <v>01.01.1991</v>
      </c>
      <c r="C5107" t="str">
        <f>CONCATENATE(Таблица1[[#This Row],[Столбец3]],".",Таблица1[[#This Row],[Столбец2]],".",Таблица1[[#This Row],[Столбец1]])</f>
        <v>9.5.1991</v>
      </c>
      <c r="D5107">
        <f>DAYS360(Таблица1[[#This Row],[Столбец13]],Таблица1[[#This Row],[Столбец14]],TRUE)+1</f>
        <v>129</v>
      </c>
      <c r="E5107">
        <v>5</v>
      </c>
      <c r="F5107">
        <v>9</v>
      </c>
      <c r="G5107" s="1">
        <f t="shared" si="79"/>
        <v>1.2963</v>
      </c>
      <c r="H5107" s="1">
        <v>1.2902</v>
      </c>
      <c r="I5107" s="1">
        <v>1.2902</v>
      </c>
      <c r="J5107" s="1">
        <v>1.2902</v>
      </c>
      <c r="K5107" s="1">
        <f>(Таблица1[[#This Row],[Столбец7]]-Таблица1[[#This Row],[Столбец4]])*10000</f>
        <v>-60.999999999999943</v>
      </c>
    </row>
    <row r="5108" spans="1:11" x14ac:dyDescent="0.2">
      <c r="A5108">
        <v>1991</v>
      </c>
      <c r="B5108" t="str">
        <f>CONCATENATE("01.","01",".",Таблица1[[#This Row],[Столбец1]])</f>
        <v>01.01.1991</v>
      </c>
      <c r="C5108" t="str">
        <f>CONCATENATE(Таблица1[[#This Row],[Столбец3]],".",Таблица1[[#This Row],[Столбец2]],".",Таблица1[[#This Row],[Столбец1]])</f>
        <v>10.5.1991</v>
      </c>
      <c r="D5108">
        <f>DAYS360(Таблица1[[#This Row],[Столбец13]],Таблица1[[#This Row],[Столбец14]],TRUE)+1</f>
        <v>130</v>
      </c>
      <c r="E5108">
        <v>5</v>
      </c>
      <c r="F5108">
        <v>10</v>
      </c>
      <c r="G5108" s="1">
        <f t="shared" si="79"/>
        <v>1.2902</v>
      </c>
      <c r="H5108" s="1">
        <v>1.3012999999999999</v>
      </c>
      <c r="I5108" s="1">
        <v>1.3012999999999999</v>
      </c>
      <c r="J5108" s="1">
        <v>1.3012999999999999</v>
      </c>
      <c r="K5108" s="1">
        <f>(Таблица1[[#This Row],[Столбец7]]-Таблица1[[#This Row],[Столбец4]])*10000</f>
        <v>110.99999999999888</v>
      </c>
    </row>
    <row r="5109" spans="1:11" x14ac:dyDescent="0.2">
      <c r="A5109">
        <v>1991</v>
      </c>
      <c r="B5109" t="str">
        <f>CONCATENATE("01.","01",".",Таблица1[[#This Row],[Столбец1]])</f>
        <v>01.01.1991</v>
      </c>
      <c r="C5109" t="str">
        <f>CONCATENATE(Таблица1[[#This Row],[Столбец3]],".",Таблица1[[#This Row],[Столбец2]],".",Таблица1[[#This Row],[Столбец1]])</f>
        <v>13.5.1991</v>
      </c>
      <c r="D5109">
        <f>DAYS360(Таблица1[[#This Row],[Столбец13]],Таблица1[[#This Row],[Столбец14]],TRUE)+1</f>
        <v>133</v>
      </c>
      <c r="E5109">
        <v>5</v>
      </c>
      <c r="F5109">
        <v>13</v>
      </c>
      <c r="G5109" s="1">
        <f t="shared" si="79"/>
        <v>1.3012999999999999</v>
      </c>
      <c r="H5109" s="1">
        <v>1.3091999999999999</v>
      </c>
      <c r="I5109" s="1">
        <v>1.3091999999999999</v>
      </c>
      <c r="J5109" s="1">
        <v>1.3091999999999999</v>
      </c>
      <c r="K5109" s="1">
        <f>(Таблица1[[#This Row],[Столбец7]]-Таблица1[[#This Row],[Столбец4]])*10000</f>
        <v>79.000000000000185</v>
      </c>
    </row>
    <row r="5110" spans="1:11" x14ac:dyDescent="0.2">
      <c r="A5110">
        <v>1991</v>
      </c>
      <c r="B5110" t="str">
        <f>CONCATENATE("01.","01",".",Таблица1[[#This Row],[Столбец1]])</f>
        <v>01.01.1991</v>
      </c>
      <c r="C5110" t="str">
        <f>CONCATENATE(Таблица1[[#This Row],[Столбец3]],".",Таблица1[[#This Row],[Столбец2]],".",Таблица1[[#This Row],[Столбец1]])</f>
        <v>14.5.1991</v>
      </c>
      <c r="D5110">
        <f>DAYS360(Таблица1[[#This Row],[Столбец13]],Таблица1[[#This Row],[Столбец14]],TRUE)+1</f>
        <v>134</v>
      </c>
      <c r="E5110">
        <v>5</v>
      </c>
      <c r="F5110">
        <v>14</v>
      </c>
      <c r="G5110" s="1">
        <f t="shared" si="79"/>
        <v>1.3091999999999999</v>
      </c>
      <c r="H5110" s="1">
        <v>1.3186</v>
      </c>
      <c r="I5110" s="1">
        <v>1.3186</v>
      </c>
      <c r="J5110" s="1">
        <v>1.3186</v>
      </c>
      <c r="K5110" s="1">
        <f>(Таблица1[[#This Row],[Столбец7]]-Таблица1[[#This Row],[Столбец4]])*10000</f>
        <v>94.000000000000753</v>
      </c>
    </row>
    <row r="5111" spans="1:11" x14ac:dyDescent="0.2">
      <c r="A5111">
        <v>1991</v>
      </c>
      <c r="B5111" t="str">
        <f>CONCATENATE("01.","01",".",Таблица1[[#This Row],[Столбец1]])</f>
        <v>01.01.1991</v>
      </c>
      <c r="C5111" t="str">
        <f>CONCATENATE(Таблица1[[#This Row],[Столбец3]],".",Таблица1[[#This Row],[Столбец2]],".",Таблица1[[#This Row],[Столбец1]])</f>
        <v>15.5.1991</v>
      </c>
      <c r="D5111">
        <f>DAYS360(Таблица1[[#This Row],[Столбец13]],Таблица1[[#This Row],[Столбец14]],TRUE)+1</f>
        <v>135</v>
      </c>
      <c r="E5111">
        <v>5</v>
      </c>
      <c r="F5111">
        <v>15</v>
      </c>
      <c r="G5111" s="1">
        <f t="shared" si="79"/>
        <v>1.3186</v>
      </c>
      <c r="H5111" s="1">
        <v>1.3268</v>
      </c>
      <c r="I5111" s="1">
        <v>1.3268</v>
      </c>
      <c r="J5111" s="1">
        <v>1.3268</v>
      </c>
      <c r="K5111" s="1">
        <f>(Таблица1[[#This Row],[Столбец7]]-Таблица1[[#This Row],[Столбец4]])*10000</f>
        <v>81.999999999999858</v>
      </c>
    </row>
    <row r="5112" spans="1:11" x14ac:dyDescent="0.2">
      <c r="A5112">
        <v>1991</v>
      </c>
      <c r="B5112" t="str">
        <f>CONCATENATE("01.","01",".",Таблица1[[#This Row],[Столбец1]])</f>
        <v>01.01.1991</v>
      </c>
      <c r="C5112" t="str">
        <f>CONCATENATE(Таблица1[[#This Row],[Столбец3]],".",Таблица1[[#This Row],[Столбец2]],".",Таблица1[[#This Row],[Столбец1]])</f>
        <v>16.5.1991</v>
      </c>
      <c r="D5112">
        <f>DAYS360(Таблица1[[#This Row],[Столбец13]],Таблица1[[#This Row],[Столбец14]],TRUE)+1</f>
        <v>136</v>
      </c>
      <c r="E5112">
        <v>5</v>
      </c>
      <c r="F5112">
        <v>16</v>
      </c>
      <c r="G5112" s="1">
        <f t="shared" si="79"/>
        <v>1.3268</v>
      </c>
      <c r="H5112" s="1">
        <v>1.3206</v>
      </c>
      <c r="I5112" s="1">
        <v>1.3206</v>
      </c>
      <c r="J5112" s="1">
        <v>1.3206</v>
      </c>
      <c r="K5112" s="1">
        <f>(Таблица1[[#This Row],[Столбец7]]-Таблица1[[#This Row],[Столбец4]])*10000</f>
        <v>-61.999999999999829</v>
      </c>
    </row>
    <row r="5113" spans="1:11" x14ac:dyDescent="0.2">
      <c r="A5113">
        <v>1991</v>
      </c>
      <c r="B5113" t="str">
        <f>CONCATENATE("01.","01",".",Таблица1[[#This Row],[Столбец1]])</f>
        <v>01.01.1991</v>
      </c>
      <c r="C5113" t="str">
        <f>CONCATENATE(Таблица1[[#This Row],[Столбец3]],".",Таблица1[[#This Row],[Столбец2]],".",Таблица1[[#This Row],[Столбец1]])</f>
        <v>17.5.1991</v>
      </c>
      <c r="D5113">
        <f>DAYS360(Таблица1[[#This Row],[Столбец13]],Таблица1[[#This Row],[Столбец14]],TRUE)+1</f>
        <v>137</v>
      </c>
      <c r="E5113">
        <v>5</v>
      </c>
      <c r="F5113">
        <v>17</v>
      </c>
      <c r="G5113" s="1">
        <f t="shared" si="79"/>
        <v>1.3206</v>
      </c>
      <c r="H5113" s="1">
        <v>1.2928999999999999</v>
      </c>
      <c r="I5113" s="1">
        <v>1.2928999999999999</v>
      </c>
      <c r="J5113" s="1">
        <v>1.2928999999999999</v>
      </c>
      <c r="K5113" s="1">
        <f>(Таблица1[[#This Row],[Столбец7]]-Таблица1[[#This Row],[Столбец4]])*10000</f>
        <v>-277.00000000000057</v>
      </c>
    </row>
    <row r="5114" spans="1:11" x14ac:dyDescent="0.2">
      <c r="A5114">
        <v>1991</v>
      </c>
      <c r="B5114" t="str">
        <f>CONCATENATE("01.","01",".",Таблица1[[#This Row],[Столбец1]])</f>
        <v>01.01.1991</v>
      </c>
      <c r="C5114" t="str">
        <f>CONCATENATE(Таблица1[[#This Row],[Столбец3]],".",Таблица1[[#This Row],[Столбец2]],".",Таблица1[[#This Row],[Столбец1]])</f>
        <v>20.5.1991</v>
      </c>
      <c r="D5114">
        <f>DAYS360(Таблица1[[#This Row],[Столбец13]],Таблица1[[#This Row],[Столбец14]],TRUE)+1</f>
        <v>140</v>
      </c>
      <c r="E5114">
        <v>5</v>
      </c>
      <c r="F5114">
        <v>20</v>
      </c>
      <c r="G5114" s="1">
        <f t="shared" si="79"/>
        <v>1.2928999999999999</v>
      </c>
      <c r="H5114" s="1">
        <v>1.2978000000000001</v>
      </c>
      <c r="I5114" s="1">
        <v>1.2978000000000001</v>
      </c>
      <c r="J5114" s="1">
        <v>1.2978000000000001</v>
      </c>
      <c r="K5114" s="1">
        <f>(Таблица1[[#This Row],[Столбец7]]-Таблица1[[#This Row],[Столбец4]])*10000</f>
        <v>49.000000000001265</v>
      </c>
    </row>
    <row r="5115" spans="1:11" x14ac:dyDescent="0.2">
      <c r="A5115">
        <v>1991</v>
      </c>
      <c r="B5115" t="str">
        <f>CONCATENATE("01.","01",".",Таблица1[[#This Row],[Столбец1]])</f>
        <v>01.01.1991</v>
      </c>
      <c r="C5115" t="str">
        <f>CONCATENATE(Таблица1[[#This Row],[Столбец3]],".",Таблица1[[#This Row],[Столбец2]],".",Таблица1[[#This Row],[Столбец1]])</f>
        <v>21.5.1991</v>
      </c>
      <c r="D5115">
        <f>DAYS360(Таблица1[[#This Row],[Столбец13]],Таблица1[[#This Row],[Столбец14]],TRUE)+1</f>
        <v>141</v>
      </c>
      <c r="E5115">
        <v>5</v>
      </c>
      <c r="F5115">
        <v>21</v>
      </c>
      <c r="G5115" s="1">
        <f t="shared" si="79"/>
        <v>1.2978000000000001</v>
      </c>
      <c r="H5115" s="1">
        <v>1.3076000000000001</v>
      </c>
      <c r="I5115" s="1">
        <v>1.3076000000000001</v>
      </c>
      <c r="J5115" s="1">
        <v>1.3076000000000001</v>
      </c>
      <c r="K5115" s="1">
        <f>(Таблица1[[#This Row],[Столбец7]]-Таблица1[[#This Row],[Столбец4]])*10000</f>
        <v>98.000000000000313</v>
      </c>
    </row>
    <row r="5116" spans="1:11" x14ac:dyDescent="0.2">
      <c r="A5116">
        <v>1991</v>
      </c>
      <c r="B5116" t="str">
        <f>CONCATENATE("01.","01",".",Таблица1[[#This Row],[Столбец1]])</f>
        <v>01.01.1991</v>
      </c>
      <c r="C5116" t="str">
        <f>CONCATENATE(Таблица1[[#This Row],[Столбец3]],".",Таблица1[[#This Row],[Столбец2]],".",Таблица1[[#This Row],[Столбец1]])</f>
        <v>22.5.1991</v>
      </c>
      <c r="D5116">
        <f>DAYS360(Таблица1[[#This Row],[Столбец13]],Таблица1[[#This Row],[Столбец14]],TRUE)+1</f>
        <v>142</v>
      </c>
      <c r="E5116">
        <v>5</v>
      </c>
      <c r="F5116">
        <v>22</v>
      </c>
      <c r="G5116" s="1">
        <f t="shared" si="79"/>
        <v>1.3076000000000001</v>
      </c>
      <c r="H5116" s="1">
        <v>1.3015000000000001</v>
      </c>
      <c r="I5116" s="1">
        <v>1.3015000000000001</v>
      </c>
      <c r="J5116" s="1">
        <v>1.3015000000000001</v>
      </c>
      <c r="K5116" s="1">
        <f>(Таблица1[[#This Row],[Столбец7]]-Таблица1[[#This Row],[Столбец4]])*10000</f>
        <v>-60.999999999999943</v>
      </c>
    </row>
    <row r="5117" spans="1:11" x14ac:dyDescent="0.2">
      <c r="A5117">
        <v>1991</v>
      </c>
      <c r="B5117" t="str">
        <f>CONCATENATE("01.","01",".",Таблица1[[#This Row],[Столбец1]])</f>
        <v>01.01.1991</v>
      </c>
      <c r="C5117" t="str">
        <f>CONCATENATE(Таблица1[[#This Row],[Столбец3]],".",Таблица1[[#This Row],[Столбец2]],".",Таблица1[[#This Row],[Столбец1]])</f>
        <v>23.5.1991</v>
      </c>
      <c r="D5117">
        <f>DAYS360(Таблица1[[#This Row],[Столбец13]],Таблица1[[#This Row],[Столбец14]],TRUE)+1</f>
        <v>143</v>
      </c>
      <c r="E5117">
        <v>5</v>
      </c>
      <c r="F5117">
        <v>23</v>
      </c>
      <c r="G5117" s="1">
        <f t="shared" si="79"/>
        <v>1.3015000000000001</v>
      </c>
      <c r="H5117" s="1">
        <v>1.3098000000000001</v>
      </c>
      <c r="I5117" s="1">
        <v>1.3098000000000001</v>
      </c>
      <c r="J5117" s="1">
        <v>1.3098000000000001</v>
      </c>
      <c r="K5117" s="1">
        <f>(Таблица1[[#This Row],[Столбец7]]-Таблица1[[#This Row],[Столбец4]])*10000</f>
        <v>82.999999999999744</v>
      </c>
    </row>
    <row r="5118" spans="1:11" x14ac:dyDescent="0.2">
      <c r="A5118">
        <v>1991</v>
      </c>
      <c r="B5118" t="str">
        <f>CONCATENATE("01.","01",".",Таблица1[[#This Row],[Столбец1]])</f>
        <v>01.01.1991</v>
      </c>
      <c r="C5118" t="str">
        <f>CONCATENATE(Таблица1[[#This Row],[Столбец3]],".",Таблица1[[#This Row],[Столбец2]],".",Таблица1[[#This Row],[Столбец1]])</f>
        <v>24.5.1991</v>
      </c>
      <c r="D5118">
        <f>DAYS360(Таблица1[[#This Row],[Столбец13]],Таблица1[[#This Row],[Столбец14]],TRUE)+1</f>
        <v>144</v>
      </c>
      <c r="E5118">
        <v>5</v>
      </c>
      <c r="F5118">
        <v>24</v>
      </c>
      <c r="G5118" s="1">
        <f t="shared" si="79"/>
        <v>1.3098000000000001</v>
      </c>
      <c r="H5118" s="1">
        <v>1.3117000000000001</v>
      </c>
      <c r="I5118" s="1">
        <v>1.3117000000000001</v>
      </c>
      <c r="J5118" s="1">
        <v>1.3117000000000001</v>
      </c>
      <c r="K5118" s="1">
        <f>(Таблица1[[#This Row],[Столбец7]]-Таблица1[[#This Row],[Столбец4]])*10000</f>
        <v>19.000000000000128</v>
      </c>
    </row>
    <row r="5119" spans="1:11" x14ac:dyDescent="0.2">
      <c r="A5119">
        <v>1991</v>
      </c>
      <c r="B5119" t="str">
        <f>CONCATENATE("01.","01",".",Таблица1[[#This Row],[Столбец1]])</f>
        <v>01.01.1991</v>
      </c>
      <c r="C5119" t="str">
        <f>CONCATENATE(Таблица1[[#This Row],[Столбец3]],".",Таблица1[[#This Row],[Столбец2]],".",Таблица1[[#This Row],[Столбец1]])</f>
        <v>27.5.1991</v>
      </c>
      <c r="D5119">
        <f>DAYS360(Таблица1[[#This Row],[Столбец13]],Таблица1[[#This Row],[Столбец14]],TRUE)+1</f>
        <v>147</v>
      </c>
      <c r="E5119">
        <v>5</v>
      </c>
      <c r="F5119">
        <v>27</v>
      </c>
      <c r="G5119" s="1">
        <f t="shared" si="79"/>
        <v>1.3117000000000001</v>
      </c>
      <c r="H5119" s="1">
        <v>1.3152999999999999</v>
      </c>
      <c r="I5119" s="1">
        <v>1.3152999999999999</v>
      </c>
      <c r="J5119" s="1">
        <v>1.3152999999999999</v>
      </c>
      <c r="K5119" s="1">
        <f>(Таблица1[[#This Row],[Столбец7]]-Таблица1[[#This Row],[Столбец4]])*10000</f>
        <v>35.999999999998252</v>
      </c>
    </row>
    <row r="5120" spans="1:11" x14ac:dyDescent="0.2">
      <c r="A5120">
        <v>1991</v>
      </c>
      <c r="B5120" t="str">
        <f>CONCATENATE("01.","01",".",Таблица1[[#This Row],[Столбец1]])</f>
        <v>01.01.1991</v>
      </c>
      <c r="C5120" t="str">
        <f>CONCATENATE(Таблица1[[#This Row],[Столбец3]],".",Таблица1[[#This Row],[Столбец2]],".",Таблица1[[#This Row],[Столбец1]])</f>
        <v>28.5.1991</v>
      </c>
      <c r="D5120">
        <f>DAYS360(Таблица1[[#This Row],[Столбец13]],Таблица1[[#This Row],[Столбец14]],TRUE)+1</f>
        <v>148</v>
      </c>
      <c r="E5120">
        <v>5</v>
      </c>
      <c r="F5120">
        <v>28</v>
      </c>
      <c r="G5120" s="1">
        <f t="shared" si="79"/>
        <v>1.3152999999999999</v>
      </c>
      <c r="H5120" s="1">
        <v>1.3162</v>
      </c>
      <c r="I5120" s="1">
        <v>1.3162</v>
      </c>
      <c r="J5120" s="1">
        <v>1.3162</v>
      </c>
      <c r="K5120" s="1">
        <f>(Таблица1[[#This Row],[Столбец7]]-Таблица1[[#This Row],[Столбец4]])*10000</f>
        <v>9.0000000000012292</v>
      </c>
    </row>
    <row r="5121" spans="1:11" x14ac:dyDescent="0.2">
      <c r="A5121">
        <v>1991</v>
      </c>
      <c r="B5121" t="str">
        <f>CONCATENATE("01.","01",".",Таблица1[[#This Row],[Столбец1]])</f>
        <v>01.01.1991</v>
      </c>
      <c r="C5121" t="str">
        <f>CONCATENATE(Таблица1[[#This Row],[Столбец3]],".",Таблица1[[#This Row],[Столбец2]],".",Таблица1[[#This Row],[Столбец1]])</f>
        <v>29.5.1991</v>
      </c>
      <c r="D5121">
        <f>DAYS360(Таблица1[[#This Row],[Столбец13]],Таблица1[[#This Row],[Столбец14]],TRUE)+1</f>
        <v>149</v>
      </c>
      <c r="E5121">
        <v>5</v>
      </c>
      <c r="F5121">
        <v>29</v>
      </c>
      <c r="G5121" s="1">
        <f t="shared" si="79"/>
        <v>1.3162</v>
      </c>
      <c r="H5121" s="1">
        <v>1.3088</v>
      </c>
      <c r="I5121" s="1">
        <v>1.3088</v>
      </c>
      <c r="J5121" s="1">
        <v>1.3088</v>
      </c>
      <c r="K5121" s="1">
        <f>(Таблица1[[#This Row],[Столбец7]]-Таблица1[[#This Row],[Столбец4]])*10000</f>
        <v>-74.000000000000739</v>
      </c>
    </row>
    <row r="5122" spans="1:11" x14ac:dyDescent="0.2">
      <c r="A5122">
        <v>1991</v>
      </c>
      <c r="B5122" t="str">
        <f>CONCATENATE("01.","01",".",Таблица1[[#This Row],[Столбец1]])</f>
        <v>01.01.1991</v>
      </c>
      <c r="C5122" t="str">
        <f>CONCATENATE(Таблица1[[#This Row],[Столбец3]],".",Таблица1[[#This Row],[Столбец2]],".",Таблица1[[#This Row],[Столбец1]])</f>
        <v>30.5.1991</v>
      </c>
      <c r="D5122">
        <f>DAYS360(Таблица1[[#This Row],[Столбец13]],Таблица1[[#This Row],[Столбец14]],TRUE)+1</f>
        <v>150</v>
      </c>
      <c r="E5122">
        <v>5</v>
      </c>
      <c r="F5122">
        <v>30</v>
      </c>
      <c r="G5122" s="1">
        <f t="shared" ref="G5122:G5185" si="80">J5121</f>
        <v>1.3088</v>
      </c>
      <c r="H5122" s="1">
        <v>1.3013999999999999</v>
      </c>
      <c r="I5122" s="1">
        <v>1.3013999999999999</v>
      </c>
      <c r="J5122" s="1">
        <v>1.3013999999999999</v>
      </c>
      <c r="K5122" s="1">
        <f>(Таблица1[[#This Row],[Столбец7]]-Таблица1[[#This Row],[Столбец4]])*10000</f>
        <v>-74.000000000000739</v>
      </c>
    </row>
    <row r="5123" spans="1:11" x14ac:dyDescent="0.2">
      <c r="A5123">
        <v>1991</v>
      </c>
      <c r="B5123" t="str">
        <f>CONCATENATE("01.","01",".",Таблица1[[#This Row],[Столбец1]])</f>
        <v>01.01.1991</v>
      </c>
      <c r="C5123" t="str">
        <f>CONCATENATE(Таблица1[[#This Row],[Столбец3]],".",Таблица1[[#This Row],[Столбец2]],".",Таблица1[[#This Row],[Столбец1]])</f>
        <v>31.5.1991</v>
      </c>
      <c r="D5123">
        <f>DAYS360(Таблица1[[#This Row],[Столбец13]],Таблица1[[#This Row],[Столбец14]],TRUE)+1</f>
        <v>150</v>
      </c>
      <c r="E5123">
        <v>5</v>
      </c>
      <c r="F5123">
        <v>31</v>
      </c>
      <c r="G5123" s="1">
        <f t="shared" si="80"/>
        <v>1.3013999999999999</v>
      </c>
      <c r="H5123" s="1">
        <v>1.2841</v>
      </c>
      <c r="I5123" s="1">
        <v>1.2841</v>
      </c>
      <c r="J5123" s="1">
        <v>1.2841</v>
      </c>
      <c r="K5123" s="1">
        <f>(Таблица1[[#This Row],[Столбец7]]-Таблица1[[#This Row],[Столбец4]])*10000</f>
        <v>-172.99999999999872</v>
      </c>
    </row>
    <row r="5124" spans="1:11" x14ac:dyDescent="0.2">
      <c r="A5124">
        <v>1991</v>
      </c>
      <c r="B5124" t="str">
        <f>CONCATENATE("01.","01",".",Таблица1[[#This Row],[Столбец1]])</f>
        <v>01.01.1991</v>
      </c>
      <c r="C5124" t="str">
        <f>CONCATENATE(Таблица1[[#This Row],[Столбец3]],".",Таблица1[[#This Row],[Столбец2]],".",Таблица1[[#This Row],[Столбец1]])</f>
        <v>3.6.1991</v>
      </c>
      <c r="D5124">
        <f>DAYS360(Таблица1[[#This Row],[Столбец13]],Таблица1[[#This Row],[Столбец14]],TRUE)+1</f>
        <v>153</v>
      </c>
      <c r="E5124">
        <v>6</v>
      </c>
      <c r="F5124">
        <v>3</v>
      </c>
      <c r="G5124" s="1">
        <f t="shared" si="80"/>
        <v>1.2841</v>
      </c>
      <c r="H5124" s="1">
        <v>1.2793000000000001</v>
      </c>
      <c r="I5124" s="1">
        <v>1.2793000000000001</v>
      </c>
      <c r="J5124" s="1">
        <v>1.2793000000000001</v>
      </c>
      <c r="K5124" s="1">
        <f>(Таблица1[[#This Row],[Столбец7]]-Таблица1[[#This Row],[Столбец4]])*10000</f>
        <v>-47.999999999999154</v>
      </c>
    </row>
    <row r="5125" spans="1:11" x14ac:dyDescent="0.2">
      <c r="A5125">
        <v>1991</v>
      </c>
      <c r="B5125" t="str">
        <f>CONCATENATE("01.","01",".",Таблица1[[#This Row],[Столбец1]])</f>
        <v>01.01.1991</v>
      </c>
      <c r="C5125" t="str">
        <f>CONCATENATE(Таблица1[[#This Row],[Столбец3]],".",Таблица1[[#This Row],[Столбец2]],".",Таблица1[[#This Row],[Столбец1]])</f>
        <v>4.6.1991</v>
      </c>
      <c r="D5125">
        <f>DAYS360(Таблица1[[#This Row],[Столбец13]],Таблица1[[#This Row],[Столбец14]],TRUE)+1</f>
        <v>154</v>
      </c>
      <c r="E5125">
        <v>6</v>
      </c>
      <c r="F5125">
        <v>4</v>
      </c>
      <c r="G5125" s="1">
        <f t="shared" si="80"/>
        <v>1.2793000000000001</v>
      </c>
      <c r="H5125" s="1">
        <v>1.2834000000000001</v>
      </c>
      <c r="I5125" s="1">
        <v>1.2834000000000001</v>
      </c>
      <c r="J5125" s="1">
        <v>1.2834000000000001</v>
      </c>
      <c r="K5125" s="1">
        <f>(Таблица1[[#This Row],[Столбец7]]-Таблица1[[#This Row],[Столбец4]])*10000</f>
        <v>40.999999999999929</v>
      </c>
    </row>
    <row r="5126" spans="1:11" x14ac:dyDescent="0.2">
      <c r="A5126">
        <v>1991</v>
      </c>
      <c r="B5126" t="str">
        <f>CONCATENATE("01.","01",".",Таблица1[[#This Row],[Столбец1]])</f>
        <v>01.01.1991</v>
      </c>
      <c r="C5126" t="str">
        <f>CONCATENATE(Таблица1[[#This Row],[Столбец3]],".",Таблица1[[#This Row],[Столбец2]],".",Таблица1[[#This Row],[Столбец1]])</f>
        <v>5.6.1991</v>
      </c>
      <c r="D5126">
        <f>DAYS360(Таблица1[[#This Row],[Столбец13]],Таблица1[[#This Row],[Столбец14]],TRUE)+1</f>
        <v>155</v>
      </c>
      <c r="E5126">
        <v>6</v>
      </c>
      <c r="F5126">
        <v>5</v>
      </c>
      <c r="G5126" s="1">
        <f t="shared" si="80"/>
        <v>1.2834000000000001</v>
      </c>
      <c r="H5126" s="1">
        <v>1.278</v>
      </c>
      <c r="I5126" s="1">
        <v>1.278</v>
      </c>
      <c r="J5126" s="1">
        <v>1.278</v>
      </c>
      <c r="K5126" s="1">
        <f>(Таблица1[[#This Row],[Столбец7]]-Таблица1[[#This Row],[Столбец4]])*10000</f>
        <v>-54.000000000000711</v>
      </c>
    </row>
    <row r="5127" spans="1:11" x14ac:dyDescent="0.2">
      <c r="A5127">
        <v>1991</v>
      </c>
      <c r="B5127" t="str">
        <f>CONCATENATE("01.","01",".",Таблица1[[#This Row],[Столбец1]])</f>
        <v>01.01.1991</v>
      </c>
      <c r="C5127" t="str">
        <f>CONCATENATE(Таблица1[[#This Row],[Столбец3]],".",Таблица1[[#This Row],[Столбец2]],".",Таблица1[[#This Row],[Столбец1]])</f>
        <v>6.6.1991</v>
      </c>
      <c r="D5127">
        <f>DAYS360(Таблица1[[#This Row],[Столбец13]],Таблица1[[#This Row],[Столбец14]],TRUE)+1</f>
        <v>156</v>
      </c>
      <c r="E5127">
        <v>6</v>
      </c>
      <c r="F5127">
        <v>6</v>
      </c>
      <c r="G5127" s="1">
        <f t="shared" si="80"/>
        <v>1.278</v>
      </c>
      <c r="H5127" s="1">
        <v>1.2751999999999999</v>
      </c>
      <c r="I5127" s="1">
        <v>1.2751999999999999</v>
      </c>
      <c r="J5127" s="1">
        <v>1.2751999999999999</v>
      </c>
      <c r="K5127" s="1">
        <f>(Таблица1[[#This Row],[Столбец7]]-Таблица1[[#This Row],[Столбец4]])*10000</f>
        <v>-28.000000000001357</v>
      </c>
    </row>
    <row r="5128" spans="1:11" x14ac:dyDescent="0.2">
      <c r="A5128">
        <v>1991</v>
      </c>
      <c r="B5128" t="str">
        <f>CONCATENATE("01.","01",".",Таблица1[[#This Row],[Столбец1]])</f>
        <v>01.01.1991</v>
      </c>
      <c r="C5128" t="str">
        <f>CONCATENATE(Таблица1[[#This Row],[Столбец3]],".",Таблица1[[#This Row],[Столбец2]],".",Таблица1[[#This Row],[Столбец1]])</f>
        <v>7.6.1991</v>
      </c>
      <c r="D5128">
        <f>DAYS360(Таблица1[[#This Row],[Столбец13]],Таблица1[[#This Row],[Столбец14]],TRUE)+1</f>
        <v>157</v>
      </c>
      <c r="E5128">
        <v>6</v>
      </c>
      <c r="F5128">
        <v>7</v>
      </c>
      <c r="G5128" s="1">
        <f t="shared" si="80"/>
        <v>1.2751999999999999</v>
      </c>
      <c r="H5128" s="1">
        <v>1.2639</v>
      </c>
      <c r="I5128" s="1">
        <v>1.2639</v>
      </c>
      <c r="J5128" s="1">
        <v>1.2639</v>
      </c>
      <c r="K5128" s="1">
        <f>(Таблица1[[#This Row],[Столбец7]]-Таблица1[[#This Row],[Столбец4]])*10000</f>
        <v>-112.99999999999866</v>
      </c>
    </row>
    <row r="5129" spans="1:11" x14ac:dyDescent="0.2">
      <c r="A5129">
        <v>1991</v>
      </c>
      <c r="B5129" t="str">
        <f>CONCATENATE("01.","01",".",Таблица1[[#This Row],[Столбец1]])</f>
        <v>01.01.1991</v>
      </c>
      <c r="C5129" t="str">
        <f>CONCATENATE(Таблица1[[#This Row],[Столбец3]],".",Таблица1[[#This Row],[Столбец2]],".",Таблица1[[#This Row],[Столбец1]])</f>
        <v>10.6.1991</v>
      </c>
      <c r="D5129">
        <f>DAYS360(Таблица1[[#This Row],[Столбец13]],Таблица1[[#This Row],[Столбец14]],TRUE)+1</f>
        <v>160</v>
      </c>
      <c r="E5129">
        <v>6</v>
      </c>
      <c r="F5129">
        <v>10</v>
      </c>
      <c r="G5129" s="1">
        <f t="shared" si="80"/>
        <v>1.2639</v>
      </c>
      <c r="H5129" s="1">
        <v>1.2643</v>
      </c>
      <c r="I5129" s="1">
        <v>1.2643</v>
      </c>
      <c r="J5129" s="1">
        <v>1.2643</v>
      </c>
      <c r="K5129" s="1">
        <f>(Таблица1[[#This Row],[Столбец7]]-Таблица1[[#This Row],[Столбец4]])*10000</f>
        <v>3.9999999999995595</v>
      </c>
    </row>
    <row r="5130" spans="1:11" x14ac:dyDescent="0.2">
      <c r="A5130">
        <v>1991</v>
      </c>
      <c r="B5130" t="str">
        <f>CONCATENATE("01.","01",".",Таблица1[[#This Row],[Столбец1]])</f>
        <v>01.01.1991</v>
      </c>
      <c r="C5130" t="str">
        <f>CONCATENATE(Таблица1[[#This Row],[Столбец3]],".",Таблица1[[#This Row],[Столбец2]],".",Таблица1[[#This Row],[Столбец1]])</f>
        <v>11.6.1991</v>
      </c>
      <c r="D5130">
        <f>DAYS360(Таблица1[[#This Row],[Столбец13]],Таблица1[[#This Row],[Столбец14]],TRUE)+1</f>
        <v>161</v>
      </c>
      <c r="E5130">
        <v>6</v>
      </c>
      <c r="F5130">
        <v>11</v>
      </c>
      <c r="G5130" s="1">
        <f t="shared" si="80"/>
        <v>1.2643</v>
      </c>
      <c r="H5130" s="1">
        <v>1.2601</v>
      </c>
      <c r="I5130" s="1">
        <v>1.2601</v>
      </c>
      <c r="J5130" s="1">
        <v>1.2601</v>
      </c>
      <c r="K5130" s="1">
        <f>(Таблица1[[#This Row],[Столбец7]]-Таблица1[[#This Row],[Столбец4]])*10000</f>
        <v>-41.999999999999815</v>
      </c>
    </row>
    <row r="5131" spans="1:11" x14ac:dyDescent="0.2">
      <c r="A5131">
        <v>1991</v>
      </c>
      <c r="B5131" t="str">
        <f>CONCATENATE("01.","01",".",Таблица1[[#This Row],[Столбец1]])</f>
        <v>01.01.1991</v>
      </c>
      <c r="C5131" t="str">
        <f>CONCATENATE(Таблица1[[#This Row],[Столбец3]],".",Таблица1[[#This Row],[Столбец2]],".",Таблица1[[#This Row],[Столбец1]])</f>
        <v>12.6.1991</v>
      </c>
      <c r="D5131">
        <f>DAYS360(Таблица1[[#This Row],[Столбец13]],Таблица1[[#This Row],[Столбец14]],TRUE)+1</f>
        <v>162</v>
      </c>
      <c r="E5131">
        <v>6</v>
      </c>
      <c r="F5131">
        <v>12</v>
      </c>
      <c r="G5131" s="1">
        <f t="shared" si="80"/>
        <v>1.2601</v>
      </c>
      <c r="H5131" s="1">
        <v>1.2456</v>
      </c>
      <c r="I5131" s="1">
        <v>1.2456</v>
      </c>
      <c r="J5131" s="1">
        <v>1.2456</v>
      </c>
      <c r="K5131" s="1">
        <f>(Таблица1[[#This Row],[Столбец7]]-Таблица1[[#This Row],[Столбец4]])*10000</f>
        <v>-144.99999999999957</v>
      </c>
    </row>
    <row r="5132" spans="1:11" x14ac:dyDescent="0.2">
      <c r="A5132">
        <v>1991</v>
      </c>
      <c r="B5132" t="str">
        <f>CONCATENATE("01.","01",".",Таблица1[[#This Row],[Столбец1]])</f>
        <v>01.01.1991</v>
      </c>
      <c r="C5132" t="str">
        <f>CONCATENATE(Таблица1[[#This Row],[Столбец3]],".",Таблица1[[#This Row],[Столбец2]],".",Таблица1[[#This Row],[Столбец1]])</f>
        <v>13.6.1991</v>
      </c>
      <c r="D5132">
        <f>DAYS360(Таблица1[[#This Row],[Столбец13]],Таблица1[[#This Row],[Столбец14]],TRUE)+1</f>
        <v>163</v>
      </c>
      <c r="E5132">
        <v>6</v>
      </c>
      <c r="F5132">
        <v>13</v>
      </c>
      <c r="G5132" s="1">
        <f t="shared" si="80"/>
        <v>1.2456</v>
      </c>
      <c r="H5132" s="1">
        <v>1.2419</v>
      </c>
      <c r="I5132" s="1">
        <v>1.2419</v>
      </c>
      <c r="J5132" s="1">
        <v>1.2419</v>
      </c>
      <c r="K5132" s="1">
        <f>(Таблица1[[#This Row],[Столбец7]]-Таблица1[[#This Row],[Столбец4]])*10000</f>
        <v>-37.000000000000369</v>
      </c>
    </row>
    <row r="5133" spans="1:11" x14ac:dyDescent="0.2">
      <c r="A5133">
        <v>1991</v>
      </c>
      <c r="B5133" t="str">
        <f>CONCATENATE("01.","01",".",Таблица1[[#This Row],[Столбец1]])</f>
        <v>01.01.1991</v>
      </c>
      <c r="C5133" t="str">
        <f>CONCATENATE(Таблица1[[#This Row],[Столбец3]],".",Таблица1[[#This Row],[Столбец2]],".",Таблица1[[#This Row],[Столбец1]])</f>
        <v>14.6.1991</v>
      </c>
      <c r="D5133">
        <f>DAYS360(Таблица1[[#This Row],[Столбец13]],Таблица1[[#This Row],[Столбец14]],TRUE)+1</f>
        <v>164</v>
      </c>
      <c r="E5133">
        <v>6</v>
      </c>
      <c r="F5133">
        <v>14</v>
      </c>
      <c r="G5133" s="1">
        <f t="shared" si="80"/>
        <v>1.2419</v>
      </c>
      <c r="H5133" s="1">
        <v>1.2467999999999999</v>
      </c>
      <c r="I5133" s="1">
        <v>1.2467999999999999</v>
      </c>
      <c r="J5133" s="1">
        <v>1.2467999999999999</v>
      </c>
      <c r="K5133" s="1">
        <f>(Таблица1[[#This Row],[Столбец7]]-Таблица1[[#This Row],[Столбец4]])*10000</f>
        <v>48.999999999999048</v>
      </c>
    </row>
    <row r="5134" spans="1:11" x14ac:dyDescent="0.2">
      <c r="A5134">
        <v>1991</v>
      </c>
      <c r="B5134" t="str">
        <f>CONCATENATE("01.","01",".",Таблица1[[#This Row],[Столбец1]])</f>
        <v>01.01.1991</v>
      </c>
      <c r="C5134" t="str">
        <f>CONCATENATE(Таблица1[[#This Row],[Столбец3]],".",Таблица1[[#This Row],[Столбец2]],".",Таблица1[[#This Row],[Столбец1]])</f>
        <v>17.6.1991</v>
      </c>
      <c r="D5134">
        <f>DAYS360(Таблица1[[#This Row],[Столбец13]],Таблица1[[#This Row],[Столбец14]],TRUE)+1</f>
        <v>167</v>
      </c>
      <c r="E5134">
        <v>6</v>
      </c>
      <c r="F5134">
        <v>17</v>
      </c>
      <c r="G5134" s="1">
        <f t="shared" si="80"/>
        <v>1.2467999999999999</v>
      </c>
      <c r="H5134" s="1">
        <v>1.2395</v>
      </c>
      <c r="I5134" s="1">
        <v>1.2395</v>
      </c>
      <c r="J5134" s="1">
        <v>1.2395</v>
      </c>
      <c r="K5134" s="1">
        <f>(Таблица1[[#This Row],[Столбец7]]-Таблица1[[#This Row],[Столбец4]])*10000</f>
        <v>-72.999999999998622</v>
      </c>
    </row>
    <row r="5135" spans="1:11" x14ac:dyDescent="0.2">
      <c r="A5135">
        <v>1991</v>
      </c>
      <c r="B5135" t="str">
        <f>CONCATENATE("01.","01",".",Таблица1[[#This Row],[Столбец1]])</f>
        <v>01.01.1991</v>
      </c>
      <c r="C5135" t="str">
        <f>CONCATENATE(Таблица1[[#This Row],[Столбец3]],".",Таблица1[[#This Row],[Столбец2]],".",Таблица1[[#This Row],[Столбец1]])</f>
        <v>18.6.1991</v>
      </c>
      <c r="D5135">
        <f>DAYS360(Таблица1[[#This Row],[Столбец13]],Таблица1[[#This Row],[Столбец14]],TRUE)+1</f>
        <v>168</v>
      </c>
      <c r="E5135">
        <v>6</v>
      </c>
      <c r="F5135">
        <v>18</v>
      </c>
      <c r="G5135" s="1">
        <f t="shared" si="80"/>
        <v>1.2395</v>
      </c>
      <c r="H5135" s="1">
        <v>1.228</v>
      </c>
      <c r="I5135" s="1">
        <v>1.228</v>
      </c>
      <c r="J5135" s="1">
        <v>1.228</v>
      </c>
      <c r="K5135" s="1">
        <f>(Таблица1[[#This Row],[Столбец7]]-Таблица1[[#This Row],[Столбец4]])*10000</f>
        <v>-115.00000000000065</v>
      </c>
    </row>
    <row r="5136" spans="1:11" x14ac:dyDescent="0.2">
      <c r="A5136">
        <v>1991</v>
      </c>
      <c r="B5136" t="str">
        <f>CONCATENATE("01.","01",".",Таблица1[[#This Row],[Столбец1]])</f>
        <v>01.01.1991</v>
      </c>
      <c r="C5136" t="str">
        <f>CONCATENATE(Таблица1[[#This Row],[Столбец3]],".",Таблица1[[#This Row],[Столбец2]],".",Таблица1[[#This Row],[Столбец1]])</f>
        <v>19.6.1991</v>
      </c>
      <c r="D5136">
        <f>DAYS360(Таблица1[[#This Row],[Столбец13]],Таблица1[[#This Row],[Столбец14]],TRUE)+1</f>
        <v>169</v>
      </c>
      <c r="E5136">
        <v>6</v>
      </c>
      <c r="F5136">
        <v>19</v>
      </c>
      <c r="G5136" s="1">
        <f t="shared" si="80"/>
        <v>1.228</v>
      </c>
      <c r="H5136" s="1">
        <v>1.2445999999999999</v>
      </c>
      <c r="I5136" s="1">
        <v>1.2445999999999999</v>
      </c>
      <c r="J5136" s="1">
        <v>1.2445999999999999</v>
      </c>
      <c r="K5136" s="1">
        <f>(Таблица1[[#This Row],[Столбец7]]-Таблица1[[#This Row],[Столбец4]])*10000</f>
        <v>165.99999999999949</v>
      </c>
    </row>
    <row r="5137" spans="1:11" x14ac:dyDescent="0.2">
      <c r="A5137">
        <v>1991</v>
      </c>
      <c r="B5137" t="str">
        <f>CONCATENATE("01.","01",".",Таблица1[[#This Row],[Столбец1]])</f>
        <v>01.01.1991</v>
      </c>
      <c r="C5137" t="str">
        <f>CONCATENATE(Таблица1[[#This Row],[Столбец3]],".",Таблица1[[#This Row],[Столбец2]],".",Таблица1[[#This Row],[Столбец1]])</f>
        <v>20.6.1991</v>
      </c>
      <c r="D5137">
        <f>DAYS360(Таблица1[[#This Row],[Столбец13]],Таблица1[[#This Row],[Столбец14]],TRUE)+1</f>
        <v>170</v>
      </c>
      <c r="E5137">
        <v>6</v>
      </c>
      <c r="F5137">
        <v>20</v>
      </c>
      <c r="G5137" s="1">
        <f t="shared" si="80"/>
        <v>1.2445999999999999</v>
      </c>
      <c r="H5137" s="1">
        <v>1.2383</v>
      </c>
      <c r="I5137" s="1">
        <v>1.2383</v>
      </c>
      <c r="J5137" s="1">
        <v>1.2383</v>
      </c>
      <c r="K5137" s="1">
        <f>(Таблица1[[#This Row],[Столбец7]]-Таблица1[[#This Row],[Столбец4]])*10000</f>
        <v>-62.999999999999723</v>
      </c>
    </row>
    <row r="5138" spans="1:11" x14ac:dyDescent="0.2">
      <c r="A5138">
        <v>1991</v>
      </c>
      <c r="B5138" t="str">
        <f>CONCATENATE("01.","01",".",Таблица1[[#This Row],[Столбец1]])</f>
        <v>01.01.1991</v>
      </c>
      <c r="C5138" t="str">
        <f>CONCATENATE(Таблица1[[#This Row],[Столбец3]],".",Таблица1[[#This Row],[Столбец2]],".",Таблица1[[#This Row],[Столбец1]])</f>
        <v>21.6.1991</v>
      </c>
      <c r="D5138">
        <f>DAYS360(Таблица1[[#This Row],[Столбец13]],Таблица1[[#This Row],[Столбец14]],TRUE)+1</f>
        <v>171</v>
      </c>
      <c r="E5138">
        <v>6</v>
      </c>
      <c r="F5138">
        <v>21</v>
      </c>
      <c r="G5138" s="1">
        <f t="shared" si="80"/>
        <v>1.2383</v>
      </c>
      <c r="H5138" s="1">
        <v>1.2384999999999999</v>
      </c>
      <c r="I5138" s="1">
        <v>1.2384999999999999</v>
      </c>
      <c r="J5138" s="1">
        <v>1.2384999999999999</v>
      </c>
      <c r="K5138" s="1">
        <f>(Таблица1[[#This Row],[Столбец7]]-Таблица1[[#This Row],[Столбец4]])*10000</f>
        <v>1.9999999999997797</v>
      </c>
    </row>
    <row r="5139" spans="1:11" x14ac:dyDescent="0.2">
      <c r="A5139">
        <v>1991</v>
      </c>
      <c r="B5139" t="str">
        <f>CONCATENATE("01.","01",".",Таблица1[[#This Row],[Столбец1]])</f>
        <v>01.01.1991</v>
      </c>
      <c r="C5139" t="str">
        <f>CONCATENATE(Таблица1[[#This Row],[Столбец3]],".",Таблица1[[#This Row],[Столбец2]],".",Таблица1[[#This Row],[Столбец1]])</f>
        <v>24.6.1991</v>
      </c>
      <c r="D5139">
        <f>DAYS360(Таблица1[[#This Row],[Столбец13]],Таблица1[[#This Row],[Столбец14]],TRUE)+1</f>
        <v>174</v>
      </c>
      <c r="E5139">
        <v>6</v>
      </c>
      <c r="F5139">
        <v>24</v>
      </c>
      <c r="G5139" s="1">
        <f t="shared" si="80"/>
        <v>1.2384999999999999</v>
      </c>
      <c r="H5139" s="1">
        <v>1.2486999999999999</v>
      </c>
      <c r="I5139" s="1">
        <v>1.2486999999999999</v>
      </c>
      <c r="J5139" s="1">
        <v>1.2486999999999999</v>
      </c>
      <c r="K5139" s="1">
        <f>(Таблица1[[#This Row],[Столбец7]]-Таблица1[[#This Row],[Столбец4]])*10000</f>
        <v>101.99999999999987</v>
      </c>
    </row>
    <row r="5140" spans="1:11" x14ac:dyDescent="0.2">
      <c r="A5140">
        <v>1991</v>
      </c>
      <c r="B5140" t="str">
        <f>CONCATENATE("01.","01",".",Таблица1[[#This Row],[Столбец1]])</f>
        <v>01.01.1991</v>
      </c>
      <c r="C5140" t="str">
        <f>CONCATENATE(Таблица1[[#This Row],[Столбец3]],".",Таблица1[[#This Row],[Столбец2]],".",Таблица1[[#This Row],[Столбец1]])</f>
        <v>25.6.1991</v>
      </c>
      <c r="D5140">
        <f>DAYS360(Таблица1[[#This Row],[Столбец13]],Таблица1[[#This Row],[Столбец14]],TRUE)+1</f>
        <v>175</v>
      </c>
      <c r="E5140">
        <v>6</v>
      </c>
      <c r="F5140">
        <v>25</v>
      </c>
      <c r="G5140" s="1">
        <f t="shared" si="80"/>
        <v>1.2486999999999999</v>
      </c>
      <c r="H5140" s="1">
        <v>1.2381</v>
      </c>
      <c r="I5140" s="1">
        <v>1.2381</v>
      </c>
      <c r="J5140" s="1">
        <v>1.2381</v>
      </c>
      <c r="K5140" s="1">
        <f>(Таблица1[[#This Row],[Столбец7]]-Таблица1[[#This Row],[Столбец4]])*10000</f>
        <v>-105.99999999999943</v>
      </c>
    </row>
    <row r="5141" spans="1:11" x14ac:dyDescent="0.2">
      <c r="A5141">
        <v>1991</v>
      </c>
      <c r="B5141" t="str">
        <f>CONCATENATE("01.","01",".",Таблица1[[#This Row],[Столбец1]])</f>
        <v>01.01.1991</v>
      </c>
      <c r="C5141" t="str">
        <f>CONCATENATE(Таблица1[[#This Row],[Столбец3]],".",Таблица1[[#This Row],[Столбец2]],".",Таблица1[[#This Row],[Столбец1]])</f>
        <v>26.6.1991</v>
      </c>
      <c r="D5141">
        <f>DAYS360(Таблица1[[#This Row],[Столбец13]],Таблица1[[#This Row],[Столбец14]],TRUE)+1</f>
        <v>176</v>
      </c>
      <c r="E5141">
        <v>6</v>
      </c>
      <c r="F5141">
        <v>26</v>
      </c>
      <c r="G5141" s="1">
        <f t="shared" si="80"/>
        <v>1.2381</v>
      </c>
      <c r="H5141" s="1">
        <v>1.2478</v>
      </c>
      <c r="I5141" s="1">
        <v>1.2478</v>
      </c>
      <c r="J5141" s="1">
        <v>1.2478</v>
      </c>
      <c r="K5141" s="1">
        <f>(Таблица1[[#This Row],[Столбец7]]-Таблица1[[#This Row],[Столбец4]])*10000</f>
        <v>97.000000000000426</v>
      </c>
    </row>
    <row r="5142" spans="1:11" x14ac:dyDescent="0.2">
      <c r="A5142">
        <v>1991</v>
      </c>
      <c r="B5142" t="str">
        <f>CONCATENATE("01.","01",".",Таблица1[[#This Row],[Столбец1]])</f>
        <v>01.01.1991</v>
      </c>
      <c r="C5142" t="str">
        <f>CONCATENATE(Таблица1[[#This Row],[Столбец3]],".",Таблица1[[#This Row],[Столбец2]],".",Таблица1[[#This Row],[Столбец1]])</f>
        <v>27.6.1991</v>
      </c>
      <c r="D5142">
        <f>DAYS360(Таблица1[[#This Row],[Столбец13]],Таблица1[[#This Row],[Столбец14]],TRUE)+1</f>
        <v>177</v>
      </c>
      <c r="E5142">
        <v>6</v>
      </c>
      <c r="F5142">
        <v>27</v>
      </c>
      <c r="G5142" s="1">
        <f t="shared" si="80"/>
        <v>1.2478</v>
      </c>
      <c r="H5142" s="1">
        <v>1.2418</v>
      </c>
      <c r="I5142" s="1">
        <v>1.2418</v>
      </c>
      <c r="J5142" s="1">
        <v>1.2418</v>
      </c>
      <c r="K5142" s="1">
        <f>(Таблица1[[#This Row],[Столбец7]]-Таблица1[[#This Row],[Столбец4]])*10000</f>
        <v>-60.000000000000057</v>
      </c>
    </row>
    <row r="5143" spans="1:11" x14ac:dyDescent="0.2">
      <c r="A5143">
        <v>1991</v>
      </c>
      <c r="B5143" t="str">
        <f>CONCATENATE("01.","01",".",Таблица1[[#This Row],[Столбец1]])</f>
        <v>01.01.1991</v>
      </c>
      <c r="C5143" t="str">
        <f>CONCATENATE(Таблица1[[#This Row],[Столбец3]],".",Таблица1[[#This Row],[Столбец2]],".",Таблица1[[#This Row],[Столбец1]])</f>
        <v>28.6.1991</v>
      </c>
      <c r="D5143">
        <f>DAYS360(Таблица1[[#This Row],[Столбец13]],Таблица1[[#This Row],[Столбец14]],TRUE)+1</f>
        <v>178</v>
      </c>
      <c r="E5143">
        <v>6</v>
      </c>
      <c r="F5143">
        <v>28</v>
      </c>
      <c r="G5143" s="1">
        <f t="shared" si="80"/>
        <v>1.2418</v>
      </c>
      <c r="H5143" s="1">
        <v>1.2276</v>
      </c>
      <c r="I5143" s="1">
        <v>1.2276</v>
      </c>
      <c r="J5143" s="1">
        <v>1.2276</v>
      </c>
      <c r="K5143" s="1">
        <f>(Таблица1[[#This Row],[Столбец7]]-Таблица1[[#This Row],[Столбец4]])*10000</f>
        <v>-141.99999999999991</v>
      </c>
    </row>
    <row r="5144" spans="1:11" x14ac:dyDescent="0.2">
      <c r="A5144">
        <v>1991</v>
      </c>
      <c r="B5144" t="str">
        <f>CONCATENATE("01.","01",".",Таблица1[[#This Row],[Столбец1]])</f>
        <v>01.01.1991</v>
      </c>
      <c r="C5144" t="str">
        <f>CONCATENATE(Таблица1[[#This Row],[Столбец3]],".",Таблица1[[#This Row],[Столбец2]],".",Таблица1[[#This Row],[Столбец1]])</f>
        <v>1.7.1991</v>
      </c>
      <c r="D5144">
        <f>DAYS360(Таблица1[[#This Row],[Столбец13]],Таблица1[[#This Row],[Столбец14]],TRUE)+1</f>
        <v>181</v>
      </c>
      <c r="E5144">
        <v>7</v>
      </c>
      <c r="F5144">
        <v>1</v>
      </c>
      <c r="G5144" s="1">
        <f t="shared" si="80"/>
        <v>1.2276</v>
      </c>
      <c r="H5144" s="1">
        <v>1.2238</v>
      </c>
      <c r="I5144" s="1">
        <v>1.2238</v>
      </c>
      <c r="J5144" s="1">
        <v>1.2238</v>
      </c>
      <c r="K5144" s="1">
        <f>(Таблица1[[#This Row],[Столбец7]]-Таблица1[[#This Row],[Столбец4]])*10000</f>
        <v>-38.000000000000256</v>
      </c>
    </row>
    <row r="5145" spans="1:11" x14ac:dyDescent="0.2">
      <c r="A5145">
        <v>1991</v>
      </c>
      <c r="B5145" t="str">
        <f>CONCATENATE("01.","01",".",Таблица1[[#This Row],[Столбец1]])</f>
        <v>01.01.1991</v>
      </c>
      <c r="C5145" t="str">
        <f>CONCATENATE(Таблица1[[#This Row],[Столбец3]],".",Таблица1[[#This Row],[Столбец2]],".",Таблица1[[#This Row],[Столбец1]])</f>
        <v>2.7.1991</v>
      </c>
      <c r="D5145">
        <f>DAYS360(Таблица1[[#This Row],[Столбец13]],Таблица1[[#This Row],[Столбец14]],TRUE)+1</f>
        <v>182</v>
      </c>
      <c r="E5145">
        <v>7</v>
      </c>
      <c r="F5145">
        <v>2</v>
      </c>
      <c r="G5145" s="1">
        <f t="shared" si="80"/>
        <v>1.2238</v>
      </c>
      <c r="H5145" s="1">
        <v>1.2146999999999999</v>
      </c>
      <c r="I5145" s="1">
        <v>1.2146999999999999</v>
      </c>
      <c r="J5145" s="1">
        <v>1.2146999999999999</v>
      </c>
      <c r="K5145" s="1">
        <f>(Таблица1[[#This Row],[Столбец7]]-Таблица1[[#This Row],[Столбец4]])*10000</f>
        <v>-91.00000000000108</v>
      </c>
    </row>
    <row r="5146" spans="1:11" x14ac:dyDescent="0.2">
      <c r="A5146">
        <v>1991</v>
      </c>
      <c r="B5146" t="str">
        <f>CONCATENATE("01.","01",".",Таблица1[[#This Row],[Столбец1]])</f>
        <v>01.01.1991</v>
      </c>
      <c r="C5146" t="str">
        <f>CONCATENATE(Таблица1[[#This Row],[Столбец3]],".",Таблица1[[#This Row],[Столбец2]],".",Таблица1[[#This Row],[Столбец1]])</f>
        <v>3.7.1991</v>
      </c>
      <c r="D5146">
        <f>DAYS360(Таблица1[[#This Row],[Столбец13]],Таблица1[[#This Row],[Столбец14]],TRUE)+1</f>
        <v>183</v>
      </c>
      <c r="E5146">
        <v>7</v>
      </c>
      <c r="F5146">
        <v>3</v>
      </c>
      <c r="G5146" s="1">
        <f t="shared" si="80"/>
        <v>1.2146999999999999</v>
      </c>
      <c r="H5146" s="1">
        <v>1.2169000000000001</v>
      </c>
      <c r="I5146" s="1">
        <v>1.2169000000000001</v>
      </c>
      <c r="J5146" s="1">
        <v>1.2169000000000001</v>
      </c>
      <c r="K5146" s="1">
        <f>(Таблица1[[#This Row],[Столбец7]]-Таблица1[[#This Row],[Столбец4]])*10000</f>
        <v>22.000000000002018</v>
      </c>
    </row>
    <row r="5147" spans="1:11" x14ac:dyDescent="0.2">
      <c r="A5147">
        <v>1991</v>
      </c>
      <c r="B5147" t="str">
        <f>CONCATENATE("01.","01",".",Таблица1[[#This Row],[Столбец1]])</f>
        <v>01.01.1991</v>
      </c>
      <c r="C5147" t="str">
        <f>CONCATENATE(Таблица1[[#This Row],[Столбец3]],".",Таблица1[[#This Row],[Столбец2]],".",Таблица1[[#This Row],[Столбец1]])</f>
        <v>4.7.1991</v>
      </c>
      <c r="D5147">
        <f>DAYS360(Таблица1[[#This Row],[Столбец13]],Таблица1[[#This Row],[Столбец14]],TRUE)+1</f>
        <v>184</v>
      </c>
      <c r="E5147">
        <v>7</v>
      </c>
      <c r="F5147">
        <v>4</v>
      </c>
      <c r="G5147" s="1">
        <f t="shared" si="80"/>
        <v>1.2169000000000001</v>
      </c>
      <c r="H5147" s="1">
        <v>1.2143999999999999</v>
      </c>
      <c r="I5147" s="1">
        <v>1.2143999999999999</v>
      </c>
      <c r="J5147" s="1">
        <v>1.2143999999999999</v>
      </c>
      <c r="K5147" s="1">
        <f>(Таблица1[[#This Row],[Столбец7]]-Таблица1[[#This Row],[Столбец4]])*10000</f>
        <v>-25.000000000001688</v>
      </c>
    </row>
    <row r="5148" spans="1:11" x14ac:dyDescent="0.2">
      <c r="A5148">
        <v>1991</v>
      </c>
      <c r="B5148" t="str">
        <f>CONCATENATE("01.","01",".",Таблица1[[#This Row],[Столбец1]])</f>
        <v>01.01.1991</v>
      </c>
      <c r="C5148" t="str">
        <f>CONCATENATE(Таблица1[[#This Row],[Столбец3]],".",Таблица1[[#This Row],[Столбец2]],".",Таблица1[[#This Row],[Столбец1]])</f>
        <v>5.7.1991</v>
      </c>
      <c r="D5148">
        <f>DAYS360(Таблица1[[#This Row],[Столбец13]],Таблица1[[#This Row],[Столбец14]],TRUE)+1</f>
        <v>185</v>
      </c>
      <c r="E5148">
        <v>7</v>
      </c>
      <c r="F5148">
        <v>5</v>
      </c>
      <c r="G5148" s="1">
        <f t="shared" si="80"/>
        <v>1.2143999999999999</v>
      </c>
      <c r="H5148" s="1">
        <v>1.2205999999999999</v>
      </c>
      <c r="I5148" s="1">
        <v>1.2205999999999999</v>
      </c>
      <c r="J5148" s="1">
        <v>1.2205999999999999</v>
      </c>
      <c r="K5148" s="1">
        <f>(Таблица1[[#This Row],[Столбец7]]-Таблица1[[#This Row],[Столбец4]])*10000</f>
        <v>61.999999999999829</v>
      </c>
    </row>
    <row r="5149" spans="1:11" x14ac:dyDescent="0.2">
      <c r="A5149">
        <v>1991</v>
      </c>
      <c r="B5149" t="str">
        <f>CONCATENATE("01.","01",".",Таблица1[[#This Row],[Столбец1]])</f>
        <v>01.01.1991</v>
      </c>
      <c r="C5149" t="str">
        <f>CONCATENATE(Таблица1[[#This Row],[Столбец3]],".",Таблица1[[#This Row],[Столбец2]],".",Таблица1[[#This Row],[Столбец1]])</f>
        <v>8.7.1991</v>
      </c>
      <c r="D5149">
        <f>DAYS360(Таблица1[[#This Row],[Столбец13]],Таблица1[[#This Row],[Столбец14]],TRUE)+1</f>
        <v>188</v>
      </c>
      <c r="E5149">
        <v>7</v>
      </c>
      <c r="F5149">
        <v>8</v>
      </c>
      <c r="G5149" s="1">
        <f t="shared" si="80"/>
        <v>1.2205999999999999</v>
      </c>
      <c r="H5149" s="1">
        <v>1.2324999999999999</v>
      </c>
      <c r="I5149" s="1">
        <v>1.2324999999999999</v>
      </c>
      <c r="J5149" s="1">
        <v>1.2324999999999999</v>
      </c>
      <c r="K5149" s="1">
        <f>(Таблица1[[#This Row],[Столбец7]]-Таблица1[[#This Row],[Столбец4]])*10000</f>
        <v>119.00000000000021</v>
      </c>
    </row>
    <row r="5150" spans="1:11" x14ac:dyDescent="0.2">
      <c r="A5150">
        <v>1991</v>
      </c>
      <c r="B5150" t="str">
        <f>CONCATENATE("01.","01",".",Таблица1[[#This Row],[Столбец1]])</f>
        <v>01.01.1991</v>
      </c>
      <c r="C5150" t="str">
        <f>CONCATENATE(Таблица1[[#This Row],[Столбец3]],".",Таблица1[[#This Row],[Столбец2]],".",Таблица1[[#This Row],[Столбец1]])</f>
        <v>9.7.1991</v>
      </c>
      <c r="D5150">
        <f>DAYS360(Таблица1[[#This Row],[Столбец13]],Таблица1[[#This Row],[Столбец14]],TRUE)+1</f>
        <v>189</v>
      </c>
      <c r="E5150">
        <v>7</v>
      </c>
      <c r="F5150">
        <v>9</v>
      </c>
      <c r="G5150" s="1">
        <f t="shared" si="80"/>
        <v>1.2324999999999999</v>
      </c>
      <c r="H5150" s="1">
        <v>1.2316</v>
      </c>
      <c r="I5150" s="1">
        <v>1.2316</v>
      </c>
      <c r="J5150" s="1">
        <v>1.2316</v>
      </c>
      <c r="K5150" s="1">
        <f>(Таблица1[[#This Row],[Столбец7]]-Таблица1[[#This Row],[Столбец4]])*10000</f>
        <v>-8.9999999999990088</v>
      </c>
    </row>
    <row r="5151" spans="1:11" x14ac:dyDescent="0.2">
      <c r="A5151">
        <v>1991</v>
      </c>
      <c r="B5151" t="str">
        <f>CONCATENATE("01.","01",".",Таблица1[[#This Row],[Столбец1]])</f>
        <v>01.01.1991</v>
      </c>
      <c r="C5151" t="str">
        <f>CONCATENATE(Таблица1[[#This Row],[Столбец3]],".",Таблица1[[#This Row],[Столбец2]],".",Таблица1[[#This Row],[Столбец1]])</f>
        <v>10.7.1991</v>
      </c>
      <c r="D5151">
        <f>DAYS360(Таблица1[[#This Row],[Столбец13]],Таблица1[[#This Row],[Столбец14]],TRUE)+1</f>
        <v>190</v>
      </c>
      <c r="E5151">
        <v>7</v>
      </c>
      <c r="F5151">
        <v>10</v>
      </c>
      <c r="G5151" s="1">
        <f t="shared" si="80"/>
        <v>1.2316</v>
      </c>
      <c r="H5151" s="1">
        <v>1.234</v>
      </c>
      <c r="I5151" s="1">
        <v>1.234</v>
      </c>
      <c r="J5151" s="1">
        <v>1.234</v>
      </c>
      <c r="K5151" s="1">
        <f>(Таблица1[[#This Row],[Столбец7]]-Таблица1[[#This Row],[Столбец4]])*10000</f>
        <v>23.999999999999577</v>
      </c>
    </row>
    <row r="5152" spans="1:11" x14ac:dyDescent="0.2">
      <c r="A5152">
        <v>1991</v>
      </c>
      <c r="B5152" t="str">
        <f>CONCATENATE("01.","01",".",Таблица1[[#This Row],[Столбец1]])</f>
        <v>01.01.1991</v>
      </c>
      <c r="C5152" t="str">
        <f>CONCATENATE(Таблица1[[#This Row],[Столбец3]],".",Таблица1[[#This Row],[Столбец2]],".",Таблица1[[#This Row],[Столбец1]])</f>
        <v>11.7.1991</v>
      </c>
      <c r="D5152">
        <f>DAYS360(Таблица1[[#This Row],[Столбец13]],Таблица1[[#This Row],[Столбец14]],TRUE)+1</f>
        <v>191</v>
      </c>
      <c r="E5152">
        <v>7</v>
      </c>
      <c r="F5152">
        <v>11</v>
      </c>
      <c r="G5152" s="1">
        <f t="shared" si="80"/>
        <v>1.234</v>
      </c>
      <c r="H5152" s="1">
        <v>1.2222</v>
      </c>
      <c r="I5152" s="1">
        <v>1.2222</v>
      </c>
      <c r="J5152" s="1">
        <v>1.2222</v>
      </c>
      <c r="K5152" s="1">
        <f>(Таблица1[[#This Row],[Столбец7]]-Таблица1[[#This Row],[Столбец4]])*10000</f>
        <v>-118.00000000000033</v>
      </c>
    </row>
    <row r="5153" spans="1:11" x14ac:dyDescent="0.2">
      <c r="A5153">
        <v>1991</v>
      </c>
      <c r="B5153" t="str">
        <f>CONCATENATE("01.","01",".",Таблица1[[#This Row],[Столбец1]])</f>
        <v>01.01.1991</v>
      </c>
      <c r="C5153" t="str">
        <f>CONCATENATE(Таблица1[[#This Row],[Столбец3]],".",Таблица1[[#This Row],[Столбец2]],".",Таблица1[[#This Row],[Столбец1]])</f>
        <v>12.7.1991</v>
      </c>
      <c r="D5153">
        <f>DAYS360(Таблица1[[#This Row],[Столбец13]],Таблица1[[#This Row],[Столбец14]],TRUE)+1</f>
        <v>192</v>
      </c>
      <c r="E5153">
        <v>7</v>
      </c>
      <c r="F5153">
        <v>12</v>
      </c>
      <c r="G5153" s="1">
        <f t="shared" si="80"/>
        <v>1.2222</v>
      </c>
      <c r="H5153" s="1">
        <v>1.2511000000000001</v>
      </c>
      <c r="I5153" s="1">
        <v>1.2511000000000001</v>
      </c>
      <c r="J5153" s="1">
        <v>1.2511000000000001</v>
      </c>
      <c r="K5153" s="1">
        <f>(Таблица1[[#This Row],[Столбец7]]-Таблица1[[#This Row],[Столбец4]])*10000</f>
        <v>289.00000000000148</v>
      </c>
    </row>
    <row r="5154" spans="1:11" x14ac:dyDescent="0.2">
      <c r="A5154">
        <v>1991</v>
      </c>
      <c r="B5154" t="str">
        <f>CONCATENATE("01.","01",".",Таблица1[[#This Row],[Столбец1]])</f>
        <v>01.01.1991</v>
      </c>
      <c r="C5154" t="str">
        <f>CONCATENATE(Таблица1[[#This Row],[Столбец3]],".",Таблица1[[#This Row],[Столбец2]],".",Таблица1[[#This Row],[Столбец1]])</f>
        <v>15.7.1991</v>
      </c>
      <c r="D5154">
        <f>DAYS360(Таблица1[[#This Row],[Столбец13]],Таблица1[[#This Row],[Столбец14]],TRUE)+1</f>
        <v>195</v>
      </c>
      <c r="E5154">
        <v>7</v>
      </c>
      <c r="F5154">
        <v>15</v>
      </c>
      <c r="G5154" s="1">
        <f t="shared" si="80"/>
        <v>1.2511000000000001</v>
      </c>
      <c r="H5154" s="1">
        <v>1.2495000000000001</v>
      </c>
      <c r="I5154" s="1">
        <v>1.2495000000000001</v>
      </c>
      <c r="J5154" s="1">
        <v>1.2495000000000001</v>
      </c>
      <c r="K5154" s="1">
        <f>(Таблица1[[#This Row],[Столбец7]]-Таблица1[[#This Row],[Столбец4]])*10000</f>
        <v>-16.000000000000458</v>
      </c>
    </row>
    <row r="5155" spans="1:11" x14ac:dyDescent="0.2">
      <c r="A5155">
        <v>1991</v>
      </c>
      <c r="B5155" t="str">
        <f>CONCATENATE("01.","01",".",Таблица1[[#This Row],[Столбец1]])</f>
        <v>01.01.1991</v>
      </c>
      <c r="C5155" t="str">
        <f>CONCATENATE(Таблица1[[#This Row],[Столбец3]],".",Таблица1[[#This Row],[Столбец2]],".",Таблица1[[#This Row],[Столбец1]])</f>
        <v>16.7.1991</v>
      </c>
      <c r="D5155">
        <f>DAYS360(Таблица1[[#This Row],[Столбец13]],Таблица1[[#This Row],[Столбец14]],TRUE)+1</f>
        <v>196</v>
      </c>
      <c r="E5155">
        <v>7</v>
      </c>
      <c r="F5155">
        <v>16</v>
      </c>
      <c r="G5155" s="1">
        <f t="shared" si="80"/>
        <v>1.2495000000000001</v>
      </c>
      <c r="H5155" s="1">
        <v>1.2422</v>
      </c>
      <c r="I5155" s="1">
        <v>1.2422</v>
      </c>
      <c r="J5155" s="1">
        <v>1.2422</v>
      </c>
      <c r="K5155" s="1">
        <f>(Таблица1[[#This Row],[Столбец7]]-Таблица1[[#This Row],[Столбец4]])*10000</f>
        <v>-73.000000000000838</v>
      </c>
    </row>
    <row r="5156" spans="1:11" x14ac:dyDescent="0.2">
      <c r="A5156">
        <v>1991</v>
      </c>
      <c r="B5156" t="str">
        <f>CONCATENATE("01.","01",".",Таблица1[[#This Row],[Столбец1]])</f>
        <v>01.01.1991</v>
      </c>
      <c r="C5156" t="str">
        <f>CONCATENATE(Таблица1[[#This Row],[Столбец3]],".",Таблица1[[#This Row],[Столбец2]],".",Таблица1[[#This Row],[Столбец1]])</f>
        <v>17.7.1991</v>
      </c>
      <c r="D5156">
        <f>DAYS360(Таблица1[[#This Row],[Столбец13]],Таблица1[[#This Row],[Столбец14]],TRUE)+1</f>
        <v>197</v>
      </c>
      <c r="E5156">
        <v>7</v>
      </c>
      <c r="F5156">
        <v>17</v>
      </c>
      <c r="G5156" s="1">
        <f t="shared" si="80"/>
        <v>1.2422</v>
      </c>
      <c r="H5156" s="1">
        <v>1.2507999999999999</v>
      </c>
      <c r="I5156" s="1">
        <v>1.2507999999999999</v>
      </c>
      <c r="J5156" s="1">
        <v>1.2507999999999999</v>
      </c>
      <c r="K5156" s="1">
        <f>(Таблица1[[#This Row],[Столбец7]]-Таблица1[[#This Row],[Столбец4]])*10000</f>
        <v>85.999999999999403</v>
      </c>
    </row>
    <row r="5157" spans="1:11" x14ac:dyDescent="0.2">
      <c r="A5157">
        <v>1991</v>
      </c>
      <c r="B5157" t="str">
        <f>CONCATENATE("01.","01",".",Таблица1[[#This Row],[Столбец1]])</f>
        <v>01.01.1991</v>
      </c>
      <c r="C5157" t="str">
        <f>CONCATENATE(Таблица1[[#This Row],[Столбец3]],".",Таблица1[[#This Row],[Столбец2]],".",Таблица1[[#This Row],[Столбец1]])</f>
        <v>18.7.1991</v>
      </c>
      <c r="D5157">
        <f>DAYS360(Таблица1[[#This Row],[Столбец13]],Таблица1[[#This Row],[Столбец14]],TRUE)+1</f>
        <v>198</v>
      </c>
      <c r="E5157">
        <v>7</v>
      </c>
      <c r="F5157">
        <v>18</v>
      </c>
      <c r="G5157" s="1">
        <f t="shared" si="80"/>
        <v>1.2507999999999999</v>
      </c>
      <c r="H5157" s="1">
        <v>1.2713000000000001</v>
      </c>
      <c r="I5157" s="1">
        <v>1.2713000000000001</v>
      </c>
      <c r="J5157" s="1">
        <v>1.2713000000000001</v>
      </c>
      <c r="K5157" s="1">
        <f>(Таблица1[[#This Row],[Столбец7]]-Таблица1[[#This Row],[Столбец4]])*10000</f>
        <v>205.00000000000185</v>
      </c>
    </row>
    <row r="5158" spans="1:11" x14ac:dyDescent="0.2">
      <c r="A5158">
        <v>1991</v>
      </c>
      <c r="B5158" t="str">
        <f>CONCATENATE("01.","01",".",Таблица1[[#This Row],[Столбец1]])</f>
        <v>01.01.1991</v>
      </c>
      <c r="C5158" t="str">
        <f>CONCATENATE(Таблица1[[#This Row],[Столбец3]],".",Таблица1[[#This Row],[Столбец2]],".",Таблица1[[#This Row],[Столбец1]])</f>
        <v>19.7.1991</v>
      </c>
      <c r="D5158">
        <f>DAYS360(Таблица1[[#This Row],[Столбец13]],Таблица1[[#This Row],[Столбец14]],TRUE)+1</f>
        <v>199</v>
      </c>
      <c r="E5158">
        <v>7</v>
      </c>
      <c r="F5158">
        <v>19</v>
      </c>
      <c r="G5158" s="1">
        <f t="shared" si="80"/>
        <v>1.2713000000000001</v>
      </c>
      <c r="H5158" s="1">
        <v>1.2945</v>
      </c>
      <c r="I5158" s="1">
        <v>1.2945</v>
      </c>
      <c r="J5158" s="1">
        <v>1.2945</v>
      </c>
      <c r="K5158" s="1">
        <f>(Таблица1[[#This Row],[Столбец7]]-Таблица1[[#This Row],[Столбец4]])*10000</f>
        <v>231.99999999999886</v>
      </c>
    </row>
    <row r="5159" spans="1:11" x14ac:dyDescent="0.2">
      <c r="A5159">
        <v>1991</v>
      </c>
      <c r="B5159" t="str">
        <f>CONCATENATE("01.","01",".",Таблица1[[#This Row],[Столбец1]])</f>
        <v>01.01.1991</v>
      </c>
      <c r="C5159" t="str">
        <f>CONCATENATE(Таблица1[[#This Row],[Столбец3]],".",Таблица1[[#This Row],[Столбец2]],".",Таблица1[[#This Row],[Столбец1]])</f>
        <v>22.7.1991</v>
      </c>
      <c r="D5159">
        <f>DAYS360(Таблица1[[#This Row],[Столбец13]],Таблица1[[#This Row],[Столбец14]],TRUE)+1</f>
        <v>202</v>
      </c>
      <c r="E5159">
        <v>7</v>
      </c>
      <c r="F5159">
        <v>22</v>
      </c>
      <c r="G5159" s="1">
        <f t="shared" si="80"/>
        <v>1.2945</v>
      </c>
      <c r="H5159" s="1">
        <v>1.2822</v>
      </c>
      <c r="I5159" s="1">
        <v>1.2822</v>
      </c>
      <c r="J5159" s="1">
        <v>1.2822</v>
      </c>
      <c r="K5159" s="1">
        <f>(Таблица1[[#This Row],[Столбец7]]-Таблица1[[#This Row],[Столбец4]])*10000</f>
        <v>-122.99999999999977</v>
      </c>
    </row>
    <row r="5160" spans="1:11" x14ac:dyDescent="0.2">
      <c r="A5160">
        <v>1991</v>
      </c>
      <c r="B5160" t="str">
        <f>CONCATENATE("01.","01",".",Таблица1[[#This Row],[Столбец1]])</f>
        <v>01.01.1991</v>
      </c>
      <c r="C5160" t="str">
        <f>CONCATENATE(Таблица1[[#This Row],[Столбец3]],".",Таблица1[[#This Row],[Столбец2]],".",Таблица1[[#This Row],[Столбец1]])</f>
        <v>23.7.1991</v>
      </c>
      <c r="D5160">
        <f>DAYS360(Таблица1[[#This Row],[Столбец13]],Таблица1[[#This Row],[Столбец14]],TRUE)+1</f>
        <v>203</v>
      </c>
      <c r="E5160">
        <v>7</v>
      </c>
      <c r="F5160">
        <v>23</v>
      </c>
      <c r="G5160" s="1">
        <f t="shared" si="80"/>
        <v>1.2822</v>
      </c>
      <c r="H5160" s="1">
        <v>1.284</v>
      </c>
      <c r="I5160" s="1">
        <v>1.284</v>
      </c>
      <c r="J5160" s="1">
        <v>1.284</v>
      </c>
      <c r="K5160" s="1">
        <f>(Таблица1[[#This Row],[Столбец7]]-Таблица1[[#This Row],[Столбец4]])*10000</f>
        <v>18.000000000000238</v>
      </c>
    </row>
    <row r="5161" spans="1:11" x14ac:dyDescent="0.2">
      <c r="A5161">
        <v>1991</v>
      </c>
      <c r="B5161" t="str">
        <f>CONCATENATE("01.","01",".",Таблица1[[#This Row],[Столбец1]])</f>
        <v>01.01.1991</v>
      </c>
      <c r="C5161" t="str">
        <f>CONCATENATE(Таблица1[[#This Row],[Столбец3]],".",Таблица1[[#This Row],[Столбец2]],".",Таблица1[[#This Row],[Столбец1]])</f>
        <v>24.7.1991</v>
      </c>
      <c r="D5161">
        <f>DAYS360(Таблица1[[#This Row],[Столбец13]],Таблица1[[#This Row],[Столбец14]],TRUE)+1</f>
        <v>204</v>
      </c>
      <c r="E5161">
        <v>7</v>
      </c>
      <c r="F5161">
        <v>24</v>
      </c>
      <c r="G5161" s="1">
        <f t="shared" si="80"/>
        <v>1.284</v>
      </c>
      <c r="H5161" s="1">
        <v>1.2946</v>
      </c>
      <c r="I5161" s="1">
        <v>1.2946</v>
      </c>
      <c r="J5161" s="1">
        <v>1.2946</v>
      </c>
      <c r="K5161" s="1">
        <f>(Таблица1[[#This Row],[Столбец7]]-Таблица1[[#This Row],[Столбец4]])*10000</f>
        <v>105.99999999999943</v>
      </c>
    </row>
    <row r="5162" spans="1:11" x14ac:dyDescent="0.2">
      <c r="A5162">
        <v>1991</v>
      </c>
      <c r="B5162" t="str">
        <f>CONCATENATE("01.","01",".",Таблица1[[#This Row],[Столбец1]])</f>
        <v>01.01.1991</v>
      </c>
      <c r="C5162" t="str">
        <f>CONCATENATE(Таблица1[[#This Row],[Столбец3]],".",Таблица1[[#This Row],[Столбец2]],".",Таблица1[[#This Row],[Столбец1]])</f>
        <v>25.7.1991</v>
      </c>
      <c r="D5162">
        <f>DAYS360(Таблица1[[#This Row],[Столбец13]],Таблица1[[#This Row],[Столбец14]],TRUE)+1</f>
        <v>205</v>
      </c>
      <c r="E5162">
        <v>7</v>
      </c>
      <c r="F5162">
        <v>25</v>
      </c>
      <c r="G5162" s="1">
        <f t="shared" si="80"/>
        <v>1.2946</v>
      </c>
      <c r="H5162" s="1">
        <v>1.2791999999999999</v>
      </c>
      <c r="I5162" s="1">
        <v>1.2791999999999999</v>
      </c>
      <c r="J5162" s="1">
        <v>1.2791999999999999</v>
      </c>
      <c r="K5162" s="1">
        <f>(Таблица1[[#This Row],[Столбец7]]-Таблица1[[#This Row],[Столбец4]])*10000</f>
        <v>-154.0000000000008</v>
      </c>
    </row>
    <row r="5163" spans="1:11" x14ac:dyDescent="0.2">
      <c r="A5163">
        <v>1991</v>
      </c>
      <c r="B5163" t="str">
        <f>CONCATENATE("01.","01",".",Таблица1[[#This Row],[Столбец1]])</f>
        <v>01.01.1991</v>
      </c>
      <c r="C5163" t="str">
        <f>CONCATENATE(Таблица1[[#This Row],[Столбец3]],".",Таблица1[[#This Row],[Столбец2]],".",Таблица1[[#This Row],[Столбец1]])</f>
        <v>26.7.1991</v>
      </c>
      <c r="D5163">
        <f>DAYS360(Таблица1[[#This Row],[Столбец13]],Таблица1[[#This Row],[Столбец14]],TRUE)+1</f>
        <v>206</v>
      </c>
      <c r="E5163">
        <v>7</v>
      </c>
      <c r="F5163">
        <v>26</v>
      </c>
      <c r="G5163" s="1">
        <f t="shared" si="80"/>
        <v>1.2791999999999999</v>
      </c>
      <c r="H5163" s="1">
        <v>1.2896000000000001</v>
      </c>
      <c r="I5163" s="1">
        <v>1.2896000000000001</v>
      </c>
      <c r="J5163" s="1">
        <v>1.2896000000000001</v>
      </c>
      <c r="K5163" s="1">
        <f>(Таблица1[[#This Row],[Столбец7]]-Таблица1[[#This Row],[Столбец4]])*10000</f>
        <v>104.00000000000188</v>
      </c>
    </row>
    <row r="5164" spans="1:11" x14ac:dyDescent="0.2">
      <c r="A5164">
        <v>1991</v>
      </c>
      <c r="B5164" t="str">
        <f>CONCATENATE("01.","01",".",Таблица1[[#This Row],[Столбец1]])</f>
        <v>01.01.1991</v>
      </c>
      <c r="C5164" t="str">
        <f>CONCATENATE(Таблица1[[#This Row],[Столбец3]],".",Таблица1[[#This Row],[Столбец2]],".",Таблица1[[#This Row],[Столбец1]])</f>
        <v>29.7.1991</v>
      </c>
      <c r="D5164">
        <f>DAYS360(Таблица1[[#This Row],[Столбец13]],Таблица1[[#This Row],[Столбец14]],TRUE)+1</f>
        <v>209</v>
      </c>
      <c r="E5164">
        <v>7</v>
      </c>
      <c r="F5164">
        <v>29</v>
      </c>
      <c r="G5164" s="1">
        <f t="shared" si="80"/>
        <v>1.2896000000000001</v>
      </c>
      <c r="H5164" s="1">
        <v>1.2782</v>
      </c>
      <c r="I5164" s="1">
        <v>1.2782</v>
      </c>
      <c r="J5164" s="1">
        <v>1.2782</v>
      </c>
      <c r="K5164" s="1">
        <f>(Таблица1[[#This Row],[Столбец7]]-Таблица1[[#This Row],[Столбец4]])*10000</f>
        <v>-114.00000000000077</v>
      </c>
    </row>
    <row r="5165" spans="1:11" x14ac:dyDescent="0.2">
      <c r="A5165">
        <v>1991</v>
      </c>
      <c r="B5165" t="str">
        <f>CONCATENATE("01.","01",".",Таблица1[[#This Row],[Столбец1]])</f>
        <v>01.01.1991</v>
      </c>
      <c r="C5165" t="str">
        <f>CONCATENATE(Таблица1[[#This Row],[Столбец3]],".",Таблица1[[#This Row],[Столбец2]],".",Таблица1[[#This Row],[Столбец1]])</f>
        <v>30.7.1991</v>
      </c>
      <c r="D5165">
        <f>DAYS360(Таблица1[[#This Row],[Столбец13]],Таблица1[[#This Row],[Столбец14]],TRUE)+1</f>
        <v>210</v>
      </c>
      <c r="E5165">
        <v>7</v>
      </c>
      <c r="F5165">
        <v>30</v>
      </c>
      <c r="G5165" s="1">
        <f t="shared" si="80"/>
        <v>1.2782</v>
      </c>
      <c r="H5165" s="1">
        <v>1.2824</v>
      </c>
      <c r="I5165" s="1">
        <v>1.2824</v>
      </c>
      <c r="J5165" s="1">
        <v>1.2824</v>
      </c>
      <c r="K5165" s="1">
        <f>(Таблица1[[#This Row],[Столбец7]]-Таблица1[[#This Row],[Столбец4]])*10000</f>
        <v>41.999999999999815</v>
      </c>
    </row>
    <row r="5166" spans="1:11" x14ac:dyDescent="0.2">
      <c r="A5166">
        <v>1991</v>
      </c>
      <c r="B5166" t="str">
        <f>CONCATENATE("01.","01",".",Таблица1[[#This Row],[Столбец1]])</f>
        <v>01.01.1991</v>
      </c>
      <c r="C5166" t="str">
        <f>CONCATENATE(Таблица1[[#This Row],[Столбец3]],".",Таблица1[[#This Row],[Столбец2]],".",Таблица1[[#This Row],[Столбец1]])</f>
        <v>31.7.1991</v>
      </c>
      <c r="D5166">
        <f>DAYS360(Таблица1[[#This Row],[Столбец13]],Таблица1[[#This Row],[Столбец14]],TRUE)+1</f>
        <v>210</v>
      </c>
      <c r="E5166">
        <v>7</v>
      </c>
      <c r="F5166">
        <v>31</v>
      </c>
      <c r="G5166" s="1">
        <f t="shared" si="80"/>
        <v>1.2824</v>
      </c>
      <c r="H5166" s="1">
        <v>1.2867999999999999</v>
      </c>
      <c r="I5166" s="1">
        <v>1.2867999999999999</v>
      </c>
      <c r="J5166" s="1">
        <v>1.2867999999999999</v>
      </c>
      <c r="K5166" s="1">
        <f>(Таблица1[[#This Row],[Столбец7]]-Таблица1[[#This Row],[Столбец4]])*10000</f>
        <v>43.999999999999595</v>
      </c>
    </row>
    <row r="5167" spans="1:11" x14ac:dyDescent="0.2">
      <c r="A5167">
        <v>1991</v>
      </c>
      <c r="B5167" t="str">
        <f>CONCATENATE("01.","01",".",Таблица1[[#This Row],[Столбец1]])</f>
        <v>01.01.1991</v>
      </c>
      <c r="C5167" t="str">
        <f>CONCATENATE(Таблица1[[#This Row],[Столбец3]],".",Таблица1[[#This Row],[Столбец2]],".",Таблица1[[#This Row],[Столбец1]])</f>
        <v>1.8.1991</v>
      </c>
      <c r="D5167">
        <f>DAYS360(Таблица1[[#This Row],[Столбец13]],Таблица1[[#This Row],[Столбец14]],TRUE)+1</f>
        <v>211</v>
      </c>
      <c r="E5167">
        <v>8</v>
      </c>
      <c r="F5167">
        <v>1</v>
      </c>
      <c r="G5167" s="1">
        <f t="shared" si="80"/>
        <v>1.2867999999999999</v>
      </c>
      <c r="H5167" s="1">
        <v>1.2759</v>
      </c>
      <c r="I5167" s="1">
        <v>1.2759</v>
      </c>
      <c r="J5167" s="1">
        <v>1.2759</v>
      </c>
      <c r="K5167" s="1">
        <f>(Таблица1[[#This Row],[Столбец7]]-Таблица1[[#This Row],[Столбец4]])*10000</f>
        <v>-108.99999999999909</v>
      </c>
    </row>
    <row r="5168" spans="1:11" x14ac:dyDescent="0.2">
      <c r="A5168">
        <v>1991</v>
      </c>
      <c r="B5168" t="str">
        <f>CONCATENATE("01.","01",".",Таблица1[[#This Row],[Столбец1]])</f>
        <v>01.01.1991</v>
      </c>
      <c r="C5168" t="str">
        <f>CONCATENATE(Таблица1[[#This Row],[Столбец3]],".",Таблица1[[#This Row],[Столбец2]],".",Таблица1[[#This Row],[Столбец1]])</f>
        <v>2.8.1991</v>
      </c>
      <c r="D5168">
        <f>DAYS360(Таблица1[[#This Row],[Столбец13]],Таблица1[[#This Row],[Столбец14]],TRUE)+1</f>
        <v>212</v>
      </c>
      <c r="E5168">
        <v>8</v>
      </c>
      <c r="F5168">
        <v>2</v>
      </c>
      <c r="G5168" s="1">
        <f t="shared" si="80"/>
        <v>1.2759</v>
      </c>
      <c r="H5168" s="1">
        <v>1.2942</v>
      </c>
      <c r="I5168" s="1">
        <v>1.2942</v>
      </c>
      <c r="J5168" s="1">
        <v>1.2942</v>
      </c>
      <c r="K5168" s="1">
        <f>(Таблица1[[#This Row],[Столбец7]]-Таблица1[[#This Row],[Столбец4]])*10000</f>
        <v>182.99999999999983</v>
      </c>
    </row>
    <row r="5169" spans="1:11" x14ac:dyDescent="0.2">
      <c r="A5169">
        <v>1991</v>
      </c>
      <c r="B5169" t="str">
        <f>CONCATENATE("01.","01",".",Таблица1[[#This Row],[Столбец1]])</f>
        <v>01.01.1991</v>
      </c>
      <c r="C5169" t="str">
        <f>CONCATENATE(Таблица1[[#This Row],[Столбец3]],".",Таблица1[[#This Row],[Столбец2]],".",Таблица1[[#This Row],[Столбец1]])</f>
        <v>5.8.1991</v>
      </c>
      <c r="D5169">
        <f>DAYS360(Таблица1[[#This Row],[Столбец13]],Таблица1[[#This Row],[Столбец14]],TRUE)+1</f>
        <v>215</v>
      </c>
      <c r="E5169">
        <v>8</v>
      </c>
      <c r="F5169">
        <v>5</v>
      </c>
      <c r="G5169" s="1">
        <f t="shared" si="80"/>
        <v>1.2942</v>
      </c>
      <c r="H5169" s="1">
        <v>1.3038000000000001</v>
      </c>
      <c r="I5169" s="1">
        <v>1.3038000000000001</v>
      </c>
      <c r="J5169" s="1">
        <v>1.3038000000000001</v>
      </c>
      <c r="K5169" s="1">
        <f>(Таблица1[[#This Row],[Столбец7]]-Таблица1[[#This Row],[Столбец4]])*10000</f>
        <v>96.000000000000526</v>
      </c>
    </row>
    <row r="5170" spans="1:11" x14ac:dyDescent="0.2">
      <c r="A5170">
        <v>1991</v>
      </c>
      <c r="B5170" t="str">
        <f>CONCATENATE("01.","01",".",Таблица1[[#This Row],[Столбец1]])</f>
        <v>01.01.1991</v>
      </c>
      <c r="C5170" t="str">
        <f>CONCATENATE(Таблица1[[#This Row],[Столбец3]],".",Таблица1[[#This Row],[Столбец2]],".",Таблица1[[#This Row],[Столбец1]])</f>
        <v>6.8.1991</v>
      </c>
      <c r="D5170">
        <f>DAYS360(Таблица1[[#This Row],[Столбец13]],Таблица1[[#This Row],[Столбец14]],TRUE)+1</f>
        <v>216</v>
      </c>
      <c r="E5170">
        <v>8</v>
      </c>
      <c r="F5170">
        <v>6</v>
      </c>
      <c r="G5170" s="1">
        <f t="shared" si="80"/>
        <v>1.3038000000000001</v>
      </c>
      <c r="H5170" s="1">
        <v>1.3088</v>
      </c>
      <c r="I5170" s="1">
        <v>1.3088</v>
      </c>
      <c r="J5170" s="1">
        <v>1.3088</v>
      </c>
      <c r="K5170" s="1">
        <f>(Таблица1[[#This Row],[Столбец7]]-Таблица1[[#This Row],[Столбец4]])*10000</f>
        <v>49.999999999998934</v>
      </c>
    </row>
    <row r="5171" spans="1:11" x14ac:dyDescent="0.2">
      <c r="A5171">
        <v>1991</v>
      </c>
      <c r="B5171" t="str">
        <f>CONCATENATE("01.","01",".",Таблица1[[#This Row],[Столбец1]])</f>
        <v>01.01.1991</v>
      </c>
      <c r="C5171" t="str">
        <f>CONCATENATE(Таблица1[[#This Row],[Столбец3]],".",Таблица1[[#This Row],[Столбец2]],".",Таблица1[[#This Row],[Столбец1]])</f>
        <v>7.8.1991</v>
      </c>
      <c r="D5171">
        <f>DAYS360(Таблица1[[#This Row],[Столбец13]],Таблица1[[#This Row],[Столбец14]],TRUE)+1</f>
        <v>217</v>
      </c>
      <c r="E5171">
        <v>8</v>
      </c>
      <c r="F5171">
        <v>7</v>
      </c>
      <c r="G5171" s="1">
        <f t="shared" si="80"/>
        <v>1.3088</v>
      </c>
      <c r="H5171" s="1">
        <v>1.3096000000000001</v>
      </c>
      <c r="I5171" s="1">
        <v>1.3096000000000001</v>
      </c>
      <c r="J5171" s="1">
        <v>1.3096000000000001</v>
      </c>
      <c r="K5171" s="1">
        <f>(Таблица1[[#This Row],[Столбец7]]-Таблица1[[#This Row],[Столбец4]])*10000</f>
        <v>8.0000000000013394</v>
      </c>
    </row>
    <row r="5172" spans="1:11" x14ac:dyDescent="0.2">
      <c r="A5172">
        <v>1991</v>
      </c>
      <c r="B5172" t="str">
        <f>CONCATENATE("01.","01",".",Таблица1[[#This Row],[Столбец1]])</f>
        <v>01.01.1991</v>
      </c>
      <c r="C5172" t="str">
        <f>CONCATENATE(Таблица1[[#This Row],[Столбец3]],".",Таблица1[[#This Row],[Столбец2]],".",Таблица1[[#This Row],[Столбец1]])</f>
        <v>8.8.1991</v>
      </c>
      <c r="D5172">
        <f>DAYS360(Таблица1[[#This Row],[Столбец13]],Таблица1[[#This Row],[Столбец14]],TRUE)+1</f>
        <v>218</v>
      </c>
      <c r="E5172">
        <v>8</v>
      </c>
      <c r="F5172">
        <v>8</v>
      </c>
      <c r="G5172" s="1">
        <f t="shared" si="80"/>
        <v>1.3096000000000001</v>
      </c>
      <c r="H5172" s="1">
        <v>1.2974000000000001</v>
      </c>
      <c r="I5172" s="1">
        <v>1.2974000000000001</v>
      </c>
      <c r="J5172" s="1">
        <v>1.2974000000000001</v>
      </c>
      <c r="K5172" s="1">
        <f>(Таблица1[[#This Row],[Столбец7]]-Таблица1[[#This Row],[Столбец4]])*10000</f>
        <v>-121.99999999999989</v>
      </c>
    </row>
    <row r="5173" spans="1:11" x14ac:dyDescent="0.2">
      <c r="A5173">
        <v>1991</v>
      </c>
      <c r="B5173" t="str">
        <f>CONCATENATE("01.","01",".",Таблица1[[#This Row],[Столбец1]])</f>
        <v>01.01.1991</v>
      </c>
      <c r="C5173" t="str">
        <f>CONCATENATE(Таблица1[[#This Row],[Столбец3]],".",Таблица1[[#This Row],[Столбец2]],".",Таблица1[[#This Row],[Столбец1]])</f>
        <v>9.8.1991</v>
      </c>
      <c r="D5173">
        <f>DAYS360(Таблица1[[#This Row],[Столбец13]],Таблица1[[#This Row],[Столбец14]],TRUE)+1</f>
        <v>219</v>
      </c>
      <c r="E5173">
        <v>8</v>
      </c>
      <c r="F5173">
        <v>9</v>
      </c>
      <c r="G5173" s="1">
        <f t="shared" si="80"/>
        <v>1.2974000000000001</v>
      </c>
      <c r="H5173" s="1">
        <v>1.2943</v>
      </c>
      <c r="I5173" s="1">
        <v>1.2943</v>
      </c>
      <c r="J5173" s="1">
        <v>1.2943</v>
      </c>
      <c r="K5173" s="1">
        <f>(Таблица1[[#This Row],[Столбец7]]-Таблица1[[#This Row],[Столбец4]])*10000</f>
        <v>-31.000000000001027</v>
      </c>
    </row>
    <row r="5174" spans="1:11" x14ac:dyDescent="0.2">
      <c r="A5174">
        <v>1991</v>
      </c>
      <c r="B5174" t="str">
        <f>CONCATENATE("01.","01",".",Таблица1[[#This Row],[Столбец1]])</f>
        <v>01.01.1991</v>
      </c>
      <c r="C5174" t="str">
        <f>CONCATENATE(Таблица1[[#This Row],[Столбец3]],".",Таблица1[[#This Row],[Столбец2]],".",Таблица1[[#This Row],[Столбец1]])</f>
        <v>12.8.1991</v>
      </c>
      <c r="D5174">
        <f>DAYS360(Таблица1[[#This Row],[Столбец13]],Таблица1[[#This Row],[Столбец14]],TRUE)+1</f>
        <v>222</v>
      </c>
      <c r="E5174">
        <v>8</v>
      </c>
      <c r="F5174">
        <v>12</v>
      </c>
      <c r="G5174" s="1">
        <f t="shared" si="80"/>
        <v>1.2943</v>
      </c>
      <c r="H5174" s="1">
        <v>1.2961</v>
      </c>
      <c r="I5174" s="1">
        <v>1.2961</v>
      </c>
      <c r="J5174" s="1">
        <v>1.2961</v>
      </c>
      <c r="K5174" s="1">
        <f>(Таблица1[[#This Row],[Столбец7]]-Таблица1[[#This Row],[Столбец4]])*10000</f>
        <v>18.000000000000238</v>
      </c>
    </row>
    <row r="5175" spans="1:11" x14ac:dyDescent="0.2">
      <c r="A5175">
        <v>1991</v>
      </c>
      <c r="B5175" t="str">
        <f>CONCATENATE("01.","01",".",Таблица1[[#This Row],[Столбец1]])</f>
        <v>01.01.1991</v>
      </c>
      <c r="C5175" t="str">
        <f>CONCATENATE(Таблица1[[#This Row],[Столбец3]],".",Таблица1[[#This Row],[Столбец2]],".",Таблица1[[#This Row],[Столбец1]])</f>
        <v>13.8.1991</v>
      </c>
      <c r="D5175">
        <f>DAYS360(Таблица1[[#This Row],[Столбец13]],Таблица1[[#This Row],[Столбец14]],TRUE)+1</f>
        <v>223</v>
      </c>
      <c r="E5175">
        <v>8</v>
      </c>
      <c r="F5175">
        <v>13</v>
      </c>
      <c r="G5175" s="1">
        <f t="shared" si="80"/>
        <v>1.2961</v>
      </c>
      <c r="H5175" s="1">
        <v>1.2907999999999999</v>
      </c>
      <c r="I5175" s="1">
        <v>1.2907999999999999</v>
      </c>
      <c r="J5175" s="1">
        <v>1.2907999999999999</v>
      </c>
      <c r="K5175" s="1">
        <f>(Таблица1[[#This Row],[Столбец7]]-Таблица1[[#This Row],[Столбец4]])*10000</f>
        <v>-53.000000000000824</v>
      </c>
    </row>
    <row r="5176" spans="1:11" x14ac:dyDescent="0.2">
      <c r="A5176">
        <v>1991</v>
      </c>
      <c r="B5176" t="str">
        <f>CONCATENATE("01.","01",".",Таблица1[[#This Row],[Столбец1]])</f>
        <v>01.01.1991</v>
      </c>
      <c r="C5176" t="str">
        <f>CONCATENATE(Таблица1[[#This Row],[Столбец3]],".",Таблица1[[#This Row],[Столбец2]],".",Таблица1[[#This Row],[Столбец1]])</f>
        <v>14.8.1991</v>
      </c>
      <c r="D5176">
        <f>DAYS360(Таблица1[[#This Row],[Столбец13]],Таблица1[[#This Row],[Столбец14]],TRUE)+1</f>
        <v>224</v>
      </c>
      <c r="E5176">
        <v>8</v>
      </c>
      <c r="F5176">
        <v>14</v>
      </c>
      <c r="G5176" s="1">
        <f t="shared" si="80"/>
        <v>1.2907999999999999</v>
      </c>
      <c r="H5176" s="1">
        <v>1.2861</v>
      </c>
      <c r="I5176" s="1">
        <v>1.2861</v>
      </c>
      <c r="J5176" s="1">
        <v>1.2861</v>
      </c>
      <c r="K5176" s="1">
        <f>(Таблица1[[#This Row],[Столбец7]]-Таблица1[[#This Row],[Столбец4]])*10000</f>
        <v>-46.999999999999261</v>
      </c>
    </row>
    <row r="5177" spans="1:11" x14ac:dyDescent="0.2">
      <c r="A5177">
        <v>1991</v>
      </c>
      <c r="B5177" t="str">
        <f>CONCATENATE("01.","01",".",Таблица1[[#This Row],[Столбец1]])</f>
        <v>01.01.1991</v>
      </c>
      <c r="C5177" t="str">
        <f>CONCATENATE(Таблица1[[#This Row],[Столбец3]],".",Таблица1[[#This Row],[Столбец2]],".",Таблица1[[#This Row],[Столбец1]])</f>
        <v>15.8.1991</v>
      </c>
      <c r="D5177">
        <f>DAYS360(Таблица1[[#This Row],[Столбец13]],Таблица1[[#This Row],[Столбец14]],TRUE)+1</f>
        <v>225</v>
      </c>
      <c r="E5177">
        <v>8</v>
      </c>
      <c r="F5177">
        <v>15</v>
      </c>
      <c r="G5177" s="1">
        <f t="shared" si="80"/>
        <v>1.2861</v>
      </c>
      <c r="H5177" s="1">
        <v>1.2863</v>
      </c>
      <c r="I5177" s="1">
        <v>1.2863</v>
      </c>
      <c r="J5177" s="1">
        <v>1.2863</v>
      </c>
      <c r="K5177" s="1">
        <f>(Таблица1[[#This Row],[Столбец7]]-Таблица1[[#This Row],[Столбец4]])*10000</f>
        <v>1.9999999999997797</v>
      </c>
    </row>
    <row r="5178" spans="1:11" x14ac:dyDescent="0.2">
      <c r="A5178">
        <v>1991</v>
      </c>
      <c r="B5178" t="str">
        <f>CONCATENATE("01.","01",".",Таблица1[[#This Row],[Столбец1]])</f>
        <v>01.01.1991</v>
      </c>
      <c r="C5178" t="str">
        <f>CONCATENATE(Таблица1[[#This Row],[Столбец3]],".",Таблица1[[#This Row],[Столбец2]],".",Таблица1[[#This Row],[Столбец1]])</f>
        <v>16.8.1991</v>
      </c>
      <c r="D5178">
        <f>DAYS360(Таблица1[[#This Row],[Столбец13]],Таблица1[[#This Row],[Столбец14]],TRUE)+1</f>
        <v>226</v>
      </c>
      <c r="E5178">
        <v>8</v>
      </c>
      <c r="F5178">
        <v>16</v>
      </c>
      <c r="G5178" s="1">
        <f t="shared" si="80"/>
        <v>1.2863</v>
      </c>
      <c r="H5178" s="1">
        <v>1.266</v>
      </c>
      <c r="I5178" s="1">
        <v>1.266</v>
      </c>
      <c r="J5178" s="1">
        <v>1.266</v>
      </c>
      <c r="K5178" s="1">
        <f>(Таблица1[[#This Row],[Столбец7]]-Таблица1[[#This Row],[Столбец4]])*10000</f>
        <v>-202.99999999999986</v>
      </c>
    </row>
    <row r="5179" spans="1:11" x14ac:dyDescent="0.2">
      <c r="A5179">
        <v>1991</v>
      </c>
      <c r="B5179" t="str">
        <f>CONCATENATE("01.","01",".",Таблица1[[#This Row],[Столбец1]])</f>
        <v>01.01.1991</v>
      </c>
      <c r="C5179" t="str">
        <f>CONCATENATE(Таблица1[[#This Row],[Столбец3]],".",Таблица1[[#This Row],[Столбец2]],".",Таблица1[[#This Row],[Столбец1]])</f>
        <v>19.8.1991</v>
      </c>
      <c r="D5179">
        <f>DAYS360(Таблица1[[#This Row],[Столбец13]],Таблица1[[#This Row],[Столбец14]],TRUE)+1</f>
        <v>229</v>
      </c>
      <c r="E5179">
        <v>8</v>
      </c>
      <c r="F5179">
        <v>19</v>
      </c>
      <c r="G5179" s="1">
        <f t="shared" si="80"/>
        <v>1.266</v>
      </c>
      <c r="H5179" s="1">
        <v>1.2290000000000001</v>
      </c>
      <c r="I5179" s="1">
        <v>1.2290000000000001</v>
      </c>
      <c r="J5179" s="1">
        <v>1.2290000000000001</v>
      </c>
      <c r="K5179" s="1">
        <f>(Таблица1[[#This Row],[Столбец7]]-Таблица1[[#This Row],[Столбец4]])*10000</f>
        <v>-369.9999999999992</v>
      </c>
    </row>
    <row r="5180" spans="1:11" x14ac:dyDescent="0.2">
      <c r="A5180">
        <v>1991</v>
      </c>
      <c r="B5180" t="str">
        <f>CONCATENATE("01.","01",".",Таблица1[[#This Row],[Столбец1]])</f>
        <v>01.01.1991</v>
      </c>
      <c r="C5180" t="str">
        <f>CONCATENATE(Таблица1[[#This Row],[Столбец3]],".",Таблица1[[#This Row],[Столбец2]],".",Таблица1[[#This Row],[Столбец1]])</f>
        <v>20.8.1991</v>
      </c>
      <c r="D5180">
        <f>DAYS360(Таблица1[[#This Row],[Столбец13]],Таблица1[[#This Row],[Столбец14]],TRUE)+1</f>
        <v>230</v>
      </c>
      <c r="E5180">
        <v>8</v>
      </c>
      <c r="F5180">
        <v>20</v>
      </c>
      <c r="G5180" s="1">
        <f t="shared" si="80"/>
        <v>1.2290000000000001</v>
      </c>
      <c r="H5180" s="1">
        <v>1.2347999999999999</v>
      </c>
      <c r="I5180" s="1">
        <v>1.2347999999999999</v>
      </c>
      <c r="J5180" s="1">
        <v>1.2347999999999999</v>
      </c>
      <c r="K5180" s="1">
        <f>(Таблица1[[#This Row],[Столбец7]]-Таблица1[[#This Row],[Столбец4]])*10000</f>
        <v>57.999999999998053</v>
      </c>
    </row>
    <row r="5181" spans="1:11" x14ac:dyDescent="0.2">
      <c r="A5181">
        <v>1991</v>
      </c>
      <c r="B5181" t="str">
        <f>CONCATENATE("01.","01",".",Таблица1[[#This Row],[Столбец1]])</f>
        <v>01.01.1991</v>
      </c>
      <c r="C5181" t="str">
        <f>CONCATENATE(Таблица1[[#This Row],[Столбец3]],".",Таблица1[[#This Row],[Столбец2]],".",Таблица1[[#This Row],[Столбец1]])</f>
        <v>21.8.1991</v>
      </c>
      <c r="D5181">
        <f>DAYS360(Таблица1[[#This Row],[Столбец13]],Таблица1[[#This Row],[Столбец14]],TRUE)+1</f>
        <v>231</v>
      </c>
      <c r="E5181">
        <v>8</v>
      </c>
      <c r="F5181">
        <v>21</v>
      </c>
      <c r="G5181" s="1">
        <f t="shared" si="80"/>
        <v>1.2347999999999999</v>
      </c>
      <c r="H5181" s="1">
        <v>1.2722</v>
      </c>
      <c r="I5181" s="1">
        <v>1.2722</v>
      </c>
      <c r="J5181" s="1">
        <v>1.2722</v>
      </c>
      <c r="K5181" s="1">
        <f>(Таблица1[[#This Row],[Столбец7]]-Таблица1[[#This Row],[Столбец4]])*10000</f>
        <v>374.00000000000102</v>
      </c>
    </row>
    <row r="5182" spans="1:11" x14ac:dyDescent="0.2">
      <c r="A5182">
        <v>1991</v>
      </c>
      <c r="B5182" t="str">
        <f>CONCATENATE("01.","01",".",Таблица1[[#This Row],[Столбец1]])</f>
        <v>01.01.1991</v>
      </c>
      <c r="C5182" t="str">
        <f>CONCATENATE(Таблица1[[#This Row],[Столбец3]],".",Таблица1[[#This Row],[Столбец2]],".",Таблица1[[#This Row],[Столбец1]])</f>
        <v>22.8.1991</v>
      </c>
      <c r="D5182">
        <f>DAYS360(Таблица1[[#This Row],[Столбец13]],Таблица1[[#This Row],[Столбец14]],TRUE)+1</f>
        <v>232</v>
      </c>
      <c r="E5182">
        <v>8</v>
      </c>
      <c r="F5182">
        <v>22</v>
      </c>
      <c r="G5182" s="1">
        <f t="shared" si="80"/>
        <v>1.2722</v>
      </c>
      <c r="H5182" s="1">
        <v>1.2909999999999999</v>
      </c>
      <c r="I5182" s="1">
        <v>1.2909999999999999</v>
      </c>
      <c r="J5182" s="1">
        <v>1.2909999999999999</v>
      </c>
      <c r="K5182" s="1">
        <f>(Таблица1[[#This Row],[Столбец7]]-Таблица1[[#This Row],[Столбец4]])*10000</f>
        <v>187.99999999999929</v>
      </c>
    </row>
    <row r="5183" spans="1:11" x14ac:dyDescent="0.2">
      <c r="A5183">
        <v>1991</v>
      </c>
      <c r="B5183" t="str">
        <f>CONCATENATE("01.","01",".",Таблица1[[#This Row],[Столбец1]])</f>
        <v>01.01.1991</v>
      </c>
      <c r="C5183" t="str">
        <f>CONCATENATE(Таблица1[[#This Row],[Столбец3]],".",Таблица1[[#This Row],[Столбец2]],".",Таблица1[[#This Row],[Столбец1]])</f>
        <v>23.8.1991</v>
      </c>
      <c r="D5183">
        <f>DAYS360(Таблица1[[#This Row],[Столбец13]],Таблица1[[#This Row],[Столбец14]],TRUE)+1</f>
        <v>233</v>
      </c>
      <c r="E5183">
        <v>8</v>
      </c>
      <c r="F5183">
        <v>23</v>
      </c>
      <c r="G5183" s="1">
        <f t="shared" si="80"/>
        <v>1.2909999999999999</v>
      </c>
      <c r="H5183" s="1">
        <v>1.2724</v>
      </c>
      <c r="I5183" s="1">
        <v>1.2724</v>
      </c>
      <c r="J5183" s="1">
        <v>1.2724</v>
      </c>
      <c r="K5183" s="1">
        <f>(Таблица1[[#This Row],[Столбец7]]-Таблица1[[#This Row],[Столбец4]])*10000</f>
        <v>-185.99999999999949</v>
      </c>
    </row>
    <row r="5184" spans="1:11" x14ac:dyDescent="0.2">
      <c r="A5184">
        <v>1991</v>
      </c>
      <c r="B5184" t="str">
        <f>CONCATENATE("01.","01",".",Таблица1[[#This Row],[Столбец1]])</f>
        <v>01.01.1991</v>
      </c>
      <c r="C5184" t="str">
        <f>CONCATENATE(Таблица1[[#This Row],[Столбец3]],".",Таблица1[[#This Row],[Столбец2]],".",Таблица1[[#This Row],[Столбец1]])</f>
        <v>26.8.1991</v>
      </c>
      <c r="D5184">
        <f>DAYS360(Таблица1[[#This Row],[Столбец13]],Таблица1[[#This Row],[Столбец14]],TRUE)+1</f>
        <v>236</v>
      </c>
      <c r="E5184">
        <v>8</v>
      </c>
      <c r="F5184">
        <v>26</v>
      </c>
      <c r="G5184" s="1">
        <f t="shared" si="80"/>
        <v>1.2724</v>
      </c>
      <c r="H5184" s="1">
        <v>1.2769999999999999</v>
      </c>
      <c r="I5184" s="1">
        <v>1.2769999999999999</v>
      </c>
      <c r="J5184" s="1">
        <v>1.2769999999999999</v>
      </c>
      <c r="K5184" s="1">
        <f>(Таблица1[[#This Row],[Столбец7]]-Таблица1[[#This Row],[Столбец4]])*10000</f>
        <v>45.999999999999375</v>
      </c>
    </row>
    <row r="5185" spans="1:11" x14ac:dyDescent="0.2">
      <c r="A5185">
        <v>1991</v>
      </c>
      <c r="B5185" t="str">
        <f>CONCATENATE("01.","01",".",Таблица1[[#This Row],[Столбец1]])</f>
        <v>01.01.1991</v>
      </c>
      <c r="C5185" t="str">
        <f>CONCATENATE(Таблица1[[#This Row],[Столбец3]],".",Таблица1[[#This Row],[Столбец2]],".",Таблица1[[#This Row],[Столбец1]])</f>
        <v>27.8.1991</v>
      </c>
      <c r="D5185">
        <f>DAYS360(Таблица1[[#This Row],[Столбец13]],Таблица1[[#This Row],[Столбец14]],TRUE)+1</f>
        <v>237</v>
      </c>
      <c r="E5185">
        <v>8</v>
      </c>
      <c r="F5185">
        <v>27</v>
      </c>
      <c r="G5185" s="1">
        <f t="shared" si="80"/>
        <v>1.2769999999999999</v>
      </c>
      <c r="H5185" s="1">
        <v>1.2735000000000001</v>
      </c>
      <c r="I5185" s="1">
        <v>1.2735000000000001</v>
      </c>
      <c r="J5185" s="1">
        <v>1.2735000000000001</v>
      </c>
      <c r="K5185" s="1">
        <f>(Таблица1[[#This Row],[Столбец7]]-Таблица1[[#This Row],[Столбец4]])*10000</f>
        <v>-34.999999999998366</v>
      </c>
    </row>
    <row r="5186" spans="1:11" x14ac:dyDescent="0.2">
      <c r="A5186">
        <v>1991</v>
      </c>
      <c r="B5186" t="str">
        <f>CONCATENATE("01.","01",".",Таблица1[[#This Row],[Столбец1]])</f>
        <v>01.01.1991</v>
      </c>
      <c r="C5186" t="str">
        <f>CONCATENATE(Таблица1[[#This Row],[Столбец3]],".",Таблица1[[#This Row],[Столбец2]],".",Таблица1[[#This Row],[Столбец1]])</f>
        <v>28.8.1991</v>
      </c>
      <c r="D5186">
        <f>DAYS360(Таблица1[[#This Row],[Столбец13]],Таблица1[[#This Row],[Столбец14]],TRUE)+1</f>
        <v>238</v>
      </c>
      <c r="E5186">
        <v>8</v>
      </c>
      <c r="F5186">
        <v>28</v>
      </c>
      <c r="G5186" s="1">
        <f t="shared" ref="G5186:G5249" si="81">J5185</f>
        <v>1.2735000000000001</v>
      </c>
      <c r="H5186" s="1">
        <v>1.2783</v>
      </c>
      <c r="I5186" s="1">
        <v>1.2783</v>
      </c>
      <c r="J5186" s="1">
        <v>1.2783</v>
      </c>
      <c r="K5186" s="1">
        <f>(Таблица1[[#This Row],[Столбец7]]-Таблица1[[#This Row],[Столбец4]])*10000</f>
        <v>47.999999999999154</v>
      </c>
    </row>
    <row r="5187" spans="1:11" x14ac:dyDescent="0.2">
      <c r="A5187">
        <v>1991</v>
      </c>
      <c r="B5187" t="str">
        <f>CONCATENATE("01.","01",".",Таблица1[[#This Row],[Столбец1]])</f>
        <v>01.01.1991</v>
      </c>
      <c r="C5187" t="str">
        <f>CONCATENATE(Таблица1[[#This Row],[Столбец3]],".",Таблица1[[#This Row],[Столбец2]],".",Таблица1[[#This Row],[Столбец1]])</f>
        <v>29.8.1991</v>
      </c>
      <c r="D5187">
        <f>DAYS360(Таблица1[[#This Row],[Столбец13]],Таблица1[[#This Row],[Столбец14]],TRUE)+1</f>
        <v>239</v>
      </c>
      <c r="E5187">
        <v>8</v>
      </c>
      <c r="F5187">
        <v>29</v>
      </c>
      <c r="G5187" s="1">
        <f t="shared" si="81"/>
        <v>1.2783</v>
      </c>
      <c r="H5187" s="1">
        <v>1.2739</v>
      </c>
      <c r="I5187" s="1">
        <v>1.2739</v>
      </c>
      <c r="J5187" s="1">
        <v>1.2739</v>
      </c>
      <c r="K5187" s="1">
        <f>(Таблица1[[#This Row],[Столбец7]]-Таблица1[[#This Row],[Столбец4]])*10000</f>
        <v>-43.999999999999595</v>
      </c>
    </row>
    <row r="5188" spans="1:11" x14ac:dyDescent="0.2">
      <c r="A5188">
        <v>1991</v>
      </c>
      <c r="B5188" t="str">
        <f>CONCATENATE("01.","01",".",Таблица1[[#This Row],[Столбец1]])</f>
        <v>01.01.1991</v>
      </c>
      <c r="C5188" t="str">
        <f>CONCATENATE(Таблица1[[#This Row],[Столбец3]],".",Таблица1[[#This Row],[Столбец2]],".",Таблица1[[#This Row],[Столбец1]])</f>
        <v>30.8.1991</v>
      </c>
      <c r="D5188">
        <f>DAYS360(Таблица1[[#This Row],[Столбец13]],Таблица1[[#This Row],[Столбец14]],TRUE)+1</f>
        <v>240</v>
      </c>
      <c r="E5188">
        <v>8</v>
      </c>
      <c r="F5188">
        <v>30</v>
      </c>
      <c r="G5188" s="1">
        <f t="shared" si="81"/>
        <v>1.2739</v>
      </c>
      <c r="H5188" s="1">
        <v>1.2737000000000001</v>
      </c>
      <c r="I5188" s="1">
        <v>1.2737000000000001</v>
      </c>
      <c r="J5188" s="1">
        <v>1.2737000000000001</v>
      </c>
      <c r="K5188" s="1">
        <f>(Таблица1[[#This Row],[Столбец7]]-Таблица1[[#This Row],[Столбец4]])*10000</f>
        <v>-1.9999999999997797</v>
      </c>
    </row>
    <row r="5189" spans="1:11" x14ac:dyDescent="0.2">
      <c r="A5189">
        <v>1991</v>
      </c>
      <c r="B5189" t="str">
        <f>CONCATENATE("01.","01",".",Таблица1[[#This Row],[Столбец1]])</f>
        <v>01.01.1991</v>
      </c>
      <c r="C5189" t="str">
        <f>CONCATENATE(Таблица1[[#This Row],[Столбец3]],".",Таблица1[[#This Row],[Столбец2]],".",Таблица1[[#This Row],[Столбец1]])</f>
        <v>3.9.1991</v>
      </c>
      <c r="D5189">
        <f>DAYS360(Таблица1[[#This Row],[Столбец13]],Таблица1[[#This Row],[Столбец14]],TRUE)+1</f>
        <v>243</v>
      </c>
      <c r="E5189">
        <v>9</v>
      </c>
      <c r="F5189">
        <v>3</v>
      </c>
      <c r="G5189" s="1">
        <f t="shared" si="81"/>
        <v>1.2737000000000001</v>
      </c>
      <c r="H5189" s="1">
        <v>1.2787999999999999</v>
      </c>
      <c r="I5189" s="1">
        <v>1.2787999999999999</v>
      </c>
      <c r="J5189" s="1">
        <v>1.2787999999999999</v>
      </c>
      <c r="K5189" s="1">
        <f>(Таблица1[[#This Row],[Столбец7]]-Таблица1[[#This Row],[Столбец4]])*10000</f>
        <v>50.99999999999882</v>
      </c>
    </row>
    <row r="5190" spans="1:11" x14ac:dyDescent="0.2">
      <c r="A5190">
        <v>1991</v>
      </c>
      <c r="B5190" t="str">
        <f>CONCATENATE("01.","01",".",Таблица1[[#This Row],[Столбец1]])</f>
        <v>01.01.1991</v>
      </c>
      <c r="C5190" t="str">
        <f>CONCATENATE(Таблица1[[#This Row],[Столбец3]],".",Таблица1[[#This Row],[Столбец2]],".",Таблица1[[#This Row],[Столбец1]])</f>
        <v>4.9.1991</v>
      </c>
      <c r="D5190">
        <f>DAYS360(Таблица1[[#This Row],[Столбец13]],Таблица1[[#This Row],[Столбец14]],TRUE)+1</f>
        <v>244</v>
      </c>
      <c r="E5190">
        <v>9</v>
      </c>
      <c r="F5190">
        <v>4</v>
      </c>
      <c r="G5190" s="1">
        <f t="shared" si="81"/>
        <v>1.2787999999999999</v>
      </c>
      <c r="H5190" s="1">
        <v>1.2821</v>
      </c>
      <c r="I5190" s="1">
        <v>1.2821</v>
      </c>
      <c r="J5190" s="1">
        <v>1.2821</v>
      </c>
      <c r="K5190" s="1">
        <f>(Таблица1[[#This Row],[Столбец7]]-Таблица1[[#This Row],[Столбец4]])*10000</f>
        <v>33.00000000000081</v>
      </c>
    </row>
    <row r="5191" spans="1:11" x14ac:dyDescent="0.2">
      <c r="A5191">
        <v>1991</v>
      </c>
      <c r="B5191" t="str">
        <f>CONCATENATE("01.","01",".",Таблица1[[#This Row],[Столбец1]])</f>
        <v>01.01.1991</v>
      </c>
      <c r="C5191" t="str">
        <f>CONCATENATE(Таблица1[[#This Row],[Столбец3]],".",Таблица1[[#This Row],[Столбец2]],".",Таблица1[[#This Row],[Столбец1]])</f>
        <v>5.9.1991</v>
      </c>
      <c r="D5191">
        <f>DAYS360(Таблица1[[#This Row],[Столбец13]],Таблица1[[#This Row],[Столбец14]],TRUE)+1</f>
        <v>245</v>
      </c>
      <c r="E5191">
        <v>9</v>
      </c>
      <c r="F5191">
        <v>5</v>
      </c>
      <c r="G5191" s="1">
        <f t="shared" si="81"/>
        <v>1.2821</v>
      </c>
      <c r="H5191" s="1">
        <v>1.2791999999999999</v>
      </c>
      <c r="I5191" s="1">
        <v>1.2791999999999999</v>
      </c>
      <c r="J5191" s="1">
        <v>1.2791999999999999</v>
      </c>
      <c r="K5191" s="1">
        <f>(Таблица1[[#This Row],[Столбец7]]-Таблица1[[#This Row],[Столбец4]])*10000</f>
        <v>-29.000000000001247</v>
      </c>
    </row>
    <row r="5192" spans="1:11" x14ac:dyDescent="0.2">
      <c r="A5192">
        <v>1991</v>
      </c>
      <c r="B5192" t="str">
        <f>CONCATENATE("01.","01",".",Таблица1[[#This Row],[Столбец1]])</f>
        <v>01.01.1991</v>
      </c>
      <c r="C5192" t="str">
        <f>CONCATENATE(Таблица1[[#This Row],[Столбец3]],".",Таблица1[[#This Row],[Столбец2]],".",Таблица1[[#This Row],[Столбец1]])</f>
        <v>6.9.1991</v>
      </c>
      <c r="D5192">
        <f>DAYS360(Таблица1[[#This Row],[Столбец13]],Таблица1[[#This Row],[Столбец14]],TRUE)+1</f>
        <v>246</v>
      </c>
      <c r="E5192">
        <v>9</v>
      </c>
      <c r="F5192">
        <v>6</v>
      </c>
      <c r="G5192" s="1">
        <f t="shared" si="81"/>
        <v>1.2791999999999999</v>
      </c>
      <c r="H5192" s="1">
        <v>1.2826</v>
      </c>
      <c r="I5192" s="1">
        <v>1.2826</v>
      </c>
      <c r="J5192" s="1">
        <v>1.2826</v>
      </c>
      <c r="K5192" s="1">
        <f>(Таблица1[[#This Row],[Столбец7]]-Таблица1[[#This Row],[Столбец4]])*10000</f>
        <v>34.000000000000696</v>
      </c>
    </row>
    <row r="5193" spans="1:11" x14ac:dyDescent="0.2">
      <c r="A5193">
        <v>1991</v>
      </c>
      <c r="B5193" t="str">
        <f>CONCATENATE("01.","01",".",Таблица1[[#This Row],[Столбец1]])</f>
        <v>01.01.1991</v>
      </c>
      <c r="C5193" t="str">
        <f>CONCATENATE(Таблица1[[#This Row],[Столбец3]],".",Таблица1[[#This Row],[Столбец2]],".",Таблица1[[#This Row],[Столбец1]])</f>
        <v>9.9.1991</v>
      </c>
      <c r="D5193">
        <f>DAYS360(Таблица1[[#This Row],[Столбец13]],Таблица1[[#This Row],[Столбец14]],TRUE)+1</f>
        <v>249</v>
      </c>
      <c r="E5193">
        <v>9</v>
      </c>
      <c r="F5193">
        <v>9</v>
      </c>
      <c r="G5193" s="1">
        <f t="shared" si="81"/>
        <v>1.2826</v>
      </c>
      <c r="H5193" s="1">
        <v>1.3102</v>
      </c>
      <c r="I5193" s="1">
        <v>1.3102</v>
      </c>
      <c r="J5193" s="1">
        <v>1.3102</v>
      </c>
      <c r="K5193" s="1">
        <f>(Таблица1[[#This Row],[Столбец7]]-Таблица1[[#This Row],[Столбец4]])*10000</f>
        <v>276.00000000000068</v>
      </c>
    </row>
    <row r="5194" spans="1:11" x14ac:dyDescent="0.2">
      <c r="A5194">
        <v>1991</v>
      </c>
      <c r="B5194" t="str">
        <f>CONCATENATE("01.","01",".",Таблица1[[#This Row],[Столбец1]])</f>
        <v>01.01.1991</v>
      </c>
      <c r="C5194" t="str">
        <f>CONCATENATE(Таблица1[[#This Row],[Столбец3]],".",Таблица1[[#This Row],[Столбец2]],".",Таблица1[[#This Row],[Столбец1]])</f>
        <v>10.9.1991</v>
      </c>
      <c r="D5194">
        <f>DAYS360(Таблица1[[#This Row],[Столбец13]],Таблица1[[#This Row],[Столбец14]],TRUE)+1</f>
        <v>250</v>
      </c>
      <c r="E5194">
        <v>9</v>
      </c>
      <c r="F5194">
        <v>10</v>
      </c>
      <c r="G5194" s="1">
        <f t="shared" si="81"/>
        <v>1.3102</v>
      </c>
      <c r="H5194" s="1">
        <v>1.3134999999999999</v>
      </c>
      <c r="I5194" s="1">
        <v>1.3134999999999999</v>
      </c>
      <c r="J5194" s="1">
        <v>1.3134999999999999</v>
      </c>
      <c r="K5194" s="1">
        <f>(Таблица1[[#This Row],[Столбец7]]-Таблица1[[#This Row],[Столбец4]])*10000</f>
        <v>32.999999999998586</v>
      </c>
    </row>
    <row r="5195" spans="1:11" x14ac:dyDescent="0.2">
      <c r="A5195">
        <v>1991</v>
      </c>
      <c r="B5195" t="str">
        <f>CONCATENATE("01.","01",".",Таблица1[[#This Row],[Столбец1]])</f>
        <v>01.01.1991</v>
      </c>
      <c r="C5195" t="str">
        <f>CONCATENATE(Таблица1[[#This Row],[Столбец3]],".",Таблица1[[#This Row],[Столбец2]],".",Таблица1[[#This Row],[Столбец1]])</f>
        <v>11.9.1991</v>
      </c>
      <c r="D5195">
        <f>DAYS360(Таблица1[[#This Row],[Столбец13]],Таблица1[[#This Row],[Столбец14]],TRUE)+1</f>
        <v>251</v>
      </c>
      <c r="E5195">
        <v>9</v>
      </c>
      <c r="F5195">
        <v>11</v>
      </c>
      <c r="G5195" s="1">
        <f t="shared" si="81"/>
        <v>1.3134999999999999</v>
      </c>
      <c r="H5195" s="1">
        <v>1.3073999999999999</v>
      </c>
      <c r="I5195" s="1">
        <v>1.3073999999999999</v>
      </c>
      <c r="J5195" s="1">
        <v>1.3073999999999999</v>
      </c>
      <c r="K5195" s="1">
        <f>(Таблица1[[#This Row],[Столбец7]]-Таблица1[[#This Row],[Столбец4]])*10000</f>
        <v>-60.999999999999943</v>
      </c>
    </row>
    <row r="5196" spans="1:11" x14ac:dyDescent="0.2">
      <c r="A5196">
        <v>1991</v>
      </c>
      <c r="B5196" t="str">
        <f>CONCATENATE("01.","01",".",Таблица1[[#This Row],[Столбец1]])</f>
        <v>01.01.1991</v>
      </c>
      <c r="C5196" t="str">
        <f>CONCATENATE(Таблица1[[#This Row],[Столбец3]],".",Таблица1[[#This Row],[Столбец2]],".",Таблица1[[#This Row],[Столбец1]])</f>
        <v>12.9.1991</v>
      </c>
      <c r="D5196">
        <f>DAYS360(Таблица1[[#This Row],[Столбец13]],Таблица1[[#This Row],[Столбец14]],TRUE)+1</f>
        <v>252</v>
      </c>
      <c r="E5196">
        <v>9</v>
      </c>
      <c r="F5196">
        <v>12</v>
      </c>
      <c r="G5196" s="1">
        <f t="shared" si="81"/>
        <v>1.3073999999999999</v>
      </c>
      <c r="H5196" s="1">
        <v>1.3159000000000001</v>
      </c>
      <c r="I5196" s="1">
        <v>1.3159000000000001</v>
      </c>
      <c r="J5196" s="1">
        <v>1.3159000000000001</v>
      </c>
      <c r="K5196" s="1">
        <f>(Таблица1[[#This Row],[Столбец7]]-Таблица1[[#This Row],[Столбец4]])*10000</f>
        <v>85.000000000001734</v>
      </c>
    </row>
    <row r="5197" spans="1:11" x14ac:dyDescent="0.2">
      <c r="A5197">
        <v>1991</v>
      </c>
      <c r="B5197" t="str">
        <f>CONCATENATE("01.","01",".",Таблица1[[#This Row],[Столбец1]])</f>
        <v>01.01.1991</v>
      </c>
      <c r="C5197" t="str">
        <f>CONCATENATE(Таблица1[[#This Row],[Столбец3]],".",Таблица1[[#This Row],[Столбец2]],".",Таблица1[[#This Row],[Столбец1]])</f>
        <v>13.9.1991</v>
      </c>
      <c r="D5197">
        <f>DAYS360(Таблица1[[#This Row],[Столбец13]],Таблица1[[#This Row],[Столбец14]],TRUE)+1</f>
        <v>253</v>
      </c>
      <c r="E5197">
        <v>9</v>
      </c>
      <c r="F5197">
        <v>13</v>
      </c>
      <c r="G5197" s="1">
        <f t="shared" si="81"/>
        <v>1.3159000000000001</v>
      </c>
      <c r="H5197" s="1">
        <v>1.3152999999999999</v>
      </c>
      <c r="I5197" s="1">
        <v>1.3152999999999999</v>
      </c>
      <c r="J5197" s="1">
        <v>1.3152999999999999</v>
      </c>
      <c r="K5197" s="1">
        <f>(Таблица1[[#This Row],[Столбец7]]-Таблица1[[#This Row],[Столбец4]])*10000</f>
        <v>-6.0000000000015596</v>
      </c>
    </row>
    <row r="5198" spans="1:11" x14ac:dyDescent="0.2">
      <c r="A5198">
        <v>1991</v>
      </c>
      <c r="B5198" t="str">
        <f>CONCATENATE("01.","01",".",Таблица1[[#This Row],[Столбец1]])</f>
        <v>01.01.1991</v>
      </c>
      <c r="C5198" t="str">
        <f>CONCATENATE(Таблица1[[#This Row],[Столбец3]],".",Таблица1[[#This Row],[Столбец2]],".",Таблица1[[#This Row],[Столбец1]])</f>
        <v>16.9.1991</v>
      </c>
      <c r="D5198">
        <f>DAYS360(Таблица1[[#This Row],[Столбец13]],Таблица1[[#This Row],[Столбец14]],TRUE)+1</f>
        <v>256</v>
      </c>
      <c r="E5198">
        <v>9</v>
      </c>
      <c r="F5198">
        <v>16</v>
      </c>
      <c r="G5198" s="1">
        <f t="shared" si="81"/>
        <v>1.3152999999999999</v>
      </c>
      <c r="H5198" s="1">
        <v>1.3233999999999999</v>
      </c>
      <c r="I5198" s="1">
        <v>1.3233999999999999</v>
      </c>
      <c r="J5198" s="1">
        <v>1.3233999999999999</v>
      </c>
      <c r="K5198" s="1">
        <f>(Таблица1[[#This Row],[Столбец7]]-Таблица1[[#This Row],[Столбец4]])*10000</f>
        <v>80.999999999999957</v>
      </c>
    </row>
    <row r="5199" spans="1:11" x14ac:dyDescent="0.2">
      <c r="A5199">
        <v>1991</v>
      </c>
      <c r="B5199" t="str">
        <f>CONCATENATE("01.","01",".",Таблица1[[#This Row],[Столбец1]])</f>
        <v>01.01.1991</v>
      </c>
      <c r="C5199" t="str">
        <f>CONCATENATE(Таблица1[[#This Row],[Столбец3]],".",Таблица1[[#This Row],[Столбец2]],".",Таблица1[[#This Row],[Столбец1]])</f>
        <v>17.9.1991</v>
      </c>
      <c r="D5199">
        <f>DAYS360(Таблица1[[#This Row],[Столбец13]],Таблица1[[#This Row],[Столбец14]],TRUE)+1</f>
        <v>257</v>
      </c>
      <c r="E5199">
        <v>9</v>
      </c>
      <c r="F5199">
        <v>17</v>
      </c>
      <c r="G5199" s="1">
        <f t="shared" si="81"/>
        <v>1.3233999999999999</v>
      </c>
      <c r="H5199" s="1">
        <v>1.3265</v>
      </c>
      <c r="I5199" s="1">
        <v>1.3265</v>
      </c>
      <c r="J5199" s="1">
        <v>1.3265</v>
      </c>
      <c r="K5199" s="1">
        <f>(Таблица1[[#This Row],[Столбец7]]-Таблица1[[#This Row],[Столбец4]])*10000</f>
        <v>31.000000000001027</v>
      </c>
    </row>
    <row r="5200" spans="1:11" x14ac:dyDescent="0.2">
      <c r="A5200">
        <v>1991</v>
      </c>
      <c r="B5200" t="str">
        <f>CONCATENATE("01.","01",".",Таблица1[[#This Row],[Столбец1]])</f>
        <v>01.01.1991</v>
      </c>
      <c r="C5200" t="str">
        <f>CONCATENATE(Таблица1[[#This Row],[Столбец3]],".",Таблица1[[#This Row],[Столбец2]],".",Таблица1[[#This Row],[Столбец1]])</f>
        <v>18.9.1991</v>
      </c>
      <c r="D5200">
        <f>DAYS360(Таблица1[[#This Row],[Столбец13]],Таблица1[[#This Row],[Столбец14]],TRUE)+1</f>
        <v>258</v>
      </c>
      <c r="E5200">
        <v>9</v>
      </c>
      <c r="F5200">
        <v>18</v>
      </c>
      <c r="G5200" s="1">
        <f t="shared" si="81"/>
        <v>1.3265</v>
      </c>
      <c r="H5200" s="1">
        <v>1.3187</v>
      </c>
      <c r="I5200" s="1">
        <v>1.3187</v>
      </c>
      <c r="J5200" s="1">
        <v>1.3187</v>
      </c>
      <c r="K5200" s="1">
        <f>(Таблица1[[#This Row],[Столбец7]]-Таблица1[[#This Row],[Столбец4]])*10000</f>
        <v>-78.000000000000284</v>
      </c>
    </row>
    <row r="5201" spans="1:11" x14ac:dyDescent="0.2">
      <c r="A5201">
        <v>1991</v>
      </c>
      <c r="B5201" t="str">
        <f>CONCATENATE("01.","01",".",Таблица1[[#This Row],[Столбец1]])</f>
        <v>01.01.1991</v>
      </c>
      <c r="C5201" t="str">
        <f>CONCATENATE(Таблица1[[#This Row],[Столбец3]],".",Таблица1[[#This Row],[Столбец2]],".",Таблица1[[#This Row],[Столбец1]])</f>
        <v>19.9.1991</v>
      </c>
      <c r="D5201">
        <f>DAYS360(Таблица1[[#This Row],[Столбец13]],Таблица1[[#This Row],[Столбец14]],TRUE)+1</f>
        <v>259</v>
      </c>
      <c r="E5201">
        <v>9</v>
      </c>
      <c r="F5201">
        <v>19</v>
      </c>
      <c r="G5201" s="1">
        <f t="shared" si="81"/>
        <v>1.3187</v>
      </c>
      <c r="H5201" s="1">
        <v>1.3122</v>
      </c>
      <c r="I5201" s="1">
        <v>1.3122</v>
      </c>
      <c r="J5201" s="1">
        <v>1.3122</v>
      </c>
      <c r="K5201" s="1">
        <f>(Таблица1[[#This Row],[Столбец7]]-Таблица1[[#This Row],[Столбец4]])*10000</f>
        <v>-64.999999999999503</v>
      </c>
    </row>
    <row r="5202" spans="1:11" x14ac:dyDescent="0.2">
      <c r="A5202">
        <v>1991</v>
      </c>
      <c r="B5202" t="str">
        <f>CONCATENATE("01.","01",".",Таблица1[[#This Row],[Столбец1]])</f>
        <v>01.01.1991</v>
      </c>
      <c r="C5202" t="str">
        <f>CONCATENATE(Таблица1[[#This Row],[Столбец3]],".",Таблица1[[#This Row],[Столбец2]],".",Таблица1[[#This Row],[Столбец1]])</f>
        <v>20.9.1991</v>
      </c>
      <c r="D5202">
        <f>DAYS360(Таблица1[[#This Row],[Столбец13]],Таблица1[[#This Row],[Столбец14]],TRUE)+1</f>
        <v>260</v>
      </c>
      <c r="E5202">
        <v>9</v>
      </c>
      <c r="F5202">
        <v>20</v>
      </c>
      <c r="G5202" s="1">
        <f t="shared" si="81"/>
        <v>1.3122</v>
      </c>
      <c r="H5202" s="1">
        <v>1.3137000000000001</v>
      </c>
      <c r="I5202" s="1">
        <v>1.3137000000000001</v>
      </c>
      <c r="J5202" s="1">
        <v>1.3137000000000001</v>
      </c>
      <c r="K5202" s="1">
        <f>(Таблица1[[#This Row],[Столбец7]]-Таблица1[[#This Row],[Столбец4]])*10000</f>
        <v>15.000000000000568</v>
      </c>
    </row>
    <row r="5203" spans="1:11" x14ac:dyDescent="0.2">
      <c r="A5203">
        <v>1991</v>
      </c>
      <c r="B5203" t="str">
        <f>CONCATENATE("01.","01",".",Таблица1[[#This Row],[Столбец1]])</f>
        <v>01.01.1991</v>
      </c>
      <c r="C5203" t="str">
        <f>CONCATENATE(Таблица1[[#This Row],[Столбец3]],".",Таблица1[[#This Row],[Столбец2]],".",Таблица1[[#This Row],[Столбец1]])</f>
        <v>23.9.1991</v>
      </c>
      <c r="D5203">
        <f>DAYS360(Таблица1[[#This Row],[Столбец13]],Таблица1[[#This Row],[Столбец14]],TRUE)+1</f>
        <v>263</v>
      </c>
      <c r="E5203">
        <v>9</v>
      </c>
      <c r="F5203">
        <v>23</v>
      </c>
      <c r="G5203" s="1">
        <f t="shared" si="81"/>
        <v>1.3137000000000001</v>
      </c>
      <c r="H5203" s="1">
        <v>1.3226</v>
      </c>
      <c r="I5203" s="1">
        <v>1.3226</v>
      </c>
      <c r="J5203" s="1">
        <v>1.3226</v>
      </c>
      <c r="K5203" s="1">
        <f>(Таблица1[[#This Row],[Столбец7]]-Таблица1[[#This Row],[Столбец4]])*10000</f>
        <v>88.999999999999076</v>
      </c>
    </row>
    <row r="5204" spans="1:11" x14ac:dyDescent="0.2">
      <c r="A5204">
        <v>1991</v>
      </c>
      <c r="B5204" t="str">
        <f>CONCATENATE("01.","01",".",Таблица1[[#This Row],[Столбец1]])</f>
        <v>01.01.1991</v>
      </c>
      <c r="C5204" t="str">
        <f>CONCATENATE(Таблица1[[#This Row],[Столбец3]],".",Таблица1[[#This Row],[Столбец2]],".",Таблица1[[#This Row],[Столбец1]])</f>
        <v>24.9.1991</v>
      </c>
      <c r="D5204">
        <f>DAYS360(Таблица1[[#This Row],[Столбец13]],Таблица1[[#This Row],[Столбец14]],TRUE)+1</f>
        <v>264</v>
      </c>
      <c r="E5204">
        <v>9</v>
      </c>
      <c r="F5204">
        <v>24</v>
      </c>
      <c r="G5204" s="1">
        <f t="shared" si="81"/>
        <v>1.3226</v>
      </c>
      <c r="H5204" s="1">
        <v>1.3228</v>
      </c>
      <c r="I5204" s="1">
        <v>1.3228</v>
      </c>
      <c r="J5204" s="1">
        <v>1.3228</v>
      </c>
      <c r="K5204" s="1">
        <f>(Таблица1[[#This Row],[Столбец7]]-Таблица1[[#This Row],[Столбец4]])*10000</f>
        <v>1.9999999999997797</v>
      </c>
    </row>
    <row r="5205" spans="1:11" x14ac:dyDescent="0.2">
      <c r="A5205">
        <v>1991</v>
      </c>
      <c r="B5205" t="str">
        <f>CONCATENATE("01.","01",".",Таблица1[[#This Row],[Столбец1]])</f>
        <v>01.01.1991</v>
      </c>
      <c r="C5205" t="str">
        <f>CONCATENATE(Таблица1[[#This Row],[Столбец3]],".",Таблица1[[#This Row],[Столбец2]],".",Таблица1[[#This Row],[Столбец1]])</f>
        <v>25.9.1991</v>
      </c>
      <c r="D5205">
        <f>DAYS360(Таблица1[[#This Row],[Столбец13]],Таблица1[[#This Row],[Столбец14]],TRUE)+1</f>
        <v>265</v>
      </c>
      <c r="E5205">
        <v>9</v>
      </c>
      <c r="F5205">
        <v>25</v>
      </c>
      <c r="G5205" s="1">
        <f t="shared" si="81"/>
        <v>1.3228</v>
      </c>
      <c r="H5205" s="1">
        <v>1.3152999999999999</v>
      </c>
      <c r="I5205" s="1">
        <v>1.3152999999999999</v>
      </c>
      <c r="J5205" s="1">
        <v>1.3152999999999999</v>
      </c>
      <c r="K5205" s="1">
        <f>(Таблица1[[#This Row],[Столбец7]]-Таблица1[[#This Row],[Столбец4]])*10000</f>
        <v>-75.000000000000625</v>
      </c>
    </row>
    <row r="5206" spans="1:11" x14ac:dyDescent="0.2">
      <c r="A5206">
        <v>1991</v>
      </c>
      <c r="B5206" t="str">
        <f>CONCATENATE("01.","01",".",Таблица1[[#This Row],[Столбец1]])</f>
        <v>01.01.1991</v>
      </c>
      <c r="C5206" t="str">
        <f>CONCATENATE(Таблица1[[#This Row],[Столбец3]],".",Таблица1[[#This Row],[Столбец2]],".",Таблица1[[#This Row],[Столбец1]])</f>
        <v>26.9.1991</v>
      </c>
      <c r="D5206">
        <f>DAYS360(Таблица1[[#This Row],[Столбец13]],Таблица1[[#This Row],[Столбец14]],TRUE)+1</f>
        <v>266</v>
      </c>
      <c r="E5206">
        <v>9</v>
      </c>
      <c r="F5206">
        <v>26</v>
      </c>
      <c r="G5206" s="1">
        <f t="shared" si="81"/>
        <v>1.3152999999999999</v>
      </c>
      <c r="H5206" s="1">
        <v>1.3159000000000001</v>
      </c>
      <c r="I5206" s="1">
        <v>1.3159000000000001</v>
      </c>
      <c r="J5206" s="1">
        <v>1.3159000000000001</v>
      </c>
      <c r="K5206" s="1">
        <f>(Таблица1[[#This Row],[Столбец7]]-Таблица1[[#This Row],[Столбец4]])*10000</f>
        <v>6.0000000000015596</v>
      </c>
    </row>
    <row r="5207" spans="1:11" x14ac:dyDescent="0.2">
      <c r="A5207">
        <v>1991</v>
      </c>
      <c r="B5207" t="str">
        <f>CONCATENATE("01.","01",".",Таблица1[[#This Row],[Столбец1]])</f>
        <v>01.01.1991</v>
      </c>
      <c r="C5207" t="str">
        <f>CONCATENATE(Таблица1[[#This Row],[Столбец3]],".",Таблица1[[#This Row],[Столбец2]],".",Таблица1[[#This Row],[Столбец1]])</f>
        <v>27.9.1991</v>
      </c>
      <c r="D5207">
        <f>DAYS360(Таблица1[[#This Row],[Столбец13]],Таблица1[[#This Row],[Столбец14]],TRUE)+1</f>
        <v>267</v>
      </c>
      <c r="E5207">
        <v>9</v>
      </c>
      <c r="F5207">
        <v>27</v>
      </c>
      <c r="G5207" s="1">
        <f t="shared" si="81"/>
        <v>1.3159000000000001</v>
      </c>
      <c r="H5207" s="1">
        <v>1.3196000000000001</v>
      </c>
      <c r="I5207" s="1">
        <v>1.3196000000000001</v>
      </c>
      <c r="J5207" s="1">
        <v>1.3196000000000001</v>
      </c>
      <c r="K5207" s="1">
        <f>(Таблица1[[#This Row],[Столбец7]]-Таблица1[[#This Row],[Столбец4]])*10000</f>
        <v>37.000000000000369</v>
      </c>
    </row>
    <row r="5208" spans="1:11" x14ac:dyDescent="0.2">
      <c r="A5208">
        <v>1991</v>
      </c>
      <c r="B5208" t="str">
        <f>CONCATENATE("01.","01",".",Таблица1[[#This Row],[Столбец1]])</f>
        <v>01.01.1991</v>
      </c>
      <c r="C5208" t="str">
        <f>CONCATENATE(Таблица1[[#This Row],[Столбец3]],".",Таблица1[[#This Row],[Столбец2]],".",Таблица1[[#This Row],[Столбец1]])</f>
        <v>30.9.1991</v>
      </c>
      <c r="D5208">
        <f>DAYS360(Таблица1[[#This Row],[Столбец13]],Таблица1[[#This Row],[Столбец14]],TRUE)+1</f>
        <v>270</v>
      </c>
      <c r="E5208">
        <v>9</v>
      </c>
      <c r="F5208">
        <v>30</v>
      </c>
      <c r="G5208" s="1">
        <f t="shared" si="81"/>
        <v>1.3196000000000001</v>
      </c>
      <c r="H5208" s="1">
        <v>1.3283</v>
      </c>
      <c r="I5208" s="1">
        <v>1.3283</v>
      </c>
      <c r="J5208" s="1">
        <v>1.3283</v>
      </c>
      <c r="K5208" s="1">
        <f>(Таблица1[[#This Row],[Столбец7]]-Таблица1[[#This Row],[Столбец4]])*10000</f>
        <v>86.999999999999304</v>
      </c>
    </row>
    <row r="5209" spans="1:11" x14ac:dyDescent="0.2">
      <c r="A5209">
        <v>1991</v>
      </c>
      <c r="B5209" t="str">
        <f>CONCATENATE("01.","01",".",Таблица1[[#This Row],[Столбец1]])</f>
        <v>01.01.1991</v>
      </c>
      <c r="C5209" t="str">
        <f>CONCATENATE(Таблица1[[#This Row],[Столбец3]],".",Таблица1[[#This Row],[Столбец2]],".",Таблица1[[#This Row],[Столбец1]])</f>
        <v>1.10.1991</v>
      </c>
      <c r="D5209">
        <f>DAYS360(Таблица1[[#This Row],[Столбец13]],Таблица1[[#This Row],[Столбец14]],TRUE)+1</f>
        <v>271</v>
      </c>
      <c r="E5209">
        <v>10</v>
      </c>
      <c r="F5209">
        <v>1</v>
      </c>
      <c r="G5209" s="1">
        <f t="shared" si="81"/>
        <v>1.3283</v>
      </c>
      <c r="H5209" s="1">
        <v>1.3248</v>
      </c>
      <c r="I5209" s="1">
        <v>1.3248</v>
      </c>
      <c r="J5209" s="1">
        <v>1.3248</v>
      </c>
      <c r="K5209" s="1">
        <f>(Таблица1[[#This Row],[Столбец7]]-Таблица1[[#This Row],[Столбец4]])*10000</f>
        <v>-35.000000000000583</v>
      </c>
    </row>
    <row r="5210" spans="1:11" x14ac:dyDescent="0.2">
      <c r="A5210">
        <v>1991</v>
      </c>
      <c r="B5210" t="str">
        <f>CONCATENATE("01.","01",".",Таблица1[[#This Row],[Столбец1]])</f>
        <v>01.01.1991</v>
      </c>
      <c r="C5210" t="str">
        <f>CONCATENATE(Таблица1[[#This Row],[Столбец3]],".",Таблица1[[#This Row],[Столбец2]],".",Таблица1[[#This Row],[Столбец1]])</f>
        <v>2.10.1991</v>
      </c>
      <c r="D5210">
        <f>DAYS360(Таблица1[[#This Row],[Столбец13]],Таблица1[[#This Row],[Столбец14]],TRUE)+1</f>
        <v>272</v>
      </c>
      <c r="E5210">
        <v>10</v>
      </c>
      <c r="F5210">
        <v>2</v>
      </c>
      <c r="G5210" s="1">
        <f t="shared" si="81"/>
        <v>1.3248</v>
      </c>
      <c r="H5210" s="1">
        <v>1.3264</v>
      </c>
      <c r="I5210" s="1">
        <v>1.3264</v>
      </c>
      <c r="J5210" s="1">
        <v>1.3264</v>
      </c>
      <c r="K5210" s="1">
        <f>(Таблица1[[#This Row],[Столбец7]]-Таблица1[[#This Row],[Столбец4]])*10000</f>
        <v>16.000000000000458</v>
      </c>
    </row>
    <row r="5211" spans="1:11" x14ac:dyDescent="0.2">
      <c r="A5211">
        <v>1991</v>
      </c>
      <c r="B5211" t="str">
        <f>CONCATENATE("01.","01",".",Таблица1[[#This Row],[Столбец1]])</f>
        <v>01.01.1991</v>
      </c>
      <c r="C5211" t="str">
        <f>CONCATENATE(Таблица1[[#This Row],[Столбец3]],".",Таблица1[[#This Row],[Столбец2]],".",Таблица1[[#This Row],[Столбец1]])</f>
        <v>3.10.1991</v>
      </c>
      <c r="D5211">
        <f>DAYS360(Таблица1[[#This Row],[Столбец13]],Таблица1[[#This Row],[Столбец14]],TRUE)+1</f>
        <v>273</v>
      </c>
      <c r="E5211">
        <v>10</v>
      </c>
      <c r="F5211">
        <v>3</v>
      </c>
      <c r="G5211" s="1">
        <f t="shared" si="81"/>
        <v>1.3264</v>
      </c>
      <c r="H5211" s="1">
        <v>1.3248</v>
      </c>
      <c r="I5211" s="1">
        <v>1.3248</v>
      </c>
      <c r="J5211" s="1">
        <v>1.3248</v>
      </c>
      <c r="K5211" s="1">
        <f>(Таблица1[[#This Row],[Столбец7]]-Таблица1[[#This Row],[Столбец4]])*10000</f>
        <v>-16.000000000000458</v>
      </c>
    </row>
    <row r="5212" spans="1:11" x14ac:dyDescent="0.2">
      <c r="A5212">
        <v>1991</v>
      </c>
      <c r="B5212" t="str">
        <f>CONCATENATE("01.","01",".",Таблица1[[#This Row],[Столбец1]])</f>
        <v>01.01.1991</v>
      </c>
      <c r="C5212" t="str">
        <f>CONCATENATE(Таблица1[[#This Row],[Столбец3]],".",Таблица1[[#This Row],[Столбец2]],".",Таблица1[[#This Row],[Столбец1]])</f>
        <v>4.10.1991</v>
      </c>
      <c r="D5212">
        <f>DAYS360(Таблица1[[#This Row],[Столбец13]],Таблица1[[#This Row],[Столбец14]],TRUE)+1</f>
        <v>274</v>
      </c>
      <c r="E5212">
        <v>10</v>
      </c>
      <c r="F5212">
        <v>4</v>
      </c>
      <c r="G5212" s="1">
        <f t="shared" si="81"/>
        <v>1.3248</v>
      </c>
      <c r="H5212" s="1">
        <v>1.3156000000000001</v>
      </c>
      <c r="I5212" s="1">
        <v>1.3156000000000001</v>
      </c>
      <c r="J5212" s="1">
        <v>1.3156000000000001</v>
      </c>
      <c r="K5212" s="1">
        <f>(Таблица1[[#This Row],[Столбец7]]-Таблица1[[#This Row],[Столбец4]])*10000</f>
        <v>-91.999999999998749</v>
      </c>
    </row>
    <row r="5213" spans="1:11" x14ac:dyDescent="0.2">
      <c r="A5213">
        <v>1991</v>
      </c>
      <c r="B5213" t="str">
        <f>CONCATENATE("01.","01",".",Таблица1[[#This Row],[Столбец1]])</f>
        <v>01.01.1991</v>
      </c>
      <c r="C5213" t="str">
        <f>CONCATENATE(Таблица1[[#This Row],[Столбец3]],".",Таблица1[[#This Row],[Столбец2]],".",Таблица1[[#This Row],[Столбец1]])</f>
        <v>7.10.1991</v>
      </c>
      <c r="D5213">
        <f>DAYS360(Таблица1[[#This Row],[Столбец13]],Таблица1[[#This Row],[Столбец14]],TRUE)+1</f>
        <v>277</v>
      </c>
      <c r="E5213">
        <v>10</v>
      </c>
      <c r="F5213">
        <v>7</v>
      </c>
      <c r="G5213" s="1">
        <f t="shared" si="81"/>
        <v>1.3156000000000001</v>
      </c>
      <c r="H5213" s="1">
        <v>1.3120000000000001</v>
      </c>
      <c r="I5213" s="1">
        <v>1.3120000000000001</v>
      </c>
      <c r="J5213" s="1">
        <v>1.3120000000000001</v>
      </c>
      <c r="K5213" s="1">
        <f>(Таблица1[[#This Row],[Столбец7]]-Таблица1[[#This Row],[Столбец4]])*10000</f>
        <v>-36.000000000000476</v>
      </c>
    </row>
    <row r="5214" spans="1:11" x14ac:dyDescent="0.2">
      <c r="A5214">
        <v>1991</v>
      </c>
      <c r="B5214" t="str">
        <f>CONCATENATE("01.","01",".",Таблица1[[#This Row],[Столбец1]])</f>
        <v>01.01.1991</v>
      </c>
      <c r="C5214" t="str">
        <f>CONCATENATE(Таблица1[[#This Row],[Столбец3]],".",Таблица1[[#This Row],[Столбец2]],".",Таблица1[[#This Row],[Столбец1]])</f>
        <v>8.10.1991</v>
      </c>
      <c r="D5214">
        <f>DAYS360(Таблица1[[#This Row],[Столбец13]],Таблица1[[#This Row],[Столбец14]],TRUE)+1</f>
        <v>278</v>
      </c>
      <c r="E5214">
        <v>10</v>
      </c>
      <c r="F5214">
        <v>8</v>
      </c>
      <c r="G5214" s="1">
        <f t="shared" si="81"/>
        <v>1.3120000000000001</v>
      </c>
      <c r="H5214" s="1">
        <v>1.2979000000000001</v>
      </c>
      <c r="I5214" s="1">
        <v>1.2979000000000001</v>
      </c>
      <c r="J5214" s="1">
        <v>1.2979000000000001</v>
      </c>
      <c r="K5214" s="1">
        <f>(Таблица1[[#This Row],[Столбец7]]-Таблица1[[#This Row],[Столбец4]])*10000</f>
        <v>-141</v>
      </c>
    </row>
    <row r="5215" spans="1:11" x14ac:dyDescent="0.2">
      <c r="A5215">
        <v>1991</v>
      </c>
      <c r="B5215" t="str">
        <f>CONCATENATE("01.","01",".",Таблица1[[#This Row],[Столбец1]])</f>
        <v>01.01.1991</v>
      </c>
      <c r="C5215" t="str">
        <f>CONCATENATE(Таблица1[[#This Row],[Столбец3]],".",Таблица1[[#This Row],[Столбец2]],".",Таблица1[[#This Row],[Столбец1]])</f>
        <v>9.10.1991</v>
      </c>
      <c r="D5215">
        <f>DAYS360(Таблица1[[#This Row],[Столбец13]],Таблица1[[#This Row],[Столбец14]],TRUE)+1</f>
        <v>279</v>
      </c>
      <c r="E5215">
        <v>10</v>
      </c>
      <c r="F5215">
        <v>9</v>
      </c>
      <c r="G5215" s="1">
        <f t="shared" si="81"/>
        <v>1.2979000000000001</v>
      </c>
      <c r="H5215" s="1">
        <v>1.3015000000000001</v>
      </c>
      <c r="I5215" s="1">
        <v>1.3015000000000001</v>
      </c>
      <c r="J5215" s="1">
        <v>1.3015000000000001</v>
      </c>
      <c r="K5215" s="1">
        <f>(Таблица1[[#This Row],[Столбец7]]-Таблица1[[#This Row],[Столбец4]])*10000</f>
        <v>36.000000000000476</v>
      </c>
    </row>
    <row r="5216" spans="1:11" x14ac:dyDescent="0.2">
      <c r="A5216">
        <v>1991</v>
      </c>
      <c r="B5216" t="str">
        <f>CONCATENATE("01.","01",".",Таблица1[[#This Row],[Столбец1]])</f>
        <v>01.01.1991</v>
      </c>
      <c r="C5216" t="str">
        <f>CONCATENATE(Таблица1[[#This Row],[Столбец3]],".",Таблица1[[#This Row],[Столбец2]],".",Таблица1[[#This Row],[Столбец1]])</f>
        <v>10.10.1991</v>
      </c>
      <c r="D5216">
        <f>DAYS360(Таблица1[[#This Row],[Столбец13]],Таблица1[[#This Row],[Столбец14]],TRUE)+1</f>
        <v>280</v>
      </c>
      <c r="E5216">
        <v>10</v>
      </c>
      <c r="F5216">
        <v>10</v>
      </c>
      <c r="G5216" s="1">
        <f t="shared" si="81"/>
        <v>1.3015000000000001</v>
      </c>
      <c r="H5216" s="1">
        <v>1.3006</v>
      </c>
      <c r="I5216" s="1">
        <v>1.3006</v>
      </c>
      <c r="J5216" s="1">
        <v>1.3006</v>
      </c>
      <c r="K5216" s="1">
        <f>(Таблица1[[#This Row],[Столбец7]]-Таблица1[[#This Row],[Столбец4]])*10000</f>
        <v>-9.0000000000012292</v>
      </c>
    </row>
    <row r="5217" spans="1:11" x14ac:dyDescent="0.2">
      <c r="A5217">
        <v>1991</v>
      </c>
      <c r="B5217" t="str">
        <f>CONCATENATE("01.","01",".",Таблица1[[#This Row],[Столбец1]])</f>
        <v>01.01.1991</v>
      </c>
      <c r="C5217" t="str">
        <f>CONCATENATE(Таблица1[[#This Row],[Столбец3]],".",Таблица1[[#This Row],[Столбец2]],".",Таблица1[[#This Row],[Столбец1]])</f>
        <v>11.10.1991</v>
      </c>
      <c r="D5217">
        <f>DAYS360(Таблица1[[#This Row],[Столбец13]],Таблица1[[#This Row],[Столбец14]],TRUE)+1</f>
        <v>281</v>
      </c>
      <c r="E5217">
        <v>10</v>
      </c>
      <c r="F5217">
        <v>11</v>
      </c>
      <c r="G5217" s="1">
        <f t="shared" si="81"/>
        <v>1.3006</v>
      </c>
      <c r="H5217" s="1">
        <v>1.3008</v>
      </c>
      <c r="I5217" s="1">
        <v>1.3008</v>
      </c>
      <c r="J5217" s="1">
        <v>1.3008</v>
      </c>
      <c r="K5217" s="1">
        <f>(Таблица1[[#This Row],[Столбец7]]-Таблица1[[#This Row],[Столбец4]])*10000</f>
        <v>1.9999999999997797</v>
      </c>
    </row>
    <row r="5218" spans="1:11" x14ac:dyDescent="0.2">
      <c r="A5218">
        <v>1991</v>
      </c>
      <c r="B5218" t="str">
        <f>CONCATENATE("01.","01",".",Таблица1[[#This Row],[Столбец1]])</f>
        <v>01.01.1991</v>
      </c>
      <c r="C5218" t="str">
        <f>CONCATENATE(Таблица1[[#This Row],[Столбец3]],".",Таблица1[[#This Row],[Столбец2]],".",Таблица1[[#This Row],[Столбец1]])</f>
        <v>15.10.1991</v>
      </c>
      <c r="D5218">
        <f>DAYS360(Таблица1[[#This Row],[Столбец13]],Таблица1[[#This Row],[Столбец14]],TRUE)+1</f>
        <v>285</v>
      </c>
      <c r="E5218">
        <v>10</v>
      </c>
      <c r="F5218">
        <v>15</v>
      </c>
      <c r="G5218" s="1">
        <f t="shared" si="81"/>
        <v>1.3008</v>
      </c>
      <c r="H5218" s="1">
        <v>1.2874000000000001</v>
      </c>
      <c r="I5218" s="1">
        <v>1.2874000000000001</v>
      </c>
      <c r="J5218" s="1">
        <v>1.2874000000000001</v>
      </c>
      <c r="K5218" s="1">
        <f>(Таблица1[[#This Row],[Столбец7]]-Таблица1[[#This Row],[Столбец4]])*10000</f>
        <v>-133.99999999999858</v>
      </c>
    </row>
    <row r="5219" spans="1:11" x14ac:dyDescent="0.2">
      <c r="A5219">
        <v>1991</v>
      </c>
      <c r="B5219" t="str">
        <f>CONCATENATE("01.","01",".",Таблица1[[#This Row],[Столбец1]])</f>
        <v>01.01.1991</v>
      </c>
      <c r="C5219" t="str">
        <f>CONCATENATE(Таблица1[[#This Row],[Столбец3]],".",Таблица1[[#This Row],[Столбец2]],".",Таблица1[[#This Row],[Столбец1]])</f>
        <v>16.10.1991</v>
      </c>
      <c r="D5219">
        <f>DAYS360(Таблица1[[#This Row],[Столбец13]],Таблица1[[#This Row],[Столбец14]],TRUE)+1</f>
        <v>286</v>
      </c>
      <c r="E5219">
        <v>10</v>
      </c>
      <c r="F5219">
        <v>16</v>
      </c>
      <c r="G5219" s="1">
        <f t="shared" si="81"/>
        <v>1.2874000000000001</v>
      </c>
      <c r="H5219" s="1">
        <v>1.2959000000000001</v>
      </c>
      <c r="I5219" s="1">
        <v>1.2959000000000001</v>
      </c>
      <c r="J5219" s="1">
        <v>1.2959000000000001</v>
      </c>
      <c r="K5219" s="1">
        <f>(Таблица1[[#This Row],[Столбец7]]-Таблица1[[#This Row],[Столбец4]])*10000</f>
        <v>84.999999999999517</v>
      </c>
    </row>
    <row r="5220" spans="1:11" x14ac:dyDescent="0.2">
      <c r="A5220">
        <v>1991</v>
      </c>
      <c r="B5220" t="str">
        <f>CONCATENATE("01.","01",".",Таблица1[[#This Row],[Столбец1]])</f>
        <v>01.01.1991</v>
      </c>
      <c r="C5220" t="str">
        <f>CONCATENATE(Таблица1[[#This Row],[Столбец3]],".",Таблица1[[#This Row],[Столбец2]],".",Таблица1[[#This Row],[Столбец1]])</f>
        <v>17.10.1991</v>
      </c>
      <c r="D5220">
        <f>DAYS360(Таблица1[[#This Row],[Столбец13]],Таблица1[[#This Row],[Столбец14]],TRUE)+1</f>
        <v>287</v>
      </c>
      <c r="E5220">
        <v>10</v>
      </c>
      <c r="F5220">
        <v>17</v>
      </c>
      <c r="G5220" s="1">
        <f t="shared" si="81"/>
        <v>1.2959000000000001</v>
      </c>
      <c r="H5220" s="1">
        <v>1.2927999999999999</v>
      </c>
      <c r="I5220" s="1">
        <v>1.2927999999999999</v>
      </c>
      <c r="J5220" s="1">
        <v>1.2927999999999999</v>
      </c>
      <c r="K5220" s="1">
        <f>(Таблица1[[#This Row],[Столбец7]]-Таблица1[[#This Row],[Столбец4]])*10000</f>
        <v>-31.000000000001027</v>
      </c>
    </row>
    <row r="5221" spans="1:11" x14ac:dyDescent="0.2">
      <c r="A5221">
        <v>1991</v>
      </c>
      <c r="B5221" t="str">
        <f>CONCATENATE("01.","01",".",Таблица1[[#This Row],[Столбец1]])</f>
        <v>01.01.1991</v>
      </c>
      <c r="C5221" t="str">
        <f>CONCATENATE(Таблица1[[#This Row],[Столбец3]],".",Таблица1[[#This Row],[Столбец2]],".",Таблица1[[#This Row],[Столбец1]])</f>
        <v>18.10.1991</v>
      </c>
      <c r="D5221">
        <f>DAYS360(Таблица1[[#This Row],[Столбец13]],Таблица1[[#This Row],[Столбец14]],TRUE)+1</f>
        <v>288</v>
      </c>
      <c r="E5221">
        <v>10</v>
      </c>
      <c r="F5221">
        <v>18</v>
      </c>
      <c r="G5221" s="1">
        <f t="shared" si="81"/>
        <v>1.2927999999999999</v>
      </c>
      <c r="H5221" s="1">
        <v>1.302</v>
      </c>
      <c r="I5221" s="1">
        <v>1.302</v>
      </c>
      <c r="J5221" s="1">
        <v>1.302</v>
      </c>
      <c r="K5221" s="1">
        <f>(Таблица1[[#This Row],[Столбец7]]-Таблица1[[#This Row],[Столбец4]])*10000</f>
        <v>92.000000000000966</v>
      </c>
    </row>
    <row r="5222" spans="1:11" x14ac:dyDescent="0.2">
      <c r="A5222">
        <v>1991</v>
      </c>
      <c r="B5222" t="str">
        <f>CONCATENATE("01.","01",".",Таблица1[[#This Row],[Столбец1]])</f>
        <v>01.01.1991</v>
      </c>
      <c r="C5222" t="str">
        <f>CONCATENATE(Таблица1[[#This Row],[Столбец3]],".",Таблица1[[#This Row],[Столбец2]],".",Таблица1[[#This Row],[Столбец1]])</f>
        <v>21.10.1991</v>
      </c>
      <c r="D5222">
        <f>DAYS360(Таблица1[[#This Row],[Столбец13]],Таблица1[[#This Row],[Столбец14]],TRUE)+1</f>
        <v>291</v>
      </c>
      <c r="E5222">
        <v>10</v>
      </c>
      <c r="F5222">
        <v>21</v>
      </c>
      <c r="G5222" s="1">
        <f t="shared" si="81"/>
        <v>1.302</v>
      </c>
      <c r="H5222" s="1">
        <v>1.2998000000000001</v>
      </c>
      <c r="I5222" s="1">
        <v>1.2998000000000001</v>
      </c>
      <c r="J5222" s="1">
        <v>1.2998000000000001</v>
      </c>
      <c r="K5222" s="1">
        <f>(Таблица1[[#This Row],[Столбец7]]-Таблица1[[#This Row],[Столбец4]])*10000</f>
        <v>-21.999999999999797</v>
      </c>
    </row>
    <row r="5223" spans="1:11" x14ac:dyDescent="0.2">
      <c r="A5223">
        <v>1991</v>
      </c>
      <c r="B5223" t="str">
        <f>CONCATENATE("01.","01",".",Таблица1[[#This Row],[Столбец1]])</f>
        <v>01.01.1991</v>
      </c>
      <c r="C5223" t="str">
        <f>CONCATENATE(Таблица1[[#This Row],[Столбец3]],".",Таблица1[[#This Row],[Столбец2]],".",Таблица1[[#This Row],[Столбец1]])</f>
        <v>22.10.1991</v>
      </c>
      <c r="D5223">
        <f>DAYS360(Таблица1[[#This Row],[Столбец13]],Таблица1[[#This Row],[Столбец14]],TRUE)+1</f>
        <v>292</v>
      </c>
      <c r="E5223">
        <v>10</v>
      </c>
      <c r="F5223">
        <v>22</v>
      </c>
      <c r="G5223" s="1">
        <f t="shared" si="81"/>
        <v>1.2998000000000001</v>
      </c>
      <c r="H5223" s="1">
        <v>1.2957000000000001</v>
      </c>
      <c r="I5223" s="1">
        <v>1.2957000000000001</v>
      </c>
      <c r="J5223" s="1">
        <v>1.2957000000000001</v>
      </c>
      <c r="K5223" s="1">
        <f>(Таблица1[[#This Row],[Столбец7]]-Таблица1[[#This Row],[Столбец4]])*10000</f>
        <v>-40.999999999999929</v>
      </c>
    </row>
    <row r="5224" spans="1:11" x14ac:dyDescent="0.2">
      <c r="A5224">
        <v>1991</v>
      </c>
      <c r="B5224" t="str">
        <f>CONCATENATE("01.","01",".",Таблица1[[#This Row],[Столбец1]])</f>
        <v>01.01.1991</v>
      </c>
      <c r="C5224" t="str">
        <f>CONCATENATE(Таблица1[[#This Row],[Столбец3]],".",Таблица1[[#This Row],[Столбец2]],".",Таблица1[[#This Row],[Столбец1]])</f>
        <v>23.10.1991</v>
      </c>
      <c r="D5224">
        <f>DAYS360(Таблица1[[#This Row],[Столбец13]],Таблица1[[#This Row],[Столбец14]],TRUE)+1</f>
        <v>293</v>
      </c>
      <c r="E5224">
        <v>10</v>
      </c>
      <c r="F5224">
        <v>23</v>
      </c>
      <c r="G5224" s="1">
        <f t="shared" si="81"/>
        <v>1.2957000000000001</v>
      </c>
      <c r="H5224" s="1">
        <v>1.2892999999999999</v>
      </c>
      <c r="I5224" s="1">
        <v>1.2892999999999999</v>
      </c>
      <c r="J5224" s="1">
        <v>1.2892999999999999</v>
      </c>
      <c r="K5224" s="1">
        <f>(Таблица1[[#This Row],[Столбец7]]-Таблица1[[#This Row],[Столбец4]])*10000</f>
        <v>-64.000000000001833</v>
      </c>
    </row>
    <row r="5225" spans="1:11" x14ac:dyDescent="0.2">
      <c r="A5225">
        <v>1991</v>
      </c>
      <c r="B5225" t="str">
        <f>CONCATENATE("01.","01",".",Таблица1[[#This Row],[Столбец1]])</f>
        <v>01.01.1991</v>
      </c>
      <c r="C5225" t="str">
        <f>CONCATENATE(Таблица1[[#This Row],[Столбец3]],".",Таблица1[[#This Row],[Столбец2]],".",Таблица1[[#This Row],[Столбец1]])</f>
        <v>24.10.1991</v>
      </c>
      <c r="D5225">
        <f>DAYS360(Таблица1[[#This Row],[Столбец13]],Таблица1[[#This Row],[Столбец14]],TRUE)+1</f>
        <v>294</v>
      </c>
      <c r="E5225">
        <v>10</v>
      </c>
      <c r="F5225">
        <v>24</v>
      </c>
      <c r="G5225" s="1">
        <f t="shared" si="81"/>
        <v>1.2892999999999999</v>
      </c>
      <c r="H5225" s="1">
        <v>1.2924</v>
      </c>
      <c r="I5225" s="1">
        <v>1.2924</v>
      </c>
      <c r="J5225" s="1">
        <v>1.2924</v>
      </c>
      <c r="K5225" s="1">
        <f>(Таблица1[[#This Row],[Столбец7]]-Таблица1[[#This Row],[Столбец4]])*10000</f>
        <v>31.000000000001027</v>
      </c>
    </row>
    <row r="5226" spans="1:11" x14ac:dyDescent="0.2">
      <c r="A5226">
        <v>1991</v>
      </c>
      <c r="B5226" t="str">
        <f>CONCATENATE("01.","01",".",Таблица1[[#This Row],[Столбец1]])</f>
        <v>01.01.1991</v>
      </c>
      <c r="C5226" t="str">
        <f>CONCATENATE(Таблица1[[#This Row],[Столбец3]],".",Таблица1[[#This Row],[Столбец2]],".",Таблица1[[#This Row],[Столбец1]])</f>
        <v>25.10.1991</v>
      </c>
      <c r="D5226">
        <f>DAYS360(Таблица1[[#This Row],[Столбец13]],Таблица1[[#This Row],[Столбец14]],TRUE)+1</f>
        <v>295</v>
      </c>
      <c r="E5226">
        <v>10</v>
      </c>
      <c r="F5226">
        <v>25</v>
      </c>
      <c r="G5226" s="1">
        <f t="shared" si="81"/>
        <v>1.2924</v>
      </c>
      <c r="H5226" s="1">
        <v>1.2907999999999999</v>
      </c>
      <c r="I5226" s="1">
        <v>1.2907999999999999</v>
      </c>
      <c r="J5226" s="1">
        <v>1.2907999999999999</v>
      </c>
      <c r="K5226" s="1">
        <f>(Таблица1[[#This Row],[Столбец7]]-Таблица1[[#This Row],[Столбец4]])*10000</f>
        <v>-16.000000000000458</v>
      </c>
    </row>
    <row r="5227" spans="1:11" x14ac:dyDescent="0.2">
      <c r="A5227">
        <v>1991</v>
      </c>
      <c r="B5227" t="str">
        <f>CONCATENATE("01.","01",".",Таблица1[[#This Row],[Столбец1]])</f>
        <v>01.01.1991</v>
      </c>
      <c r="C5227" t="str">
        <f>CONCATENATE(Таблица1[[#This Row],[Столбец3]],".",Таблица1[[#This Row],[Столбец2]],".",Таблица1[[#This Row],[Столбец1]])</f>
        <v>28.10.1991</v>
      </c>
      <c r="D5227">
        <f>DAYS360(Таблица1[[#This Row],[Столбец13]],Таблица1[[#This Row],[Столбец14]],TRUE)+1</f>
        <v>298</v>
      </c>
      <c r="E5227">
        <v>10</v>
      </c>
      <c r="F5227">
        <v>28</v>
      </c>
      <c r="G5227" s="1">
        <f t="shared" si="81"/>
        <v>1.2907999999999999</v>
      </c>
      <c r="H5227" s="1">
        <v>1.2842</v>
      </c>
      <c r="I5227" s="1">
        <v>1.2842</v>
      </c>
      <c r="J5227" s="1">
        <v>1.2842</v>
      </c>
      <c r="K5227" s="1">
        <f>(Таблица1[[#This Row],[Столбец7]]-Таблица1[[#This Row],[Столбец4]])*10000</f>
        <v>-65.999999999999389</v>
      </c>
    </row>
    <row r="5228" spans="1:11" x14ac:dyDescent="0.2">
      <c r="A5228">
        <v>1991</v>
      </c>
      <c r="B5228" t="str">
        <f>CONCATENATE("01.","01",".",Таблица1[[#This Row],[Столбец1]])</f>
        <v>01.01.1991</v>
      </c>
      <c r="C5228" t="str">
        <f>CONCATENATE(Таблица1[[#This Row],[Столбец3]],".",Таблица1[[#This Row],[Столбец2]],".",Таблица1[[#This Row],[Столбец1]])</f>
        <v>29.10.1991</v>
      </c>
      <c r="D5228">
        <f>DAYS360(Таблица1[[#This Row],[Столбец13]],Таблица1[[#This Row],[Столбец14]],TRUE)+1</f>
        <v>299</v>
      </c>
      <c r="E5228">
        <v>10</v>
      </c>
      <c r="F5228">
        <v>29</v>
      </c>
      <c r="G5228" s="1">
        <f t="shared" si="81"/>
        <v>1.2842</v>
      </c>
      <c r="H5228" s="1">
        <v>1.2956000000000001</v>
      </c>
      <c r="I5228" s="1">
        <v>1.2956000000000001</v>
      </c>
      <c r="J5228" s="1">
        <v>1.2956000000000001</v>
      </c>
      <c r="K5228" s="1">
        <f>(Таблица1[[#This Row],[Столбец7]]-Таблица1[[#This Row],[Столбец4]])*10000</f>
        <v>114.00000000000077</v>
      </c>
    </row>
    <row r="5229" spans="1:11" x14ac:dyDescent="0.2">
      <c r="A5229">
        <v>1991</v>
      </c>
      <c r="B5229" t="str">
        <f>CONCATENATE("01.","01",".",Таблица1[[#This Row],[Столбец1]])</f>
        <v>01.01.1991</v>
      </c>
      <c r="C5229" t="str">
        <f>CONCATENATE(Таблица1[[#This Row],[Столбец3]],".",Таблица1[[#This Row],[Столбец2]],".",Таблица1[[#This Row],[Столбец1]])</f>
        <v>30.10.1991</v>
      </c>
      <c r="D5229">
        <f>DAYS360(Таблица1[[#This Row],[Столбец13]],Таблица1[[#This Row],[Столбец14]],TRUE)+1</f>
        <v>300</v>
      </c>
      <c r="E5229">
        <v>10</v>
      </c>
      <c r="F5229">
        <v>30</v>
      </c>
      <c r="G5229" s="1">
        <f t="shared" si="81"/>
        <v>1.2956000000000001</v>
      </c>
      <c r="H5229" s="1">
        <v>1.3119000000000001</v>
      </c>
      <c r="I5229" s="1">
        <v>1.3119000000000001</v>
      </c>
      <c r="J5229" s="1">
        <v>1.3119000000000001</v>
      </c>
      <c r="K5229" s="1">
        <f>(Таблица1[[#This Row],[Столбец7]]-Таблица1[[#This Row],[Столбец4]])*10000</f>
        <v>162.9999999999998</v>
      </c>
    </row>
    <row r="5230" spans="1:11" x14ac:dyDescent="0.2">
      <c r="A5230">
        <v>1991</v>
      </c>
      <c r="B5230" t="str">
        <f>CONCATENATE("01.","01",".",Таблица1[[#This Row],[Столбец1]])</f>
        <v>01.01.1991</v>
      </c>
      <c r="C5230" t="str">
        <f>CONCATENATE(Таблица1[[#This Row],[Столбец3]],".",Таблица1[[#This Row],[Столбец2]],".",Таблица1[[#This Row],[Столбец1]])</f>
        <v>31.10.1991</v>
      </c>
      <c r="D5230">
        <f>DAYS360(Таблица1[[#This Row],[Столбец13]],Таблица1[[#This Row],[Столбец14]],TRUE)+1</f>
        <v>300</v>
      </c>
      <c r="E5230">
        <v>10</v>
      </c>
      <c r="F5230">
        <v>31</v>
      </c>
      <c r="G5230" s="1">
        <f t="shared" si="81"/>
        <v>1.3119000000000001</v>
      </c>
      <c r="H5230" s="1">
        <v>1.3132999999999999</v>
      </c>
      <c r="I5230" s="1">
        <v>1.3132999999999999</v>
      </c>
      <c r="J5230" s="1">
        <v>1.3132999999999999</v>
      </c>
      <c r="K5230" s="1">
        <f>(Таблица1[[#This Row],[Столбец7]]-Таблица1[[#This Row],[Столбец4]])*10000</f>
        <v>13.999999999998458</v>
      </c>
    </row>
    <row r="5231" spans="1:11" x14ac:dyDescent="0.2">
      <c r="A5231">
        <v>1991</v>
      </c>
      <c r="B5231" t="str">
        <f>CONCATENATE("01.","01",".",Таблица1[[#This Row],[Столбец1]])</f>
        <v>01.01.1991</v>
      </c>
      <c r="C5231" t="str">
        <f>CONCATENATE(Таблица1[[#This Row],[Столбец3]],".",Таблица1[[#This Row],[Столбец2]],".",Таблица1[[#This Row],[Столбец1]])</f>
        <v>1.11.1991</v>
      </c>
      <c r="D5231">
        <f>DAYS360(Таблица1[[#This Row],[Столбец13]],Таблица1[[#This Row],[Столбец14]],TRUE)+1</f>
        <v>301</v>
      </c>
      <c r="E5231">
        <v>11</v>
      </c>
      <c r="F5231">
        <v>1</v>
      </c>
      <c r="G5231" s="1">
        <f t="shared" si="81"/>
        <v>1.3132999999999999</v>
      </c>
      <c r="H5231" s="1">
        <v>1.3146</v>
      </c>
      <c r="I5231" s="1">
        <v>1.3146</v>
      </c>
      <c r="J5231" s="1">
        <v>1.3146</v>
      </c>
      <c r="K5231" s="1">
        <f>(Таблица1[[#This Row],[Столбец7]]-Таблица1[[#This Row],[Столбец4]])*10000</f>
        <v>13.000000000000789</v>
      </c>
    </row>
    <row r="5232" spans="1:11" x14ac:dyDescent="0.2">
      <c r="A5232">
        <v>1991</v>
      </c>
      <c r="B5232" t="str">
        <f>CONCATENATE("01.","01",".",Таблица1[[#This Row],[Столбец1]])</f>
        <v>01.01.1991</v>
      </c>
      <c r="C5232" t="str">
        <f>CONCATENATE(Таблица1[[#This Row],[Столбец3]],".",Таблица1[[#This Row],[Столбец2]],".",Таблица1[[#This Row],[Столбец1]])</f>
        <v>4.11.1991</v>
      </c>
      <c r="D5232">
        <f>DAYS360(Таблица1[[#This Row],[Столбец13]],Таблица1[[#This Row],[Столбец14]],TRUE)+1</f>
        <v>304</v>
      </c>
      <c r="E5232">
        <v>11</v>
      </c>
      <c r="F5232">
        <v>4</v>
      </c>
      <c r="G5232" s="1">
        <f t="shared" si="81"/>
        <v>1.3146</v>
      </c>
      <c r="H5232" s="1">
        <v>1.3399000000000001</v>
      </c>
      <c r="I5232" s="1">
        <v>1.3399000000000001</v>
      </c>
      <c r="J5232" s="1">
        <v>1.3399000000000001</v>
      </c>
      <c r="K5232" s="1">
        <f>(Таблица1[[#This Row],[Столбец7]]-Таблица1[[#This Row],[Столбец4]])*10000</f>
        <v>253.00000000000099</v>
      </c>
    </row>
    <row r="5233" spans="1:11" x14ac:dyDescent="0.2">
      <c r="A5233">
        <v>1991</v>
      </c>
      <c r="B5233" t="str">
        <f>CONCATENATE("01.","01",".",Таблица1[[#This Row],[Столбец1]])</f>
        <v>01.01.1991</v>
      </c>
      <c r="C5233" t="str">
        <f>CONCATENATE(Таблица1[[#This Row],[Столбец3]],".",Таблица1[[#This Row],[Столбец2]],".",Таблица1[[#This Row],[Столбец1]])</f>
        <v>5.11.1991</v>
      </c>
      <c r="D5233">
        <f>DAYS360(Таблица1[[#This Row],[Столбец13]],Таблица1[[#This Row],[Столбец14]],TRUE)+1</f>
        <v>305</v>
      </c>
      <c r="E5233">
        <v>11</v>
      </c>
      <c r="F5233">
        <v>5</v>
      </c>
      <c r="G5233" s="1">
        <f t="shared" si="81"/>
        <v>1.3399000000000001</v>
      </c>
      <c r="H5233" s="1">
        <v>1.3313999999999999</v>
      </c>
      <c r="I5233" s="1">
        <v>1.3313999999999999</v>
      </c>
      <c r="J5233" s="1">
        <v>1.3313999999999999</v>
      </c>
      <c r="K5233" s="1">
        <f>(Таблица1[[#This Row],[Столбец7]]-Таблица1[[#This Row],[Столбец4]])*10000</f>
        <v>-85.000000000001734</v>
      </c>
    </row>
    <row r="5234" spans="1:11" x14ac:dyDescent="0.2">
      <c r="A5234">
        <v>1991</v>
      </c>
      <c r="B5234" t="str">
        <f>CONCATENATE("01.","01",".",Таблица1[[#This Row],[Столбец1]])</f>
        <v>01.01.1991</v>
      </c>
      <c r="C5234" t="str">
        <f>CONCATENATE(Таблица1[[#This Row],[Столбец3]],".",Таблица1[[#This Row],[Столбец2]],".",Таблица1[[#This Row],[Столбец1]])</f>
        <v>6.11.1991</v>
      </c>
      <c r="D5234">
        <f>DAYS360(Таблица1[[#This Row],[Столбец13]],Таблица1[[#This Row],[Столбец14]],TRUE)+1</f>
        <v>306</v>
      </c>
      <c r="E5234">
        <v>11</v>
      </c>
      <c r="F5234">
        <v>6</v>
      </c>
      <c r="G5234" s="1">
        <f t="shared" si="81"/>
        <v>1.3313999999999999</v>
      </c>
      <c r="H5234" s="1">
        <v>1.3363</v>
      </c>
      <c r="I5234" s="1">
        <v>1.3363</v>
      </c>
      <c r="J5234" s="1">
        <v>1.3363</v>
      </c>
      <c r="K5234" s="1">
        <f>(Таблица1[[#This Row],[Столбец7]]-Таблица1[[#This Row],[Столбец4]])*10000</f>
        <v>49.000000000001265</v>
      </c>
    </row>
    <row r="5235" spans="1:11" x14ac:dyDescent="0.2">
      <c r="A5235">
        <v>1991</v>
      </c>
      <c r="B5235" t="str">
        <f>CONCATENATE("01.","01",".",Таблица1[[#This Row],[Столбец1]])</f>
        <v>01.01.1991</v>
      </c>
      <c r="C5235" t="str">
        <f>CONCATENATE(Таблица1[[#This Row],[Столбец3]],".",Таблица1[[#This Row],[Столбец2]],".",Таблица1[[#This Row],[Столбец1]])</f>
        <v>7.11.1991</v>
      </c>
      <c r="D5235">
        <f>DAYS360(Таблица1[[#This Row],[Столбец13]],Таблица1[[#This Row],[Столбец14]],TRUE)+1</f>
        <v>307</v>
      </c>
      <c r="E5235">
        <v>11</v>
      </c>
      <c r="F5235">
        <v>7</v>
      </c>
      <c r="G5235" s="1">
        <f t="shared" si="81"/>
        <v>1.3363</v>
      </c>
      <c r="H5235" s="1">
        <v>1.3415999999999999</v>
      </c>
      <c r="I5235" s="1">
        <v>1.3415999999999999</v>
      </c>
      <c r="J5235" s="1">
        <v>1.3415999999999999</v>
      </c>
      <c r="K5235" s="1">
        <f>(Таблица1[[#This Row],[Столбец7]]-Таблица1[[#This Row],[Столбец4]])*10000</f>
        <v>52.999999999998607</v>
      </c>
    </row>
    <row r="5236" spans="1:11" x14ac:dyDescent="0.2">
      <c r="A5236">
        <v>1991</v>
      </c>
      <c r="B5236" t="str">
        <f>CONCATENATE("01.","01",".",Таблица1[[#This Row],[Столбец1]])</f>
        <v>01.01.1991</v>
      </c>
      <c r="C5236" t="str">
        <f>CONCATENATE(Таблица1[[#This Row],[Столбец3]],".",Таблица1[[#This Row],[Столбец2]],".",Таблица1[[#This Row],[Столбец1]])</f>
        <v>8.11.1991</v>
      </c>
      <c r="D5236">
        <f>DAYS360(Таблица1[[#This Row],[Столбец13]],Таблица1[[#This Row],[Столбец14]],TRUE)+1</f>
        <v>308</v>
      </c>
      <c r="E5236">
        <v>11</v>
      </c>
      <c r="F5236">
        <v>8</v>
      </c>
      <c r="G5236" s="1">
        <f t="shared" si="81"/>
        <v>1.3415999999999999</v>
      </c>
      <c r="H5236" s="1">
        <v>1.3380000000000001</v>
      </c>
      <c r="I5236" s="1">
        <v>1.3380000000000001</v>
      </c>
      <c r="J5236" s="1">
        <v>1.3380000000000001</v>
      </c>
      <c r="K5236" s="1">
        <f>(Таблица1[[#This Row],[Столбец7]]-Таблица1[[#This Row],[Столбец4]])*10000</f>
        <v>-35.999999999998252</v>
      </c>
    </row>
    <row r="5237" spans="1:11" x14ac:dyDescent="0.2">
      <c r="A5237">
        <v>1991</v>
      </c>
      <c r="B5237" t="str">
        <f>CONCATENATE("01.","01",".",Таблица1[[#This Row],[Столбец1]])</f>
        <v>01.01.1991</v>
      </c>
      <c r="C5237" t="str">
        <f>CONCATENATE(Таблица1[[#This Row],[Столбец3]],".",Таблица1[[#This Row],[Столбец2]],".",Таблица1[[#This Row],[Столбец1]])</f>
        <v>12.11.1991</v>
      </c>
      <c r="D5237">
        <f>DAYS360(Таблица1[[#This Row],[Столбец13]],Таблица1[[#This Row],[Столбец14]],TRUE)+1</f>
        <v>312</v>
      </c>
      <c r="E5237">
        <v>11</v>
      </c>
      <c r="F5237">
        <v>12</v>
      </c>
      <c r="G5237" s="1">
        <f t="shared" si="81"/>
        <v>1.3380000000000001</v>
      </c>
      <c r="H5237" s="1">
        <v>1.3491</v>
      </c>
      <c r="I5237" s="1">
        <v>1.3491</v>
      </c>
      <c r="J5237" s="1">
        <v>1.3491</v>
      </c>
      <c r="K5237" s="1">
        <f>(Таблица1[[#This Row],[Столбец7]]-Таблица1[[#This Row],[Столбец4]])*10000</f>
        <v>110.99999999999888</v>
      </c>
    </row>
    <row r="5238" spans="1:11" x14ac:dyDescent="0.2">
      <c r="A5238">
        <v>1991</v>
      </c>
      <c r="B5238" t="str">
        <f>CONCATENATE("01.","01",".",Таблица1[[#This Row],[Столбец1]])</f>
        <v>01.01.1991</v>
      </c>
      <c r="C5238" t="str">
        <f>CONCATENATE(Таблица1[[#This Row],[Столбец3]],".",Таблица1[[#This Row],[Столбец2]],".",Таблица1[[#This Row],[Столбец1]])</f>
        <v>13.11.1991</v>
      </c>
      <c r="D5238">
        <f>DAYS360(Таблица1[[#This Row],[Столбец13]],Таблица1[[#This Row],[Столбец14]],TRUE)+1</f>
        <v>313</v>
      </c>
      <c r="E5238">
        <v>11</v>
      </c>
      <c r="F5238">
        <v>13</v>
      </c>
      <c r="G5238" s="1">
        <f t="shared" si="81"/>
        <v>1.3491</v>
      </c>
      <c r="H5238" s="1">
        <v>1.3472999999999999</v>
      </c>
      <c r="I5238" s="1">
        <v>1.3472999999999999</v>
      </c>
      <c r="J5238" s="1">
        <v>1.3472999999999999</v>
      </c>
      <c r="K5238" s="1">
        <f>(Таблица1[[#This Row],[Столбец7]]-Таблица1[[#This Row],[Столбец4]])*10000</f>
        <v>-18.000000000000238</v>
      </c>
    </row>
    <row r="5239" spans="1:11" x14ac:dyDescent="0.2">
      <c r="A5239">
        <v>1991</v>
      </c>
      <c r="B5239" t="str">
        <f>CONCATENATE("01.","01",".",Таблица1[[#This Row],[Столбец1]])</f>
        <v>01.01.1991</v>
      </c>
      <c r="C5239" t="str">
        <f>CONCATENATE(Таблица1[[#This Row],[Столбец3]],".",Таблица1[[#This Row],[Столбец2]],".",Таблица1[[#This Row],[Столбец1]])</f>
        <v>14.11.1991</v>
      </c>
      <c r="D5239">
        <f>DAYS360(Таблица1[[#This Row],[Столбец13]],Таблица1[[#This Row],[Столбец14]],TRUE)+1</f>
        <v>314</v>
      </c>
      <c r="E5239">
        <v>11</v>
      </c>
      <c r="F5239">
        <v>14</v>
      </c>
      <c r="G5239" s="1">
        <f t="shared" si="81"/>
        <v>1.3472999999999999</v>
      </c>
      <c r="H5239" s="1">
        <v>1.3536999999999999</v>
      </c>
      <c r="I5239" s="1">
        <v>1.3536999999999999</v>
      </c>
      <c r="J5239" s="1">
        <v>1.3536999999999999</v>
      </c>
      <c r="K5239" s="1">
        <f>(Таблица1[[#This Row],[Столбец7]]-Таблица1[[#This Row],[Столбец4]])*10000</f>
        <v>63.999999999999616</v>
      </c>
    </row>
    <row r="5240" spans="1:11" x14ac:dyDescent="0.2">
      <c r="A5240">
        <v>1991</v>
      </c>
      <c r="B5240" t="str">
        <f>CONCATENATE("01.","01",".",Таблица1[[#This Row],[Столбец1]])</f>
        <v>01.01.1991</v>
      </c>
      <c r="C5240" t="str">
        <f>CONCATENATE(Таблица1[[#This Row],[Столбец3]],".",Таблица1[[#This Row],[Столбец2]],".",Таблица1[[#This Row],[Столбец1]])</f>
        <v>15.11.1991</v>
      </c>
      <c r="D5240">
        <f>DAYS360(Таблица1[[#This Row],[Столбец13]],Таблица1[[#This Row],[Столбец14]],TRUE)+1</f>
        <v>315</v>
      </c>
      <c r="E5240">
        <v>11</v>
      </c>
      <c r="F5240">
        <v>15</v>
      </c>
      <c r="G5240" s="1">
        <f t="shared" si="81"/>
        <v>1.3536999999999999</v>
      </c>
      <c r="H5240" s="1">
        <v>1.3465</v>
      </c>
      <c r="I5240" s="1">
        <v>1.3465</v>
      </c>
      <c r="J5240" s="1">
        <v>1.3465</v>
      </c>
      <c r="K5240" s="1">
        <f>(Таблица1[[#This Row],[Столбец7]]-Таблица1[[#This Row],[Столбец4]])*10000</f>
        <v>-71.999999999998735</v>
      </c>
    </row>
    <row r="5241" spans="1:11" x14ac:dyDescent="0.2">
      <c r="A5241">
        <v>1991</v>
      </c>
      <c r="B5241" t="str">
        <f>CONCATENATE("01.","01",".",Таблица1[[#This Row],[Столбец1]])</f>
        <v>01.01.1991</v>
      </c>
      <c r="C5241" t="str">
        <f>CONCATENATE(Таблица1[[#This Row],[Столбец3]],".",Таблица1[[#This Row],[Столбец2]],".",Таблица1[[#This Row],[Столбец1]])</f>
        <v>18.11.1991</v>
      </c>
      <c r="D5241">
        <f>DAYS360(Таблица1[[#This Row],[Столбец13]],Таблица1[[#This Row],[Столбец14]],TRUE)+1</f>
        <v>318</v>
      </c>
      <c r="E5241">
        <v>11</v>
      </c>
      <c r="F5241">
        <v>18</v>
      </c>
      <c r="G5241" s="1">
        <f t="shared" si="81"/>
        <v>1.3465</v>
      </c>
      <c r="H5241" s="1">
        <v>1.3688</v>
      </c>
      <c r="I5241" s="1">
        <v>1.3688</v>
      </c>
      <c r="J5241" s="1">
        <v>1.3688</v>
      </c>
      <c r="K5241" s="1">
        <f>(Таблица1[[#This Row],[Столбец7]]-Таблица1[[#This Row],[Столбец4]])*10000</f>
        <v>222.99999999999986</v>
      </c>
    </row>
    <row r="5242" spans="1:11" x14ac:dyDescent="0.2">
      <c r="A5242">
        <v>1991</v>
      </c>
      <c r="B5242" t="str">
        <f>CONCATENATE("01.","01",".",Таблица1[[#This Row],[Столбец1]])</f>
        <v>01.01.1991</v>
      </c>
      <c r="C5242" t="str">
        <f>CONCATENATE(Таблица1[[#This Row],[Столбец3]],".",Таблица1[[#This Row],[Столбец2]],".",Таблица1[[#This Row],[Столбец1]])</f>
        <v>19.11.1991</v>
      </c>
      <c r="D5242">
        <f>DAYS360(Таблица1[[#This Row],[Столбец13]],Таблица1[[#This Row],[Столбец14]],TRUE)+1</f>
        <v>319</v>
      </c>
      <c r="E5242">
        <v>11</v>
      </c>
      <c r="F5242">
        <v>19</v>
      </c>
      <c r="G5242" s="1">
        <f t="shared" si="81"/>
        <v>1.3688</v>
      </c>
      <c r="H5242" s="1">
        <v>1.3743000000000001</v>
      </c>
      <c r="I5242" s="1">
        <v>1.3743000000000001</v>
      </c>
      <c r="J5242" s="1">
        <v>1.3743000000000001</v>
      </c>
      <c r="K5242" s="1">
        <f>(Таблица1[[#This Row],[Столбец7]]-Таблица1[[#This Row],[Столбец4]])*10000</f>
        <v>55.000000000000604</v>
      </c>
    </row>
    <row r="5243" spans="1:11" x14ac:dyDescent="0.2">
      <c r="A5243">
        <v>1991</v>
      </c>
      <c r="B5243" t="str">
        <f>CONCATENATE("01.","01",".",Таблица1[[#This Row],[Столбец1]])</f>
        <v>01.01.1991</v>
      </c>
      <c r="C5243" t="str">
        <f>CONCATENATE(Таблица1[[#This Row],[Столбец3]],".",Таблица1[[#This Row],[Столбец2]],".",Таблица1[[#This Row],[Столбец1]])</f>
        <v>20.11.1991</v>
      </c>
      <c r="D5243">
        <f>DAYS360(Таблица1[[#This Row],[Столбец13]],Таблица1[[#This Row],[Столбец14]],TRUE)+1</f>
        <v>320</v>
      </c>
      <c r="E5243">
        <v>11</v>
      </c>
      <c r="F5243">
        <v>20</v>
      </c>
      <c r="G5243" s="1">
        <f t="shared" si="81"/>
        <v>1.3743000000000001</v>
      </c>
      <c r="H5243" s="1">
        <v>1.3825000000000001</v>
      </c>
      <c r="I5243" s="1">
        <v>1.3825000000000001</v>
      </c>
      <c r="J5243" s="1">
        <v>1.3825000000000001</v>
      </c>
      <c r="K5243" s="1">
        <f>(Таблица1[[#This Row],[Столбец7]]-Таблица1[[#This Row],[Столбец4]])*10000</f>
        <v>81.999999999999858</v>
      </c>
    </row>
    <row r="5244" spans="1:11" x14ac:dyDescent="0.2">
      <c r="A5244">
        <v>1991</v>
      </c>
      <c r="B5244" t="str">
        <f>CONCATENATE("01.","01",".",Таблица1[[#This Row],[Столбец1]])</f>
        <v>01.01.1991</v>
      </c>
      <c r="C5244" t="str">
        <f>CONCATENATE(Таблица1[[#This Row],[Столбец3]],".",Таблица1[[#This Row],[Столбец2]],".",Таблица1[[#This Row],[Столбец1]])</f>
        <v>21.11.1991</v>
      </c>
      <c r="D5244">
        <f>DAYS360(Таблица1[[#This Row],[Столбец13]],Таблица1[[#This Row],[Столбец14]],TRUE)+1</f>
        <v>321</v>
      </c>
      <c r="E5244">
        <v>11</v>
      </c>
      <c r="F5244">
        <v>21</v>
      </c>
      <c r="G5244" s="1">
        <f t="shared" si="81"/>
        <v>1.3825000000000001</v>
      </c>
      <c r="H5244" s="1">
        <v>1.3874</v>
      </c>
      <c r="I5244" s="1">
        <v>1.3874</v>
      </c>
      <c r="J5244" s="1">
        <v>1.3874</v>
      </c>
      <c r="K5244" s="1">
        <f>(Таблица1[[#This Row],[Столбец7]]-Таблица1[[#This Row],[Столбец4]])*10000</f>
        <v>48.999999999999048</v>
      </c>
    </row>
    <row r="5245" spans="1:11" x14ac:dyDescent="0.2">
      <c r="A5245">
        <v>1991</v>
      </c>
      <c r="B5245" t="str">
        <f>CONCATENATE("01.","01",".",Таблица1[[#This Row],[Столбец1]])</f>
        <v>01.01.1991</v>
      </c>
      <c r="C5245" t="str">
        <f>CONCATENATE(Таблица1[[#This Row],[Столбец3]],".",Таблица1[[#This Row],[Столбец2]],".",Таблица1[[#This Row],[Столбец1]])</f>
        <v>22.11.1991</v>
      </c>
      <c r="D5245">
        <f>DAYS360(Таблица1[[#This Row],[Столбец13]],Таблица1[[#This Row],[Столбец14]],TRUE)+1</f>
        <v>322</v>
      </c>
      <c r="E5245">
        <v>11</v>
      </c>
      <c r="F5245">
        <v>22</v>
      </c>
      <c r="G5245" s="1">
        <f t="shared" si="81"/>
        <v>1.3874</v>
      </c>
      <c r="H5245" s="1">
        <v>1.3993</v>
      </c>
      <c r="I5245" s="1">
        <v>1.3993</v>
      </c>
      <c r="J5245" s="1">
        <v>1.3993</v>
      </c>
      <c r="K5245" s="1">
        <f>(Таблица1[[#This Row],[Столбец7]]-Таблица1[[#This Row],[Столбец4]])*10000</f>
        <v>119.00000000000021</v>
      </c>
    </row>
    <row r="5246" spans="1:11" x14ac:dyDescent="0.2">
      <c r="A5246">
        <v>1991</v>
      </c>
      <c r="B5246" t="str">
        <f>CONCATENATE("01.","01",".",Таблица1[[#This Row],[Столбец1]])</f>
        <v>01.01.1991</v>
      </c>
      <c r="C5246" t="str">
        <f>CONCATENATE(Таблица1[[#This Row],[Столбец3]],".",Таблица1[[#This Row],[Столбец2]],".",Таблица1[[#This Row],[Столбец1]])</f>
        <v>25.11.1991</v>
      </c>
      <c r="D5246">
        <f>DAYS360(Таблица1[[#This Row],[Столбец13]],Таблица1[[#This Row],[Столбец14]],TRUE)+1</f>
        <v>325</v>
      </c>
      <c r="E5246">
        <v>11</v>
      </c>
      <c r="F5246">
        <v>25</v>
      </c>
      <c r="G5246" s="1">
        <f t="shared" si="81"/>
        <v>1.3993</v>
      </c>
      <c r="H5246" s="1">
        <v>1.4044000000000001</v>
      </c>
      <c r="I5246" s="1">
        <v>1.4044000000000001</v>
      </c>
      <c r="J5246" s="1">
        <v>1.4044000000000001</v>
      </c>
      <c r="K5246" s="1">
        <f>(Таблица1[[#This Row],[Столбец7]]-Таблица1[[#This Row],[Столбец4]])*10000</f>
        <v>51.000000000001044</v>
      </c>
    </row>
    <row r="5247" spans="1:11" x14ac:dyDescent="0.2">
      <c r="A5247">
        <v>1991</v>
      </c>
      <c r="B5247" t="str">
        <f>CONCATENATE("01.","01",".",Таблица1[[#This Row],[Столбец1]])</f>
        <v>01.01.1991</v>
      </c>
      <c r="C5247" t="str">
        <f>CONCATENATE(Таблица1[[#This Row],[Столбец3]],".",Таблица1[[#This Row],[Столбец2]],".",Таблица1[[#This Row],[Столбец1]])</f>
        <v>26.11.1991</v>
      </c>
      <c r="D5247">
        <f>DAYS360(Таблица1[[#This Row],[Столбец13]],Таблица1[[#This Row],[Столбец14]],TRUE)+1</f>
        <v>326</v>
      </c>
      <c r="E5247">
        <v>11</v>
      </c>
      <c r="F5247">
        <v>26</v>
      </c>
      <c r="G5247" s="1">
        <f t="shared" si="81"/>
        <v>1.4044000000000001</v>
      </c>
      <c r="H5247" s="1">
        <v>1.4014</v>
      </c>
      <c r="I5247" s="1">
        <v>1.4014</v>
      </c>
      <c r="J5247" s="1">
        <v>1.4014</v>
      </c>
      <c r="K5247" s="1">
        <f>(Таблица1[[#This Row],[Столбец7]]-Таблица1[[#This Row],[Столбец4]])*10000</f>
        <v>-30.000000000001137</v>
      </c>
    </row>
    <row r="5248" spans="1:11" x14ac:dyDescent="0.2">
      <c r="A5248">
        <v>1991</v>
      </c>
      <c r="B5248" t="str">
        <f>CONCATENATE("01.","01",".",Таблица1[[#This Row],[Столбец1]])</f>
        <v>01.01.1991</v>
      </c>
      <c r="C5248" t="str">
        <f>CONCATENATE(Таблица1[[#This Row],[Столбец3]],".",Таблица1[[#This Row],[Столбец2]],".",Таблица1[[#This Row],[Столбец1]])</f>
        <v>27.11.1991</v>
      </c>
      <c r="D5248">
        <f>DAYS360(Таблица1[[#This Row],[Столбец13]],Таблица1[[#This Row],[Столбец14]],TRUE)+1</f>
        <v>327</v>
      </c>
      <c r="E5248">
        <v>11</v>
      </c>
      <c r="F5248">
        <v>27</v>
      </c>
      <c r="G5248" s="1">
        <f t="shared" si="81"/>
        <v>1.4014</v>
      </c>
      <c r="H5248" s="1">
        <v>1.3716999999999999</v>
      </c>
      <c r="I5248" s="1">
        <v>1.3716999999999999</v>
      </c>
      <c r="J5248" s="1">
        <v>1.3716999999999999</v>
      </c>
      <c r="K5248" s="1">
        <f>(Таблица1[[#This Row],[Столбец7]]-Таблица1[[#This Row],[Столбец4]])*10000</f>
        <v>-297.00000000000057</v>
      </c>
    </row>
    <row r="5249" spans="1:11" x14ac:dyDescent="0.2">
      <c r="A5249">
        <v>1991</v>
      </c>
      <c r="B5249" t="str">
        <f>CONCATENATE("01.","01",".",Таблица1[[#This Row],[Столбец1]])</f>
        <v>01.01.1991</v>
      </c>
      <c r="C5249" t="str">
        <f>CONCATENATE(Таблица1[[#This Row],[Столбец3]],".",Таблица1[[#This Row],[Столбец2]],".",Таблица1[[#This Row],[Столбец1]])</f>
        <v>28.11.1991</v>
      </c>
      <c r="D5249">
        <f>DAYS360(Таблица1[[#This Row],[Столбец13]],Таблица1[[#This Row],[Столбец14]],TRUE)+1</f>
        <v>328</v>
      </c>
      <c r="E5249">
        <v>11</v>
      </c>
      <c r="F5249">
        <v>28</v>
      </c>
      <c r="G5249" s="1">
        <f t="shared" si="81"/>
        <v>1.3716999999999999</v>
      </c>
      <c r="H5249" s="1">
        <v>1.3691</v>
      </c>
      <c r="I5249" s="1">
        <v>1.3691</v>
      </c>
      <c r="J5249" s="1">
        <v>1.3691</v>
      </c>
      <c r="K5249" s="1">
        <f>(Таблица1[[#This Row],[Столбец7]]-Таблица1[[#This Row],[Столбец4]])*10000</f>
        <v>-25.999999999999357</v>
      </c>
    </row>
    <row r="5250" spans="1:11" x14ac:dyDescent="0.2">
      <c r="A5250">
        <v>1991</v>
      </c>
      <c r="B5250" t="str">
        <f>CONCATENATE("01.","01",".",Таблица1[[#This Row],[Столбец1]])</f>
        <v>01.01.1991</v>
      </c>
      <c r="C5250" t="str">
        <f>CONCATENATE(Таблица1[[#This Row],[Столбец3]],".",Таблица1[[#This Row],[Столбец2]],".",Таблица1[[#This Row],[Столбец1]])</f>
        <v>29.11.1991</v>
      </c>
      <c r="D5250">
        <f>DAYS360(Таблица1[[#This Row],[Столбец13]],Таблица1[[#This Row],[Столбец14]],TRUE)+1</f>
        <v>329</v>
      </c>
      <c r="E5250">
        <v>11</v>
      </c>
      <c r="F5250">
        <v>29</v>
      </c>
      <c r="G5250" s="1">
        <f t="shared" ref="G5250:G5313" si="82">J5249</f>
        <v>1.3691</v>
      </c>
      <c r="H5250" s="1">
        <v>1.3601000000000001</v>
      </c>
      <c r="I5250" s="1">
        <v>1.3601000000000001</v>
      </c>
      <c r="J5250" s="1">
        <v>1.3601000000000001</v>
      </c>
      <c r="K5250" s="1">
        <f>(Таблица1[[#This Row],[Столбец7]]-Таблица1[[#This Row],[Столбец4]])*10000</f>
        <v>-89.999999999998977</v>
      </c>
    </row>
    <row r="5251" spans="1:11" x14ac:dyDescent="0.2">
      <c r="A5251">
        <v>1991</v>
      </c>
      <c r="B5251" t="str">
        <f>CONCATENATE("01.","01",".",Таблица1[[#This Row],[Столбец1]])</f>
        <v>01.01.1991</v>
      </c>
      <c r="C5251" t="str">
        <f>CONCATENATE(Таблица1[[#This Row],[Столбец3]],".",Таблица1[[#This Row],[Столбец2]],".",Таблица1[[#This Row],[Столбец1]])</f>
        <v>2.12.1991</v>
      </c>
      <c r="D5251">
        <f>DAYS360(Таблица1[[#This Row],[Столбец13]],Таблица1[[#This Row],[Столбец14]],TRUE)+1</f>
        <v>332</v>
      </c>
      <c r="E5251">
        <v>12</v>
      </c>
      <c r="F5251">
        <v>2</v>
      </c>
      <c r="G5251" s="1">
        <f t="shared" si="82"/>
        <v>1.3601000000000001</v>
      </c>
      <c r="H5251" s="1">
        <v>1.3742000000000001</v>
      </c>
      <c r="I5251" s="1">
        <v>1.3742000000000001</v>
      </c>
      <c r="J5251" s="1">
        <v>1.3742000000000001</v>
      </c>
      <c r="K5251" s="1">
        <f>(Таблица1[[#This Row],[Столбец7]]-Таблица1[[#This Row],[Столбец4]])*10000</f>
        <v>141</v>
      </c>
    </row>
    <row r="5252" spans="1:11" x14ac:dyDescent="0.2">
      <c r="A5252">
        <v>1991</v>
      </c>
      <c r="B5252" t="str">
        <f>CONCATENATE("01.","01",".",Таблица1[[#This Row],[Столбец1]])</f>
        <v>01.01.1991</v>
      </c>
      <c r="C5252" t="str">
        <f>CONCATENATE(Таблица1[[#This Row],[Столбец3]],".",Таблица1[[#This Row],[Столбец2]],".",Таблица1[[#This Row],[Столбец1]])</f>
        <v>3.12.1991</v>
      </c>
      <c r="D5252">
        <f>DAYS360(Таблица1[[#This Row],[Столбец13]],Таблица1[[#This Row],[Столбец14]],TRUE)+1</f>
        <v>333</v>
      </c>
      <c r="E5252">
        <v>12</v>
      </c>
      <c r="F5252">
        <v>3</v>
      </c>
      <c r="G5252" s="1">
        <f t="shared" si="82"/>
        <v>1.3742000000000001</v>
      </c>
      <c r="H5252" s="1">
        <v>1.3711</v>
      </c>
      <c r="I5252" s="1">
        <v>1.3711</v>
      </c>
      <c r="J5252" s="1">
        <v>1.3711</v>
      </c>
      <c r="K5252" s="1">
        <f>(Таблица1[[#This Row],[Столбец7]]-Таблица1[[#This Row],[Столбец4]])*10000</f>
        <v>-31.000000000001027</v>
      </c>
    </row>
    <row r="5253" spans="1:11" x14ac:dyDescent="0.2">
      <c r="A5253">
        <v>1991</v>
      </c>
      <c r="B5253" t="str">
        <f>CONCATENATE("01.","01",".",Таблица1[[#This Row],[Столбец1]])</f>
        <v>01.01.1991</v>
      </c>
      <c r="C5253" t="str">
        <f>CONCATENATE(Таблица1[[#This Row],[Столбец3]],".",Таблица1[[#This Row],[Столбец2]],".",Таблица1[[#This Row],[Столбец1]])</f>
        <v>4.12.1991</v>
      </c>
      <c r="D5253">
        <f>DAYS360(Таблица1[[#This Row],[Столбец13]],Таблица1[[#This Row],[Столбец14]],TRUE)+1</f>
        <v>334</v>
      </c>
      <c r="E5253">
        <v>12</v>
      </c>
      <c r="F5253">
        <v>4</v>
      </c>
      <c r="G5253" s="1">
        <f t="shared" si="82"/>
        <v>1.3711</v>
      </c>
      <c r="H5253" s="1">
        <v>1.3715999999999999</v>
      </c>
      <c r="I5253" s="1">
        <v>1.3715999999999999</v>
      </c>
      <c r="J5253" s="1">
        <v>1.3715999999999999</v>
      </c>
      <c r="K5253" s="1">
        <f>(Таблица1[[#This Row],[Столбец7]]-Таблица1[[#This Row],[Столбец4]])*10000</f>
        <v>4.9999999999994493</v>
      </c>
    </row>
    <row r="5254" spans="1:11" x14ac:dyDescent="0.2">
      <c r="A5254">
        <v>1991</v>
      </c>
      <c r="B5254" t="str">
        <f>CONCATENATE("01.","01",".",Таблица1[[#This Row],[Столбец1]])</f>
        <v>01.01.1991</v>
      </c>
      <c r="C5254" t="str">
        <f>CONCATENATE(Таблица1[[#This Row],[Столбец3]],".",Таблица1[[#This Row],[Столбец2]],".",Таблица1[[#This Row],[Столбец1]])</f>
        <v>5.12.1991</v>
      </c>
      <c r="D5254">
        <f>DAYS360(Таблица1[[#This Row],[Столбец13]],Таблица1[[#This Row],[Столбец14]],TRUE)+1</f>
        <v>335</v>
      </c>
      <c r="E5254">
        <v>12</v>
      </c>
      <c r="F5254">
        <v>5</v>
      </c>
      <c r="G5254" s="1">
        <f t="shared" si="82"/>
        <v>1.3715999999999999</v>
      </c>
      <c r="H5254" s="1">
        <v>1.3969</v>
      </c>
      <c r="I5254" s="1">
        <v>1.3969</v>
      </c>
      <c r="J5254" s="1">
        <v>1.3969</v>
      </c>
      <c r="K5254" s="1">
        <f>(Таблица1[[#This Row],[Столбец7]]-Таблица1[[#This Row],[Столбец4]])*10000</f>
        <v>253.00000000000099</v>
      </c>
    </row>
    <row r="5255" spans="1:11" x14ac:dyDescent="0.2">
      <c r="A5255">
        <v>1991</v>
      </c>
      <c r="B5255" t="str">
        <f>CONCATENATE("01.","01",".",Таблица1[[#This Row],[Столбец1]])</f>
        <v>01.01.1991</v>
      </c>
      <c r="C5255" t="str">
        <f>CONCATENATE(Таблица1[[#This Row],[Столбец3]],".",Таблица1[[#This Row],[Столбец2]],".",Таблица1[[#This Row],[Столбец1]])</f>
        <v>6.12.1991</v>
      </c>
      <c r="D5255">
        <f>DAYS360(Таблица1[[#This Row],[Столбец13]],Таблица1[[#This Row],[Столбец14]],TRUE)+1</f>
        <v>336</v>
      </c>
      <c r="E5255">
        <v>12</v>
      </c>
      <c r="F5255">
        <v>6</v>
      </c>
      <c r="G5255" s="1">
        <f t="shared" si="82"/>
        <v>1.3969</v>
      </c>
      <c r="H5255" s="1">
        <v>1.4105000000000001</v>
      </c>
      <c r="I5255" s="1">
        <v>1.4105000000000001</v>
      </c>
      <c r="J5255" s="1">
        <v>1.4105000000000001</v>
      </c>
      <c r="K5255" s="1">
        <f>(Таблица1[[#This Row],[Столбец7]]-Таблица1[[#This Row],[Столбец4]])*10000</f>
        <v>136.00000000000057</v>
      </c>
    </row>
    <row r="5256" spans="1:11" x14ac:dyDescent="0.2">
      <c r="A5256">
        <v>1991</v>
      </c>
      <c r="B5256" t="str">
        <f>CONCATENATE("01.","01",".",Таблица1[[#This Row],[Столбец1]])</f>
        <v>01.01.1991</v>
      </c>
      <c r="C5256" t="str">
        <f>CONCATENATE(Таблица1[[#This Row],[Столбец3]],".",Таблица1[[#This Row],[Столбец2]],".",Таблица1[[#This Row],[Столбец1]])</f>
        <v>9.12.1991</v>
      </c>
      <c r="D5256">
        <f>DAYS360(Таблица1[[#This Row],[Столбец13]],Таблица1[[#This Row],[Столбец14]],TRUE)+1</f>
        <v>339</v>
      </c>
      <c r="E5256">
        <v>12</v>
      </c>
      <c r="F5256">
        <v>9</v>
      </c>
      <c r="G5256" s="1">
        <f t="shared" si="82"/>
        <v>1.4105000000000001</v>
      </c>
      <c r="H5256" s="1">
        <v>1.4083000000000001</v>
      </c>
      <c r="I5256" s="1">
        <v>1.4083000000000001</v>
      </c>
      <c r="J5256" s="1">
        <v>1.4083000000000001</v>
      </c>
      <c r="K5256" s="1">
        <f>(Таблица1[[#This Row],[Столбец7]]-Таблица1[[#This Row],[Столбец4]])*10000</f>
        <v>-21.999999999999797</v>
      </c>
    </row>
    <row r="5257" spans="1:11" x14ac:dyDescent="0.2">
      <c r="A5257">
        <v>1991</v>
      </c>
      <c r="B5257" t="str">
        <f>CONCATENATE("01.","01",".",Таблица1[[#This Row],[Столбец1]])</f>
        <v>01.01.1991</v>
      </c>
      <c r="C5257" t="str">
        <f>CONCATENATE(Таблица1[[#This Row],[Столбец3]],".",Таблица1[[#This Row],[Столбец2]],".",Таблица1[[#This Row],[Столбец1]])</f>
        <v>10.12.1991</v>
      </c>
      <c r="D5257">
        <f>DAYS360(Таблица1[[#This Row],[Столбец13]],Таблица1[[#This Row],[Столбец14]],TRUE)+1</f>
        <v>340</v>
      </c>
      <c r="E5257">
        <v>12</v>
      </c>
      <c r="F5257">
        <v>10</v>
      </c>
      <c r="G5257" s="1">
        <f t="shared" si="82"/>
        <v>1.4083000000000001</v>
      </c>
      <c r="H5257" s="1">
        <v>1.4048</v>
      </c>
      <c r="I5257" s="1">
        <v>1.4048</v>
      </c>
      <c r="J5257" s="1">
        <v>1.4048</v>
      </c>
      <c r="K5257" s="1">
        <f>(Таблица1[[#This Row],[Столбец7]]-Таблица1[[#This Row],[Столбец4]])*10000</f>
        <v>-35.000000000000583</v>
      </c>
    </row>
    <row r="5258" spans="1:11" x14ac:dyDescent="0.2">
      <c r="A5258">
        <v>1991</v>
      </c>
      <c r="B5258" t="str">
        <f>CONCATENATE("01.","01",".",Таблица1[[#This Row],[Столбец1]])</f>
        <v>01.01.1991</v>
      </c>
      <c r="C5258" t="str">
        <f>CONCATENATE(Таблица1[[#This Row],[Столбец3]],".",Таблица1[[#This Row],[Столбец2]],".",Таблица1[[#This Row],[Столбец1]])</f>
        <v>11.12.1991</v>
      </c>
      <c r="D5258">
        <f>DAYS360(Таблица1[[#This Row],[Столбец13]],Таблица1[[#This Row],[Столбец14]],TRUE)+1</f>
        <v>341</v>
      </c>
      <c r="E5258">
        <v>12</v>
      </c>
      <c r="F5258">
        <v>11</v>
      </c>
      <c r="G5258" s="1">
        <f t="shared" si="82"/>
        <v>1.4048</v>
      </c>
      <c r="H5258" s="1">
        <v>1.4106000000000001</v>
      </c>
      <c r="I5258" s="1">
        <v>1.4106000000000001</v>
      </c>
      <c r="J5258" s="1">
        <v>1.4106000000000001</v>
      </c>
      <c r="K5258" s="1">
        <f>(Таблица1[[#This Row],[Столбец7]]-Таблица1[[#This Row],[Столбец4]])*10000</f>
        <v>58.00000000000027</v>
      </c>
    </row>
    <row r="5259" spans="1:11" x14ac:dyDescent="0.2">
      <c r="A5259">
        <v>1991</v>
      </c>
      <c r="B5259" t="str">
        <f>CONCATENATE("01.","01",".",Таблица1[[#This Row],[Столбец1]])</f>
        <v>01.01.1991</v>
      </c>
      <c r="C5259" t="str">
        <f>CONCATENATE(Таблица1[[#This Row],[Столбец3]],".",Таблица1[[#This Row],[Столбец2]],".",Таблица1[[#This Row],[Столбец1]])</f>
        <v>12.12.1991</v>
      </c>
      <c r="D5259">
        <f>DAYS360(Таблица1[[#This Row],[Столбец13]],Таблица1[[#This Row],[Столбец14]],TRUE)+1</f>
        <v>342</v>
      </c>
      <c r="E5259">
        <v>12</v>
      </c>
      <c r="F5259">
        <v>12</v>
      </c>
      <c r="G5259" s="1">
        <f t="shared" si="82"/>
        <v>1.4106000000000001</v>
      </c>
      <c r="H5259" s="1">
        <v>1.4091</v>
      </c>
      <c r="I5259" s="1">
        <v>1.4091</v>
      </c>
      <c r="J5259" s="1">
        <v>1.4091</v>
      </c>
      <c r="K5259" s="1">
        <f>(Таблица1[[#This Row],[Столбец7]]-Таблица1[[#This Row],[Столбец4]])*10000</f>
        <v>-15.000000000000568</v>
      </c>
    </row>
    <row r="5260" spans="1:11" x14ac:dyDescent="0.2">
      <c r="A5260">
        <v>1991</v>
      </c>
      <c r="B5260" t="str">
        <f>CONCATENATE("01.","01",".",Таблица1[[#This Row],[Столбец1]])</f>
        <v>01.01.1991</v>
      </c>
      <c r="C5260" t="str">
        <f>CONCATENATE(Таблица1[[#This Row],[Столбец3]],".",Таблица1[[#This Row],[Столбец2]],".",Таблица1[[#This Row],[Столбец1]])</f>
        <v>13.12.1991</v>
      </c>
      <c r="D5260">
        <f>DAYS360(Таблица1[[#This Row],[Столбец13]],Таблица1[[#This Row],[Столбец14]],TRUE)+1</f>
        <v>343</v>
      </c>
      <c r="E5260">
        <v>12</v>
      </c>
      <c r="F5260">
        <v>13</v>
      </c>
      <c r="G5260" s="1">
        <f t="shared" si="82"/>
        <v>1.4091</v>
      </c>
      <c r="H5260" s="1">
        <v>1.4073</v>
      </c>
      <c r="I5260" s="1">
        <v>1.4073</v>
      </c>
      <c r="J5260" s="1">
        <v>1.4073</v>
      </c>
      <c r="K5260" s="1">
        <f>(Таблица1[[#This Row],[Столбец7]]-Таблица1[[#This Row],[Столбец4]])*10000</f>
        <v>-18.000000000000238</v>
      </c>
    </row>
    <row r="5261" spans="1:11" x14ac:dyDescent="0.2">
      <c r="A5261">
        <v>1991</v>
      </c>
      <c r="B5261" t="str">
        <f>CONCATENATE("01.","01",".",Таблица1[[#This Row],[Столбец1]])</f>
        <v>01.01.1991</v>
      </c>
      <c r="C5261" t="str">
        <f>CONCATENATE(Таблица1[[#This Row],[Столбец3]],".",Таблица1[[#This Row],[Столбец2]],".",Таблица1[[#This Row],[Столбец1]])</f>
        <v>16.12.1991</v>
      </c>
      <c r="D5261">
        <f>DAYS360(Таблица1[[#This Row],[Столбец13]],Таблица1[[#This Row],[Столбец14]],TRUE)+1</f>
        <v>346</v>
      </c>
      <c r="E5261">
        <v>12</v>
      </c>
      <c r="F5261">
        <v>16</v>
      </c>
      <c r="G5261" s="1">
        <f t="shared" si="82"/>
        <v>1.4073</v>
      </c>
      <c r="H5261" s="1">
        <v>1.4132</v>
      </c>
      <c r="I5261" s="1">
        <v>1.4132</v>
      </c>
      <c r="J5261" s="1">
        <v>1.4132</v>
      </c>
      <c r="K5261" s="1">
        <f>(Таблица1[[#This Row],[Столбец7]]-Таблица1[[#This Row],[Столбец4]])*10000</f>
        <v>59.000000000000163</v>
      </c>
    </row>
    <row r="5262" spans="1:11" x14ac:dyDescent="0.2">
      <c r="A5262">
        <v>1991</v>
      </c>
      <c r="B5262" t="str">
        <f>CONCATENATE("01.","01",".",Таблица1[[#This Row],[Столбец1]])</f>
        <v>01.01.1991</v>
      </c>
      <c r="C5262" t="str">
        <f>CONCATENATE(Таблица1[[#This Row],[Столбец3]],".",Таблица1[[#This Row],[Столбец2]],".",Таблица1[[#This Row],[Столбец1]])</f>
        <v>17.12.1991</v>
      </c>
      <c r="D5262">
        <f>DAYS360(Таблица1[[#This Row],[Столбец13]],Таблица1[[#This Row],[Столбец14]],TRUE)+1</f>
        <v>347</v>
      </c>
      <c r="E5262">
        <v>12</v>
      </c>
      <c r="F5262">
        <v>17</v>
      </c>
      <c r="G5262" s="1">
        <f t="shared" si="82"/>
        <v>1.4132</v>
      </c>
      <c r="H5262" s="1">
        <v>1.4161999999999999</v>
      </c>
      <c r="I5262" s="1">
        <v>1.4161999999999999</v>
      </c>
      <c r="J5262" s="1">
        <v>1.4161999999999999</v>
      </c>
      <c r="K5262" s="1">
        <f>(Таблица1[[#This Row],[Столбец7]]-Таблица1[[#This Row],[Столбец4]])*10000</f>
        <v>29.999999999998916</v>
      </c>
    </row>
    <row r="5263" spans="1:11" x14ac:dyDescent="0.2">
      <c r="A5263">
        <v>1991</v>
      </c>
      <c r="B5263" t="str">
        <f>CONCATENATE("01.","01",".",Таблица1[[#This Row],[Столбец1]])</f>
        <v>01.01.1991</v>
      </c>
      <c r="C5263" t="str">
        <f>CONCATENATE(Таблица1[[#This Row],[Столбец3]],".",Таблица1[[#This Row],[Столбец2]],".",Таблица1[[#This Row],[Столбец1]])</f>
        <v>18.12.1991</v>
      </c>
      <c r="D5263">
        <f>DAYS360(Таблица1[[#This Row],[Столбец13]],Таблица1[[#This Row],[Столбец14]],TRUE)+1</f>
        <v>348</v>
      </c>
      <c r="E5263">
        <v>12</v>
      </c>
      <c r="F5263">
        <v>18</v>
      </c>
      <c r="G5263" s="1">
        <f t="shared" si="82"/>
        <v>1.4161999999999999</v>
      </c>
      <c r="H5263" s="1">
        <v>1.4216</v>
      </c>
      <c r="I5263" s="1">
        <v>1.4216</v>
      </c>
      <c r="J5263" s="1">
        <v>1.4216</v>
      </c>
      <c r="K5263" s="1">
        <f>(Таблица1[[#This Row],[Столбец7]]-Таблица1[[#This Row],[Столбец4]])*10000</f>
        <v>54.000000000000711</v>
      </c>
    </row>
    <row r="5264" spans="1:11" x14ac:dyDescent="0.2">
      <c r="A5264">
        <v>1991</v>
      </c>
      <c r="B5264" t="str">
        <f>CONCATENATE("01.","01",".",Таблица1[[#This Row],[Столбец1]])</f>
        <v>01.01.1991</v>
      </c>
      <c r="C5264" t="str">
        <f>CONCATENATE(Таблица1[[#This Row],[Столбец3]],".",Таблица1[[#This Row],[Столбец2]],".",Таблица1[[#This Row],[Столбец1]])</f>
        <v>19.12.1991</v>
      </c>
      <c r="D5264">
        <f>DAYS360(Таблица1[[#This Row],[Столбец13]],Таблица1[[#This Row],[Столбец14]],TRUE)+1</f>
        <v>349</v>
      </c>
      <c r="E5264">
        <v>12</v>
      </c>
      <c r="F5264">
        <v>19</v>
      </c>
      <c r="G5264" s="1">
        <f t="shared" si="82"/>
        <v>1.4216</v>
      </c>
      <c r="H5264" s="1">
        <v>1.4472</v>
      </c>
      <c r="I5264" s="1">
        <v>1.4472</v>
      </c>
      <c r="J5264" s="1">
        <v>1.4472</v>
      </c>
      <c r="K5264" s="1">
        <f>(Таблица1[[#This Row],[Столбец7]]-Таблица1[[#This Row],[Столбец4]])*10000</f>
        <v>256.00000000000068</v>
      </c>
    </row>
    <row r="5265" spans="1:11" x14ac:dyDescent="0.2">
      <c r="A5265">
        <v>1991</v>
      </c>
      <c r="B5265" t="str">
        <f>CONCATENATE("01.","01",".",Таблица1[[#This Row],[Столбец1]])</f>
        <v>01.01.1991</v>
      </c>
      <c r="C5265" t="str">
        <f>CONCATENATE(Таблица1[[#This Row],[Столбец3]],".",Таблица1[[#This Row],[Столбец2]],".",Таблица1[[#This Row],[Столбец1]])</f>
        <v>20.12.1991</v>
      </c>
      <c r="D5265">
        <f>DAYS360(Таблица1[[#This Row],[Столбец13]],Таблица1[[#This Row],[Столбец14]],TRUE)+1</f>
        <v>350</v>
      </c>
      <c r="E5265">
        <v>12</v>
      </c>
      <c r="F5265">
        <v>20</v>
      </c>
      <c r="G5265" s="1">
        <f t="shared" si="82"/>
        <v>1.4472</v>
      </c>
      <c r="H5265" s="1">
        <v>1.4677</v>
      </c>
      <c r="I5265" s="1">
        <v>1.4677</v>
      </c>
      <c r="J5265" s="1">
        <v>1.4677</v>
      </c>
      <c r="K5265" s="1">
        <f>(Таблица1[[#This Row],[Столбец7]]-Таблица1[[#This Row],[Столбец4]])*10000</f>
        <v>204.99999999999963</v>
      </c>
    </row>
    <row r="5266" spans="1:11" x14ac:dyDescent="0.2">
      <c r="A5266">
        <v>1991</v>
      </c>
      <c r="B5266" t="str">
        <f>CONCATENATE("01.","01",".",Таблица1[[#This Row],[Столбец1]])</f>
        <v>01.01.1991</v>
      </c>
      <c r="C5266" t="str">
        <f>CONCATENATE(Таблица1[[#This Row],[Столбец3]],".",Таблица1[[#This Row],[Столбец2]],".",Таблица1[[#This Row],[Столбец1]])</f>
        <v>23.12.1991</v>
      </c>
      <c r="D5266">
        <f>DAYS360(Таблица1[[#This Row],[Столбец13]],Таблица1[[#This Row],[Столбец14]],TRUE)+1</f>
        <v>353</v>
      </c>
      <c r="E5266">
        <v>12</v>
      </c>
      <c r="F5266">
        <v>23</v>
      </c>
      <c r="G5266" s="1">
        <f t="shared" si="82"/>
        <v>1.4677</v>
      </c>
      <c r="H5266" s="1">
        <v>1.4946999999999999</v>
      </c>
      <c r="I5266" s="1">
        <v>1.4946999999999999</v>
      </c>
      <c r="J5266" s="1">
        <v>1.4946999999999999</v>
      </c>
      <c r="K5266" s="1">
        <f>(Таблица1[[#This Row],[Столбец7]]-Таблица1[[#This Row],[Столбец4]])*10000</f>
        <v>269.99999999999915</v>
      </c>
    </row>
    <row r="5267" spans="1:11" x14ac:dyDescent="0.2">
      <c r="A5267">
        <v>1991</v>
      </c>
      <c r="B5267" t="str">
        <f>CONCATENATE("01.","01",".",Таблица1[[#This Row],[Столбец1]])</f>
        <v>01.01.1991</v>
      </c>
      <c r="C5267" t="str">
        <f>CONCATENATE(Таблица1[[#This Row],[Столбец3]],".",Таблица1[[#This Row],[Столбец2]],".",Таблица1[[#This Row],[Столбец1]])</f>
        <v>24.12.1991</v>
      </c>
      <c r="D5267">
        <f>DAYS360(Таблица1[[#This Row],[Столбец13]],Таблица1[[#This Row],[Столбец14]],TRUE)+1</f>
        <v>354</v>
      </c>
      <c r="E5267">
        <v>12</v>
      </c>
      <c r="F5267">
        <v>24</v>
      </c>
      <c r="G5267" s="1">
        <f t="shared" si="82"/>
        <v>1.4946999999999999</v>
      </c>
      <c r="H5267" s="1">
        <v>1.4857</v>
      </c>
      <c r="I5267" s="1">
        <v>1.4857</v>
      </c>
      <c r="J5267" s="1">
        <v>1.4857</v>
      </c>
      <c r="K5267" s="1">
        <f>(Таблица1[[#This Row],[Столбец7]]-Таблица1[[#This Row],[Столбец4]])*10000</f>
        <v>-89.999999999998977</v>
      </c>
    </row>
    <row r="5268" spans="1:11" x14ac:dyDescent="0.2">
      <c r="A5268">
        <v>1991</v>
      </c>
      <c r="B5268" t="str">
        <f>CONCATENATE("01.","01",".",Таблица1[[#This Row],[Столбец1]])</f>
        <v>01.01.1991</v>
      </c>
      <c r="C5268" t="str">
        <f>CONCATENATE(Таблица1[[#This Row],[Столбец3]],".",Таблица1[[#This Row],[Столбец2]],".",Таблица1[[#This Row],[Столбец1]])</f>
        <v>26.12.1991</v>
      </c>
      <c r="D5268">
        <f>DAYS360(Таблица1[[#This Row],[Столбец13]],Таблица1[[#This Row],[Столбец14]],TRUE)+1</f>
        <v>356</v>
      </c>
      <c r="E5268">
        <v>12</v>
      </c>
      <c r="F5268">
        <v>26</v>
      </c>
      <c r="G5268" s="1">
        <f t="shared" si="82"/>
        <v>1.4857</v>
      </c>
      <c r="H5268" s="1">
        <v>1.4992000000000001</v>
      </c>
      <c r="I5268" s="1">
        <v>1.4992000000000001</v>
      </c>
      <c r="J5268" s="1">
        <v>1.4992000000000001</v>
      </c>
      <c r="K5268" s="1">
        <f>(Таблица1[[#This Row],[Столбец7]]-Таблица1[[#This Row],[Столбец4]])*10000</f>
        <v>135.00000000000068</v>
      </c>
    </row>
    <row r="5269" spans="1:11" x14ac:dyDescent="0.2">
      <c r="A5269">
        <v>1991</v>
      </c>
      <c r="B5269" t="str">
        <f>CONCATENATE("01.","01",".",Таблица1[[#This Row],[Столбец1]])</f>
        <v>01.01.1991</v>
      </c>
      <c r="C5269" t="str">
        <f>CONCATENATE(Таблица1[[#This Row],[Столбец3]],".",Таблица1[[#This Row],[Столбец2]],".",Таблица1[[#This Row],[Столбец1]])</f>
        <v>27.12.1991</v>
      </c>
      <c r="D5269">
        <f>DAYS360(Таблица1[[#This Row],[Столбец13]],Таблица1[[#This Row],[Столбец14]],TRUE)+1</f>
        <v>357</v>
      </c>
      <c r="E5269">
        <v>12</v>
      </c>
      <c r="F5269">
        <v>27</v>
      </c>
      <c r="G5269" s="1">
        <f t="shared" si="82"/>
        <v>1.4992000000000001</v>
      </c>
      <c r="H5269" s="1">
        <v>1.4919</v>
      </c>
      <c r="I5269" s="1">
        <v>1.4919</v>
      </c>
      <c r="J5269" s="1">
        <v>1.4919</v>
      </c>
      <c r="K5269" s="1">
        <f>(Таблица1[[#This Row],[Столбец7]]-Таблица1[[#This Row],[Столбец4]])*10000</f>
        <v>-73.000000000000838</v>
      </c>
    </row>
    <row r="5270" spans="1:11" x14ac:dyDescent="0.2">
      <c r="A5270">
        <v>1991</v>
      </c>
      <c r="B5270" t="str">
        <f>CONCATENATE("01.","01",".",Таблица1[[#This Row],[Столбец1]])</f>
        <v>01.01.1991</v>
      </c>
      <c r="C5270" t="str">
        <f>CONCATENATE(Таблица1[[#This Row],[Столбец3]],".",Таблица1[[#This Row],[Столбец2]],".",Таблица1[[#This Row],[Столбец1]])</f>
        <v>30.12.1991</v>
      </c>
      <c r="D5270">
        <f>DAYS360(Таблица1[[#This Row],[Столбец13]],Таблица1[[#This Row],[Столбец14]],TRUE)+1</f>
        <v>360</v>
      </c>
      <c r="E5270">
        <v>12</v>
      </c>
      <c r="F5270">
        <v>30</v>
      </c>
      <c r="G5270" s="1">
        <f t="shared" si="82"/>
        <v>1.4919</v>
      </c>
      <c r="H5270" s="1">
        <v>1.4867999999999999</v>
      </c>
      <c r="I5270" s="1">
        <v>1.4867999999999999</v>
      </c>
      <c r="J5270" s="1">
        <v>1.4867999999999999</v>
      </c>
      <c r="K5270" s="1">
        <f>(Таблица1[[#This Row],[Столбец7]]-Таблица1[[#This Row],[Столбец4]])*10000</f>
        <v>-51.000000000001044</v>
      </c>
    </row>
    <row r="5271" spans="1:11" x14ac:dyDescent="0.2">
      <c r="A5271">
        <v>1991</v>
      </c>
      <c r="B5271" t="str">
        <f>CONCATENATE("01.","01",".",Таблица1[[#This Row],[Столбец1]])</f>
        <v>01.01.1991</v>
      </c>
      <c r="C5271" t="str">
        <f>CONCATENATE(Таблица1[[#This Row],[Столбец3]],".",Таблица1[[#This Row],[Столбец2]],".",Таблица1[[#This Row],[Столбец1]])</f>
        <v>31.12.1991</v>
      </c>
      <c r="D5271">
        <f>DAYS360(Таблица1[[#This Row],[Столбец13]],Таблица1[[#This Row],[Столбец14]],TRUE)+1</f>
        <v>360</v>
      </c>
      <c r="E5271">
        <v>12</v>
      </c>
      <c r="F5271">
        <v>31</v>
      </c>
      <c r="G5271" s="1">
        <f t="shared" si="82"/>
        <v>1.4867999999999999</v>
      </c>
      <c r="H5271" s="1">
        <v>1.4832000000000001</v>
      </c>
      <c r="I5271" s="1">
        <v>1.4832000000000001</v>
      </c>
      <c r="J5271" s="1">
        <v>1.4832000000000001</v>
      </c>
      <c r="K5271" s="1">
        <f>(Таблица1[[#This Row],[Столбец7]]-Таблица1[[#This Row],[Столбец4]])*10000</f>
        <v>-35.999999999998252</v>
      </c>
    </row>
    <row r="5272" spans="1:11" x14ac:dyDescent="0.2">
      <c r="A5272">
        <v>1992</v>
      </c>
      <c r="B5272" t="str">
        <f>CONCATENATE("01.","01",".",Таблица1[[#This Row],[Столбец1]])</f>
        <v>01.01.1992</v>
      </c>
      <c r="C5272" t="str">
        <f>CONCATENATE(Таблица1[[#This Row],[Столбец3]],".",Таблица1[[#This Row],[Столбец2]],".",Таблица1[[#This Row],[Столбец1]])</f>
        <v>2.1.1992</v>
      </c>
      <c r="D5272">
        <f>DAYS360(Таблица1[[#This Row],[Столбец13]],Таблица1[[#This Row],[Столбец14]],TRUE)+1</f>
        <v>2</v>
      </c>
      <c r="E5272">
        <v>1</v>
      </c>
      <c r="F5272">
        <v>2</v>
      </c>
      <c r="G5272" s="1">
        <f t="shared" si="82"/>
        <v>1.4832000000000001</v>
      </c>
      <c r="H5272" s="1">
        <v>1.4698</v>
      </c>
      <c r="I5272" s="1">
        <v>1.4698</v>
      </c>
      <c r="J5272" s="1">
        <v>1.4698</v>
      </c>
      <c r="K5272" s="1">
        <f>(Таблица1[[#This Row],[Столбец7]]-Таблица1[[#This Row],[Столбец4]])*10000</f>
        <v>-134.0000000000008</v>
      </c>
    </row>
    <row r="5273" spans="1:11" x14ac:dyDescent="0.2">
      <c r="A5273">
        <v>1992</v>
      </c>
      <c r="B5273" t="str">
        <f>CONCATENATE("01.","01",".",Таблица1[[#This Row],[Столбец1]])</f>
        <v>01.01.1992</v>
      </c>
      <c r="C5273" t="str">
        <f>CONCATENATE(Таблица1[[#This Row],[Столбец3]],".",Таблица1[[#This Row],[Столбец2]],".",Таблица1[[#This Row],[Столбец1]])</f>
        <v>3.1.1992</v>
      </c>
      <c r="D5273">
        <f>DAYS360(Таблица1[[#This Row],[Столбец13]],Таблица1[[#This Row],[Столбец14]],TRUE)+1</f>
        <v>3</v>
      </c>
      <c r="E5273">
        <v>1</v>
      </c>
      <c r="F5273">
        <v>3</v>
      </c>
      <c r="G5273" s="1">
        <f t="shared" si="82"/>
        <v>1.4698</v>
      </c>
      <c r="H5273" s="1">
        <v>1.4470000000000001</v>
      </c>
      <c r="I5273" s="1">
        <v>1.4470000000000001</v>
      </c>
      <c r="J5273" s="1">
        <v>1.4470000000000001</v>
      </c>
      <c r="K5273" s="1">
        <f>(Таблица1[[#This Row],[Столбец7]]-Таблица1[[#This Row],[Столбец4]])*10000</f>
        <v>-227.99999999999932</v>
      </c>
    </row>
    <row r="5274" spans="1:11" x14ac:dyDescent="0.2">
      <c r="A5274">
        <v>1992</v>
      </c>
      <c r="B5274" t="str">
        <f>CONCATENATE("01.","01",".",Таблица1[[#This Row],[Столбец1]])</f>
        <v>01.01.1992</v>
      </c>
      <c r="C5274" t="str">
        <f>CONCATENATE(Таблица1[[#This Row],[Столбец3]],".",Таблица1[[#This Row],[Столбец2]],".",Таблица1[[#This Row],[Столбец1]])</f>
        <v>6.1.1992</v>
      </c>
      <c r="D5274">
        <f>DAYS360(Таблица1[[#This Row],[Столбец13]],Таблица1[[#This Row],[Столбец14]],TRUE)+1</f>
        <v>6</v>
      </c>
      <c r="E5274">
        <v>1</v>
      </c>
      <c r="F5274">
        <v>6</v>
      </c>
      <c r="G5274" s="1">
        <f t="shared" si="82"/>
        <v>1.4470000000000001</v>
      </c>
      <c r="H5274" s="1">
        <v>1.4673</v>
      </c>
      <c r="I5274" s="1">
        <v>1.4673</v>
      </c>
      <c r="J5274" s="1">
        <v>1.4673</v>
      </c>
      <c r="K5274" s="1">
        <f>(Таблица1[[#This Row],[Столбец7]]-Таблица1[[#This Row],[Столбец4]])*10000</f>
        <v>202.99999999999986</v>
      </c>
    </row>
    <row r="5275" spans="1:11" x14ac:dyDescent="0.2">
      <c r="A5275">
        <v>1992</v>
      </c>
      <c r="B5275" t="str">
        <f>CONCATENATE("01.","01",".",Таблица1[[#This Row],[Столбец1]])</f>
        <v>01.01.1992</v>
      </c>
      <c r="C5275" t="str">
        <f>CONCATENATE(Таблица1[[#This Row],[Столбец3]],".",Таблица1[[#This Row],[Столбец2]],".",Таблица1[[#This Row],[Столбец1]])</f>
        <v>7.1.1992</v>
      </c>
      <c r="D5275">
        <f>DAYS360(Таблица1[[#This Row],[Столбец13]],Таблица1[[#This Row],[Столбец14]],TRUE)+1</f>
        <v>7</v>
      </c>
      <c r="E5275">
        <v>1</v>
      </c>
      <c r="F5275">
        <v>7</v>
      </c>
      <c r="G5275" s="1">
        <f t="shared" si="82"/>
        <v>1.4673</v>
      </c>
      <c r="H5275" s="1">
        <v>1.4646999999999999</v>
      </c>
      <c r="I5275" s="1">
        <v>1.4646999999999999</v>
      </c>
      <c r="J5275" s="1">
        <v>1.4646999999999999</v>
      </c>
      <c r="K5275" s="1">
        <f>(Таблица1[[#This Row],[Столбец7]]-Таблица1[[#This Row],[Столбец4]])*10000</f>
        <v>-26.000000000001577</v>
      </c>
    </row>
    <row r="5276" spans="1:11" x14ac:dyDescent="0.2">
      <c r="A5276">
        <v>1992</v>
      </c>
      <c r="B5276" t="str">
        <f>CONCATENATE("01.","01",".",Таблица1[[#This Row],[Столбец1]])</f>
        <v>01.01.1992</v>
      </c>
      <c r="C5276" t="str">
        <f>CONCATENATE(Таблица1[[#This Row],[Столбец3]],".",Таблица1[[#This Row],[Столбец2]],".",Таблица1[[#This Row],[Столбец1]])</f>
        <v>8.1.1992</v>
      </c>
      <c r="D5276">
        <f>DAYS360(Таблица1[[#This Row],[Столбец13]],Таблица1[[#This Row],[Столбец14]],TRUE)+1</f>
        <v>8</v>
      </c>
      <c r="E5276">
        <v>1</v>
      </c>
      <c r="F5276">
        <v>8</v>
      </c>
      <c r="G5276" s="1">
        <f t="shared" si="82"/>
        <v>1.4646999999999999</v>
      </c>
      <c r="H5276" s="1">
        <v>1.4704999999999999</v>
      </c>
      <c r="I5276" s="1">
        <v>1.4704999999999999</v>
      </c>
      <c r="J5276" s="1">
        <v>1.4704999999999999</v>
      </c>
      <c r="K5276" s="1">
        <f>(Таблица1[[#This Row],[Столбец7]]-Таблица1[[#This Row],[Столбец4]])*10000</f>
        <v>58.00000000000027</v>
      </c>
    </row>
    <row r="5277" spans="1:11" x14ac:dyDescent="0.2">
      <c r="A5277">
        <v>1992</v>
      </c>
      <c r="B5277" t="str">
        <f>CONCATENATE("01.","01",".",Таблица1[[#This Row],[Столбец1]])</f>
        <v>01.01.1992</v>
      </c>
      <c r="C5277" t="str">
        <f>CONCATENATE(Таблица1[[#This Row],[Столбец3]],".",Таблица1[[#This Row],[Столбец2]],".",Таблица1[[#This Row],[Столбец1]])</f>
        <v>9.1.1992</v>
      </c>
      <c r="D5277">
        <f>DAYS360(Таблица1[[#This Row],[Столбец13]],Таблица1[[#This Row],[Столбец14]],TRUE)+1</f>
        <v>9</v>
      </c>
      <c r="E5277">
        <v>1</v>
      </c>
      <c r="F5277">
        <v>9</v>
      </c>
      <c r="G5277" s="1">
        <f t="shared" si="82"/>
        <v>1.4704999999999999</v>
      </c>
      <c r="H5277" s="1">
        <v>1.4488000000000001</v>
      </c>
      <c r="I5277" s="1">
        <v>1.4488000000000001</v>
      </c>
      <c r="J5277" s="1">
        <v>1.4488000000000001</v>
      </c>
      <c r="K5277" s="1">
        <f>(Таблица1[[#This Row],[Столбец7]]-Таблица1[[#This Row],[Столбец4]])*10000</f>
        <v>-216.99999999999829</v>
      </c>
    </row>
    <row r="5278" spans="1:11" x14ac:dyDescent="0.2">
      <c r="A5278">
        <v>1992</v>
      </c>
      <c r="B5278" t="str">
        <f>CONCATENATE("01.","01",".",Таблица1[[#This Row],[Столбец1]])</f>
        <v>01.01.1992</v>
      </c>
      <c r="C5278" t="str">
        <f>CONCATENATE(Таблица1[[#This Row],[Столбец3]],".",Таблица1[[#This Row],[Столбец2]],".",Таблица1[[#This Row],[Столбец1]])</f>
        <v>10.1.1992</v>
      </c>
      <c r="D5278">
        <f>DAYS360(Таблица1[[#This Row],[Столбец13]],Таблица1[[#This Row],[Столбец14]],TRUE)+1</f>
        <v>10</v>
      </c>
      <c r="E5278">
        <v>1</v>
      </c>
      <c r="F5278">
        <v>10</v>
      </c>
      <c r="G5278" s="1">
        <f t="shared" si="82"/>
        <v>1.4488000000000001</v>
      </c>
      <c r="H5278" s="1">
        <v>1.4227000000000001</v>
      </c>
      <c r="I5278" s="1">
        <v>1.4227000000000001</v>
      </c>
      <c r="J5278" s="1">
        <v>1.4227000000000001</v>
      </c>
      <c r="K5278" s="1">
        <f>(Таблица1[[#This Row],[Столбец7]]-Таблица1[[#This Row],[Столбец4]])*10000</f>
        <v>-261.00000000000011</v>
      </c>
    </row>
    <row r="5279" spans="1:11" x14ac:dyDescent="0.2">
      <c r="A5279">
        <v>1992</v>
      </c>
      <c r="B5279" t="str">
        <f>CONCATENATE("01.","01",".",Таблица1[[#This Row],[Столбец1]])</f>
        <v>01.01.1992</v>
      </c>
      <c r="C5279" t="str">
        <f>CONCATENATE(Таблица1[[#This Row],[Столбец3]],".",Таблица1[[#This Row],[Столбец2]],".",Таблица1[[#This Row],[Столбец1]])</f>
        <v>13.1.1992</v>
      </c>
      <c r="D5279">
        <f>DAYS360(Таблица1[[#This Row],[Столбец13]],Таблица1[[#This Row],[Столбец14]],TRUE)+1</f>
        <v>13</v>
      </c>
      <c r="E5279">
        <v>1</v>
      </c>
      <c r="F5279">
        <v>13</v>
      </c>
      <c r="G5279" s="1">
        <f t="shared" si="82"/>
        <v>1.4227000000000001</v>
      </c>
      <c r="H5279" s="1">
        <v>1.4245000000000001</v>
      </c>
      <c r="I5279" s="1">
        <v>1.4245000000000001</v>
      </c>
      <c r="J5279" s="1">
        <v>1.4245000000000001</v>
      </c>
      <c r="K5279" s="1">
        <f>(Таблица1[[#This Row],[Столбец7]]-Таблица1[[#This Row],[Столбец4]])*10000</f>
        <v>18.000000000000238</v>
      </c>
    </row>
    <row r="5280" spans="1:11" x14ac:dyDescent="0.2">
      <c r="A5280">
        <v>1992</v>
      </c>
      <c r="B5280" t="str">
        <f>CONCATENATE("01.","01",".",Таблица1[[#This Row],[Столбец1]])</f>
        <v>01.01.1992</v>
      </c>
      <c r="C5280" t="str">
        <f>CONCATENATE(Таблица1[[#This Row],[Столбец3]],".",Таблица1[[#This Row],[Столбец2]],".",Таблица1[[#This Row],[Столбец1]])</f>
        <v>14.1.1992</v>
      </c>
      <c r="D5280">
        <f>DAYS360(Таблица1[[#This Row],[Столбец13]],Таблица1[[#This Row],[Столбец14]],TRUE)+1</f>
        <v>14</v>
      </c>
      <c r="E5280">
        <v>1</v>
      </c>
      <c r="F5280">
        <v>14</v>
      </c>
      <c r="G5280" s="1">
        <f t="shared" si="82"/>
        <v>1.4245000000000001</v>
      </c>
      <c r="H5280" s="1">
        <v>1.4089</v>
      </c>
      <c r="I5280" s="1">
        <v>1.4089</v>
      </c>
      <c r="J5280" s="1">
        <v>1.4089</v>
      </c>
      <c r="K5280" s="1">
        <f>(Таблица1[[#This Row],[Столбец7]]-Таблица1[[#This Row],[Столбец4]])*10000</f>
        <v>-156.00000000000057</v>
      </c>
    </row>
    <row r="5281" spans="1:11" x14ac:dyDescent="0.2">
      <c r="A5281">
        <v>1992</v>
      </c>
      <c r="B5281" t="str">
        <f>CONCATENATE("01.","01",".",Таблица1[[#This Row],[Столбец1]])</f>
        <v>01.01.1992</v>
      </c>
      <c r="C5281" t="str">
        <f>CONCATENATE(Таблица1[[#This Row],[Столбец3]],".",Таблица1[[#This Row],[Столбец2]],".",Таблица1[[#This Row],[Столбец1]])</f>
        <v>15.1.1992</v>
      </c>
      <c r="D5281">
        <f>DAYS360(Таблица1[[#This Row],[Столбец13]],Таблица1[[#This Row],[Столбец14]],TRUE)+1</f>
        <v>15</v>
      </c>
      <c r="E5281">
        <v>1</v>
      </c>
      <c r="F5281">
        <v>15</v>
      </c>
      <c r="G5281" s="1">
        <f t="shared" si="82"/>
        <v>1.4089</v>
      </c>
      <c r="H5281" s="1">
        <v>1.3903000000000001</v>
      </c>
      <c r="I5281" s="1">
        <v>1.3903000000000001</v>
      </c>
      <c r="J5281" s="1">
        <v>1.3903000000000001</v>
      </c>
      <c r="K5281" s="1">
        <f>(Таблица1[[#This Row],[Столбец7]]-Таблица1[[#This Row],[Столбец4]])*10000</f>
        <v>-185.99999999999949</v>
      </c>
    </row>
    <row r="5282" spans="1:11" x14ac:dyDescent="0.2">
      <c r="A5282">
        <v>1992</v>
      </c>
      <c r="B5282" t="str">
        <f>CONCATENATE("01.","01",".",Таблица1[[#This Row],[Столбец1]])</f>
        <v>01.01.1992</v>
      </c>
      <c r="C5282" t="str">
        <f>CONCATENATE(Таблица1[[#This Row],[Столбец3]],".",Таблица1[[#This Row],[Столбец2]],".",Таблица1[[#This Row],[Столбец1]])</f>
        <v>16.1.1992</v>
      </c>
      <c r="D5282">
        <f>DAYS360(Таблица1[[#This Row],[Столбец13]],Таблица1[[#This Row],[Столбец14]],TRUE)+1</f>
        <v>16</v>
      </c>
      <c r="E5282">
        <v>1</v>
      </c>
      <c r="F5282">
        <v>16</v>
      </c>
      <c r="G5282" s="1">
        <f t="shared" si="82"/>
        <v>1.3903000000000001</v>
      </c>
      <c r="H5282" s="1">
        <v>1.3895999999999999</v>
      </c>
      <c r="I5282" s="1">
        <v>1.3895999999999999</v>
      </c>
      <c r="J5282" s="1">
        <v>1.3895999999999999</v>
      </c>
      <c r="K5282" s="1">
        <f>(Таблица1[[#This Row],[Столбец7]]-Таблица1[[#This Row],[Столбец4]])*10000</f>
        <v>-7.0000000000014495</v>
      </c>
    </row>
    <row r="5283" spans="1:11" x14ac:dyDescent="0.2">
      <c r="A5283">
        <v>1992</v>
      </c>
      <c r="B5283" t="str">
        <f>CONCATENATE("01.","01",".",Таблица1[[#This Row],[Столбец1]])</f>
        <v>01.01.1992</v>
      </c>
      <c r="C5283" t="str">
        <f>CONCATENATE(Таблица1[[#This Row],[Столбец3]],".",Таблица1[[#This Row],[Столбец2]],".",Таблица1[[#This Row],[Столбец1]])</f>
        <v>17.1.1992</v>
      </c>
      <c r="D5283">
        <f>DAYS360(Таблица1[[#This Row],[Столбец13]],Таблица1[[#This Row],[Столбец14]],TRUE)+1</f>
        <v>17</v>
      </c>
      <c r="E5283">
        <v>1</v>
      </c>
      <c r="F5283">
        <v>17</v>
      </c>
      <c r="G5283" s="1">
        <f t="shared" si="82"/>
        <v>1.3895999999999999</v>
      </c>
      <c r="H5283" s="1">
        <v>1.3996</v>
      </c>
      <c r="I5283" s="1">
        <v>1.3996</v>
      </c>
      <c r="J5283" s="1">
        <v>1.3996</v>
      </c>
      <c r="K5283" s="1">
        <f>(Таблица1[[#This Row],[Столбец7]]-Таблица1[[#This Row],[Столбец4]])*10000</f>
        <v>100.00000000000009</v>
      </c>
    </row>
    <row r="5284" spans="1:11" x14ac:dyDescent="0.2">
      <c r="A5284">
        <v>1992</v>
      </c>
      <c r="B5284" t="str">
        <f>CONCATENATE("01.","01",".",Таблица1[[#This Row],[Столбец1]])</f>
        <v>01.01.1992</v>
      </c>
      <c r="C5284" t="str">
        <f>CONCATENATE(Таблица1[[#This Row],[Столбец3]],".",Таблица1[[#This Row],[Столбец2]],".",Таблица1[[#This Row],[Столбец1]])</f>
        <v>20.1.1992</v>
      </c>
      <c r="D5284">
        <f>DAYS360(Таблица1[[#This Row],[Столбец13]],Таблица1[[#This Row],[Столбец14]],TRUE)+1</f>
        <v>20</v>
      </c>
      <c r="E5284">
        <v>1</v>
      </c>
      <c r="F5284">
        <v>20</v>
      </c>
      <c r="G5284" s="1">
        <f t="shared" si="82"/>
        <v>1.3996</v>
      </c>
      <c r="H5284" s="1">
        <v>1.405</v>
      </c>
      <c r="I5284" s="1">
        <v>1.405</v>
      </c>
      <c r="J5284" s="1">
        <v>1.405</v>
      </c>
      <c r="K5284" s="1">
        <f>(Таблица1[[#This Row],[Столбец7]]-Таблица1[[#This Row],[Столбец4]])*10000</f>
        <v>54.000000000000711</v>
      </c>
    </row>
    <row r="5285" spans="1:11" x14ac:dyDescent="0.2">
      <c r="A5285">
        <v>1992</v>
      </c>
      <c r="B5285" t="str">
        <f>CONCATENATE("01.","01",".",Таблица1[[#This Row],[Столбец1]])</f>
        <v>01.01.1992</v>
      </c>
      <c r="C5285" t="str">
        <f>CONCATENATE(Таблица1[[#This Row],[Столбец3]],".",Таблица1[[#This Row],[Столбец2]],".",Таблица1[[#This Row],[Столбец1]])</f>
        <v>21.1.1992</v>
      </c>
      <c r="D5285">
        <f>DAYS360(Таблица1[[#This Row],[Столбец13]],Таблица1[[#This Row],[Столбец14]],TRUE)+1</f>
        <v>21</v>
      </c>
      <c r="E5285">
        <v>1</v>
      </c>
      <c r="F5285">
        <v>21</v>
      </c>
      <c r="G5285" s="1">
        <f t="shared" si="82"/>
        <v>1.405</v>
      </c>
      <c r="H5285" s="1">
        <v>1.4202999999999999</v>
      </c>
      <c r="I5285" s="1">
        <v>1.4202999999999999</v>
      </c>
      <c r="J5285" s="1">
        <v>1.4202999999999999</v>
      </c>
      <c r="K5285" s="1">
        <f>(Таблица1[[#This Row],[Столбец7]]-Таблица1[[#This Row],[Столбец4]])*10000</f>
        <v>152.99999999999869</v>
      </c>
    </row>
    <row r="5286" spans="1:11" x14ac:dyDescent="0.2">
      <c r="A5286">
        <v>1992</v>
      </c>
      <c r="B5286" t="str">
        <f>CONCATENATE("01.","01",".",Таблица1[[#This Row],[Столбец1]])</f>
        <v>01.01.1992</v>
      </c>
      <c r="C5286" t="str">
        <f>CONCATENATE(Таблица1[[#This Row],[Столбец3]],".",Таблица1[[#This Row],[Столбец2]],".",Таблица1[[#This Row],[Столбец1]])</f>
        <v>22.1.1992</v>
      </c>
      <c r="D5286">
        <f>DAYS360(Таблица1[[#This Row],[Столбец13]],Таблица1[[#This Row],[Столбец14]],TRUE)+1</f>
        <v>22</v>
      </c>
      <c r="E5286">
        <v>1</v>
      </c>
      <c r="F5286">
        <v>22</v>
      </c>
      <c r="G5286" s="1">
        <f t="shared" si="82"/>
        <v>1.4202999999999999</v>
      </c>
      <c r="H5286" s="1">
        <v>1.4188000000000001</v>
      </c>
      <c r="I5286" s="1">
        <v>1.4188000000000001</v>
      </c>
      <c r="J5286" s="1">
        <v>1.4188000000000001</v>
      </c>
      <c r="K5286" s="1">
        <f>(Таблица1[[#This Row],[Столбец7]]-Таблица1[[#This Row],[Столбец4]])*10000</f>
        <v>-14.999999999998348</v>
      </c>
    </row>
    <row r="5287" spans="1:11" x14ac:dyDescent="0.2">
      <c r="A5287">
        <v>1992</v>
      </c>
      <c r="B5287" t="str">
        <f>CONCATENATE("01.","01",".",Таблица1[[#This Row],[Столбец1]])</f>
        <v>01.01.1992</v>
      </c>
      <c r="C5287" t="str">
        <f>CONCATENATE(Таблица1[[#This Row],[Столбец3]],".",Таблица1[[#This Row],[Столбец2]],".",Таблица1[[#This Row],[Столбец1]])</f>
        <v>23.1.1992</v>
      </c>
      <c r="D5287">
        <f>DAYS360(Таблица1[[#This Row],[Столбец13]],Таблица1[[#This Row],[Столбец14]],TRUE)+1</f>
        <v>23</v>
      </c>
      <c r="E5287">
        <v>1</v>
      </c>
      <c r="F5287">
        <v>23</v>
      </c>
      <c r="G5287" s="1">
        <f t="shared" si="82"/>
        <v>1.4188000000000001</v>
      </c>
      <c r="H5287" s="1">
        <v>1.4155</v>
      </c>
      <c r="I5287" s="1">
        <v>1.4155</v>
      </c>
      <c r="J5287" s="1">
        <v>1.4155</v>
      </c>
      <c r="K5287" s="1">
        <f>(Таблица1[[#This Row],[Столбец7]]-Таблица1[[#This Row],[Столбец4]])*10000</f>
        <v>-33.00000000000081</v>
      </c>
    </row>
    <row r="5288" spans="1:11" x14ac:dyDescent="0.2">
      <c r="A5288">
        <v>1992</v>
      </c>
      <c r="B5288" t="str">
        <f>CONCATENATE("01.","01",".",Таблица1[[#This Row],[Столбец1]])</f>
        <v>01.01.1992</v>
      </c>
      <c r="C5288" t="str">
        <f>CONCATENATE(Таблица1[[#This Row],[Столбец3]],".",Таблица1[[#This Row],[Столбец2]],".",Таблица1[[#This Row],[Столбец1]])</f>
        <v>24.1.1992</v>
      </c>
      <c r="D5288">
        <f>DAYS360(Таблица1[[#This Row],[Столбец13]],Таблица1[[#This Row],[Столбец14]],TRUE)+1</f>
        <v>24</v>
      </c>
      <c r="E5288">
        <v>1</v>
      </c>
      <c r="F5288">
        <v>24</v>
      </c>
      <c r="G5288" s="1">
        <f t="shared" si="82"/>
        <v>1.4155</v>
      </c>
      <c r="H5288" s="1">
        <v>1.4345000000000001</v>
      </c>
      <c r="I5288" s="1">
        <v>1.4345000000000001</v>
      </c>
      <c r="J5288" s="1">
        <v>1.4345000000000001</v>
      </c>
      <c r="K5288" s="1">
        <f>(Таблица1[[#This Row],[Столбец7]]-Таблица1[[#This Row],[Столбец4]])*10000</f>
        <v>190.00000000000128</v>
      </c>
    </row>
    <row r="5289" spans="1:11" x14ac:dyDescent="0.2">
      <c r="A5289">
        <v>1992</v>
      </c>
      <c r="B5289" t="str">
        <f>CONCATENATE("01.","01",".",Таблица1[[#This Row],[Столбец1]])</f>
        <v>01.01.1992</v>
      </c>
      <c r="C5289" t="str">
        <f>CONCATENATE(Таблица1[[#This Row],[Столбец3]],".",Таблица1[[#This Row],[Столбец2]],".",Таблица1[[#This Row],[Столбец1]])</f>
        <v>27.1.1992</v>
      </c>
      <c r="D5289">
        <f>DAYS360(Таблица1[[#This Row],[Столбец13]],Таблица1[[#This Row],[Столбец14]],TRUE)+1</f>
        <v>27</v>
      </c>
      <c r="E5289">
        <v>1</v>
      </c>
      <c r="F5289">
        <v>27</v>
      </c>
      <c r="G5289" s="1">
        <f t="shared" si="82"/>
        <v>1.4345000000000001</v>
      </c>
      <c r="H5289" s="1">
        <v>1.4144000000000001</v>
      </c>
      <c r="I5289" s="1">
        <v>1.4144000000000001</v>
      </c>
      <c r="J5289" s="1">
        <v>1.4144000000000001</v>
      </c>
      <c r="K5289" s="1">
        <f>(Таблица1[[#This Row],[Столбец7]]-Таблица1[[#This Row],[Столбец4]])*10000</f>
        <v>-201.00000000000006</v>
      </c>
    </row>
    <row r="5290" spans="1:11" x14ac:dyDescent="0.2">
      <c r="A5290">
        <v>1992</v>
      </c>
      <c r="B5290" t="str">
        <f>CONCATENATE("01.","01",".",Таблица1[[#This Row],[Столбец1]])</f>
        <v>01.01.1992</v>
      </c>
      <c r="C5290" t="str">
        <f>CONCATENATE(Таблица1[[#This Row],[Столбец3]],".",Таблица1[[#This Row],[Столбец2]],".",Таблица1[[#This Row],[Столбец1]])</f>
        <v>28.1.1992</v>
      </c>
      <c r="D5290">
        <f>DAYS360(Таблица1[[#This Row],[Столбец13]],Таблица1[[#This Row],[Столбец14]],TRUE)+1</f>
        <v>28</v>
      </c>
      <c r="E5290">
        <v>1</v>
      </c>
      <c r="F5290">
        <v>28</v>
      </c>
      <c r="G5290" s="1">
        <f t="shared" si="82"/>
        <v>1.4144000000000001</v>
      </c>
      <c r="H5290" s="1">
        <v>1.4343999999999999</v>
      </c>
      <c r="I5290" s="1">
        <v>1.4343999999999999</v>
      </c>
      <c r="J5290" s="1">
        <v>1.4343999999999999</v>
      </c>
      <c r="K5290" s="1">
        <f>(Таблица1[[#This Row],[Столбец7]]-Таблица1[[#This Row],[Столбец4]])*10000</f>
        <v>199.99999999999795</v>
      </c>
    </row>
    <row r="5291" spans="1:11" x14ac:dyDescent="0.2">
      <c r="A5291">
        <v>1992</v>
      </c>
      <c r="B5291" t="str">
        <f>CONCATENATE("01.","01",".",Таблица1[[#This Row],[Столбец1]])</f>
        <v>01.01.1992</v>
      </c>
      <c r="C5291" t="str">
        <f>CONCATENATE(Таблица1[[#This Row],[Столбец3]],".",Таблица1[[#This Row],[Столбец2]],".",Таблица1[[#This Row],[Столбец1]])</f>
        <v>29.1.1992</v>
      </c>
      <c r="D5291">
        <f>DAYS360(Таблица1[[#This Row],[Столбец13]],Таблица1[[#This Row],[Столбец14]],TRUE)+1</f>
        <v>29</v>
      </c>
      <c r="E5291">
        <v>1</v>
      </c>
      <c r="F5291">
        <v>29</v>
      </c>
      <c r="G5291" s="1">
        <f t="shared" si="82"/>
        <v>1.4343999999999999</v>
      </c>
      <c r="H5291" s="1">
        <v>1.4371</v>
      </c>
      <c r="I5291" s="1">
        <v>1.4371</v>
      </c>
      <c r="J5291" s="1">
        <v>1.4371</v>
      </c>
      <c r="K5291" s="1">
        <f>(Таблица1[[#This Row],[Столбец7]]-Таблица1[[#This Row],[Столбец4]])*10000</f>
        <v>27.000000000001467</v>
      </c>
    </row>
    <row r="5292" spans="1:11" x14ac:dyDescent="0.2">
      <c r="A5292">
        <v>1992</v>
      </c>
      <c r="B5292" t="str">
        <f>CONCATENATE("01.","01",".",Таблица1[[#This Row],[Столбец1]])</f>
        <v>01.01.1992</v>
      </c>
      <c r="C5292" t="str">
        <f>CONCATENATE(Таблица1[[#This Row],[Столбец3]],".",Таблица1[[#This Row],[Столбец2]],".",Таблица1[[#This Row],[Столбец1]])</f>
        <v>30.1.1992</v>
      </c>
      <c r="D5292">
        <f>DAYS360(Таблица1[[#This Row],[Столбец13]],Таблица1[[#This Row],[Столбец14]],TRUE)+1</f>
        <v>30</v>
      </c>
      <c r="E5292">
        <v>1</v>
      </c>
      <c r="F5292">
        <v>30</v>
      </c>
      <c r="G5292" s="1">
        <f t="shared" si="82"/>
        <v>1.4371</v>
      </c>
      <c r="H5292" s="1">
        <v>1.4144000000000001</v>
      </c>
      <c r="I5292" s="1">
        <v>1.4144000000000001</v>
      </c>
      <c r="J5292" s="1">
        <v>1.4144000000000001</v>
      </c>
      <c r="K5292" s="1">
        <f>(Таблица1[[#This Row],[Столбец7]]-Таблица1[[#This Row],[Столбец4]])*10000</f>
        <v>-226.99999999999943</v>
      </c>
    </row>
    <row r="5293" spans="1:11" x14ac:dyDescent="0.2">
      <c r="A5293">
        <v>1992</v>
      </c>
      <c r="B5293" t="str">
        <f>CONCATENATE("01.","01",".",Таблица1[[#This Row],[Столбец1]])</f>
        <v>01.01.1992</v>
      </c>
      <c r="C5293" t="str">
        <f>CONCATENATE(Таблица1[[#This Row],[Столбец3]],".",Таблица1[[#This Row],[Столбец2]],".",Таблица1[[#This Row],[Столбец1]])</f>
        <v>31.1.1992</v>
      </c>
      <c r="D5293">
        <f>DAYS360(Таблица1[[#This Row],[Столбец13]],Таблица1[[#This Row],[Столбец14]],TRUE)+1</f>
        <v>30</v>
      </c>
      <c r="E5293">
        <v>1</v>
      </c>
      <c r="F5293">
        <v>31</v>
      </c>
      <c r="G5293" s="1">
        <f t="shared" si="82"/>
        <v>1.4144000000000001</v>
      </c>
      <c r="H5293" s="1">
        <v>1.4257</v>
      </c>
      <c r="I5293" s="1">
        <v>1.4257</v>
      </c>
      <c r="J5293" s="1">
        <v>1.4257</v>
      </c>
      <c r="K5293" s="1">
        <f>(Таблица1[[#This Row],[Столбец7]]-Таблица1[[#This Row],[Столбец4]])*10000</f>
        <v>112.99999999999866</v>
      </c>
    </row>
    <row r="5294" spans="1:11" x14ac:dyDescent="0.2">
      <c r="A5294">
        <v>1992</v>
      </c>
      <c r="B5294" t="str">
        <f>CONCATENATE("01.","01",".",Таблица1[[#This Row],[Столбец1]])</f>
        <v>01.01.1992</v>
      </c>
      <c r="C5294" t="str">
        <f>CONCATENATE(Таблица1[[#This Row],[Столбец3]],".",Таблица1[[#This Row],[Столбец2]],".",Таблица1[[#This Row],[Столбец1]])</f>
        <v>3.2.1992</v>
      </c>
      <c r="D5294">
        <f>DAYS360(Таблица1[[#This Row],[Столбец13]],Таблица1[[#This Row],[Столбец14]],TRUE)+1</f>
        <v>33</v>
      </c>
      <c r="E5294">
        <v>2</v>
      </c>
      <c r="F5294">
        <v>3</v>
      </c>
      <c r="G5294" s="1">
        <f t="shared" si="82"/>
        <v>1.4257</v>
      </c>
      <c r="H5294" s="1">
        <v>1.4327000000000001</v>
      </c>
      <c r="I5294" s="1">
        <v>1.4327000000000001</v>
      </c>
      <c r="J5294" s="1">
        <v>1.4327000000000001</v>
      </c>
      <c r="K5294" s="1">
        <f>(Таблица1[[#This Row],[Столбец7]]-Таблица1[[#This Row],[Столбец4]])*10000</f>
        <v>70.000000000001165</v>
      </c>
    </row>
    <row r="5295" spans="1:11" x14ac:dyDescent="0.2">
      <c r="A5295">
        <v>1992</v>
      </c>
      <c r="B5295" t="str">
        <f>CONCATENATE("01.","01",".",Таблица1[[#This Row],[Столбец1]])</f>
        <v>01.01.1992</v>
      </c>
      <c r="C5295" t="str">
        <f>CONCATENATE(Таблица1[[#This Row],[Столбец3]],".",Таблица1[[#This Row],[Столбец2]],".",Таблица1[[#This Row],[Столбец1]])</f>
        <v>4.2.1992</v>
      </c>
      <c r="D5295">
        <f>DAYS360(Таблица1[[#This Row],[Столбец13]],Таблица1[[#This Row],[Столбец14]],TRUE)+1</f>
        <v>34</v>
      </c>
      <c r="E5295">
        <v>2</v>
      </c>
      <c r="F5295">
        <v>4</v>
      </c>
      <c r="G5295" s="1">
        <f t="shared" si="82"/>
        <v>1.4327000000000001</v>
      </c>
      <c r="H5295" s="1">
        <v>1.4459</v>
      </c>
      <c r="I5295" s="1">
        <v>1.4459</v>
      </c>
      <c r="J5295" s="1">
        <v>1.4459</v>
      </c>
      <c r="K5295" s="1">
        <f>(Таблица1[[#This Row],[Столбец7]]-Таблица1[[#This Row],[Столбец4]])*10000</f>
        <v>131.99999999999878</v>
      </c>
    </row>
    <row r="5296" spans="1:11" x14ac:dyDescent="0.2">
      <c r="A5296">
        <v>1992</v>
      </c>
      <c r="B5296" t="str">
        <f>CONCATENATE("01.","01",".",Таблица1[[#This Row],[Столбец1]])</f>
        <v>01.01.1992</v>
      </c>
      <c r="C5296" t="str">
        <f>CONCATENATE(Таблица1[[#This Row],[Столбец3]],".",Таблица1[[#This Row],[Столбец2]],".",Таблица1[[#This Row],[Столбец1]])</f>
        <v>5.2.1992</v>
      </c>
      <c r="D5296">
        <f>DAYS360(Таблица1[[#This Row],[Столбец13]],Таблица1[[#This Row],[Столбец14]],TRUE)+1</f>
        <v>35</v>
      </c>
      <c r="E5296">
        <v>2</v>
      </c>
      <c r="F5296">
        <v>5</v>
      </c>
      <c r="G5296" s="1">
        <f t="shared" si="82"/>
        <v>1.4459</v>
      </c>
      <c r="H5296" s="1">
        <v>1.4479</v>
      </c>
      <c r="I5296" s="1">
        <v>1.4479</v>
      </c>
      <c r="J5296" s="1">
        <v>1.4479</v>
      </c>
      <c r="K5296" s="1">
        <f>(Таблица1[[#This Row],[Столбец7]]-Таблица1[[#This Row],[Столбец4]])*10000</f>
        <v>20.000000000000018</v>
      </c>
    </row>
    <row r="5297" spans="1:11" x14ac:dyDescent="0.2">
      <c r="A5297">
        <v>1992</v>
      </c>
      <c r="B5297" t="str">
        <f>CONCATENATE("01.","01",".",Таблица1[[#This Row],[Столбец1]])</f>
        <v>01.01.1992</v>
      </c>
      <c r="C5297" t="str">
        <f>CONCATENATE(Таблица1[[#This Row],[Столбец3]],".",Таблица1[[#This Row],[Столбец2]],".",Таблица1[[#This Row],[Столбец1]])</f>
        <v>6.2.1992</v>
      </c>
      <c r="D5297">
        <f>DAYS360(Таблица1[[#This Row],[Столбец13]],Таблица1[[#This Row],[Столбец14]],TRUE)+1</f>
        <v>36</v>
      </c>
      <c r="E5297">
        <v>2</v>
      </c>
      <c r="F5297">
        <v>6</v>
      </c>
      <c r="G5297" s="1">
        <f t="shared" si="82"/>
        <v>1.4479</v>
      </c>
      <c r="H5297" s="1">
        <v>1.4552</v>
      </c>
      <c r="I5297" s="1">
        <v>1.4552</v>
      </c>
      <c r="J5297" s="1">
        <v>1.4552</v>
      </c>
      <c r="K5297" s="1">
        <f>(Таблица1[[#This Row],[Столбец7]]-Таблица1[[#This Row],[Столбец4]])*10000</f>
        <v>73.000000000000838</v>
      </c>
    </row>
    <row r="5298" spans="1:11" x14ac:dyDescent="0.2">
      <c r="A5298">
        <v>1992</v>
      </c>
      <c r="B5298" t="str">
        <f>CONCATENATE("01.","01",".",Таблица1[[#This Row],[Столбец1]])</f>
        <v>01.01.1992</v>
      </c>
      <c r="C5298" t="str">
        <f>CONCATENATE(Таблица1[[#This Row],[Столбец3]],".",Таблица1[[#This Row],[Столбец2]],".",Таблица1[[#This Row],[Столбец1]])</f>
        <v>7.2.1992</v>
      </c>
      <c r="D5298">
        <f>DAYS360(Таблица1[[#This Row],[Столбец13]],Таблица1[[#This Row],[Столбец14]],TRUE)+1</f>
        <v>37</v>
      </c>
      <c r="E5298">
        <v>2</v>
      </c>
      <c r="F5298">
        <v>7</v>
      </c>
      <c r="G5298" s="1">
        <f t="shared" si="82"/>
        <v>1.4552</v>
      </c>
      <c r="H5298" s="1">
        <v>1.4737</v>
      </c>
      <c r="I5298" s="1">
        <v>1.4737</v>
      </c>
      <c r="J5298" s="1">
        <v>1.4737</v>
      </c>
      <c r="K5298" s="1">
        <f>(Таблица1[[#This Row],[Столбец7]]-Таблица1[[#This Row],[Столбец4]])*10000</f>
        <v>184.9999999999996</v>
      </c>
    </row>
    <row r="5299" spans="1:11" x14ac:dyDescent="0.2">
      <c r="A5299">
        <v>1992</v>
      </c>
      <c r="B5299" t="str">
        <f>CONCATENATE("01.","01",".",Таблица1[[#This Row],[Столбец1]])</f>
        <v>01.01.1992</v>
      </c>
      <c r="C5299" t="str">
        <f>CONCATENATE(Таблица1[[#This Row],[Столбец3]],".",Таблица1[[#This Row],[Столбец2]],".",Таблица1[[#This Row],[Столбец1]])</f>
        <v>10.2.1992</v>
      </c>
      <c r="D5299">
        <f>DAYS360(Таблица1[[#This Row],[Столбец13]],Таблица1[[#This Row],[Столбец14]],TRUE)+1</f>
        <v>40</v>
      </c>
      <c r="E5299">
        <v>2</v>
      </c>
      <c r="F5299">
        <v>10</v>
      </c>
      <c r="G5299" s="1">
        <f t="shared" si="82"/>
        <v>1.4737</v>
      </c>
      <c r="H5299" s="1">
        <v>1.4603999999999999</v>
      </c>
      <c r="I5299" s="1">
        <v>1.4603999999999999</v>
      </c>
      <c r="J5299" s="1">
        <v>1.4603999999999999</v>
      </c>
      <c r="K5299" s="1">
        <f>(Таблица1[[#This Row],[Столбец7]]-Таблица1[[#This Row],[Столбец4]])*10000</f>
        <v>-133.00000000000091</v>
      </c>
    </row>
    <row r="5300" spans="1:11" x14ac:dyDescent="0.2">
      <c r="A5300">
        <v>1992</v>
      </c>
      <c r="B5300" t="str">
        <f>CONCATENATE("01.","01",".",Таблица1[[#This Row],[Столбец1]])</f>
        <v>01.01.1992</v>
      </c>
      <c r="C5300" t="str">
        <f>CONCATENATE(Таблица1[[#This Row],[Столбец3]],".",Таблица1[[#This Row],[Столбец2]],".",Таблица1[[#This Row],[Столбец1]])</f>
        <v>11.2.1992</v>
      </c>
      <c r="D5300">
        <f>DAYS360(Таблица1[[#This Row],[Столбец13]],Таблица1[[#This Row],[Столбец14]],TRUE)+1</f>
        <v>41</v>
      </c>
      <c r="E5300">
        <v>2</v>
      </c>
      <c r="F5300">
        <v>11</v>
      </c>
      <c r="G5300" s="1">
        <f t="shared" si="82"/>
        <v>1.4603999999999999</v>
      </c>
      <c r="H5300" s="1">
        <v>1.4484999999999999</v>
      </c>
      <c r="I5300" s="1">
        <v>1.4484999999999999</v>
      </c>
      <c r="J5300" s="1">
        <v>1.4484999999999999</v>
      </c>
      <c r="K5300" s="1">
        <f>(Таблица1[[#This Row],[Столбец7]]-Таблица1[[#This Row],[Столбец4]])*10000</f>
        <v>-119.00000000000021</v>
      </c>
    </row>
    <row r="5301" spans="1:11" x14ac:dyDescent="0.2">
      <c r="A5301">
        <v>1992</v>
      </c>
      <c r="B5301" t="str">
        <f>CONCATENATE("01.","01",".",Таблица1[[#This Row],[Столбец1]])</f>
        <v>01.01.1992</v>
      </c>
      <c r="C5301" t="str">
        <f>CONCATENATE(Таблица1[[#This Row],[Столбец3]],".",Таблица1[[#This Row],[Столбец2]],".",Таблица1[[#This Row],[Столбец1]])</f>
        <v>12.2.1992</v>
      </c>
      <c r="D5301">
        <f>DAYS360(Таблица1[[#This Row],[Столбец13]],Таблица1[[#This Row],[Столбец14]],TRUE)+1</f>
        <v>42</v>
      </c>
      <c r="E5301">
        <v>2</v>
      </c>
      <c r="F5301">
        <v>12</v>
      </c>
      <c r="G5301" s="1">
        <f t="shared" si="82"/>
        <v>1.4484999999999999</v>
      </c>
      <c r="H5301" s="1">
        <v>1.4357</v>
      </c>
      <c r="I5301" s="1">
        <v>1.4357</v>
      </c>
      <c r="J5301" s="1">
        <v>1.4357</v>
      </c>
      <c r="K5301" s="1">
        <f>(Таблица1[[#This Row],[Столбец7]]-Таблица1[[#This Row],[Столбец4]])*10000</f>
        <v>-127.99999999999923</v>
      </c>
    </row>
    <row r="5302" spans="1:11" x14ac:dyDescent="0.2">
      <c r="A5302">
        <v>1992</v>
      </c>
      <c r="B5302" t="str">
        <f>CONCATENATE("01.","01",".",Таблица1[[#This Row],[Столбец1]])</f>
        <v>01.01.1992</v>
      </c>
      <c r="C5302" t="str">
        <f>CONCATENATE(Таблица1[[#This Row],[Столбец3]],".",Таблица1[[#This Row],[Столбец2]],".",Таблица1[[#This Row],[Столбец1]])</f>
        <v>13.2.1992</v>
      </c>
      <c r="D5302">
        <f>DAYS360(Таблица1[[#This Row],[Столбец13]],Таблица1[[#This Row],[Столбец14]],TRUE)+1</f>
        <v>43</v>
      </c>
      <c r="E5302">
        <v>2</v>
      </c>
      <c r="F5302">
        <v>13</v>
      </c>
      <c r="G5302" s="1">
        <f t="shared" si="82"/>
        <v>1.4357</v>
      </c>
      <c r="H5302" s="1">
        <v>1.4238</v>
      </c>
      <c r="I5302" s="1">
        <v>1.4238</v>
      </c>
      <c r="J5302" s="1">
        <v>1.4238</v>
      </c>
      <c r="K5302" s="1">
        <f>(Таблица1[[#This Row],[Столбец7]]-Таблица1[[#This Row],[Столбец4]])*10000</f>
        <v>-119.00000000000021</v>
      </c>
    </row>
    <row r="5303" spans="1:11" x14ac:dyDescent="0.2">
      <c r="A5303">
        <v>1992</v>
      </c>
      <c r="B5303" t="str">
        <f>CONCATENATE("01.","01",".",Таблица1[[#This Row],[Столбец1]])</f>
        <v>01.01.1992</v>
      </c>
      <c r="C5303" t="str">
        <f>CONCATENATE(Таблица1[[#This Row],[Столбец3]],".",Таблица1[[#This Row],[Столбец2]],".",Таблица1[[#This Row],[Столбец1]])</f>
        <v>14.2.1992</v>
      </c>
      <c r="D5303">
        <f>DAYS360(Таблица1[[#This Row],[Столбец13]],Таблица1[[#This Row],[Столбец14]],TRUE)+1</f>
        <v>44</v>
      </c>
      <c r="E5303">
        <v>2</v>
      </c>
      <c r="F5303">
        <v>14</v>
      </c>
      <c r="G5303" s="1">
        <f t="shared" si="82"/>
        <v>1.4238</v>
      </c>
      <c r="H5303" s="1">
        <v>1.421</v>
      </c>
      <c r="I5303" s="1">
        <v>1.421</v>
      </c>
      <c r="J5303" s="1">
        <v>1.421</v>
      </c>
      <c r="K5303" s="1">
        <f>(Таблица1[[#This Row],[Столбец7]]-Таблица1[[#This Row],[Столбец4]])*10000</f>
        <v>-27.999999999999137</v>
      </c>
    </row>
    <row r="5304" spans="1:11" x14ac:dyDescent="0.2">
      <c r="A5304">
        <v>1992</v>
      </c>
      <c r="B5304" t="str">
        <f>CONCATENATE("01.","01",".",Таблица1[[#This Row],[Столбец1]])</f>
        <v>01.01.1992</v>
      </c>
      <c r="C5304" t="str">
        <f>CONCATENATE(Таблица1[[#This Row],[Столбец3]],".",Таблица1[[#This Row],[Столбец2]],".",Таблица1[[#This Row],[Столбец1]])</f>
        <v>17.2.1992</v>
      </c>
      <c r="D5304">
        <f>DAYS360(Таблица1[[#This Row],[Столбец13]],Таблица1[[#This Row],[Столбец14]],TRUE)+1</f>
        <v>47</v>
      </c>
      <c r="E5304">
        <v>2</v>
      </c>
      <c r="F5304">
        <v>17</v>
      </c>
      <c r="G5304" s="1">
        <f t="shared" si="82"/>
        <v>1.421</v>
      </c>
      <c r="H5304" s="1">
        <v>1.4278</v>
      </c>
      <c r="I5304" s="1">
        <v>1.4278</v>
      </c>
      <c r="J5304" s="1">
        <v>1.4278</v>
      </c>
      <c r="K5304" s="1">
        <f>(Таблица1[[#This Row],[Столбец7]]-Таблица1[[#This Row],[Столбец4]])*10000</f>
        <v>67.999999999999176</v>
      </c>
    </row>
    <row r="5305" spans="1:11" x14ac:dyDescent="0.2">
      <c r="A5305">
        <v>1992</v>
      </c>
      <c r="B5305" t="str">
        <f>CONCATENATE("01.","01",".",Таблица1[[#This Row],[Столбец1]])</f>
        <v>01.01.1992</v>
      </c>
      <c r="C5305" t="str">
        <f>CONCATENATE(Таблица1[[#This Row],[Столбец3]],".",Таблица1[[#This Row],[Столбец2]],".",Таблица1[[#This Row],[Столбец1]])</f>
        <v>18.2.1992</v>
      </c>
      <c r="D5305">
        <f>DAYS360(Таблица1[[#This Row],[Столбец13]],Таблица1[[#This Row],[Столбец14]],TRUE)+1</f>
        <v>48</v>
      </c>
      <c r="E5305">
        <v>2</v>
      </c>
      <c r="F5305">
        <v>18</v>
      </c>
      <c r="G5305" s="1">
        <f t="shared" si="82"/>
        <v>1.4278</v>
      </c>
      <c r="H5305" s="1">
        <v>1.407</v>
      </c>
      <c r="I5305" s="1">
        <v>1.407</v>
      </c>
      <c r="J5305" s="1">
        <v>1.407</v>
      </c>
      <c r="K5305" s="1">
        <f>(Таблица1[[#This Row],[Столбец7]]-Таблица1[[#This Row],[Столбец4]])*10000</f>
        <v>-207.99999999999929</v>
      </c>
    </row>
    <row r="5306" spans="1:11" x14ac:dyDescent="0.2">
      <c r="A5306">
        <v>1992</v>
      </c>
      <c r="B5306" t="str">
        <f>CONCATENATE("01.","01",".",Таблица1[[#This Row],[Столбец1]])</f>
        <v>01.01.1992</v>
      </c>
      <c r="C5306" t="str">
        <f>CONCATENATE(Таблица1[[#This Row],[Столбец3]],".",Таблица1[[#This Row],[Столбец2]],".",Таблица1[[#This Row],[Столбец1]])</f>
        <v>19.2.1992</v>
      </c>
      <c r="D5306">
        <f>DAYS360(Таблица1[[#This Row],[Столбец13]],Таблица1[[#This Row],[Столбец14]],TRUE)+1</f>
        <v>49</v>
      </c>
      <c r="E5306">
        <v>2</v>
      </c>
      <c r="F5306">
        <v>19</v>
      </c>
      <c r="G5306" s="1">
        <f t="shared" si="82"/>
        <v>1.407</v>
      </c>
      <c r="H5306" s="1">
        <v>1.4071</v>
      </c>
      <c r="I5306" s="1">
        <v>1.4071</v>
      </c>
      <c r="J5306" s="1">
        <v>1.4071</v>
      </c>
      <c r="K5306" s="1">
        <f>(Таблица1[[#This Row],[Столбец7]]-Таблица1[[#This Row],[Столбец4]])*10000</f>
        <v>0.99999999999988987</v>
      </c>
    </row>
    <row r="5307" spans="1:11" x14ac:dyDescent="0.2">
      <c r="A5307">
        <v>1992</v>
      </c>
      <c r="B5307" t="str">
        <f>CONCATENATE("01.","01",".",Таблица1[[#This Row],[Столбец1]])</f>
        <v>01.01.1992</v>
      </c>
      <c r="C5307" t="str">
        <f>CONCATENATE(Таблица1[[#This Row],[Столбец3]],".",Таблица1[[#This Row],[Столбец2]],".",Таблица1[[#This Row],[Столбец1]])</f>
        <v>20.2.1992</v>
      </c>
      <c r="D5307">
        <f>DAYS360(Таблица1[[#This Row],[Столбец13]],Таблица1[[#This Row],[Столбец14]],TRUE)+1</f>
        <v>50</v>
      </c>
      <c r="E5307">
        <v>2</v>
      </c>
      <c r="F5307">
        <v>20</v>
      </c>
      <c r="G5307" s="1">
        <f t="shared" si="82"/>
        <v>1.4071</v>
      </c>
      <c r="H5307" s="1">
        <v>1.4025000000000001</v>
      </c>
      <c r="I5307" s="1">
        <v>1.4025000000000001</v>
      </c>
      <c r="J5307" s="1">
        <v>1.4025000000000001</v>
      </c>
      <c r="K5307" s="1">
        <f>(Таблица1[[#This Row],[Столбец7]]-Таблица1[[#This Row],[Столбец4]])*10000</f>
        <v>-45.999999999999375</v>
      </c>
    </row>
    <row r="5308" spans="1:11" x14ac:dyDescent="0.2">
      <c r="A5308">
        <v>1992</v>
      </c>
      <c r="B5308" t="str">
        <f>CONCATENATE("01.","01",".",Таблица1[[#This Row],[Столбец1]])</f>
        <v>01.01.1992</v>
      </c>
      <c r="C5308" t="str">
        <f>CONCATENATE(Таблица1[[#This Row],[Столбец3]],".",Таблица1[[#This Row],[Столбец2]],".",Таблица1[[#This Row],[Столбец1]])</f>
        <v>21.2.1992</v>
      </c>
      <c r="D5308">
        <f>DAYS360(Таблица1[[#This Row],[Столбец13]],Таблица1[[#This Row],[Столбец14]],TRUE)+1</f>
        <v>51</v>
      </c>
      <c r="E5308">
        <v>2</v>
      </c>
      <c r="F5308">
        <v>21</v>
      </c>
      <c r="G5308" s="1">
        <f t="shared" si="82"/>
        <v>1.4025000000000001</v>
      </c>
      <c r="H5308" s="1">
        <v>1.4</v>
      </c>
      <c r="I5308" s="1">
        <v>1.4</v>
      </c>
      <c r="J5308" s="1">
        <v>1.4</v>
      </c>
      <c r="K5308" s="1">
        <f>(Таблица1[[#This Row],[Столбец7]]-Таблица1[[#This Row],[Столбец4]])*10000</f>
        <v>-25.000000000001688</v>
      </c>
    </row>
    <row r="5309" spans="1:11" x14ac:dyDescent="0.2">
      <c r="A5309">
        <v>1992</v>
      </c>
      <c r="B5309" t="str">
        <f>CONCATENATE("01.","01",".",Таблица1[[#This Row],[Столбец1]])</f>
        <v>01.01.1992</v>
      </c>
      <c r="C5309" t="str">
        <f>CONCATENATE(Таблица1[[#This Row],[Столбец3]],".",Таблица1[[#This Row],[Столбец2]],".",Таблица1[[#This Row],[Столбец1]])</f>
        <v>24.2.1992</v>
      </c>
      <c r="D5309">
        <f>DAYS360(Таблица1[[#This Row],[Столбец13]],Таблица1[[#This Row],[Столбец14]],TRUE)+1</f>
        <v>54</v>
      </c>
      <c r="E5309">
        <v>2</v>
      </c>
      <c r="F5309">
        <v>24</v>
      </c>
      <c r="G5309" s="1">
        <f t="shared" si="82"/>
        <v>1.4</v>
      </c>
      <c r="H5309" s="1">
        <v>1.405</v>
      </c>
      <c r="I5309" s="1">
        <v>1.405</v>
      </c>
      <c r="J5309" s="1">
        <v>1.405</v>
      </c>
      <c r="K5309" s="1">
        <f>(Таблица1[[#This Row],[Столбец7]]-Таблица1[[#This Row],[Столбец4]])*10000</f>
        <v>50.000000000001151</v>
      </c>
    </row>
    <row r="5310" spans="1:11" x14ac:dyDescent="0.2">
      <c r="A5310">
        <v>1992</v>
      </c>
      <c r="B5310" t="str">
        <f>CONCATENATE("01.","01",".",Таблица1[[#This Row],[Столбец1]])</f>
        <v>01.01.1992</v>
      </c>
      <c r="C5310" t="str">
        <f>CONCATENATE(Таблица1[[#This Row],[Столбец3]],".",Таблица1[[#This Row],[Столбец2]],".",Таблица1[[#This Row],[Столбец1]])</f>
        <v>25.2.1992</v>
      </c>
      <c r="D5310">
        <f>DAYS360(Таблица1[[#This Row],[Столбец13]],Таблица1[[#This Row],[Столбец14]],TRUE)+1</f>
        <v>55</v>
      </c>
      <c r="E5310">
        <v>2</v>
      </c>
      <c r="F5310">
        <v>25</v>
      </c>
      <c r="G5310" s="1">
        <f t="shared" si="82"/>
        <v>1.405</v>
      </c>
      <c r="H5310" s="1">
        <v>1.4113</v>
      </c>
      <c r="I5310" s="1">
        <v>1.4113</v>
      </c>
      <c r="J5310" s="1">
        <v>1.4113</v>
      </c>
      <c r="K5310" s="1">
        <f>(Таблица1[[#This Row],[Столбец7]]-Таблица1[[#This Row],[Столбец4]])*10000</f>
        <v>62.999999999999723</v>
      </c>
    </row>
    <row r="5311" spans="1:11" x14ac:dyDescent="0.2">
      <c r="A5311">
        <v>1992</v>
      </c>
      <c r="B5311" t="str">
        <f>CONCATENATE("01.","01",".",Таблица1[[#This Row],[Столбец1]])</f>
        <v>01.01.1992</v>
      </c>
      <c r="C5311" t="str">
        <f>CONCATENATE(Таблица1[[#This Row],[Столбец3]],".",Таблица1[[#This Row],[Столбец2]],".",Таблица1[[#This Row],[Столбец1]])</f>
        <v>26.2.1992</v>
      </c>
      <c r="D5311">
        <f>DAYS360(Таблица1[[#This Row],[Столбец13]],Таблица1[[#This Row],[Столбец14]],TRUE)+1</f>
        <v>56</v>
      </c>
      <c r="E5311">
        <v>2</v>
      </c>
      <c r="F5311">
        <v>26</v>
      </c>
      <c r="G5311" s="1">
        <f t="shared" si="82"/>
        <v>1.4113</v>
      </c>
      <c r="H5311" s="1">
        <v>1.3924000000000001</v>
      </c>
      <c r="I5311" s="1">
        <v>1.3924000000000001</v>
      </c>
      <c r="J5311" s="1">
        <v>1.3924000000000001</v>
      </c>
      <c r="K5311" s="1">
        <f>(Таблица1[[#This Row],[Столбец7]]-Таблица1[[#This Row],[Столбец4]])*10000</f>
        <v>-188.99999999999918</v>
      </c>
    </row>
    <row r="5312" spans="1:11" x14ac:dyDescent="0.2">
      <c r="A5312">
        <v>1992</v>
      </c>
      <c r="B5312" t="str">
        <f>CONCATENATE("01.","01",".",Таблица1[[#This Row],[Столбец1]])</f>
        <v>01.01.1992</v>
      </c>
      <c r="C5312" t="str">
        <f>CONCATENATE(Таблица1[[#This Row],[Столбец3]],".",Таблица1[[#This Row],[Столбец2]],".",Таблица1[[#This Row],[Столбец1]])</f>
        <v>27.2.1992</v>
      </c>
      <c r="D5312">
        <f>DAYS360(Таблица1[[#This Row],[Столбец13]],Таблица1[[#This Row],[Столбец14]],TRUE)+1</f>
        <v>57</v>
      </c>
      <c r="E5312">
        <v>2</v>
      </c>
      <c r="F5312">
        <v>27</v>
      </c>
      <c r="G5312" s="1">
        <f t="shared" si="82"/>
        <v>1.3924000000000001</v>
      </c>
      <c r="H5312" s="1">
        <v>1.3996999999999999</v>
      </c>
      <c r="I5312" s="1">
        <v>1.3996999999999999</v>
      </c>
      <c r="J5312" s="1">
        <v>1.3996999999999999</v>
      </c>
      <c r="K5312" s="1">
        <f>(Таблица1[[#This Row],[Столбец7]]-Таблица1[[#This Row],[Столбец4]])*10000</f>
        <v>72.999999999998622</v>
      </c>
    </row>
    <row r="5313" spans="1:11" x14ac:dyDescent="0.2">
      <c r="A5313">
        <v>1992</v>
      </c>
      <c r="B5313" t="str">
        <f>CONCATENATE("01.","01",".",Таблица1[[#This Row],[Столбец1]])</f>
        <v>01.01.1992</v>
      </c>
      <c r="C5313" t="str">
        <f>CONCATENATE(Таблица1[[#This Row],[Столбец3]],".",Таблица1[[#This Row],[Столбец2]],".",Таблица1[[#This Row],[Столбец1]])</f>
        <v>28.2.1992</v>
      </c>
      <c r="D5313">
        <f>DAYS360(Таблица1[[#This Row],[Столбец13]],Таблица1[[#This Row],[Столбец14]],TRUE)+1</f>
        <v>58</v>
      </c>
      <c r="E5313">
        <v>2</v>
      </c>
      <c r="F5313">
        <v>28</v>
      </c>
      <c r="G5313" s="1">
        <f t="shared" si="82"/>
        <v>1.3996999999999999</v>
      </c>
      <c r="H5313" s="1">
        <v>1.4081999999999999</v>
      </c>
      <c r="I5313" s="1">
        <v>1.4081999999999999</v>
      </c>
      <c r="J5313" s="1">
        <v>1.4081999999999999</v>
      </c>
      <c r="K5313" s="1">
        <f>(Таблица1[[#This Row],[Столбец7]]-Таблица1[[#This Row],[Столбец4]])*10000</f>
        <v>84.999999999999517</v>
      </c>
    </row>
    <row r="5314" spans="1:11" x14ac:dyDescent="0.2">
      <c r="A5314">
        <v>1992</v>
      </c>
      <c r="B5314" t="str">
        <f>CONCATENATE("01.","01",".",Таблица1[[#This Row],[Столбец1]])</f>
        <v>01.01.1992</v>
      </c>
      <c r="C5314" t="str">
        <f>CONCATENATE(Таблица1[[#This Row],[Столбец3]],".",Таблица1[[#This Row],[Столбец2]],".",Таблица1[[#This Row],[Столбец1]])</f>
        <v>2.3.1992</v>
      </c>
      <c r="D5314">
        <f>DAYS360(Таблица1[[#This Row],[Столбец13]],Таблица1[[#This Row],[Столбец14]],TRUE)+1</f>
        <v>62</v>
      </c>
      <c r="E5314">
        <v>3</v>
      </c>
      <c r="F5314">
        <v>2</v>
      </c>
      <c r="G5314" s="1">
        <f t="shared" ref="G5314:G5377" si="83">J5313</f>
        <v>1.4081999999999999</v>
      </c>
      <c r="H5314" s="1">
        <v>1.4068000000000001</v>
      </c>
      <c r="I5314" s="1">
        <v>1.4068000000000001</v>
      </c>
      <c r="J5314" s="1">
        <v>1.4068000000000001</v>
      </c>
      <c r="K5314" s="1">
        <f>(Таблица1[[#This Row],[Столбец7]]-Таблица1[[#This Row],[Столбец4]])*10000</f>
        <v>-13.999999999998458</v>
      </c>
    </row>
    <row r="5315" spans="1:11" x14ac:dyDescent="0.2">
      <c r="A5315">
        <v>1992</v>
      </c>
      <c r="B5315" t="str">
        <f>CONCATENATE("01.","01",".",Таблица1[[#This Row],[Столбец1]])</f>
        <v>01.01.1992</v>
      </c>
      <c r="C5315" t="str">
        <f>CONCATENATE(Таблица1[[#This Row],[Столбец3]],".",Таблица1[[#This Row],[Столбец2]],".",Таблица1[[#This Row],[Столбец1]])</f>
        <v>3.3.1992</v>
      </c>
      <c r="D5315">
        <f>DAYS360(Таблица1[[#This Row],[Столбец13]],Таблица1[[#This Row],[Столбец14]],TRUE)+1</f>
        <v>63</v>
      </c>
      <c r="E5315">
        <v>3</v>
      </c>
      <c r="F5315">
        <v>3</v>
      </c>
      <c r="G5315" s="1">
        <f t="shared" si="83"/>
        <v>1.4068000000000001</v>
      </c>
      <c r="H5315" s="1">
        <v>1.4026000000000001</v>
      </c>
      <c r="I5315" s="1">
        <v>1.4026000000000001</v>
      </c>
      <c r="J5315" s="1">
        <v>1.4026000000000001</v>
      </c>
      <c r="K5315" s="1">
        <f>(Таблица1[[#This Row],[Столбец7]]-Таблица1[[#This Row],[Столбец4]])*10000</f>
        <v>-41.999999999999815</v>
      </c>
    </row>
    <row r="5316" spans="1:11" x14ac:dyDescent="0.2">
      <c r="A5316">
        <v>1992</v>
      </c>
      <c r="B5316" t="str">
        <f>CONCATENATE("01.","01",".",Таблица1[[#This Row],[Столбец1]])</f>
        <v>01.01.1992</v>
      </c>
      <c r="C5316" t="str">
        <f>CONCATENATE(Таблица1[[#This Row],[Столбец3]],".",Таблица1[[#This Row],[Столбец2]],".",Таблица1[[#This Row],[Столбец1]])</f>
        <v>4.3.1992</v>
      </c>
      <c r="D5316">
        <f>DAYS360(Таблица1[[#This Row],[Столбец13]],Таблица1[[#This Row],[Столбец14]],TRUE)+1</f>
        <v>64</v>
      </c>
      <c r="E5316">
        <v>3</v>
      </c>
      <c r="F5316">
        <v>4</v>
      </c>
      <c r="G5316" s="1">
        <f t="shared" si="83"/>
        <v>1.4026000000000001</v>
      </c>
      <c r="H5316" s="1">
        <v>1.3905000000000001</v>
      </c>
      <c r="I5316" s="1">
        <v>1.3905000000000001</v>
      </c>
      <c r="J5316" s="1">
        <v>1.3905000000000001</v>
      </c>
      <c r="K5316" s="1">
        <f>(Таблица1[[#This Row],[Столбец7]]-Таблица1[[#This Row],[Столбец4]])*10000</f>
        <v>-121</v>
      </c>
    </row>
    <row r="5317" spans="1:11" x14ac:dyDescent="0.2">
      <c r="A5317">
        <v>1992</v>
      </c>
      <c r="B5317" t="str">
        <f>CONCATENATE("01.","01",".",Таблица1[[#This Row],[Столбец1]])</f>
        <v>01.01.1992</v>
      </c>
      <c r="C5317" t="str">
        <f>CONCATENATE(Таблица1[[#This Row],[Столбец3]],".",Таблица1[[#This Row],[Столбец2]],".",Таблица1[[#This Row],[Столбец1]])</f>
        <v>5.3.1992</v>
      </c>
      <c r="D5317">
        <f>DAYS360(Таблица1[[#This Row],[Столбец13]],Таблица1[[#This Row],[Столбец14]],TRUE)+1</f>
        <v>65</v>
      </c>
      <c r="E5317">
        <v>3</v>
      </c>
      <c r="F5317">
        <v>5</v>
      </c>
      <c r="G5317" s="1">
        <f t="shared" si="83"/>
        <v>1.3905000000000001</v>
      </c>
      <c r="H5317" s="1">
        <v>1.3895999999999999</v>
      </c>
      <c r="I5317" s="1">
        <v>1.3895999999999999</v>
      </c>
      <c r="J5317" s="1">
        <v>1.3895999999999999</v>
      </c>
      <c r="K5317" s="1">
        <f>(Таблица1[[#This Row],[Столбец7]]-Таблица1[[#This Row],[Столбец4]])*10000</f>
        <v>-9.0000000000012292</v>
      </c>
    </row>
    <row r="5318" spans="1:11" x14ac:dyDescent="0.2">
      <c r="A5318">
        <v>1992</v>
      </c>
      <c r="B5318" t="str">
        <f>CONCATENATE("01.","01",".",Таблица1[[#This Row],[Столбец1]])</f>
        <v>01.01.1992</v>
      </c>
      <c r="C5318" t="str">
        <f>CONCATENATE(Таблица1[[#This Row],[Столбец3]],".",Таблица1[[#This Row],[Столбец2]],".",Таблица1[[#This Row],[Столбец1]])</f>
        <v>6.3.1992</v>
      </c>
      <c r="D5318">
        <f>DAYS360(Таблица1[[#This Row],[Столбец13]],Таблица1[[#This Row],[Столбец14]],TRUE)+1</f>
        <v>66</v>
      </c>
      <c r="E5318">
        <v>3</v>
      </c>
      <c r="F5318">
        <v>6</v>
      </c>
      <c r="G5318" s="1">
        <f t="shared" si="83"/>
        <v>1.3895999999999999</v>
      </c>
      <c r="H5318" s="1">
        <v>1.3879999999999999</v>
      </c>
      <c r="I5318" s="1">
        <v>1.3879999999999999</v>
      </c>
      <c r="J5318" s="1">
        <v>1.3879999999999999</v>
      </c>
      <c r="K5318" s="1">
        <f>(Таблица1[[#This Row],[Столбец7]]-Таблица1[[#This Row],[Столбец4]])*10000</f>
        <v>-16.000000000000458</v>
      </c>
    </row>
    <row r="5319" spans="1:11" x14ac:dyDescent="0.2">
      <c r="A5319">
        <v>1992</v>
      </c>
      <c r="B5319" t="str">
        <f>CONCATENATE("01.","01",".",Таблица1[[#This Row],[Столбец1]])</f>
        <v>01.01.1992</v>
      </c>
      <c r="C5319" t="str">
        <f>CONCATENATE(Таблица1[[#This Row],[Столбец3]],".",Таблица1[[#This Row],[Столбец2]],".",Таблица1[[#This Row],[Столбец1]])</f>
        <v>9.3.1992</v>
      </c>
      <c r="D5319">
        <f>DAYS360(Таблица1[[#This Row],[Столбец13]],Таблица1[[#This Row],[Столбец14]],TRUE)+1</f>
        <v>69</v>
      </c>
      <c r="E5319">
        <v>3</v>
      </c>
      <c r="F5319">
        <v>9</v>
      </c>
      <c r="G5319" s="1">
        <f t="shared" si="83"/>
        <v>1.3879999999999999</v>
      </c>
      <c r="H5319" s="1">
        <v>1.3982000000000001</v>
      </c>
      <c r="I5319" s="1">
        <v>1.3982000000000001</v>
      </c>
      <c r="J5319" s="1">
        <v>1.3982000000000001</v>
      </c>
      <c r="K5319" s="1">
        <f>(Таблица1[[#This Row],[Столбец7]]-Таблица1[[#This Row],[Столбец4]])*10000</f>
        <v>102.00000000000209</v>
      </c>
    </row>
    <row r="5320" spans="1:11" x14ac:dyDescent="0.2">
      <c r="A5320">
        <v>1992</v>
      </c>
      <c r="B5320" t="str">
        <f>CONCATENATE("01.","01",".",Таблица1[[#This Row],[Столбец1]])</f>
        <v>01.01.1992</v>
      </c>
      <c r="C5320" t="str">
        <f>CONCATENATE(Таблица1[[#This Row],[Столбец3]],".",Таблица1[[#This Row],[Столбец2]],".",Таблица1[[#This Row],[Столбец1]])</f>
        <v>10.3.1992</v>
      </c>
      <c r="D5320">
        <f>DAYS360(Таблица1[[#This Row],[Столбец13]],Таблица1[[#This Row],[Столбец14]],TRUE)+1</f>
        <v>70</v>
      </c>
      <c r="E5320">
        <v>3</v>
      </c>
      <c r="F5320">
        <v>10</v>
      </c>
      <c r="G5320" s="1">
        <f t="shared" si="83"/>
        <v>1.3982000000000001</v>
      </c>
      <c r="H5320" s="1">
        <v>1.3942000000000001</v>
      </c>
      <c r="I5320" s="1">
        <v>1.3942000000000001</v>
      </c>
      <c r="J5320" s="1">
        <v>1.3942000000000001</v>
      </c>
      <c r="K5320" s="1">
        <f>(Таблица1[[#This Row],[Столбец7]]-Таблица1[[#This Row],[Столбец4]])*10000</f>
        <v>-40.000000000000036</v>
      </c>
    </row>
    <row r="5321" spans="1:11" x14ac:dyDescent="0.2">
      <c r="A5321">
        <v>1992</v>
      </c>
      <c r="B5321" t="str">
        <f>CONCATENATE("01.","01",".",Таблица1[[#This Row],[Столбец1]])</f>
        <v>01.01.1992</v>
      </c>
      <c r="C5321" t="str">
        <f>CONCATENATE(Таблица1[[#This Row],[Столбец3]],".",Таблица1[[#This Row],[Столбец2]],".",Таблица1[[#This Row],[Столбец1]])</f>
        <v>11.3.1992</v>
      </c>
      <c r="D5321">
        <f>DAYS360(Таблица1[[#This Row],[Столбец13]],Таблица1[[#This Row],[Столбец14]],TRUE)+1</f>
        <v>71</v>
      </c>
      <c r="E5321">
        <v>3</v>
      </c>
      <c r="F5321">
        <v>11</v>
      </c>
      <c r="G5321" s="1">
        <f t="shared" si="83"/>
        <v>1.3942000000000001</v>
      </c>
      <c r="H5321" s="1">
        <v>1.3997999999999999</v>
      </c>
      <c r="I5321" s="1">
        <v>1.3997999999999999</v>
      </c>
      <c r="J5321" s="1">
        <v>1.3997999999999999</v>
      </c>
      <c r="K5321" s="1">
        <f>(Таблица1[[#This Row],[Столбец7]]-Таблица1[[#This Row],[Столбец4]])*10000</f>
        <v>55.999999999998273</v>
      </c>
    </row>
    <row r="5322" spans="1:11" x14ac:dyDescent="0.2">
      <c r="A5322">
        <v>1992</v>
      </c>
      <c r="B5322" t="str">
        <f>CONCATENATE("01.","01",".",Таблица1[[#This Row],[Столбец1]])</f>
        <v>01.01.1992</v>
      </c>
      <c r="C5322" t="str">
        <f>CONCATENATE(Таблица1[[#This Row],[Столбец3]],".",Таблица1[[#This Row],[Столбец2]],".",Таблица1[[#This Row],[Столбец1]])</f>
        <v>12.3.1992</v>
      </c>
      <c r="D5322">
        <f>DAYS360(Таблица1[[#This Row],[Столбец13]],Таблица1[[#This Row],[Столбец14]],TRUE)+1</f>
        <v>72</v>
      </c>
      <c r="E5322">
        <v>3</v>
      </c>
      <c r="F5322">
        <v>12</v>
      </c>
      <c r="G5322" s="1">
        <f t="shared" si="83"/>
        <v>1.3997999999999999</v>
      </c>
      <c r="H5322" s="1">
        <v>1.3926000000000001</v>
      </c>
      <c r="I5322" s="1">
        <v>1.3926000000000001</v>
      </c>
      <c r="J5322" s="1">
        <v>1.3926000000000001</v>
      </c>
      <c r="K5322" s="1">
        <f>(Таблица1[[#This Row],[Столбец7]]-Таблица1[[#This Row],[Столбец4]])*10000</f>
        <v>-71.999999999998735</v>
      </c>
    </row>
    <row r="5323" spans="1:11" x14ac:dyDescent="0.2">
      <c r="A5323">
        <v>1992</v>
      </c>
      <c r="B5323" t="str">
        <f>CONCATENATE("01.","01",".",Таблица1[[#This Row],[Столбец1]])</f>
        <v>01.01.1992</v>
      </c>
      <c r="C5323" t="str">
        <f>CONCATENATE(Таблица1[[#This Row],[Столбец3]],".",Таблица1[[#This Row],[Столбец2]],".",Таблица1[[#This Row],[Столбец1]])</f>
        <v>13.3.1992</v>
      </c>
      <c r="D5323">
        <f>DAYS360(Таблица1[[#This Row],[Столбец13]],Таблица1[[#This Row],[Столбец14]],TRUE)+1</f>
        <v>73</v>
      </c>
      <c r="E5323">
        <v>3</v>
      </c>
      <c r="F5323">
        <v>13</v>
      </c>
      <c r="G5323" s="1">
        <f t="shared" si="83"/>
        <v>1.3926000000000001</v>
      </c>
      <c r="H5323" s="1">
        <v>1.4036999999999999</v>
      </c>
      <c r="I5323" s="1">
        <v>1.4036999999999999</v>
      </c>
      <c r="J5323" s="1">
        <v>1.4036999999999999</v>
      </c>
      <c r="K5323" s="1">
        <f>(Таблица1[[#This Row],[Столбец7]]-Таблица1[[#This Row],[Столбец4]])*10000</f>
        <v>110.99999999999888</v>
      </c>
    </row>
    <row r="5324" spans="1:11" x14ac:dyDescent="0.2">
      <c r="A5324">
        <v>1992</v>
      </c>
      <c r="B5324" t="str">
        <f>CONCATENATE("01.","01",".",Таблица1[[#This Row],[Столбец1]])</f>
        <v>01.01.1992</v>
      </c>
      <c r="C5324" t="str">
        <f>CONCATENATE(Таблица1[[#This Row],[Столбец3]],".",Таблица1[[#This Row],[Столбец2]],".",Таблица1[[#This Row],[Столбец1]])</f>
        <v>16.3.1992</v>
      </c>
      <c r="D5324">
        <f>DAYS360(Таблица1[[#This Row],[Столбец13]],Таблица1[[#This Row],[Столбец14]],TRUE)+1</f>
        <v>76</v>
      </c>
      <c r="E5324">
        <v>3</v>
      </c>
      <c r="F5324">
        <v>16</v>
      </c>
      <c r="G5324" s="1">
        <f t="shared" si="83"/>
        <v>1.4036999999999999</v>
      </c>
      <c r="H5324" s="1">
        <v>1.4043000000000001</v>
      </c>
      <c r="I5324" s="1">
        <v>1.4043000000000001</v>
      </c>
      <c r="J5324" s="1">
        <v>1.4043000000000001</v>
      </c>
      <c r="K5324" s="1">
        <f>(Таблица1[[#This Row],[Столбец7]]-Таблица1[[#This Row],[Столбец4]])*10000</f>
        <v>6.0000000000015596</v>
      </c>
    </row>
    <row r="5325" spans="1:11" x14ac:dyDescent="0.2">
      <c r="A5325">
        <v>1992</v>
      </c>
      <c r="B5325" t="str">
        <f>CONCATENATE("01.","01",".",Таблица1[[#This Row],[Столбец1]])</f>
        <v>01.01.1992</v>
      </c>
      <c r="C5325" t="str">
        <f>CONCATENATE(Таблица1[[#This Row],[Столбец3]],".",Таблица1[[#This Row],[Столбец2]],".",Таблица1[[#This Row],[Столбец1]])</f>
        <v>17.3.1992</v>
      </c>
      <c r="D5325">
        <f>DAYS360(Таблица1[[#This Row],[Столбец13]],Таблица1[[#This Row],[Столбец14]],TRUE)+1</f>
        <v>77</v>
      </c>
      <c r="E5325">
        <v>3</v>
      </c>
      <c r="F5325">
        <v>17</v>
      </c>
      <c r="G5325" s="1">
        <f t="shared" si="83"/>
        <v>1.4043000000000001</v>
      </c>
      <c r="H5325" s="1">
        <v>1.4131</v>
      </c>
      <c r="I5325" s="1">
        <v>1.4131</v>
      </c>
      <c r="J5325" s="1">
        <v>1.4131</v>
      </c>
      <c r="K5325" s="1">
        <f>(Таблица1[[#This Row],[Столбец7]]-Таблица1[[#This Row],[Столбец4]])*10000</f>
        <v>87.99999999999919</v>
      </c>
    </row>
    <row r="5326" spans="1:11" x14ac:dyDescent="0.2">
      <c r="A5326">
        <v>1992</v>
      </c>
      <c r="B5326" t="str">
        <f>CONCATENATE("01.","01",".",Таблица1[[#This Row],[Столбец1]])</f>
        <v>01.01.1992</v>
      </c>
      <c r="C5326" t="str">
        <f>CONCATENATE(Таблица1[[#This Row],[Столбец3]],".",Таблица1[[#This Row],[Столбец2]],".",Таблица1[[#This Row],[Столбец1]])</f>
        <v>18.3.1992</v>
      </c>
      <c r="D5326">
        <f>DAYS360(Таблица1[[#This Row],[Столбец13]],Таблица1[[#This Row],[Столбец14]],TRUE)+1</f>
        <v>78</v>
      </c>
      <c r="E5326">
        <v>3</v>
      </c>
      <c r="F5326">
        <v>18</v>
      </c>
      <c r="G5326" s="1">
        <f t="shared" si="83"/>
        <v>1.4131</v>
      </c>
      <c r="H5326" s="1">
        <v>1.4111</v>
      </c>
      <c r="I5326" s="1">
        <v>1.4111</v>
      </c>
      <c r="J5326" s="1">
        <v>1.4111</v>
      </c>
      <c r="K5326" s="1">
        <f>(Таблица1[[#This Row],[Столбец7]]-Таблица1[[#This Row],[Столбец4]])*10000</f>
        <v>-20.000000000000018</v>
      </c>
    </row>
    <row r="5327" spans="1:11" x14ac:dyDescent="0.2">
      <c r="A5327">
        <v>1992</v>
      </c>
      <c r="B5327" t="str">
        <f>CONCATENATE("01.","01",".",Таблица1[[#This Row],[Столбец1]])</f>
        <v>01.01.1992</v>
      </c>
      <c r="C5327" t="str">
        <f>CONCATENATE(Таблица1[[#This Row],[Столбец3]],".",Таблица1[[#This Row],[Столбец2]],".",Таблица1[[#This Row],[Столбец1]])</f>
        <v>19.3.1992</v>
      </c>
      <c r="D5327">
        <f>DAYS360(Таблица1[[#This Row],[Столбец13]],Таблица1[[#This Row],[Столбец14]],TRUE)+1</f>
        <v>79</v>
      </c>
      <c r="E5327">
        <v>3</v>
      </c>
      <c r="F5327">
        <v>19</v>
      </c>
      <c r="G5327" s="1">
        <f t="shared" si="83"/>
        <v>1.4111</v>
      </c>
      <c r="H5327" s="1">
        <v>1.3978999999999999</v>
      </c>
      <c r="I5327" s="1">
        <v>1.3978999999999999</v>
      </c>
      <c r="J5327" s="1">
        <v>1.3978999999999999</v>
      </c>
      <c r="K5327" s="1">
        <f>(Таблица1[[#This Row],[Столбец7]]-Таблица1[[#This Row],[Столбец4]])*10000</f>
        <v>-132.00000000000099</v>
      </c>
    </row>
    <row r="5328" spans="1:11" x14ac:dyDescent="0.2">
      <c r="A5328">
        <v>1992</v>
      </c>
      <c r="B5328" t="str">
        <f>CONCATENATE("01.","01",".",Таблица1[[#This Row],[Столбец1]])</f>
        <v>01.01.1992</v>
      </c>
      <c r="C5328" t="str">
        <f>CONCATENATE(Таблица1[[#This Row],[Столбец3]],".",Таблица1[[#This Row],[Столбец2]],".",Таблица1[[#This Row],[Столбец1]])</f>
        <v>20.3.1992</v>
      </c>
      <c r="D5328">
        <f>DAYS360(Таблица1[[#This Row],[Столбец13]],Таблица1[[#This Row],[Столбец14]],TRUE)+1</f>
        <v>80</v>
      </c>
      <c r="E5328">
        <v>3</v>
      </c>
      <c r="F5328">
        <v>20</v>
      </c>
      <c r="G5328" s="1">
        <f t="shared" si="83"/>
        <v>1.3978999999999999</v>
      </c>
      <c r="H5328" s="1">
        <v>1.3945000000000001</v>
      </c>
      <c r="I5328" s="1">
        <v>1.3945000000000001</v>
      </c>
      <c r="J5328" s="1">
        <v>1.3945000000000001</v>
      </c>
      <c r="K5328" s="1">
        <f>(Таблица1[[#This Row],[Столбец7]]-Таблица1[[#This Row],[Столбец4]])*10000</f>
        <v>-33.999999999998479</v>
      </c>
    </row>
    <row r="5329" spans="1:11" x14ac:dyDescent="0.2">
      <c r="A5329">
        <v>1992</v>
      </c>
      <c r="B5329" t="str">
        <f>CONCATENATE("01.","01",".",Таблица1[[#This Row],[Столбец1]])</f>
        <v>01.01.1992</v>
      </c>
      <c r="C5329" t="str">
        <f>CONCATENATE(Таблица1[[#This Row],[Столбец3]],".",Таблица1[[#This Row],[Столбец2]],".",Таблица1[[#This Row],[Столбец1]])</f>
        <v>23.3.1992</v>
      </c>
      <c r="D5329">
        <f>DAYS360(Таблица1[[#This Row],[Столбец13]],Таблица1[[#This Row],[Столбец14]],TRUE)+1</f>
        <v>83</v>
      </c>
      <c r="E5329">
        <v>3</v>
      </c>
      <c r="F5329">
        <v>23</v>
      </c>
      <c r="G5329" s="1">
        <f t="shared" si="83"/>
        <v>1.3945000000000001</v>
      </c>
      <c r="H5329" s="1">
        <v>1.3932</v>
      </c>
      <c r="I5329" s="1">
        <v>1.3932</v>
      </c>
      <c r="J5329" s="1">
        <v>1.3932</v>
      </c>
      <c r="K5329" s="1">
        <f>(Таблица1[[#This Row],[Столбец7]]-Таблица1[[#This Row],[Столбец4]])*10000</f>
        <v>-13.000000000000789</v>
      </c>
    </row>
    <row r="5330" spans="1:11" x14ac:dyDescent="0.2">
      <c r="A5330">
        <v>1992</v>
      </c>
      <c r="B5330" t="str">
        <f>CONCATENATE("01.","01",".",Таблица1[[#This Row],[Столбец1]])</f>
        <v>01.01.1992</v>
      </c>
      <c r="C5330" t="str">
        <f>CONCATENATE(Таблица1[[#This Row],[Столбец3]],".",Таблица1[[#This Row],[Столбец2]],".",Таблица1[[#This Row],[Столбец1]])</f>
        <v>24.3.1992</v>
      </c>
      <c r="D5330">
        <f>DAYS360(Таблица1[[#This Row],[Столбец13]],Таблица1[[#This Row],[Столбец14]],TRUE)+1</f>
        <v>84</v>
      </c>
      <c r="E5330">
        <v>3</v>
      </c>
      <c r="F5330">
        <v>24</v>
      </c>
      <c r="G5330" s="1">
        <f t="shared" si="83"/>
        <v>1.3932</v>
      </c>
      <c r="H5330" s="1">
        <v>1.3967000000000001</v>
      </c>
      <c r="I5330" s="1">
        <v>1.3967000000000001</v>
      </c>
      <c r="J5330" s="1">
        <v>1.3967000000000001</v>
      </c>
      <c r="K5330" s="1">
        <f>(Таблица1[[#This Row],[Столбец7]]-Таблица1[[#This Row],[Столбец4]])*10000</f>
        <v>35.000000000000583</v>
      </c>
    </row>
    <row r="5331" spans="1:11" x14ac:dyDescent="0.2">
      <c r="A5331">
        <v>1992</v>
      </c>
      <c r="B5331" t="str">
        <f>CONCATENATE("01.","01",".",Таблица1[[#This Row],[Столбец1]])</f>
        <v>01.01.1992</v>
      </c>
      <c r="C5331" t="str">
        <f>CONCATENATE(Таблица1[[#This Row],[Столбец3]],".",Таблица1[[#This Row],[Столбец2]],".",Таблица1[[#This Row],[Столбец1]])</f>
        <v>25.3.1992</v>
      </c>
      <c r="D5331">
        <f>DAYS360(Таблица1[[#This Row],[Столбец13]],Таблица1[[#This Row],[Столбец14]],TRUE)+1</f>
        <v>85</v>
      </c>
      <c r="E5331">
        <v>3</v>
      </c>
      <c r="F5331">
        <v>25</v>
      </c>
      <c r="G5331" s="1">
        <f t="shared" si="83"/>
        <v>1.3967000000000001</v>
      </c>
      <c r="H5331" s="1">
        <v>1.4040999999999999</v>
      </c>
      <c r="I5331" s="1">
        <v>1.4040999999999999</v>
      </c>
      <c r="J5331" s="1">
        <v>1.4040999999999999</v>
      </c>
      <c r="K5331" s="1">
        <f>(Таблица1[[#This Row],[Столбец7]]-Таблица1[[#This Row],[Столбец4]])*10000</f>
        <v>73.999999999998508</v>
      </c>
    </row>
    <row r="5332" spans="1:11" x14ac:dyDescent="0.2">
      <c r="A5332">
        <v>1992</v>
      </c>
      <c r="B5332" t="str">
        <f>CONCATENATE("01.","01",".",Таблица1[[#This Row],[Столбец1]])</f>
        <v>01.01.1992</v>
      </c>
      <c r="C5332" t="str">
        <f>CONCATENATE(Таблица1[[#This Row],[Столбец3]],".",Таблица1[[#This Row],[Столбец2]],".",Таблица1[[#This Row],[Столбец1]])</f>
        <v>26.3.1992</v>
      </c>
      <c r="D5332">
        <f>DAYS360(Таблица1[[#This Row],[Столбец13]],Таблица1[[#This Row],[Столбец14]],TRUE)+1</f>
        <v>86</v>
      </c>
      <c r="E5332">
        <v>3</v>
      </c>
      <c r="F5332">
        <v>26</v>
      </c>
      <c r="G5332" s="1">
        <f t="shared" si="83"/>
        <v>1.4040999999999999</v>
      </c>
      <c r="H5332" s="1">
        <v>1.3963000000000001</v>
      </c>
      <c r="I5332" s="1">
        <v>1.3963000000000001</v>
      </c>
      <c r="J5332" s="1">
        <v>1.3963000000000001</v>
      </c>
      <c r="K5332" s="1">
        <f>(Таблица1[[#This Row],[Столбец7]]-Таблица1[[#This Row],[Столбец4]])*10000</f>
        <v>-77.999999999998067</v>
      </c>
    </row>
    <row r="5333" spans="1:11" x14ac:dyDescent="0.2">
      <c r="A5333">
        <v>1992</v>
      </c>
      <c r="B5333" t="str">
        <f>CONCATENATE("01.","01",".",Таблица1[[#This Row],[Столбец1]])</f>
        <v>01.01.1992</v>
      </c>
      <c r="C5333" t="str">
        <f>CONCATENATE(Таблица1[[#This Row],[Столбец3]],".",Таблица1[[#This Row],[Столбец2]],".",Таблица1[[#This Row],[Столбец1]])</f>
        <v>27.3.1992</v>
      </c>
      <c r="D5333">
        <f>DAYS360(Таблица1[[#This Row],[Столбец13]],Таблица1[[#This Row],[Столбец14]],TRUE)+1</f>
        <v>87</v>
      </c>
      <c r="E5333">
        <v>3</v>
      </c>
      <c r="F5333">
        <v>27</v>
      </c>
      <c r="G5333" s="1">
        <f t="shared" si="83"/>
        <v>1.3963000000000001</v>
      </c>
      <c r="H5333" s="1">
        <v>1.4091</v>
      </c>
      <c r="I5333" s="1">
        <v>1.4091</v>
      </c>
      <c r="J5333" s="1">
        <v>1.4091</v>
      </c>
      <c r="K5333" s="1">
        <f>(Таблица1[[#This Row],[Столбец7]]-Таблица1[[#This Row],[Столбец4]])*10000</f>
        <v>127.99999999999923</v>
      </c>
    </row>
    <row r="5334" spans="1:11" x14ac:dyDescent="0.2">
      <c r="A5334">
        <v>1992</v>
      </c>
      <c r="B5334" t="str">
        <f>CONCATENATE("01.","01",".",Таблица1[[#This Row],[Столбец1]])</f>
        <v>01.01.1992</v>
      </c>
      <c r="C5334" t="str">
        <f>CONCATENATE(Таблица1[[#This Row],[Столбец3]],".",Таблица1[[#This Row],[Столбец2]],".",Таблица1[[#This Row],[Столбец1]])</f>
        <v>30.3.1992</v>
      </c>
      <c r="D5334">
        <f>DAYS360(Таблица1[[#This Row],[Столбец13]],Таблица1[[#This Row],[Столбец14]],TRUE)+1</f>
        <v>90</v>
      </c>
      <c r="E5334">
        <v>3</v>
      </c>
      <c r="F5334">
        <v>30</v>
      </c>
      <c r="G5334" s="1">
        <f t="shared" si="83"/>
        <v>1.4091</v>
      </c>
      <c r="H5334" s="1">
        <v>1.4079999999999999</v>
      </c>
      <c r="I5334" s="1">
        <v>1.4079999999999999</v>
      </c>
      <c r="J5334" s="1">
        <v>1.4079999999999999</v>
      </c>
      <c r="K5334" s="1">
        <f>(Таблица1[[#This Row],[Столбец7]]-Таблица1[[#This Row],[Столбец4]])*10000</f>
        <v>-11.000000000001009</v>
      </c>
    </row>
    <row r="5335" spans="1:11" x14ac:dyDescent="0.2">
      <c r="A5335">
        <v>1992</v>
      </c>
      <c r="B5335" t="str">
        <f>CONCATENATE("01.","01",".",Таблица1[[#This Row],[Столбец1]])</f>
        <v>01.01.1992</v>
      </c>
      <c r="C5335" t="str">
        <f>CONCATENATE(Таблица1[[#This Row],[Столбец3]],".",Таблица1[[#This Row],[Столбец2]],".",Таблица1[[#This Row],[Столбец1]])</f>
        <v>31.3.1992</v>
      </c>
      <c r="D5335">
        <f>DAYS360(Таблица1[[#This Row],[Столбец13]],Таблица1[[#This Row],[Столбец14]],TRUE)+1</f>
        <v>90</v>
      </c>
      <c r="E5335">
        <v>3</v>
      </c>
      <c r="F5335">
        <v>31</v>
      </c>
      <c r="G5335" s="1">
        <f t="shared" si="83"/>
        <v>1.4079999999999999</v>
      </c>
      <c r="H5335" s="1">
        <v>1.4097999999999999</v>
      </c>
      <c r="I5335" s="1">
        <v>1.4097999999999999</v>
      </c>
      <c r="J5335" s="1">
        <v>1.4097999999999999</v>
      </c>
      <c r="K5335" s="1">
        <f>(Таблица1[[#This Row],[Столбец7]]-Таблица1[[#This Row],[Столбец4]])*10000</f>
        <v>18.000000000000238</v>
      </c>
    </row>
    <row r="5336" spans="1:11" x14ac:dyDescent="0.2">
      <c r="A5336">
        <v>1992</v>
      </c>
      <c r="B5336" t="str">
        <f>CONCATENATE("01.","01",".",Таблица1[[#This Row],[Столбец1]])</f>
        <v>01.01.1992</v>
      </c>
      <c r="C5336" t="str">
        <f>CONCATENATE(Таблица1[[#This Row],[Столбец3]],".",Таблица1[[#This Row],[Столбец2]],".",Таблица1[[#This Row],[Столбец1]])</f>
        <v>1.4.1992</v>
      </c>
      <c r="D5336">
        <f>DAYS360(Таблица1[[#This Row],[Столбец13]],Таблица1[[#This Row],[Столбец14]],TRUE)+1</f>
        <v>91</v>
      </c>
      <c r="E5336">
        <v>4</v>
      </c>
      <c r="F5336">
        <v>1</v>
      </c>
      <c r="G5336" s="1">
        <f t="shared" si="83"/>
        <v>1.4097999999999999</v>
      </c>
      <c r="H5336" s="1">
        <v>1.4081999999999999</v>
      </c>
      <c r="I5336" s="1">
        <v>1.4081999999999999</v>
      </c>
      <c r="J5336" s="1">
        <v>1.4081999999999999</v>
      </c>
      <c r="K5336" s="1">
        <f>(Таблица1[[#This Row],[Столбец7]]-Таблица1[[#This Row],[Столбец4]])*10000</f>
        <v>-16.000000000000458</v>
      </c>
    </row>
    <row r="5337" spans="1:11" x14ac:dyDescent="0.2">
      <c r="A5337">
        <v>1992</v>
      </c>
      <c r="B5337" t="str">
        <f>CONCATENATE("01.","01",".",Таблица1[[#This Row],[Столбец1]])</f>
        <v>01.01.1992</v>
      </c>
      <c r="C5337" t="str">
        <f>CONCATENATE(Таблица1[[#This Row],[Столбец3]],".",Таблица1[[#This Row],[Столбец2]],".",Таблица1[[#This Row],[Столбец1]])</f>
        <v>2.4.1992</v>
      </c>
      <c r="D5337">
        <f>DAYS360(Таблица1[[#This Row],[Столбец13]],Таблица1[[#This Row],[Столбец14]],TRUE)+1</f>
        <v>92</v>
      </c>
      <c r="E5337">
        <v>4</v>
      </c>
      <c r="F5337">
        <v>2</v>
      </c>
      <c r="G5337" s="1">
        <f t="shared" si="83"/>
        <v>1.4081999999999999</v>
      </c>
      <c r="H5337" s="1">
        <v>1.4140999999999999</v>
      </c>
      <c r="I5337" s="1">
        <v>1.4140999999999999</v>
      </c>
      <c r="J5337" s="1">
        <v>1.4140999999999999</v>
      </c>
      <c r="K5337" s="1">
        <f>(Таблица1[[#This Row],[Столбец7]]-Таблица1[[#This Row],[Столбец4]])*10000</f>
        <v>59.000000000000163</v>
      </c>
    </row>
    <row r="5338" spans="1:11" x14ac:dyDescent="0.2">
      <c r="A5338">
        <v>1992</v>
      </c>
      <c r="B5338" t="str">
        <f>CONCATENATE("01.","01",".",Таблица1[[#This Row],[Столбец1]])</f>
        <v>01.01.1992</v>
      </c>
      <c r="C5338" t="str">
        <f>CONCATENATE(Таблица1[[#This Row],[Столбец3]],".",Таблица1[[#This Row],[Столбец2]],".",Таблица1[[#This Row],[Столбец1]])</f>
        <v>3.4.1992</v>
      </c>
      <c r="D5338">
        <f>DAYS360(Таблица1[[#This Row],[Столбец13]],Таблица1[[#This Row],[Столбец14]],TRUE)+1</f>
        <v>93</v>
      </c>
      <c r="E5338">
        <v>4</v>
      </c>
      <c r="F5338">
        <v>3</v>
      </c>
      <c r="G5338" s="1">
        <f t="shared" si="83"/>
        <v>1.4140999999999999</v>
      </c>
      <c r="H5338" s="1">
        <v>1.4265000000000001</v>
      </c>
      <c r="I5338" s="1">
        <v>1.4265000000000001</v>
      </c>
      <c r="J5338" s="1">
        <v>1.4265000000000001</v>
      </c>
      <c r="K5338" s="1">
        <f>(Таблица1[[#This Row],[Столбец7]]-Таблица1[[#This Row],[Столбец4]])*10000</f>
        <v>124.00000000000189</v>
      </c>
    </row>
    <row r="5339" spans="1:11" x14ac:dyDescent="0.2">
      <c r="A5339">
        <v>1992</v>
      </c>
      <c r="B5339" t="str">
        <f>CONCATENATE("01.","01",".",Таблица1[[#This Row],[Столбец1]])</f>
        <v>01.01.1992</v>
      </c>
      <c r="C5339" t="str">
        <f>CONCATENATE(Таблица1[[#This Row],[Столбец3]],".",Таблица1[[#This Row],[Столбец2]],".",Таблица1[[#This Row],[Столбец1]])</f>
        <v>6.4.1992</v>
      </c>
      <c r="D5339">
        <f>DAYS360(Таблица1[[#This Row],[Столбец13]],Таблица1[[#This Row],[Столбец14]],TRUE)+1</f>
        <v>96</v>
      </c>
      <c r="E5339">
        <v>4</v>
      </c>
      <c r="F5339">
        <v>6</v>
      </c>
      <c r="G5339" s="1">
        <f t="shared" si="83"/>
        <v>1.4265000000000001</v>
      </c>
      <c r="H5339" s="1">
        <v>1.4283999999999999</v>
      </c>
      <c r="I5339" s="1">
        <v>1.4283999999999999</v>
      </c>
      <c r="J5339" s="1">
        <v>1.4283999999999999</v>
      </c>
      <c r="K5339" s="1">
        <f>(Таблица1[[#This Row],[Столбец7]]-Таблица1[[#This Row],[Столбец4]])*10000</f>
        <v>18.999999999997907</v>
      </c>
    </row>
    <row r="5340" spans="1:11" x14ac:dyDescent="0.2">
      <c r="A5340">
        <v>1992</v>
      </c>
      <c r="B5340" t="str">
        <f>CONCATENATE("01.","01",".",Таблица1[[#This Row],[Столбец1]])</f>
        <v>01.01.1992</v>
      </c>
      <c r="C5340" t="str">
        <f>CONCATENATE(Таблица1[[#This Row],[Столбец3]],".",Таблица1[[#This Row],[Столбец2]],".",Таблица1[[#This Row],[Столбец1]])</f>
        <v>7.4.1992</v>
      </c>
      <c r="D5340">
        <f>DAYS360(Таблица1[[#This Row],[Столбец13]],Таблица1[[#This Row],[Столбец14]],TRUE)+1</f>
        <v>97</v>
      </c>
      <c r="E5340">
        <v>4</v>
      </c>
      <c r="F5340">
        <v>7</v>
      </c>
      <c r="G5340" s="1">
        <f t="shared" si="83"/>
        <v>1.4283999999999999</v>
      </c>
      <c r="H5340" s="1">
        <v>1.4258</v>
      </c>
      <c r="I5340" s="1">
        <v>1.4258</v>
      </c>
      <c r="J5340" s="1">
        <v>1.4258</v>
      </c>
      <c r="K5340" s="1">
        <f>(Таблица1[[#This Row],[Столбец7]]-Таблица1[[#This Row],[Столбец4]])*10000</f>
        <v>-25.999999999999357</v>
      </c>
    </row>
    <row r="5341" spans="1:11" x14ac:dyDescent="0.2">
      <c r="A5341">
        <v>1992</v>
      </c>
      <c r="B5341" t="str">
        <f>CONCATENATE("01.","01",".",Таблица1[[#This Row],[Столбец1]])</f>
        <v>01.01.1992</v>
      </c>
      <c r="C5341" t="str">
        <f>CONCATENATE(Таблица1[[#This Row],[Столбец3]],".",Таблица1[[#This Row],[Столбец2]],".",Таблица1[[#This Row],[Столбец1]])</f>
        <v>8.4.1992</v>
      </c>
      <c r="D5341">
        <f>DAYS360(Таблица1[[#This Row],[Столбец13]],Таблица1[[#This Row],[Столбец14]],TRUE)+1</f>
        <v>98</v>
      </c>
      <c r="E5341">
        <v>4</v>
      </c>
      <c r="F5341">
        <v>8</v>
      </c>
      <c r="G5341" s="1">
        <f t="shared" si="83"/>
        <v>1.4258</v>
      </c>
      <c r="H5341" s="1">
        <v>1.4265000000000001</v>
      </c>
      <c r="I5341" s="1">
        <v>1.4265000000000001</v>
      </c>
      <c r="J5341" s="1">
        <v>1.4265000000000001</v>
      </c>
      <c r="K5341" s="1">
        <f>(Таблица1[[#This Row],[Столбец7]]-Таблица1[[#This Row],[Столбец4]])*10000</f>
        <v>7.0000000000014495</v>
      </c>
    </row>
    <row r="5342" spans="1:11" x14ac:dyDescent="0.2">
      <c r="A5342">
        <v>1992</v>
      </c>
      <c r="B5342" t="str">
        <f>CONCATENATE("01.","01",".",Таблица1[[#This Row],[Столбец1]])</f>
        <v>01.01.1992</v>
      </c>
      <c r="C5342" t="str">
        <f>CONCATENATE(Таблица1[[#This Row],[Столбец3]],".",Таблица1[[#This Row],[Столбец2]],".",Таблица1[[#This Row],[Столбец1]])</f>
        <v>9.4.1992</v>
      </c>
      <c r="D5342">
        <f>DAYS360(Таблица1[[#This Row],[Столбец13]],Таблица1[[#This Row],[Столбец14]],TRUE)+1</f>
        <v>99</v>
      </c>
      <c r="E5342">
        <v>4</v>
      </c>
      <c r="F5342">
        <v>9</v>
      </c>
      <c r="G5342" s="1">
        <f t="shared" si="83"/>
        <v>1.4265000000000001</v>
      </c>
      <c r="H5342" s="1">
        <v>1.4296</v>
      </c>
      <c r="I5342" s="1">
        <v>1.4296</v>
      </c>
      <c r="J5342" s="1">
        <v>1.4296</v>
      </c>
      <c r="K5342" s="1">
        <f>(Таблица1[[#This Row],[Столбец7]]-Таблица1[[#This Row],[Столбец4]])*10000</f>
        <v>30.999999999998806</v>
      </c>
    </row>
    <row r="5343" spans="1:11" x14ac:dyDescent="0.2">
      <c r="A5343">
        <v>1992</v>
      </c>
      <c r="B5343" t="str">
        <f>CONCATENATE("01.","01",".",Таблица1[[#This Row],[Столбец1]])</f>
        <v>01.01.1992</v>
      </c>
      <c r="C5343" t="str">
        <f>CONCATENATE(Таблица1[[#This Row],[Столбец3]],".",Таблица1[[#This Row],[Столбец2]],".",Таблица1[[#This Row],[Столбец1]])</f>
        <v>10.4.1992</v>
      </c>
      <c r="D5343">
        <f>DAYS360(Таблица1[[#This Row],[Столбец13]],Таблица1[[#This Row],[Столбец14]],TRUE)+1</f>
        <v>100</v>
      </c>
      <c r="E5343">
        <v>4</v>
      </c>
      <c r="F5343">
        <v>10</v>
      </c>
      <c r="G5343" s="1">
        <f t="shared" si="83"/>
        <v>1.4296</v>
      </c>
      <c r="H5343" s="1">
        <v>1.4140999999999999</v>
      </c>
      <c r="I5343" s="1">
        <v>1.4140999999999999</v>
      </c>
      <c r="J5343" s="1">
        <v>1.4140999999999999</v>
      </c>
      <c r="K5343" s="1">
        <f>(Таблица1[[#This Row],[Столбец7]]-Таблица1[[#This Row],[Столбец4]])*10000</f>
        <v>-155.00000000000068</v>
      </c>
    </row>
    <row r="5344" spans="1:11" x14ac:dyDescent="0.2">
      <c r="A5344">
        <v>1992</v>
      </c>
      <c r="B5344" t="str">
        <f>CONCATENATE("01.","01",".",Таблица1[[#This Row],[Столбец1]])</f>
        <v>01.01.1992</v>
      </c>
      <c r="C5344" t="str">
        <f>CONCATENATE(Таблица1[[#This Row],[Столбец3]],".",Таблица1[[#This Row],[Столбец2]],".",Таблица1[[#This Row],[Столбец1]])</f>
        <v>13.4.1992</v>
      </c>
      <c r="D5344">
        <f>DAYS360(Таблица1[[#This Row],[Столбец13]],Таблица1[[#This Row],[Столбец14]],TRUE)+1</f>
        <v>103</v>
      </c>
      <c r="E5344">
        <v>4</v>
      </c>
      <c r="F5344">
        <v>13</v>
      </c>
      <c r="G5344" s="1">
        <f t="shared" si="83"/>
        <v>1.4140999999999999</v>
      </c>
      <c r="H5344" s="1">
        <v>1.3985000000000001</v>
      </c>
      <c r="I5344" s="1">
        <v>1.3985000000000001</v>
      </c>
      <c r="J5344" s="1">
        <v>1.3985000000000001</v>
      </c>
      <c r="K5344" s="1">
        <f>(Таблица1[[#This Row],[Столбец7]]-Таблица1[[#This Row],[Столбец4]])*10000</f>
        <v>-155.99999999999835</v>
      </c>
    </row>
    <row r="5345" spans="1:11" x14ac:dyDescent="0.2">
      <c r="A5345">
        <v>1992</v>
      </c>
      <c r="B5345" t="str">
        <f>CONCATENATE("01.","01",".",Таблица1[[#This Row],[Столбец1]])</f>
        <v>01.01.1992</v>
      </c>
      <c r="C5345" t="str">
        <f>CONCATENATE(Таблица1[[#This Row],[Столбец3]],".",Таблица1[[#This Row],[Столбец2]],".",Таблица1[[#This Row],[Столбец1]])</f>
        <v>14.4.1992</v>
      </c>
      <c r="D5345">
        <f>DAYS360(Таблица1[[#This Row],[Столбец13]],Таблица1[[#This Row],[Столбец14]],TRUE)+1</f>
        <v>104</v>
      </c>
      <c r="E5345">
        <v>4</v>
      </c>
      <c r="F5345">
        <v>14</v>
      </c>
      <c r="G5345" s="1">
        <f t="shared" si="83"/>
        <v>1.3985000000000001</v>
      </c>
      <c r="H5345" s="1">
        <v>1.4009</v>
      </c>
      <c r="I5345" s="1">
        <v>1.4009</v>
      </c>
      <c r="J5345" s="1">
        <v>1.4009</v>
      </c>
      <c r="K5345" s="1">
        <f>(Таблица1[[#This Row],[Столбец7]]-Таблица1[[#This Row],[Столбец4]])*10000</f>
        <v>23.999999999999577</v>
      </c>
    </row>
    <row r="5346" spans="1:11" x14ac:dyDescent="0.2">
      <c r="A5346">
        <v>1992</v>
      </c>
      <c r="B5346" t="str">
        <f>CONCATENATE("01.","01",".",Таблица1[[#This Row],[Столбец1]])</f>
        <v>01.01.1992</v>
      </c>
      <c r="C5346" t="str">
        <f>CONCATENATE(Таблица1[[#This Row],[Столбец3]],".",Таблица1[[#This Row],[Столбец2]],".",Таблица1[[#This Row],[Столбец1]])</f>
        <v>15.4.1992</v>
      </c>
      <c r="D5346">
        <f>DAYS360(Таблица1[[#This Row],[Столбец13]],Таблица1[[#This Row],[Столбец14]],TRUE)+1</f>
        <v>105</v>
      </c>
      <c r="E5346">
        <v>4</v>
      </c>
      <c r="F5346">
        <v>15</v>
      </c>
      <c r="G5346" s="1">
        <f t="shared" si="83"/>
        <v>1.4009</v>
      </c>
      <c r="H5346" s="1">
        <v>1.3843000000000001</v>
      </c>
      <c r="I5346" s="1">
        <v>1.3843000000000001</v>
      </c>
      <c r="J5346" s="1">
        <v>1.3843000000000001</v>
      </c>
      <c r="K5346" s="1">
        <f>(Таблица1[[#This Row],[Столбец7]]-Таблица1[[#This Row],[Столбец4]])*10000</f>
        <v>-165.99999999999949</v>
      </c>
    </row>
    <row r="5347" spans="1:11" x14ac:dyDescent="0.2">
      <c r="A5347">
        <v>1992</v>
      </c>
      <c r="B5347" t="str">
        <f>CONCATENATE("01.","01",".",Таблица1[[#This Row],[Столбец1]])</f>
        <v>01.01.1992</v>
      </c>
      <c r="C5347" t="str">
        <f>CONCATENATE(Таблица1[[#This Row],[Столбец3]],".",Таблица1[[#This Row],[Столбец2]],".",Таблица1[[#This Row],[Столбец1]])</f>
        <v>16.4.1992</v>
      </c>
      <c r="D5347">
        <f>DAYS360(Таблица1[[#This Row],[Столбец13]],Таблица1[[#This Row],[Столбец14]],TRUE)+1</f>
        <v>106</v>
      </c>
      <c r="E5347">
        <v>4</v>
      </c>
      <c r="F5347">
        <v>16</v>
      </c>
      <c r="G5347" s="1">
        <f t="shared" si="83"/>
        <v>1.3843000000000001</v>
      </c>
      <c r="H5347" s="1">
        <v>1.3841000000000001</v>
      </c>
      <c r="I5347" s="1">
        <v>1.3841000000000001</v>
      </c>
      <c r="J5347" s="1">
        <v>1.3841000000000001</v>
      </c>
      <c r="K5347" s="1">
        <f>(Таблица1[[#This Row],[Столбец7]]-Таблица1[[#This Row],[Столбец4]])*10000</f>
        <v>-1.9999999999997797</v>
      </c>
    </row>
    <row r="5348" spans="1:11" x14ac:dyDescent="0.2">
      <c r="A5348">
        <v>1992</v>
      </c>
      <c r="B5348" t="str">
        <f>CONCATENATE("01.","01",".",Таблица1[[#This Row],[Столбец1]])</f>
        <v>01.01.1992</v>
      </c>
      <c r="C5348" t="str">
        <f>CONCATENATE(Таблица1[[#This Row],[Столбец3]],".",Таблица1[[#This Row],[Столбец2]],".",Таблица1[[#This Row],[Столбец1]])</f>
        <v>17.4.1992</v>
      </c>
      <c r="D5348">
        <f>DAYS360(Таблица1[[#This Row],[Столбец13]],Таблица1[[#This Row],[Столбец14]],TRUE)+1</f>
        <v>107</v>
      </c>
      <c r="E5348">
        <v>4</v>
      </c>
      <c r="F5348">
        <v>17</v>
      </c>
      <c r="G5348" s="1">
        <f t="shared" si="83"/>
        <v>1.3841000000000001</v>
      </c>
      <c r="H5348" s="1">
        <v>1.3812</v>
      </c>
      <c r="I5348" s="1">
        <v>1.3812</v>
      </c>
      <c r="J5348" s="1">
        <v>1.3812</v>
      </c>
      <c r="K5348" s="1">
        <f>(Таблица1[[#This Row],[Столбец7]]-Таблица1[[#This Row],[Столбец4]])*10000</f>
        <v>-29.000000000001247</v>
      </c>
    </row>
    <row r="5349" spans="1:11" x14ac:dyDescent="0.2">
      <c r="A5349">
        <v>1992</v>
      </c>
      <c r="B5349" t="str">
        <f>CONCATENATE("01.","01",".",Таблица1[[#This Row],[Столбец1]])</f>
        <v>01.01.1992</v>
      </c>
      <c r="C5349" t="str">
        <f>CONCATENATE(Таблица1[[#This Row],[Столбец3]],".",Таблица1[[#This Row],[Столбец2]],".",Таблица1[[#This Row],[Столбец1]])</f>
        <v>20.4.1992</v>
      </c>
      <c r="D5349">
        <f>DAYS360(Таблица1[[#This Row],[Столбец13]],Таблица1[[#This Row],[Столбец14]],TRUE)+1</f>
        <v>110</v>
      </c>
      <c r="E5349">
        <v>4</v>
      </c>
      <c r="F5349">
        <v>20</v>
      </c>
      <c r="G5349" s="1">
        <f t="shared" si="83"/>
        <v>1.3812</v>
      </c>
      <c r="H5349" s="1">
        <v>1.3749</v>
      </c>
      <c r="I5349" s="1">
        <v>1.3749</v>
      </c>
      <c r="J5349" s="1">
        <v>1.3749</v>
      </c>
      <c r="K5349" s="1">
        <f>(Таблица1[[#This Row],[Столбец7]]-Таблица1[[#This Row],[Столбец4]])*10000</f>
        <v>-62.999999999999723</v>
      </c>
    </row>
    <row r="5350" spans="1:11" x14ac:dyDescent="0.2">
      <c r="A5350">
        <v>1992</v>
      </c>
      <c r="B5350" t="str">
        <f>CONCATENATE("01.","01",".",Таблица1[[#This Row],[Столбец1]])</f>
        <v>01.01.1992</v>
      </c>
      <c r="C5350" t="str">
        <f>CONCATENATE(Таблица1[[#This Row],[Столбец3]],".",Таблица1[[#This Row],[Столбец2]],".",Таблица1[[#This Row],[Столбец1]])</f>
        <v>21.4.1992</v>
      </c>
      <c r="D5350">
        <f>DAYS360(Таблица1[[#This Row],[Столбец13]],Таблица1[[#This Row],[Столбец14]],TRUE)+1</f>
        <v>111</v>
      </c>
      <c r="E5350">
        <v>4</v>
      </c>
      <c r="F5350">
        <v>21</v>
      </c>
      <c r="G5350" s="1">
        <f t="shared" si="83"/>
        <v>1.3749</v>
      </c>
      <c r="H5350" s="1">
        <v>1.3786</v>
      </c>
      <c r="I5350" s="1">
        <v>1.3786</v>
      </c>
      <c r="J5350" s="1">
        <v>1.3786</v>
      </c>
      <c r="K5350" s="1">
        <f>(Таблица1[[#This Row],[Столбец7]]-Таблица1[[#This Row],[Столбец4]])*10000</f>
        <v>37.000000000000369</v>
      </c>
    </row>
    <row r="5351" spans="1:11" x14ac:dyDescent="0.2">
      <c r="A5351">
        <v>1992</v>
      </c>
      <c r="B5351" t="str">
        <f>CONCATENATE("01.","01",".",Таблица1[[#This Row],[Столбец1]])</f>
        <v>01.01.1992</v>
      </c>
      <c r="C5351" t="str">
        <f>CONCATENATE(Таблица1[[#This Row],[Столбец3]],".",Таблица1[[#This Row],[Столбец2]],".",Таблица1[[#This Row],[Столбец1]])</f>
        <v>22.4.1992</v>
      </c>
      <c r="D5351">
        <f>DAYS360(Таблица1[[#This Row],[Столбец13]],Таблица1[[#This Row],[Столбец14]],TRUE)+1</f>
        <v>112</v>
      </c>
      <c r="E5351">
        <v>4</v>
      </c>
      <c r="F5351">
        <v>22</v>
      </c>
      <c r="G5351" s="1">
        <f t="shared" si="83"/>
        <v>1.3786</v>
      </c>
      <c r="H5351" s="1">
        <v>1.391</v>
      </c>
      <c r="I5351" s="1">
        <v>1.391</v>
      </c>
      <c r="J5351" s="1">
        <v>1.391</v>
      </c>
      <c r="K5351" s="1">
        <f>(Таблица1[[#This Row],[Столбец7]]-Таблица1[[#This Row],[Столбец4]])*10000</f>
        <v>123.99999999999966</v>
      </c>
    </row>
    <row r="5352" spans="1:11" x14ac:dyDescent="0.2">
      <c r="A5352">
        <v>1992</v>
      </c>
      <c r="B5352" t="str">
        <f>CONCATENATE("01.","01",".",Таблица1[[#This Row],[Столбец1]])</f>
        <v>01.01.1992</v>
      </c>
      <c r="C5352" t="str">
        <f>CONCATENATE(Таблица1[[#This Row],[Столбец3]],".",Таблица1[[#This Row],[Столбец2]],".",Таблица1[[#This Row],[Столбец1]])</f>
        <v>23.4.1992</v>
      </c>
      <c r="D5352">
        <f>DAYS360(Таблица1[[#This Row],[Столбец13]],Таблица1[[#This Row],[Столбец14]],TRUE)+1</f>
        <v>113</v>
      </c>
      <c r="E5352">
        <v>4</v>
      </c>
      <c r="F5352">
        <v>23</v>
      </c>
      <c r="G5352" s="1">
        <f t="shared" si="83"/>
        <v>1.391</v>
      </c>
      <c r="H5352" s="1">
        <v>1.3920999999999999</v>
      </c>
      <c r="I5352" s="1">
        <v>1.3920999999999999</v>
      </c>
      <c r="J5352" s="1">
        <v>1.3920999999999999</v>
      </c>
      <c r="K5352" s="1">
        <f>(Таблица1[[#This Row],[Столбец7]]-Таблица1[[#This Row],[Столбец4]])*10000</f>
        <v>10.999999999998789</v>
      </c>
    </row>
    <row r="5353" spans="1:11" x14ac:dyDescent="0.2">
      <c r="A5353">
        <v>1992</v>
      </c>
      <c r="B5353" t="str">
        <f>CONCATENATE("01.","01",".",Таблица1[[#This Row],[Столбец1]])</f>
        <v>01.01.1992</v>
      </c>
      <c r="C5353" t="str">
        <f>CONCATENATE(Таблица1[[#This Row],[Столбец3]],".",Таблица1[[#This Row],[Столбец2]],".",Таблица1[[#This Row],[Столбец1]])</f>
        <v>24.4.1992</v>
      </c>
      <c r="D5353">
        <f>DAYS360(Таблица1[[#This Row],[Столбец13]],Таблица1[[#This Row],[Столбец14]],TRUE)+1</f>
        <v>114</v>
      </c>
      <c r="E5353">
        <v>4</v>
      </c>
      <c r="F5353">
        <v>24</v>
      </c>
      <c r="G5353" s="1">
        <f t="shared" si="83"/>
        <v>1.3920999999999999</v>
      </c>
      <c r="H5353" s="1">
        <v>1.4004000000000001</v>
      </c>
      <c r="I5353" s="1">
        <v>1.4004000000000001</v>
      </c>
      <c r="J5353" s="1">
        <v>1.4004000000000001</v>
      </c>
      <c r="K5353" s="1">
        <f>(Таблица1[[#This Row],[Столбец7]]-Таблица1[[#This Row],[Столбец4]])*10000</f>
        <v>83.000000000001961</v>
      </c>
    </row>
    <row r="5354" spans="1:11" x14ac:dyDescent="0.2">
      <c r="A5354">
        <v>1992</v>
      </c>
      <c r="B5354" t="str">
        <f>CONCATENATE("01.","01",".",Таблица1[[#This Row],[Столбец1]])</f>
        <v>01.01.1992</v>
      </c>
      <c r="C5354" t="str">
        <f>CONCATENATE(Таблица1[[#This Row],[Столбец3]],".",Таблица1[[#This Row],[Столбец2]],".",Таблица1[[#This Row],[Столбец1]])</f>
        <v>27.4.1992</v>
      </c>
      <c r="D5354">
        <f>DAYS360(Таблица1[[#This Row],[Столбец13]],Таблица1[[#This Row],[Столбец14]],TRUE)+1</f>
        <v>117</v>
      </c>
      <c r="E5354">
        <v>4</v>
      </c>
      <c r="F5354">
        <v>27</v>
      </c>
      <c r="G5354" s="1">
        <f t="shared" si="83"/>
        <v>1.4004000000000001</v>
      </c>
      <c r="H5354" s="1">
        <v>1.4097999999999999</v>
      </c>
      <c r="I5354" s="1">
        <v>1.4097999999999999</v>
      </c>
      <c r="J5354" s="1">
        <v>1.4097999999999999</v>
      </c>
      <c r="K5354" s="1">
        <f>(Таблица1[[#This Row],[Столбец7]]-Таблица1[[#This Row],[Столбец4]])*10000</f>
        <v>93.999999999998522</v>
      </c>
    </row>
    <row r="5355" spans="1:11" x14ac:dyDescent="0.2">
      <c r="A5355">
        <v>1992</v>
      </c>
      <c r="B5355" t="str">
        <f>CONCATENATE("01.","01",".",Таблица1[[#This Row],[Столбец1]])</f>
        <v>01.01.1992</v>
      </c>
      <c r="C5355" t="str">
        <f>CONCATENATE(Таблица1[[#This Row],[Столбец3]],".",Таблица1[[#This Row],[Столбец2]],".",Таблица1[[#This Row],[Столбец1]])</f>
        <v>28.4.1992</v>
      </c>
      <c r="D5355">
        <f>DAYS360(Таблица1[[#This Row],[Столбец13]],Таблица1[[#This Row],[Столбец14]],TRUE)+1</f>
        <v>118</v>
      </c>
      <c r="E5355">
        <v>4</v>
      </c>
      <c r="F5355">
        <v>28</v>
      </c>
      <c r="G5355" s="1">
        <f t="shared" si="83"/>
        <v>1.4097999999999999</v>
      </c>
      <c r="H5355" s="1">
        <v>1.4083000000000001</v>
      </c>
      <c r="I5355" s="1">
        <v>1.4083000000000001</v>
      </c>
      <c r="J5355" s="1">
        <v>1.4083000000000001</v>
      </c>
      <c r="K5355" s="1">
        <f>(Таблица1[[#This Row],[Столбец7]]-Таблица1[[#This Row],[Столбец4]])*10000</f>
        <v>-14.999999999998348</v>
      </c>
    </row>
    <row r="5356" spans="1:11" x14ac:dyDescent="0.2">
      <c r="A5356">
        <v>1992</v>
      </c>
      <c r="B5356" t="str">
        <f>CONCATENATE("01.","01",".",Таблица1[[#This Row],[Столбец1]])</f>
        <v>01.01.1992</v>
      </c>
      <c r="C5356" t="str">
        <f>CONCATENATE(Таблица1[[#This Row],[Столбец3]],".",Таблица1[[#This Row],[Столбец2]],".",Таблица1[[#This Row],[Столбец1]])</f>
        <v>29.4.1992</v>
      </c>
      <c r="D5356">
        <f>DAYS360(Таблица1[[#This Row],[Столбец13]],Таблица1[[#This Row],[Столбец14]],TRUE)+1</f>
        <v>119</v>
      </c>
      <c r="E5356">
        <v>4</v>
      </c>
      <c r="F5356">
        <v>29</v>
      </c>
      <c r="G5356" s="1">
        <f t="shared" si="83"/>
        <v>1.4083000000000001</v>
      </c>
      <c r="H5356" s="1">
        <v>1.4060999999999999</v>
      </c>
      <c r="I5356" s="1">
        <v>1.4060999999999999</v>
      </c>
      <c r="J5356" s="1">
        <v>1.4060999999999999</v>
      </c>
      <c r="K5356" s="1">
        <f>(Таблица1[[#This Row],[Столбец7]]-Таблица1[[#This Row],[Столбец4]])*10000</f>
        <v>-22.000000000002018</v>
      </c>
    </row>
    <row r="5357" spans="1:11" x14ac:dyDescent="0.2">
      <c r="A5357">
        <v>1992</v>
      </c>
      <c r="B5357" t="str">
        <f>CONCATENATE("01.","01",".",Таблица1[[#This Row],[Столбец1]])</f>
        <v>01.01.1992</v>
      </c>
      <c r="C5357" t="str">
        <f>CONCATENATE(Таблица1[[#This Row],[Столбец3]],".",Таблица1[[#This Row],[Столбец2]],".",Таблица1[[#This Row],[Столбец1]])</f>
        <v>30.4.1992</v>
      </c>
      <c r="D5357">
        <f>DAYS360(Таблица1[[#This Row],[Столбец13]],Таблица1[[#This Row],[Столбец14]],TRUE)+1</f>
        <v>120</v>
      </c>
      <c r="E5357">
        <v>4</v>
      </c>
      <c r="F5357">
        <v>30</v>
      </c>
      <c r="G5357" s="1">
        <f t="shared" si="83"/>
        <v>1.4060999999999999</v>
      </c>
      <c r="H5357" s="1">
        <v>1.4109</v>
      </c>
      <c r="I5357" s="1">
        <v>1.4109</v>
      </c>
      <c r="J5357" s="1">
        <v>1.4109</v>
      </c>
      <c r="K5357" s="1">
        <f>(Таблица1[[#This Row],[Столбец7]]-Таблица1[[#This Row],[Столбец4]])*10000</f>
        <v>48.000000000001378</v>
      </c>
    </row>
    <row r="5358" spans="1:11" x14ac:dyDescent="0.2">
      <c r="A5358">
        <v>1992</v>
      </c>
      <c r="B5358" t="str">
        <f>CONCATENATE("01.","01",".",Таблица1[[#This Row],[Столбец1]])</f>
        <v>01.01.1992</v>
      </c>
      <c r="C5358" t="str">
        <f>CONCATENATE(Таблица1[[#This Row],[Столбец3]],".",Таблица1[[#This Row],[Столбец2]],".",Таблица1[[#This Row],[Столбец1]])</f>
        <v>1.5.1992</v>
      </c>
      <c r="D5358">
        <f>DAYS360(Таблица1[[#This Row],[Столбец13]],Таблица1[[#This Row],[Столбец14]],TRUE)+1</f>
        <v>121</v>
      </c>
      <c r="E5358">
        <v>5</v>
      </c>
      <c r="F5358">
        <v>1</v>
      </c>
      <c r="G5358" s="1">
        <f t="shared" si="83"/>
        <v>1.4109</v>
      </c>
      <c r="H5358" s="1">
        <v>1.4124000000000001</v>
      </c>
      <c r="I5358" s="1">
        <v>1.4124000000000001</v>
      </c>
      <c r="J5358" s="1">
        <v>1.4124000000000001</v>
      </c>
      <c r="K5358" s="1">
        <f>(Таблица1[[#This Row],[Столбец7]]-Таблица1[[#This Row],[Столбец4]])*10000</f>
        <v>15.000000000000568</v>
      </c>
    </row>
    <row r="5359" spans="1:11" x14ac:dyDescent="0.2">
      <c r="A5359">
        <v>1992</v>
      </c>
      <c r="B5359" t="str">
        <f>CONCATENATE("01.","01",".",Таблица1[[#This Row],[Столбец1]])</f>
        <v>01.01.1992</v>
      </c>
      <c r="C5359" t="str">
        <f>CONCATENATE(Таблица1[[#This Row],[Столбец3]],".",Таблица1[[#This Row],[Столбец2]],".",Таблица1[[#This Row],[Столбец1]])</f>
        <v>4.5.1992</v>
      </c>
      <c r="D5359">
        <f>DAYS360(Таблица1[[#This Row],[Столбец13]],Таблица1[[#This Row],[Столбец14]],TRUE)+1</f>
        <v>124</v>
      </c>
      <c r="E5359">
        <v>5</v>
      </c>
      <c r="F5359">
        <v>4</v>
      </c>
      <c r="G5359" s="1">
        <f t="shared" si="83"/>
        <v>1.4124000000000001</v>
      </c>
      <c r="H5359" s="1">
        <v>1.4129</v>
      </c>
      <c r="I5359" s="1">
        <v>1.4129</v>
      </c>
      <c r="J5359" s="1">
        <v>1.4129</v>
      </c>
      <c r="K5359" s="1">
        <f>(Таблица1[[#This Row],[Столбец7]]-Таблица1[[#This Row],[Столбец4]])*10000</f>
        <v>4.9999999999994493</v>
      </c>
    </row>
    <row r="5360" spans="1:11" x14ac:dyDescent="0.2">
      <c r="A5360">
        <v>1992</v>
      </c>
      <c r="B5360" t="str">
        <f>CONCATENATE("01.","01",".",Таблица1[[#This Row],[Столбец1]])</f>
        <v>01.01.1992</v>
      </c>
      <c r="C5360" t="str">
        <f>CONCATENATE(Таблица1[[#This Row],[Столбец3]],".",Таблица1[[#This Row],[Столбец2]],".",Таблица1[[#This Row],[Столбец1]])</f>
        <v>5.5.1992</v>
      </c>
      <c r="D5360">
        <f>DAYS360(Таблица1[[#This Row],[Столбец13]],Таблица1[[#This Row],[Столбец14]],TRUE)+1</f>
        <v>125</v>
      </c>
      <c r="E5360">
        <v>5</v>
      </c>
      <c r="F5360">
        <v>5</v>
      </c>
      <c r="G5360" s="1">
        <f t="shared" si="83"/>
        <v>1.4129</v>
      </c>
      <c r="H5360" s="1">
        <v>1.4166000000000001</v>
      </c>
      <c r="I5360" s="1">
        <v>1.4166000000000001</v>
      </c>
      <c r="J5360" s="1">
        <v>1.4166000000000001</v>
      </c>
      <c r="K5360" s="1">
        <f>(Таблица1[[#This Row],[Столбец7]]-Таблица1[[#This Row],[Столбец4]])*10000</f>
        <v>37.000000000000369</v>
      </c>
    </row>
    <row r="5361" spans="1:11" x14ac:dyDescent="0.2">
      <c r="A5361">
        <v>1992</v>
      </c>
      <c r="B5361" t="str">
        <f>CONCATENATE("01.","01",".",Таблица1[[#This Row],[Столбец1]])</f>
        <v>01.01.1992</v>
      </c>
      <c r="C5361" t="str">
        <f>CONCATENATE(Таблица1[[#This Row],[Столбец3]],".",Таблица1[[#This Row],[Столбец2]],".",Таблица1[[#This Row],[Столбец1]])</f>
        <v>6.5.1992</v>
      </c>
      <c r="D5361">
        <f>DAYS360(Таблица1[[#This Row],[Столбец13]],Таблица1[[#This Row],[Столбец14]],TRUE)+1</f>
        <v>126</v>
      </c>
      <c r="E5361">
        <v>5</v>
      </c>
      <c r="F5361">
        <v>6</v>
      </c>
      <c r="G5361" s="1">
        <f t="shared" si="83"/>
        <v>1.4166000000000001</v>
      </c>
      <c r="H5361" s="1">
        <v>1.4308000000000001</v>
      </c>
      <c r="I5361" s="1">
        <v>1.4308000000000001</v>
      </c>
      <c r="J5361" s="1">
        <v>1.4308000000000001</v>
      </c>
      <c r="K5361" s="1">
        <f>(Таблица1[[#This Row],[Столбец7]]-Таблица1[[#This Row],[Столбец4]])*10000</f>
        <v>141.99999999999991</v>
      </c>
    </row>
    <row r="5362" spans="1:11" x14ac:dyDescent="0.2">
      <c r="A5362">
        <v>1992</v>
      </c>
      <c r="B5362" t="str">
        <f>CONCATENATE("01.","01",".",Таблица1[[#This Row],[Столбец1]])</f>
        <v>01.01.1992</v>
      </c>
      <c r="C5362" t="str">
        <f>CONCATENATE(Таблица1[[#This Row],[Столбец3]],".",Таблица1[[#This Row],[Столбец2]],".",Таблица1[[#This Row],[Столбец1]])</f>
        <v>7.5.1992</v>
      </c>
      <c r="D5362">
        <f>DAYS360(Таблица1[[#This Row],[Столбец13]],Таблица1[[#This Row],[Столбец14]],TRUE)+1</f>
        <v>127</v>
      </c>
      <c r="E5362">
        <v>5</v>
      </c>
      <c r="F5362">
        <v>7</v>
      </c>
      <c r="G5362" s="1">
        <f t="shared" si="83"/>
        <v>1.4308000000000001</v>
      </c>
      <c r="H5362" s="1">
        <v>1.4289000000000001</v>
      </c>
      <c r="I5362" s="1">
        <v>1.4289000000000001</v>
      </c>
      <c r="J5362" s="1">
        <v>1.4289000000000001</v>
      </c>
      <c r="K5362" s="1">
        <f>(Таблица1[[#This Row],[Столбец7]]-Таблица1[[#This Row],[Столбец4]])*10000</f>
        <v>-19.000000000000128</v>
      </c>
    </row>
    <row r="5363" spans="1:11" x14ac:dyDescent="0.2">
      <c r="A5363">
        <v>1992</v>
      </c>
      <c r="B5363" t="str">
        <f>CONCATENATE("01.","01",".",Таблица1[[#This Row],[Столбец1]])</f>
        <v>01.01.1992</v>
      </c>
      <c r="C5363" t="str">
        <f>CONCATENATE(Таблица1[[#This Row],[Столбец3]],".",Таблица1[[#This Row],[Столбец2]],".",Таблица1[[#This Row],[Столбец1]])</f>
        <v>8.5.1992</v>
      </c>
      <c r="D5363">
        <f>DAYS360(Таблица1[[#This Row],[Столбец13]],Таблица1[[#This Row],[Столбец14]],TRUE)+1</f>
        <v>128</v>
      </c>
      <c r="E5363">
        <v>5</v>
      </c>
      <c r="F5363">
        <v>8</v>
      </c>
      <c r="G5363" s="1">
        <f t="shared" si="83"/>
        <v>1.4289000000000001</v>
      </c>
      <c r="H5363" s="1">
        <v>1.4207000000000001</v>
      </c>
      <c r="I5363" s="1">
        <v>1.4207000000000001</v>
      </c>
      <c r="J5363" s="1">
        <v>1.4207000000000001</v>
      </c>
      <c r="K5363" s="1">
        <f>(Таблица1[[#This Row],[Столбец7]]-Таблица1[[#This Row],[Столбец4]])*10000</f>
        <v>-81.999999999999858</v>
      </c>
    </row>
    <row r="5364" spans="1:11" x14ac:dyDescent="0.2">
      <c r="A5364">
        <v>1992</v>
      </c>
      <c r="B5364" t="str">
        <f>CONCATENATE("01.","01",".",Таблица1[[#This Row],[Столбец1]])</f>
        <v>01.01.1992</v>
      </c>
      <c r="C5364" t="str">
        <f>CONCATENATE(Таблица1[[#This Row],[Столбец3]],".",Таблица1[[#This Row],[Столбец2]],".",Таблица1[[#This Row],[Столбец1]])</f>
        <v>11.5.1992</v>
      </c>
      <c r="D5364">
        <f>DAYS360(Таблица1[[#This Row],[Столбец13]],Таблица1[[#This Row],[Столбец14]],TRUE)+1</f>
        <v>131</v>
      </c>
      <c r="E5364">
        <v>5</v>
      </c>
      <c r="F5364">
        <v>11</v>
      </c>
      <c r="G5364" s="1">
        <f t="shared" si="83"/>
        <v>1.4207000000000001</v>
      </c>
      <c r="H5364" s="1">
        <v>1.4342999999999999</v>
      </c>
      <c r="I5364" s="1">
        <v>1.4342999999999999</v>
      </c>
      <c r="J5364" s="1">
        <v>1.4342999999999999</v>
      </c>
      <c r="K5364" s="1">
        <f>(Таблица1[[#This Row],[Столбец7]]-Таблица1[[#This Row],[Столбец4]])*10000</f>
        <v>135.99999999999835</v>
      </c>
    </row>
    <row r="5365" spans="1:11" x14ac:dyDescent="0.2">
      <c r="A5365">
        <v>1992</v>
      </c>
      <c r="B5365" t="str">
        <f>CONCATENATE("01.","01",".",Таблица1[[#This Row],[Столбец1]])</f>
        <v>01.01.1992</v>
      </c>
      <c r="C5365" t="str">
        <f>CONCATENATE(Таблица1[[#This Row],[Столбец3]],".",Таблица1[[#This Row],[Столбец2]],".",Таблица1[[#This Row],[Столбец1]])</f>
        <v>12.5.1992</v>
      </c>
      <c r="D5365">
        <f>DAYS360(Таблица1[[#This Row],[Столбец13]],Таблица1[[#This Row],[Столбец14]],TRUE)+1</f>
        <v>132</v>
      </c>
      <c r="E5365">
        <v>5</v>
      </c>
      <c r="F5365">
        <v>12</v>
      </c>
      <c r="G5365" s="1">
        <f t="shared" si="83"/>
        <v>1.4342999999999999</v>
      </c>
      <c r="H5365" s="1">
        <v>1.4481999999999999</v>
      </c>
      <c r="I5365" s="1">
        <v>1.4481999999999999</v>
      </c>
      <c r="J5365" s="1">
        <v>1.4481999999999999</v>
      </c>
      <c r="K5365" s="1">
        <f>(Таблица1[[#This Row],[Столбец7]]-Таблица1[[#This Row],[Столбец4]])*10000</f>
        <v>139.00000000000023</v>
      </c>
    </row>
    <row r="5366" spans="1:11" x14ac:dyDescent="0.2">
      <c r="A5366">
        <v>1992</v>
      </c>
      <c r="B5366" t="str">
        <f>CONCATENATE("01.","01",".",Таблица1[[#This Row],[Столбец1]])</f>
        <v>01.01.1992</v>
      </c>
      <c r="C5366" t="str">
        <f>CONCATENATE(Таблица1[[#This Row],[Столбец3]],".",Таблица1[[#This Row],[Столбец2]],".",Таблица1[[#This Row],[Столбец1]])</f>
        <v>13.5.1992</v>
      </c>
      <c r="D5366">
        <f>DAYS360(Таблица1[[#This Row],[Столбец13]],Таблица1[[#This Row],[Столбец14]],TRUE)+1</f>
        <v>133</v>
      </c>
      <c r="E5366">
        <v>5</v>
      </c>
      <c r="F5366">
        <v>13</v>
      </c>
      <c r="G5366" s="1">
        <f t="shared" si="83"/>
        <v>1.4481999999999999</v>
      </c>
      <c r="H5366" s="1">
        <v>1.4488000000000001</v>
      </c>
      <c r="I5366" s="1">
        <v>1.4488000000000001</v>
      </c>
      <c r="J5366" s="1">
        <v>1.4488000000000001</v>
      </c>
      <c r="K5366" s="1">
        <f>(Таблица1[[#This Row],[Столбец7]]-Таблица1[[#This Row],[Столбец4]])*10000</f>
        <v>6.0000000000015596</v>
      </c>
    </row>
    <row r="5367" spans="1:11" x14ac:dyDescent="0.2">
      <c r="A5367">
        <v>1992</v>
      </c>
      <c r="B5367" t="str">
        <f>CONCATENATE("01.","01",".",Таблица1[[#This Row],[Столбец1]])</f>
        <v>01.01.1992</v>
      </c>
      <c r="C5367" t="str">
        <f>CONCATENATE(Таблица1[[#This Row],[Столбец3]],".",Таблица1[[#This Row],[Столбец2]],".",Таблица1[[#This Row],[Столбец1]])</f>
        <v>14.5.1992</v>
      </c>
      <c r="D5367">
        <f>DAYS360(Таблица1[[#This Row],[Столбец13]],Таблица1[[#This Row],[Столбец14]],TRUE)+1</f>
        <v>134</v>
      </c>
      <c r="E5367">
        <v>5</v>
      </c>
      <c r="F5367">
        <v>14</v>
      </c>
      <c r="G5367" s="1">
        <f t="shared" si="83"/>
        <v>1.4488000000000001</v>
      </c>
      <c r="H5367" s="1">
        <v>1.4545999999999999</v>
      </c>
      <c r="I5367" s="1">
        <v>1.4545999999999999</v>
      </c>
      <c r="J5367" s="1">
        <v>1.4545999999999999</v>
      </c>
      <c r="K5367" s="1">
        <f>(Таблица1[[#This Row],[Столбец7]]-Таблица1[[#This Row],[Столбец4]])*10000</f>
        <v>57.999999999998053</v>
      </c>
    </row>
    <row r="5368" spans="1:11" x14ac:dyDescent="0.2">
      <c r="A5368">
        <v>1992</v>
      </c>
      <c r="B5368" t="str">
        <f>CONCATENATE("01.","01",".",Таблица1[[#This Row],[Столбец1]])</f>
        <v>01.01.1992</v>
      </c>
      <c r="C5368" t="str">
        <f>CONCATENATE(Таблица1[[#This Row],[Столбец3]],".",Таблица1[[#This Row],[Столбец2]],".",Таблица1[[#This Row],[Столбец1]])</f>
        <v>15.5.1992</v>
      </c>
      <c r="D5368">
        <f>DAYS360(Таблица1[[#This Row],[Столбец13]],Таблица1[[#This Row],[Столбец14]],TRUE)+1</f>
        <v>135</v>
      </c>
      <c r="E5368">
        <v>5</v>
      </c>
      <c r="F5368">
        <v>15</v>
      </c>
      <c r="G5368" s="1">
        <f t="shared" si="83"/>
        <v>1.4545999999999999</v>
      </c>
      <c r="H5368" s="1">
        <v>1.4531000000000001</v>
      </c>
      <c r="I5368" s="1">
        <v>1.4531000000000001</v>
      </c>
      <c r="J5368" s="1">
        <v>1.4531000000000001</v>
      </c>
      <c r="K5368" s="1">
        <f>(Таблица1[[#This Row],[Столбец7]]-Таблица1[[#This Row],[Столбец4]])*10000</f>
        <v>-14.999999999998348</v>
      </c>
    </row>
    <row r="5369" spans="1:11" x14ac:dyDescent="0.2">
      <c r="A5369">
        <v>1992</v>
      </c>
      <c r="B5369" t="str">
        <f>CONCATENATE("01.","01",".",Таблица1[[#This Row],[Столбец1]])</f>
        <v>01.01.1992</v>
      </c>
      <c r="C5369" t="str">
        <f>CONCATENATE(Таблица1[[#This Row],[Столбец3]],".",Таблица1[[#This Row],[Столбец2]],".",Таблица1[[#This Row],[Столбец1]])</f>
        <v>18.5.1992</v>
      </c>
      <c r="D5369">
        <f>DAYS360(Таблица1[[#This Row],[Столбец13]],Таблица1[[#This Row],[Столбец14]],TRUE)+1</f>
        <v>138</v>
      </c>
      <c r="E5369">
        <v>5</v>
      </c>
      <c r="F5369">
        <v>18</v>
      </c>
      <c r="G5369" s="1">
        <f t="shared" si="83"/>
        <v>1.4531000000000001</v>
      </c>
      <c r="H5369" s="1">
        <v>1.4644999999999999</v>
      </c>
      <c r="I5369" s="1">
        <v>1.4644999999999999</v>
      </c>
      <c r="J5369" s="1">
        <v>1.4644999999999999</v>
      </c>
      <c r="K5369" s="1">
        <f>(Таблица1[[#This Row],[Столбец7]]-Таблица1[[#This Row],[Столбец4]])*10000</f>
        <v>113.99999999999855</v>
      </c>
    </row>
    <row r="5370" spans="1:11" x14ac:dyDescent="0.2">
      <c r="A5370">
        <v>1992</v>
      </c>
      <c r="B5370" t="str">
        <f>CONCATENATE("01.","01",".",Таблица1[[#This Row],[Столбец1]])</f>
        <v>01.01.1992</v>
      </c>
      <c r="C5370" t="str">
        <f>CONCATENATE(Таблица1[[#This Row],[Столбец3]],".",Таблица1[[#This Row],[Столбец2]],".",Таблица1[[#This Row],[Столбец1]])</f>
        <v>19.5.1992</v>
      </c>
      <c r="D5370">
        <f>DAYS360(Таблица1[[#This Row],[Столбец13]],Таблица1[[#This Row],[Столбец14]],TRUE)+1</f>
        <v>139</v>
      </c>
      <c r="E5370">
        <v>5</v>
      </c>
      <c r="F5370">
        <v>19</v>
      </c>
      <c r="G5370" s="1">
        <f t="shared" si="83"/>
        <v>1.4644999999999999</v>
      </c>
      <c r="H5370" s="1">
        <v>1.4661999999999999</v>
      </c>
      <c r="I5370" s="1">
        <v>1.4661999999999999</v>
      </c>
      <c r="J5370" s="1">
        <v>1.4661999999999999</v>
      </c>
      <c r="K5370" s="1">
        <f>(Таблица1[[#This Row],[Столбец7]]-Таблица1[[#This Row],[Столбец4]])*10000</f>
        <v>17.000000000000348</v>
      </c>
    </row>
    <row r="5371" spans="1:11" x14ac:dyDescent="0.2">
      <c r="A5371">
        <v>1992</v>
      </c>
      <c r="B5371" t="str">
        <f>CONCATENATE("01.","01",".",Таблица1[[#This Row],[Столбец1]])</f>
        <v>01.01.1992</v>
      </c>
      <c r="C5371" t="str">
        <f>CONCATENATE(Таблица1[[#This Row],[Столбец3]],".",Таблица1[[#This Row],[Столбец2]],".",Таблица1[[#This Row],[Столбец1]])</f>
        <v>20.5.1992</v>
      </c>
      <c r="D5371">
        <f>DAYS360(Таблица1[[#This Row],[Столбец13]],Таблица1[[#This Row],[Столбец14]],TRUE)+1</f>
        <v>140</v>
      </c>
      <c r="E5371">
        <v>5</v>
      </c>
      <c r="F5371">
        <v>20</v>
      </c>
      <c r="G5371" s="1">
        <f t="shared" si="83"/>
        <v>1.4661999999999999</v>
      </c>
      <c r="H5371" s="1">
        <v>1.4554</v>
      </c>
      <c r="I5371" s="1">
        <v>1.4554</v>
      </c>
      <c r="J5371" s="1">
        <v>1.4554</v>
      </c>
      <c r="K5371" s="1">
        <f>(Таблица1[[#This Row],[Столбец7]]-Таблица1[[#This Row],[Столбец4]])*10000</f>
        <v>-107.9999999999992</v>
      </c>
    </row>
    <row r="5372" spans="1:11" x14ac:dyDescent="0.2">
      <c r="A5372">
        <v>1992</v>
      </c>
      <c r="B5372" t="str">
        <f>CONCATENATE("01.","01",".",Таблица1[[#This Row],[Столбец1]])</f>
        <v>01.01.1992</v>
      </c>
      <c r="C5372" t="str">
        <f>CONCATENATE(Таблица1[[#This Row],[Столбец3]],".",Таблица1[[#This Row],[Столбец2]],".",Таблица1[[#This Row],[Столбец1]])</f>
        <v>21.5.1992</v>
      </c>
      <c r="D5372">
        <f>DAYS360(Таблица1[[#This Row],[Столбец13]],Таблица1[[#This Row],[Столбец14]],TRUE)+1</f>
        <v>141</v>
      </c>
      <c r="E5372">
        <v>5</v>
      </c>
      <c r="F5372">
        <v>21</v>
      </c>
      <c r="G5372" s="1">
        <f t="shared" si="83"/>
        <v>1.4554</v>
      </c>
      <c r="H5372" s="1">
        <v>1.4454</v>
      </c>
      <c r="I5372" s="1">
        <v>1.4454</v>
      </c>
      <c r="J5372" s="1">
        <v>1.4454</v>
      </c>
      <c r="K5372" s="1">
        <f>(Таблица1[[#This Row],[Столбец7]]-Таблица1[[#This Row],[Столбец4]])*10000</f>
        <v>-100.00000000000009</v>
      </c>
    </row>
    <row r="5373" spans="1:11" x14ac:dyDescent="0.2">
      <c r="A5373">
        <v>1992</v>
      </c>
      <c r="B5373" t="str">
        <f>CONCATENATE("01.","01",".",Таблица1[[#This Row],[Столбец1]])</f>
        <v>01.01.1992</v>
      </c>
      <c r="C5373" t="str">
        <f>CONCATENATE(Таблица1[[#This Row],[Столбец3]],".",Таблица1[[#This Row],[Столбец2]],".",Таблица1[[#This Row],[Столбец1]])</f>
        <v>22.5.1992</v>
      </c>
      <c r="D5373">
        <f>DAYS360(Таблица1[[#This Row],[Столбец13]],Таблица1[[#This Row],[Столбец14]],TRUE)+1</f>
        <v>142</v>
      </c>
      <c r="E5373">
        <v>5</v>
      </c>
      <c r="F5373">
        <v>22</v>
      </c>
      <c r="G5373" s="1">
        <f t="shared" si="83"/>
        <v>1.4454</v>
      </c>
      <c r="H5373" s="1">
        <v>1.4403999999999999</v>
      </c>
      <c r="I5373" s="1">
        <v>1.4403999999999999</v>
      </c>
      <c r="J5373" s="1">
        <v>1.4403999999999999</v>
      </c>
      <c r="K5373" s="1">
        <f>(Таблица1[[#This Row],[Столбец7]]-Таблица1[[#This Row],[Столбец4]])*10000</f>
        <v>-50.000000000001151</v>
      </c>
    </row>
    <row r="5374" spans="1:11" x14ac:dyDescent="0.2">
      <c r="A5374">
        <v>1992</v>
      </c>
      <c r="B5374" t="str">
        <f>CONCATENATE("01.","01",".",Таблица1[[#This Row],[Столбец1]])</f>
        <v>01.01.1992</v>
      </c>
      <c r="C5374" t="str">
        <f>CONCATENATE(Таблица1[[#This Row],[Столбец3]],".",Таблица1[[#This Row],[Столбец2]],".",Таблица1[[#This Row],[Столбец1]])</f>
        <v>25.5.1992</v>
      </c>
      <c r="D5374">
        <f>DAYS360(Таблица1[[#This Row],[Столбец13]],Таблица1[[#This Row],[Столбец14]],TRUE)+1</f>
        <v>145</v>
      </c>
      <c r="E5374">
        <v>5</v>
      </c>
      <c r="F5374">
        <v>25</v>
      </c>
      <c r="G5374" s="1">
        <f t="shared" si="83"/>
        <v>1.4403999999999999</v>
      </c>
      <c r="H5374" s="1">
        <v>1.4478</v>
      </c>
      <c r="I5374" s="1">
        <v>1.4478</v>
      </c>
      <c r="J5374" s="1">
        <v>1.4478</v>
      </c>
      <c r="K5374" s="1">
        <f>(Таблица1[[#This Row],[Столбец7]]-Таблица1[[#This Row],[Столбец4]])*10000</f>
        <v>74.000000000000739</v>
      </c>
    </row>
    <row r="5375" spans="1:11" x14ac:dyDescent="0.2">
      <c r="A5375">
        <v>1992</v>
      </c>
      <c r="B5375" t="str">
        <f>CONCATENATE("01.","01",".",Таблица1[[#This Row],[Столбец1]])</f>
        <v>01.01.1992</v>
      </c>
      <c r="C5375" t="str">
        <f>CONCATENATE(Таблица1[[#This Row],[Столбец3]],".",Таблица1[[#This Row],[Столбец2]],".",Таблица1[[#This Row],[Столбец1]])</f>
        <v>26.5.1992</v>
      </c>
      <c r="D5375">
        <f>DAYS360(Таблица1[[#This Row],[Столбец13]],Таблица1[[#This Row],[Столбец14]],TRUE)+1</f>
        <v>146</v>
      </c>
      <c r="E5375">
        <v>5</v>
      </c>
      <c r="F5375">
        <v>26</v>
      </c>
      <c r="G5375" s="1">
        <f t="shared" si="83"/>
        <v>1.4478</v>
      </c>
      <c r="H5375" s="1">
        <v>1.4573</v>
      </c>
      <c r="I5375" s="1">
        <v>1.4573</v>
      </c>
      <c r="J5375" s="1">
        <v>1.4573</v>
      </c>
      <c r="K5375" s="1">
        <f>(Таблица1[[#This Row],[Столбец7]]-Таблица1[[#This Row],[Столбец4]])*10000</f>
        <v>95.000000000000639</v>
      </c>
    </row>
    <row r="5376" spans="1:11" x14ac:dyDescent="0.2">
      <c r="A5376">
        <v>1992</v>
      </c>
      <c r="B5376" t="str">
        <f>CONCATENATE("01.","01",".",Таблица1[[#This Row],[Столбец1]])</f>
        <v>01.01.1992</v>
      </c>
      <c r="C5376" t="str">
        <f>CONCATENATE(Таблица1[[#This Row],[Столбец3]],".",Таблица1[[#This Row],[Столбец2]],".",Таблица1[[#This Row],[Столбец1]])</f>
        <v>27.5.1992</v>
      </c>
      <c r="D5376">
        <f>DAYS360(Таблица1[[#This Row],[Столбец13]],Таблица1[[#This Row],[Столбец14]],TRUE)+1</f>
        <v>147</v>
      </c>
      <c r="E5376">
        <v>5</v>
      </c>
      <c r="F5376">
        <v>27</v>
      </c>
      <c r="G5376" s="1">
        <f t="shared" si="83"/>
        <v>1.4573</v>
      </c>
      <c r="H5376" s="1">
        <v>1.4349000000000001</v>
      </c>
      <c r="I5376" s="1">
        <v>1.4349000000000001</v>
      </c>
      <c r="J5376" s="1">
        <v>1.4349000000000001</v>
      </c>
      <c r="K5376" s="1">
        <f>(Таблица1[[#This Row],[Столбец7]]-Таблица1[[#This Row],[Столбец4]])*10000</f>
        <v>-223.99999999999974</v>
      </c>
    </row>
    <row r="5377" spans="1:11" x14ac:dyDescent="0.2">
      <c r="A5377">
        <v>1992</v>
      </c>
      <c r="B5377" t="str">
        <f>CONCATENATE("01.","01",".",Таблица1[[#This Row],[Столбец1]])</f>
        <v>01.01.1992</v>
      </c>
      <c r="C5377" t="str">
        <f>CONCATENATE(Таблица1[[#This Row],[Столбец3]],".",Таблица1[[#This Row],[Столбец2]],".",Таблица1[[#This Row],[Столбец1]])</f>
        <v>28.5.1992</v>
      </c>
      <c r="D5377">
        <f>DAYS360(Таблица1[[#This Row],[Столбец13]],Таблица1[[#This Row],[Столбец14]],TRUE)+1</f>
        <v>148</v>
      </c>
      <c r="E5377">
        <v>5</v>
      </c>
      <c r="F5377">
        <v>28</v>
      </c>
      <c r="G5377" s="1">
        <f t="shared" si="83"/>
        <v>1.4349000000000001</v>
      </c>
      <c r="H5377" s="1">
        <v>1.4435</v>
      </c>
      <c r="I5377" s="1">
        <v>1.4435</v>
      </c>
      <c r="J5377" s="1">
        <v>1.4435</v>
      </c>
      <c r="K5377" s="1">
        <f>(Таблица1[[#This Row],[Столбец7]]-Таблица1[[#This Row],[Столбец4]])*10000</f>
        <v>85.999999999999403</v>
      </c>
    </row>
    <row r="5378" spans="1:11" x14ac:dyDescent="0.2">
      <c r="A5378">
        <v>1992</v>
      </c>
      <c r="B5378" t="str">
        <f>CONCATENATE("01.","01",".",Таблица1[[#This Row],[Столбец1]])</f>
        <v>01.01.1992</v>
      </c>
      <c r="C5378" t="str">
        <f>CONCATENATE(Таблица1[[#This Row],[Столбец3]],".",Таблица1[[#This Row],[Столбец2]],".",Таблица1[[#This Row],[Столбец1]])</f>
        <v>29.5.1992</v>
      </c>
      <c r="D5378">
        <f>DAYS360(Таблица1[[#This Row],[Столбец13]],Таблица1[[#This Row],[Столбец14]],TRUE)+1</f>
        <v>149</v>
      </c>
      <c r="E5378">
        <v>5</v>
      </c>
      <c r="F5378">
        <v>29</v>
      </c>
      <c r="G5378" s="1">
        <f t="shared" ref="G5378:G5441" si="84">J5377</f>
        <v>1.4435</v>
      </c>
      <c r="H5378" s="1">
        <v>1.462</v>
      </c>
      <c r="I5378" s="1">
        <v>1.462</v>
      </c>
      <c r="J5378" s="1">
        <v>1.462</v>
      </c>
      <c r="K5378" s="1">
        <f>(Таблица1[[#This Row],[Столбец7]]-Таблица1[[#This Row],[Столбец4]])*10000</f>
        <v>184.9999999999996</v>
      </c>
    </row>
    <row r="5379" spans="1:11" x14ac:dyDescent="0.2">
      <c r="A5379">
        <v>1992</v>
      </c>
      <c r="B5379" t="str">
        <f>CONCATENATE("01.","01",".",Таблица1[[#This Row],[Столбец1]])</f>
        <v>01.01.1992</v>
      </c>
      <c r="C5379" t="str">
        <f>CONCATENATE(Таблица1[[#This Row],[Столбец3]],".",Таблица1[[#This Row],[Столбец2]],".",Таблица1[[#This Row],[Столбец1]])</f>
        <v>1.6.1992</v>
      </c>
      <c r="D5379">
        <f>DAYS360(Таблица1[[#This Row],[Столбец13]],Таблица1[[#This Row],[Столбец14]],TRUE)+1</f>
        <v>151</v>
      </c>
      <c r="E5379">
        <v>6</v>
      </c>
      <c r="F5379">
        <v>1</v>
      </c>
      <c r="G5379" s="1">
        <f t="shared" si="84"/>
        <v>1.462</v>
      </c>
      <c r="H5379" s="1">
        <v>1.4592000000000001</v>
      </c>
      <c r="I5379" s="1">
        <v>1.4592000000000001</v>
      </c>
      <c r="J5379" s="1">
        <v>1.4592000000000001</v>
      </c>
      <c r="K5379" s="1">
        <f>(Таблица1[[#This Row],[Столбец7]]-Таблица1[[#This Row],[Столбец4]])*10000</f>
        <v>-27.999999999999137</v>
      </c>
    </row>
    <row r="5380" spans="1:11" x14ac:dyDescent="0.2">
      <c r="A5380">
        <v>1992</v>
      </c>
      <c r="B5380" t="str">
        <f>CONCATENATE("01.","01",".",Таблица1[[#This Row],[Столбец1]])</f>
        <v>01.01.1992</v>
      </c>
      <c r="C5380" t="str">
        <f>CONCATENATE(Таблица1[[#This Row],[Столбец3]],".",Таблица1[[#This Row],[Столбец2]],".",Таблица1[[#This Row],[Столбец1]])</f>
        <v>2.6.1992</v>
      </c>
      <c r="D5380">
        <f>DAYS360(Таблица1[[#This Row],[Столбец13]],Таблица1[[#This Row],[Столбец14]],TRUE)+1</f>
        <v>152</v>
      </c>
      <c r="E5380">
        <v>6</v>
      </c>
      <c r="F5380">
        <v>2</v>
      </c>
      <c r="G5380" s="1">
        <f t="shared" si="84"/>
        <v>1.4592000000000001</v>
      </c>
      <c r="H5380" s="1">
        <v>1.4610000000000001</v>
      </c>
      <c r="I5380" s="1">
        <v>1.4610000000000001</v>
      </c>
      <c r="J5380" s="1">
        <v>1.4610000000000001</v>
      </c>
      <c r="K5380" s="1">
        <f>(Таблица1[[#This Row],[Столбец7]]-Таблица1[[#This Row],[Столбец4]])*10000</f>
        <v>18.000000000000238</v>
      </c>
    </row>
    <row r="5381" spans="1:11" x14ac:dyDescent="0.2">
      <c r="A5381">
        <v>1992</v>
      </c>
      <c r="B5381" t="str">
        <f>CONCATENATE("01.","01",".",Таблица1[[#This Row],[Столбец1]])</f>
        <v>01.01.1992</v>
      </c>
      <c r="C5381" t="str">
        <f>CONCATENATE(Таблица1[[#This Row],[Столбец3]],".",Таблица1[[#This Row],[Столбец2]],".",Таблица1[[#This Row],[Столбец1]])</f>
        <v>3.6.1992</v>
      </c>
      <c r="D5381">
        <f>DAYS360(Таблица1[[#This Row],[Столбец13]],Таблица1[[#This Row],[Столбец14]],TRUE)+1</f>
        <v>153</v>
      </c>
      <c r="E5381">
        <v>6</v>
      </c>
      <c r="F5381">
        <v>3</v>
      </c>
      <c r="G5381" s="1">
        <f t="shared" si="84"/>
        <v>1.4610000000000001</v>
      </c>
      <c r="H5381" s="1">
        <v>1.46</v>
      </c>
      <c r="I5381" s="1">
        <v>1.46</v>
      </c>
      <c r="J5381" s="1">
        <v>1.46</v>
      </c>
      <c r="K5381" s="1">
        <f>(Таблица1[[#This Row],[Столбец7]]-Таблица1[[#This Row],[Столбец4]])*10000</f>
        <v>-10.000000000001119</v>
      </c>
    </row>
    <row r="5382" spans="1:11" x14ac:dyDescent="0.2">
      <c r="A5382">
        <v>1992</v>
      </c>
      <c r="B5382" t="str">
        <f>CONCATENATE("01.","01",".",Таблица1[[#This Row],[Столбец1]])</f>
        <v>01.01.1992</v>
      </c>
      <c r="C5382" t="str">
        <f>CONCATENATE(Таблица1[[#This Row],[Столбец3]],".",Таблица1[[#This Row],[Столбец2]],".",Таблица1[[#This Row],[Столбец1]])</f>
        <v>4.6.1992</v>
      </c>
      <c r="D5382">
        <f>DAYS360(Таблица1[[#This Row],[Столбец13]],Таблица1[[#This Row],[Столбец14]],TRUE)+1</f>
        <v>154</v>
      </c>
      <c r="E5382">
        <v>6</v>
      </c>
      <c r="F5382">
        <v>4</v>
      </c>
      <c r="G5382" s="1">
        <f t="shared" si="84"/>
        <v>1.46</v>
      </c>
      <c r="H5382" s="1">
        <v>1.4598</v>
      </c>
      <c r="I5382" s="1">
        <v>1.4598</v>
      </c>
      <c r="J5382" s="1">
        <v>1.4598</v>
      </c>
      <c r="K5382" s="1">
        <f>(Таблица1[[#This Row],[Столбец7]]-Таблица1[[#This Row],[Столбец4]])*10000</f>
        <v>-1.9999999999997797</v>
      </c>
    </row>
    <row r="5383" spans="1:11" x14ac:dyDescent="0.2">
      <c r="A5383">
        <v>1992</v>
      </c>
      <c r="B5383" t="str">
        <f>CONCATENATE("01.","01",".",Таблица1[[#This Row],[Столбец1]])</f>
        <v>01.01.1992</v>
      </c>
      <c r="C5383" t="str">
        <f>CONCATENATE(Таблица1[[#This Row],[Столбец3]],".",Таблица1[[#This Row],[Столбец2]],".",Таблица1[[#This Row],[Столбец1]])</f>
        <v>5.6.1992</v>
      </c>
      <c r="D5383">
        <f>DAYS360(Таблица1[[#This Row],[Столбец13]],Таблица1[[#This Row],[Столбец14]],TRUE)+1</f>
        <v>155</v>
      </c>
      <c r="E5383">
        <v>6</v>
      </c>
      <c r="F5383">
        <v>5</v>
      </c>
      <c r="G5383" s="1">
        <f t="shared" si="84"/>
        <v>1.4598</v>
      </c>
      <c r="H5383" s="1">
        <v>1.4655</v>
      </c>
      <c r="I5383" s="1">
        <v>1.4655</v>
      </c>
      <c r="J5383" s="1">
        <v>1.4655</v>
      </c>
      <c r="K5383" s="1">
        <f>(Таблица1[[#This Row],[Столбец7]]-Таблица1[[#This Row],[Столбец4]])*10000</f>
        <v>57.000000000000384</v>
      </c>
    </row>
    <row r="5384" spans="1:11" x14ac:dyDescent="0.2">
      <c r="A5384">
        <v>1992</v>
      </c>
      <c r="B5384" t="str">
        <f>CONCATENATE("01.","01",".",Таблица1[[#This Row],[Столбец1]])</f>
        <v>01.01.1992</v>
      </c>
      <c r="C5384" t="str">
        <f>CONCATENATE(Таблица1[[#This Row],[Столбец3]],".",Таблица1[[#This Row],[Столбец2]],".",Таблица1[[#This Row],[Столбец1]])</f>
        <v>8.6.1992</v>
      </c>
      <c r="D5384">
        <f>DAYS360(Таблица1[[#This Row],[Столбец13]],Таблица1[[#This Row],[Столбец14]],TRUE)+1</f>
        <v>158</v>
      </c>
      <c r="E5384">
        <v>6</v>
      </c>
      <c r="F5384">
        <v>8</v>
      </c>
      <c r="G5384" s="1">
        <f t="shared" si="84"/>
        <v>1.4655</v>
      </c>
      <c r="H5384" s="1">
        <v>1.4648000000000001</v>
      </c>
      <c r="I5384" s="1">
        <v>1.4648000000000001</v>
      </c>
      <c r="J5384" s="1">
        <v>1.4648000000000001</v>
      </c>
      <c r="K5384" s="1">
        <f>(Таблица1[[#This Row],[Столбец7]]-Таблица1[[#This Row],[Столбец4]])*10000</f>
        <v>-6.9999999999992291</v>
      </c>
    </row>
    <row r="5385" spans="1:11" x14ac:dyDescent="0.2">
      <c r="A5385">
        <v>1992</v>
      </c>
      <c r="B5385" t="str">
        <f>CONCATENATE("01.","01",".",Таблица1[[#This Row],[Столбец1]])</f>
        <v>01.01.1992</v>
      </c>
      <c r="C5385" t="str">
        <f>CONCATENATE(Таблица1[[#This Row],[Столбец3]],".",Таблица1[[#This Row],[Столбец2]],".",Таблица1[[#This Row],[Столбец1]])</f>
        <v>9.6.1992</v>
      </c>
      <c r="D5385">
        <f>DAYS360(Таблица1[[#This Row],[Столбец13]],Таблица1[[#This Row],[Столбец14]],TRUE)+1</f>
        <v>159</v>
      </c>
      <c r="E5385">
        <v>6</v>
      </c>
      <c r="F5385">
        <v>9</v>
      </c>
      <c r="G5385" s="1">
        <f t="shared" si="84"/>
        <v>1.4648000000000001</v>
      </c>
      <c r="H5385" s="1">
        <v>1.4632000000000001</v>
      </c>
      <c r="I5385" s="1">
        <v>1.4632000000000001</v>
      </c>
      <c r="J5385" s="1">
        <v>1.4632000000000001</v>
      </c>
      <c r="K5385" s="1">
        <f>(Таблица1[[#This Row],[Столбец7]]-Таблица1[[#This Row],[Столбец4]])*10000</f>
        <v>-16.000000000000458</v>
      </c>
    </row>
    <row r="5386" spans="1:11" x14ac:dyDescent="0.2">
      <c r="A5386">
        <v>1992</v>
      </c>
      <c r="B5386" t="str">
        <f>CONCATENATE("01.","01",".",Таблица1[[#This Row],[Столбец1]])</f>
        <v>01.01.1992</v>
      </c>
      <c r="C5386" t="str">
        <f>CONCATENATE(Таблица1[[#This Row],[Столбец3]],".",Таблица1[[#This Row],[Столбец2]],".",Таблица1[[#This Row],[Столбец1]])</f>
        <v>10.6.1992</v>
      </c>
      <c r="D5386">
        <f>DAYS360(Таблица1[[#This Row],[Столбец13]],Таблица1[[#This Row],[Столбец14]],TRUE)+1</f>
        <v>160</v>
      </c>
      <c r="E5386">
        <v>6</v>
      </c>
      <c r="F5386">
        <v>10</v>
      </c>
      <c r="G5386" s="1">
        <f t="shared" si="84"/>
        <v>1.4632000000000001</v>
      </c>
      <c r="H5386" s="1">
        <v>1.4626999999999999</v>
      </c>
      <c r="I5386" s="1">
        <v>1.4626999999999999</v>
      </c>
      <c r="J5386" s="1">
        <v>1.4626999999999999</v>
      </c>
      <c r="K5386" s="1">
        <f>(Таблица1[[#This Row],[Столбец7]]-Таблица1[[#This Row],[Столбец4]])*10000</f>
        <v>-5.0000000000016698</v>
      </c>
    </row>
    <row r="5387" spans="1:11" x14ac:dyDescent="0.2">
      <c r="A5387">
        <v>1992</v>
      </c>
      <c r="B5387" t="str">
        <f>CONCATENATE("01.","01",".",Таблица1[[#This Row],[Столбец1]])</f>
        <v>01.01.1992</v>
      </c>
      <c r="C5387" t="str">
        <f>CONCATENATE(Таблица1[[#This Row],[Столбец3]],".",Таблица1[[#This Row],[Столбец2]],".",Таблица1[[#This Row],[Столбец1]])</f>
        <v>11.6.1992</v>
      </c>
      <c r="D5387">
        <f>DAYS360(Таблица1[[#This Row],[Столбец13]],Таблица1[[#This Row],[Столбец14]],TRUE)+1</f>
        <v>161</v>
      </c>
      <c r="E5387">
        <v>6</v>
      </c>
      <c r="F5387">
        <v>11</v>
      </c>
      <c r="G5387" s="1">
        <f t="shared" si="84"/>
        <v>1.4626999999999999</v>
      </c>
      <c r="H5387" s="1">
        <v>1.4739</v>
      </c>
      <c r="I5387" s="1">
        <v>1.4739</v>
      </c>
      <c r="J5387" s="1">
        <v>1.4739</v>
      </c>
      <c r="K5387" s="1">
        <f>(Таблица1[[#This Row],[Столбец7]]-Таблица1[[#This Row],[Столбец4]])*10000</f>
        <v>112.00000000000099</v>
      </c>
    </row>
    <row r="5388" spans="1:11" x14ac:dyDescent="0.2">
      <c r="A5388">
        <v>1992</v>
      </c>
      <c r="B5388" t="str">
        <f>CONCATENATE("01.","01",".",Таблица1[[#This Row],[Столбец1]])</f>
        <v>01.01.1992</v>
      </c>
      <c r="C5388" t="str">
        <f>CONCATENATE(Таблица1[[#This Row],[Столбец3]],".",Таблица1[[#This Row],[Столбец2]],".",Таблица1[[#This Row],[Столбец1]])</f>
        <v>12.6.1992</v>
      </c>
      <c r="D5388">
        <f>DAYS360(Таблица1[[#This Row],[Столбец13]],Таблица1[[#This Row],[Столбец14]],TRUE)+1</f>
        <v>162</v>
      </c>
      <c r="E5388">
        <v>6</v>
      </c>
      <c r="F5388">
        <v>12</v>
      </c>
      <c r="G5388" s="1">
        <f t="shared" si="84"/>
        <v>1.4739</v>
      </c>
      <c r="H5388" s="1">
        <v>1.4734</v>
      </c>
      <c r="I5388" s="1">
        <v>1.4734</v>
      </c>
      <c r="J5388" s="1">
        <v>1.4734</v>
      </c>
      <c r="K5388" s="1">
        <f>(Таблица1[[#This Row],[Столбец7]]-Таблица1[[#This Row],[Столбец4]])*10000</f>
        <v>-4.9999999999994493</v>
      </c>
    </row>
    <row r="5389" spans="1:11" x14ac:dyDescent="0.2">
      <c r="A5389">
        <v>1992</v>
      </c>
      <c r="B5389" t="str">
        <f>CONCATENATE("01.","01",".",Таблица1[[#This Row],[Столбец1]])</f>
        <v>01.01.1992</v>
      </c>
      <c r="C5389" t="str">
        <f>CONCATENATE(Таблица1[[#This Row],[Столбец3]],".",Таблица1[[#This Row],[Столбец2]],".",Таблица1[[#This Row],[Столбец1]])</f>
        <v>15.6.1992</v>
      </c>
      <c r="D5389">
        <f>DAYS360(Таблица1[[#This Row],[Столбец13]],Таблица1[[#This Row],[Столбец14]],TRUE)+1</f>
        <v>165</v>
      </c>
      <c r="E5389">
        <v>6</v>
      </c>
      <c r="F5389">
        <v>15</v>
      </c>
      <c r="G5389" s="1">
        <f t="shared" si="84"/>
        <v>1.4734</v>
      </c>
      <c r="H5389" s="1">
        <v>1.4797</v>
      </c>
      <c r="I5389" s="1">
        <v>1.4797</v>
      </c>
      <c r="J5389" s="1">
        <v>1.4797</v>
      </c>
      <c r="K5389" s="1">
        <f>(Таблица1[[#This Row],[Столбец7]]-Таблица1[[#This Row],[Столбец4]])*10000</f>
        <v>62.999999999999723</v>
      </c>
    </row>
    <row r="5390" spans="1:11" x14ac:dyDescent="0.2">
      <c r="A5390">
        <v>1992</v>
      </c>
      <c r="B5390" t="str">
        <f>CONCATENATE("01.","01",".",Таблица1[[#This Row],[Столбец1]])</f>
        <v>01.01.1992</v>
      </c>
      <c r="C5390" t="str">
        <f>CONCATENATE(Таблица1[[#This Row],[Столбец3]],".",Таблица1[[#This Row],[Столбец2]],".",Таблица1[[#This Row],[Столбец1]])</f>
        <v>16.6.1992</v>
      </c>
      <c r="D5390">
        <f>DAYS360(Таблица1[[#This Row],[Столбец13]],Таблица1[[#This Row],[Столбец14]],TRUE)+1</f>
        <v>166</v>
      </c>
      <c r="E5390">
        <v>6</v>
      </c>
      <c r="F5390">
        <v>16</v>
      </c>
      <c r="G5390" s="1">
        <f t="shared" si="84"/>
        <v>1.4797</v>
      </c>
      <c r="H5390" s="1">
        <v>1.4882</v>
      </c>
      <c r="I5390" s="1">
        <v>1.4882</v>
      </c>
      <c r="J5390" s="1">
        <v>1.4882</v>
      </c>
      <c r="K5390" s="1">
        <f>(Таблица1[[#This Row],[Столбец7]]-Таблица1[[#This Row],[Столбец4]])*10000</f>
        <v>84.999999999999517</v>
      </c>
    </row>
    <row r="5391" spans="1:11" x14ac:dyDescent="0.2">
      <c r="A5391">
        <v>1992</v>
      </c>
      <c r="B5391" t="str">
        <f>CONCATENATE("01.","01",".",Таблица1[[#This Row],[Столбец1]])</f>
        <v>01.01.1992</v>
      </c>
      <c r="C5391" t="str">
        <f>CONCATENATE(Таблица1[[#This Row],[Столбец3]],".",Таблица1[[#This Row],[Столбец2]],".",Таблица1[[#This Row],[Столбец1]])</f>
        <v>17.6.1992</v>
      </c>
      <c r="D5391">
        <f>DAYS360(Таблица1[[#This Row],[Столбец13]],Таблица1[[#This Row],[Столбец14]],TRUE)+1</f>
        <v>167</v>
      </c>
      <c r="E5391">
        <v>6</v>
      </c>
      <c r="F5391">
        <v>17</v>
      </c>
      <c r="G5391" s="1">
        <f t="shared" si="84"/>
        <v>1.4882</v>
      </c>
      <c r="H5391" s="1">
        <v>1.4786999999999999</v>
      </c>
      <c r="I5391" s="1">
        <v>1.4786999999999999</v>
      </c>
      <c r="J5391" s="1">
        <v>1.4786999999999999</v>
      </c>
      <c r="K5391" s="1">
        <f>(Таблица1[[#This Row],[Столбец7]]-Таблица1[[#This Row],[Столбец4]])*10000</f>
        <v>-95.000000000000639</v>
      </c>
    </row>
    <row r="5392" spans="1:11" x14ac:dyDescent="0.2">
      <c r="A5392">
        <v>1992</v>
      </c>
      <c r="B5392" t="str">
        <f>CONCATENATE("01.","01",".",Таблица1[[#This Row],[Столбец1]])</f>
        <v>01.01.1992</v>
      </c>
      <c r="C5392" t="str">
        <f>CONCATENATE(Таблица1[[#This Row],[Столбец3]],".",Таблица1[[#This Row],[Столбец2]],".",Таблица1[[#This Row],[Столбец1]])</f>
        <v>18.6.1992</v>
      </c>
      <c r="D5392">
        <f>DAYS360(Таблица1[[#This Row],[Столбец13]],Таблица1[[#This Row],[Столбец14]],TRUE)+1</f>
        <v>168</v>
      </c>
      <c r="E5392">
        <v>6</v>
      </c>
      <c r="F5392">
        <v>18</v>
      </c>
      <c r="G5392" s="1">
        <f t="shared" si="84"/>
        <v>1.4786999999999999</v>
      </c>
      <c r="H5392" s="1">
        <v>1.4923</v>
      </c>
      <c r="I5392" s="1">
        <v>1.4923</v>
      </c>
      <c r="J5392" s="1">
        <v>1.4923</v>
      </c>
      <c r="K5392" s="1">
        <f>(Таблица1[[#This Row],[Столбец7]]-Таблица1[[#This Row],[Столбец4]])*10000</f>
        <v>136.00000000000057</v>
      </c>
    </row>
    <row r="5393" spans="1:11" x14ac:dyDescent="0.2">
      <c r="A5393">
        <v>1992</v>
      </c>
      <c r="B5393" t="str">
        <f>CONCATENATE("01.","01",".",Таблица1[[#This Row],[Столбец1]])</f>
        <v>01.01.1992</v>
      </c>
      <c r="C5393" t="str">
        <f>CONCATENATE(Таблица1[[#This Row],[Столбец3]],".",Таблица1[[#This Row],[Столбец2]],".",Таблица1[[#This Row],[Столбец1]])</f>
        <v>19.6.1992</v>
      </c>
      <c r="D5393">
        <f>DAYS360(Таблица1[[#This Row],[Столбец13]],Таблица1[[#This Row],[Столбец14]],TRUE)+1</f>
        <v>169</v>
      </c>
      <c r="E5393">
        <v>6</v>
      </c>
      <c r="F5393">
        <v>19</v>
      </c>
      <c r="G5393" s="1">
        <f t="shared" si="84"/>
        <v>1.4923</v>
      </c>
      <c r="H5393" s="1">
        <v>1.4875</v>
      </c>
      <c r="I5393" s="1">
        <v>1.4875</v>
      </c>
      <c r="J5393" s="1">
        <v>1.4875</v>
      </c>
      <c r="K5393" s="1">
        <f>(Таблица1[[#This Row],[Столбец7]]-Таблица1[[#This Row],[Столбец4]])*10000</f>
        <v>-47.999999999999154</v>
      </c>
    </row>
    <row r="5394" spans="1:11" x14ac:dyDescent="0.2">
      <c r="A5394">
        <v>1992</v>
      </c>
      <c r="B5394" t="str">
        <f>CONCATENATE("01.","01",".",Таблица1[[#This Row],[Столбец1]])</f>
        <v>01.01.1992</v>
      </c>
      <c r="C5394" t="str">
        <f>CONCATENATE(Таблица1[[#This Row],[Столбец3]],".",Таблица1[[#This Row],[Столбец2]],".",Таблица1[[#This Row],[Столбец1]])</f>
        <v>22.6.1992</v>
      </c>
      <c r="D5394">
        <f>DAYS360(Таблица1[[#This Row],[Столбец13]],Таблица1[[#This Row],[Столбец14]],TRUE)+1</f>
        <v>172</v>
      </c>
      <c r="E5394">
        <v>6</v>
      </c>
      <c r="F5394">
        <v>22</v>
      </c>
      <c r="G5394" s="1">
        <f t="shared" si="84"/>
        <v>1.4875</v>
      </c>
      <c r="H5394" s="1">
        <v>1.4875</v>
      </c>
      <c r="I5394" s="1">
        <v>1.4875</v>
      </c>
      <c r="J5394" s="1">
        <v>1.4875</v>
      </c>
      <c r="K5394" s="1">
        <f>(Таблица1[[#This Row],[Столбец7]]-Таблица1[[#This Row],[Столбец4]])*10000</f>
        <v>0</v>
      </c>
    </row>
    <row r="5395" spans="1:11" x14ac:dyDescent="0.2">
      <c r="A5395">
        <v>1992</v>
      </c>
      <c r="B5395" t="str">
        <f>CONCATENATE("01.","01",".",Таблица1[[#This Row],[Столбец1]])</f>
        <v>01.01.1992</v>
      </c>
      <c r="C5395" t="str">
        <f>CONCATENATE(Таблица1[[#This Row],[Столбец3]],".",Таблица1[[#This Row],[Столбец2]],".",Таблица1[[#This Row],[Столбец1]])</f>
        <v>23.6.1992</v>
      </c>
      <c r="D5395">
        <f>DAYS360(Таблица1[[#This Row],[Столбец13]],Таблица1[[#This Row],[Столбец14]],TRUE)+1</f>
        <v>173</v>
      </c>
      <c r="E5395">
        <v>6</v>
      </c>
      <c r="F5395">
        <v>23</v>
      </c>
      <c r="G5395" s="1">
        <f t="shared" si="84"/>
        <v>1.4875</v>
      </c>
      <c r="H5395" s="1">
        <v>1.4916</v>
      </c>
      <c r="I5395" s="1">
        <v>1.4916</v>
      </c>
      <c r="J5395" s="1">
        <v>1.4916</v>
      </c>
      <c r="K5395" s="1">
        <f>(Таблица1[[#This Row],[Столбец7]]-Таблица1[[#This Row],[Столбец4]])*10000</f>
        <v>40.999999999999929</v>
      </c>
    </row>
    <row r="5396" spans="1:11" x14ac:dyDescent="0.2">
      <c r="A5396">
        <v>1992</v>
      </c>
      <c r="B5396" t="str">
        <f>CONCATENATE("01.","01",".",Таблица1[[#This Row],[Столбец1]])</f>
        <v>01.01.1992</v>
      </c>
      <c r="C5396" t="str">
        <f>CONCATENATE(Таблица1[[#This Row],[Столбец3]],".",Таблица1[[#This Row],[Столбец2]],".",Таблица1[[#This Row],[Столбец1]])</f>
        <v>24.6.1992</v>
      </c>
      <c r="D5396">
        <f>DAYS360(Таблица1[[#This Row],[Столбец13]],Таблица1[[#This Row],[Столбец14]],TRUE)+1</f>
        <v>174</v>
      </c>
      <c r="E5396">
        <v>6</v>
      </c>
      <c r="F5396">
        <v>24</v>
      </c>
      <c r="G5396" s="1">
        <f t="shared" si="84"/>
        <v>1.4916</v>
      </c>
      <c r="H5396" s="1">
        <v>1.5031000000000001</v>
      </c>
      <c r="I5396" s="1">
        <v>1.5031000000000001</v>
      </c>
      <c r="J5396" s="1">
        <v>1.5031000000000001</v>
      </c>
      <c r="K5396" s="1">
        <f>(Таблица1[[#This Row],[Столбец7]]-Таблица1[[#This Row],[Столбец4]])*10000</f>
        <v>115.00000000000065</v>
      </c>
    </row>
    <row r="5397" spans="1:11" x14ac:dyDescent="0.2">
      <c r="A5397">
        <v>1992</v>
      </c>
      <c r="B5397" t="str">
        <f>CONCATENATE("01.","01",".",Таблица1[[#This Row],[Столбец1]])</f>
        <v>01.01.1992</v>
      </c>
      <c r="C5397" t="str">
        <f>CONCATENATE(Таблица1[[#This Row],[Столбец3]],".",Таблица1[[#This Row],[Столбец2]],".",Таблица1[[#This Row],[Столбец1]])</f>
        <v>25.6.1992</v>
      </c>
      <c r="D5397">
        <f>DAYS360(Таблица1[[#This Row],[Столбец13]],Таблица1[[#This Row],[Столбец14]],TRUE)+1</f>
        <v>175</v>
      </c>
      <c r="E5397">
        <v>6</v>
      </c>
      <c r="F5397">
        <v>25</v>
      </c>
      <c r="G5397" s="1">
        <f t="shared" si="84"/>
        <v>1.5031000000000001</v>
      </c>
      <c r="H5397" s="1">
        <v>1.5101</v>
      </c>
      <c r="I5397" s="1">
        <v>1.5101</v>
      </c>
      <c r="J5397" s="1">
        <v>1.5101</v>
      </c>
      <c r="K5397" s="1">
        <f>(Таблица1[[#This Row],[Столбец7]]-Таблица1[[#This Row],[Столбец4]])*10000</f>
        <v>69.999999999998948</v>
      </c>
    </row>
    <row r="5398" spans="1:11" x14ac:dyDescent="0.2">
      <c r="A5398">
        <v>1992</v>
      </c>
      <c r="B5398" t="str">
        <f>CONCATENATE("01.","01",".",Таблица1[[#This Row],[Столбец1]])</f>
        <v>01.01.1992</v>
      </c>
      <c r="C5398" t="str">
        <f>CONCATENATE(Таблица1[[#This Row],[Столбец3]],".",Таблица1[[#This Row],[Столбец2]],".",Таблица1[[#This Row],[Столбец1]])</f>
        <v>26.6.1992</v>
      </c>
      <c r="D5398">
        <f>DAYS360(Таблица1[[#This Row],[Столбец13]],Таблица1[[#This Row],[Столбец14]],TRUE)+1</f>
        <v>176</v>
      </c>
      <c r="E5398">
        <v>6</v>
      </c>
      <c r="F5398">
        <v>26</v>
      </c>
      <c r="G5398" s="1">
        <f t="shared" si="84"/>
        <v>1.5101</v>
      </c>
      <c r="H5398" s="1">
        <v>1.512</v>
      </c>
      <c r="I5398" s="1">
        <v>1.512</v>
      </c>
      <c r="J5398" s="1">
        <v>1.512</v>
      </c>
      <c r="K5398" s="1">
        <f>(Таблица1[[#This Row],[Столбец7]]-Таблица1[[#This Row],[Столбец4]])*10000</f>
        <v>19.000000000000128</v>
      </c>
    </row>
    <row r="5399" spans="1:11" x14ac:dyDescent="0.2">
      <c r="A5399">
        <v>1992</v>
      </c>
      <c r="B5399" t="str">
        <f>CONCATENATE("01.","01",".",Таблица1[[#This Row],[Столбец1]])</f>
        <v>01.01.1992</v>
      </c>
      <c r="C5399" t="str">
        <f>CONCATENATE(Таблица1[[#This Row],[Столбец3]],".",Таблица1[[#This Row],[Столбец2]],".",Таблица1[[#This Row],[Столбец1]])</f>
        <v>29.6.1992</v>
      </c>
      <c r="D5399">
        <f>DAYS360(Таблица1[[#This Row],[Столбец13]],Таблица1[[#This Row],[Столбец14]],TRUE)+1</f>
        <v>179</v>
      </c>
      <c r="E5399">
        <v>6</v>
      </c>
      <c r="F5399">
        <v>29</v>
      </c>
      <c r="G5399" s="1">
        <f t="shared" si="84"/>
        <v>1.512</v>
      </c>
      <c r="H5399" s="1">
        <v>1.5347999999999999</v>
      </c>
      <c r="I5399" s="1">
        <v>1.5347999999999999</v>
      </c>
      <c r="J5399" s="1">
        <v>1.5347999999999999</v>
      </c>
      <c r="K5399" s="1">
        <f>(Таблица1[[#This Row],[Столбец7]]-Таблица1[[#This Row],[Столбец4]])*10000</f>
        <v>227.99999999999932</v>
      </c>
    </row>
    <row r="5400" spans="1:11" x14ac:dyDescent="0.2">
      <c r="A5400">
        <v>1992</v>
      </c>
      <c r="B5400" t="str">
        <f>CONCATENATE("01.","01",".",Таблица1[[#This Row],[Столбец1]])</f>
        <v>01.01.1992</v>
      </c>
      <c r="C5400" t="str">
        <f>CONCATENATE(Таблица1[[#This Row],[Столбец3]],".",Таблица1[[#This Row],[Столбец2]],".",Таблица1[[#This Row],[Столбец1]])</f>
        <v>30.6.1992</v>
      </c>
      <c r="D5400">
        <f>DAYS360(Таблица1[[#This Row],[Столбец13]],Таблица1[[#This Row],[Столбец14]],TRUE)+1</f>
        <v>180</v>
      </c>
      <c r="E5400">
        <v>6</v>
      </c>
      <c r="F5400">
        <v>30</v>
      </c>
      <c r="G5400" s="1">
        <f t="shared" si="84"/>
        <v>1.5347999999999999</v>
      </c>
      <c r="H5400" s="1">
        <v>1.5321</v>
      </c>
      <c r="I5400" s="1">
        <v>1.5321</v>
      </c>
      <c r="J5400" s="1">
        <v>1.5321</v>
      </c>
      <c r="K5400" s="1">
        <f>(Таблица1[[#This Row],[Столбец7]]-Таблица1[[#This Row],[Столбец4]])*10000</f>
        <v>-26.999999999999247</v>
      </c>
    </row>
    <row r="5401" spans="1:11" x14ac:dyDescent="0.2">
      <c r="A5401">
        <v>1992</v>
      </c>
      <c r="B5401" t="str">
        <f>CONCATENATE("01.","01",".",Таблица1[[#This Row],[Столбец1]])</f>
        <v>01.01.1992</v>
      </c>
      <c r="C5401" t="str">
        <f>CONCATENATE(Таблица1[[#This Row],[Столбец3]],".",Таблица1[[#This Row],[Столбец2]],".",Таблица1[[#This Row],[Столбец1]])</f>
        <v>1.7.1992</v>
      </c>
      <c r="D5401">
        <f>DAYS360(Таблица1[[#This Row],[Столбец13]],Таблица1[[#This Row],[Столбец14]],TRUE)+1</f>
        <v>181</v>
      </c>
      <c r="E5401">
        <v>7</v>
      </c>
      <c r="F5401">
        <v>1</v>
      </c>
      <c r="G5401" s="1">
        <f t="shared" si="84"/>
        <v>1.5321</v>
      </c>
      <c r="H5401" s="1">
        <v>1.5436000000000001</v>
      </c>
      <c r="I5401" s="1">
        <v>1.5436000000000001</v>
      </c>
      <c r="J5401" s="1">
        <v>1.5436000000000001</v>
      </c>
      <c r="K5401" s="1">
        <f>(Таблица1[[#This Row],[Столбец7]]-Таблица1[[#This Row],[Столбец4]])*10000</f>
        <v>115.00000000000065</v>
      </c>
    </row>
    <row r="5402" spans="1:11" x14ac:dyDescent="0.2">
      <c r="A5402">
        <v>1992</v>
      </c>
      <c r="B5402" t="str">
        <f>CONCATENATE("01.","01",".",Таблица1[[#This Row],[Столбец1]])</f>
        <v>01.01.1992</v>
      </c>
      <c r="C5402" t="str">
        <f>CONCATENATE(Таблица1[[#This Row],[Столбец3]],".",Таблица1[[#This Row],[Столбец2]],".",Таблица1[[#This Row],[Столбец1]])</f>
        <v>2.7.1992</v>
      </c>
      <c r="D5402">
        <f>DAYS360(Таблица1[[#This Row],[Столбец13]],Таблица1[[#This Row],[Столбец14]],TRUE)+1</f>
        <v>182</v>
      </c>
      <c r="E5402">
        <v>7</v>
      </c>
      <c r="F5402">
        <v>2</v>
      </c>
      <c r="G5402" s="1">
        <f t="shared" si="84"/>
        <v>1.5436000000000001</v>
      </c>
      <c r="H5402" s="1">
        <v>1.5491999999999999</v>
      </c>
      <c r="I5402" s="1">
        <v>1.5491999999999999</v>
      </c>
      <c r="J5402" s="1">
        <v>1.5491999999999999</v>
      </c>
      <c r="K5402" s="1">
        <f>(Таблица1[[#This Row],[Столбец7]]-Таблица1[[#This Row],[Столбец4]])*10000</f>
        <v>55.999999999998273</v>
      </c>
    </row>
    <row r="5403" spans="1:11" x14ac:dyDescent="0.2">
      <c r="A5403">
        <v>1992</v>
      </c>
      <c r="B5403" t="str">
        <f>CONCATENATE("01.","01",".",Таблица1[[#This Row],[Столбец1]])</f>
        <v>01.01.1992</v>
      </c>
      <c r="C5403" t="str">
        <f>CONCATENATE(Таблица1[[#This Row],[Столбец3]],".",Таблица1[[#This Row],[Столбец2]],".",Таблица1[[#This Row],[Столбец1]])</f>
        <v>3.7.1992</v>
      </c>
      <c r="D5403">
        <f>DAYS360(Таблица1[[#This Row],[Столбец13]],Таблица1[[#This Row],[Столбец14]],TRUE)+1</f>
        <v>183</v>
      </c>
      <c r="E5403">
        <v>7</v>
      </c>
      <c r="F5403">
        <v>3</v>
      </c>
      <c r="G5403" s="1">
        <f t="shared" si="84"/>
        <v>1.5491999999999999</v>
      </c>
      <c r="H5403" s="1">
        <v>1.5463</v>
      </c>
      <c r="I5403" s="1">
        <v>1.5463</v>
      </c>
      <c r="J5403" s="1">
        <v>1.5463</v>
      </c>
      <c r="K5403" s="1">
        <f>(Таблица1[[#This Row],[Столбец7]]-Таблица1[[#This Row],[Столбец4]])*10000</f>
        <v>-28.999999999999027</v>
      </c>
    </row>
    <row r="5404" spans="1:11" x14ac:dyDescent="0.2">
      <c r="A5404">
        <v>1992</v>
      </c>
      <c r="B5404" t="str">
        <f>CONCATENATE("01.","01",".",Таблица1[[#This Row],[Столбец1]])</f>
        <v>01.01.1992</v>
      </c>
      <c r="C5404" t="str">
        <f>CONCATENATE(Таблица1[[#This Row],[Столбец3]],".",Таблица1[[#This Row],[Столбец2]],".",Таблица1[[#This Row],[Столбец1]])</f>
        <v>6.7.1992</v>
      </c>
      <c r="D5404">
        <f>DAYS360(Таблица1[[#This Row],[Столбец13]],Таблица1[[#This Row],[Столбец14]],TRUE)+1</f>
        <v>186</v>
      </c>
      <c r="E5404">
        <v>7</v>
      </c>
      <c r="F5404">
        <v>6</v>
      </c>
      <c r="G5404" s="1">
        <f t="shared" si="84"/>
        <v>1.5463</v>
      </c>
      <c r="H5404" s="1">
        <v>1.5467</v>
      </c>
      <c r="I5404" s="1">
        <v>1.5467</v>
      </c>
      <c r="J5404" s="1">
        <v>1.5467</v>
      </c>
      <c r="K5404" s="1">
        <f>(Таблица1[[#This Row],[Столбец7]]-Таблица1[[#This Row],[Столбец4]])*10000</f>
        <v>3.9999999999995595</v>
      </c>
    </row>
    <row r="5405" spans="1:11" x14ac:dyDescent="0.2">
      <c r="A5405">
        <v>1992</v>
      </c>
      <c r="B5405" t="str">
        <f>CONCATENATE("01.","01",".",Таблица1[[#This Row],[Столбец1]])</f>
        <v>01.01.1992</v>
      </c>
      <c r="C5405" t="str">
        <f>CONCATENATE(Таблица1[[#This Row],[Столбец3]],".",Таблица1[[#This Row],[Столбец2]],".",Таблица1[[#This Row],[Столбец1]])</f>
        <v>7.7.1992</v>
      </c>
      <c r="D5405">
        <f>DAYS360(Таблица1[[#This Row],[Столбец13]],Таблица1[[#This Row],[Столбец14]],TRUE)+1</f>
        <v>187</v>
      </c>
      <c r="E5405">
        <v>7</v>
      </c>
      <c r="F5405">
        <v>7</v>
      </c>
      <c r="G5405" s="1">
        <f t="shared" si="84"/>
        <v>1.5467</v>
      </c>
      <c r="H5405" s="1">
        <v>1.5563</v>
      </c>
      <c r="I5405" s="1">
        <v>1.5563</v>
      </c>
      <c r="J5405" s="1">
        <v>1.5563</v>
      </c>
      <c r="K5405" s="1">
        <f>(Таблица1[[#This Row],[Столбец7]]-Таблица1[[#This Row],[Столбец4]])*10000</f>
        <v>96.000000000000526</v>
      </c>
    </row>
    <row r="5406" spans="1:11" x14ac:dyDescent="0.2">
      <c r="A5406">
        <v>1992</v>
      </c>
      <c r="B5406" t="str">
        <f>CONCATENATE("01.","01",".",Таблица1[[#This Row],[Столбец1]])</f>
        <v>01.01.1992</v>
      </c>
      <c r="C5406" t="str">
        <f>CONCATENATE(Таблица1[[#This Row],[Столбец3]],".",Таблица1[[#This Row],[Столбец2]],".",Таблица1[[#This Row],[Столбец1]])</f>
        <v>8.7.1992</v>
      </c>
      <c r="D5406">
        <f>DAYS360(Таблица1[[#This Row],[Столбец13]],Таблица1[[#This Row],[Столбец14]],TRUE)+1</f>
        <v>188</v>
      </c>
      <c r="E5406">
        <v>7</v>
      </c>
      <c r="F5406">
        <v>8</v>
      </c>
      <c r="G5406" s="1">
        <f t="shared" si="84"/>
        <v>1.5563</v>
      </c>
      <c r="H5406" s="1">
        <v>1.5536000000000001</v>
      </c>
      <c r="I5406" s="1">
        <v>1.5536000000000001</v>
      </c>
      <c r="J5406" s="1">
        <v>1.5536000000000001</v>
      </c>
      <c r="K5406" s="1">
        <f>(Таблица1[[#This Row],[Столбец7]]-Таблица1[[#This Row],[Столбец4]])*10000</f>
        <v>-26.999999999999247</v>
      </c>
    </row>
    <row r="5407" spans="1:11" x14ac:dyDescent="0.2">
      <c r="A5407">
        <v>1992</v>
      </c>
      <c r="B5407" t="str">
        <f>CONCATENATE("01.","01",".",Таблица1[[#This Row],[Столбец1]])</f>
        <v>01.01.1992</v>
      </c>
      <c r="C5407" t="str">
        <f>CONCATENATE(Таблица1[[#This Row],[Столбец3]],".",Таблица1[[#This Row],[Столбец2]],".",Таблица1[[#This Row],[Столбец1]])</f>
        <v>9.7.1992</v>
      </c>
      <c r="D5407">
        <f>DAYS360(Таблица1[[#This Row],[Столбец13]],Таблица1[[#This Row],[Столбец14]],TRUE)+1</f>
        <v>189</v>
      </c>
      <c r="E5407">
        <v>7</v>
      </c>
      <c r="F5407">
        <v>9</v>
      </c>
      <c r="G5407" s="1">
        <f t="shared" si="84"/>
        <v>1.5536000000000001</v>
      </c>
      <c r="H5407" s="1">
        <v>1.5333000000000001</v>
      </c>
      <c r="I5407" s="1">
        <v>1.5333000000000001</v>
      </c>
      <c r="J5407" s="1">
        <v>1.5333000000000001</v>
      </c>
      <c r="K5407" s="1">
        <f>(Таблица1[[#This Row],[Столбец7]]-Таблица1[[#This Row],[Столбец4]])*10000</f>
        <v>-202.99999999999986</v>
      </c>
    </row>
    <row r="5408" spans="1:11" x14ac:dyDescent="0.2">
      <c r="A5408">
        <v>1992</v>
      </c>
      <c r="B5408" t="str">
        <f>CONCATENATE("01.","01",".",Таблица1[[#This Row],[Столбец1]])</f>
        <v>01.01.1992</v>
      </c>
      <c r="C5408" t="str">
        <f>CONCATENATE(Таблица1[[#This Row],[Столбец3]],".",Таблица1[[#This Row],[Столбец2]],".",Таблица1[[#This Row],[Столбец1]])</f>
        <v>10.7.1992</v>
      </c>
      <c r="D5408">
        <f>DAYS360(Таблица1[[#This Row],[Столбец13]],Таблица1[[#This Row],[Столбец14]],TRUE)+1</f>
        <v>190</v>
      </c>
      <c r="E5408">
        <v>7</v>
      </c>
      <c r="F5408">
        <v>10</v>
      </c>
      <c r="G5408" s="1">
        <f t="shared" si="84"/>
        <v>1.5333000000000001</v>
      </c>
      <c r="H5408" s="1">
        <v>1.5538000000000001</v>
      </c>
      <c r="I5408" s="1">
        <v>1.5538000000000001</v>
      </c>
      <c r="J5408" s="1">
        <v>1.5538000000000001</v>
      </c>
      <c r="K5408" s="1">
        <f>(Таблица1[[#This Row],[Столбец7]]-Таблица1[[#This Row],[Столбец4]])*10000</f>
        <v>204.99999999999963</v>
      </c>
    </row>
    <row r="5409" spans="1:11" x14ac:dyDescent="0.2">
      <c r="A5409">
        <v>1992</v>
      </c>
      <c r="B5409" t="str">
        <f>CONCATENATE("01.","01",".",Таблица1[[#This Row],[Столбец1]])</f>
        <v>01.01.1992</v>
      </c>
      <c r="C5409" t="str">
        <f>CONCATENATE(Таблица1[[#This Row],[Столбец3]],".",Таблица1[[#This Row],[Столбец2]],".",Таблица1[[#This Row],[Столбец1]])</f>
        <v>13.7.1992</v>
      </c>
      <c r="D5409">
        <f>DAYS360(Таблица1[[#This Row],[Столбец13]],Таблица1[[#This Row],[Столбец14]],TRUE)+1</f>
        <v>193</v>
      </c>
      <c r="E5409">
        <v>7</v>
      </c>
      <c r="F5409">
        <v>13</v>
      </c>
      <c r="G5409" s="1">
        <f t="shared" si="84"/>
        <v>1.5538000000000001</v>
      </c>
      <c r="H5409" s="1">
        <v>1.5746</v>
      </c>
      <c r="I5409" s="1">
        <v>1.5746</v>
      </c>
      <c r="J5409" s="1">
        <v>1.5746</v>
      </c>
      <c r="K5409" s="1">
        <f>(Таблица1[[#This Row],[Столбец7]]-Таблица1[[#This Row],[Столбец4]])*10000</f>
        <v>207.99999999999929</v>
      </c>
    </row>
    <row r="5410" spans="1:11" x14ac:dyDescent="0.2">
      <c r="A5410">
        <v>1992</v>
      </c>
      <c r="B5410" t="str">
        <f>CONCATENATE("01.","01",".",Таблица1[[#This Row],[Столбец1]])</f>
        <v>01.01.1992</v>
      </c>
      <c r="C5410" t="str">
        <f>CONCATENATE(Таблица1[[#This Row],[Столбец3]],".",Таблица1[[#This Row],[Столбец2]],".",Таблица1[[#This Row],[Столбец1]])</f>
        <v>14.7.1992</v>
      </c>
      <c r="D5410">
        <f>DAYS360(Таблица1[[#This Row],[Столбец13]],Таблица1[[#This Row],[Столбец14]],TRUE)+1</f>
        <v>194</v>
      </c>
      <c r="E5410">
        <v>7</v>
      </c>
      <c r="F5410">
        <v>14</v>
      </c>
      <c r="G5410" s="1">
        <f t="shared" si="84"/>
        <v>1.5746</v>
      </c>
      <c r="H5410" s="1">
        <v>1.5613999999999999</v>
      </c>
      <c r="I5410" s="1">
        <v>1.5613999999999999</v>
      </c>
      <c r="J5410" s="1">
        <v>1.5613999999999999</v>
      </c>
      <c r="K5410" s="1">
        <f>(Таблица1[[#This Row],[Столбец7]]-Таблица1[[#This Row],[Столбец4]])*10000</f>
        <v>-132.00000000000099</v>
      </c>
    </row>
    <row r="5411" spans="1:11" x14ac:dyDescent="0.2">
      <c r="A5411">
        <v>1992</v>
      </c>
      <c r="B5411" t="str">
        <f>CONCATENATE("01.","01",".",Таблица1[[#This Row],[Столбец1]])</f>
        <v>01.01.1992</v>
      </c>
      <c r="C5411" t="str">
        <f>CONCATENATE(Таблица1[[#This Row],[Столбец3]],".",Таблица1[[#This Row],[Столбец2]],".",Таблица1[[#This Row],[Столбец1]])</f>
        <v>15.7.1992</v>
      </c>
      <c r="D5411">
        <f>DAYS360(Таблица1[[#This Row],[Столбец13]],Таблица1[[#This Row],[Столбец14]],TRUE)+1</f>
        <v>195</v>
      </c>
      <c r="E5411">
        <v>7</v>
      </c>
      <c r="F5411">
        <v>15</v>
      </c>
      <c r="G5411" s="1">
        <f t="shared" si="84"/>
        <v>1.5613999999999999</v>
      </c>
      <c r="H5411" s="1">
        <v>1.5741000000000001</v>
      </c>
      <c r="I5411" s="1">
        <v>1.5741000000000001</v>
      </c>
      <c r="J5411" s="1">
        <v>1.5741000000000001</v>
      </c>
      <c r="K5411" s="1">
        <f>(Таблица1[[#This Row],[Столбец7]]-Таблица1[[#This Row],[Столбец4]])*10000</f>
        <v>127.00000000000156</v>
      </c>
    </row>
    <row r="5412" spans="1:11" x14ac:dyDescent="0.2">
      <c r="A5412">
        <v>1992</v>
      </c>
      <c r="B5412" t="str">
        <f>CONCATENATE("01.","01",".",Таблица1[[#This Row],[Столбец1]])</f>
        <v>01.01.1992</v>
      </c>
      <c r="C5412" t="str">
        <f>CONCATENATE(Таблица1[[#This Row],[Столбец3]],".",Таблица1[[#This Row],[Столбец2]],".",Таблица1[[#This Row],[Столбец1]])</f>
        <v>16.7.1992</v>
      </c>
      <c r="D5412">
        <f>DAYS360(Таблица1[[#This Row],[Столбец13]],Таблица1[[#This Row],[Столбец14]],TRUE)+1</f>
        <v>196</v>
      </c>
      <c r="E5412">
        <v>7</v>
      </c>
      <c r="F5412">
        <v>16</v>
      </c>
      <c r="G5412" s="1">
        <f t="shared" si="84"/>
        <v>1.5741000000000001</v>
      </c>
      <c r="H5412" s="1">
        <v>1.5753999999999999</v>
      </c>
      <c r="I5412" s="1">
        <v>1.5753999999999999</v>
      </c>
      <c r="J5412" s="1">
        <v>1.5753999999999999</v>
      </c>
      <c r="K5412" s="1">
        <f>(Таблица1[[#This Row],[Столбец7]]-Таблица1[[#This Row],[Столбец4]])*10000</f>
        <v>12.999999999998568</v>
      </c>
    </row>
    <row r="5413" spans="1:11" x14ac:dyDescent="0.2">
      <c r="A5413">
        <v>1992</v>
      </c>
      <c r="B5413" t="str">
        <f>CONCATENATE("01.","01",".",Таблица1[[#This Row],[Столбец1]])</f>
        <v>01.01.1992</v>
      </c>
      <c r="C5413" t="str">
        <f>CONCATENATE(Таблица1[[#This Row],[Столбец3]],".",Таблица1[[#This Row],[Столбец2]],".",Таблица1[[#This Row],[Столбец1]])</f>
        <v>17.7.1992</v>
      </c>
      <c r="D5413">
        <f>DAYS360(Таблица1[[#This Row],[Столбец13]],Таблица1[[#This Row],[Столбец14]],TRUE)+1</f>
        <v>197</v>
      </c>
      <c r="E5413">
        <v>7</v>
      </c>
      <c r="F5413">
        <v>17</v>
      </c>
      <c r="G5413" s="1">
        <f t="shared" si="84"/>
        <v>1.5753999999999999</v>
      </c>
      <c r="H5413" s="1">
        <v>1.5882000000000001</v>
      </c>
      <c r="I5413" s="1">
        <v>1.5882000000000001</v>
      </c>
      <c r="J5413" s="1">
        <v>1.5882000000000001</v>
      </c>
      <c r="K5413" s="1">
        <f>(Таблица1[[#This Row],[Столбец7]]-Таблица1[[#This Row],[Столбец4]])*10000</f>
        <v>128.00000000000145</v>
      </c>
    </row>
    <row r="5414" spans="1:11" x14ac:dyDescent="0.2">
      <c r="A5414">
        <v>1992</v>
      </c>
      <c r="B5414" t="str">
        <f>CONCATENATE("01.","01",".",Таблица1[[#This Row],[Столбец1]])</f>
        <v>01.01.1992</v>
      </c>
      <c r="C5414" t="str">
        <f>CONCATENATE(Таблица1[[#This Row],[Столбец3]],".",Таблица1[[#This Row],[Столбец2]],".",Таблица1[[#This Row],[Столбец1]])</f>
        <v>20.7.1992</v>
      </c>
      <c r="D5414">
        <f>DAYS360(Таблица1[[#This Row],[Столбец13]],Таблица1[[#This Row],[Столбец14]],TRUE)+1</f>
        <v>200</v>
      </c>
      <c r="E5414">
        <v>7</v>
      </c>
      <c r="F5414">
        <v>20</v>
      </c>
      <c r="G5414" s="1">
        <f t="shared" si="84"/>
        <v>1.5882000000000001</v>
      </c>
      <c r="H5414" s="1">
        <v>1.5650999999999999</v>
      </c>
      <c r="I5414" s="1">
        <v>1.5650999999999999</v>
      </c>
      <c r="J5414" s="1">
        <v>1.5650999999999999</v>
      </c>
      <c r="K5414" s="1">
        <f>(Таблица1[[#This Row],[Столбец7]]-Таблица1[[#This Row],[Столбец4]])*10000</f>
        <v>-231.00000000000119</v>
      </c>
    </row>
    <row r="5415" spans="1:11" x14ac:dyDescent="0.2">
      <c r="A5415">
        <v>1992</v>
      </c>
      <c r="B5415" t="str">
        <f>CONCATENATE("01.","01",".",Таблица1[[#This Row],[Столбец1]])</f>
        <v>01.01.1992</v>
      </c>
      <c r="C5415" t="str">
        <f>CONCATENATE(Таблица1[[#This Row],[Столбец3]],".",Таблица1[[#This Row],[Столбец2]],".",Таблица1[[#This Row],[Столбец1]])</f>
        <v>21.7.1992</v>
      </c>
      <c r="D5415">
        <f>DAYS360(Таблица1[[#This Row],[Столбец13]],Таблица1[[#This Row],[Столбец14]],TRUE)+1</f>
        <v>201</v>
      </c>
      <c r="E5415">
        <v>7</v>
      </c>
      <c r="F5415">
        <v>21</v>
      </c>
      <c r="G5415" s="1">
        <f t="shared" si="84"/>
        <v>1.5650999999999999</v>
      </c>
      <c r="H5415" s="1">
        <v>1.5616000000000001</v>
      </c>
      <c r="I5415" s="1">
        <v>1.5616000000000001</v>
      </c>
      <c r="J5415" s="1">
        <v>1.5616000000000001</v>
      </c>
      <c r="K5415" s="1">
        <f>(Таблица1[[#This Row],[Столбец7]]-Таблица1[[#This Row],[Столбец4]])*10000</f>
        <v>-34.999999999998366</v>
      </c>
    </row>
    <row r="5416" spans="1:11" x14ac:dyDescent="0.2">
      <c r="A5416">
        <v>1992</v>
      </c>
      <c r="B5416" t="str">
        <f>CONCATENATE("01.","01",".",Таблица1[[#This Row],[Столбец1]])</f>
        <v>01.01.1992</v>
      </c>
      <c r="C5416" t="str">
        <f>CONCATENATE(Таблица1[[#This Row],[Столбец3]],".",Таблица1[[#This Row],[Столбец2]],".",Таблица1[[#This Row],[Столбец1]])</f>
        <v>22.7.1992</v>
      </c>
      <c r="D5416">
        <f>DAYS360(Таблица1[[#This Row],[Столбец13]],Таблица1[[#This Row],[Столбец14]],TRUE)+1</f>
        <v>202</v>
      </c>
      <c r="E5416">
        <v>7</v>
      </c>
      <c r="F5416">
        <v>22</v>
      </c>
      <c r="G5416" s="1">
        <f t="shared" si="84"/>
        <v>1.5616000000000001</v>
      </c>
      <c r="H5416" s="1">
        <v>1.5593999999999999</v>
      </c>
      <c r="I5416" s="1">
        <v>1.5593999999999999</v>
      </c>
      <c r="J5416" s="1">
        <v>1.5593999999999999</v>
      </c>
      <c r="K5416" s="1">
        <f>(Таблица1[[#This Row],[Столбец7]]-Таблица1[[#This Row],[Столбец4]])*10000</f>
        <v>-22.000000000002018</v>
      </c>
    </row>
    <row r="5417" spans="1:11" x14ac:dyDescent="0.2">
      <c r="A5417">
        <v>1992</v>
      </c>
      <c r="B5417" t="str">
        <f>CONCATENATE("01.","01",".",Таблица1[[#This Row],[Столбец1]])</f>
        <v>01.01.1992</v>
      </c>
      <c r="C5417" t="str">
        <f>CONCATENATE(Таблица1[[#This Row],[Столбец3]],".",Таблица1[[#This Row],[Столбец2]],".",Таблица1[[#This Row],[Столбец1]])</f>
        <v>23.7.1992</v>
      </c>
      <c r="D5417">
        <f>DAYS360(Таблица1[[#This Row],[Столбец13]],Таблица1[[#This Row],[Столбец14]],TRUE)+1</f>
        <v>203</v>
      </c>
      <c r="E5417">
        <v>7</v>
      </c>
      <c r="F5417">
        <v>23</v>
      </c>
      <c r="G5417" s="1">
        <f t="shared" si="84"/>
        <v>1.5593999999999999</v>
      </c>
      <c r="H5417" s="1">
        <v>1.5621</v>
      </c>
      <c r="I5417" s="1">
        <v>1.5621</v>
      </c>
      <c r="J5417" s="1">
        <v>1.5621</v>
      </c>
      <c r="K5417" s="1">
        <f>(Таблица1[[#This Row],[Столбец7]]-Таблица1[[#This Row],[Столбец4]])*10000</f>
        <v>27.000000000001467</v>
      </c>
    </row>
    <row r="5418" spans="1:11" x14ac:dyDescent="0.2">
      <c r="A5418">
        <v>1992</v>
      </c>
      <c r="B5418" t="str">
        <f>CONCATENATE("01.","01",".",Таблица1[[#This Row],[Столбец1]])</f>
        <v>01.01.1992</v>
      </c>
      <c r="C5418" t="str">
        <f>CONCATENATE(Таблица1[[#This Row],[Столбец3]],".",Таблица1[[#This Row],[Столбец2]],".",Таблица1[[#This Row],[Столбец1]])</f>
        <v>24.7.1992</v>
      </c>
      <c r="D5418">
        <f>DAYS360(Таблица1[[#This Row],[Столбец13]],Таблица1[[#This Row],[Столбец14]],TRUE)+1</f>
        <v>204</v>
      </c>
      <c r="E5418">
        <v>7</v>
      </c>
      <c r="F5418">
        <v>24</v>
      </c>
      <c r="G5418" s="1">
        <f t="shared" si="84"/>
        <v>1.5621</v>
      </c>
      <c r="H5418" s="1">
        <v>1.5491999999999999</v>
      </c>
      <c r="I5418" s="1">
        <v>1.5491999999999999</v>
      </c>
      <c r="J5418" s="1">
        <v>1.5491999999999999</v>
      </c>
      <c r="K5418" s="1">
        <f>(Таблица1[[#This Row],[Столбец7]]-Таблица1[[#This Row],[Столбец4]])*10000</f>
        <v>-129.00000000000134</v>
      </c>
    </row>
    <row r="5419" spans="1:11" x14ac:dyDescent="0.2">
      <c r="A5419">
        <v>1992</v>
      </c>
      <c r="B5419" t="str">
        <f>CONCATENATE("01.","01",".",Таблица1[[#This Row],[Столбец1]])</f>
        <v>01.01.1992</v>
      </c>
      <c r="C5419" t="str">
        <f>CONCATENATE(Таблица1[[#This Row],[Столбец3]],".",Таблица1[[#This Row],[Столбец2]],".",Таблица1[[#This Row],[Столбец1]])</f>
        <v>27.7.1992</v>
      </c>
      <c r="D5419">
        <f>DAYS360(Таблица1[[#This Row],[Столбец13]],Таблица1[[#This Row],[Столбец14]],TRUE)+1</f>
        <v>207</v>
      </c>
      <c r="E5419">
        <v>7</v>
      </c>
      <c r="F5419">
        <v>27</v>
      </c>
      <c r="G5419" s="1">
        <f t="shared" si="84"/>
        <v>1.5491999999999999</v>
      </c>
      <c r="H5419" s="1">
        <v>1.5641</v>
      </c>
      <c r="I5419" s="1">
        <v>1.5641</v>
      </c>
      <c r="J5419" s="1">
        <v>1.5641</v>
      </c>
      <c r="K5419" s="1">
        <f>(Таблица1[[#This Row],[Столбец7]]-Таблица1[[#This Row],[Столбец4]])*10000</f>
        <v>149.00000000000136</v>
      </c>
    </row>
    <row r="5420" spans="1:11" x14ac:dyDescent="0.2">
      <c r="A5420">
        <v>1992</v>
      </c>
      <c r="B5420" t="str">
        <f>CONCATENATE("01.","01",".",Таблица1[[#This Row],[Столбец1]])</f>
        <v>01.01.1992</v>
      </c>
      <c r="C5420" t="str">
        <f>CONCATENATE(Таблица1[[#This Row],[Столбец3]],".",Таблица1[[#This Row],[Столбец2]],".",Таблица1[[#This Row],[Столбец1]])</f>
        <v>28.7.1992</v>
      </c>
      <c r="D5420">
        <f>DAYS360(Таблица1[[#This Row],[Столбец13]],Таблица1[[#This Row],[Столбец14]],TRUE)+1</f>
        <v>208</v>
      </c>
      <c r="E5420">
        <v>7</v>
      </c>
      <c r="F5420">
        <v>28</v>
      </c>
      <c r="G5420" s="1">
        <f t="shared" si="84"/>
        <v>1.5641</v>
      </c>
      <c r="H5420" s="1">
        <v>1.5724</v>
      </c>
      <c r="I5420" s="1">
        <v>1.5724</v>
      </c>
      <c r="J5420" s="1">
        <v>1.5724</v>
      </c>
      <c r="K5420" s="1">
        <f>(Таблица1[[#This Row],[Столбец7]]-Таблица1[[#This Row],[Столбец4]])*10000</f>
        <v>82.999999999999744</v>
      </c>
    </row>
    <row r="5421" spans="1:11" x14ac:dyDescent="0.2">
      <c r="A5421">
        <v>1992</v>
      </c>
      <c r="B5421" t="str">
        <f>CONCATENATE("01.","01",".",Таблица1[[#This Row],[Столбец1]])</f>
        <v>01.01.1992</v>
      </c>
      <c r="C5421" t="str">
        <f>CONCATENATE(Таблица1[[#This Row],[Столбец3]],".",Таблица1[[#This Row],[Столбец2]],".",Таблица1[[#This Row],[Столбец1]])</f>
        <v>29.7.1992</v>
      </c>
      <c r="D5421">
        <f>DAYS360(Таблица1[[#This Row],[Столбец13]],Таблица1[[#This Row],[Столбец14]],TRUE)+1</f>
        <v>209</v>
      </c>
      <c r="E5421">
        <v>7</v>
      </c>
      <c r="F5421">
        <v>29</v>
      </c>
      <c r="G5421" s="1">
        <f t="shared" si="84"/>
        <v>1.5724</v>
      </c>
      <c r="H5421" s="1">
        <v>1.5604</v>
      </c>
      <c r="I5421" s="1">
        <v>1.5604</v>
      </c>
      <c r="J5421" s="1">
        <v>1.5604</v>
      </c>
      <c r="K5421" s="1">
        <f>(Таблица1[[#This Row],[Столбец7]]-Таблица1[[#This Row],[Столбец4]])*10000</f>
        <v>-120.00000000000011</v>
      </c>
    </row>
    <row r="5422" spans="1:11" x14ac:dyDescent="0.2">
      <c r="A5422">
        <v>1992</v>
      </c>
      <c r="B5422" t="str">
        <f>CONCATENATE("01.","01",".",Таблица1[[#This Row],[Столбец1]])</f>
        <v>01.01.1992</v>
      </c>
      <c r="C5422" t="str">
        <f>CONCATENATE(Таблица1[[#This Row],[Столбец3]],".",Таблица1[[#This Row],[Столбец2]],".",Таблица1[[#This Row],[Столбец1]])</f>
        <v>30.7.1992</v>
      </c>
      <c r="D5422">
        <f>DAYS360(Таблица1[[#This Row],[Столбец13]],Таблица1[[#This Row],[Столбец14]],TRUE)+1</f>
        <v>210</v>
      </c>
      <c r="E5422">
        <v>7</v>
      </c>
      <c r="F5422">
        <v>30</v>
      </c>
      <c r="G5422" s="1">
        <f t="shared" si="84"/>
        <v>1.5604</v>
      </c>
      <c r="H5422" s="1">
        <v>1.5580000000000001</v>
      </c>
      <c r="I5422" s="1">
        <v>1.5580000000000001</v>
      </c>
      <c r="J5422" s="1">
        <v>1.5580000000000001</v>
      </c>
      <c r="K5422" s="1">
        <f>(Таблица1[[#This Row],[Столбец7]]-Таблица1[[#This Row],[Столбец4]])*10000</f>
        <v>-23.999999999999577</v>
      </c>
    </row>
    <row r="5423" spans="1:11" x14ac:dyDescent="0.2">
      <c r="A5423">
        <v>1992</v>
      </c>
      <c r="B5423" t="str">
        <f>CONCATENATE("01.","01",".",Таблица1[[#This Row],[Столбец1]])</f>
        <v>01.01.1992</v>
      </c>
      <c r="C5423" t="str">
        <f>CONCATENATE(Таблица1[[#This Row],[Столбец3]],".",Таблица1[[#This Row],[Столбец2]],".",Таблица1[[#This Row],[Столбец1]])</f>
        <v>31.7.1992</v>
      </c>
      <c r="D5423">
        <f>DAYS360(Таблица1[[#This Row],[Столбец13]],Таблица1[[#This Row],[Столбец14]],TRUE)+1</f>
        <v>210</v>
      </c>
      <c r="E5423">
        <v>7</v>
      </c>
      <c r="F5423">
        <v>31</v>
      </c>
      <c r="G5423" s="1">
        <f t="shared" si="84"/>
        <v>1.5580000000000001</v>
      </c>
      <c r="H5423" s="1">
        <v>1.5604</v>
      </c>
      <c r="I5423" s="1">
        <v>1.5604</v>
      </c>
      <c r="J5423" s="1">
        <v>1.5604</v>
      </c>
      <c r="K5423" s="1">
        <f>(Таблица1[[#This Row],[Столбец7]]-Таблица1[[#This Row],[Столбец4]])*10000</f>
        <v>23.999999999999577</v>
      </c>
    </row>
    <row r="5424" spans="1:11" x14ac:dyDescent="0.2">
      <c r="A5424">
        <v>1992</v>
      </c>
      <c r="B5424" t="str">
        <f>CONCATENATE("01.","01",".",Таблица1[[#This Row],[Столбец1]])</f>
        <v>01.01.1992</v>
      </c>
      <c r="C5424" t="str">
        <f>CONCATENATE(Таблица1[[#This Row],[Столбец3]],".",Таблица1[[#This Row],[Столбец2]],".",Таблица1[[#This Row],[Столбец1]])</f>
        <v>3.8.1992</v>
      </c>
      <c r="D5424">
        <f>DAYS360(Таблица1[[#This Row],[Столбец13]],Таблица1[[#This Row],[Столбец14]],TRUE)+1</f>
        <v>213</v>
      </c>
      <c r="E5424">
        <v>8</v>
      </c>
      <c r="F5424">
        <v>3</v>
      </c>
      <c r="G5424" s="1">
        <f t="shared" si="84"/>
        <v>1.5604</v>
      </c>
      <c r="H5424" s="1">
        <v>1.5628</v>
      </c>
      <c r="I5424" s="1">
        <v>1.5628</v>
      </c>
      <c r="J5424" s="1">
        <v>1.5628</v>
      </c>
      <c r="K5424" s="1">
        <f>(Таблица1[[#This Row],[Столбец7]]-Таблица1[[#This Row],[Столбец4]])*10000</f>
        <v>23.999999999999577</v>
      </c>
    </row>
    <row r="5425" spans="1:11" x14ac:dyDescent="0.2">
      <c r="A5425">
        <v>1992</v>
      </c>
      <c r="B5425" t="str">
        <f>CONCATENATE("01.","01",".",Таблица1[[#This Row],[Столбец1]])</f>
        <v>01.01.1992</v>
      </c>
      <c r="C5425" t="str">
        <f>CONCATENATE(Таблица1[[#This Row],[Столбец3]],".",Таблица1[[#This Row],[Столбец2]],".",Таблица1[[#This Row],[Столбец1]])</f>
        <v>4.8.1992</v>
      </c>
      <c r="D5425">
        <f>DAYS360(Таблица1[[#This Row],[Столбец13]],Таблица1[[#This Row],[Столбец14]],TRUE)+1</f>
        <v>214</v>
      </c>
      <c r="E5425">
        <v>8</v>
      </c>
      <c r="F5425">
        <v>4</v>
      </c>
      <c r="G5425" s="1">
        <f t="shared" si="84"/>
        <v>1.5628</v>
      </c>
      <c r="H5425" s="1">
        <v>1.5668</v>
      </c>
      <c r="I5425" s="1">
        <v>1.5668</v>
      </c>
      <c r="J5425" s="1">
        <v>1.5668</v>
      </c>
      <c r="K5425" s="1">
        <f>(Таблица1[[#This Row],[Столбец7]]-Таблица1[[#This Row],[Столбец4]])*10000</f>
        <v>40.000000000000036</v>
      </c>
    </row>
    <row r="5426" spans="1:11" x14ac:dyDescent="0.2">
      <c r="A5426">
        <v>1992</v>
      </c>
      <c r="B5426" t="str">
        <f>CONCATENATE("01.","01",".",Таблица1[[#This Row],[Столбец1]])</f>
        <v>01.01.1992</v>
      </c>
      <c r="C5426" t="str">
        <f>CONCATENATE(Таблица1[[#This Row],[Столбец3]],".",Таблица1[[#This Row],[Столбец2]],".",Таблица1[[#This Row],[Столбец1]])</f>
        <v>5.8.1992</v>
      </c>
      <c r="D5426">
        <f>DAYS360(Таблица1[[#This Row],[Столбец13]],Таблица1[[#This Row],[Столбец14]],TRUE)+1</f>
        <v>215</v>
      </c>
      <c r="E5426">
        <v>8</v>
      </c>
      <c r="F5426">
        <v>5</v>
      </c>
      <c r="G5426" s="1">
        <f t="shared" si="84"/>
        <v>1.5668</v>
      </c>
      <c r="H5426" s="1">
        <v>1.5617000000000001</v>
      </c>
      <c r="I5426" s="1">
        <v>1.5617000000000001</v>
      </c>
      <c r="J5426" s="1">
        <v>1.5617000000000001</v>
      </c>
      <c r="K5426" s="1">
        <f>(Таблица1[[#This Row],[Столбец7]]-Таблица1[[#This Row],[Столбец4]])*10000</f>
        <v>-50.99999999999882</v>
      </c>
    </row>
    <row r="5427" spans="1:11" x14ac:dyDescent="0.2">
      <c r="A5427">
        <v>1992</v>
      </c>
      <c r="B5427" t="str">
        <f>CONCATENATE("01.","01",".",Таблица1[[#This Row],[Столбец1]])</f>
        <v>01.01.1992</v>
      </c>
      <c r="C5427" t="str">
        <f>CONCATENATE(Таблица1[[#This Row],[Столбец3]],".",Таблица1[[#This Row],[Столбец2]],".",Таблица1[[#This Row],[Столбец1]])</f>
        <v>6.8.1992</v>
      </c>
      <c r="D5427">
        <f>DAYS360(Таблица1[[#This Row],[Столбец13]],Таблица1[[#This Row],[Столбец14]],TRUE)+1</f>
        <v>216</v>
      </c>
      <c r="E5427">
        <v>8</v>
      </c>
      <c r="F5427">
        <v>6</v>
      </c>
      <c r="G5427" s="1">
        <f t="shared" si="84"/>
        <v>1.5617000000000001</v>
      </c>
      <c r="H5427" s="1">
        <v>1.5616000000000001</v>
      </c>
      <c r="I5427" s="1">
        <v>1.5616000000000001</v>
      </c>
      <c r="J5427" s="1">
        <v>1.5616000000000001</v>
      </c>
      <c r="K5427" s="1">
        <f>(Таблица1[[#This Row],[Столбец7]]-Таблица1[[#This Row],[Столбец4]])*10000</f>
        <v>-0.99999999999988987</v>
      </c>
    </row>
    <row r="5428" spans="1:11" x14ac:dyDescent="0.2">
      <c r="A5428">
        <v>1992</v>
      </c>
      <c r="B5428" t="str">
        <f>CONCATENATE("01.","01",".",Таблица1[[#This Row],[Столбец1]])</f>
        <v>01.01.1992</v>
      </c>
      <c r="C5428" t="str">
        <f>CONCATENATE(Таблица1[[#This Row],[Столбец3]],".",Таблица1[[#This Row],[Столбец2]],".",Таблица1[[#This Row],[Столбец1]])</f>
        <v>7.8.1992</v>
      </c>
      <c r="D5428">
        <f>DAYS360(Таблица1[[#This Row],[Столбец13]],Таблица1[[#This Row],[Столбец14]],TRUE)+1</f>
        <v>217</v>
      </c>
      <c r="E5428">
        <v>8</v>
      </c>
      <c r="F5428">
        <v>7</v>
      </c>
      <c r="G5428" s="1">
        <f t="shared" si="84"/>
        <v>1.5616000000000001</v>
      </c>
      <c r="H5428" s="1">
        <v>1.5741000000000001</v>
      </c>
      <c r="I5428" s="1">
        <v>1.5741000000000001</v>
      </c>
      <c r="J5428" s="1">
        <v>1.5741000000000001</v>
      </c>
      <c r="K5428" s="1">
        <f>(Таблица1[[#This Row],[Столбец7]]-Таблица1[[#This Row],[Столбец4]])*10000</f>
        <v>124.99999999999956</v>
      </c>
    </row>
    <row r="5429" spans="1:11" x14ac:dyDescent="0.2">
      <c r="A5429">
        <v>1992</v>
      </c>
      <c r="B5429" t="str">
        <f>CONCATENATE("01.","01",".",Таблица1[[#This Row],[Столбец1]])</f>
        <v>01.01.1992</v>
      </c>
      <c r="C5429" t="str">
        <f>CONCATENATE(Таблица1[[#This Row],[Столбец3]],".",Таблица1[[#This Row],[Столбец2]],".",Таблица1[[#This Row],[Столбец1]])</f>
        <v>10.8.1992</v>
      </c>
      <c r="D5429">
        <f>DAYS360(Таблица1[[#This Row],[Столбец13]],Таблица1[[#This Row],[Столбец14]],TRUE)+1</f>
        <v>220</v>
      </c>
      <c r="E5429">
        <v>8</v>
      </c>
      <c r="F5429">
        <v>10</v>
      </c>
      <c r="G5429" s="1">
        <f t="shared" si="84"/>
        <v>1.5741000000000001</v>
      </c>
      <c r="H5429" s="1">
        <v>1.5791999999999999</v>
      </c>
      <c r="I5429" s="1">
        <v>1.5791999999999999</v>
      </c>
      <c r="J5429" s="1">
        <v>1.5791999999999999</v>
      </c>
      <c r="K5429" s="1">
        <f>(Таблица1[[#This Row],[Столбец7]]-Таблица1[[#This Row],[Столбец4]])*10000</f>
        <v>50.99999999999882</v>
      </c>
    </row>
    <row r="5430" spans="1:11" x14ac:dyDescent="0.2">
      <c r="A5430">
        <v>1992</v>
      </c>
      <c r="B5430" t="str">
        <f>CONCATENATE("01.","01",".",Таблица1[[#This Row],[Столбец1]])</f>
        <v>01.01.1992</v>
      </c>
      <c r="C5430" t="str">
        <f>CONCATENATE(Таблица1[[#This Row],[Столбец3]],".",Таблица1[[#This Row],[Столбец2]],".",Таблица1[[#This Row],[Столбец1]])</f>
        <v>11.8.1992</v>
      </c>
      <c r="D5430">
        <f>DAYS360(Таблица1[[#This Row],[Столбец13]],Таблица1[[#This Row],[Столбец14]],TRUE)+1</f>
        <v>221</v>
      </c>
      <c r="E5430">
        <v>8</v>
      </c>
      <c r="F5430">
        <v>11</v>
      </c>
      <c r="G5430" s="1">
        <f t="shared" si="84"/>
        <v>1.5791999999999999</v>
      </c>
      <c r="H5430" s="1">
        <v>1.5721000000000001</v>
      </c>
      <c r="I5430" s="1">
        <v>1.5721000000000001</v>
      </c>
      <c r="J5430" s="1">
        <v>1.5721000000000001</v>
      </c>
      <c r="K5430" s="1">
        <f>(Таблица1[[#This Row],[Столбец7]]-Таблица1[[#This Row],[Столбец4]])*10000</f>
        <v>-70.999999999998835</v>
      </c>
    </row>
    <row r="5431" spans="1:11" x14ac:dyDescent="0.2">
      <c r="A5431">
        <v>1992</v>
      </c>
      <c r="B5431" t="str">
        <f>CONCATENATE("01.","01",".",Таблица1[[#This Row],[Столбец1]])</f>
        <v>01.01.1992</v>
      </c>
      <c r="C5431" t="str">
        <f>CONCATENATE(Таблица1[[#This Row],[Столбец3]],".",Таблица1[[#This Row],[Столбец2]],".",Таблица1[[#This Row],[Столбец1]])</f>
        <v>12.8.1992</v>
      </c>
      <c r="D5431">
        <f>DAYS360(Таблица1[[#This Row],[Столбец13]],Таблица1[[#This Row],[Столбец14]],TRUE)+1</f>
        <v>222</v>
      </c>
      <c r="E5431">
        <v>8</v>
      </c>
      <c r="F5431">
        <v>12</v>
      </c>
      <c r="G5431" s="1">
        <f t="shared" si="84"/>
        <v>1.5721000000000001</v>
      </c>
      <c r="H5431" s="1">
        <v>1.5865</v>
      </c>
      <c r="I5431" s="1">
        <v>1.5865</v>
      </c>
      <c r="J5431" s="1">
        <v>1.5865</v>
      </c>
      <c r="K5431" s="1">
        <f>(Таблица1[[#This Row],[Столбец7]]-Таблица1[[#This Row],[Столбец4]])*10000</f>
        <v>143.99999999999969</v>
      </c>
    </row>
    <row r="5432" spans="1:11" x14ac:dyDescent="0.2">
      <c r="A5432">
        <v>1992</v>
      </c>
      <c r="B5432" t="str">
        <f>CONCATENATE("01.","01",".",Таблица1[[#This Row],[Столбец1]])</f>
        <v>01.01.1992</v>
      </c>
      <c r="C5432" t="str">
        <f>CONCATENATE(Таблица1[[#This Row],[Столбец3]],".",Таблица1[[#This Row],[Столбец2]],".",Таблица1[[#This Row],[Столбец1]])</f>
        <v>13.8.1992</v>
      </c>
      <c r="D5432">
        <f>DAYS360(Таблица1[[#This Row],[Столбец13]],Таблица1[[#This Row],[Столбец14]],TRUE)+1</f>
        <v>223</v>
      </c>
      <c r="E5432">
        <v>8</v>
      </c>
      <c r="F5432">
        <v>13</v>
      </c>
      <c r="G5432" s="1">
        <f t="shared" si="84"/>
        <v>1.5865</v>
      </c>
      <c r="H5432" s="1">
        <v>1.5936999999999999</v>
      </c>
      <c r="I5432" s="1">
        <v>1.5936999999999999</v>
      </c>
      <c r="J5432" s="1">
        <v>1.5936999999999999</v>
      </c>
      <c r="K5432" s="1">
        <f>(Таблица1[[#This Row],[Столбец7]]-Таблица1[[#This Row],[Столбец4]])*10000</f>
        <v>71.999999999998735</v>
      </c>
    </row>
    <row r="5433" spans="1:11" x14ac:dyDescent="0.2">
      <c r="A5433">
        <v>1992</v>
      </c>
      <c r="B5433" t="str">
        <f>CONCATENATE("01.","01",".",Таблица1[[#This Row],[Столбец1]])</f>
        <v>01.01.1992</v>
      </c>
      <c r="C5433" t="str">
        <f>CONCATENATE(Таблица1[[#This Row],[Столбец3]],".",Таблица1[[#This Row],[Столбец2]],".",Таблица1[[#This Row],[Столбец1]])</f>
        <v>14.8.1992</v>
      </c>
      <c r="D5433">
        <f>DAYS360(Таблица1[[#This Row],[Столбец13]],Таблица1[[#This Row],[Столбец14]],TRUE)+1</f>
        <v>224</v>
      </c>
      <c r="E5433">
        <v>8</v>
      </c>
      <c r="F5433">
        <v>14</v>
      </c>
      <c r="G5433" s="1">
        <f t="shared" si="84"/>
        <v>1.5936999999999999</v>
      </c>
      <c r="H5433" s="1">
        <v>1.5846</v>
      </c>
      <c r="I5433" s="1">
        <v>1.5846</v>
      </c>
      <c r="J5433" s="1">
        <v>1.5846</v>
      </c>
      <c r="K5433" s="1">
        <f>(Таблица1[[#This Row],[Столбец7]]-Таблица1[[#This Row],[Столбец4]])*10000</f>
        <v>-90.999999999998863</v>
      </c>
    </row>
    <row r="5434" spans="1:11" x14ac:dyDescent="0.2">
      <c r="A5434">
        <v>1992</v>
      </c>
      <c r="B5434" t="str">
        <f>CONCATENATE("01.","01",".",Таблица1[[#This Row],[Столбец1]])</f>
        <v>01.01.1992</v>
      </c>
      <c r="C5434" t="str">
        <f>CONCATENATE(Таблица1[[#This Row],[Столбец3]],".",Таблица1[[#This Row],[Столбец2]],".",Таблица1[[#This Row],[Столбец1]])</f>
        <v>17.8.1992</v>
      </c>
      <c r="D5434">
        <f>DAYS360(Таблица1[[#This Row],[Столбец13]],Таблица1[[#This Row],[Столбец14]],TRUE)+1</f>
        <v>227</v>
      </c>
      <c r="E5434">
        <v>8</v>
      </c>
      <c r="F5434">
        <v>17</v>
      </c>
      <c r="G5434" s="1">
        <f t="shared" si="84"/>
        <v>1.5846</v>
      </c>
      <c r="H5434" s="1">
        <v>1.5925</v>
      </c>
      <c r="I5434" s="1">
        <v>1.5925</v>
      </c>
      <c r="J5434" s="1">
        <v>1.5925</v>
      </c>
      <c r="K5434" s="1">
        <f>(Таблица1[[#This Row],[Столбец7]]-Таблица1[[#This Row],[Столбец4]])*10000</f>
        <v>79.000000000000185</v>
      </c>
    </row>
    <row r="5435" spans="1:11" x14ac:dyDescent="0.2">
      <c r="A5435">
        <v>1992</v>
      </c>
      <c r="B5435" t="str">
        <f>CONCATENATE("01.","01",".",Таблица1[[#This Row],[Столбец1]])</f>
        <v>01.01.1992</v>
      </c>
      <c r="C5435" t="str">
        <f>CONCATENATE(Таблица1[[#This Row],[Столбец3]],".",Таблица1[[#This Row],[Столбец2]],".",Таблица1[[#This Row],[Столбец1]])</f>
        <v>18.8.1992</v>
      </c>
      <c r="D5435">
        <f>DAYS360(Таблица1[[#This Row],[Столбец13]],Таблица1[[#This Row],[Столбец14]],TRUE)+1</f>
        <v>228</v>
      </c>
      <c r="E5435">
        <v>8</v>
      </c>
      <c r="F5435">
        <v>18</v>
      </c>
      <c r="G5435" s="1">
        <f t="shared" si="84"/>
        <v>1.5925</v>
      </c>
      <c r="H5435" s="1">
        <v>1.6012</v>
      </c>
      <c r="I5435" s="1">
        <v>1.6012</v>
      </c>
      <c r="J5435" s="1">
        <v>1.6012</v>
      </c>
      <c r="K5435" s="1">
        <f>(Таблица1[[#This Row],[Столбец7]]-Таблица1[[#This Row],[Столбец4]])*10000</f>
        <v>86.999999999999304</v>
      </c>
    </row>
    <row r="5436" spans="1:11" x14ac:dyDescent="0.2">
      <c r="A5436">
        <v>1992</v>
      </c>
      <c r="B5436" t="str">
        <f>CONCATENATE("01.","01",".",Таблица1[[#This Row],[Столбец1]])</f>
        <v>01.01.1992</v>
      </c>
      <c r="C5436" t="str">
        <f>CONCATENATE(Таблица1[[#This Row],[Столбец3]],".",Таблица1[[#This Row],[Столбец2]],".",Таблица1[[#This Row],[Столбец1]])</f>
        <v>19.8.1992</v>
      </c>
      <c r="D5436">
        <f>DAYS360(Таблица1[[#This Row],[Столбец13]],Таблица1[[#This Row],[Столбец14]],TRUE)+1</f>
        <v>229</v>
      </c>
      <c r="E5436">
        <v>8</v>
      </c>
      <c r="F5436">
        <v>19</v>
      </c>
      <c r="G5436" s="1">
        <f t="shared" si="84"/>
        <v>1.6012</v>
      </c>
      <c r="H5436" s="1">
        <v>1.6079000000000001</v>
      </c>
      <c r="I5436" s="1">
        <v>1.6079000000000001</v>
      </c>
      <c r="J5436" s="1">
        <v>1.6079000000000001</v>
      </c>
      <c r="K5436" s="1">
        <f>(Таблица1[[#This Row],[Столбец7]]-Таблица1[[#This Row],[Столбец4]])*10000</f>
        <v>67.000000000001506</v>
      </c>
    </row>
    <row r="5437" spans="1:11" x14ac:dyDescent="0.2">
      <c r="A5437">
        <v>1992</v>
      </c>
      <c r="B5437" t="str">
        <f>CONCATENATE("01.","01",".",Таблица1[[#This Row],[Столбец1]])</f>
        <v>01.01.1992</v>
      </c>
      <c r="C5437" t="str">
        <f>CONCATENATE(Таблица1[[#This Row],[Столбец3]],".",Таблица1[[#This Row],[Столбец2]],".",Таблица1[[#This Row],[Столбец1]])</f>
        <v>20.8.1992</v>
      </c>
      <c r="D5437">
        <f>DAYS360(Таблица1[[#This Row],[Столбец13]],Таблица1[[#This Row],[Столбец14]],TRUE)+1</f>
        <v>230</v>
      </c>
      <c r="E5437">
        <v>8</v>
      </c>
      <c r="F5437">
        <v>20</v>
      </c>
      <c r="G5437" s="1">
        <f t="shared" si="84"/>
        <v>1.6079000000000001</v>
      </c>
      <c r="H5437" s="1">
        <v>1.6057999999999999</v>
      </c>
      <c r="I5437" s="1">
        <v>1.6057999999999999</v>
      </c>
      <c r="J5437" s="1">
        <v>1.6057999999999999</v>
      </c>
      <c r="K5437" s="1">
        <f>(Таблица1[[#This Row],[Столбец7]]-Таблица1[[#This Row],[Столбец4]])*10000</f>
        <v>-21.000000000002128</v>
      </c>
    </row>
    <row r="5438" spans="1:11" x14ac:dyDescent="0.2">
      <c r="A5438">
        <v>1992</v>
      </c>
      <c r="B5438" t="str">
        <f>CONCATENATE("01.","01",".",Таблица1[[#This Row],[Столбец1]])</f>
        <v>01.01.1992</v>
      </c>
      <c r="C5438" t="str">
        <f>CONCATENATE(Таблица1[[#This Row],[Столбец3]],".",Таблица1[[#This Row],[Столбец2]],".",Таблица1[[#This Row],[Столбец1]])</f>
        <v>21.8.1992</v>
      </c>
      <c r="D5438">
        <f>DAYS360(Таблица1[[#This Row],[Столбец13]],Таблица1[[#This Row],[Столбец14]],TRUE)+1</f>
        <v>231</v>
      </c>
      <c r="E5438">
        <v>8</v>
      </c>
      <c r="F5438">
        <v>21</v>
      </c>
      <c r="G5438" s="1">
        <f t="shared" si="84"/>
        <v>1.6057999999999999</v>
      </c>
      <c r="H5438" s="1">
        <v>1.6162000000000001</v>
      </c>
      <c r="I5438" s="1">
        <v>1.6162000000000001</v>
      </c>
      <c r="J5438" s="1">
        <v>1.6162000000000001</v>
      </c>
      <c r="K5438" s="1">
        <f>(Таблица1[[#This Row],[Столбец7]]-Таблица1[[#This Row],[Столбец4]])*10000</f>
        <v>104.00000000000188</v>
      </c>
    </row>
    <row r="5439" spans="1:11" x14ac:dyDescent="0.2">
      <c r="A5439">
        <v>1992</v>
      </c>
      <c r="B5439" t="str">
        <f>CONCATENATE("01.","01",".",Таблица1[[#This Row],[Столбец1]])</f>
        <v>01.01.1992</v>
      </c>
      <c r="C5439" t="str">
        <f>CONCATENATE(Таблица1[[#This Row],[Столбец3]],".",Таблица1[[#This Row],[Столбец2]],".",Таблица1[[#This Row],[Столбец1]])</f>
        <v>24.8.1992</v>
      </c>
      <c r="D5439">
        <f>DAYS360(Таблица1[[#This Row],[Столбец13]],Таблица1[[#This Row],[Столбец14]],TRUE)+1</f>
        <v>234</v>
      </c>
      <c r="E5439">
        <v>8</v>
      </c>
      <c r="F5439">
        <v>24</v>
      </c>
      <c r="G5439" s="1">
        <f t="shared" si="84"/>
        <v>1.6162000000000001</v>
      </c>
      <c r="H5439" s="1">
        <v>1.6547000000000001</v>
      </c>
      <c r="I5439" s="1">
        <v>1.6547000000000001</v>
      </c>
      <c r="J5439" s="1">
        <v>1.6547000000000001</v>
      </c>
      <c r="K5439" s="1">
        <f>(Таблица1[[#This Row],[Столбец7]]-Таблица1[[#This Row],[Столбец4]])*10000</f>
        <v>384.99999999999977</v>
      </c>
    </row>
    <row r="5440" spans="1:11" x14ac:dyDescent="0.2">
      <c r="A5440">
        <v>1992</v>
      </c>
      <c r="B5440" t="str">
        <f>CONCATENATE("01.","01",".",Таблица1[[#This Row],[Столбец1]])</f>
        <v>01.01.1992</v>
      </c>
      <c r="C5440" t="str">
        <f>CONCATENATE(Таблица1[[#This Row],[Столбец3]],".",Таблица1[[#This Row],[Столбец2]],".",Таблица1[[#This Row],[Столбец1]])</f>
        <v>25.8.1992</v>
      </c>
      <c r="D5440">
        <f>DAYS360(Таблица1[[#This Row],[Столбец13]],Таблица1[[#This Row],[Столбец14]],TRUE)+1</f>
        <v>235</v>
      </c>
      <c r="E5440">
        <v>8</v>
      </c>
      <c r="F5440">
        <v>25</v>
      </c>
      <c r="G5440" s="1">
        <f t="shared" si="84"/>
        <v>1.6547000000000001</v>
      </c>
      <c r="H5440" s="1">
        <v>1.6553</v>
      </c>
      <c r="I5440" s="1">
        <v>1.6553</v>
      </c>
      <c r="J5440" s="1">
        <v>1.6553</v>
      </c>
      <c r="K5440" s="1">
        <f>(Таблица1[[#This Row],[Столбец7]]-Таблица1[[#This Row],[Столбец4]])*10000</f>
        <v>5.9999999999993392</v>
      </c>
    </row>
    <row r="5441" spans="1:11" x14ac:dyDescent="0.2">
      <c r="A5441">
        <v>1992</v>
      </c>
      <c r="B5441" t="str">
        <f>CONCATENATE("01.","01",".",Таблица1[[#This Row],[Столбец1]])</f>
        <v>01.01.1992</v>
      </c>
      <c r="C5441" t="str">
        <f>CONCATENATE(Таблица1[[#This Row],[Столбец3]],".",Таблица1[[#This Row],[Столбец2]],".",Таблица1[[#This Row],[Столбец1]])</f>
        <v>26.8.1992</v>
      </c>
      <c r="D5441">
        <f>DAYS360(Таблица1[[#This Row],[Столбец13]],Таблица1[[#This Row],[Столбец14]],TRUE)+1</f>
        <v>236</v>
      </c>
      <c r="E5441">
        <v>8</v>
      </c>
      <c r="F5441">
        <v>26</v>
      </c>
      <c r="G5441" s="1">
        <f t="shared" si="84"/>
        <v>1.6553</v>
      </c>
      <c r="H5441" s="1">
        <v>1.651</v>
      </c>
      <c r="I5441" s="1">
        <v>1.651</v>
      </c>
      <c r="J5441" s="1">
        <v>1.651</v>
      </c>
      <c r="K5441" s="1">
        <f>(Таблица1[[#This Row],[Столбец7]]-Таблица1[[#This Row],[Столбец4]])*10000</f>
        <v>-42.999999999999702</v>
      </c>
    </row>
    <row r="5442" spans="1:11" x14ac:dyDescent="0.2">
      <c r="A5442">
        <v>1992</v>
      </c>
      <c r="B5442" t="str">
        <f>CONCATENATE("01.","01",".",Таблица1[[#This Row],[Столбец1]])</f>
        <v>01.01.1992</v>
      </c>
      <c r="C5442" t="str">
        <f>CONCATENATE(Таблица1[[#This Row],[Столбец3]],".",Таблица1[[#This Row],[Столбец2]],".",Таблица1[[#This Row],[Столбец1]])</f>
        <v>27.8.1992</v>
      </c>
      <c r="D5442">
        <f>DAYS360(Таблица1[[#This Row],[Столбец13]],Таблица1[[#This Row],[Столбец14]],TRUE)+1</f>
        <v>237</v>
      </c>
      <c r="E5442">
        <v>8</v>
      </c>
      <c r="F5442">
        <v>27</v>
      </c>
      <c r="G5442" s="1">
        <f t="shared" ref="G5442:G5505" si="85">J5441</f>
        <v>1.651</v>
      </c>
      <c r="H5442" s="1">
        <v>1.6539999999999999</v>
      </c>
      <c r="I5442" s="1">
        <v>1.6539999999999999</v>
      </c>
      <c r="J5442" s="1">
        <v>1.6539999999999999</v>
      </c>
      <c r="K5442" s="1">
        <f>(Таблица1[[#This Row],[Столбец7]]-Таблица1[[#This Row],[Столбец4]])*10000</f>
        <v>29.999999999998916</v>
      </c>
    </row>
    <row r="5443" spans="1:11" x14ac:dyDescent="0.2">
      <c r="A5443">
        <v>1992</v>
      </c>
      <c r="B5443" t="str">
        <f>CONCATENATE("01.","01",".",Таблица1[[#This Row],[Столбец1]])</f>
        <v>01.01.1992</v>
      </c>
      <c r="C5443" t="str">
        <f>CONCATENATE(Таблица1[[#This Row],[Столбец3]],".",Таблица1[[#This Row],[Столбец2]],".",Таблица1[[#This Row],[Столбец1]])</f>
        <v>28.8.1992</v>
      </c>
      <c r="D5443">
        <f>DAYS360(Таблица1[[#This Row],[Столбец13]],Таблица1[[#This Row],[Столбец14]],TRUE)+1</f>
        <v>238</v>
      </c>
      <c r="E5443">
        <v>8</v>
      </c>
      <c r="F5443">
        <v>28</v>
      </c>
      <c r="G5443" s="1">
        <f t="shared" si="85"/>
        <v>1.6539999999999999</v>
      </c>
      <c r="H5443" s="1">
        <v>1.6580999999999999</v>
      </c>
      <c r="I5443" s="1">
        <v>1.6580999999999999</v>
      </c>
      <c r="J5443" s="1">
        <v>1.6580999999999999</v>
      </c>
      <c r="K5443" s="1">
        <f>(Таблица1[[#This Row],[Столбец7]]-Таблица1[[#This Row],[Столбец4]])*10000</f>
        <v>40.999999999999929</v>
      </c>
    </row>
    <row r="5444" spans="1:11" x14ac:dyDescent="0.2">
      <c r="A5444">
        <v>1992</v>
      </c>
      <c r="B5444" t="str">
        <f>CONCATENATE("01.","01",".",Таблица1[[#This Row],[Столбец1]])</f>
        <v>01.01.1992</v>
      </c>
      <c r="C5444" t="str">
        <f>CONCATENATE(Таблица1[[#This Row],[Столбец3]],".",Таблица1[[#This Row],[Столбец2]],".",Таблица1[[#This Row],[Столбец1]])</f>
        <v>31.8.1992</v>
      </c>
      <c r="D5444">
        <f>DAYS360(Таблица1[[#This Row],[Столбец13]],Таблица1[[#This Row],[Столбец14]],TRUE)+1</f>
        <v>240</v>
      </c>
      <c r="E5444">
        <v>8</v>
      </c>
      <c r="F5444">
        <v>31</v>
      </c>
      <c r="G5444" s="1">
        <f t="shared" si="85"/>
        <v>1.6580999999999999</v>
      </c>
      <c r="H5444" s="1">
        <v>1.6632</v>
      </c>
      <c r="I5444" s="1">
        <v>1.6632</v>
      </c>
      <c r="J5444" s="1">
        <v>1.6632</v>
      </c>
      <c r="K5444" s="1">
        <f>(Таблица1[[#This Row],[Столбец7]]-Таблица1[[#This Row],[Столбец4]])*10000</f>
        <v>51.000000000001044</v>
      </c>
    </row>
    <row r="5445" spans="1:11" x14ac:dyDescent="0.2">
      <c r="A5445">
        <v>1992</v>
      </c>
      <c r="B5445" t="str">
        <f>CONCATENATE("01.","01",".",Таблица1[[#This Row],[Столбец1]])</f>
        <v>01.01.1992</v>
      </c>
      <c r="C5445" t="str">
        <f>CONCATENATE(Таблица1[[#This Row],[Столбец3]],".",Таблица1[[#This Row],[Столбец2]],".",Таблица1[[#This Row],[Столбец1]])</f>
        <v>1.9.1992</v>
      </c>
      <c r="D5445">
        <f>DAYS360(Таблица1[[#This Row],[Столбец13]],Таблица1[[#This Row],[Столбец14]],TRUE)+1</f>
        <v>241</v>
      </c>
      <c r="E5445">
        <v>9</v>
      </c>
      <c r="F5445">
        <v>1</v>
      </c>
      <c r="G5445" s="1">
        <f t="shared" si="85"/>
        <v>1.6632</v>
      </c>
      <c r="H5445" s="1">
        <v>1.6718</v>
      </c>
      <c r="I5445" s="1">
        <v>1.6718</v>
      </c>
      <c r="J5445" s="1">
        <v>1.6718</v>
      </c>
      <c r="K5445" s="1">
        <f>(Таблица1[[#This Row],[Столбец7]]-Таблица1[[#This Row],[Столбец4]])*10000</f>
        <v>85.999999999999403</v>
      </c>
    </row>
    <row r="5446" spans="1:11" x14ac:dyDescent="0.2">
      <c r="A5446">
        <v>1992</v>
      </c>
      <c r="B5446" t="str">
        <f>CONCATENATE("01.","01",".",Таблица1[[#This Row],[Столбец1]])</f>
        <v>01.01.1992</v>
      </c>
      <c r="C5446" t="str">
        <f>CONCATENATE(Таблица1[[#This Row],[Столбец3]],".",Таблица1[[#This Row],[Столбец2]],".",Таблица1[[#This Row],[Столбец1]])</f>
        <v>2.9.1992</v>
      </c>
      <c r="D5446">
        <f>DAYS360(Таблица1[[#This Row],[Столбец13]],Таблица1[[#This Row],[Столбец14]],TRUE)+1</f>
        <v>242</v>
      </c>
      <c r="E5446">
        <v>9</v>
      </c>
      <c r="F5446">
        <v>2</v>
      </c>
      <c r="G5446" s="1">
        <f t="shared" si="85"/>
        <v>1.6718</v>
      </c>
      <c r="H5446" s="1">
        <v>1.6785000000000001</v>
      </c>
      <c r="I5446" s="1">
        <v>1.6785000000000001</v>
      </c>
      <c r="J5446" s="1">
        <v>1.6785000000000001</v>
      </c>
      <c r="K5446" s="1">
        <f>(Таблица1[[#This Row],[Столбец7]]-Таблица1[[#This Row],[Столбец4]])*10000</f>
        <v>67.000000000001506</v>
      </c>
    </row>
    <row r="5447" spans="1:11" x14ac:dyDescent="0.2">
      <c r="A5447">
        <v>1992</v>
      </c>
      <c r="B5447" t="str">
        <f>CONCATENATE("01.","01",".",Таблица1[[#This Row],[Столбец1]])</f>
        <v>01.01.1992</v>
      </c>
      <c r="C5447" t="str">
        <f>CONCATENATE(Таблица1[[#This Row],[Столбец3]],".",Таблица1[[#This Row],[Столбец2]],".",Таблица1[[#This Row],[Столбец1]])</f>
        <v>3.9.1992</v>
      </c>
      <c r="D5447">
        <f>DAYS360(Таблица1[[#This Row],[Столбец13]],Таблица1[[#This Row],[Столбец14]],TRUE)+1</f>
        <v>243</v>
      </c>
      <c r="E5447">
        <v>9</v>
      </c>
      <c r="F5447">
        <v>3</v>
      </c>
      <c r="G5447" s="1">
        <f t="shared" si="85"/>
        <v>1.6785000000000001</v>
      </c>
      <c r="H5447" s="1">
        <v>1.6563000000000001</v>
      </c>
      <c r="I5447" s="1">
        <v>1.6563000000000001</v>
      </c>
      <c r="J5447" s="1">
        <v>1.6563000000000001</v>
      </c>
      <c r="K5447" s="1">
        <f>(Таблица1[[#This Row],[Столбец7]]-Таблица1[[#This Row],[Столбец4]])*10000</f>
        <v>-221.99999999999997</v>
      </c>
    </row>
    <row r="5448" spans="1:11" x14ac:dyDescent="0.2">
      <c r="A5448">
        <v>1992</v>
      </c>
      <c r="B5448" t="str">
        <f>CONCATENATE("01.","01",".",Таблица1[[#This Row],[Столбец1]])</f>
        <v>01.01.1992</v>
      </c>
      <c r="C5448" t="str">
        <f>CONCATENATE(Таблица1[[#This Row],[Столбец3]],".",Таблица1[[#This Row],[Столбец2]],".",Таблица1[[#This Row],[Столбец1]])</f>
        <v>4.9.1992</v>
      </c>
      <c r="D5448">
        <f>DAYS360(Таблица1[[#This Row],[Столбец13]],Таблица1[[#This Row],[Столбец14]],TRUE)+1</f>
        <v>244</v>
      </c>
      <c r="E5448">
        <v>9</v>
      </c>
      <c r="F5448">
        <v>4</v>
      </c>
      <c r="G5448" s="1">
        <f t="shared" si="85"/>
        <v>1.6563000000000001</v>
      </c>
      <c r="H5448" s="1">
        <v>1.6667000000000001</v>
      </c>
      <c r="I5448" s="1">
        <v>1.6667000000000001</v>
      </c>
      <c r="J5448" s="1">
        <v>1.6667000000000001</v>
      </c>
      <c r="K5448" s="1">
        <f>(Таблица1[[#This Row],[Столбец7]]-Таблица1[[#This Row],[Столбец4]])*10000</f>
        <v>103.99999999999964</v>
      </c>
    </row>
    <row r="5449" spans="1:11" x14ac:dyDescent="0.2">
      <c r="A5449">
        <v>1992</v>
      </c>
      <c r="B5449" t="str">
        <f>CONCATENATE("01.","01",".",Таблица1[[#This Row],[Столбец1]])</f>
        <v>01.01.1992</v>
      </c>
      <c r="C5449" t="str">
        <f>CONCATENATE(Таблица1[[#This Row],[Столбец3]],".",Таблица1[[#This Row],[Столбец2]],".",Таблица1[[#This Row],[Столбец1]])</f>
        <v>8.9.1992</v>
      </c>
      <c r="D5449">
        <f>DAYS360(Таблица1[[#This Row],[Столбец13]],Таблица1[[#This Row],[Столбец14]],TRUE)+1</f>
        <v>248</v>
      </c>
      <c r="E5449">
        <v>9</v>
      </c>
      <c r="F5449">
        <v>8</v>
      </c>
      <c r="G5449" s="1">
        <f t="shared" si="85"/>
        <v>1.6667000000000001</v>
      </c>
      <c r="H5449" s="1">
        <v>1.6886000000000001</v>
      </c>
      <c r="I5449" s="1">
        <v>1.6886000000000001</v>
      </c>
      <c r="J5449" s="1">
        <v>1.6886000000000001</v>
      </c>
      <c r="K5449" s="1">
        <f>(Таблица1[[#This Row],[Столбец7]]-Таблица1[[#This Row],[Столбец4]])*10000</f>
        <v>219.00000000000031</v>
      </c>
    </row>
    <row r="5450" spans="1:11" x14ac:dyDescent="0.2">
      <c r="A5450">
        <v>1992</v>
      </c>
      <c r="B5450" t="str">
        <f>CONCATENATE("01.","01",".",Таблица1[[#This Row],[Столбец1]])</f>
        <v>01.01.1992</v>
      </c>
      <c r="C5450" t="str">
        <f>CONCATENATE(Таблица1[[#This Row],[Столбец3]],".",Таблица1[[#This Row],[Столбец2]],".",Таблица1[[#This Row],[Столбец1]])</f>
        <v>9.9.1992</v>
      </c>
      <c r="D5450">
        <f>DAYS360(Таблица1[[#This Row],[Столбец13]],Таблица1[[#This Row],[Столбец14]],TRUE)+1</f>
        <v>249</v>
      </c>
      <c r="E5450">
        <v>9</v>
      </c>
      <c r="F5450">
        <v>9</v>
      </c>
      <c r="G5450" s="1">
        <f t="shared" si="85"/>
        <v>1.6886000000000001</v>
      </c>
      <c r="H5450" s="1">
        <v>1.6792</v>
      </c>
      <c r="I5450" s="1">
        <v>1.6792</v>
      </c>
      <c r="J5450" s="1">
        <v>1.6792</v>
      </c>
      <c r="K5450" s="1">
        <f>(Таблица1[[#This Row],[Столбец7]]-Таблица1[[#This Row],[Столбец4]])*10000</f>
        <v>-94.000000000000753</v>
      </c>
    </row>
    <row r="5451" spans="1:11" x14ac:dyDescent="0.2">
      <c r="A5451">
        <v>1992</v>
      </c>
      <c r="B5451" t="str">
        <f>CONCATENATE("01.","01",".",Таблица1[[#This Row],[Столбец1]])</f>
        <v>01.01.1992</v>
      </c>
      <c r="C5451" t="str">
        <f>CONCATENATE(Таблица1[[#This Row],[Столбец3]],".",Таблица1[[#This Row],[Столбец2]],".",Таблица1[[#This Row],[Столбец1]])</f>
        <v>10.9.1992</v>
      </c>
      <c r="D5451">
        <f>DAYS360(Таблица1[[#This Row],[Столбец13]],Таблица1[[#This Row],[Столбец14]],TRUE)+1</f>
        <v>250</v>
      </c>
      <c r="E5451">
        <v>9</v>
      </c>
      <c r="F5451">
        <v>10</v>
      </c>
      <c r="G5451" s="1">
        <f t="shared" si="85"/>
        <v>1.6792</v>
      </c>
      <c r="H5451" s="1">
        <v>1.6856</v>
      </c>
      <c r="I5451" s="1">
        <v>1.6856</v>
      </c>
      <c r="J5451" s="1">
        <v>1.6856</v>
      </c>
      <c r="K5451" s="1">
        <f>(Таблица1[[#This Row],[Столбец7]]-Таблица1[[#This Row],[Столбец4]])*10000</f>
        <v>63.999999999999616</v>
      </c>
    </row>
    <row r="5452" spans="1:11" x14ac:dyDescent="0.2">
      <c r="A5452">
        <v>1992</v>
      </c>
      <c r="B5452" t="str">
        <f>CONCATENATE("01.","01",".",Таблица1[[#This Row],[Столбец1]])</f>
        <v>01.01.1992</v>
      </c>
      <c r="C5452" t="str">
        <f>CONCATENATE(Таблица1[[#This Row],[Столбец3]],".",Таблица1[[#This Row],[Столбец2]],".",Таблица1[[#This Row],[Столбец1]])</f>
        <v>11.9.1992</v>
      </c>
      <c r="D5452">
        <f>DAYS360(Таблица1[[#This Row],[Столбец13]],Таблица1[[#This Row],[Столбец14]],TRUE)+1</f>
        <v>251</v>
      </c>
      <c r="E5452">
        <v>9</v>
      </c>
      <c r="F5452">
        <v>11</v>
      </c>
      <c r="G5452" s="1">
        <f t="shared" si="85"/>
        <v>1.6856</v>
      </c>
      <c r="H5452" s="1">
        <v>1.6432</v>
      </c>
      <c r="I5452" s="1">
        <v>1.6432</v>
      </c>
      <c r="J5452" s="1">
        <v>1.6432</v>
      </c>
      <c r="K5452" s="1">
        <f>(Таблица1[[#This Row],[Столбец7]]-Таблица1[[#This Row],[Столбец4]])*10000</f>
        <v>-423.99999999999994</v>
      </c>
    </row>
    <row r="5453" spans="1:11" x14ac:dyDescent="0.2">
      <c r="A5453">
        <v>1992</v>
      </c>
      <c r="B5453" t="str">
        <f>CONCATENATE("01.","01",".",Таблица1[[#This Row],[Столбец1]])</f>
        <v>01.01.1992</v>
      </c>
      <c r="C5453" t="str">
        <f>CONCATENATE(Таблица1[[#This Row],[Столбец3]],".",Таблица1[[#This Row],[Столбец2]],".",Таблица1[[#This Row],[Столбец1]])</f>
        <v>14.9.1992</v>
      </c>
      <c r="D5453">
        <f>DAYS360(Таблица1[[#This Row],[Столбец13]],Таблица1[[#This Row],[Столбец14]],TRUE)+1</f>
        <v>254</v>
      </c>
      <c r="E5453">
        <v>9</v>
      </c>
      <c r="F5453">
        <v>14</v>
      </c>
      <c r="G5453" s="1">
        <f t="shared" si="85"/>
        <v>1.6432</v>
      </c>
      <c r="H5453" s="1">
        <v>1.59</v>
      </c>
      <c r="I5453" s="1">
        <v>1.59</v>
      </c>
      <c r="J5453" s="1">
        <v>1.59</v>
      </c>
      <c r="K5453" s="1">
        <f>(Таблица1[[#This Row],[Столбец7]]-Таблица1[[#This Row],[Столбец4]])*10000</f>
        <v>-531.99999999999909</v>
      </c>
    </row>
    <row r="5454" spans="1:11" x14ac:dyDescent="0.2">
      <c r="A5454">
        <v>1992</v>
      </c>
      <c r="B5454" t="str">
        <f>CONCATENATE("01.","01",".",Таблица1[[#This Row],[Столбец1]])</f>
        <v>01.01.1992</v>
      </c>
      <c r="C5454" t="str">
        <f>CONCATENATE(Таблица1[[#This Row],[Столбец3]],".",Таблица1[[#This Row],[Столбец2]],".",Таблица1[[#This Row],[Столбец1]])</f>
        <v>15.9.1992</v>
      </c>
      <c r="D5454">
        <f>DAYS360(Таблица1[[#This Row],[Столбец13]],Таблица1[[#This Row],[Столбец14]],TRUE)+1</f>
        <v>255</v>
      </c>
      <c r="E5454">
        <v>9</v>
      </c>
      <c r="F5454">
        <v>15</v>
      </c>
      <c r="G5454" s="1">
        <f t="shared" si="85"/>
        <v>1.59</v>
      </c>
      <c r="H5454" s="1">
        <v>1.5978000000000001</v>
      </c>
      <c r="I5454" s="1">
        <v>1.5978000000000001</v>
      </c>
      <c r="J5454" s="1">
        <v>1.5978000000000001</v>
      </c>
      <c r="K5454" s="1">
        <f>(Таблица1[[#This Row],[Столбец7]]-Таблица1[[#This Row],[Столбец4]])*10000</f>
        <v>78.000000000000284</v>
      </c>
    </row>
    <row r="5455" spans="1:11" x14ac:dyDescent="0.2">
      <c r="A5455">
        <v>1992</v>
      </c>
      <c r="B5455" t="str">
        <f>CONCATENATE("01.","01",".",Таблица1[[#This Row],[Столбец1]])</f>
        <v>01.01.1992</v>
      </c>
      <c r="C5455" t="str">
        <f>CONCATENATE(Таблица1[[#This Row],[Столбец3]],".",Таблица1[[#This Row],[Столбец2]],".",Таблица1[[#This Row],[Столбец1]])</f>
        <v>16.9.1992</v>
      </c>
      <c r="D5455">
        <f>DAYS360(Таблица1[[#This Row],[Столбец13]],Таблица1[[#This Row],[Столбец14]],TRUE)+1</f>
        <v>256</v>
      </c>
      <c r="E5455">
        <v>9</v>
      </c>
      <c r="F5455">
        <v>16</v>
      </c>
      <c r="G5455" s="1">
        <f t="shared" si="85"/>
        <v>1.5978000000000001</v>
      </c>
      <c r="H5455" s="1">
        <v>1.5708</v>
      </c>
      <c r="I5455" s="1">
        <v>1.5708</v>
      </c>
      <c r="J5455" s="1">
        <v>1.5708</v>
      </c>
      <c r="K5455" s="1">
        <f>(Таблица1[[#This Row],[Столбец7]]-Таблица1[[#This Row],[Столбец4]])*10000</f>
        <v>-270.00000000000136</v>
      </c>
    </row>
    <row r="5456" spans="1:11" x14ac:dyDescent="0.2">
      <c r="A5456">
        <v>1992</v>
      </c>
      <c r="B5456" t="str">
        <f>CONCATENATE("01.","01",".",Таблица1[[#This Row],[Столбец1]])</f>
        <v>01.01.1992</v>
      </c>
      <c r="C5456" t="str">
        <f>CONCATENATE(Таблица1[[#This Row],[Столбец3]],".",Таблица1[[#This Row],[Столбец2]],".",Таблица1[[#This Row],[Столбец1]])</f>
        <v>17.9.1992</v>
      </c>
      <c r="D5456">
        <f>DAYS360(Таблица1[[#This Row],[Столбец13]],Таблица1[[#This Row],[Столбец14]],TRUE)+1</f>
        <v>257</v>
      </c>
      <c r="E5456">
        <v>9</v>
      </c>
      <c r="F5456">
        <v>17</v>
      </c>
      <c r="G5456" s="1">
        <f t="shared" si="85"/>
        <v>1.5708</v>
      </c>
      <c r="H5456" s="1">
        <v>1.601</v>
      </c>
      <c r="I5456" s="1">
        <v>1.601</v>
      </c>
      <c r="J5456" s="1">
        <v>1.601</v>
      </c>
      <c r="K5456" s="1">
        <f>(Таблица1[[#This Row],[Столбец7]]-Таблица1[[#This Row],[Столбец4]])*10000</f>
        <v>302.00000000000006</v>
      </c>
    </row>
    <row r="5457" spans="1:11" x14ac:dyDescent="0.2">
      <c r="A5457">
        <v>1992</v>
      </c>
      <c r="B5457" t="str">
        <f>CONCATENATE("01.","01",".",Таблица1[[#This Row],[Столбец1]])</f>
        <v>01.01.1992</v>
      </c>
      <c r="C5457" t="str">
        <f>CONCATENATE(Таблица1[[#This Row],[Столбец3]],".",Таблица1[[#This Row],[Столбец2]],".",Таблица1[[#This Row],[Столбец1]])</f>
        <v>18.9.1992</v>
      </c>
      <c r="D5457">
        <f>DAYS360(Таблица1[[#This Row],[Столбец13]],Таблица1[[#This Row],[Столбец14]],TRUE)+1</f>
        <v>258</v>
      </c>
      <c r="E5457">
        <v>9</v>
      </c>
      <c r="F5457">
        <v>18</v>
      </c>
      <c r="G5457" s="1">
        <f t="shared" si="85"/>
        <v>1.601</v>
      </c>
      <c r="H5457" s="1">
        <v>1.5825</v>
      </c>
      <c r="I5457" s="1">
        <v>1.5825</v>
      </c>
      <c r="J5457" s="1">
        <v>1.5825</v>
      </c>
      <c r="K5457" s="1">
        <f>(Таблица1[[#This Row],[Столбец7]]-Таблица1[[#This Row],[Столбец4]])*10000</f>
        <v>-184.9999999999996</v>
      </c>
    </row>
    <row r="5458" spans="1:11" x14ac:dyDescent="0.2">
      <c r="A5458">
        <v>1992</v>
      </c>
      <c r="B5458" t="str">
        <f>CONCATENATE("01.","01",".",Таблица1[[#This Row],[Столбец1]])</f>
        <v>01.01.1992</v>
      </c>
      <c r="C5458" t="str">
        <f>CONCATENATE(Таблица1[[#This Row],[Столбец3]],".",Таблица1[[#This Row],[Столбец2]],".",Таблица1[[#This Row],[Столбец1]])</f>
        <v>21.9.1992</v>
      </c>
      <c r="D5458">
        <f>DAYS360(Таблица1[[#This Row],[Столбец13]],Таблица1[[#This Row],[Столбец14]],TRUE)+1</f>
        <v>261</v>
      </c>
      <c r="E5458">
        <v>9</v>
      </c>
      <c r="F5458">
        <v>21</v>
      </c>
      <c r="G5458" s="1">
        <f t="shared" si="85"/>
        <v>1.5825</v>
      </c>
      <c r="H5458" s="1">
        <v>1.6205000000000001</v>
      </c>
      <c r="I5458" s="1">
        <v>1.6205000000000001</v>
      </c>
      <c r="J5458" s="1">
        <v>1.6205000000000001</v>
      </c>
      <c r="K5458" s="1">
        <f>(Таблица1[[#This Row],[Столбец7]]-Таблица1[[#This Row],[Столбец4]])*10000</f>
        <v>380.00000000000034</v>
      </c>
    </row>
    <row r="5459" spans="1:11" x14ac:dyDescent="0.2">
      <c r="A5459">
        <v>1992</v>
      </c>
      <c r="B5459" t="str">
        <f>CONCATENATE("01.","01",".",Таблица1[[#This Row],[Столбец1]])</f>
        <v>01.01.1992</v>
      </c>
      <c r="C5459" t="str">
        <f>CONCATENATE(Таблица1[[#This Row],[Столбец3]],".",Таблица1[[#This Row],[Столбец2]],".",Таблица1[[#This Row],[Столбец1]])</f>
        <v>22.9.1992</v>
      </c>
      <c r="D5459">
        <f>DAYS360(Таблица1[[#This Row],[Столбец13]],Таблица1[[#This Row],[Столбец14]],TRUE)+1</f>
        <v>262</v>
      </c>
      <c r="E5459">
        <v>9</v>
      </c>
      <c r="F5459">
        <v>22</v>
      </c>
      <c r="G5459" s="1">
        <f t="shared" si="85"/>
        <v>1.6205000000000001</v>
      </c>
      <c r="H5459" s="1">
        <v>1.6119000000000001</v>
      </c>
      <c r="I5459" s="1">
        <v>1.6119000000000001</v>
      </c>
      <c r="J5459" s="1">
        <v>1.6119000000000001</v>
      </c>
      <c r="K5459" s="1">
        <f>(Таблица1[[#This Row],[Столбец7]]-Таблица1[[#This Row],[Столбец4]])*10000</f>
        <v>-85.999999999999403</v>
      </c>
    </row>
    <row r="5460" spans="1:11" x14ac:dyDescent="0.2">
      <c r="A5460">
        <v>1992</v>
      </c>
      <c r="B5460" t="str">
        <f>CONCATENATE("01.","01",".",Таблица1[[#This Row],[Столбец1]])</f>
        <v>01.01.1992</v>
      </c>
      <c r="C5460" t="str">
        <f>CONCATENATE(Таблица1[[#This Row],[Столбец3]],".",Таблица1[[#This Row],[Столбец2]],".",Таблица1[[#This Row],[Столбец1]])</f>
        <v>23.9.1992</v>
      </c>
      <c r="D5460">
        <f>DAYS360(Таблица1[[#This Row],[Столбец13]],Таблица1[[#This Row],[Столбец14]],TRUE)+1</f>
        <v>263</v>
      </c>
      <c r="E5460">
        <v>9</v>
      </c>
      <c r="F5460">
        <v>23</v>
      </c>
      <c r="G5460" s="1">
        <f t="shared" si="85"/>
        <v>1.6119000000000001</v>
      </c>
      <c r="H5460" s="1">
        <v>1.6123000000000001</v>
      </c>
      <c r="I5460" s="1">
        <v>1.6123000000000001</v>
      </c>
      <c r="J5460" s="1">
        <v>1.6123000000000001</v>
      </c>
      <c r="K5460" s="1">
        <f>(Таблица1[[#This Row],[Столбец7]]-Таблица1[[#This Row],[Столбец4]])*10000</f>
        <v>3.9999999999995595</v>
      </c>
    </row>
    <row r="5461" spans="1:11" x14ac:dyDescent="0.2">
      <c r="A5461">
        <v>1992</v>
      </c>
      <c r="B5461" t="str">
        <f>CONCATENATE("01.","01",".",Таблица1[[#This Row],[Столбец1]])</f>
        <v>01.01.1992</v>
      </c>
      <c r="C5461" t="str">
        <f>CONCATENATE(Таблица1[[#This Row],[Столбец3]],".",Таблица1[[#This Row],[Столбец2]],".",Таблица1[[#This Row],[Столбец1]])</f>
        <v>24.9.1992</v>
      </c>
      <c r="D5461">
        <f>DAYS360(Таблица1[[#This Row],[Столбец13]],Таблица1[[#This Row],[Столбец14]],TRUE)+1</f>
        <v>264</v>
      </c>
      <c r="E5461">
        <v>9</v>
      </c>
      <c r="F5461">
        <v>24</v>
      </c>
      <c r="G5461" s="1">
        <f t="shared" si="85"/>
        <v>1.6123000000000001</v>
      </c>
      <c r="H5461" s="1">
        <v>1.6285000000000001</v>
      </c>
      <c r="I5461" s="1">
        <v>1.6285000000000001</v>
      </c>
      <c r="J5461" s="1">
        <v>1.6285000000000001</v>
      </c>
      <c r="K5461" s="1">
        <f>(Таблица1[[#This Row],[Столбец7]]-Таблица1[[#This Row],[Столбец4]])*10000</f>
        <v>161.99999999999991</v>
      </c>
    </row>
    <row r="5462" spans="1:11" x14ac:dyDescent="0.2">
      <c r="A5462">
        <v>1992</v>
      </c>
      <c r="B5462" t="str">
        <f>CONCATENATE("01.","01",".",Таблица1[[#This Row],[Столбец1]])</f>
        <v>01.01.1992</v>
      </c>
      <c r="C5462" t="str">
        <f>CONCATENATE(Таблица1[[#This Row],[Столбец3]],".",Таблица1[[#This Row],[Столбец2]],".",Таблица1[[#This Row],[Столбец1]])</f>
        <v>25.9.1992</v>
      </c>
      <c r="D5462">
        <f>DAYS360(Таблица1[[#This Row],[Столбец13]],Таблица1[[#This Row],[Столбец14]],TRUE)+1</f>
        <v>265</v>
      </c>
      <c r="E5462">
        <v>9</v>
      </c>
      <c r="F5462">
        <v>25</v>
      </c>
      <c r="G5462" s="1">
        <f t="shared" si="85"/>
        <v>1.6285000000000001</v>
      </c>
      <c r="H5462" s="1">
        <v>1.6278999999999999</v>
      </c>
      <c r="I5462" s="1">
        <v>1.6278999999999999</v>
      </c>
      <c r="J5462" s="1">
        <v>1.6278999999999999</v>
      </c>
      <c r="K5462" s="1">
        <f>(Таблица1[[#This Row],[Столбец7]]-Таблица1[[#This Row],[Столбец4]])*10000</f>
        <v>-6.0000000000015596</v>
      </c>
    </row>
    <row r="5463" spans="1:11" x14ac:dyDescent="0.2">
      <c r="A5463">
        <v>1992</v>
      </c>
      <c r="B5463" t="str">
        <f>CONCATENATE("01.","01",".",Таблица1[[#This Row],[Столбец1]])</f>
        <v>01.01.1992</v>
      </c>
      <c r="C5463" t="str">
        <f>CONCATENATE(Таблица1[[#This Row],[Столбец3]],".",Таблица1[[#This Row],[Столбец2]],".",Таблица1[[#This Row],[Столбец1]])</f>
        <v>28.9.1992</v>
      </c>
      <c r="D5463">
        <f>DAYS360(Таблица1[[#This Row],[Столбец13]],Таблица1[[#This Row],[Столбец14]],TRUE)+1</f>
        <v>268</v>
      </c>
      <c r="E5463">
        <v>9</v>
      </c>
      <c r="F5463">
        <v>28</v>
      </c>
      <c r="G5463" s="1">
        <f t="shared" si="85"/>
        <v>1.6278999999999999</v>
      </c>
      <c r="H5463" s="1">
        <v>1.6754</v>
      </c>
      <c r="I5463" s="1">
        <v>1.6754</v>
      </c>
      <c r="J5463" s="1">
        <v>1.6754</v>
      </c>
      <c r="K5463" s="1">
        <f>(Таблица1[[#This Row],[Столбец7]]-Таблица1[[#This Row],[Столбец4]])*10000</f>
        <v>475.00000000000097</v>
      </c>
    </row>
    <row r="5464" spans="1:11" x14ac:dyDescent="0.2">
      <c r="A5464">
        <v>1992</v>
      </c>
      <c r="B5464" t="str">
        <f>CONCATENATE("01.","01",".",Таблица1[[#This Row],[Столбец1]])</f>
        <v>01.01.1992</v>
      </c>
      <c r="C5464" t="str">
        <f>CONCATENATE(Таблица1[[#This Row],[Столбец3]],".",Таблица1[[#This Row],[Столбец2]],".",Таблица1[[#This Row],[Столбец1]])</f>
        <v>29.9.1992</v>
      </c>
      <c r="D5464">
        <f>DAYS360(Таблица1[[#This Row],[Столбец13]],Таблица1[[#This Row],[Столбец14]],TRUE)+1</f>
        <v>269</v>
      </c>
      <c r="E5464">
        <v>9</v>
      </c>
      <c r="F5464">
        <v>29</v>
      </c>
      <c r="G5464" s="1">
        <f t="shared" si="85"/>
        <v>1.6754</v>
      </c>
      <c r="H5464" s="1">
        <v>1.7164999999999999</v>
      </c>
      <c r="I5464" s="1">
        <v>1.7164999999999999</v>
      </c>
      <c r="J5464" s="1">
        <v>1.7164999999999999</v>
      </c>
      <c r="K5464" s="1">
        <f>(Таблица1[[#This Row],[Столбец7]]-Таблица1[[#This Row],[Столбец4]])*10000</f>
        <v>410.99999999999915</v>
      </c>
    </row>
    <row r="5465" spans="1:11" x14ac:dyDescent="0.2">
      <c r="A5465">
        <v>1992</v>
      </c>
      <c r="B5465" t="str">
        <f>CONCATENATE("01.","01",".",Таблица1[[#This Row],[Столбец1]])</f>
        <v>01.01.1992</v>
      </c>
      <c r="C5465" t="str">
        <f>CONCATENATE(Таблица1[[#This Row],[Столбец3]],".",Таблица1[[#This Row],[Столбец2]],".",Таблица1[[#This Row],[Столбец1]])</f>
        <v>30.9.1992</v>
      </c>
      <c r="D5465">
        <f>DAYS360(Таблица1[[#This Row],[Столбец13]],Таблица1[[#This Row],[Столбец14]],TRUE)+1</f>
        <v>270</v>
      </c>
      <c r="E5465">
        <v>9</v>
      </c>
      <c r="F5465">
        <v>30</v>
      </c>
      <c r="G5465" s="1">
        <f t="shared" si="85"/>
        <v>1.7164999999999999</v>
      </c>
      <c r="H5465" s="1">
        <v>1.7211000000000001</v>
      </c>
      <c r="I5465" s="1">
        <v>1.7211000000000001</v>
      </c>
      <c r="J5465" s="1">
        <v>1.7211000000000001</v>
      </c>
      <c r="K5465" s="1">
        <f>(Таблица1[[#This Row],[Столбец7]]-Таблица1[[#This Row],[Столбец4]])*10000</f>
        <v>46.000000000001592</v>
      </c>
    </row>
    <row r="5466" spans="1:11" x14ac:dyDescent="0.2">
      <c r="A5466">
        <v>1992</v>
      </c>
      <c r="B5466" t="str">
        <f>CONCATENATE("01.","01",".",Таблица1[[#This Row],[Столбец1]])</f>
        <v>01.01.1992</v>
      </c>
      <c r="C5466" t="str">
        <f>CONCATENATE(Таблица1[[#This Row],[Столбец3]],".",Таблица1[[#This Row],[Столбец2]],".",Таблица1[[#This Row],[Столбец1]])</f>
        <v>1.10.1992</v>
      </c>
      <c r="D5466">
        <f>DAYS360(Таблица1[[#This Row],[Столбец13]],Таблица1[[#This Row],[Столбец14]],TRUE)+1</f>
        <v>271</v>
      </c>
      <c r="E5466">
        <v>10</v>
      </c>
      <c r="F5466">
        <v>1</v>
      </c>
      <c r="G5466" s="1">
        <f t="shared" si="85"/>
        <v>1.7211000000000001</v>
      </c>
      <c r="H5466" s="1">
        <v>1.7022999999999999</v>
      </c>
      <c r="I5466" s="1">
        <v>1.7022999999999999</v>
      </c>
      <c r="J5466" s="1">
        <v>1.7022999999999999</v>
      </c>
      <c r="K5466" s="1">
        <f>(Таблица1[[#This Row],[Столбец7]]-Таблица1[[#This Row],[Столбец4]])*10000</f>
        <v>-188.00000000000151</v>
      </c>
    </row>
    <row r="5467" spans="1:11" x14ac:dyDescent="0.2">
      <c r="A5467">
        <v>1992</v>
      </c>
      <c r="B5467" t="str">
        <f>CONCATENATE("01.","01",".",Таблица1[[#This Row],[Столбец1]])</f>
        <v>01.01.1992</v>
      </c>
      <c r="C5467" t="str">
        <f>CONCATENATE(Таблица1[[#This Row],[Столбец3]],".",Таблица1[[#This Row],[Столбец2]],".",Таблица1[[#This Row],[Столбец1]])</f>
        <v>2.10.1992</v>
      </c>
      <c r="D5467">
        <f>DAYS360(Таблица1[[#This Row],[Столбец13]],Таблица1[[#This Row],[Столбец14]],TRUE)+1</f>
        <v>272</v>
      </c>
      <c r="E5467">
        <v>10</v>
      </c>
      <c r="F5467">
        <v>2</v>
      </c>
      <c r="G5467" s="1">
        <f t="shared" si="85"/>
        <v>1.7022999999999999</v>
      </c>
      <c r="H5467" s="1">
        <v>1.7378</v>
      </c>
      <c r="I5467" s="1">
        <v>1.7378</v>
      </c>
      <c r="J5467" s="1">
        <v>1.7378</v>
      </c>
      <c r="K5467" s="1">
        <f>(Таблица1[[#This Row],[Столбец7]]-Таблица1[[#This Row],[Столбец4]])*10000</f>
        <v>355.00000000000085</v>
      </c>
    </row>
    <row r="5468" spans="1:11" x14ac:dyDescent="0.2">
      <c r="A5468">
        <v>1992</v>
      </c>
      <c r="B5468" t="str">
        <f>CONCATENATE("01.","01",".",Таблица1[[#This Row],[Столбец1]])</f>
        <v>01.01.1992</v>
      </c>
      <c r="C5468" t="str">
        <f>CONCATENATE(Таблица1[[#This Row],[Столбец3]],".",Таблица1[[#This Row],[Столбец2]],".",Таблица1[[#This Row],[Столбец1]])</f>
        <v>5.10.1992</v>
      </c>
      <c r="D5468">
        <f>DAYS360(Таблица1[[#This Row],[Столбец13]],Таблица1[[#This Row],[Столбец14]],TRUE)+1</f>
        <v>275</v>
      </c>
      <c r="E5468">
        <v>10</v>
      </c>
      <c r="F5468">
        <v>5</v>
      </c>
      <c r="G5468" s="1">
        <f t="shared" si="85"/>
        <v>1.7378</v>
      </c>
      <c r="H5468" s="1">
        <v>1.7291000000000001</v>
      </c>
      <c r="I5468" s="1">
        <v>1.7291000000000001</v>
      </c>
      <c r="J5468" s="1">
        <v>1.7291000000000001</v>
      </c>
      <c r="K5468" s="1">
        <f>(Таблица1[[#This Row],[Столбец7]]-Таблица1[[#This Row],[Столбец4]])*10000</f>
        <v>-86.999999999999304</v>
      </c>
    </row>
    <row r="5469" spans="1:11" x14ac:dyDescent="0.2">
      <c r="A5469">
        <v>1992</v>
      </c>
      <c r="B5469" t="str">
        <f>CONCATENATE("01.","01",".",Таблица1[[#This Row],[Столбец1]])</f>
        <v>01.01.1992</v>
      </c>
      <c r="C5469" t="str">
        <f>CONCATENATE(Таблица1[[#This Row],[Столбец3]],".",Таблица1[[#This Row],[Столбец2]],".",Таблица1[[#This Row],[Столбец1]])</f>
        <v>6.10.1992</v>
      </c>
      <c r="D5469">
        <f>DAYS360(Таблица1[[#This Row],[Столбец13]],Таблица1[[#This Row],[Столбец14]],TRUE)+1</f>
        <v>276</v>
      </c>
      <c r="E5469">
        <v>10</v>
      </c>
      <c r="F5469">
        <v>6</v>
      </c>
      <c r="G5469" s="1">
        <f t="shared" si="85"/>
        <v>1.7291000000000001</v>
      </c>
      <c r="H5469" s="1">
        <v>1.7011000000000001</v>
      </c>
      <c r="I5469" s="1">
        <v>1.7011000000000001</v>
      </c>
      <c r="J5469" s="1">
        <v>1.7011000000000001</v>
      </c>
      <c r="K5469" s="1">
        <f>(Таблица1[[#This Row],[Столбец7]]-Таблица1[[#This Row],[Столбец4]])*10000</f>
        <v>-280.00000000000023</v>
      </c>
    </row>
    <row r="5470" spans="1:11" x14ac:dyDescent="0.2">
      <c r="A5470">
        <v>1992</v>
      </c>
      <c r="B5470" t="str">
        <f>CONCATENATE("01.","01",".",Таблица1[[#This Row],[Столбец1]])</f>
        <v>01.01.1992</v>
      </c>
      <c r="C5470" t="str">
        <f>CONCATENATE(Таблица1[[#This Row],[Столбец3]],".",Таблица1[[#This Row],[Столбец2]],".",Таблица1[[#This Row],[Столбец1]])</f>
        <v>7.10.1992</v>
      </c>
      <c r="D5470">
        <f>DAYS360(Таблица1[[#This Row],[Столбец13]],Таблица1[[#This Row],[Столбец14]],TRUE)+1</f>
        <v>277</v>
      </c>
      <c r="E5470">
        <v>10</v>
      </c>
      <c r="F5470">
        <v>7</v>
      </c>
      <c r="G5470" s="1">
        <f t="shared" si="85"/>
        <v>1.7011000000000001</v>
      </c>
      <c r="H5470" s="1">
        <v>1.6883999999999999</v>
      </c>
      <c r="I5470" s="1">
        <v>1.6883999999999999</v>
      </c>
      <c r="J5470" s="1">
        <v>1.6883999999999999</v>
      </c>
      <c r="K5470" s="1">
        <f>(Таблица1[[#This Row],[Столбец7]]-Таблица1[[#This Row],[Столбец4]])*10000</f>
        <v>-127.00000000000156</v>
      </c>
    </row>
    <row r="5471" spans="1:11" x14ac:dyDescent="0.2">
      <c r="A5471">
        <v>1992</v>
      </c>
      <c r="B5471" t="str">
        <f>CONCATENATE("01.","01",".",Таблица1[[#This Row],[Столбец1]])</f>
        <v>01.01.1992</v>
      </c>
      <c r="C5471" t="str">
        <f>CONCATENATE(Таблица1[[#This Row],[Столбец3]],".",Таблица1[[#This Row],[Столбец2]],".",Таблица1[[#This Row],[Столбец1]])</f>
        <v>8.10.1992</v>
      </c>
      <c r="D5471">
        <f>DAYS360(Таблица1[[#This Row],[Столбец13]],Таблица1[[#This Row],[Столбец14]],TRUE)+1</f>
        <v>278</v>
      </c>
      <c r="E5471">
        <v>10</v>
      </c>
      <c r="F5471">
        <v>8</v>
      </c>
      <c r="G5471" s="1">
        <f t="shared" si="85"/>
        <v>1.6883999999999999</v>
      </c>
      <c r="H5471" s="1">
        <v>1.651</v>
      </c>
      <c r="I5471" s="1">
        <v>1.651</v>
      </c>
      <c r="J5471" s="1">
        <v>1.651</v>
      </c>
      <c r="K5471" s="1">
        <f>(Таблица1[[#This Row],[Столбец7]]-Таблица1[[#This Row],[Столбец4]])*10000</f>
        <v>-373.99999999999875</v>
      </c>
    </row>
    <row r="5472" spans="1:11" x14ac:dyDescent="0.2">
      <c r="A5472">
        <v>1992</v>
      </c>
      <c r="B5472" t="str">
        <f>CONCATENATE("01.","01",".",Таблица1[[#This Row],[Столбец1]])</f>
        <v>01.01.1992</v>
      </c>
      <c r="C5472" t="str">
        <f>CONCATENATE(Таблица1[[#This Row],[Столбец3]],".",Таблица1[[#This Row],[Столбец2]],".",Таблица1[[#This Row],[Столбец1]])</f>
        <v>9.10.1992</v>
      </c>
      <c r="D5472">
        <f>DAYS360(Таблица1[[#This Row],[Столбец13]],Таблица1[[#This Row],[Столбец14]],TRUE)+1</f>
        <v>279</v>
      </c>
      <c r="E5472">
        <v>10</v>
      </c>
      <c r="F5472">
        <v>9</v>
      </c>
      <c r="G5472" s="1">
        <f t="shared" si="85"/>
        <v>1.651</v>
      </c>
      <c r="H5472" s="1">
        <v>1.6423000000000001</v>
      </c>
      <c r="I5472" s="1">
        <v>1.6423000000000001</v>
      </c>
      <c r="J5472" s="1">
        <v>1.6423000000000001</v>
      </c>
      <c r="K5472" s="1">
        <f>(Таблица1[[#This Row],[Столбец7]]-Таблица1[[#This Row],[Столбец4]])*10000</f>
        <v>-86.999999999999304</v>
      </c>
    </row>
    <row r="5473" spans="1:11" x14ac:dyDescent="0.2">
      <c r="A5473">
        <v>1992</v>
      </c>
      <c r="B5473" t="str">
        <f>CONCATENATE("01.","01",".",Таблица1[[#This Row],[Столбец1]])</f>
        <v>01.01.1992</v>
      </c>
      <c r="C5473" t="str">
        <f>CONCATENATE(Таблица1[[#This Row],[Столбец3]],".",Таблица1[[#This Row],[Столбец2]],".",Таблица1[[#This Row],[Столбец1]])</f>
        <v>13.10.1992</v>
      </c>
      <c r="D5473">
        <f>DAYS360(Таблица1[[#This Row],[Столбец13]],Таблица1[[#This Row],[Столбец14]],TRUE)+1</f>
        <v>283</v>
      </c>
      <c r="E5473">
        <v>10</v>
      </c>
      <c r="F5473">
        <v>13</v>
      </c>
      <c r="G5473" s="1">
        <f t="shared" si="85"/>
        <v>1.6423000000000001</v>
      </c>
      <c r="H5473" s="1">
        <v>1.6547000000000001</v>
      </c>
      <c r="I5473" s="1">
        <v>1.6547000000000001</v>
      </c>
      <c r="J5473" s="1">
        <v>1.6547000000000001</v>
      </c>
      <c r="K5473" s="1">
        <f>(Таблица1[[#This Row],[Столбец7]]-Таблица1[[#This Row],[Столбец4]])*10000</f>
        <v>123.99999999999966</v>
      </c>
    </row>
    <row r="5474" spans="1:11" x14ac:dyDescent="0.2">
      <c r="A5474">
        <v>1992</v>
      </c>
      <c r="B5474" t="str">
        <f>CONCATENATE("01.","01",".",Таблица1[[#This Row],[Столбец1]])</f>
        <v>01.01.1992</v>
      </c>
      <c r="C5474" t="str">
        <f>CONCATENATE(Таблица1[[#This Row],[Столбец3]],".",Таблица1[[#This Row],[Столбец2]],".",Таблица1[[#This Row],[Столбец1]])</f>
        <v>14.10.1992</v>
      </c>
      <c r="D5474">
        <f>DAYS360(Таблица1[[#This Row],[Столбец13]],Таблица1[[#This Row],[Столбец14]],TRUE)+1</f>
        <v>284</v>
      </c>
      <c r="E5474">
        <v>10</v>
      </c>
      <c r="F5474">
        <v>14</v>
      </c>
      <c r="G5474" s="1">
        <f t="shared" si="85"/>
        <v>1.6547000000000001</v>
      </c>
      <c r="H5474" s="1">
        <v>1.6646000000000001</v>
      </c>
      <c r="I5474" s="1">
        <v>1.6646000000000001</v>
      </c>
      <c r="J5474" s="1">
        <v>1.6646000000000001</v>
      </c>
      <c r="K5474" s="1">
        <f>(Таблица1[[#This Row],[Столбец7]]-Таблица1[[#This Row],[Столбец4]])*10000</f>
        <v>99.000000000000199</v>
      </c>
    </row>
    <row r="5475" spans="1:11" x14ac:dyDescent="0.2">
      <c r="A5475">
        <v>1992</v>
      </c>
      <c r="B5475" t="str">
        <f>CONCATENATE("01.","01",".",Таблица1[[#This Row],[Столбец1]])</f>
        <v>01.01.1992</v>
      </c>
      <c r="C5475" t="str">
        <f>CONCATENATE(Таблица1[[#This Row],[Столбец3]],".",Таблица1[[#This Row],[Столбец2]],".",Таблица1[[#This Row],[Столбец1]])</f>
        <v>15.10.1992</v>
      </c>
      <c r="D5475">
        <f>DAYS360(Таблица1[[#This Row],[Столбец13]],Таблица1[[#This Row],[Столбец14]],TRUE)+1</f>
        <v>285</v>
      </c>
      <c r="E5475">
        <v>10</v>
      </c>
      <c r="F5475">
        <v>15</v>
      </c>
      <c r="G5475" s="1">
        <f t="shared" si="85"/>
        <v>1.6646000000000001</v>
      </c>
      <c r="H5475" s="1">
        <v>1.6828000000000001</v>
      </c>
      <c r="I5475" s="1">
        <v>1.6828000000000001</v>
      </c>
      <c r="J5475" s="1">
        <v>1.6828000000000001</v>
      </c>
      <c r="K5475" s="1">
        <f>(Таблица1[[#This Row],[Столбец7]]-Таблица1[[#This Row],[Столбец4]])*10000</f>
        <v>181.99999999999994</v>
      </c>
    </row>
    <row r="5476" spans="1:11" x14ac:dyDescent="0.2">
      <c r="A5476">
        <v>1992</v>
      </c>
      <c r="B5476" t="str">
        <f>CONCATENATE("01.","01",".",Таблица1[[#This Row],[Столбец1]])</f>
        <v>01.01.1992</v>
      </c>
      <c r="C5476" t="str">
        <f>CONCATENATE(Таблица1[[#This Row],[Столбец3]],".",Таблица1[[#This Row],[Столбец2]],".",Таблица1[[#This Row],[Столбец1]])</f>
        <v>16.10.1992</v>
      </c>
      <c r="D5476">
        <f>DAYS360(Таблица1[[#This Row],[Столбец13]],Таблица1[[#This Row],[Столбец14]],TRUE)+1</f>
        <v>286</v>
      </c>
      <c r="E5476">
        <v>10</v>
      </c>
      <c r="F5476">
        <v>16</v>
      </c>
      <c r="G5476" s="1">
        <f t="shared" si="85"/>
        <v>1.6828000000000001</v>
      </c>
      <c r="H5476" s="1">
        <v>1.6448</v>
      </c>
      <c r="I5476" s="1">
        <v>1.6448</v>
      </c>
      <c r="J5476" s="1">
        <v>1.6448</v>
      </c>
      <c r="K5476" s="1">
        <f>(Таблица1[[#This Row],[Столбец7]]-Таблица1[[#This Row],[Столбец4]])*10000</f>
        <v>-380.00000000000034</v>
      </c>
    </row>
    <row r="5477" spans="1:11" x14ac:dyDescent="0.2">
      <c r="A5477">
        <v>1992</v>
      </c>
      <c r="B5477" t="str">
        <f>CONCATENATE("01.","01",".",Таблица1[[#This Row],[Столбец1]])</f>
        <v>01.01.1992</v>
      </c>
      <c r="C5477" t="str">
        <f>CONCATENATE(Таблица1[[#This Row],[Столбец3]],".",Таблица1[[#This Row],[Столбец2]],".",Таблица1[[#This Row],[Столбец1]])</f>
        <v>19.10.1992</v>
      </c>
      <c r="D5477">
        <f>DAYS360(Таблица1[[#This Row],[Столбец13]],Таблица1[[#This Row],[Столбец14]],TRUE)+1</f>
        <v>289</v>
      </c>
      <c r="E5477">
        <v>10</v>
      </c>
      <c r="F5477">
        <v>19</v>
      </c>
      <c r="G5477" s="1">
        <f t="shared" si="85"/>
        <v>1.6448</v>
      </c>
      <c r="H5477" s="1">
        <v>1.6393</v>
      </c>
      <c r="I5477" s="1">
        <v>1.6393</v>
      </c>
      <c r="J5477" s="1">
        <v>1.6393</v>
      </c>
      <c r="K5477" s="1">
        <f>(Таблица1[[#This Row],[Столбец7]]-Таблица1[[#This Row],[Столбец4]])*10000</f>
        <v>-55.000000000000604</v>
      </c>
    </row>
    <row r="5478" spans="1:11" x14ac:dyDescent="0.2">
      <c r="A5478">
        <v>1992</v>
      </c>
      <c r="B5478" t="str">
        <f>CONCATENATE("01.","01",".",Таблица1[[#This Row],[Столбец1]])</f>
        <v>01.01.1992</v>
      </c>
      <c r="C5478" t="str">
        <f>CONCATENATE(Таблица1[[#This Row],[Столбец3]],".",Таблица1[[#This Row],[Столбец2]],".",Таблица1[[#This Row],[Столбец1]])</f>
        <v>20.10.1992</v>
      </c>
      <c r="D5478">
        <f>DAYS360(Таблица1[[#This Row],[Столбец13]],Таблица1[[#This Row],[Столбец14]],TRUE)+1</f>
        <v>290</v>
      </c>
      <c r="E5478">
        <v>10</v>
      </c>
      <c r="F5478">
        <v>20</v>
      </c>
      <c r="G5478" s="1">
        <f t="shared" si="85"/>
        <v>1.6393</v>
      </c>
      <c r="H5478" s="1">
        <v>1.5889</v>
      </c>
      <c r="I5478" s="1">
        <v>1.5889</v>
      </c>
      <c r="J5478" s="1">
        <v>1.5889</v>
      </c>
      <c r="K5478" s="1">
        <f>(Таблица1[[#This Row],[Столбец7]]-Таблица1[[#This Row],[Столбец4]])*10000</f>
        <v>-504</v>
      </c>
    </row>
    <row r="5479" spans="1:11" x14ac:dyDescent="0.2">
      <c r="A5479">
        <v>1992</v>
      </c>
      <c r="B5479" t="str">
        <f>CONCATENATE("01.","01",".",Таблица1[[#This Row],[Столбец1]])</f>
        <v>01.01.1992</v>
      </c>
      <c r="C5479" t="str">
        <f>CONCATENATE(Таблица1[[#This Row],[Столбец3]],".",Таблица1[[#This Row],[Столбец2]],".",Таблица1[[#This Row],[Столбец1]])</f>
        <v>21.10.1992</v>
      </c>
      <c r="D5479">
        <f>DAYS360(Таблица1[[#This Row],[Столбец13]],Таблица1[[#This Row],[Столбец14]],TRUE)+1</f>
        <v>291</v>
      </c>
      <c r="E5479">
        <v>10</v>
      </c>
      <c r="F5479">
        <v>21</v>
      </c>
      <c r="G5479" s="1">
        <f t="shared" si="85"/>
        <v>1.5889</v>
      </c>
      <c r="H5479" s="1">
        <v>1.6012999999999999</v>
      </c>
      <c r="I5479" s="1">
        <v>1.6012999999999999</v>
      </c>
      <c r="J5479" s="1">
        <v>1.6012999999999999</v>
      </c>
      <c r="K5479" s="1">
        <f>(Таблица1[[#This Row],[Столбец7]]-Таблица1[[#This Row],[Столбец4]])*10000</f>
        <v>123.99999999999966</v>
      </c>
    </row>
    <row r="5480" spans="1:11" x14ac:dyDescent="0.2">
      <c r="A5480">
        <v>1992</v>
      </c>
      <c r="B5480" t="str">
        <f>CONCATENATE("01.","01",".",Таблица1[[#This Row],[Столбец1]])</f>
        <v>01.01.1992</v>
      </c>
      <c r="C5480" t="str">
        <f>CONCATENATE(Таблица1[[#This Row],[Столбец3]],".",Таблица1[[#This Row],[Столбец2]],".",Таблица1[[#This Row],[Столбец1]])</f>
        <v>22.10.1992</v>
      </c>
      <c r="D5480">
        <f>DAYS360(Таблица1[[#This Row],[Столбец13]],Таблица1[[#This Row],[Столбец14]],TRUE)+1</f>
        <v>292</v>
      </c>
      <c r="E5480">
        <v>10</v>
      </c>
      <c r="F5480">
        <v>22</v>
      </c>
      <c r="G5480" s="1">
        <f t="shared" si="85"/>
        <v>1.6012999999999999</v>
      </c>
      <c r="H5480" s="1">
        <v>1.6028</v>
      </c>
      <c r="I5480" s="1">
        <v>1.6028</v>
      </c>
      <c r="J5480" s="1">
        <v>1.6028</v>
      </c>
      <c r="K5480" s="1">
        <f>(Таблица1[[#This Row],[Столбец7]]-Таблица1[[#This Row],[Столбец4]])*10000</f>
        <v>15.000000000000568</v>
      </c>
    </row>
    <row r="5481" spans="1:11" x14ac:dyDescent="0.2">
      <c r="A5481">
        <v>1992</v>
      </c>
      <c r="B5481" t="str">
        <f>CONCATENATE("01.","01",".",Таблица1[[#This Row],[Столбец1]])</f>
        <v>01.01.1992</v>
      </c>
      <c r="C5481" t="str">
        <f>CONCATENATE(Таблица1[[#This Row],[Столбец3]],".",Таблица1[[#This Row],[Столбец2]],".",Таблица1[[#This Row],[Столбец1]])</f>
        <v>23.10.1992</v>
      </c>
      <c r="D5481">
        <f>DAYS360(Таблица1[[#This Row],[Столбец13]],Таблица1[[#This Row],[Столбец14]],TRUE)+1</f>
        <v>293</v>
      </c>
      <c r="E5481">
        <v>10</v>
      </c>
      <c r="F5481">
        <v>23</v>
      </c>
      <c r="G5481" s="1">
        <f t="shared" si="85"/>
        <v>1.6028</v>
      </c>
      <c r="H5481" s="1">
        <v>1.5874999999999999</v>
      </c>
      <c r="I5481" s="1">
        <v>1.5874999999999999</v>
      </c>
      <c r="J5481" s="1">
        <v>1.5874999999999999</v>
      </c>
      <c r="K5481" s="1">
        <f>(Таблица1[[#This Row],[Столбец7]]-Таблица1[[#This Row],[Столбец4]])*10000</f>
        <v>-153.00000000000091</v>
      </c>
    </row>
    <row r="5482" spans="1:11" x14ac:dyDescent="0.2">
      <c r="A5482">
        <v>1992</v>
      </c>
      <c r="B5482" t="str">
        <f>CONCATENATE("01.","01",".",Таблица1[[#This Row],[Столбец1]])</f>
        <v>01.01.1992</v>
      </c>
      <c r="C5482" t="str">
        <f>CONCATENATE(Таблица1[[#This Row],[Столбец3]],".",Таблица1[[#This Row],[Столбец2]],".",Таблица1[[#This Row],[Столбец1]])</f>
        <v>26.10.1992</v>
      </c>
      <c r="D5482">
        <f>DAYS360(Таблица1[[#This Row],[Столбец13]],Таблица1[[#This Row],[Столбец14]],TRUE)+1</f>
        <v>296</v>
      </c>
      <c r="E5482">
        <v>10</v>
      </c>
      <c r="F5482">
        <v>26</v>
      </c>
      <c r="G5482" s="1">
        <f t="shared" si="85"/>
        <v>1.5874999999999999</v>
      </c>
      <c r="H5482" s="1">
        <v>1.5838000000000001</v>
      </c>
      <c r="I5482" s="1">
        <v>1.5838000000000001</v>
      </c>
      <c r="J5482" s="1">
        <v>1.5838000000000001</v>
      </c>
      <c r="K5482" s="1">
        <f>(Таблица1[[#This Row],[Столбец7]]-Таблица1[[#This Row],[Столбец4]])*10000</f>
        <v>-36.999999999998145</v>
      </c>
    </row>
    <row r="5483" spans="1:11" x14ac:dyDescent="0.2">
      <c r="A5483">
        <v>1992</v>
      </c>
      <c r="B5483" t="str">
        <f>CONCATENATE("01.","01",".",Таблица1[[#This Row],[Столбец1]])</f>
        <v>01.01.1992</v>
      </c>
      <c r="C5483" t="str">
        <f>CONCATENATE(Таблица1[[#This Row],[Столбец3]],".",Таблица1[[#This Row],[Столбец2]],".",Таблица1[[#This Row],[Столбец1]])</f>
        <v>27.10.1992</v>
      </c>
      <c r="D5483">
        <f>DAYS360(Таблица1[[#This Row],[Столбец13]],Таблица1[[#This Row],[Столбец14]],TRUE)+1</f>
        <v>297</v>
      </c>
      <c r="E5483">
        <v>10</v>
      </c>
      <c r="F5483">
        <v>27</v>
      </c>
      <c r="G5483" s="1">
        <f t="shared" si="85"/>
        <v>1.5838000000000001</v>
      </c>
      <c r="H5483" s="1">
        <v>1.5723</v>
      </c>
      <c r="I5483" s="1">
        <v>1.5723</v>
      </c>
      <c r="J5483" s="1">
        <v>1.5723</v>
      </c>
      <c r="K5483" s="1">
        <f>(Таблица1[[#This Row],[Столбец7]]-Таблица1[[#This Row],[Столбец4]])*10000</f>
        <v>-115.00000000000065</v>
      </c>
    </row>
    <row r="5484" spans="1:11" x14ac:dyDescent="0.2">
      <c r="A5484">
        <v>1992</v>
      </c>
      <c r="B5484" t="str">
        <f>CONCATENATE("01.","01",".",Таблица1[[#This Row],[Столбец1]])</f>
        <v>01.01.1992</v>
      </c>
      <c r="C5484" t="str">
        <f>CONCATENATE(Таблица1[[#This Row],[Столбец3]],".",Таблица1[[#This Row],[Столбец2]],".",Таблица1[[#This Row],[Столбец1]])</f>
        <v>28.10.1992</v>
      </c>
      <c r="D5484">
        <f>DAYS360(Таблица1[[#This Row],[Столбец13]],Таблица1[[#This Row],[Столбец14]],TRUE)+1</f>
        <v>298</v>
      </c>
      <c r="E5484">
        <v>10</v>
      </c>
      <c r="F5484">
        <v>28</v>
      </c>
      <c r="G5484" s="1">
        <f t="shared" si="85"/>
        <v>1.5723</v>
      </c>
      <c r="H5484" s="1">
        <v>1.5712999999999999</v>
      </c>
      <c r="I5484" s="1">
        <v>1.5712999999999999</v>
      </c>
      <c r="J5484" s="1">
        <v>1.5712999999999999</v>
      </c>
      <c r="K5484" s="1">
        <f>(Таблица1[[#This Row],[Столбец7]]-Таблица1[[#This Row],[Столбец4]])*10000</f>
        <v>-10.000000000001119</v>
      </c>
    </row>
    <row r="5485" spans="1:11" x14ac:dyDescent="0.2">
      <c r="A5485">
        <v>1992</v>
      </c>
      <c r="B5485" t="str">
        <f>CONCATENATE("01.","01",".",Таблица1[[#This Row],[Столбец1]])</f>
        <v>01.01.1992</v>
      </c>
      <c r="C5485" t="str">
        <f>CONCATENATE(Таблица1[[#This Row],[Столбец3]],".",Таблица1[[#This Row],[Столбец2]],".",Таблица1[[#This Row],[Столбец1]])</f>
        <v>29.10.1992</v>
      </c>
      <c r="D5485">
        <f>DAYS360(Таблица1[[#This Row],[Столбец13]],Таблица1[[#This Row],[Столбец14]],TRUE)+1</f>
        <v>299</v>
      </c>
      <c r="E5485">
        <v>10</v>
      </c>
      <c r="F5485">
        <v>29</v>
      </c>
      <c r="G5485" s="1">
        <f t="shared" si="85"/>
        <v>1.5712999999999999</v>
      </c>
      <c r="H5485" s="1">
        <v>1.5725</v>
      </c>
      <c r="I5485" s="1">
        <v>1.5725</v>
      </c>
      <c r="J5485" s="1">
        <v>1.5725</v>
      </c>
      <c r="K5485" s="1">
        <f>(Таблица1[[#This Row],[Столбец7]]-Таблица1[[#This Row],[Столбец4]])*10000</f>
        <v>12.000000000000899</v>
      </c>
    </row>
    <row r="5486" spans="1:11" x14ac:dyDescent="0.2">
      <c r="A5486">
        <v>1992</v>
      </c>
      <c r="B5486" t="str">
        <f>CONCATENATE("01.","01",".",Таблица1[[#This Row],[Столбец1]])</f>
        <v>01.01.1992</v>
      </c>
      <c r="C5486" t="str">
        <f>CONCATENATE(Таблица1[[#This Row],[Столбец3]],".",Таблица1[[#This Row],[Столбец2]],".",Таблица1[[#This Row],[Столбец1]])</f>
        <v>30.10.1992</v>
      </c>
      <c r="D5486">
        <f>DAYS360(Таблица1[[#This Row],[Столбец13]],Таблица1[[#This Row],[Столбец14]],TRUE)+1</f>
        <v>300</v>
      </c>
      <c r="E5486">
        <v>10</v>
      </c>
      <c r="F5486">
        <v>30</v>
      </c>
      <c r="G5486" s="1">
        <f t="shared" si="85"/>
        <v>1.5725</v>
      </c>
      <c r="H5486" s="1">
        <v>1.5684</v>
      </c>
      <c r="I5486" s="1">
        <v>1.5684</v>
      </c>
      <c r="J5486" s="1">
        <v>1.5684</v>
      </c>
      <c r="K5486" s="1">
        <f>(Таблица1[[#This Row],[Столбец7]]-Таблица1[[#This Row],[Столбец4]])*10000</f>
        <v>-40.999999999999929</v>
      </c>
    </row>
    <row r="5487" spans="1:11" x14ac:dyDescent="0.2">
      <c r="A5487">
        <v>1992</v>
      </c>
      <c r="B5487" t="str">
        <f>CONCATENATE("01.","01",".",Таблица1[[#This Row],[Столбец1]])</f>
        <v>01.01.1992</v>
      </c>
      <c r="C5487" t="str">
        <f>CONCATENATE(Таблица1[[#This Row],[Столбец3]],".",Таблица1[[#This Row],[Столбец2]],".",Таблица1[[#This Row],[Столбец1]])</f>
        <v>2.11.1992</v>
      </c>
      <c r="D5487">
        <f>DAYS360(Таблица1[[#This Row],[Столбец13]],Таблица1[[#This Row],[Столбец14]],TRUE)+1</f>
        <v>302</v>
      </c>
      <c r="E5487">
        <v>11</v>
      </c>
      <c r="F5487">
        <v>2</v>
      </c>
      <c r="G5487" s="1">
        <f t="shared" si="85"/>
        <v>1.5684</v>
      </c>
      <c r="H5487" s="1">
        <v>1.5421</v>
      </c>
      <c r="I5487" s="1">
        <v>1.5421</v>
      </c>
      <c r="J5487" s="1">
        <v>1.5421</v>
      </c>
      <c r="K5487" s="1">
        <f>(Таблица1[[#This Row],[Столбец7]]-Таблица1[[#This Row],[Столбец4]])*10000</f>
        <v>-262.99999999999989</v>
      </c>
    </row>
    <row r="5488" spans="1:11" x14ac:dyDescent="0.2">
      <c r="A5488">
        <v>1992</v>
      </c>
      <c r="B5488" t="str">
        <f>CONCATENATE("01.","01",".",Таблица1[[#This Row],[Столбец1]])</f>
        <v>01.01.1992</v>
      </c>
      <c r="C5488" t="str">
        <f>CONCATENATE(Таблица1[[#This Row],[Столбец3]],".",Таблица1[[#This Row],[Столбец2]],".",Таблица1[[#This Row],[Столбец1]])</f>
        <v>3.11.1992</v>
      </c>
      <c r="D5488">
        <f>DAYS360(Таблица1[[#This Row],[Столбец13]],Таблица1[[#This Row],[Столбец14]],TRUE)+1</f>
        <v>303</v>
      </c>
      <c r="E5488">
        <v>11</v>
      </c>
      <c r="F5488">
        <v>3</v>
      </c>
      <c r="G5488" s="1">
        <f t="shared" si="85"/>
        <v>1.5421</v>
      </c>
      <c r="H5488" s="1">
        <v>1.5485</v>
      </c>
      <c r="I5488" s="1">
        <v>1.5485</v>
      </c>
      <c r="J5488" s="1">
        <v>1.5485</v>
      </c>
      <c r="K5488" s="1">
        <f>(Таблица1[[#This Row],[Столбец7]]-Таблица1[[#This Row],[Столбец4]])*10000</f>
        <v>63.999999999999616</v>
      </c>
    </row>
    <row r="5489" spans="1:11" x14ac:dyDescent="0.2">
      <c r="A5489">
        <v>1992</v>
      </c>
      <c r="B5489" t="str">
        <f>CONCATENATE("01.","01",".",Таблица1[[#This Row],[Столбец1]])</f>
        <v>01.01.1992</v>
      </c>
      <c r="C5489" t="str">
        <f>CONCATENATE(Таблица1[[#This Row],[Столбец3]],".",Таблица1[[#This Row],[Столбец2]],".",Таблица1[[#This Row],[Столбец1]])</f>
        <v>4.11.1992</v>
      </c>
      <c r="D5489">
        <f>DAYS360(Таблица1[[#This Row],[Столбец13]],Таблица1[[#This Row],[Столбец14]],TRUE)+1</f>
        <v>304</v>
      </c>
      <c r="E5489">
        <v>11</v>
      </c>
      <c r="F5489">
        <v>4</v>
      </c>
      <c r="G5489" s="1">
        <f t="shared" si="85"/>
        <v>1.5485</v>
      </c>
      <c r="H5489" s="1">
        <v>1.5488999999999999</v>
      </c>
      <c r="I5489" s="1">
        <v>1.5488999999999999</v>
      </c>
      <c r="J5489" s="1">
        <v>1.5488999999999999</v>
      </c>
      <c r="K5489" s="1">
        <f>(Таблица1[[#This Row],[Столбец7]]-Таблица1[[#This Row],[Столбец4]])*10000</f>
        <v>3.9999999999995595</v>
      </c>
    </row>
    <row r="5490" spans="1:11" x14ac:dyDescent="0.2">
      <c r="A5490">
        <v>1992</v>
      </c>
      <c r="B5490" t="str">
        <f>CONCATENATE("01.","01",".",Таблица1[[#This Row],[Столбец1]])</f>
        <v>01.01.1992</v>
      </c>
      <c r="C5490" t="str">
        <f>CONCATENATE(Таблица1[[#This Row],[Столбец3]],".",Таблица1[[#This Row],[Столбец2]],".",Таблица1[[#This Row],[Столбец1]])</f>
        <v>5.11.1992</v>
      </c>
      <c r="D5490">
        <f>DAYS360(Таблица1[[#This Row],[Столбец13]],Таблица1[[#This Row],[Столбец14]],TRUE)+1</f>
        <v>305</v>
      </c>
      <c r="E5490">
        <v>11</v>
      </c>
      <c r="F5490">
        <v>5</v>
      </c>
      <c r="G5490" s="1">
        <f t="shared" si="85"/>
        <v>1.5488999999999999</v>
      </c>
      <c r="H5490" s="1">
        <v>1.5416000000000001</v>
      </c>
      <c r="I5490" s="1">
        <v>1.5416000000000001</v>
      </c>
      <c r="J5490" s="1">
        <v>1.5416000000000001</v>
      </c>
      <c r="K5490" s="1">
        <f>(Таблица1[[#This Row],[Столбец7]]-Таблица1[[#This Row],[Столбец4]])*10000</f>
        <v>-72.999999999998622</v>
      </c>
    </row>
    <row r="5491" spans="1:11" x14ac:dyDescent="0.2">
      <c r="A5491">
        <v>1992</v>
      </c>
      <c r="B5491" t="str">
        <f>CONCATENATE("01.","01",".",Таблица1[[#This Row],[Столбец1]])</f>
        <v>01.01.1992</v>
      </c>
      <c r="C5491" t="str">
        <f>CONCATENATE(Таблица1[[#This Row],[Столбец3]],".",Таблица1[[#This Row],[Столбец2]],".",Таблица1[[#This Row],[Столбец1]])</f>
        <v>6.11.1992</v>
      </c>
      <c r="D5491">
        <f>DAYS360(Таблица1[[#This Row],[Столбец13]],Таблица1[[#This Row],[Столбец14]],TRUE)+1</f>
        <v>306</v>
      </c>
      <c r="E5491">
        <v>11</v>
      </c>
      <c r="F5491">
        <v>6</v>
      </c>
      <c r="G5491" s="1">
        <f t="shared" si="85"/>
        <v>1.5416000000000001</v>
      </c>
      <c r="H5491" s="1">
        <v>1.5327</v>
      </c>
      <c r="I5491" s="1">
        <v>1.5327</v>
      </c>
      <c r="J5491" s="1">
        <v>1.5327</v>
      </c>
      <c r="K5491" s="1">
        <f>(Таблица1[[#This Row],[Столбец7]]-Таблица1[[#This Row],[Столбец4]])*10000</f>
        <v>-89.000000000001307</v>
      </c>
    </row>
    <row r="5492" spans="1:11" x14ac:dyDescent="0.2">
      <c r="A5492">
        <v>1992</v>
      </c>
      <c r="B5492" t="str">
        <f>CONCATENATE("01.","01",".",Таблица1[[#This Row],[Столбец1]])</f>
        <v>01.01.1992</v>
      </c>
      <c r="C5492" t="str">
        <f>CONCATENATE(Таблица1[[#This Row],[Столбец3]],".",Таблица1[[#This Row],[Столбец2]],".",Таблица1[[#This Row],[Столбец1]])</f>
        <v>9.11.1992</v>
      </c>
      <c r="D5492">
        <f>DAYS360(Таблица1[[#This Row],[Столбец13]],Таблица1[[#This Row],[Столбец14]],TRUE)+1</f>
        <v>309</v>
      </c>
      <c r="E5492">
        <v>11</v>
      </c>
      <c r="F5492">
        <v>9</v>
      </c>
      <c r="G5492" s="1">
        <f t="shared" si="85"/>
        <v>1.5327</v>
      </c>
      <c r="H5492" s="1">
        <v>1.5457000000000001</v>
      </c>
      <c r="I5492" s="1">
        <v>1.5457000000000001</v>
      </c>
      <c r="J5492" s="1">
        <v>1.5457000000000001</v>
      </c>
      <c r="K5492" s="1">
        <f>(Таблица1[[#This Row],[Столбец7]]-Таблица1[[#This Row],[Столбец4]])*10000</f>
        <v>130.00000000000122</v>
      </c>
    </row>
    <row r="5493" spans="1:11" x14ac:dyDescent="0.2">
      <c r="A5493">
        <v>1992</v>
      </c>
      <c r="B5493" t="str">
        <f>CONCATENATE("01.","01",".",Таблица1[[#This Row],[Столбец1]])</f>
        <v>01.01.1992</v>
      </c>
      <c r="C5493" t="str">
        <f>CONCATENATE(Таблица1[[#This Row],[Столбец3]],".",Таблица1[[#This Row],[Столбец2]],".",Таблица1[[#This Row],[Столбец1]])</f>
        <v>10.11.1992</v>
      </c>
      <c r="D5493">
        <f>DAYS360(Таблица1[[#This Row],[Столбец13]],Таблица1[[#This Row],[Столбец14]],TRUE)+1</f>
        <v>310</v>
      </c>
      <c r="E5493">
        <v>11</v>
      </c>
      <c r="F5493">
        <v>10</v>
      </c>
      <c r="G5493" s="1">
        <f t="shared" si="85"/>
        <v>1.5457000000000001</v>
      </c>
      <c r="H5493" s="1">
        <v>1.5455000000000001</v>
      </c>
      <c r="I5493" s="1">
        <v>1.5455000000000001</v>
      </c>
      <c r="J5493" s="1">
        <v>1.5455000000000001</v>
      </c>
      <c r="K5493" s="1">
        <f>(Таблица1[[#This Row],[Столбец7]]-Таблица1[[#This Row],[Столбец4]])*10000</f>
        <v>-1.9999999999997797</v>
      </c>
    </row>
    <row r="5494" spans="1:11" x14ac:dyDescent="0.2">
      <c r="A5494">
        <v>1992</v>
      </c>
      <c r="B5494" t="str">
        <f>CONCATENATE("01.","01",".",Таблица1[[#This Row],[Столбец1]])</f>
        <v>01.01.1992</v>
      </c>
      <c r="C5494" t="str">
        <f>CONCATENATE(Таблица1[[#This Row],[Столбец3]],".",Таблица1[[#This Row],[Столбец2]],".",Таблица1[[#This Row],[Столбец1]])</f>
        <v>12.11.1992</v>
      </c>
      <c r="D5494">
        <f>DAYS360(Таблица1[[#This Row],[Столбец13]],Таблица1[[#This Row],[Столбец14]],TRUE)+1</f>
        <v>312</v>
      </c>
      <c r="E5494">
        <v>11</v>
      </c>
      <c r="F5494">
        <v>12</v>
      </c>
      <c r="G5494" s="1">
        <f t="shared" si="85"/>
        <v>1.5455000000000001</v>
      </c>
      <c r="H5494" s="1">
        <v>1.5517000000000001</v>
      </c>
      <c r="I5494" s="1">
        <v>1.5517000000000001</v>
      </c>
      <c r="J5494" s="1">
        <v>1.5517000000000001</v>
      </c>
      <c r="K5494" s="1">
        <f>(Таблица1[[#This Row],[Столбец7]]-Таблица1[[#This Row],[Столбец4]])*10000</f>
        <v>61.999999999999829</v>
      </c>
    </row>
    <row r="5495" spans="1:11" x14ac:dyDescent="0.2">
      <c r="A5495">
        <v>1992</v>
      </c>
      <c r="B5495" t="str">
        <f>CONCATENATE("01.","01",".",Таблица1[[#This Row],[Столбец1]])</f>
        <v>01.01.1992</v>
      </c>
      <c r="C5495" t="str">
        <f>CONCATENATE(Таблица1[[#This Row],[Столбец3]],".",Таблица1[[#This Row],[Столбец2]],".",Таблица1[[#This Row],[Столбец1]])</f>
        <v>13.11.1992</v>
      </c>
      <c r="D5495">
        <f>DAYS360(Таблица1[[#This Row],[Столбец13]],Таблица1[[#This Row],[Столбец14]],TRUE)+1</f>
        <v>313</v>
      </c>
      <c r="E5495">
        <v>11</v>
      </c>
      <c r="F5495">
        <v>13</v>
      </c>
      <c r="G5495" s="1">
        <f t="shared" si="85"/>
        <v>1.5517000000000001</v>
      </c>
      <c r="H5495" s="1">
        <v>1.5734999999999999</v>
      </c>
      <c r="I5495" s="1">
        <v>1.5734999999999999</v>
      </c>
      <c r="J5495" s="1">
        <v>1.5734999999999999</v>
      </c>
      <c r="K5495" s="1">
        <f>(Таблица1[[#This Row],[Столбец7]]-Таблица1[[#This Row],[Столбец4]])*10000</f>
        <v>217.99999999999818</v>
      </c>
    </row>
    <row r="5496" spans="1:11" x14ac:dyDescent="0.2">
      <c r="A5496">
        <v>1992</v>
      </c>
      <c r="B5496" t="str">
        <f>CONCATENATE("01.","01",".",Таблица1[[#This Row],[Столбец1]])</f>
        <v>01.01.1992</v>
      </c>
      <c r="C5496" t="str">
        <f>CONCATENATE(Таблица1[[#This Row],[Столбец3]],".",Таблица1[[#This Row],[Столбец2]],".",Таблица1[[#This Row],[Столбец1]])</f>
        <v>16.11.1992</v>
      </c>
      <c r="D5496">
        <f>DAYS360(Таблица1[[#This Row],[Столбец13]],Таблица1[[#This Row],[Столбец14]],TRUE)+1</f>
        <v>316</v>
      </c>
      <c r="E5496">
        <v>11</v>
      </c>
      <c r="F5496">
        <v>16</v>
      </c>
      <c r="G5496" s="1">
        <f t="shared" si="85"/>
        <v>1.5734999999999999</v>
      </c>
      <c r="H5496" s="1">
        <v>1.5572999999999999</v>
      </c>
      <c r="I5496" s="1">
        <v>1.5572999999999999</v>
      </c>
      <c r="J5496" s="1">
        <v>1.5572999999999999</v>
      </c>
      <c r="K5496" s="1">
        <f>(Таблица1[[#This Row],[Столбец7]]-Таблица1[[#This Row],[Столбец4]])*10000</f>
        <v>-161.99999999999991</v>
      </c>
    </row>
    <row r="5497" spans="1:11" x14ac:dyDescent="0.2">
      <c r="A5497">
        <v>1992</v>
      </c>
      <c r="B5497" t="str">
        <f>CONCATENATE("01.","01",".",Таблица1[[#This Row],[Столбец1]])</f>
        <v>01.01.1992</v>
      </c>
      <c r="C5497" t="str">
        <f>CONCATENATE(Таблица1[[#This Row],[Столбец3]],".",Таблица1[[#This Row],[Столбец2]],".",Таблица1[[#This Row],[Столбец1]])</f>
        <v>17.11.1992</v>
      </c>
      <c r="D5497">
        <f>DAYS360(Таблица1[[#This Row],[Столбец13]],Таблица1[[#This Row],[Столбец14]],TRUE)+1</f>
        <v>317</v>
      </c>
      <c r="E5497">
        <v>11</v>
      </c>
      <c r="F5497">
        <v>17</v>
      </c>
      <c r="G5497" s="1">
        <f t="shared" si="85"/>
        <v>1.5572999999999999</v>
      </c>
      <c r="H5497" s="1">
        <v>1.5543</v>
      </c>
      <c r="I5497" s="1">
        <v>1.5543</v>
      </c>
      <c r="J5497" s="1">
        <v>1.5543</v>
      </c>
      <c r="K5497" s="1">
        <f>(Таблица1[[#This Row],[Столбец7]]-Таблица1[[#This Row],[Столбец4]])*10000</f>
        <v>-29.999999999998916</v>
      </c>
    </row>
    <row r="5498" spans="1:11" x14ac:dyDescent="0.2">
      <c r="A5498">
        <v>1992</v>
      </c>
      <c r="B5498" t="str">
        <f>CONCATENATE("01.","01",".",Таблица1[[#This Row],[Столбец1]])</f>
        <v>01.01.1992</v>
      </c>
      <c r="C5498" t="str">
        <f>CONCATENATE(Таблица1[[#This Row],[Столбец3]],".",Таблица1[[#This Row],[Столбец2]],".",Таблица1[[#This Row],[Столбец1]])</f>
        <v>18.11.1992</v>
      </c>
      <c r="D5498">
        <f>DAYS360(Таблица1[[#This Row],[Столбец13]],Таблица1[[#This Row],[Столбец14]],TRUE)+1</f>
        <v>318</v>
      </c>
      <c r="E5498">
        <v>11</v>
      </c>
      <c r="F5498">
        <v>18</v>
      </c>
      <c r="G5498" s="1">
        <f t="shared" si="85"/>
        <v>1.5543</v>
      </c>
      <c r="H5498" s="1">
        <v>1.5568</v>
      </c>
      <c r="I5498" s="1">
        <v>1.5568</v>
      </c>
      <c r="J5498" s="1">
        <v>1.5568</v>
      </c>
      <c r="K5498" s="1">
        <f>(Таблица1[[#This Row],[Столбец7]]-Таблица1[[#This Row],[Столбец4]])*10000</f>
        <v>24.999999999999467</v>
      </c>
    </row>
    <row r="5499" spans="1:11" x14ac:dyDescent="0.2">
      <c r="A5499">
        <v>1992</v>
      </c>
      <c r="B5499" t="str">
        <f>CONCATENATE("01.","01",".",Таблица1[[#This Row],[Столбец1]])</f>
        <v>01.01.1992</v>
      </c>
      <c r="C5499" t="str">
        <f>CONCATENATE(Таблица1[[#This Row],[Столбец3]],".",Таблица1[[#This Row],[Столбец2]],".",Таблица1[[#This Row],[Столбец1]])</f>
        <v>19.11.1992</v>
      </c>
      <c r="D5499">
        <f>DAYS360(Таблица1[[#This Row],[Столбец13]],Таблица1[[#This Row],[Столбец14]],TRUE)+1</f>
        <v>319</v>
      </c>
      <c r="E5499">
        <v>11</v>
      </c>
      <c r="F5499">
        <v>19</v>
      </c>
      <c r="G5499" s="1">
        <f t="shared" si="85"/>
        <v>1.5568</v>
      </c>
      <c r="H5499" s="1">
        <v>1.5713999999999999</v>
      </c>
      <c r="I5499" s="1">
        <v>1.5713999999999999</v>
      </c>
      <c r="J5499" s="1">
        <v>1.5713999999999999</v>
      </c>
      <c r="K5499" s="1">
        <f>(Таблица1[[#This Row],[Столбец7]]-Таблица1[[#This Row],[Столбец4]])*10000</f>
        <v>145.99999999999946</v>
      </c>
    </row>
    <row r="5500" spans="1:11" x14ac:dyDescent="0.2">
      <c r="A5500">
        <v>1992</v>
      </c>
      <c r="B5500" t="str">
        <f>CONCATENATE("01.","01",".",Таблица1[[#This Row],[Столбец1]])</f>
        <v>01.01.1992</v>
      </c>
      <c r="C5500" t="str">
        <f>CONCATENATE(Таблица1[[#This Row],[Столбец3]],".",Таблица1[[#This Row],[Столбец2]],".",Таблица1[[#This Row],[Столбец1]])</f>
        <v>20.11.1992</v>
      </c>
      <c r="D5500">
        <f>DAYS360(Таблица1[[#This Row],[Столбец13]],Таблица1[[#This Row],[Столбец14]],TRUE)+1</f>
        <v>320</v>
      </c>
      <c r="E5500">
        <v>11</v>
      </c>
      <c r="F5500">
        <v>20</v>
      </c>
      <c r="G5500" s="1">
        <f t="shared" si="85"/>
        <v>1.5713999999999999</v>
      </c>
      <c r="H5500" s="1">
        <v>1.5639000000000001</v>
      </c>
      <c r="I5500" s="1">
        <v>1.5639000000000001</v>
      </c>
      <c r="J5500" s="1">
        <v>1.5639000000000001</v>
      </c>
      <c r="K5500" s="1">
        <f>(Таблица1[[#This Row],[Столбец7]]-Таблица1[[#This Row],[Столбец4]])*10000</f>
        <v>-74.999999999998408</v>
      </c>
    </row>
    <row r="5501" spans="1:11" x14ac:dyDescent="0.2">
      <c r="A5501">
        <v>1992</v>
      </c>
      <c r="B5501" t="str">
        <f>CONCATENATE("01.","01",".",Таблица1[[#This Row],[Столбец1]])</f>
        <v>01.01.1992</v>
      </c>
      <c r="C5501" t="str">
        <f>CONCATENATE(Таблица1[[#This Row],[Столбец3]],".",Таблица1[[#This Row],[Столбец2]],".",Таблица1[[#This Row],[Столбец1]])</f>
        <v>23.11.1992</v>
      </c>
      <c r="D5501">
        <f>DAYS360(Таблица1[[#This Row],[Столбец13]],Таблица1[[#This Row],[Столбец14]],TRUE)+1</f>
        <v>323</v>
      </c>
      <c r="E5501">
        <v>11</v>
      </c>
      <c r="F5501">
        <v>23</v>
      </c>
      <c r="G5501" s="1">
        <f t="shared" si="85"/>
        <v>1.5639000000000001</v>
      </c>
      <c r="H5501" s="1">
        <v>1.5642</v>
      </c>
      <c r="I5501" s="1">
        <v>1.5642</v>
      </c>
      <c r="J5501" s="1">
        <v>1.5642</v>
      </c>
      <c r="K5501" s="1">
        <f>(Таблица1[[#This Row],[Столбец7]]-Таблица1[[#This Row],[Столбец4]])*10000</f>
        <v>2.9999999999996696</v>
      </c>
    </row>
    <row r="5502" spans="1:11" x14ac:dyDescent="0.2">
      <c r="A5502">
        <v>1992</v>
      </c>
      <c r="B5502" t="str">
        <f>CONCATENATE("01.","01",".",Таблица1[[#This Row],[Столбец1]])</f>
        <v>01.01.1992</v>
      </c>
      <c r="C5502" t="str">
        <f>CONCATENATE(Таблица1[[#This Row],[Столбец3]],".",Таблица1[[#This Row],[Столбец2]],".",Таблица1[[#This Row],[Столбец1]])</f>
        <v>24.11.1992</v>
      </c>
      <c r="D5502">
        <f>DAYS360(Таблица1[[#This Row],[Столбец13]],Таблица1[[#This Row],[Столбец14]],TRUE)+1</f>
        <v>324</v>
      </c>
      <c r="E5502">
        <v>11</v>
      </c>
      <c r="F5502">
        <v>24</v>
      </c>
      <c r="G5502" s="1">
        <f t="shared" si="85"/>
        <v>1.5642</v>
      </c>
      <c r="H5502" s="1">
        <v>1.5692999999999999</v>
      </c>
      <c r="I5502" s="1">
        <v>1.5692999999999999</v>
      </c>
      <c r="J5502" s="1">
        <v>1.5692999999999999</v>
      </c>
      <c r="K5502" s="1">
        <f>(Таблица1[[#This Row],[Столбец7]]-Таблица1[[#This Row],[Столбец4]])*10000</f>
        <v>50.99999999999882</v>
      </c>
    </row>
    <row r="5503" spans="1:11" x14ac:dyDescent="0.2">
      <c r="A5503">
        <v>1992</v>
      </c>
      <c r="B5503" t="str">
        <f>CONCATENATE("01.","01",".",Таблица1[[#This Row],[Столбец1]])</f>
        <v>01.01.1992</v>
      </c>
      <c r="C5503" t="str">
        <f>CONCATENATE(Таблица1[[#This Row],[Столбец3]],".",Таблица1[[#This Row],[Столбец2]],".",Таблица1[[#This Row],[Столбец1]])</f>
        <v>25.11.1992</v>
      </c>
      <c r="D5503">
        <f>DAYS360(Таблица1[[#This Row],[Столбец13]],Таблица1[[#This Row],[Столбец14]],TRUE)+1</f>
        <v>325</v>
      </c>
      <c r="E5503">
        <v>11</v>
      </c>
      <c r="F5503">
        <v>25</v>
      </c>
      <c r="G5503" s="1">
        <f t="shared" si="85"/>
        <v>1.5692999999999999</v>
      </c>
      <c r="H5503" s="1">
        <v>1.5723</v>
      </c>
      <c r="I5503" s="1">
        <v>1.5723</v>
      </c>
      <c r="J5503" s="1">
        <v>1.5723</v>
      </c>
      <c r="K5503" s="1">
        <f>(Таблица1[[#This Row],[Столбец7]]-Таблица1[[#This Row],[Столбец4]])*10000</f>
        <v>30.000000000001137</v>
      </c>
    </row>
    <row r="5504" spans="1:11" x14ac:dyDescent="0.2">
      <c r="A5504">
        <v>1992</v>
      </c>
      <c r="B5504" t="str">
        <f>CONCATENATE("01.","01",".",Таблица1[[#This Row],[Столбец1]])</f>
        <v>01.01.1992</v>
      </c>
      <c r="C5504" t="str">
        <f>CONCATENATE(Таблица1[[#This Row],[Столбец3]],".",Таблица1[[#This Row],[Столбец2]],".",Таблица1[[#This Row],[Столбец1]])</f>
        <v>26.11.1992</v>
      </c>
      <c r="D5504">
        <f>DAYS360(Таблица1[[#This Row],[Столбец13]],Таблица1[[#This Row],[Столбец14]],TRUE)+1</f>
        <v>326</v>
      </c>
      <c r="E5504">
        <v>11</v>
      </c>
      <c r="F5504">
        <v>26</v>
      </c>
      <c r="G5504" s="1">
        <f t="shared" si="85"/>
        <v>1.5723</v>
      </c>
      <c r="H5504" s="1">
        <v>1.5668</v>
      </c>
      <c r="I5504" s="1">
        <v>1.5668</v>
      </c>
      <c r="J5504" s="1">
        <v>1.5668</v>
      </c>
      <c r="K5504" s="1">
        <f>(Таблица1[[#This Row],[Столбец7]]-Таблица1[[#This Row],[Столбец4]])*10000</f>
        <v>-55.000000000000604</v>
      </c>
    </row>
    <row r="5505" spans="1:11" x14ac:dyDescent="0.2">
      <c r="A5505">
        <v>1992</v>
      </c>
      <c r="B5505" t="str">
        <f>CONCATENATE("01.","01",".",Таблица1[[#This Row],[Столбец1]])</f>
        <v>01.01.1992</v>
      </c>
      <c r="C5505" t="str">
        <f>CONCATENATE(Таблица1[[#This Row],[Столбец3]],".",Таблица1[[#This Row],[Столбец2]],".",Таблица1[[#This Row],[Столбец1]])</f>
        <v>27.11.1992</v>
      </c>
      <c r="D5505">
        <f>DAYS360(Таблица1[[#This Row],[Столбец13]],Таблица1[[#This Row],[Столбец14]],TRUE)+1</f>
        <v>327</v>
      </c>
      <c r="E5505">
        <v>11</v>
      </c>
      <c r="F5505">
        <v>27</v>
      </c>
      <c r="G5505" s="1">
        <f t="shared" si="85"/>
        <v>1.5668</v>
      </c>
      <c r="H5505" s="1">
        <v>1.5687</v>
      </c>
      <c r="I5505" s="1">
        <v>1.5687</v>
      </c>
      <c r="J5505" s="1">
        <v>1.5687</v>
      </c>
      <c r="K5505" s="1">
        <f>(Таблица1[[#This Row],[Столбец7]]-Таблица1[[#This Row],[Столбец4]])*10000</f>
        <v>19.000000000000128</v>
      </c>
    </row>
    <row r="5506" spans="1:11" x14ac:dyDescent="0.2">
      <c r="A5506">
        <v>1992</v>
      </c>
      <c r="B5506" t="str">
        <f>CONCATENATE("01.","01",".",Таблица1[[#This Row],[Столбец1]])</f>
        <v>01.01.1992</v>
      </c>
      <c r="C5506" t="str">
        <f>CONCATENATE(Таблица1[[#This Row],[Столбец3]],".",Таблица1[[#This Row],[Столбец2]],".",Таблица1[[#This Row],[Столбец1]])</f>
        <v>30.11.1992</v>
      </c>
      <c r="D5506">
        <f>DAYS360(Таблица1[[#This Row],[Столбец13]],Таблица1[[#This Row],[Столбец14]],TRUE)+1</f>
        <v>330</v>
      </c>
      <c r="E5506">
        <v>11</v>
      </c>
      <c r="F5506">
        <v>30</v>
      </c>
      <c r="G5506" s="1">
        <f t="shared" ref="G5506:G5569" si="86">J5505</f>
        <v>1.5687</v>
      </c>
      <c r="H5506" s="1">
        <v>1.5736000000000001</v>
      </c>
      <c r="I5506" s="1">
        <v>1.5736000000000001</v>
      </c>
      <c r="J5506" s="1">
        <v>1.5736000000000001</v>
      </c>
      <c r="K5506" s="1">
        <f>(Таблица1[[#This Row],[Столбец7]]-Таблица1[[#This Row],[Столбец4]])*10000</f>
        <v>49.000000000001265</v>
      </c>
    </row>
    <row r="5507" spans="1:11" x14ac:dyDescent="0.2">
      <c r="A5507">
        <v>1992</v>
      </c>
      <c r="B5507" t="str">
        <f>CONCATENATE("01.","01",".",Таблица1[[#This Row],[Столбец1]])</f>
        <v>01.01.1992</v>
      </c>
      <c r="C5507" t="str">
        <f>CONCATENATE(Таблица1[[#This Row],[Столбец3]],".",Таблица1[[#This Row],[Столбец2]],".",Таблица1[[#This Row],[Столбец1]])</f>
        <v>1.12.1992</v>
      </c>
      <c r="D5507">
        <f>DAYS360(Таблица1[[#This Row],[Столбец13]],Таблица1[[#This Row],[Столбец14]],TRUE)+1</f>
        <v>331</v>
      </c>
      <c r="E5507">
        <v>12</v>
      </c>
      <c r="F5507">
        <v>1</v>
      </c>
      <c r="G5507" s="1">
        <f t="shared" si="86"/>
        <v>1.5736000000000001</v>
      </c>
      <c r="H5507" s="1">
        <v>1.5851999999999999</v>
      </c>
      <c r="I5507" s="1">
        <v>1.5851999999999999</v>
      </c>
      <c r="J5507" s="1">
        <v>1.5851999999999999</v>
      </c>
      <c r="K5507" s="1">
        <f>(Таблица1[[#This Row],[Столбец7]]-Таблица1[[#This Row],[Столбец4]])*10000</f>
        <v>115.99999999999832</v>
      </c>
    </row>
    <row r="5508" spans="1:11" x14ac:dyDescent="0.2">
      <c r="A5508">
        <v>1992</v>
      </c>
      <c r="B5508" t="str">
        <f>CONCATENATE("01.","01",".",Таблица1[[#This Row],[Столбец1]])</f>
        <v>01.01.1992</v>
      </c>
      <c r="C5508" t="str">
        <f>CONCATENATE(Таблица1[[#This Row],[Столбец3]],".",Таблица1[[#This Row],[Столбец2]],".",Таблица1[[#This Row],[Столбец1]])</f>
        <v>2.12.1992</v>
      </c>
      <c r="D5508">
        <f>DAYS360(Таблица1[[#This Row],[Столбец13]],Таблица1[[#This Row],[Столбец14]],TRUE)+1</f>
        <v>332</v>
      </c>
      <c r="E5508">
        <v>12</v>
      </c>
      <c r="F5508">
        <v>2</v>
      </c>
      <c r="G5508" s="1">
        <f t="shared" si="86"/>
        <v>1.5851999999999999</v>
      </c>
      <c r="H5508" s="1">
        <v>1.591</v>
      </c>
      <c r="I5508" s="1">
        <v>1.591</v>
      </c>
      <c r="J5508" s="1">
        <v>1.591</v>
      </c>
      <c r="K5508" s="1">
        <f>(Таблица1[[#This Row],[Столбец7]]-Таблица1[[#This Row],[Столбец4]])*10000</f>
        <v>58.00000000000027</v>
      </c>
    </row>
    <row r="5509" spans="1:11" x14ac:dyDescent="0.2">
      <c r="A5509">
        <v>1992</v>
      </c>
      <c r="B5509" t="str">
        <f>CONCATENATE("01.","01",".",Таблица1[[#This Row],[Столбец1]])</f>
        <v>01.01.1992</v>
      </c>
      <c r="C5509" t="str">
        <f>CONCATENATE(Таблица1[[#This Row],[Столбец3]],".",Таблица1[[#This Row],[Столбец2]],".",Таблица1[[#This Row],[Столбец1]])</f>
        <v>3.12.1992</v>
      </c>
      <c r="D5509">
        <f>DAYS360(Таблица1[[#This Row],[Столбец13]],Таблица1[[#This Row],[Столбец14]],TRUE)+1</f>
        <v>333</v>
      </c>
      <c r="E5509">
        <v>12</v>
      </c>
      <c r="F5509">
        <v>3</v>
      </c>
      <c r="G5509" s="1">
        <f t="shared" si="86"/>
        <v>1.591</v>
      </c>
      <c r="H5509" s="1">
        <v>1.5747</v>
      </c>
      <c r="I5509" s="1">
        <v>1.5747</v>
      </c>
      <c r="J5509" s="1">
        <v>1.5747</v>
      </c>
      <c r="K5509" s="1">
        <f>(Таблица1[[#This Row],[Столбец7]]-Таблица1[[#This Row],[Столбец4]])*10000</f>
        <v>-162.9999999999998</v>
      </c>
    </row>
    <row r="5510" spans="1:11" x14ac:dyDescent="0.2">
      <c r="A5510">
        <v>1992</v>
      </c>
      <c r="B5510" t="str">
        <f>CONCATENATE("01.","01",".",Таблица1[[#This Row],[Столбец1]])</f>
        <v>01.01.1992</v>
      </c>
      <c r="C5510" t="str">
        <f>CONCATENATE(Таблица1[[#This Row],[Столбец3]],".",Таблица1[[#This Row],[Столбец2]],".",Таблица1[[#This Row],[Столбец1]])</f>
        <v>4.12.1992</v>
      </c>
      <c r="D5510">
        <f>DAYS360(Таблица1[[#This Row],[Столбец13]],Таблица1[[#This Row],[Столбец14]],TRUE)+1</f>
        <v>334</v>
      </c>
      <c r="E5510">
        <v>12</v>
      </c>
      <c r="F5510">
        <v>4</v>
      </c>
      <c r="G5510" s="1">
        <f t="shared" si="86"/>
        <v>1.5747</v>
      </c>
      <c r="H5510" s="1">
        <v>1.5624</v>
      </c>
      <c r="I5510" s="1">
        <v>1.5624</v>
      </c>
      <c r="J5510" s="1">
        <v>1.5624</v>
      </c>
      <c r="K5510" s="1">
        <f>(Таблица1[[#This Row],[Столбец7]]-Таблица1[[#This Row],[Столбец4]])*10000</f>
        <v>-122.99999999999977</v>
      </c>
    </row>
    <row r="5511" spans="1:11" x14ac:dyDescent="0.2">
      <c r="A5511">
        <v>1992</v>
      </c>
      <c r="B5511" t="str">
        <f>CONCATENATE("01.","01",".",Таблица1[[#This Row],[Столбец1]])</f>
        <v>01.01.1992</v>
      </c>
      <c r="C5511" t="str">
        <f>CONCATENATE(Таблица1[[#This Row],[Столбец3]],".",Таблица1[[#This Row],[Столбец2]],".",Таблица1[[#This Row],[Столбец1]])</f>
        <v>7.12.1992</v>
      </c>
      <c r="D5511">
        <f>DAYS360(Таблица1[[#This Row],[Столбец13]],Таблица1[[#This Row],[Столбец14]],TRUE)+1</f>
        <v>337</v>
      </c>
      <c r="E5511">
        <v>12</v>
      </c>
      <c r="F5511">
        <v>7</v>
      </c>
      <c r="G5511" s="1">
        <f t="shared" si="86"/>
        <v>1.5624</v>
      </c>
      <c r="H5511" s="1">
        <v>1.5863</v>
      </c>
      <c r="I5511" s="1">
        <v>1.5863</v>
      </c>
      <c r="J5511" s="1">
        <v>1.5863</v>
      </c>
      <c r="K5511" s="1">
        <f>(Таблица1[[#This Row],[Столбец7]]-Таблица1[[#This Row],[Столбец4]])*10000</f>
        <v>239.00000000000031</v>
      </c>
    </row>
    <row r="5512" spans="1:11" x14ac:dyDescent="0.2">
      <c r="A5512">
        <v>1992</v>
      </c>
      <c r="B5512" t="str">
        <f>CONCATENATE("01.","01",".",Таблица1[[#This Row],[Столбец1]])</f>
        <v>01.01.1992</v>
      </c>
      <c r="C5512" t="str">
        <f>CONCATENATE(Таблица1[[#This Row],[Столбец3]],".",Таблица1[[#This Row],[Столбец2]],".",Таблица1[[#This Row],[Столбец1]])</f>
        <v>8.12.1992</v>
      </c>
      <c r="D5512">
        <f>DAYS360(Таблица1[[#This Row],[Столбец13]],Таблица1[[#This Row],[Столбец14]],TRUE)+1</f>
        <v>338</v>
      </c>
      <c r="E5512">
        <v>12</v>
      </c>
      <c r="F5512">
        <v>8</v>
      </c>
      <c r="G5512" s="1">
        <f t="shared" si="86"/>
        <v>1.5863</v>
      </c>
      <c r="H5512" s="1">
        <v>1.5969</v>
      </c>
      <c r="I5512" s="1">
        <v>1.5969</v>
      </c>
      <c r="J5512" s="1">
        <v>1.5969</v>
      </c>
      <c r="K5512" s="1">
        <f>(Таблица1[[#This Row],[Столбец7]]-Таблица1[[#This Row],[Столбец4]])*10000</f>
        <v>105.99999999999943</v>
      </c>
    </row>
    <row r="5513" spans="1:11" x14ac:dyDescent="0.2">
      <c r="A5513">
        <v>1992</v>
      </c>
      <c r="B5513" t="str">
        <f>CONCATENATE("01.","01",".",Таблица1[[#This Row],[Столбец1]])</f>
        <v>01.01.1992</v>
      </c>
      <c r="C5513" t="str">
        <f>CONCATENATE(Таблица1[[#This Row],[Столбец3]],".",Таблица1[[#This Row],[Столбец2]],".",Таблица1[[#This Row],[Столбец1]])</f>
        <v>9.12.1992</v>
      </c>
      <c r="D5513">
        <f>DAYS360(Таблица1[[#This Row],[Столбец13]],Таблица1[[#This Row],[Столбец14]],TRUE)+1</f>
        <v>339</v>
      </c>
      <c r="E5513">
        <v>12</v>
      </c>
      <c r="F5513">
        <v>9</v>
      </c>
      <c r="G5513" s="1">
        <f t="shared" si="86"/>
        <v>1.5969</v>
      </c>
      <c r="H5513" s="1">
        <v>1.5810999999999999</v>
      </c>
      <c r="I5513" s="1">
        <v>1.5810999999999999</v>
      </c>
      <c r="J5513" s="1">
        <v>1.5810999999999999</v>
      </c>
      <c r="K5513" s="1">
        <f>(Таблица1[[#This Row],[Столбец7]]-Таблица1[[#This Row],[Столбец4]])*10000</f>
        <v>-158.00000000000037</v>
      </c>
    </row>
    <row r="5514" spans="1:11" x14ac:dyDescent="0.2">
      <c r="A5514">
        <v>1992</v>
      </c>
      <c r="B5514" t="str">
        <f>CONCATENATE("01.","01",".",Таблица1[[#This Row],[Столбец1]])</f>
        <v>01.01.1992</v>
      </c>
      <c r="C5514" t="str">
        <f>CONCATENATE(Таблица1[[#This Row],[Столбец3]],".",Таблица1[[#This Row],[Столбец2]],".",Таблица1[[#This Row],[Столбец1]])</f>
        <v>10.12.1992</v>
      </c>
      <c r="D5514">
        <f>DAYS360(Таблица1[[#This Row],[Столбец13]],Таблица1[[#This Row],[Столбец14]],TRUE)+1</f>
        <v>340</v>
      </c>
      <c r="E5514">
        <v>12</v>
      </c>
      <c r="F5514">
        <v>10</v>
      </c>
      <c r="G5514" s="1">
        <f t="shared" si="86"/>
        <v>1.5810999999999999</v>
      </c>
      <c r="H5514" s="1">
        <v>1.5723</v>
      </c>
      <c r="I5514" s="1">
        <v>1.5723</v>
      </c>
      <c r="J5514" s="1">
        <v>1.5723</v>
      </c>
      <c r="K5514" s="1">
        <f>(Таблица1[[#This Row],[Столбец7]]-Таблица1[[#This Row],[Столбец4]])*10000</f>
        <v>-87.99999999999919</v>
      </c>
    </row>
    <row r="5515" spans="1:11" x14ac:dyDescent="0.2">
      <c r="A5515">
        <v>1992</v>
      </c>
      <c r="B5515" t="str">
        <f>CONCATENATE("01.","01",".",Таблица1[[#This Row],[Столбец1]])</f>
        <v>01.01.1992</v>
      </c>
      <c r="C5515" t="str">
        <f>CONCATENATE(Таблица1[[#This Row],[Столбец3]],".",Таблица1[[#This Row],[Столбец2]],".",Таблица1[[#This Row],[Столбец1]])</f>
        <v>11.12.1992</v>
      </c>
      <c r="D5515">
        <f>DAYS360(Таблица1[[#This Row],[Столбец13]],Таблица1[[#This Row],[Столбец14]],TRUE)+1</f>
        <v>341</v>
      </c>
      <c r="E5515">
        <v>12</v>
      </c>
      <c r="F5515">
        <v>11</v>
      </c>
      <c r="G5515" s="1">
        <f t="shared" si="86"/>
        <v>1.5723</v>
      </c>
      <c r="H5515" s="1">
        <v>1.579</v>
      </c>
      <c r="I5515" s="1">
        <v>1.579</v>
      </c>
      <c r="J5515" s="1">
        <v>1.579</v>
      </c>
      <c r="K5515" s="1">
        <f>(Таблица1[[#This Row],[Столбец7]]-Таблица1[[#This Row],[Столбец4]])*10000</f>
        <v>66.999999999999289</v>
      </c>
    </row>
    <row r="5516" spans="1:11" x14ac:dyDescent="0.2">
      <c r="A5516">
        <v>1992</v>
      </c>
      <c r="B5516" t="str">
        <f>CONCATENATE("01.","01",".",Таблица1[[#This Row],[Столбец1]])</f>
        <v>01.01.1992</v>
      </c>
      <c r="C5516" t="str">
        <f>CONCATENATE(Таблица1[[#This Row],[Столбец3]],".",Таблица1[[#This Row],[Столбец2]],".",Таблица1[[#This Row],[Столбец1]])</f>
        <v>14.12.1992</v>
      </c>
      <c r="D5516">
        <f>DAYS360(Таблица1[[#This Row],[Столбец13]],Таблица1[[#This Row],[Столбец14]],TRUE)+1</f>
        <v>344</v>
      </c>
      <c r="E5516">
        <v>12</v>
      </c>
      <c r="F5516">
        <v>14</v>
      </c>
      <c r="G5516" s="1">
        <f t="shared" si="86"/>
        <v>1.579</v>
      </c>
      <c r="H5516" s="1">
        <v>1.5844</v>
      </c>
      <c r="I5516" s="1">
        <v>1.5844</v>
      </c>
      <c r="J5516" s="1">
        <v>1.5844</v>
      </c>
      <c r="K5516" s="1">
        <f>(Таблица1[[#This Row],[Столбец7]]-Таблица1[[#This Row],[Столбец4]])*10000</f>
        <v>54.000000000000711</v>
      </c>
    </row>
    <row r="5517" spans="1:11" x14ac:dyDescent="0.2">
      <c r="A5517">
        <v>1992</v>
      </c>
      <c r="B5517" t="str">
        <f>CONCATENATE("01.","01",".",Таблица1[[#This Row],[Столбец1]])</f>
        <v>01.01.1992</v>
      </c>
      <c r="C5517" t="str">
        <f>CONCATENATE(Таблица1[[#This Row],[Столбец3]],".",Таблица1[[#This Row],[Столбец2]],".",Таблица1[[#This Row],[Столбец1]])</f>
        <v>15.12.1992</v>
      </c>
      <c r="D5517">
        <f>DAYS360(Таблица1[[#This Row],[Столбец13]],Таблица1[[#This Row],[Столбец14]],TRUE)+1</f>
        <v>345</v>
      </c>
      <c r="E5517">
        <v>12</v>
      </c>
      <c r="F5517">
        <v>15</v>
      </c>
      <c r="G5517" s="1">
        <f t="shared" si="86"/>
        <v>1.5844</v>
      </c>
      <c r="H5517" s="1">
        <v>1.5889</v>
      </c>
      <c r="I5517" s="1">
        <v>1.5889</v>
      </c>
      <c r="J5517" s="1">
        <v>1.5889</v>
      </c>
      <c r="K5517" s="1">
        <f>(Таблица1[[#This Row],[Столбец7]]-Таблица1[[#This Row],[Столбец4]])*10000</f>
        <v>44.999999999999488</v>
      </c>
    </row>
    <row r="5518" spans="1:11" x14ac:dyDescent="0.2">
      <c r="A5518">
        <v>1992</v>
      </c>
      <c r="B5518" t="str">
        <f>CONCATENATE("01.","01",".",Таблица1[[#This Row],[Столбец1]])</f>
        <v>01.01.1992</v>
      </c>
      <c r="C5518" t="str">
        <f>CONCATENATE(Таблица1[[#This Row],[Столбец3]],".",Таблица1[[#This Row],[Столбец2]],".",Таблица1[[#This Row],[Столбец1]])</f>
        <v>16.12.1992</v>
      </c>
      <c r="D5518">
        <f>DAYS360(Таблица1[[#This Row],[Столбец13]],Таблица1[[#This Row],[Столбец14]],TRUE)+1</f>
        <v>346</v>
      </c>
      <c r="E5518">
        <v>12</v>
      </c>
      <c r="F5518">
        <v>16</v>
      </c>
      <c r="G5518" s="1">
        <f t="shared" si="86"/>
        <v>1.5889</v>
      </c>
      <c r="H5518" s="1">
        <v>1.6032</v>
      </c>
      <c r="I5518" s="1">
        <v>1.6032</v>
      </c>
      <c r="J5518" s="1">
        <v>1.6032</v>
      </c>
      <c r="K5518" s="1">
        <f>(Таблица1[[#This Row],[Столбец7]]-Таблица1[[#This Row],[Столбец4]])*10000</f>
        <v>142.9999999999998</v>
      </c>
    </row>
    <row r="5519" spans="1:11" x14ac:dyDescent="0.2">
      <c r="A5519">
        <v>1992</v>
      </c>
      <c r="B5519" t="str">
        <f>CONCATENATE("01.","01",".",Таблица1[[#This Row],[Столбец1]])</f>
        <v>01.01.1992</v>
      </c>
      <c r="C5519" t="str">
        <f>CONCATENATE(Таблица1[[#This Row],[Столбец3]],".",Таблица1[[#This Row],[Столбец2]],".",Таблица1[[#This Row],[Столбец1]])</f>
        <v>17.12.1992</v>
      </c>
      <c r="D5519">
        <f>DAYS360(Таблица1[[#This Row],[Столбец13]],Таблица1[[#This Row],[Столбец14]],TRUE)+1</f>
        <v>347</v>
      </c>
      <c r="E5519">
        <v>12</v>
      </c>
      <c r="F5519">
        <v>17</v>
      </c>
      <c r="G5519" s="1">
        <f t="shared" si="86"/>
        <v>1.6032</v>
      </c>
      <c r="H5519" s="1">
        <v>1.5906</v>
      </c>
      <c r="I5519" s="1">
        <v>1.5906</v>
      </c>
      <c r="J5519" s="1">
        <v>1.5906</v>
      </c>
      <c r="K5519" s="1">
        <f>(Таблица1[[#This Row],[Столбец7]]-Таблица1[[#This Row],[Столбец4]])*10000</f>
        <v>-125.99999999999945</v>
      </c>
    </row>
    <row r="5520" spans="1:11" x14ac:dyDescent="0.2">
      <c r="A5520">
        <v>1992</v>
      </c>
      <c r="B5520" t="str">
        <f>CONCATENATE("01.","01",".",Таблица1[[#This Row],[Столбец1]])</f>
        <v>01.01.1992</v>
      </c>
      <c r="C5520" t="str">
        <f>CONCATENATE(Таблица1[[#This Row],[Столбец3]],".",Таблица1[[#This Row],[Столбец2]],".",Таблица1[[#This Row],[Столбец1]])</f>
        <v>18.12.1992</v>
      </c>
      <c r="D5520">
        <f>DAYS360(Таблица1[[#This Row],[Столбец13]],Таблица1[[#This Row],[Столбец14]],TRUE)+1</f>
        <v>348</v>
      </c>
      <c r="E5520">
        <v>12</v>
      </c>
      <c r="F5520">
        <v>18</v>
      </c>
      <c r="G5520" s="1">
        <f t="shared" si="86"/>
        <v>1.5906</v>
      </c>
      <c r="H5520" s="1">
        <v>1.5879000000000001</v>
      </c>
      <c r="I5520" s="1">
        <v>1.5879000000000001</v>
      </c>
      <c r="J5520" s="1">
        <v>1.5879000000000001</v>
      </c>
      <c r="K5520" s="1">
        <f>(Таблица1[[#This Row],[Столбец7]]-Таблица1[[#This Row],[Столбец4]])*10000</f>
        <v>-26.999999999999247</v>
      </c>
    </row>
    <row r="5521" spans="1:11" x14ac:dyDescent="0.2">
      <c r="A5521">
        <v>1992</v>
      </c>
      <c r="B5521" t="str">
        <f>CONCATENATE("01.","01",".",Таблица1[[#This Row],[Столбец1]])</f>
        <v>01.01.1992</v>
      </c>
      <c r="C5521" t="str">
        <f>CONCATENATE(Таблица1[[#This Row],[Столбец3]],".",Таблица1[[#This Row],[Столбец2]],".",Таблица1[[#This Row],[Столбец1]])</f>
        <v>21.12.1992</v>
      </c>
      <c r="D5521">
        <f>DAYS360(Таблица1[[#This Row],[Столбец13]],Таблица1[[#This Row],[Столбец14]],TRUE)+1</f>
        <v>351</v>
      </c>
      <c r="E5521">
        <v>12</v>
      </c>
      <c r="F5521">
        <v>21</v>
      </c>
      <c r="G5521" s="1">
        <f t="shared" si="86"/>
        <v>1.5879000000000001</v>
      </c>
      <c r="H5521" s="1">
        <v>1.5765</v>
      </c>
      <c r="I5521" s="1">
        <v>1.5765</v>
      </c>
      <c r="J5521" s="1">
        <v>1.5765</v>
      </c>
      <c r="K5521" s="1">
        <f>(Таблица1[[#This Row],[Столбец7]]-Таблица1[[#This Row],[Столбец4]])*10000</f>
        <v>-114.00000000000077</v>
      </c>
    </row>
    <row r="5522" spans="1:11" x14ac:dyDescent="0.2">
      <c r="A5522">
        <v>1992</v>
      </c>
      <c r="B5522" t="str">
        <f>CONCATENATE("01.","01",".",Таблица1[[#This Row],[Столбец1]])</f>
        <v>01.01.1992</v>
      </c>
      <c r="C5522" t="str">
        <f>CONCATENATE(Таблица1[[#This Row],[Столбец3]],".",Таблица1[[#This Row],[Столбец2]],".",Таблица1[[#This Row],[Столбец1]])</f>
        <v>22.12.1992</v>
      </c>
      <c r="D5522">
        <f>DAYS360(Таблица1[[#This Row],[Столбец13]],Таблица1[[#This Row],[Столбец14]],TRUE)+1</f>
        <v>352</v>
      </c>
      <c r="E5522">
        <v>12</v>
      </c>
      <c r="F5522">
        <v>22</v>
      </c>
      <c r="G5522" s="1">
        <f t="shared" si="86"/>
        <v>1.5765</v>
      </c>
      <c r="H5522" s="1">
        <v>1.5502</v>
      </c>
      <c r="I5522" s="1">
        <v>1.5502</v>
      </c>
      <c r="J5522" s="1">
        <v>1.5502</v>
      </c>
      <c r="K5522" s="1">
        <f>(Таблица1[[#This Row],[Столбец7]]-Таблица1[[#This Row],[Столбец4]])*10000</f>
        <v>-262.99999999999989</v>
      </c>
    </row>
    <row r="5523" spans="1:11" x14ac:dyDescent="0.2">
      <c r="A5523">
        <v>1992</v>
      </c>
      <c r="B5523" t="str">
        <f>CONCATENATE("01.","01",".",Таблица1[[#This Row],[Столбец1]])</f>
        <v>01.01.1992</v>
      </c>
      <c r="C5523" t="str">
        <f>CONCATENATE(Таблица1[[#This Row],[Столбец3]],".",Таблица1[[#This Row],[Столбец2]],".",Таблица1[[#This Row],[Столбец1]])</f>
        <v>23.12.1992</v>
      </c>
      <c r="D5523">
        <f>DAYS360(Таблица1[[#This Row],[Столбец13]],Таблица1[[#This Row],[Столбец14]],TRUE)+1</f>
        <v>353</v>
      </c>
      <c r="E5523">
        <v>12</v>
      </c>
      <c r="F5523">
        <v>23</v>
      </c>
      <c r="G5523" s="1">
        <f t="shared" si="86"/>
        <v>1.5502</v>
      </c>
      <c r="H5523" s="1">
        <v>1.5411999999999999</v>
      </c>
      <c r="I5523" s="1">
        <v>1.5411999999999999</v>
      </c>
      <c r="J5523" s="1">
        <v>1.5411999999999999</v>
      </c>
      <c r="K5523" s="1">
        <f>(Таблица1[[#This Row],[Столбец7]]-Таблица1[[#This Row],[Столбец4]])*10000</f>
        <v>-90.000000000001194</v>
      </c>
    </row>
    <row r="5524" spans="1:11" x14ac:dyDescent="0.2">
      <c r="A5524">
        <v>1992</v>
      </c>
      <c r="B5524" t="str">
        <f>CONCATENATE("01.","01",".",Таблица1[[#This Row],[Столбец1]])</f>
        <v>01.01.1992</v>
      </c>
      <c r="C5524" t="str">
        <f>CONCATENATE(Таблица1[[#This Row],[Столбец3]],".",Таблица1[[#This Row],[Столбец2]],".",Таблица1[[#This Row],[Столбец1]])</f>
        <v>24.12.1992</v>
      </c>
      <c r="D5524">
        <f>DAYS360(Таблица1[[#This Row],[Столбец13]],Таблица1[[#This Row],[Столбец14]],TRUE)+1</f>
        <v>354</v>
      </c>
      <c r="E5524">
        <v>12</v>
      </c>
      <c r="F5524">
        <v>24</v>
      </c>
      <c r="G5524" s="1">
        <f t="shared" si="86"/>
        <v>1.5411999999999999</v>
      </c>
      <c r="H5524" s="1">
        <v>1.5387999999999999</v>
      </c>
      <c r="I5524" s="1">
        <v>1.5387999999999999</v>
      </c>
      <c r="J5524" s="1">
        <v>1.5387999999999999</v>
      </c>
      <c r="K5524" s="1">
        <f>(Таблица1[[#This Row],[Столбец7]]-Таблица1[[#This Row],[Столбец4]])*10000</f>
        <v>-23.999999999999577</v>
      </c>
    </row>
    <row r="5525" spans="1:11" x14ac:dyDescent="0.2">
      <c r="A5525">
        <v>1992</v>
      </c>
      <c r="B5525" t="str">
        <f>CONCATENATE("01.","01",".",Таблица1[[#This Row],[Столбец1]])</f>
        <v>01.01.1992</v>
      </c>
      <c r="C5525" t="str">
        <f>CONCATENATE(Таблица1[[#This Row],[Столбец3]],".",Таблица1[[#This Row],[Столбец2]],".",Таблица1[[#This Row],[Столбец1]])</f>
        <v>28.12.1992</v>
      </c>
      <c r="D5525">
        <f>DAYS360(Таблица1[[#This Row],[Столбец13]],Таблица1[[#This Row],[Столбец14]],TRUE)+1</f>
        <v>358</v>
      </c>
      <c r="E5525">
        <v>12</v>
      </c>
      <c r="F5525">
        <v>28</v>
      </c>
      <c r="G5525" s="1">
        <f t="shared" si="86"/>
        <v>1.5387999999999999</v>
      </c>
      <c r="H5525" s="1">
        <v>1.5306</v>
      </c>
      <c r="I5525" s="1">
        <v>1.5306</v>
      </c>
      <c r="J5525" s="1">
        <v>1.5306</v>
      </c>
      <c r="K5525" s="1">
        <f>(Таблица1[[#This Row],[Столбец7]]-Таблица1[[#This Row],[Столбец4]])*10000</f>
        <v>-81.999999999999858</v>
      </c>
    </row>
    <row r="5526" spans="1:11" x14ac:dyDescent="0.2">
      <c r="A5526">
        <v>1992</v>
      </c>
      <c r="B5526" t="str">
        <f>CONCATENATE("01.","01",".",Таблица1[[#This Row],[Столбец1]])</f>
        <v>01.01.1992</v>
      </c>
      <c r="C5526" t="str">
        <f>CONCATENATE(Таблица1[[#This Row],[Столбец3]],".",Таблица1[[#This Row],[Столбец2]],".",Таблица1[[#This Row],[Столбец1]])</f>
        <v>29.12.1992</v>
      </c>
      <c r="D5526">
        <f>DAYS360(Таблица1[[#This Row],[Столбец13]],Таблица1[[#This Row],[Столбец14]],TRUE)+1</f>
        <v>359</v>
      </c>
      <c r="E5526">
        <v>12</v>
      </c>
      <c r="F5526">
        <v>29</v>
      </c>
      <c r="G5526" s="1">
        <f t="shared" si="86"/>
        <v>1.5306</v>
      </c>
      <c r="H5526" s="1">
        <v>1.5296000000000001</v>
      </c>
      <c r="I5526" s="1">
        <v>1.5296000000000001</v>
      </c>
      <c r="J5526" s="1">
        <v>1.5296000000000001</v>
      </c>
      <c r="K5526" s="1">
        <f>(Таблица1[[#This Row],[Столбец7]]-Таблица1[[#This Row],[Столбец4]])*10000</f>
        <v>-9.9999999999988987</v>
      </c>
    </row>
    <row r="5527" spans="1:11" x14ac:dyDescent="0.2">
      <c r="A5527">
        <v>1992</v>
      </c>
      <c r="B5527" t="str">
        <f>CONCATENATE("01.","01",".",Таблица1[[#This Row],[Столбец1]])</f>
        <v>01.01.1992</v>
      </c>
      <c r="C5527" t="str">
        <f>CONCATENATE(Таблица1[[#This Row],[Столбец3]],".",Таблица1[[#This Row],[Столбец2]],".",Таблица1[[#This Row],[Столбец1]])</f>
        <v>30.12.1992</v>
      </c>
      <c r="D5527">
        <f>DAYS360(Таблица1[[#This Row],[Столбец13]],Таблица1[[#This Row],[Столбец14]],TRUE)+1</f>
        <v>360</v>
      </c>
      <c r="E5527">
        <v>12</v>
      </c>
      <c r="F5527">
        <v>30</v>
      </c>
      <c r="G5527" s="1">
        <f t="shared" si="86"/>
        <v>1.5296000000000001</v>
      </c>
      <c r="H5527" s="1">
        <v>1.5325</v>
      </c>
      <c r="I5527" s="1">
        <v>1.5325</v>
      </c>
      <c r="J5527" s="1">
        <v>1.5325</v>
      </c>
      <c r="K5527" s="1">
        <f>(Таблица1[[#This Row],[Столбец7]]-Таблица1[[#This Row],[Столбец4]])*10000</f>
        <v>28.999999999999027</v>
      </c>
    </row>
    <row r="5528" spans="1:11" x14ac:dyDescent="0.2">
      <c r="A5528">
        <v>1992</v>
      </c>
      <c r="B5528" t="str">
        <f>CONCATENATE("01.","01",".",Таблица1[[#This Row],[Столбец1]])</f>
        <v>01.01.1992</v>
      </c>
      <c r="C5528" t="str">
        <f>CONCATENATE(Таблица1[[#This Row],[Столбец3]],".",Таблица1[[#This Row],[Столбец2]],".",Таблица1[[#This Row],[Столбец1]])</f>
        <v>31.12.1992</v>
      </c>
      <c r="D5528">
        <f>DAYS360(Таблица1[[#This Row],[Столбец13]],Таблица1[[#This Row],[Столбец14]],TRUE)+1</f>
        <v>360</v>
      </c>
      <c r="E5528">
        <v>12</v>
      </c>
      <c r="F5528">
        <v>31</v>
      </c>
      <c r="G5528" s="1">
        <f t="shared" si="86"/>
        <v>1.5325</v>
      </c>
      <c r="H5528" s="1">
        <v>1.5306999999999999</v>
      </c>
      <c r="I5528" s="1">
        <v>1.5306999999999999</v>
      </c>
      <c r="J5528" s="1">
        <v>1.5306999999999999</v>
      </c>
      <c r="K5528" s="1">
        <f>(Таблица1[[#This Row],[Столбец7]]-Таблица1[[#This Row],[Столбец4]])*10000</f>
        <v>-18.000000000000238</v>
      </c>
    </row>
    <row r="5529" spans="1:11" x14ac:dyDescent="0.2">
      <c r="A5529">
        <v>1993</v>
      </c>
      <c r="B5529" t="str">
        <f>CONCATENATE("01.","01",".",Таблица1[[#This Row],[Столбец1]])</f>
        <v>01.01.1993</v>
      </c>
      <c r="C5529" t="str">
        <f>CONCATENATE(Таблица1[[#This Row],[Столбец3]],".",Таблица1[[#This Row],[Столбец2]],".",Таблица1[[#This Row],[Столбец1]])</f>
        <v>4.1.1993</v>
      </c>
      <c r="D5529">
        <f>DAYS360(Таблица1[[#This Row],[Столбец13]],Таблица1[[#This Row],[Столбец14]],TRUE)+1</f>
        <v>4</v>
      </c>
      <c r="E5529">
        <v>1</v>
      </c>
      <c r="F5529">
        <v>4</v>
      </c>
      <c r="G5529" s="1">
        <f t="shared" si="86"/>
        <v>1.5306999999999999</v>
      </c>
      <c r="H5529" s="1">
        <v>1.5225</v>
      </c>
      <c r="I5529" s="1">
        <v>1.5225</v>
      </c>
      <c r="J5529" s="1">
        <v>1.5225</v>
      </c>
      <c r="K5529" s="1">
        <f>(Таблица1[[#This Row],[Столбец7]]-Таблица1[[#This Row],[Столбец4]])*10000</f>
        <v>-81.999999999999858</v>
      </c>
    </row>
    <row r="5530" spans="1:11" x14ac:dyDescent="0.2">
      <c r="A5530">
        <v>1993</v>
      </c>
      <c r="B5530" t="str">
        <f>CONCATENATE("01.","01",".",Таблица1[[#This Row],[Столбец1]])</f>
        <v>01.01.1993</v>
      </c>
      <c r="C5530" t="str">
        <f>CONCATENATE(Таблица1[[#This Row],[Столбец3]],".",Таблица1[[#This Row],[Столбец2]],".",Таблица1[[#This Row],[Столбец1]])</f>
        <v>5.1.1993</v>
      </c>
      <c r="D5530">
        <f>DAYS360(Таблица1[[#This Row],[Столбец13]],Таблица1[[#This Row],[Столбец14]],TRUE)+1</f>
        <v>5</v>
      </c>
      <c r="E5530">
        <v>1</v>
      </c>
      <c r="F5530">
        <v>5</v>
      </c>
      <c r="G5530" s="1">
        <f t="shared" si="86"/>
        <v>1.5225</v>
      </c>
      <c r="H5530" s="1">
        <v>1.5376000000000001</v>
      </c>
      <c r="I5530" s="1">
        <v>1.5376000000000001</v>
      </c>
      <c r="J5530" s="1">
        <v>1.5376000000000001</v>
      </c>
      <c r="K5530" s="1">
        <f>(Таблица1[[#This Row],[Столбец7]]-Таблица1[[#This Row],[Столбец4]])*10000</f>
        <v>151.00000000000114</v>
      </c>
    </row>
    <row r="5531" spans="1:11" x14ac:dyDescent="0.2">
      <c r="A5531">
        <v>1993</v>
      </c>
      <c r="B5531" t="str">
        <f>CONCATENATE("01.","01",".",Таблица1[[#This Row],[Столбец1]])</f>
        <v>01.01.1993</v>
      </c>
      <c r="C5531" t="str">
        <f>CONCATENATE(Таблица1[[#This Row],[Столбец3]],".",Таблица1[[#This Row],[Столбец2]],".",Таблица1[[#This Row],[Столбец1]])</f>
        <v>6.1.1993</v>
      </c>
      <c r="D5531">
        <f>DAYS360(Таблица1[[#This Row],[Столбец13]],Таблица1[[#This Row],[Столбец14]],TRUE)+1</f>
        <v>6</v>
      </c>
      <c r="E5531">
        <v>1</v>
      </c>
      <c r="F5531">
        <v>6</v>
      </c>
      <c r="G5531" s="1">
        <f t="shared" si="86"/>
        <v>1.5376000000000001</v>
      </c>
      <c r="H5531" s="1">
        <v>1.5302</v>
      </c>
      <c r="I5531" s="1">
        <v>1.5302</v>
      </c>
      <c r="J5531" s="1">
        <v>1.5302</v>
      </c>
      <c r="K5531" s="1">
        <f>(Таблица1[[#This Row],[Столбец7]]-Таблица1[[#This Row],[Столбец4]])*10000</f>
        <v>-74.000000000000739</v>
      </c>
    </row>
    <row r="5532" spans="1:11" x14ac:dyDescent="0.2">
      <c r="A5532">
        <v>1993</v>
      </c>
      <c r="B5532" t="str">
        <f>CONCATENATE("01.","01",".",Таблица1[[#This Row],[Столбец1]])</f>
        <v>01.01.1993</v>
      </c>
      <c r="C5532" t="str">
        <f>CONCATENATE(Таблица1[[#This Row],[Столбец3]],".",Таблица1[[#This Row],[Столбец2]],".",Таблица1[[#This Row],[Столбец1]])</f>
        <v>7.1.1993</v>
      </c>
      <c r="D5532">
        <f>DAYS360(Таблица1[[#This Row],[Столбец13]],Таблица1[[#This Row],[Столбец14]],TRUE)+1</f>
        <v>7</v>
      </c>
      <c r="E5532">
        <v>1</v>
      </c>
      <c r="F5532">
        <v>7</v>
      </c>
      <c r="G5532" s="1">
        <f t="shared" si="86"/>
        <v>1.5302</v>
      </c>
      <c r="H5532" s="1">
        <v>1.5334000000000001</v>
      </c>
      <c r="I5532" s="1">
        <v>1.5334000000000001</v>
      </c>
      <c r="J5532" s="1">
        <v>1.5334000000000001</v>
      </c>
      <c r="K5532" s="1">
        <f>(Таблица1[[#This Row],[Столбец7]]-Таблица1[[#This Row],[Столбец4]])*10000</f>
        <v>32.000000000000917</v>
      </c>
    </row>
    <row r="5533" spans="1:11" x14ac:dyDescent="0.2">
      <c r="A5533">
        <v>1993</v>
      </c>
      <c r="B5533" t="str">
        <f>CONCATENATE("01.","01",".",Таблица1[[#This Row],[Столбец1]])</f>
        <v>01.01.1993</v>
      </c>
      <c r="C5533" t="str">
        <f>CONCATENATE(Таблица1[[#This Row],[Столбец3]],".",Таблица1[[#This Row],[Столбец2]],".",Таблица1[[#This Row],[Столбец1]])</f>
        <v>8.1.1993</v>
      </c>
      <c r="D5533">
        <f>DAYS360(Таблица1[[#This Row],[Столбец13]],Таблица1[[#This Row],[Столбец14]],TRUE)+1</f>
        <v>8</v>
      </c>
      <c r="E5533">
        <v>1</v>
      </c>
      <c r="F5533">
        <v>8</v>
      </c>
      <c r="G5533" s="1">
        <f t="shared" si="86"/>
        <v>1.5334000000000001</v>
      </c>
      <c r="H5533" s="1">
        <v>1.5348999999999999</v>
      </c>
      <c r="I5533" s="1">
        <v>1.5348999999999999</v>
      </c>
      <c r="J5533" s="1">
        <v>1.5348999999999999</v>
      </c>
      <c r="K5533" s="1">
        <f>(Таблица1[[#This Row],[Столбец7]]-Таблица1[[#This Row],[Столбец4]])*10000</f>
        <v>14.999999999998348</v>
      </c>
    </row>
    <row r="5534" spans="1:11" x14ac:dyDescent="0.2">
      <c r="A5534">
        <v>1993</v>
      </c>
      <c r="B5534" t="str">
        <f>CONCATENATE("01.","01",".",Таблица1[[#This Row],[Столбец1]])</f>
        <v>01.01.1993</v>
      </c>
      <c r="C5534" t="str">
        <f>CONCATENATE(Таблица1[[#This Row],[Столбец3]],".",Таблица1[[#This Row],[Столбец2]],".",Таблица1[[#This Row],[Столбец1]])</f>
        <v>11.1.1993</v>
      </c>
      <c r="D5534">
        <f>DAYS360(Таблица1[[#This Row],[Столбец13]],Таблица1[[#This Row],[Столбец14]],TRUE)+1</f>
        <v>11</v>
      </c>
      <c r="E5534">
        <v>1</v>
      </c>
      <c r="F5534">
        <v>11</v>
      </c>
      <c r="G5534" s="1">
        <f t="shared" si="86"/>
        <v>1.5348999999999999</v>
      </c>
      <c r="H5534" s="1">
        <v>1.5369999999999999</v>
      </c>
      <c r="I5534" s="1">
        <v>1.5369999999999999</v>
      </c>
      <c r="J5534" s="1">
        <v>1.5369999999999999</v>
      </c>
      <c r="K5534" s="1">
        <f>(Таблица1[[#This Row],[Столбец7]]-Таблица1[[#This Row],[Столбец4]])*10000</f>
        <v>20.999999999999908</v>
      </c>
    </row>
    <row r="5535" spans="1:11" x14ac:dyDescent="0.2">
      <c r="A5535">
        <v>1993</v>
      </c>
      <c r="B5535" t="str">
        <f>CONCATENATE("01.","01",".",Таблица1[[#This Row],[Столбец1]])</f>
        <v>01.01.1993</v>
      </c>
      <c r="C5535" t="str">
        <f>CONCATENATE(Таблица1[[#This Row],[Столбец3]],".",Таблица1[[#This Row],[Столбец2]],".",Таблица1[[#This Row],[Столбец1]])</f>
        <v>12.1.1993</v>
      </c>
      <c r="D5535">
        <f>DAYS360(Таблица1[[#This Row],[Столбец13]],Таблица1[[#This Row],[Столбец14]],TRUE)+1</f>
        <v>12</v>
      </c>
      <c r="E5535">
        <v>1</v>
      </c>
      <c r="F5535">
        <v>12</v>
      </c>
      <c r="G5535" s="1">
        <f t="shared" si="86"/>
        <v>1.5369999999999999</v>
      </c>
      <c r="H5535" s="1">
        <v>1.538</v>
      </c>
      <c r="I5535" s="1">
        <v>1.538</v>
      </c>
      <c r="J5535" s="1">
        <v>1.538</v>
      </c>
      <c r="K5535" s="1">
        <f>(Таблица1[[#This Row],[Столбец7]]-Таблица1[[#This Row],[Столбец4]])*10000</f>
        <v>10.000000000001119</v>
      </c>
    </row>
    <row r="5536" spans="1:11" x14ac:dyDescent="0.2">
      <c r="A5536">
        <v>1993</v>
      </c>
      <c r="B5536" t="str">
        <f>CONCATENATE("01.","01",".",Таблица1[[#This Row],[Столбец1]])</f>
        <v>01.01.1993</v>
      </c>
      <c r="C5536" t="str">
        <f>CONCATENATE(Таблица1[[#This Row],[Столбец3]],".",Таблица1[[#This Row],[Столбец2]],".",Таблица1[[#This Row],[Столбец1]])</f>
        <v>13.1.1993</v>
      </c>
      <c r="D5536">
        <f>DAYS360(Таблица1[[#This Row],[Столбец13]],Таблица1[[#This Row],[Столбец14]],TRUE)+1</f>
        <v>13</v>
      </c>
      <c r="E5536">
        <v>1</v>
      </c>
      <c r="F5536">
        <v>13</v>
      </c>
      <c r="G5536" s="1">
        <f t="shared" si="86"/>
        <v>1.538</v>
      </c>
      <c r="H5536" s="1">
        <v>1.5403</v>
      </c>
      <c r="I5536" s="1">
        <v>1.5403</v>
      </c>
      <c r="J5536" s="1">
        <v>1.5403</v>
      </c>
      <c r="K5536" s="1">
        <f>(Таблица1[[#This Row],[Столбец7]]-Таблица1[[#This Row],[Столбец4]])*10000</f>
        <v>22.999999999999687</v>
      </c>
    </row>
    <row r="5537" spans="1:11" x14ac:dyDescent="0.2">
      <c r="A5537">
        <v>1993</v>
      </c>
      <c r="B5537" t="str">
        <f>CONCATENATE("01.","01",".",Таблица1[[#This Row],[Столбец1]])</f>
        <v>01.01.1993</v>
      </c>
      <c r="C5537" t="str">
        <f>CONCATENATE(Таблица1[[#This Row],[Столбец3]],".",Таблица1[[#This Row],[Столбец2]],".",Таблица1[[#This Row],[Столбец1]])</f>
        <v>14.1.1993</v>
      </c>
      <c r="D5537">
        <f>DAYS360(Таблица1[[#This Row],[Столбец13]],Таблица1[[#This Row],[Столбец14]],TRUE)+1</f>
        <v>14</v>
      </c>
      <c r="E5537">
        <v>1</v>
      </c>
      <c r="F5537">
        <v>14</v>
      </c>
      <c r="G5537" s="1">
        <f t="shared" si="86"/>
        <v>1.5403</v>
      </c>
      <c r="H5537" s="1">
        <v>1.5489999999999999</v>
      </c>
      <c r="I5537" s="1">
        <v>1.5489999999999999</v>
      </c>
      <c r="J5537" s="1">
        <v>1.5489999999999999</v>
      </c>
      <c r="K5537" s="1">
        <f>(Таблица1[[#This Row],[Столбец7]]-Таблица1[[#This Row],[Столбец4]])*10000</f>
        <v>86.999999999999304</v>
      </c>
    </row>
    <row r="5538" spans="1:11" x14ac:dyDescent="0.2">
      <c r="A5538">
        <v>1993</v>
      </c>
      <c r="B5538" t="str">
        <f>CONCATENATE("01.","01",".",Таблица1[[#This Row],[Столбец1]])</f>
        <v>01.01.1993</v>
      </c>
      <c r="C5538" t="str">
        <f>CONCATENATE(Таблица1[[#This Row],[Столбец3]],".",Таблица1[[#This Row],[Столбец2]],".",Таблица1[[#This Row],[Столбец1]])</f>
        <v>15.1.1993</v>
      </c>
      <c r="D5538">
        <f>DAYS360(Таблица1[[#This Row],[Столбец13]],Таблица1[[#This Row],[Столбец14]],TRUE)+1</f>
        <v>15</v>
      </c>
      <c r="E5538">
        <v>1</v>
      </c>
      <c r="F5538">
        <v>15</v>
      </c>
      <c r="G5538" s="1">
        <f t="shared" si="86"/>
        <v>1.5489999999999999</v>
      </c>
      <c r="H5538" s="1">
        <v>1.5415000000000001</v>
      </c>
      <c r="I5538" s="1">
        <v>1.5415000000000001</v>
      </c>
      <c r="J5538" s="1">
        <v>1.5415000000000001</v>
      </c>
      <c r="K5538" s="1">
        <f>(Таблица1[[#This Row],[Столбец7]]-Таблица1[[#This Row],[Столбец4]])*10000</f>
        <v>-74.999999999998408</v>
      </c>
    </row>
    <row r="5539" spans="1:11" x14ac:dyDescent="0.2">
      <c r="A5539">
        <v>1993</v>
      </c>
      <c r="B5539" t="str">
        <f>CONCATENATE("01.","01",".",Таблица1[[#This Row],[Столбец1]])</f>
        <v>01.01.1993</v>
      </c>
      <c r="C5539" t="str">
        <f>CONCATENATE(Таблица1[[#This Row],[Столбец3]],".",Таблица1[[#This Row],[Столбец2]],".",Таблица1[[#This Row],[Столбец1]])</f>
        <v>18.1.1993</v>
      </c>
      <c r="D5539">
        <f>DAYS360(Таблица1[[#This Row],[Столбец13]],Таблица1[[#This Row],[Столбец14]],TRUE)+1</f>
        <v>18</v>
      </c>
      <c r="E5539">
        <v>1</v>
      </c>
      <c r="F5539">
        <v>18</v>
      </c>
      <c r="G5539" s="1">
        <f t="shared" si="86"/>
        <v>1.5415000000000001</v>
      </c>
      <c r="H5539" s="1">
        <v>1.534</v>
      </c>
      <c r="I5539" s="1">
        <v>1.534</v>
      </c>
      <c r="J5539" s="1">
        <v>1.534</v>
      </c>
      <c r="K5539" s="1">
        <f>(Таблица1[[#This Row],[Столбец7]]-Таблица1[[#This Row],[Столбец4]])*10000</f>
        <v>-75.000000000000625</v>
      </c>
    </row>
    <row r="5540" spans="1:11" x14ac:dyDescent="0.2">
      <c r="A5540">
        <v>1993</v>
      </c>
      <c r="B5540" t="str">
        <f>CONCATENATE("01.","01",".",Таблица1[[#This Row],[Столбец1]])</f>
        <v>01.01.1993</v>
      </c>
      <c r="C5540" t="str">
        <f>CONCATENATE(Таблица1[[#This Row],[Столбец3]],".",Таблица1[[#This Row],[Столбец2]],".",Таблица1[[#This Row],[Столбец1]])</f>
        <v>19.1.1993</v>
      </c>
      <c r="D5540">
        <f>DAYS360(Таблица1[[#This Row],[Столбец13]],Таблица1[[#This Row],[Столбец14]],TRUE)+1</f>
        <v>19</v>
      </c>
      <c r="E5540">
        <v>1</v>
      </c>
      <c r="F5540">
        <v>19</v>
      </c>
      <c r="G5540" s="1">
        <f t="shared" si="86"/>
        <v>1.534</v>
      </c>
      <c r="H5540" s="1">
        <v>1.5562</v>
      </c>
      <c r="I5540" s="1">
        <v>1.5562</v>
      </c>
      <c r="J5540" s="1">
        <v>1.5562</v>
      </c>
      <c r="K5540" s="1">
        <f>(Таблица1[[#This Row],[Столбец7]]-Таблица1[[#This Row],[Столбец4]])*10000</f>
        <v>221.99999999999997</v>
      </c>
    </row>
    <row r="5541" spans="1:11" x14ac:dyDescent="0.2">
      <c r="A5541">
        <v>1993</v>
      </c>
      <c r="B5541" t="str">
        <f>CONCATENATE("01.","01",".",Таблица1[[#This Row],[Столбец1]])</f>
        <v>01.01.1993</v>
      </c>
      <c r="C5541" t="str">
        <f>CONCATENATE(Таблица1[[#This Row],[Столбец3]],".",Таблица1[[#This Row],[Столбец2]],".",Таблица1[[#This Row],[Столбец1]])</f>
        <v>20.1.1993</v>
      </c>
      <c r="D5541">
        <f>DAYS360(Таблица1[[#This Row],[Столбец13]],Таблица1[[#This Row],[Столбец14]],TRUE)+1</f>
        <v>20</v>
      </c>
      <c r="E5541">
        <v>1</v>
      </c>
      <c r="F5541">
        <v>20</v>
      </c>
      <c r="G5541" s="1">
        <f t="shared" si="86"/>
        <v>1.5562</v>
      </c>
      <c r="H5541" s="1">
        <v>1.5656000000000001</v>
      </c>
      <c r="I5541" s="1">
        <v>1.5656000000000001</v>
      </c>
      <c r="J5541" s="1">
        <v>1.5656000000000001</v>
      </c>
      <c r="K5541" s="1">
        <f>(Таблица1[[#This Row],[Столбец7]]-Таблица1[[#This Row],[Столбец4]])*10000</f>
        <v>94.000000000000753</v>
      </c>
    </row>
    <row r="5542" spans="1:11" x14ac:dyDescent="0.2">
      <c r="A5542">
        <v>1993</v>
      </c>
      <c r="B5542" t="str">
        <f>CONCATENATE("01.","01",".",Таблица1[[#This Row],[Столбец1]])</f>
        <v>01.01.1993</v>
      </c>
      <c r="C5542" t="str">
        <f>CONCATENATE(Таблица1[[#This Row],[Столбец3]],".",Таблица1[[#This Row],[Столбец2]],".",Таблица1[[#This Row],[Столбец1]])</f>
        <v>21.1.1993</v>
      </c>
      <c r="D5542">
        <f>DAYS360(Таблица1[[#This Row],[Столбец13]],Таблица1[[#This Row],[Столбец14]],TRUE)+1</f>
        <v>21</v>
      </c>
      <c r="E5542">
        <v>1</v>
      </c>
      <c r="F5542">
        <v>21</v>
      </c>
      <c r="G5542" s="1">
        <f t="shared" si="86"/>
        <v>1.5656000000000001</v>
      </c>
      <c r="H5542" s="1">
        <v>1.5629999999999999</v>
      </c>
      <c r="I5542" s="1">
        <v>1.5629999999999999</v>
      </c>
      <c r="J5542" s="1">
        <v>1.5629999999999999</v>
      </c>
      <c r="K5542" s="1">
        <f>(Таблица1[[#This Row],[Столбец7]]-Таблица1[[#This Row],[Столбец4]])*10000</f>
        <v>-26.000000000001577</v>
      </c>
    </row>
    <row r="5543" spans="1:11" x14ac:dyDescent="0.2">
      <c r="A5543">
        <v>1993</v>
      </c>
      <c r="B5543" t="str">
        <f>CONCATENATE("01.","01",".",Таблица1[[#This Row],[Столбец1]])</f>
        <v>01.01.1993</v>
      </c>
      <c r="C5543" t="str">
        <f>CONCATENATE(Таблица1[[#This Row],[Столбец3]],".",Таблица1[[#This Row],[Столбец2]],".",Таблица1[[#This Row],[Столбец1]])</f>
        <v>22.1.1993</v>
      </c>
      <c r="D5543">
        <f>DAYS360(Таблица1[[#This Row],[Столбец13]],Таблица1[[#This Row],[Столбец14]],TRUE)+1</f>
        <v>22</v>
      </c>
      <c r="E5543">
        <v>1</v>
      </c>
      <c r="F5543">
        <v>22</v>
      </c>
      <c r="G5543" s="1">
        <f t="shared" si="86"/>
        <v>1.5629999999999999</v>
      </c>
      <c r="H5543" s="1">
        <v>1.5726</v>
      </c>
      <c r="I5543" s="1">
        <v>1.5726</v>
      </c>
      <c r="J5543" s="1">
        <v>1.5726</v>
      </c>
      <c r="K5543" s="1">
        <f>(Таблица1[[#This Row],[Столбец7]]-Таблица1[[#This Row],[Столбец4]])*10000</f>
        <v>96.000000000000526</v>
      </c>
    </row>
    <row r="5544" spans="1:11" x14ac:dyDescent="0.2">
      <c r="A5544">
        <v>1993</v>
      </c>
      <c r="B5544" t="str">
        <f>CONCATENATE("01.","01",".",Таблица1[[#This Row],[Столбец1]])</f>
        <v>01.01.1993</v>
      </c>
      <c r="C5544" t="str">
        <f>CONCATENATE(Таблица1[[#This Row],[Столбец3]],".",Таблица1[[#This Row],[Столбец2]],".",Таблица1[[#This Row],[Столбец1]])</f>
        <v>25.1.1993</v>
      </c>
      <c r="D5544">
        <f>DAYS360(Таблица1[[#This Row],[Столбец13]],Таблица1[[#This Row],[Столбец14]],TRUE)+1</f>
        <v>25</v>
      </c>
      <c r="E5544">
        <v>1</v>
      </c>
      <c r="F5544">
        <v>25</v>
      </c>
      <c r="G5544" s="1">
        <f t="shared" si="86"/>
        <v>1.5726</v>
      </c>
      <c r="H5544" s="1">
        <v>1.5943000000000001</v>
      </c>
      <c r="I5544" s="1">
        <v>1.5943000000000001</v>
      </c>
      <c r="J5544" s="1">
        <v>1.5943000000000001</v>
      </c>
      <c r="K5544" s="1">
        <f>(Таблица1[[#This Row],[Столбец7]]-Таблица1[[#This Row],[Столбец4]])*10000</f>
        <v>217.00000000000051</v>
      </c>
    </row>
    <row r="5545" spans="1:11" x14ac:dyDescent="0.2">
      <c r="A5545">
        <v>1993</v>
      </c>
      <c r="B5545" t="str">
        <f>CONCATENATE("01.","01",".",Таблица1[[#This Row],[Столбец1]])</f>
        <v>01.01.1993</v>
      </c>
      <c r="C5545" t="str">
        <f>CONCATENATE(Таблица1[[#This Row],[Столбец3]],".",Таблица1[[#This Row],[Столбец2]],".",Таблица1[[#This Row],[Столбец1]])</f>
        <v>26.1.1993</v>
      </c>
      <c r="D5545">
        <f>DAYS360(Таблица1[[#This Row],[Столбец13]],Таблица1[[#This Row],[Столбец14]],TRUE)+1</f>
        <v>26</v>
      </c>
      <c r="E5545">
        <v>1</v>
      </c>
      <c r="F5545">
        <v>26</v>
      </c>
      <c r="G5545" s="1">
        <f t="shared" si="86"/>
        <v>1.5943000000000001</v>
      </c>
      <c r="H5545" s="1">
        <v>1.5787</v>
      </c>
      <c r="I5545" s="1">
        <v>1.5787</v>
      </c>
      <c r="J5545" s="1">
        <v>1.5787</v>
      </c>
      <c r="K5545" s="1">
        <f>(Таблица1[[#This Row],[Столбец7]]-Таблица1[[#This Row],[Столбец4]])*10000</f>
        <v>-156.00000000000057</v>
      </c>
    </row>
    <row r="5546" spans="1:11" x14ac:dyDescent="0.2">
      <c r="A5546">
        <v>1993</v>
      </c>
      <c r="B5546" t="str">
        <f>CONCATENATE("01.","01",".",Таблица1[[#This Row],[Столбец1]])</f>
        <v>01.01.1993</v>
      </c>
      <c r="C5546" t="str">
        <f>CONCATENATE(Таблица1[[#This Row],[Столбец3]],".",Таблица1[[#This Row],[Столбец2]],".",Таблица1[[#This Row],[Столбец1]])</f>
        <v>27.1.1993</v>
      </c>
      <c r="D5546">
        <f>DAYS360(Таблица1[[#This Row],[Столбец13]],Таблица1[[#This Row],[Столбец14]],TRUE)+1</f>
        <v>27</v>
      </c>
      <c r="E5546">
        <v>1</v>
      </c>
      <c r="F5546">
        <v>27</v>
      </c>
      <c r="G5546" s="1">
        <f t="shared" si="86"/>
        <v>1.5787</v>
      </c>
      <c r="H5546" s="1">
        <v>1.5644</v>
      </c>
      <c r="I5546" s="1">
        <v>1.5644</v>
      </c>
      <c r="J5546" s="1">
        <v>1.5644</v>
      </c>
      <c r="K5546" s="1">
        <f>(Таблица1[[#This Row],[Столбец7]]-Таблица1[[#This Row],[Столбец4]])*10000</f>
        <v>-142.9999999999998</v>
      </c>
    </row>
    <row r="5547" spans="1:11" x14ac:dyDescent="0.2">
      <c r="A5547">
        <v>1993</v>
      </c>
      <c r="B5547" t="str">
        <f>CONCATENATE("01.","01",".",Таблица1[[#This Row],[Столбец1]])</f>
        <v>01.01.1993</v>
      </c>
      <c r="C5547" t="str">
        <f>CONCATENATE(Таблица1[[#This Row],[Столбец3]],".",Таблица1[[#This Row],[Столбец2]],".",Таблица1[[#This Row],[Столбец1]])</f>
        <v>28.1.1993</v>
      </c>
      <c r="D5547">
        <f>DAYS360(Таблица1[[#This Row],[Столбец13]],Таблица1[[#This Row],[Столбец14]],TRUE)+1</f>
        <v>28</v>
      </c>
      <c r="E5547">
        <v>1</v>
      </c>
      <c r="F5547">
        <v>28</v>
      </c>
      <c r="G5547" s="1">
        <f t="shared" si="86"/>
        <v>1.5644</v>
      </c>
      <c r="H5547" s="1">
        <v>1.5634999999999999</v>
      </c>
      <c r="I5547" s="1">
        <v>1.5634999999999999</v>
      </c>
      <c r="J5547" s="1">
        <v>1.5634999999999999</v>
      </c>
      <c r="K5547" s="1">
        <f>(Таблица1[[#This Row],[Столбец7]]-Таблица1[[#This Row],[Столбец4]])*10000</f>
        <v>-9.0000000000012292</v>
      </c>
    </row>
    <row r="5548" spans="1:11" x14ac:dyDescent="0.2">
      <c r="A5548">
        <v>1993</v>
      </c>
      <c r="B5548" t="str">
        <f>CONCATENATE("01.","01",".",Таблица1[[#This Row],[Столбец1]])</f>
        <v>01.01.1993</v>
      </c>
      <c r="C5548" t="str">
        <f>CONCATENATE(Таблица1[[#This Row],[Столбец3]],".",Таблица1[[#This Row],[Столбец2]],".",Таблица1[[#This Row],[Столбец1]])</f>
        <v>29.1.1993</v>
      </c>
      <c r="D5548">
        <f>DAYS360(Таблица1[[#This Row],[Столбец13]],Таблица1[[#This Row],[Столбец14]],TRUE)+1</f>
        <v>29</v>
      </c>
      <c r="E5548">
        <v>1</v>
      </c>
      <c r="F5548">
        <v>29</v>
      </c>
      <c r="G5548" s="1">
        <f t="shared" si="86"/>
        <v>1.5634999999999999</v>
      </c>
      <c r="H5548" s="1">
        <v>1.5399</v>
      </c>
      <c r="I5548" s="1">
        <v>1.5399</v>
      </c>
      <c r="J5548" s="1">
        <v>1.5399</v>
      </c>
      <c r="K5548" s="1">
        <f>(Таблица1[[#This Row],[Столбец7]]-Таблица1[[#This Row],[Столбец4]])*10000</f>
        <v>-235.99999999999844</v>
      </c>
    </row>
    <row r="5549" spans="1:11" x14ac:dyDescent="0.2">
      <c r="A5549">
        <v>1993</v>
      </c>
      <c r="B5549" t="str">
        <f>CONCATENATE("01.","01",".",Таблица1[[#This Row],[Столбец1]])</f>
        <v>01.01.1993</v>
      </c>
      <c r="C5549" t="str">
        <f>CONCATENATE(Таблица1[[#This Row],[Столбец3]],".",Таблица1[[#This Row],[Столбец2]],".",Таблица1[[#This Row],[Столбец1]])</f>
        <v>1.2.1993</v>
      </c>
      <c r="D5549">
        <f>DAYS360(Таблица1[[#This Row],[Столбец13]],Таблица1[[#This Row],[Столбец14]],TRUE)+1</f>
        <v>31</v>
      </c>
      <c r="E5549">
        <v>2</v>
      </c>
      <c r="F5549">
        <v>1</v>
      </c>
      <c r="G5549" s="1">
        <f t="shared" si="86"/>
        <v>1.5399</v>
      </c>
      <c r="H5549" s="1">
        <v>1.5081</v>
      </c>
      <c r="I5549" s="1">
        <v>1.5081</v>
      </c>
      <c r="J5549" s="1">
        <v>1.5081</v>
      </c>
      <c r="K5549" s="1">
        <f>(Таблица1[[#This Row],[Столбец7]]-Таблица1[[#This Row],[Столбец4]])*10000</f>
        <v>-318.00000000000051</v>
      </c>
    </row>
    <row r="5550" spans="1:11" x14ac:dyDescent="0.2">
      <c r="A5550">
        <v>1993</v>
      </c>
      <c r="B5550" t="str">
        <f>CONCATENATE("01.","01",".",Таблица1[[#This Row],[Столбец1]])</f>
        <v>01.01.1993</v>
      </c>
      <c r="C5550" t="str">
        <f>CONCATENATE(Таблица1[[#This Row],[Столбец3]],".",Таблица1[[#This Row],[Столбец2]],".",Таблица1[[#This Row],[Столбец1]])</f>
        <v>2.2.1993</v>
      </c>
      <c r="D5550">
        <f>DAYS360(Таблица1[[#This Row],[Столбец13]],Таблица1[[#This Row],[Столбец14]],TRUE)+1</f>
        <v>32</v>
      </c>
      <c r="E5550">
        <v>2</v>
      </c>
      <c r="F5550">
        <v>2</v>
      </c>
      <c r="G5550" s="1">
        <f t="shared" si="86"/>
        <v>1.5081</v>
      </c>
      <c r="H5550" s="1">
        <v>1.4997</v>
      </c>
      <c r="I5550" s="1">
        <v>1.4997</v>
      </c>
      <c r="J5550" s="1">
        <v>1.4997</v>
      </c>
      <c r="K5550" s="1">
        <f>(Таблица1[[#This Row],[Столбец7]]-Таблица1[[#This Row],[Столбец4]])*10000</f>
        <v>-83.999999999999631</v>
      </c>
    </row>
    <row r="5551" spans="1:11" x14ac:dyDescent="0.2">
      <c r="A5551">
        <v>1993</v>
      </c>
      <c r="B5551" t="str">
        <f>CONCATENATE("01.","01",".",Таблица1[[#This Row],[Столбец1]])</f>
        <v>01.01.1993</v>
      </c>
      <c r="C5551" t="str">
        <f>CONCATENATE(Таблица1[[#This Row],[Столбец3]],".",Таблица1[[#This Row],[Столбец2]],".",Таблица1[[#This Row],[Столбец1]])</f>
        <v>3.2.1993</v>
      </c>
      <c r="D5551">
        <f>DAYS360(Таблица1[[#This Row],[Столбец13]],Таблица1[[#This Row],[Столбец14]],TRUE)+1</f>
        <v>33</v>
      </c>
      <c r="E5551">
        <v>2</v>
      </c>
      <c r="F5551">
        <v>3</v>
      </c>
      <c r="G5551" s="1">
        <f t="shared" si="86"/>
        <v>1.4997</v>
      </c>
      <c r="H5551" s="1">
        <v>1.4957</v>
      </c>
      <c r="I5551" s="1">
        <v>1.4957</v>
      </c>
      <c r="J5551" s="1">
        <v>1.4957</v>
      </c>
      <c r="K5551" s="1">
        <f>(Таблица1[[#This Row],[Столбец7]]-Таблица1[[#This Row],[Столбец4]])*10000</f>
        <v>-40.000000000000036</v>
      </c>
    </row>
    <row r="5552" spans="1:11" x14ac:dyDescent="0.2">
      <c r="A5552">
        <v>1993</v>
      </c>
      <c r="B5552" t="str">
        <f>CONCATENATE("01.","01",".",Таблица1[[#This Row],[Столбец1]])</f>
        <v>01.01.1993</v>
      </c>
      <c r="C5552" t="str">
        <f>CONCATENATE(Таблица1[[#This Row],[Столбец3]],".",Таблица1[[#This Row],[Столбец2]],".",Таблица1[[#This Row],[Столбец1]])</f>
        <v>4.2.1993</v>
      </c>
      <c r="D5552">
        <f>DAYS360(Таблица1[[#This Row],[Столбец13]],Таблица1[[#This Row],[Столбец14]],TRUE)+1</f>
        <v>34</v>
      </c>
      <c r="E5552">
        <v>2</v>
      </c>
      <c r="F5552">
        <v>4</v>
      </c>
      <c r="G5552" s="1">
        <f t="shared" si="86"/>
        <v>1.4957</v>
      </c>
      <c r="H5552" s="1">
        <v>1.4883999999999999</v>
      </c>
      <c r="I5552" s="1">
        <v>1.4883999999999999</v>
      </c>
      <c r="J5552" s="1">
        <v>1.4883999999999999</v>
      </c>
      <c r="K5552" s="1">
        <f>(Таблица1[[#This Row],[Столбец7]]-Таблица1[[#This Row],[Столбец4]])*10000</f>
        <v>-73.000000000000838</v>
      </c>
    </row>
    <row r="5553" spans="1:11" x14ac:dyDescent="0.2">
      <c r="A5553">
        <v>1993</v>
      </c>
      <c r="B5553" t="str">
        <f>CONCATENATE("01.","01",".",Таблица1[[#This Row],[Столбец1]])</f>
        <v>01.01.1993</v>
      </c>
      <c r="C5553" t="str">
        <f>CONCATENATE(Таблица1[[#This Row],[Столбец3]],".",Таблица1[[#This Row],[Столбец2]],".",Таблица1[[#This Row],[Столбец1]])</f>
        <v>5.2.1993</v>
      </c>
      <c r="D5553">
        <f>DAYS360(Таблица1[[#This Row],[Столбец13]],Таблица1[[#This Row],[Столбец14]],TRUE)+1</f>
        <v>35</v>
      </c>
      <c r="E5553">
        <v>2</v>
      </c>
      <c r="F5553">
        <v>5</v>
      </c>
      <c r="G5553" s="1">
        <f t="shared" si="86"/>
        <v>1.4883999999999999</v>
      </c>
      <c r="H5553" s="1">
        <v>1.4877</v>
      </c>
      <c r="I5553" s="1">
        <v>1.4877</v>
      </c>
      <c r="J5553" s="1">
        <v>1.4877</v>
      </c>
      <c r="K5553" s="1">
        <f>(Таблица1[[#This Row],[Столбец7]]-Таблица1[[#This Row],[Столбец4]])*10000</f>
        <v>-6.9999999999992291</v>
      </c>
    </row>
    <row r="5554" spans="1:11" x14ac:dyDescent="0.2">
      <c r="A5554">
        <v>1993</v>
      </c>
      <c r="B5554" t="str">
        <f>CONCATENATE("01.","01",".",Таблица1[[#This Row],[Столбец1]])</f>
        <v>01.01.1993</v>
      </c>
      <c r="C5554" t="str">
        <f>CONCATENATE(Таблица1[[#This Row],[Столбец3]],".",Таблица1[[#This Row],[Столбец2]],".",Таблица1[[#This Row],[Столбец1]])</f>
        <v>8.2.1993</v>
      </c>
      <c r="D5554">
        <f>DAYS360(Таблица1[[#This Row],[Столбец13]],Таблица1[[#This Row],[Столбец14]],TRUE)+1</f>
        <v>38</v>
      </c>
      <c r="E5554">
        <v>2</v>
      </c>
      <c r="F5554">
        <v>8</v>
      </c>
      <c r="G5554" s="1">
        <f t="shared" si="86"/>
        <v>1.4877</v>
      </c>
      <c r="H5554" s="1">
        <v>1.4914000000000001</v>
      </c>
      <c r="I5554" s="1">
        <v>1.4914000000000001</v>
      </c>
      <c r="J5554" s="1">
        <v>1.4914000000000001</v>
      </c>
      <c r="K5554" s="1">
        <f>(Таблица1[[#This Row],[Столбец7]]-Таблица1[[#This Row],[Столбец4]])*10000</f>
        <v>37.000000000000369</v>
      </c>
    </row>
    <row r="5555" spans="1:11" x14ac:dyDescent="0.2">
      <c r="A5555">
        <v>1993</v>
      </c>
      <c r="B5555" t="str">
        <f>CONCATENATE("01.","01",".",Таблица1[[#This Row],[Столбец1]])</f>
        <v>01.01.1993</v>
      </c>
      <c r="C5555" t="str">
        <f>CONCATENATE(Таблица1[[#This Row],[Столбец3]],".",Таблица1[[#This Row],[Столбец2]],".",Таблица1[[#This Row],[Столбец1]])</f>
        <v>9.2.1993</v>
      </c>
      <c r="D5555">
        <f>DAYS360(Таблица1[[#This Row],[Столбец13]],Таблица1[[#This Row],[Столбец14]],TRUE)+1</f>
        <v>39</v>
      </c>
      <c r="E5555">
        <v>2</v>
      </c>
      <c r="F5555">
        <v>9</v>
      </c>
      <c r="G5555" s="1">
        <f t="shared" si="86"/>
        <v>1.4914000000000001</v>
      </c>
      <c r="H5555" s="1">
        <v>1.4955000000000001</v>
      </c>
      <c r="I5555" s="1">
        <v>1.4955000000000001</v>
      </c>
      <c r="J5555" s="1">
        <v>1.4955000000000001</v>
      </c>
      <c r="K5555" s="1">
        <f>(Таблица1[[#This Row],[Столбец7]]-Таблица1[[#This Row],[Столбец4]])*10000</f>
        <v>40.999999999999929</v>
      </c>
    </row>
    <row r="5556" spans="1:11" x14ac:dyDescent="0.2">
      <c r="A5556">
        <v>1993</v>
      </c>
      <c r="B5556" t="str">
        <f>CONCATENATE("01.","01",".",Таблица1[[#This Row],[Столбец1]])</f>
        <v>01.01.1993</v>
      </c>
      <c r="C5556" t="str">
        <f>CONCATENATE(Таблица1[[#This Row],[Столбец3]],".",Таблица1[[#This Row],[Столбец2]],".",Таблица1[[#This Row],[Столбец1]])</f>
        <v>10.2.1993</v>
      </c>
      <c r="D5556">
        <f>DAYS360(Таблица1[[#This Row],[Столбец13]],Таблица1[[#This Row],[Столбец14]],TRUE)+1</f>
        <v>40</v>
      </c>
      <c r="E5556">
        <v>2</v>
      </c>
      <c r="F5556">
        <v>10</v>
      </c>
      <c r="G5556" s="1">
        <f t="shared" si="86"/>
        <v>1.4955000000000001</v>
      </c>
      <c r="H5556" s="1">
        <v>1.4871000000000001</v>
      </c>
      <c r="I5556" s="1">
        <v>1.4871000000000001</v>
      </c>
      <c r="J5556" s="1">
        <v>1.4871000000000001</v>
      </c>
      <c r="K5556" s="1">
        <f>(Таблица1[[#This Row],[Столбец7]]-Таблица1[[#This Row],[Столбец4]])*10000</f>
        <v>-83.999999999999631</v>
      </c>
    </row>
    <row r="5557" spans="1:11" x14ac:dyDescent="0.2">
      <c r="A5557">
        <v>1993</v>
      </c>
      <c r="B5557" t="str">
        <f>CONCATENATE("01.","01",".",Таблица1[[#This Row],[Столбец1]])</f>
        <v>01.01.1993</v>
      </c>
      <c r="C5557" t="str">
        <f>CONCATENATE(Таблица1[[#This Row],[Столбец3]],".",Таблица1[[#This Row],[Столбец2]],".",Таблица1[[#This Row],[Столбец1]])</f>
        <v>11.2.1993</v>
      </c>
      <c r="D5557">
        <f>DAYS360(Таблица1[[#This Row],[Столбец13]],Таблица1[[#This Row],[Столбец14]],TRUE)+1</f>
        <v>41</v>
      </c>
      <c r="E5557">
        <v>2</v>
      </c>
      <c r="F5557">
        <v>11</v>
      </c>
      <c r="G5557" s="1">
        <f t="shared" si="86"/>
        <v>1.4871000000000001</v>
      </c>
      <c r="H5557" s="1">
        <v>1.4756</v>
      </c>
      <c r="I5557" s="1">
        <v>1.4756</v>
      </c>
      <c r="J5557" s="1">
        <v>1.4756</v>
      </c>
      <c r="K5557" s="1">
        <f>(Таблица1[[#This Row],[Столбец7]]-Таблица1[[#This Row],[Столбец4]])*10000</f>
        <v>-115.00000000000065</v>
      </c>
    </row>
    <row r="5558" spans="1:11" x14ac:dyDescent="0.2">
      <c r="A5558">
        <v>1993</v>
      </c>
      <c r="B5558" t="str">
        <f>CONCATENATE("01.","01",".",Таблица1[[#This Row],[Столбец1]])</f>
        <v>01.01.1993</v>
      </c>
      <c r="C5558" t="str">
        <f>CONCATENATE(Таблица1[[#This Row],[Столбец3]],".",Таблица1[[#This Row],[Столбец2]],".",Таблица1[[#This Row],[Столбец1]])</f>
        <v>12.2.1993</v>
      </c>
      <c r="D5558">
        <f>DAYS360(Таблица1[[#This Row],[Столбец13]],Таблица1[[#This Row],[Столбец14]],TRUE)+1</f>
        <v>42</v>
      </c>
      <c r="E5558">
        <v>2</v>
      </c>
      <c r="F5558">
        <v>12</v>
      </c>
      <c r="G5558" s="1">
        <f t="shared" si="86"/>
        <v>1.4756</v>
      </c>
      <c r="H5558" s="1">
        <v>1.47</v>
      </c>
      <c r="I5558" s="1">
        <v>1.47</v>
      </c>
      <c r="J5558" s="1">
        <v>1.47</v>
      </c>
      <c r="K5558" s="1">
        <f>(Таблица1[[#This Row],[Столбец7]]-Таблица1[[#This Row],[Столбец4]])*10000</f>
        <v>-56.000000000000497</v>
      </c>
    </row>
    <row r="5559" spans="1:11" x14ac:dyDescent="0.2">
      <c r="A5559">
        <v>1993</v>
      </c>
      <c r="B5559" t="str">
        <f>CONCATENATE("01.","01",".",Таблица1[[#This Row],[Столбец1]])</f>
        <v>01.01.1993</v>
      </c>
      <c r="C5559" t="str">
        <f>CONCATENATE(Таблица1[[#This Row],[Столбец3]],".",Таблица1[[#This Row],[Столбец2]],".",Таблица1[[#This Row],[Столбец1]])</f>
        <v>15.2.1993</v>
      </c>
      <c r="D5559">
        <f>DAYS360(Таблица1[[#This Row],[Столбец13]],Таблица1[[#This Row],[Столбец14]],TRUE)+1</f>
        <v>45</v>
      </c>
      <c r="E5559">
        <v>2</v>
      </c>
      <c r="F5559">
        <v>15</v>
      </c>
      <c r="G5559" s="1">
        <f t="shared" si="86"/>
        <v>1.47</v>
      </c>
      <c r="H5559" s="1">
        <v>1.4673</v>
      </c>
      <c r="I5559" s="1">
        <v>1.4673</v>
      </c>
      <c r="J5559" s="1">
        <v>1.4673</v>
      </c>
      <c r="K5559" s="1">
        <f>(Таблица1[[#This Row],[Столбец7]]-Таблица1[[#This Row],[Столбец4]])*10000</f>
        <v>-26.999999999999247</v>
      </c>
    </row>
    <row r="5560" spans="1:11" x14ac:dyDescent="0.2">
      <c r="A5560">
        <v>1993</v>
      </c>
      <c r="B5560" t="str">
        <f>CONCATENATE("01.","01",".",Таблица1[[#This Row],[Столбец1]])</f>
        <v>01.01.1993</v>
      </c>
      <c r="C5560" t="str">
        <f>CONCATENATE(Таблица1[[#This Row],[Столбец3]],".",Таблица1[[#This Row],[Столбец2]],".",Таблица1[[#This Row],[Столбец1]])</f>
        <v>16.2.1993</v>
      </c>
      <c r="D5560">
        <f>DAYS360(Таблица1[[#This Row],[Столбец13]],Таблица1[[#This Row],[Столбец14]],TRUE)+1</f>
        <v>46</v>
      </c>
      <c r="E5560">
        <v>2</v>
      </c>
      <c r="F5560">
        <v>16</v>
      </c>
      <c r="G5560" s="1">
        <f t="shared" si="86"/>
        <v>1.4673</v>
      </c>
      <c r="H5560" s="1">
        <v>1.4961</v>
      </c>
      <c r="I5560" s="1">
        <v>1.4961</v>
      </c>
      <c r="J5560" s="1">
        <v>1.4961</v>
      </c>
      <c r="K5560" s="1">
        <f>(Таблица1[[#This Row],[Столбец7]]-Таблица1[[#This Row],[Столбец4]])*10000</f>
        <v>287.99999999999937</v>
      </c>
    </row>
    <row r="5561" spans="1:11" x14ac:dyDescent="0.2">
      <c r="A5561">
        <v>1993</v>
      </c>
      <c r="B5561" t="str">
        <f>CONCATENATE("01.","01",".",Таблица1[[#This Row],[Столбец1]])</f>
        <v>01.01.1993</v>
      </c>
      <c r="C5561" t="str">
        <f>CONCATENATE(Таблица1[[#This Row],[Столбец3]],".",Таблица1[[#This Row],[Столбец2]],".",Таблица1[[#This Row],[Столбец1]])</f>
        <v>17.2.1993</v>
      </c>
      <c r="D5561">
        <f>DAYS360(Таблица1[[#This Row],[Столбец13]],Таблица1[[#This Row],[Столбец14]],TRUE)+1</f>
        <v>47</v>
      </c>
      <c r="E5561">
        <v>2</v>
      </c>
      <c r="F5561">
        <v>17</v>
      </c>
      <c r="G5561" s="1">
        <f t="shared" si="86"/>
        <v>1.4961</v>
      </c>
      <c r="H5561" s="1">
        <v>1.5038</v>
      </c>
      <c r="I5561" s="1">
        <v>1.5038</v>
      </c>
      <c r="J5561" s="1">
        <v>1.5038</v>
      </c>
      <c r="K5561" s="1">
        <f>(Таблица1[[#This Row],[Столбец7]]-Таблица1[[#This Row],[Столбец4]])*10000</f>
        <v>77.000000000000398</v>
      </c>
    </row>
    <row r="5562" spans="1:11" x14ac:dyDescent="0.2">
      <c r="A5562">
        <v>1993</v>
      </c>
      <c r="B5562" t="str">
        <f>CONCATENATE("01.","01",".",Таблица1[[#This Row],[Столбец1]])</f>
        <v>01.01.1993</v>
      </c>
      <c r="C5562" t="str">
        <f>CONCATENATE(Таблица1[[#This Row],[Столбец3]],".",Таблица1[[#This Row],[Столбец2]],".",Таблица1[[#This Row],[Столбец1]])</f>
        <v>18.2.1993</v>
      </c>
      <c r="D5562">
        <f>DAYS360(Таблица1[[#This Row],[Столбец13]],Таблица1[[#This Row],[Столбец14]],TRUE)+1</f>
        <v>48</v>
      </c>
      <c r="E5562">
        <v>2</v>
      </c>
      <c r="F5562">
        <v>18</v>
      </c>
      <c r="G5562" s="1">
        <f t="shared" si="86"/>
        <v>1.5038</v>
      </c>
      <c r="H5562" s="1">
        <v>1.4984</v>
      </c>
      <c r="I5562" s="1">
        <v>1.4984</v>
      </c>
      <c r="J5562" s="1">
        <v>1.4984</v>
      </c>
      <c r="K5562" s="1">
        <f>(Таблица1[[#This Row],[Столбец7]]-Таблица1[[#This Row],[Столбец4]])*10000</f>
        <v>-54.000000000000711</v>
      </c>
    </row>
    <row r="5563" spans="1:11" x14ac:dyDescent="0.2">
      <c r="A5563">
        <v>1993</v>
      </c>
      <c r="B5563" t="str">
        <f>CONCATENATE("01.","01",".",Таблица1[[#This Row],[Столбец1]])</f>
        <v>01.01.1993</v>
      </c>
      <c r="C5563" t="str">
        <f>CONCATENATE(Таблица1[[#This Row],[Столбец3]],".",Таблица1[[#This Row],[Столбец2]],".",Таблица1[[#This Row],[Столбец1]])</f>
        <v>19.2.1993</v>
      </c>
      <c r="D5563">
        <f>DAYS360(Таблица1[[#This Row],[Столбец13]],Таблица1[[#This Row],[Столбец14]],TRUE)+1</f>
        <v>49</v>
      </c>
      <c r="E5563">
        <v>2</v>
      </c>
      <c r="F5563">
        <v>19</v>
      </c>
      <c r="G5563" s="1">
        <f t="shared" si="86"/>
        <v>1.4984</v>
      </c>
      <c r="H5563" s="1">
        <v>1.4923</v>
      </c>
      <c r="I5563" s="1">
        <v>1.4923</v>
      </c>
      <c r="J5563" s="1">
        <v>1.4923</v>
      </c>
      <c r="K5563" s="1">
        <f>(Таблица1[[#This Row],[Столбец7]]-Таблица1[[#This Row],[Столбец4]])*10000</f>
        <v>-60.999999999999943</v>
      </c>
    </row>
    <row r="5564" spans="1:11" x14ac:dyDescent="0.2">
      <c r="A5564">
        <v>1993</v>
      </c>
      <c r="B5564" t="str">
        <f>CONCATENATE("01.","01",".",Таблица1[[#This Row],[Столбец1]])</f>
        <v>01.01.1993</v>
      </c>
      <c r="C5564" t="str">
        <f>CONCATENATE(Таблица1[[#This Row],[Столбец3]],".",Таблица1[[#This Row],[Столбец2]],".",Таблица1[[#This Row],[Столбец1]])</f>
        <v>22.2.1993</v>
      </c>
      <c r="D5564">
        <f>DAYS360(Таблица1[[#This Row],[Столбец13]],Таблица1[[#This Row],[Столбец14]],TRUE)+1</f>
        <v>52</v>
      </c>
      <c r="E5564">
        <v>2</v>
      </c>
      <c r="F5564">
        <v>22</v>
      </c>
      <c r="G5564" s="1">
        <f t="shared" si="86"/>
        <v>1.4923</v>
      </c>
      <c r="H5564" s="1">
        <v>1.5012000000000001</v>
      </c>
      <c r="I5564" s="1">
        <v>1.5012000000000001</v>
      </c>
      <c r="J5564" s="1">
        <v>1.5012000000000001</v>
      </c>
      <c r="K5564" s="1">
        <f>(Таблица1[[#This Row],[Столбец7]]-Таблица1[[#This Row],[Столбец4]])*10000</f>
        <v>89.000000000001307</v>
      </c>
    </row>
    <row r="5565" spans="1:11" x14ac:dyDescent="0.2">
      <c r="A5565">
        <v>1993</v>
      </c>
      <c r="B5565" t="str">
        <f>CONCATENATE("01.","01",".",Таблица1[[#This Row],[Столбец1]])</f>
        <v>01.01.1993</v>
      </c>
      <c r="C5565" t="str">
        <f>CONCATENATE(Таблица1[[#This Row],[Столбец3]],".",Таблица1[[#This Row],[Столбец2]],".",Таблица1[[#This Row],[Столбец1]])</f>
        <v>23.2.1993</v>
      </c>
      <c r="D5565">
        <f>DAYS360(Таблица1[[#This Row],[Столбец13]],Таблица1[[#This Row],[Столбец14]],TRUE)+1</f>
        <v>53</v>
      </c>
      <c r="E5565">
        <v>2</v>
      </c>
      <c r="F5565">
        <v>23</v>
      </c>
      <c r="G5565" s="1">
        <f t="shared" si="86"/>
        <v>1.5012000000000001</v>
      </c>
      <c r="H5565" s="1">
        <v>1.5035000000000001</v>
      </c>
      <c r="I5565" s="1">
        <v>1.5035000000000001</v>
      </c>
      <c r="J5565" s="1">
        <v>1.5035000000000001</v>
      </c>
      <c r="K5565" s="1">
        <f>(Таблица1[[#This Row],[Столбец7]]-Таблица1[[#This Row],[Столбец4]])*10000</f>
        <v>22.999999999999687</v>
      </c>
    </row>
    <row r="5566" spans="1:11" x14ac:dyDescent="0.2">
      <c r="A5566">
        <v>1993</v>
      </c>
      <c r="B5566" t="str">
        <f>CONCATENATE("01.","01",".",Таблица1[[#This Row],[Столбец1]])</f>
        <v>01.01.1993</v>
      </c>
      <c r="C5566" t="str">
        <f>CONCATENATE(Таблица1[[#This Row],[Столбец3]],".",Таблица1[[#This Row],[Столбец2]],".",Таблица1[[#This Row],[Столбец1]])</f>
        <v>24.2.1993</v>
      </c>
      <c r="D5566">
        <f>DAYS360(Таблица1[[#This Row],[Столбец13]],Таблица1[[#This Row],[Столбец14]],TRUE)+1</f>
        <v>54</v>
      </c>
      <c r="E5566">
        <v>2</v>
      </c>
      <c r="F5566">
        <v>24</v>
      </c>
      <c r="G5566" s="1">
        <f t="shared" si="86"/>
        <v>1.5035000000000001</v>
      </c>
      <c r="H5566" s="1">
        <v>1.5032000000000001</v>
      </c>
      <c r="I5566" s="1">
        <v>1.5032000000000001</v>
      </c>
      <c r="J5566" s="1">
        <v>1.5032000000000001</v>
      </c>
      <c r="K5566" s="1">
        <f>(Таблица1[[#This Row],[Столбец7]]-Таблица1[[#This Row],[Столбец4]])*10000</f>
        <v>-2.9999999999996696</v>
      </c>
    </row>
    <row r="5567" spans="1:11" x14ac:dyDescent="0.2">
      <c r="A5567">
        <v>1993</v>
      </c>
      <c r="B5567" t="str">
        <f>CONCATENATE("01.","01",".",Таблица1[[#This Row],[Столбец1]])</f>
        <v>01.01.1993</v>
      </c>
      <c r="C5567" t="str">
        <f>CONCATENATE(Таблица1[[#This Row],[Столбец3]],".",Таблица1[[#This Row],[Столбец2]],".",Таблица1[[#This Row],[Столбец1]])</f>
        <v>25.2.1993</v>
      </c>
      <c r="D5567">
        <f>DAYS360(Таблица1[[#This Row],[Столбец13]],Таблица1[[#This Row],[Столбец14]],TRUE)+1</f>
        <v>55</v>
      </c>
      <c r="E5567">
        <v>2</v>
      </c>
      <c r="F5567">
        <v>25</v>
      </c>
      <c r="G5567" s="1">
        <f t="shared" si="86"/>
        <v>1.5032000000000001</v>
      </c>
      <c r="H5567" s="1">
        <v>1.4821</v>
      </c>
      <c r="I5567" s="1">
        <v>1.4821</v>
      </c>
      <c r="J5567" s="1">
        <v>1.4821</v>
      </c>
      <c r="K5567" s="1">
        <f>(Таблица1[[#This Row],[Столбец7]]-Таблица1[[#This Row],[Столбец4]])*10000</f>
        <v>-211.00000000000119</v>
      </c>
    </row>
    <row r="5568" spans="1:11" x14ac:dyDescent="0.2">
      <c r="A5568">
        <v>1993</v>
      </c>
      <c r="B5568" t="str">
        <f>CONCATENATE("01.","01",".",Таблица1[[#This Row],[Столбец1]])</f>
        <v>01.01.1993</v>
      </c>
      <c r="C5568" t="str">
        <f>CONCATENATE(Таблица1[[#This Row],[Столбец3]],".",Таблица1[[#This Row],[Столбец2]],".",Таблица1[[#This Row],[Столбец1]])</f>
        <v>26.2.1993</v>
      </c>
      <c r="D5568">
        <f>DAYS360(Таблица1[[#This Row],[Столбец13]],Таблица1[[#This Row],[Столбец14]],TRUE)+1</f>
        <v>56</v>
      </c>
      <c r="E5568">
        <v>2</v>
      </c>
      <c r="F5568">
        <v>26</v>
      </c>
      <c r="G5568" s="1">
        <f t="shared" si="86"/>
        <v>1.4821</v>
      </c>
      <c r="H5568" s="1">
        <v>1.4716</v>
      </c>
      <c r="I5568" s="1">
        <v>1.4716</v>
      </c>
      <c r="J5568" s="1">
        <v>1.4716</v>
      </c>
      <c r="K5568" s="1">
        <f>(Таблица1[[#This Row],[Столбец7]]-Таблица1[[#This Row],[Столбец4]])*10000</f>
        <v>-104.99999999999955</v>
      </c>
    </row>
    <row r="5569" spans="1:11" x14ac:dyDescent="0.2">
      <c r="A5569">
        <v>1993</v>
      </c>
      <c r="B5569" t="str">
        <f>CONCATENATE("01.","01",".",Таблица1[[#This Row],[Столбец1]])</f>
        <v>01.01.1993</v>
      </c>
      <c r="C5569" t="str">
        <f>CONCATENATE(Таблица1[[#This Row],[Столбец3]],".",Таблица1[[#This Row],[Столбец2]],".",Таблица1[[#This Row],[Столбец1]])</f>
        <v>1.3.1993</v>
      </c>
      <c r="D5569">
        <f>DAYS360(Таблица1[[#This Row],[Столбец13]],Таблица1[[#This Row],[Столбец14]],TRUE)+1</f>
        <v>61</v>
      </c>
      <c r="E5569">
        <v>3</v>
      </c>
      <c r="F5569">
        <v>1</v>
      </c>
      <c r="G5569" s="1">
        <f t="shared" si="86"/>
        <v>1.4716</v>
      </c>
      <c r="H5569" s="1">
        <v>1.4729000000000001</v>
      </c>
      <c r="I5569" s="1">
        <v>1.4729000000000001</v>
      </c>
      <c r="J5569" s="1">
        <v>1.4729000000000001</v>
      </c>
      <c r="K5569" s="1">
        <f>(Таблица1[[#This Row],[Столбец7]]-Таблица1[[#This Row],[Столбец4]])*10000</f>
        <v>13.000000000000789</v>
      </c>
    </row>
    <row r="5570" spans="1:11" x14ac:dyDescent="0.2">
      <c r="A5570">
        <v>1993</v>
      </c>
      <c r="B5570" t="str">
        <f>CONCATENATE("01.","01",".",Таблица1[[#This Row],[Столбец1]])</f>
        <v>01.01.1993</v>
      </c>
      <c r="C5570" t="str">
        <f>CONCATENATE(Таблица1[[#This Row],[Столбец3]],".",Таблица1[[#This Row],[Столбец2]],".",Таблица1[[#This Row],[Столбец1]])</f>
        <v>2.3.1993</v>
      </c>
      <c r="D5570">
        <f>DAYS360(Таблица1[[#This Row],[Столбец13]],Таблица1[[#This Row],[Столбец14]],TRUE)+1</f>
        <v>62</v>
      </c>
      <c r="E5570">
        <v>3</v>
      </c>
      <c r="F5570">
        <v>2</v>
      </c>
      <c r="G5570" s="1">
        <f t="shared" ref="G5570:G5633" si="87">J5569</f>
        <v>1.4729000000000001</v>
      </c>
      <c r="H5570" s="1">
        <v>1.4743999999999999</v>
      </c>
      <c r="I5570" s="1">
        <v>1.4743999999999999</v>
      </c>
      <c r="J5570" s="1">
        <v>1.4743999999999999</v>
      </c>
      <c r="K5570" s="1">
        <f>(Таблица1[[#This Row],[Столбец7]]-Таблица1[[#This Row],[Столбец4]])*10000</f>
        <v>14.999999999998348</v>
      </c>
    </row>
    <row r="5571" spans="1:11" x14ac:dyDescent="0.2">
      <c r="A5571">
        <v>1993</v>
      </c>
      <c r="B5571" t="str">
        <f>CONCATENATE("01.","01",".",Таблица1[[#This Row],[Столбец1]])</f>
        <v>01.01.1993</v>
      </c>
      <c r="C5571" t="str">
        <f>CONCATENATE(Таблица1[[#This Row],[Столбец3]],".",Таблица1[[#This Row],[Столбец2]],".",Таблица1[[#This Row],[Столбец1]])</f>
        <v>3.3.1993</v>
      </c>
      <c r="D5571">
        <f>DAYS360(Таблица1[[#This Row],[Столбец13]],Таблица1[[#This Row],[Столбец14]],TRUE)+1</f>
        <v>63</v>
      </c>
      <c r="E5571">
        <v>3</v>
      </c>
      <c r="F5571">
        <v>3</v>
      </c>
      <c r="G5571" s="1">
        <f t="shared" si="87"/>
        <v>1.4743999999999999</v>
      </c>
      <c r="H5571" s="1">
        <v>1.4702999999999999</v>
      </c>
      <c r="I5571" s="1">
        <v>1.4702999999999999</v>
      </c>
      <c r="J5571" s="1">
        <v>1.4702999999999999</v>
      </c>
      <c r="K5571" s="1">
        <f>(Таблица1[[#This Row],[Столбец7]]-Таблица1[[#This Row],[Столбец4]])*10000</f>
        <v>-40.999999999999929</v>
      </c>
    </row>
    <row r="5572" spans="1:11" x14ac:dyDescent="0.2">
      <c r="A5572">
        <v>1993</v>
      </c>
      <c r="B5572" t="str">
        <f>CONCATENATE("01.","01",".",Таблица1[[#This Row],[Столбец1]])</f>
        <v>01.01.1993</v>
      </c>
      <c r="C5572" t="str">
        <f>CONCATENATE(Таблица1[[#This Row],[Столбец3]],".",Таблица1[[#This Row],[Столбец2]],".",Таблица1[[#This Row],[Столбец1]])</f>
        <v>4.3.1993</v>
      </c>
      <c r="D5572">
        <f>DAYS360(Таблица1[[#This Row],[Столбец13]],Таблица1[[#This Row],[Столбец14]],TRUE)+1</f>
        <v>64</v>
      </c>
      <c r="E5572">
        <v>3</v>
      </c>
      <c r="F5572">
        <v>4</v>
      </c>
      <c r="G5572" s="1">
        <f t="shared" si="87"/>
        <v>1.4702999999999999</v>
      </c>
      <c r="H5572" s="1">
        <v>1.4721</v>
      </c>
      <c r="I5572" s="1">
        <v>1.4721</v>
      </c>
      <c r="J5572" s="1">
        <v>1.4721</v>
      </c>
      <c r="K5572" s="1">
        <f>(Таблица1[[#This Row],[Столбец7]]-Таблица1[[#This Row],[Столбец4]])*10000</f>
        <v>18.000000000000238</v>
      </c>
    </row>
    <row r="5573" spans="1:11" x14ac:dyDescent="0.2">
      <c r="A5573">
        <v>1993</v>
      </c>
      <c r="B5573" t="str">
        <f>CONCATENATE("01.","01",".",Таблица1[[#This Row],[Столбец1]])</f>
        <v>01.01.1993</v>
      </c>
      <c r="C5573" t="str">
        <f>CONCATENATE(Таблица1[[#This Row],[Столбец3]],".",Таблица1[[#This Row],[Столбец2]],".",Таблица1[[#This Row],[Столбец1]])</f>
        <v>5.3.1993</v>
      </c>
      <c r="D5573">
        <f>DAYS360(Таблица1[[#This Row],[Столбец13]],Таблица1[[#This Row],[Столбец14]],TRUE)+1</f>
        <v>65</v>
      </c>
      <c r="E5573">
        <v>3</v>
      </c>
      <c r="F5573">
        <v>5</v>
      </c>
      <c r="G5573" s="1">
        <f t="shared" si="87"/>
        <v>1.4721</v>
      </c>
      <c r="H5573" s="1">
        <v>1.4552</v>
      </c>
      <c r="I5573" s="1">
        <v>1.4552</v>
      </c>
      <c r="J5573" s="1">
        <v>1.4552</v>
      </c>
      <c r="K5573" s="1">
        <f>(Таблица1[[#This Row],[Столбец7]]-Таблица1[[#This Row],[Столбец4]])*10000</f>
        <v>-168.99999999999915</v>
      </c>
    </row>
    <row r="5574" spans="1:11" x14ac:dyDescent="0.2">
      <c r="A5574">
        <v>1993</v>
      </c>
      <c r="B5574" t="str">
        <f>CONCATENATE("01.","01",".",Таблица1[[#This Row],[Столбец1]])</f>
        <v>01.01.1993</v>
      </c>
      <c r="C5574" t="str">
        <f>CONCATENATE(Таблица1[[#This Row],[Столбец3]],".",Таблица1[[#This Row],[Столбец2]],".",Таблица1[[#This Row],[Столбец1]])</f>
        <v>8.3.1993</v>
      </c>
      <c r="D5574">
        <f>DAYS360(Таблица1[[#This Row],[Столбец13]],Таблица1[[#This Row],[Столбец14]],TRUE)+1</f>
        <v>68</v>
      </c>
      <c r="E5574">
        <v>3</v>
      </c>
      <c r="F5574">
        <v>8</v>
      </c>
      <c r="G5574" s="1">
        <f t="shared" si="87"/>
        <v>1.4552</v>
      </c>
      <c r="H5574" s="1">
        <v>1.4567000000000001</v>
      </c>
      <c r="I5574" s="1">
        <v>1.4567000000000001</v>
      </c>
      <c r="J5574" s="1">
        <v>1.4567000000000001</v>
      </c>
      <c r="K5574" s="1">
        <f>(Таблица1[[#This Row],[Столбец7]]-Таблица1[[#This Row],[Столбец4]])*10000</f>
        <v>15.000000000000568</v>
      </c>
    </row>
    <row r="5575" spans="1:11" x14ac:dyDescent="0.2">
      <c r="A5575">
        <v>1993</v>
      </c>
      <c r="B5575" t="str">
        <f>CONCATENATE("01.","01",".",Таблица1[[#This Row],[Столбец1]])</f>
        <v>01.01.1993</v>
      </c>
      <c r="C5575" t="str">
        <f>CONCATENATE(Таблица1[[#This Row],[Столбец3]],".",Таблица1[[#This Row],[Столбец2]],".",Таблица1[[#This Row],[Столбец1]])</f>
        <v>9.3.1993</v>
      </c>
      <c r="D5575">
        <f>DAYS360(Таблица1[[#This Row],[Столбец13]],Таблица1[[#This Row],[Столбец14]],TRUE)+1</f>
        <v>69</v>
      </c>
      <c r="E5575">
        <v>3</v>
      </c>
      <c r="F5575">
        <v>9</v>
      </c>
      <c r="G5575" s="1">
        <f t="shared" si="87"/>
        <v>1.4567000000000001</v>
      </c>
      <c r="H5575" s="1">
        <v>1.4511000000000001</v>
      </c>
      <c r="I5575" s="1">
        <v>1.4511000000000001</v>
      </c>
      <c r="J5575" s="1">
        <v>1.4511000000000001</v>
      </c>
      <c r="K5575" s="1">
        <f>(Таблица1[[#This Row],[Столбец7]]-Таблица1[[#This Row],[Столбец4]])*10000</f>
        <v>-56.000000000000497</v>
      </c>
    </row>
    <row r="5576" spans="1:11" x14ac:dyDescent="0.2">
      <c r="A5576">
        <v>1993</v>
      </c>
      <c r="B5576" t="str">
        <f>CONCATENATE("01.","01",".",Таблица1[[#This Row],[Столбец1]])</f>
        <v>01.01.1993</v>
      </c>
      <c r="C5576" t="str">
        <f>CONCATENATE(Таблица1[[#This Row],[Столбец3]],".",Таблица1[[#This Row],[Столбец2]],".",Таблица1[[#This Row],[Столбец1]])</f>
        <v>10.3.1993</v>
      </c>
      <c r="D5576">
        <f>DAYS360(Таблица1[[#This Row],[Столбец13]],Таблица1[[#This Row],[Столбец14]],TRUE)+1</f>
        <v>70</v>
      </c>
      <c r="E5576">
        <v>3</v>
      </c>
      <c r="F5576">
        <v>10</v>
      </c>
      <c r="G5576" s="1">
        <f t="shared" si="87"/>
        <v>1.4511000000000001</v>
      </c>
      <c r="H5576" s="1">
        <v>1.4527000000000001</v>
      </c>
      <c r="I5576" s="1">
        <v>1.4527000000000001</v>
      </c>
      <c r="J5576" s="1">
        <v>1.4527000000000001</v>
      </c>
      <c r="K5576" s="1">
        <f>(Таблица1[[#This Row],[Столбец7]]-Таблица1[[#This Row],[Столбец4]])*10000</f>
        <v>16.000000000000458</v>
      </c>
    </row>
    <row r="5577" spans="1:11" x14ac:dyDescent="0.2">
      <c r="A5577">
        <v>1993</v>
      </c>
      <c r="B5577" t="str">
        <f>CONCATENATE("01.","01",".",Таблица1[[#This Row],[Столбец1]])</f>
        <v>01.01.1993</v>
      </c>
      <c r="C5577" t="str">
        <f>CONCATENATE(Таблица1[[#This Row],[Столбец3]],".",Таблица1[[#This Row],[Столбец2]],".",Таблица1[[#This Row],[Столбец1]])</f>
        <v>11.3.1993</v>
      </c>
      <c r="D5577">
        <f>DAYS360(Таблица1[[#This Row],[Столбец13]],Таблица1[[#This Row],[Столбец14]],TRUE)+1</f>
        <v>71</v>
      </c>
      <c r="E5577">
        <v>3</v>
      </c>
      <c r="F5577">
        <v>11</v>
      </c>
      <c r="G5577" s="1">
        <f t="shared" si="87"/>
        <v>1.4527000000000001</v>
      </c>
      <c r="H5577" s="1">
        <v>1.4525999999999999</v>
      </c>
      <c r="I5577" s="1">
        <v>1.4525999999999999</v>
      </c>
      <c r="J5577" s="1">
        <v>1.4525999999999999</v>
      </c>
      <c r="K5577" s="1">
        <f>(Таблица1[[#This Row],[Столбец7]]-Таблица1[[#This Row],[Столбец4]])*10000</f>
        <v>-1.0000000000021103</v>
      </c>
    </row>
    <row r="5578" spans="1:11" x14ac:dyDescent="0.2">
      <c r="A5578">
        <v>1993</v>
      </c>
      <c r="B5578" t="str">
        <f>CONCATENATE("01.","01",".",Таблица1[[#This Row],[Столбец1]])</f>
        <v>01.01.1993</v>
      </c>
      <c r="C5578" t="str">
        <f>CONCATENATE(Таблица1[[#This Row],[Столбец3]],".",Таблица1[[#This Row],[Столбец2]],".",Таблица1[[#This Row],[Столбец1]])</f>
        <v>12.3.1993</v>
      </c>
      <c r="D5578">
        <f>DAYS360(Таблица1[[#This Row],[Столбец13]],Таблица1[[#This Row],[Столбец14]],TRUE)+1</f>
        <v>72</v>
      </c>
      <c r="E5578">
        <v>3</v>
      </c>
      <c r="F5578">
        <v>12</v>
      </c>
      <c r="G5578" s="1">
        <f t="shared" si="87"/>
        <v>1.4525999999999999</v>
      </c>
      <c r="H5578" s="1">
        <v>1.4480999999999999</v>
      </c>
      <c r="I5578" s="1">
        <v>1.4480999999999999</v>
      </c>
      <c r="J5578" s="1">
        <v>1.4480999999999999</v>
      </c>
      <c r="K5578" s="1">
        <f>(Таблица1[[#This Row],[Столбец7]]-Таблица1[[#This Row],[Столбец4]])*10000</f>
        <v>-44.999999999999488</v>
      </c>
    </row>
    <row r="5579" spans="1:11" x14ac:dyDescent="0.2">
      <c r="A5579">
        <v>1993</v>
      </c>
      <c r="B5579" t="str">
        <f>CONCATENATE("01.","01",".",Таблица1[[#This Row],[Столбец1]])</f>
        <v>01.01.1993</v>
      </c>
      <c r="C5579" t="str">
        <f>CONCATENATE(Таблица1[[#This Row],[Столбец3]],".",Таблица1[[#This Row],[Столбец2]],".",Таблица1[[#This Row],[Столбец1]])</f>
        <v>15.3.1993</v>
      </c>
      <c r="D5579">
        <f>DAYS360(Таблица1[[#This Row],[Столбец13]],Таблица1[[#This Row],[Столбец14]],TRUE)+1</f>
        <v>75</v>
      </c>
      <c r="E5579">
        <v>3</v>
      </c>
      <c r="F5579">
        <v>15</v>
      </c>
      <c r="G5579" s="1">
        <f t="shared" si="87"/>
        <v>1.4480999999999999</v>
      </c>
      <c r="H5579" s="1">
        <v>1.4539</v>
      </c>
      <c r="I5579" s="1">
        <v>1.4539</v>
      </c>
      <c r="J5579" s="1">
        <v>1.4539</v>
      </c>
      <c r="K5579" s="1">
        <f>(Таблица1[[#This Row],[Столбец7]]-Таблица1[[#This Row],[Столбец4]])*10000</f>
        <v>58.00000000000027</v>
      </c>
    </row>
    <row r="5580" spans="1:11" x14ac:dyDescent="0.2">
      <c r="A5580">
        <v>1993</v>
      </c>
      <c r="B5580" t="str">
        <f>CONCATENATE("01.","01",".",Таблица1[[#This Row],[Столбец1]])</f>
        <v>01.01.1993</v>
      </c>
      <c r="C5580" t="str">
        <f>CONCATENATE(Таблица1[[#This Row],[Столбец3]],".",Таблица1[[#This Row],[Столбец2]],".",Таблица1[[#This Row],[Столбец1]])</f>
        <v>16.3.1993</v>
      </c>
      <c r="D5580">
        <f>DAYS360(Таблица1[[#This Row],[Столбец13]],Таблица1[[#This Row],[Столбец14]],TRUE)+1</f>
        <v>76</v>
      </c>
      <c r="E5580">
        <v>3</v>
      </c>
      <c r="F5580">
        <v>16</v>
      </c>
      <c r="G5580" s="1">
        <f t="shared" si="87"/>
        <v>1.4539</v>
      </c>
      <c r="H5580" s="1">
        <v>1.4585999999999999</v>
      </c>
      <c r="I5580" s="1">
        <v>1.4585999999999999</v>
      </c>
      <c r="J5580" s="1">
        <v>1.4585999999999999</v>
      </c>
      <c r="K5580" s="1">
        <f>(Таблица1[[#This Row],[Столбец7]]-Таблица1[[#This Row],[Столбец4]])*10000</f>
        <v>46.999999999999261</v>
      </c>
    </row>
    <row r="5581" spans="1:11" x14ac:dyDescent="0.2">
      <c r="A5581">
        <v>1993</v>
      </c>
      <c r="B5581" t="str">
        <f>CONCATENATE("01.","01",".",Таблица1[[#This Row],[Столбец1]])</f>
        <v>01.01.1993</v>
      </c>
      <c r="C5581" t="str">
        <f>CONCATENATE(Таблица1[[#This Row],[Столбец3]],".",Таблица1[[#This Row],[Столбец2]],".",Таблица1[[#This Row],[Столбец1]])</f>
        <v>17.3.1993</v>
      </c>
      <c r="D5581">
        <f>DAYS360(Таблица1[[#This Row],[Столбец13]],Таблица1[[#This Row],[Столбец14]],TRUE)+1</f>
        <v>77</v>
      </c>
      <c r="E5581">
        <v>3</v>
      </c>
      <c r="F5581">
        <v>17</v>
      </c>
      <c r="G5581" s="1">
        <f t="shared" si="87"/>
        <v>1.4585999999999999</v>
      </c>
      <c r="H5581" s="1">
        <v>1.4585999999999999</v>
      </c>
      <c r="I5581" s="1">
        <v>1.4585999999999999</v>
      </c>
      <c r="J5581" s="1">
        <v>1.4585999999999999</v>
      </c>
      <c r="K5581" s="1">
        <f>(Таблица1[[#This Row],[Столбец7]]-Таблица1[[#This Row],[Столбец4]])*10000</f>
        <v>0</v>
      </c>
    </row>
    <row r="5582" spans="1:11" x14ac:dyDescent="0.2">
      <c r="A5582">
        <v>1993</v>
      </c>
      <c r="B5582" t="str">
        <f>CONCATENATE("01.","01",".",Таблица1[[#This Row],[Столбец1]])</f>
        <v>01.01.1993</v>
      </c>
      <c r="C5582" t="str">
        <f>CONCATENATE(Таблица1[[#This Row],[Столбец3]],".",Таблица1[[#This Row],[Столбец2]],".",Таблица1[[#This Row],[Столбец1]])</f>
        <v>18.3.1993</v>
      </c>
      <c r="D5582">
        <f>DAYS360(Таблица1[[#This Row],[Столбец13]],Таблица1[[#This Row],[Столбец14]],TRUE)+1</f>
        <v>78</v>
      </c>
      <c r="E5582">
        <v>3</v>
      </c>
      <c r="F5582">
        <v>18</v>
      </c>
      <c r="G5582" s="1">
        <f t="shared" si="87"/>
        <v>1.4585999999999999</v>
      </c>
      <c r="H5582" s="1">
        <v>1.4598</v>
      </c>
      <c r="I5582" s="1">
        <v>1.4598</v>
      </c>
      <c r="J5582" s="1">
        <v>1.4598</v>
      </c>
      <c r="K5582" s="1">
        <f>(Таблица1[[#This Row],[Столбец7]]-Таблица1[[#This Row],[Столбец4]])*10000</f>
        <v>12.000000000000899</v>
      </c>
    </row>
    <row r="5583" spans="1:11" x14ac:dyDescent="0.2">
      <c r="A5583">
        <v>1993</v>
      </c>
      <c r="B5583" t="str">
        <f>CONCATENATE("01.","01",".",Таблица1[[#This Row],[Столбец1]])</f>
        <v>01.01.1993</v>
      </c>
      <c r="C5583" t="str">
        <f>CONCATENATE(Таблица1[[#This Row],[Столбец3]],".",Таблица1[[#This Row],[Столбец2]],".",Таблица1[[#This Row],[Столбец1]])</f>
        <v>19.3.1993</v>
      </c>
      <c r="D5583">
        <f>DAYS360(Таблица1[[#This Row],[Столбец13]],Таблица1[[#This Row],[Столбец14]],TRUE)+1</f>
        <v>79</v>
      </c>
      <c r="E5583">
        <v>3</v>
      </c>
      <c r="F5583">
        <v>19</v>
      </c>
      <c r="G5583" s="1">
        <f t="shared" si="87"/>
        <v>1.4598</v>
      </c>
      <c r="H5583" s="1">
        <v>1.4766999999999999</v>
      </c>
      <c r="I5583" s="1">
        <v>1.4766999999999999</v>
      </c>
      <c r="J5583" s="1">
        <v>1.4766999999999999</v>
      </c>
      <c r="K5583" s="1">
        <f>(Таблица1[[#This Row],[Столбец7]]-Таблица1[[#This Row],[Столбец4]])*10000</f>
        <v>168.99999999999915</v>
      </c>
    </row>
    <row r="5584" spans="1:11" x14ac:dyDescent="0.2">
      <c r="A5584">
        <v>1993</v>
      </c>
      <c r="B5584" t="str">
        <f>CONCATENATE("01.","01",".",Таблица1[[#This Row],[Столбец1]])</f>
        <v>01.01.1993</v>
      </c>
      <c r="C5584" t="str">
        <f>CONCATENATE(Таблица1[[#This Row],[Столбец3]],".",Таблица1[[#This Row],[Столбец2]],".",Таблица1[[#This Row],[Столбец1]])</f>
        <v>22.3.1993</v>
      </c>
      <c r="D5584">
        <f>DAYS360(Таблица1[[#This Row],[Столбец13]],Таблица1[[#This Row],[Столбец14]],TRUE)+1</f>
        <v>82</v>
      </c>
      <c r="E5584">
        <v>3</v>
      </c>
      <c r="F5584">
        <v>22</v>
      </c>
      <c r="G5584" s="1">
        <f t="shared" si="87"/>
        <v>1.4766999999999999</v>
      </c>
      <c r="H5584" s="1">
        <v>1.4746999999999999</v>
      </c>
      <c r="I5584" s="1">
        <v>1.4746999999999999</v>
      </c>
      <c r="J5584" s="1">
        <v>1.4746999999999999</v>
      </c>
      <c r="K5584" s="1">
        <f>(Таблица1[[#This Row],[Столбец7]]-Таблица1[[#This Row],[Столбец4]])*10000</f>
        <v>-20.000000000000018</v>
      </c>
    </row>
    <row r="5585" spans="1:11" x14ac:dyDescent="0.2">
      <c r="A5585">
        <v>1993</v>
      </c>
      <c r="B5585" t="str">
        <f>CONCATENATE("01.","01",".",Таблица1[[#This Row],[Столбец1]])</f>
        <v>01.01.1993</v>
      </c>
      <c r="C5585" t="str">
        <f>CONCATENATE(Таблица1[[#This Row],[Столбец3]],".",Таблица1[[#This Row],[Столбец2]],".",Таблица1[[#This Row],[Столбец1]])</f>
        <v>23.3.1993</v>
      </c>
      <c r="D5585">
        <f>DAYS360(Таблица1[[#This Row],[Столбец13]],Таблица1[[#This Row],[Столбец14]],TRUE)+1</f>
        <v>83</v>
      </c>
      <c r="E5585">
        <v>3</v>
      </c>
      <c r="F5585">
        <v>23</v>
      </c>
      <c r="G5585" s="1">
        <f t="shared" si="87"/>
        <v>1.4746999999999999</v>
      </c>
      <c r="H5585" s="1">
        <v>1.4823999999999999</v>
      </c>
      <c r="I5585" s="1">
        <v>1.4823999999999999</v>
      </c>
      <c r="J5585" s="1">
        <v>1.4823999999999999</v>
      </c>
      <c r="K5585" s="1">
        <f>(Таблица1[[#This Row],[Столбец7]]-Таблица1[[#This Row],[Столбец4]])*10000</f>
        <v>77.000000000000398</v>
      </c>
    </row>
    <row r="5586" spans="1:11" x14ac:dyDescent="0.2">
      <c r="A5586">
        <v>1993</v>
      </c>
      <c r="B5586" t="str">
        <f>CONCATENATE("01.","01",".",Таблица1[[#This Row],[Столбец1]])</f>
        <v>01.01.1993</v>
      </c>
      <c r="C5586" t="str">
        <f>CONCATENATE(Таблица1[[#This Row],[Столбец3]],".",Таблица1[[#This Row],[Столбец2]],".",Таблица1[[#This Row],[Столбец1]])</f>
        <v>24.3.1993</v>
      </c>
      <c r="D5586">
        <f>DAYS360(Таблица1[[#This Row],[Столбец13]],Таблица1[[#This Row],[Столбец14]],TRUE)+1</f>
        <v>84</v>
      </c>
      <c r="E5586">
        <v>3</v>
      </c>
      <c r="F5586">
        <v>24</v>
      </c>
      <c r="G5586" s="1">
        <f t="shared" si="87"/>
        <v>1.4823999999999999</v>
      </c>
      <c r="H5586" s="1">
        <v>1.4803999999999999</v>
      </c>
      <c r="I5586" s="1">
        <v>1.4803999999999999</v>
      </c>
      <c r="J5586" s="1">
        <v>1.4803999999999999</v>
      </c>
      <c r="K5586" s="1">
        <f>(Таблица1[[#This Row],[Столбец7]]-Таблица1[[#This Row],[Столбец4]])*10000</f>
        <v>-20.000000000000018</v>
      </c>
    </row>
    <row r="5587" spans="1:11" x14ac:dyDescent="0.2">
      <c r="A5587">
        <v>1993</v>
      </c>
      <c r="B5587" t="str">
        <f>CONCATENATE("01.","01",".",Таблица1[[#This Row],[Столбец1]])</f>
        <v>01.01.1993</v>
      </c>
      <c r="C5587" t="str">
        <f>CONCATENATE(Таблица1[[#This Row],[Столбец3]],".",Таблица1[[#This Row],[Столбец2]],".",Таблица1[[#This Row],[Столбец1]])</f>
        <v>25.3.1993</v>
      </c>
      <c r="D5587">
        <f>DAYS360(Таблица1[[#This Row],[Столбец13]],Таблица1[[#This Row],[Столбец14]],TRUE)+1</f>
        <v>85</v>
      </c>
      <c r="E5587">
        <v>3</v>
      </c>
      <c r="F5587">
        <v>25</v>
      </c>
      <c r="G5587" s="1">
        <f t="shared" si="87"/>
        <v>1.4803999999999999</v>
      </c>
      <c r="H5587" s="1">
        <v>1.4685999999999999</v>
      </c>
      <c r="I5587" s="1">
        <v>1.4685999999999999</v>
      </c>
      <c r="J5587" s="1">
        <v>1.4685999999999999</v>
      </c>
      <c r="K5587" s="1">
        <f>(Таблица1[[#This Row],[Столбец7]]-Таблица1[[#This Row],[Столбец4]])*10000</f>
        <v>-118.00000000000033</v>
      </c>
    </row>
    <row r="5588" spans="1:11" x14ac:dyDescent="0.2">
      <c r="A5588">
        <v>1993</v>
      </c>
      <c r="B5588" t="str">
        <f>CONCATENATE("01.","01",".",Таблица1[[#This Row],[Столбец1]])</f>
        <v>01.01.1993</v>
      </c>
      <c r="C5588" t="str">
        <f>CONCATENATE(Таблица1[[#This Row],[Столбец3]],".",Таблица1[[#This Row],[Столбец2]],".",Таблица1[[#This Row],[Столбец1]])</f>
        <v>26.3.1993</v>
      </c>
      <c r="D5588">
        <f>DAYS360(Таблица1[[#This Row],[Столбец13]],Таблица1[[#This Row],[Столбец14]],TRUE)+1</f>
        <v>86</v>
      </c>
      <c r="E5588">
        <v>3</v>
      </c>
      <c r="F5588">
        <v>26</v>
      </c>
      <c r="G5588" s="1">
        <f t="shared" si="87"/>
        <v>1.4685999999999999</v>
      </c>
      <c r="H5588" s="1">
        <v>1.4783999999999999</v>
      </c>
      <c r="I5588" s="1">
        <v>1.4783999999999999</v>
      </c>
      <c r="J5588" s="1">
        <v>1.4783999999999999</v>
      </c>
      <c r="K5588" s="1">
        <f>(Таблица1[[#This Row],[Столбец7]]-Таблица1[[#This Row],[Столбец4]])*10000</f>
        <v>98.000000000000313</v>
      </c>
    </row>
    <row r="5589" spans="1:11" x14ac:dyDescent="0.2">
      <c r="A5589">
        <v>1993</v>
      </c>
      <c r="B5589" t="str">
        <f>CONCATENATE("01.","01",".",Таблица1[[#This Row],[Столбец1]])</f>
        <v>01.01.1993</v>
      </c>
      <c r="C5589" t="str">
        <f>CONCATENATE(Таблица1[[#This Row],[Столбец3]],".",Таблица1[[#This Row],[Столбец2]],".",Таблица1[[#This Row],[Столбец1]])</f>
        <v>29.3.1993</v>
      </c>
      <c r="D5589">
        <f>DAYS360(Таблица1[[#This Row],[Столбец13]],Таблица1[[#This Row],[Столбец14]],TRUE)+1</f>
        <v>89</v>
      </c>
      <c r="E5589">
        <v>3</v>
      </c>
      <c r="F5589">
        <v>29</v>
      </c>
      <c r="G5589" s="1">
        <f t="shared" si="87"/>
        <v>1.4783999999999999</v>
      </c>
      <c r="H5589" s="1">
        <v>1.4824999999999999</v>
      </c>
      <c r="I5589" s="1">
        <v>1.4824999999999999</v>
      </c>
      <c r="J5589" s="1">
        <v>1.4824999999999999</v>
      </c>
      <c r="K5589" s="1">
        <f>(Таблица1[[#This Row],[Столбец7]]-Таблица1[[#This Row],[Столбец4]])*10000</f>
        <v>40.999999999999929</v>
      </c>
    </row>
    <row r="5590" spans="1:11" x14ac:dyDescent="0.2">
      <c r="A5590">
        <v>1993</v>
      </c>
      <c r="B5590" t="str">
        <f>CONCATENATE("01.","01",".",Таблица1[[#This Row],[Столбец1]])</f>
        <v>01.01.1993</v>
      </c>
      <c r="C5590" t="str">
        <f>CONCATENATE(Таблица1[[#This Row],[Столбец3]],".",Таблица1[[#This Row],[Столбец2]],".",Таблица1[[#This Row],[Столбец1]])</f>
        <v>30.3.1993</v>
      </c>
      <c r="D5590">
        <f>DAYS360(Таблица1[[#This Row],[Столбец13]],Таблица1[[#This Row],[Столбец14]],TRUE)+1</f>
        <v>90</v>
      </c>
      <c r="E5590">
        <v>3</v>
      </c>
      <c r="F5590">
        <v>30</v>
      </c>
      <c r="G5590" s="1">
        <f t="shared" si="87"/>
        <v>1.4824999999999999</v>
      </c>
      <c r="H5590" s="1">
        <v>1.4995000000000001</v>
      </c>
      <c r="I5590" s="1">
        <v>1.4995000000000001</v>
      </c>
      <c r="J5590" s="1">
        <v>1.4995000000000001</v>
      </c>
      <c r="K5590" s="1">
        <f>(Таблица1[[#This Row],[Столбец7]]-Таблица1[[#This Row],[Столбец4]])*10000</f>
        <v>170.00000000000125</v>
      </c>
    </row>
    <row r="5591" spans="1:11" x14ac:dyDescent="0.2">
      <c r="A5591">
        <v>1993</v>
      </c>
      <c r="B5591" t="str">
        <f>CONCATENATE("01.","01",".",Таблица1[[#This Row],[Столбец1]])</f>
        <v>01.01.1993</v>
      </c>
      <c r="C5591" t="str">
        <f>CONCATENATE(Таблица1[[#This Row],[Столбец3]],".",Таблица1[[#This Row],[Столбец2]],".",Таблица1[[#This Row],[Столбец1]])</f>
        <v>31.3.1993</v>
      </c>
      <c r="D5591">
        <f>DAYS360(Таблица1[[#This Row],[Столбец13]],Таблица1[[#This Row],[Столбец14]],TRUE)+1</f>
        <v>90</v>
      </c>
      <c r="E5591">
        <v>3</v>
      </c>
      <c r="F5591">
        <v>31</v>
      </c>
      <c r="G5591" s="1">
        <f t="shared" si="87"/>
        <v>1.4995000000000001</v>
      </c>
      <c r="H5591" s="1">
        <v>1.5146999999999999</v>
      </c>
      <c r="I5591" s="1">
        <v>1.5146999999999999</v>
      </c>
      <c r="J5591" s="1">
        <v>1.5146999999999999</v>
      </c>
      <c r="K5591" s="1">
        <f>(Таблица1[[#This Row],[Столбец7]]-Таблица1[[#This Row],[Столбец4]])*10000</f>
        <v>151.99999999999881</v>
      </c>
    </row>
    <row r="5592" spans="1:11" x14ac:dyDescent="0.2">
      <c r="A5592">
        <v>1993</v>
      </c>
      <c r="B5592" t="str">
        <f>CONCATENATE("01.","01",".",Таблица1[[#This Row],[Столбец1]])</f>
        <v>01.01.1993</v>
      </c>
      <c r="C5592" t="str">
        <f>CONCATENATE(Таблица1[[#This Row],[Столбец3]],".",Таблица1[[#This Row],[Столбец2]],".",Таблица1[[#This Row],[Столбец1]])</f>
        <v>1.4.1993</v>
      </c>
      <c r="D5592">
        <f>DAYS360(Таблица1[[#This Row],[Столбец13]],Таблица1[[#This Row],[Столбец14]],TRUE)+1</f>
        <v>91</v>
      </c>
      <c r="E5592">
        <v>4</v>
      </c>
      <c r="F5592">
        <v>1</v>
      </c>
      <c r="G5592" s="1">
        <f t="shared" si="87"/>
        <v>1.5146999999999999</v>
      </c>
      <c r="H5592" s="1">
        <v>1.5284</v>
      </c>
      <c r="I5592" s="1">
        <v>1.5284</v>
      </c>
      <c r="J5592" s="1">
        <v>1.5284</v>
      </c>
      <c r="K5592" s="1">
        <f>(Таблица1[[#This Row],[Столбец7]]-Таблица1[[#This Row],[Столбец4]])*10000</f>
        <v>137.00000000000045</v>
      </c>
    </row>
    <row r="5593" spans="1:11" x14ac:dyDescent="0.2">
      <c r="A5593">
        <v>1993</v>
      </c>
      <c r="B5593" t="str">
        <f>CONCATENATE("01.","01",".",Таблица1[[#This Row],[Столбец1]])</f>
        <v>01.01.1993</v>
      </c>
      <c r="C5593" t="str">
        <f>CONCATENATE(Таблица1[[#This Row],[Столбец3]],".",Таблица1[[#This Row],[Столбец2]],".",Таблица1[[#This Row],[Столбец1]])</f>
        <v>2.4.1993</v>
      </c>
      <c r="D5593">
        <f>DAYS360(Таблица1[[#This Row],[Столбец13]],Таблица1[[#This Row],[Столбец14]],TRUE)+1</f>
        <v>92</v>
      </c>
      <c r="E5593">
        <v>4</v>
      </c>
      <c r="F5593">
        <v>2</v>
      </c>
      <c r="G5593" s="1">
        <f t="shared" si="87"/>
        <v>1.5284</v>
      </c>
      <c r="H5593" s="1">
        <v>1.5185</v>
      </c>
      <c r="I5593" s="1">
        <v>1.5185</v>
      </c>
      <c r="J5593" s="1">
        <v>1.5185</v>
      </c>
      <c r="K5593" s="1">
        <f>(Таблица1[[#This Row],[Столбец7]]-Таблица1[[#This Row],[Столбец4]])*10000</f>
        <v>-99.000000000000199</v>
      </c>
    </row>
    <row r="5594" spans="1:11" x14ac:dyDescent="0.2">
      <c r="A5594">
        <v>1993</v>
      </c>
      <c r="B5594" t="str">
        <f>CONCATENATE("01.","01",".",Таблица1[[#This Row],[Столбец1]])</f>
        <v>01.01.1993</v>
      </c>
      <c r="C5594" t="str">
        <f>CONCATENATE(Таблица1[[#This Row],[Столбец3]],".",Таблица1[[#This Row],[Столбец2]],".",Таблица1[[#This Row],[Столбец1]])</f>
        <v>5.4.1993</v>
      </c>
      <c r="D5594">
        <f>DAYS360(Таблица1[[#This Row],[Столбец13]],Таблица1[[#This Row],[Столбец14]],TRUE)+1</f>
        <v>95</v>
      </c>
      <c r="E5594">
        <v>4</v>
      </c>
      <c r="F5594">
        <v>5</v>
      </c>
      <c r="G5594" s="1">
        <f t="shared" si="87"/>
        <v>1.5185</v>
      </c>
      <c r="H5594" s="1">
        <v>1.5335000000000001</v>
      </c>
      <c r="I5594" s="1">
        <v>1.5335000000000001</v>
      </c>
      <c r="J5594" s="1">
        <v>1.5335000000000001</v>
      </c>
      <c r="K5594" s="1">
        <f>(Таблица1[[#This Row],[Столбец7]]-Таблица1[[#This Row],[Столбец4]])*10000</f>
        <v>150.00000000000125</v>
      </c>
    </row>
    <row r="5595" spans="1:11" x14ac:dyDescent="0.2">
      <c r="A5595">
        <v>1993</v>
      </c>
      <c r="B5595" t="str">
        <f>CONCATENATE("01.","01",".",Таблица1[[#This Row],[Столбец1]])</f>
        <v>01.01.1993</v>
      </c>
      <c r="C5595" t="str">
        <f>CONCATENATE(Таблица1[[#This Row],[Столбец3]],".",Таблица1[[#This Row],[Столбец2]],".",Таблица1[[#This Row],[Столбец1]])</f>
        <v>6.4.1993</v>
      </c>
      <c r="D5595">
        <f>DAYS360(Таблица1[[#This Row],[Столбец13]],Таблица1[[#This Row],[Столбец14]],TRUE)+1</f>
        <v>96</v>
      </c>
      <c r="E5595">
        <v>4</v>
      </c>
      <c r="F5595">
        <v>6</v>
      </c>
      <c r="G5595" s="1">
        <f t="shared" si="87"/>
        <v>1.5335000000000001</v>
      </c>
      <c r="H5595" s="1">
        <v>1.5159</v>
      </c>
      <c r="I5595" s="1">
        <v>1.5159</v>
      </c>
      <c r="J5595" s="1">
        <v>1.5159</v>
      </c>
      <c r="K5595" s="1">
        <f>(Таблица1[[#This Row],[Столбец7]]-Таблица1[[#This Row],[Столбец4]])*10000</f>
        <v>-176.0000000000006</v>
      </c>
    </row>
    <row r="5596" spans="1:11" x14ac:dyDescent="0.2">
      <c r="A5596">
        <v>1993</v>
      </c>
      <c r="B5596" t="str">
        <f>CONCATENATE("01.","01",".",Таблица1[[#This Row],[Столбец1]])</f>
        <v>01.01.1993</v>
      </c>
      <c r="C5596" t="str">
        <f>CONCATENATE(Таблица1[[#This Row],[Столбец3]],".",Таблица1[[#This Row],[Столбец2]],".",Таблица1[[#This Row],[Столбец1]])</f>
        <v>7.4.1993</v>
      </c>
      <c r="D5596">
        <f>DAYS360(Таблица1[[#This Row],[Столбец13]],Таблица1[[#This Row],[Столбец14]],TRUE)+1</f>
        <v>97</v>
      </c>
      <c r="E5596">
        <v>4</v>
      </c>
      <c r="F5596">
        <v>7</v>
      </c>
      <c r="G5596" s="1">
        <f t="shared" si="87"/>
        <v>1.5159</v>
      </c>
      <c r="H5596" s="1">
        <v>1.5166999999999999</v>
      </c>
      <c r="I5596" s="1">
        <v>1.5166999999999999</v>
      </c>
      <c r="J5596" s="1">
        <v>1.5166999999999999</v>
      </c>
      <c r="K5596" s="1">
        <f>(Таблица1[[#This Row],[Столбец7]]-Таблица1[[#This Row],[Столбец4]])*10000</f>
        <v>7.9999999999991189</v>
      </c>
    </row>
    <row r="5597" spans="1:11" x14ac:dyDescent="0.2">
      <c r="A5597">
        <v>1993</v>
      </c>
      <c r="B5597" t="str">
        <f>CONCATENATE("01.","01",".",Таблица1[[#This Row],[Столбец1]])</f>
        <v>01.01.1993</v>
      </c>
      <c r="C5597" t="str">
        <f>CONCATENATE(Таблица1[[#This Row],[Столбец3]],".",Таблица1[[#This Row],[Столбец2]],".",Таблица1[[#This Row],[Столбец1]])</f>
        <v>8.4.1993</v>
      </c>
      <c r="D5597">
        <f>DAYS360(Таблица1[[#This Row],[Столбец13]],Таблица1[[#This Row],[Столбец14]],TRUE)+1</f>
        <v>98</v>
      </c>
      <c r="E5597">
        <v>4</v>
      </c>
      <c r="F5597">
        <v>8</v>
      </c>
      <c r="G5597" s="1">
        <f t="shared" si="87"/>
        <v>1.5166999999999999</v>
      </c>
      <c r="H5597" s="1">
        <v>1.5098</v>
      </c>
      <c r="I5597" s="1">
        <v>1.5098</v>
      </c>
      <c r="J5597" s="1">
        <v>1.5098</v>
      </c>
      <c r="K5597" s="1">
        <f>(Таблица1[[#This Row],[Столбец7]]-Таблица1[[#This Row],[Столбец4]])*10000</f>
        <v>-68.999999999999062</v>
      </c>
    </row>
    <row r="5598" spans="1:11" x14ac:dyDescent="0.2">
      <c r="A5598">
        <v>1993</v>
      </c>
      <c r="B5598" t="str">
        <f>CONCATENATE("01.","01",".",Таблица1[[#This Row],[Столбец1]])</f>
        <v>01.01.1993</v>
      </c>
      <c r="C5598" t="str">
        <f>CONCATENATE(Таблица1[[#This Row],[Столбец3]],".",Таблица1[[#This Row],[Столбец2]],".",Таблица1[[#This Row],[Столбец1]])</f>
        <v>9.4.1993</v>
      </c>
      <c r="D5598">
        <f>DAYS360(Таблица1[[#This Row],[Столбец13]],Таблица1[[#This Row],[Столбец14]],TRUE)+1</f>
        <v>99</v>
      </c>
      <c r="E5598">
        <v>4</v>
      </c>
      <c r="F5598">
        <v>9</v>
      </c>
      <c r="G5598" s="1">
        <f t="shared" si="87"/>
        <v>1.5098</v>
      </c>
      <c r="H5598" s="1">
        <v>1.5278</v>
      </c>
      <c r="I5598" s="1">
        <v>1.5278</v>
      </c>
      <c r="J5598" s="1">
        <v>1.5278</v>
      </c>
      <c r="K5598" s="1">
        <f>(Таблица1[[#This Row],[Столбец7]]-Таблица1[[#This Row],[Столбец4]])*10000</f>
        <v>180.00000000000017</v>
      </c>
    </row>
    <row r="5599" spans="1:11" x14ac:dyDescent="0.2">
      <c r="A5599">
        <v>1993</v>
      </c>
      <c r="B5599" t="str">
        <f>CONCATENATE("01.","01",".",Таблица1[[#This Row],[Столбец1]])</f>
        <v>01.01.1993</v>
      </c>
      <c r="C5599" t="str">
        <f>CONCATENATE(Таблица1[[#This Row],[Столбец3]],".",Таблица1[[#This Row],[Столбец2]],".",Таблица1[[#This Row],[Столбец1]])</f>
        <v>12.4.1993</v>
      </c>
      <c r="D5599">
        <f>DAYS360(Таблица1[[#This Row],[Столбец13]],Таблица1[[#This Row],[Столбец14]],TRUE)+1</f>
        <v>102</v>
      </c>
      <c r="E5599">
        <v>4</v>
      </c>
      <c r="F5599">
        <v>12</v>
      </c>
      <c r="G5599" s="1">
        <f t="shared" si="87"/>
        <v>1.5278</v>
      </c>
      <c r="H5599" s="1">
        <v>1.538</v>
      </c>
      <c r="I5599" s="1">
        <v>1.538</v>
      </c>
      <c r="J5599" s="1">
        <v>1.538</v>
      </c>
      <c r="K5599" s="1">
        <f>(Таблица1[[#This Row],[Столбец7]]-Таблица1[[#This Row],[Столбец4]])*10000</f>
        <v>101.99999999999987</v>
      </c>
    </row>
    <row r="5600" spans="1:11" x14ac:dyDescent="0.2">
      <c r="A5600">
        <v>1993</v>
      </c>
      <c r="B5600" t="str">
        <f>CONCATENATE("01.","01",".",Таблица1[[#This Row],[Столбец1]])</f>
        <v>01.01.1993</v>
      </c>
      <c r="C5600" t="str">
        <f>CONCATENATE(Таблица1[[#This Row],[Столбец3]],".",Таблица1[[#This Row],[Столбец2]],".",Таблица1[[#This Row],[Столбец1]])</f>
        <v>13.4.1993</v>
      </c>
      <c r="D5600">
        <f>DAYS360(Таблица1[[#This Row],[Столбец13]],Таблица1[[#This Row],[Столбец14]],TRUE)+1</f>
        <v>103</v>
      </c>
      <c r="E5600">
        <v>4</v>
      </c>
      <c r="F5600">
        <v>13</v>
      </c>
      <c r="G5600" s="1">
        <f t="shared" si="87"/>
        <v>1.538</v>
      </c>
      <c r="H5600" s="1">
        <v>1.554</v>
      </c>
      <c r="I5600" s="1">
        <v>1.554</v>
      </c>
      <c r="J5600" s="1">
        <v>1.554</v>
      </c>
      <c r="K5600" s="1">
        <f>(Таблица1[[#This Row],[Столбец7]]-Таблица1[[#This Row],[Столбец4]])*10000</f>
        <v>160.00000000000014</v>
      </c>
    </row>
    <row r="5601" spans="1:11" x14ac:dyDescent="0.2">
      <c r="A5601">
        <v>1993</v>
      </c>
      <c r="B5601" t="str">
        <f>CONCATENATE("01.","01",".",Таблица1[[#This Row],[Столбец1]])</f>
        <v>01.01.1993</v>
      </c>
      <c r="C5601" t="str">
        <f>CONCATENATE(Таблица1[[#This Row],[Столбец3]],".",Таблица1[[#This Row],[Столбец2]],".",Таблица1[[#This Row],[Столбец1]])</f>
        <v>14.4.1993</v>
      </c>
      <c r="D5601">
        <f>DAYS360(Таблица1[[#This Row],[Столбец13]],Таблица1[[#This Row],[Столбец14]],TRUE)+1</f>
        <v>104</v>
      </c>
      <c r="E5601">
        <v>4</v>
      </c>
      <c r="F5601">
        <v>14</v>
      </c>
      <c r="G5601" s="1">
        <f t="shared" si="87"/>
        <v>1.554</v>
      </c>
      <c r="H5601" s="1">
        <v>1.5459000000000001</v>
      </c>
      <c r="I5601" s="1">
        <v>1.5459000000000001</v>
      </c>
      <c r="J5601" s="1">
        <v>1.5459000000000001</v>
      </c>
      <c r="K5601" s="1">
        <f>(Таблица1[[#This Row],[Столбец7]]-Таблица1[[#This Row],[Столбец4]])*10000</f>
        <v>-80.999999999999957</v>
      </c>
    </row>
    <row r="5602" spans="1:11" x14ac:dyDescent="0.2">
      <c r="A5602">
        <v>1993</v>
      </c>
      <c r="B5602" t="str">
        <f>CONCATENATE("01.","01",".",Таблица1[[#This Row],[Столбец1]])</f>
        <v>01.01.1993</v>
      </c>
      <c r="C5602" t="str">
        <f>CONCATENATE(Таблица1[[#This Row],[Столбец3]],".",Таблица1[[#This Row],[Столбец2]],".",Таблица1[[#This Row],[Столбец1]])</f>
        <v>15.4.1993</v>
      </c>
      <c r="D5602">
        <f>DAYS360(Таблица1[[#This Row],[Столбец13]],Таблица1[[#This Row],[Столбец14]],TRUE)+1</f>
        <v>105</v>
      </c>
      <c r="E5602">
        <v>4</v>
      </c>
      <c r="F5602">
        <v>15</v>
      </c>
      <c r="G5602" s="1">
        <f t="shared" si="87"/>
        <v>1.5459000000000001</v>
      </c>
      <c r="H5602" s="1">
        <v>1.5328999999999999</v>
      </c>
      <c r="I5602" s="1">
        <v>1.5328999999999999</v>
      </c>
      <c r="J5602" s="1">
        <v>1.5328999999999999</v>
      </c>
      <c r="K5602" s="1">
        <f>(Таблица1[[#This Row],[Столбец7]]-Таблица1[[#This Row],[Столбец4]])*10000</f>
        <v>-130.00000000000122</v>
      </c>
    </row>
    <row r="5603" spans="1:11" x14ac:dyDescent="0.2">
      <c r="A5603">
        <v>1993</v>
      </c>
      <c r="B5603" t="str">
        <f>CONCATENATE("01.","01",".",Таблица1[[#This Row],[Столбец1]])</f>
        <v>01.01.1993</v>
      </c>
      <c r="C5603" t="str">
        <f>CONCATENATE(Таблица1[[#This Row],[Столбец3]],".",Таблица1[[#This Row],[Столбец2]],".",Таблица1[[#This Row],[Столбец1]])</f>
        <v>16.4.1993</v>
      </c>
      <c r="D5603">
        <f>DAYS360(Таблица1[[#This Row],[Столбец13]],Таблица1[[#This Row],[Столбец14]],TRUE)+1</f>
        <v>106</v>
      </c>
      <c r="E5603">
        <v>4</v>
      </c>
      <c r="F5603">
        <v>16</v>
      </c>
      <c r="G5603" s="1">
        <f t="shared" si="87"/>
        <v>1.5328999999999999</v>
      </c>
      <c r="H5603" s="1">
        <v>1.5189999999999999</v>
      </c>
      <c r="I5603" s="1">
        <v>1.5189999999999999</v>
      </c>
      <c r="J5603" s="1">
        <v>1.5189999999999999</v>
      </c>
      <c r="K5603" s="1">
        <f>(Таблица1[[#This Row],[Столбец7]]-Таблица1[[#This Row],[Столбец4]])*10000</f>
        <v>-139.00000000000023</v>
      </c>
    </row>
    <row r="5604" spans="1:11" x14ac:dyDescent="0.2">
      <c r="A5604">
        <v>1993</v>
      </c>
      <c r="B5604" t="str">
        <f>CONCATENATE("01.","01",".",Таблица1[[#This Row],[Столбец1]])</f>
        <v>01.01.1993</v>
      </c>
      <c r="C5604" t="str">
        <f>CONCATENATE(Таблица1[[#This Row],[Столбец3]],".",Таблица1[[#This Row],[Столбец2]],".",Таблица1[[#This Row],[Столбец1]])</f>
        <v>19.4.1993</v>
      </c>
      <c r="D5604">
        <f>DAYS360(Таблица1[[#This Row],[Столбец13]],Таблица1[[#This Row],[Столбец14]],TRUE)+1</f>
        <v>109</v>
      </c>
      <c r="E5604">
        <v>4</v>
      </c>
      <c r="F5604">
        <v>19</v>
      </c>
      <c r="G5604" s="1">
        <f t="shared" si="87"/>
        <v>1.5189999999999999</v>
      </c>
      <c r="H5604" s="1">
        <v>1.53</v>
      </c>
      <c r="I5604" s="1">
        <v>1.53</v>
      </c>
      <c r="J5604" s="1">
        <v>1.53</v>
      </c>
      <c r="K5604" s="1">
        <f>(Таблица1[[#This Row],[Столбец7]]-Таблица1[[#This Row],[Столбец4]])*10000</f>
        <v>110.00000000000121</v>
      </c>
    </row>
    <row r="5605" spans="1:11" x14ac:dyDescent="0.2">
      <c r="A5605">
        <v>1993</v>
      </c>
      <c r="B5605" t="str">
        <f>CONCATENATE("01.","01",".",Таблица1[[#This Row],[Столбец1]])</f>
        <v>01.01.1993</v>
      </c>
      <c r="C5605" t="str">
        <f>CONCATENATE(Таблица1[[#This Row],[Столбец3]],".",Таблица1[[#This Row],[Столбец2]],".",Таблица1[[#This Row],[Столбец1]])</f>
        <v>20.4.1993</v>
      </c>
      <c r="D5605">
        <f>DAYS360(Таблица1[[#This Row],[Столбец13]],Таблица1[[#This Row],[Столбец14]],TRUE)+1</f>
        <v>110</v>
      </c>
      <c r="E5605">
        <v>4</v>
      </c>
      <c r="F5605">
        <v>20</v>
      </c>
      <c r="G5605" s="1">
        <f t="shared" si="87"/>
        <v>1.53</v>
      </c>
      <c r="H5605" s="1">
        <v>1.5311999999999999</v>
      </c>
      <c r="I5605" s="1">
        <v>1.5311999999999999</v>
      </c>
      <c r="J5605" s="1">
        <v>1.5311999999999999</v>
      </c>
      <c r="K5605" s="1">
        <f>(Таблица1[[#This Row],[Столбец7]]-Таблица1[[#This Row],[Столбец4]])*10000</f>
        <v>11.999999999998678</v>
      </c>
    </row>
    <row r="5606" spans="1:11" x14ac:dyDescent="0.2">
      <c r="A5606">
        <v>1993</v>
      </c>
      <c r="B5606" t="str">
        <f>CONCATENATE("01.","01",".",Таблица1[[#This Row],[Столбец1]])</f>
        <v>01.01.1993</v>
      </c>
      <c r="C5606" t="str">
        <f>CONCATENATE(Таблица1[[#This Row],[Столбец3]],".",Таблица1[[#This Row],[Столбец2]],".",Таблица1[[#This Row],[Столбец1]])</f>
        <v>21.4.1993</v>
      </c>
      <c r="D5606">
        <f>DAYS360(Таблица1[[#This Row],[Столбец13]],Таблица1[[#This Row],[Столбец14]],TRUE)+1</f>
        <v>111</v>
      </c>
      <c r="E5606">
        <v>4</v>
      </c>
      <c r="F5606">
        <v>21</v>
      </c>
      <c r="G5606" s="1">
        <f t="shared" si="87"/>
        <v>1.5311999999999999</v>
      </c>
      <c r="H5606" s="1">
        <v>1.5285</v>
      </c>
      <c r="I5606" s="1">
        <v>1.5285</v>
      </c>
      <c r="J5606" s="1">
        <v>1.5285</v>
      </c>
      <c r="K5606" s="1">
        <f>(Таблица1[[#This Row],[Столбец7]]-Таблица1[[#This Row],[Столбец4]])*10000</f>
        <v>-26.999999999999247</v>
      </c>
    </row>
    <row r="5607" spans="1:11" x14ac:dyDescent="0.2">
      <c r="A5607">
        <v>1993</v>
      </c>
      <c r="B5607" t="str">
        <f>CONCATENATE("01.","01",".",Таблица1[[#This Row],[Столбец1]])</f>
        <v>01.01.1993</v>
      </c>
      <c r="C5607" t="str">
        <f>CONCATENATE(Таблица1[[#This Row],[Столбец3]],".",Таблица1[[#This Row],[Столбец2]],".",Таблица1[[#This Row],[Столбец1]])</f>
        <v>22.4.1993</v>
      </c>
      <c r="D5607">
        <f>DAYS360(Таблица1[[#This Row],[Столбец13]],Таблица1[[#This Row],[Столбец14]],TRUE)+1</f>
        <v>112</v>
      </c>
      <c r="E5607">
        <v>4</v>
      </c>
      <c r="F5607">
        <v>22</v>
      </c>
      <c r="G5607" s="1">
        <f t="shared" si="87"/>
        <v>1.5285</v>
      </c>
      <c r="H5607" s="1">
        <v>1.5330999999999999</v>
      </c>
      <c r="I5607" s="1">
        <v>1.5330999999999999</v>
      </c>
      <c r="J5607" s="1">
        <v>1.5330999999999999</v>
      </c>
      <c r="K5607" s="1">
        <f>(Таблица1[[#This Row],[Столбец7]]-Таблица1[[#This Row],[Столбец4]])*10000</f>
        <v>45.999999999999375</v>
      </c>
    </row>
    <row r="5608" spans="1:11" x14ac:dyDescent="0.2">
      <c r="A5608">
        <v>1993</v>
      </c>
      <c r="B5608" t="str">
        <f>CONCATENATE("01.","01",".",Таблица1[[#This Row],[Столбец1]])</f>
        <v>01.01.1993</v>
      </c>
      <c r="C5608" t="str">
        <f>CONCATENATE(Таблица1[[#This Row],[Столбец3]],".",Таблица1[[#This Row],[Столбец2]],".",Таблица1[[#This Row],[Столбец1]])</f>
        <v>23.4.1993</v>
      </c>
      <c r="D5608">
        <f>DAYS360(Таблица1[[#This Row],[Столбец13]],Таблица1[[#This Row],[Столбец14]],TRUE)+1</f>
        <v>113</v>
      </c>
      <c r="E5608">
        <v>4</v>
      </c>
      <c r="F5608">
        <v>23</v>
      </c>
      <c r="G5608" s="1">
        <f t="shared" si="87"/>
        <v>1.5330999999999999</v>
      </c>
      <c r="H5608" s="1">
        <v>1.5548</v>
      </c>
      <c r="I5608" s="1">
        <v>1.5548</v>
      </c>
      <c r="J5608" s="1">
        <v>1.5548</v>
      </c>
      <c r="K5608" s="1">
        <f>(Таблица1[[#This Row],[Столбец7]]-Таблица1[[#This Row],[Столбец4]])*10000</f>
        <v>217.00000000000051</v>
      </c>
    </row>
    <row r="5609" spans="1:11" x14ac:dyDescent="0.2">
      <c r="A5609">
        <v>1993</v>
      </c>
      <c r="B5609" t="str">
        <f>CONCATENATE("01.","01",".",Таблица1[[#This Row],[Столбец1]])</f>
        <v>01.01.1993</v>
      </c>
      <c r="C5609" t="str">
        <f>CONCATENATE(Таблица1[[#This Row],[Столбец3]],".",Таблица1[[#This Row],[Столбец2]],".",Таблица1[[#This Row],[Столбец1]])</f>
        <v>26.4.1993</v>
      </c>
      <c r="D5609">
        <f>DAYS360(Таблица1[[#This Row],[Столбец13]],Таблица1[[#This Row],[Столбец14]],TRUE)+1</f>
        <v>116</v>
      </c>
      <c r="E5609">
        <v>4</v>
      </c>
      <c r="F5609">
        <v>26</v>
      </c>
      <c r="G5609" s="1">
        <f t="shared" si="87"/>
        <v>1.5548</v>
      </c>
      <c r="H5609" s="1">
        <v>1.5668</v>
      </c>
      <c r="I5609" s="1">
        <v>1.5668</v>
      </c>
      <c r="J5609" s="1">
        <v>1.5668</v>
      </c>
      <c r="K5609" s="1">
        <f>(Таблица1[[#This Row],[Столбец7]]-Таблица1[[#This Row],[Столбец4]])*10000</f>
        <v>120.00000000000011</v>
      </c>
    </row>
    <row r="5610" spans="1:11" x14ac:dyDescent="0.2">
      <c r="A5610">
        <v>1993</v>
      </c>
      <c r="B5610" t="str">
        <f>CONCATENATE("01.","01",".",Таблица1[[#This Row],[Столбец1]])</f>
        <v>01.01.1993</v>
      </c>
      <c r="C5610" t="str">
        <f>CONCATENATE(Таблица1[[#This Row],[Столбец3]],".",Таблица1[[#This Row],[Столбец2]],".",Таблица1[[#This Row],[Столбец1]])</f>
        <v>27.4.1993</v>
      </c>
      <c r="D5610">
        <f>DAYS360(Таблица1[[#This Row],[Столбец13]],Таблица1[[#This Row],[Столбец14]],TRUE)+1</f>
        <v>117</v>
      </c>
      <c r="E5610">
        <v>4</v>
      </c>
      <c r="F5610">
        <v>27</v>
      </c>
      <c r="G5610" s="1">
        <f t="shared" si="87"/>
        <v>1.5668</v>
      </c>
      <c r="H5610" s="1">
        <v>1.5734999999999999</v>
      </c>
      <c r="I5610" s="1">
        <v>1.5734999999999999</v>
      </c>
      <c r="J5610" s="1">
        <v>1.5734999999999999</v>
      </c>
      <c r="K5610" s="1">
        <f>(Таблица1[[#This Row],[Столбец7]]-Таблица1[[#This Row],[Столбец4]])*10000</f>
        <v>66.999999999999289</v>
      </c>
    </row>
    <row r="5611" spans="1:11" x14ac:dyDescent="0.2">
      <c r="A5611">
        <v>1993</v>
      </c>
      <c r="B5611" t="str">
        <f>CONCATENATE("01.","01",".",Таблица1[[#This Row],[Столбец1]])</f>
        <v>01.01.1993</v>
      </c>
      <c r="C5611" t="str">
        <f>CONCATENATE(Таблица1[[#This Row],[Столбец3]],".",Таблица1[[#This Row],[Столбец2]],".",Таблица1[[#This Row],[Столбец1]])</f>
        <v>28.4.1993</v>
      </c>
      <c r="D5611">
        <f>DAYS360(Таблица1[[#This Row],[Столбец13]],Таблица1[[#This Row],[Столбец14]],TRUE)+1</f>
        <v>118</v>
      </c>
      <c r="E5611">
        <v>4</v>
      </c>
      <c r="F5611">
        <v>28</v>
      </c>
      <c r="G5611" s="1">
        <f t="shared" si="87"/>
        <v>1.5734999999999999</v>
      </c>
      <c r="H5611" s="1">
        <v>1.5704</v>
      </c>
      <c r="I5611" s="1">
        <v>1.5704</v>
      </c>
      <c r="J5611" s="1">
        <v>1.5704</v>
      </c>
      <c r="K5611" s="1">
        <f>(Таблица1[[#This Row],[Столбец7]]-Таблица1[[#This Row],[Столбец4]])*10000</f>
        <v>-30.999999999998806</v>
      </c>
    </row>
    <row r="5612" spans="1:11" x14ac:dyDescent="0.2">
      <c r="A5612">
        <v>1993</v>
      </c>
      <c r="B5612" t="str">
        <f>CONCATENATE("01.","01",".",Таблица1[[#This Row],[Столбец1]])</f>
        <v>01.01.1993</v>
      </c>
      <c r="C5612" t="str">
        <f>CONCATENATE(Таблица1[[#This Row],[Столбец3]],".",Таблица1[[#This Row],[Столбец2]],".",Таблица1[[#This Row],[Столбец1]])</f>
        <v>29.4.1993</v>
      </c>
      <c r="D5612">
        <f>DAYS360(Таблица1[[#This Row],[Столбец13]],Таблица1[[#This Row],[Столбец14]],TRUE)+1</f>
        <v>119</v>
      </c>
      <c r="E5612">
        <v>4</v>
      </c>
      <c r="F5612">
        <v>29</v>
      </c>
      <c r="G5612" s="1">
        <f t="shared" si="87"/>
        <v>1.5704</v>
      </c>
      <c r="H5612" s="1">
        <v>1.5732999999999999</v>
      </c>
      <c r="I5612" s="1">
        <v>1.5732999999999999</v>
      </c>
      <c r="J5612" s="1">
        <v>1.5732999999999999</v>
      </c>
      <c r="K5612" s="1">
        <f>(Таблица1[[#This Row],[Столбец7]]-Таблица1[[#This Row],[Столбец4]])*10000</f>
        <v>28.999999999999027</v>
      </c>
    </row>
    <row r="5613" spans="1:11" x14ac:dyDescent="0.2">
      <c r="A5613">
        <v>1993</v>
      </c>
      <c r="B5613" t="str">
        <f>CONCATENATE("01.","01",".",Таблица1[[#This Row],[Столбец1]])</f>
        <v>01.01.1993</v>
      </c>
      <c r="C5613" t="str">
        <f>CONCATENATE(Таблица1[[#This Row],[Столбец3]],".",Таблица1[[#This Row],[Столбец2]],".",Таблица1[[#This Row],[Столбец1]])</f>
        <v>30.4.1993</v>
      </c>
      <c r="D5613">
        <f>DAYS360(Таблица1[[#This Row],[Столбец13]],Таблица1[[#This Row],[Столбец14]],TRUE)+1</f>
        <v>120</v>
      </c>
      <c r="E5613">
        <v>4</v>
      </c>
      <c r="F5613">
        <v>30</v>
      </c>
      <c r="G5613" s="1">
        <f t="shared" si="87"/>
        <v>1.5732999999999999</v>
      </c>
      <c r="H5613" s="1">
        <v>1.5637000000000001</v>
      </c>
      <c r="I5613" s="1">
        <v>1.5637000000000001</v>
      </c>
      <c r="J5613" s="1">
        <v>1.5637000000000001</v>
      </c>
      <c r="K5613" s="1">
        <f>(Таблица1[[#This Row],[Столбец7]]-Таблица1[[#This Row],[Столбец4]])*10000</f>
        <v>-95.999999999998309</v>
      </c>
    </row>
    <row r="5614" spans="1:11" x14ac:dyDescent="0.2">
      <c r="A5614">
        <v>1993</v>
      </c>
      <c r="B5614" t="str">
        <f>CONCATENATE("01.","01",".",Таблица1[[#This Row],[Столбец1]])</f>
        <v>01.01.1993</v>
      </c>
      <c r="C5614" t="str">
        <f>CONCATENATE(Таблица1[[#This Row],[Столбец3]],".",Таблица1[[#This Row],[Столбец2]],".",Таблица1[[#This Row],[Столбец1]])</f>
        <v>3.5.1993</v>
      </c>
      <c r="D5614">
        <f>DAYS360(Таблица1[[#This Row],[Столбец13]],Таблица1[[#This Row],[Столбец14]],TRUE)+1</f>
        <v>123</v>
      </c>
      <c r="E5614">
        <v>5</v>
      </c>
      <c r="F5614">
        <v>3</v>
      </c>
      <c r="G5614" s="1">
        <f t="shared" si="87"/>
        <v>1.5637000000000001</v>
      </c>
      <c r="H5614" s="1">
        <v>1.5634999999999999</v>
      </c>
      <c r="I5614" s="1">
        <v>1.5634999999999999</v>
      </c>
      <c r="J5614" s="1">
        <v>1.5634999999999999</v>
      </c>
      <c r="K5614" s="1">
        <f>(Таблица1[[#This Row],[Столбец7]]-Таблица1[[#This Row],[Столбец4]])*10000</f>
        <v>-2.0000000000020002</v>
      </c>
    </row>
    <row r="5615" spans="1:11" x14ac:dyDescent="0.2">
      <c r="A5615">
        <v>1993</v>
      </c>
      <c r="B5615" t="str">
        <f>CONCATENATE("01.","01",".",Таблица1[[#This Row],[Столбец1]])</f>
        <v>01.01.1993</v>
      </c>
      <c r="C5615" t="str">
        <f>CONCATENATE(Таблица1[[#This Row],[Столбец3]],".",Таблица1[[#This Row],[Столбец2]],".",Таблица1[[#This Row],[Столбец1]])</f>
        <v>4.5.1993</v>
      </c>
      <c r="D5615">
        <f>DAYS360(Таблица1[[#This Row],[Столбец13]],Таблица1[[#This Row],[Столбец14]],TRUE)+1</f>
        <v>124</v>
      </c>
      <c r="E5615">
        <v>5</v>
      </c>
      <c r="F5615">
        <v>4</v>
      </c>
      <c r="G5615" s="1">
        <f t="shared" si="87"/>
        <v>1.5634999999999999</v>
      </c>
      <c r="H5615" s="1">
        <v>1.5805</v>
      </c>
      <c r="I5615" s="1">
        <v>1.5805</v>
      </c>
      <c r="J5615" s="1">
        <v>1.5805</v>
      </c>
      <c r="K5615" s="1">
        <f>(Таблица1[[#This Row],[Столбец7]]-Таблица1[[#This Row],[Столбец4]])*10000</f>
        <v>170.00000000000125</v>
      </c>
    </row>
    <row r="5616" spans="1:11" x14ac:dyDescent="0.2">
      <c r="A5616">
        <v>1993</v>
      </c>
      <c r="B5616" t="str">
        <f>CONCATENATE("01.","01",".",Таблица1[[#This Row],[Столбец1]])</f>
        <v>01.01.1993</v>
      </c>
      <c r="C5616" t="str">
        <f>CONCATENATE(Таблица1[[#This Row],[Столбец3]],".",Таблица1[[#This Row],[Столбец2]],".",Таблица1[[#This Row],[Столбец1]])</f>
        <v>5.5.1993</v>
      </c>
      <c r="D5616">
        <f>DAYS360(Таблица1[[#This Row],[Столбец13]],Таблица1[[#This Row],[Столбец14]],TRUE)+1</f>
        <v>125</v>
      </c>
      <c r="E5616">
        <v>5</v>
      </c>
      <c r="F5616">
        <v>5</v>
      </c>
      <c r="G5616" s="1">
        <f t="shared" si="87"/>
        <v>1.5805</v>
      </c>
      <c r="H5616" s="1">
        <v>1.5794999999999999</v>
      </c>
      <c r="I5616" s="1">
        <v>1.5794999999999999</v>
      </c>
      <c r="J5616" s="1">
        <v>1.5794999999999999</v>
      </c>
      <c r="K5616" s="1">
        <f>(Таблица1[[#This Row],[Столбец7]]-Таблица1[[#This Row],[Столбец4]])*10000</f>
        <v>-10.000000000001119</v>
      </c>
    </row>
    <row r="5617" spans="1:11" x14ac:dyDescent="0.2">
      <c r="A5617">
        <v>1993</v>
      </c>
      <c r="B5617" t="str">
        <f>CONCATENATE("01.","01",".",Таблица1[[#This Row],[Столбец1]])</f>
        <v>01.01.1993</v>
      </c>
      <c r="C5617" t="str">
        <f>CONCATENATE(Таблица1[[#This Row],[Столбец3]],".",Таблица1[[#This Row],[Столбец2]],".",Таблица1[[#This Row],[Столбец1]])</f>
        <v>6.5.1993</v>
      </c>
      <c r="D5617">
        <f>DAYS360(Таблица1[[#This Row],[Столбец13]],Таблица1[[#This Row],[Столбец14]],TRUE)+1</f>
        <v>126</v>
      </c>
      <c r="E5617">
        <v>5</v>
      </c>
      <c r="F5617">
        <v>6</v>
      </c>
      <c r="G5617" s="1">
        <f t="shared" si="87"/>
        <v>1.5794999999999999</v>
      </c>
      <c r="H5617" s="1">
        <v>1.5730999999999999</v>
      </c>
      <c r="I5617" s="1">
        <v>1.5730999999999999</v>
      </c>
      <c r="J5617" s="1">
        <v>1.5730999999999999</v>
      </c>
      <c r="K5617" s="1">
        <f>(Таблица1[[#This Row],[Столбец7]]-Таблица1[[#This Row],[Столбец4]])*10000</f>
        <v>-63.999999999999616</v>
      </c>
    </row>
    <row r="5618" spans="1:11" x14ac:dyDescent="0.2">
      <c r="A5618">
        <v>1993</v>
      </c>
      <c r="B5618" t="str">
        <f>CONCATENATE("01.","01",".",Таблица1[[#This Row],[Столбец1]])</f>
        <v>01.01.1993</v>
      </c>
      <c r="C5618" t="str">
        <f>CONCATENATE(Таблица1[[#This Row],[Столбец3]],".",Таблица1[[#This Row],[Столбец2]],".",Таблица1[[#This Row],[Столбец1]])</f>
        <v>7.5.1993</v>
      </c>
      <c r="D5618">
        <f>DAYS360(Таблица1[[#This Row],[Столбец13]],Таблица1[[#This Row],[Столбец14]],TRUE)+1</f>
        <v>127</v>
      </c>
      <c r="E5618">
        <v>5</v>
      </c>
      <c r="F5618">
        <v>7</v>
      </c>
      <c r="G5618" s="1">
        <f t="shared" si="87"/>
        <v>1.5730999999999999</v>
      </c>
      <c r="H5618" s="1">
        <v>1.5704</v>
      </c>
      <c r="I5618" s="1">
        <v>1.5704</v>
      </c>
      <c r="J5618" s="1">
        <v>1.5704</v>
      </c>
      <c r="K5618" s="1">
        <f>(Таблица1[[#This Row],[Столбец7]]-Таблица1[[#This Row],[Столбец4]])*10000</f>
        <v>-26.999999999999247</v>
      </c>
    </row>
    <row r="5619" spans="1:11" x14ac:dyDescent="0.2">
      <c r="A5619">
        <v>1993</v>
      </c>
      <c r="B5619" t="str">
        <f>CONCATENATE("01.","01",".",Таблица1[[#This Row],[Столбец1]])</f>
        <v>01.01.1993</v>
      </c>
      <c r="C5619" t="str">
        <f>CONCATENATE(Таблица1[[#This Row],[Столбец3]],".",Таблица1[[#This Row],[Столбец2]],".",Таблица1[[#This Row],[Столбец1]])</f>
        <v>10.5.1993</v>
      </c>
      <c r="D5619">
        <f>DAYS360(Таблица1[[#This Row],[Столбец13]],Таблица1[[#This Row],[Столбец14]],TRUE)+1</f>
        <v>130</v>
      </c>
      <c r="E5619">
        <v>5</v>
      </c>
      <c r="F5619">
        <v>10</v>
      </c>
      <c r="G5619" s="1">
        <f t="shared" si="87"/>
        <v>1.5704</v>
      </c>
      <c r="H5619" s="1">
        <v>1.5439000000000001</v>
      </c>
      <c r="I5619" s="1">
        <v>1.5439000000000001</v>
      </c>
      <c r="J5619" s="1">
        <v>1.5439000000000001</v>
      </c>
      <c r="K5619" s="1">
        <f>(Таблица1[[#This Row],[Столбец7]]-Таблица1[[#This Row],[Столбец4]])*10000</f>
        <v>-264.99999999999966</v>
      </c>
    </row>
    <row r="5620" spans="1:11" x14ac:dyDescent="0.2">
      <c r="A5620">
        <v>1993</v>
      </c>
      <c r="B5620" t="str">
        <f>CONCATENATE("01.","01",".",Таблица1[[#This Row],[Столбец1]])</f>
        <v>01.01.1993</v>
      </c>
      <c r="C5620" t="str">
        <f>CONCATENATE(Таблица1[[#This Row],[Столбец3]],".",Таблица1[[#This Row],[Столбец2]],".",Таблица1[[#This Row],[Столбец1]])</f>
        <v>11.5.1993</v>
      </c>
      <c r="D5620">
        <f>DAYS360(Таблица1[[#This Row],[Столбец13]],Таблица1[[#This Row],[Столбец14]],TRUE)+1</f>
        <v>131</v>
      </c>
      <c r="E5620">
        <v>5</v>
      </c>
      <c r="F5620">
        <v>11</v>
      </c>
      <c r="G5620" s="1">
        <f t="shared" si="87"/>
        <v>1.5439000000000001</v>
      </c>
      <c r="H5620" s="1">
        <v>1.5488</v>
      </c>
      <c r="I5620" s="1">
        <v>1.5488</v>
      </c>
      <c r="J5620" s="1">
        <v>1.5488</v>
      </c>
      <c r="K5620" s="1">
        <f>(Таблица1[[#This Row],[Столбец7]]-Таблица1[[#This Row],[Столбец4]])*10000</f>
        <v>48.999999999999048</v>
      </c>
    </row>
    <row r="5621" spans="1:11" x14ac:dyDescent="0.2">
      <c r="A5621">
        <v>1993</v>
      </c>
      <c r="B5621" t="str">
        <f>CONCATENATE("01.","01",".",Таблица1[[#This Row],[Столбец1]])</f>
        <v>01.01.1993</v>
      </c>
      <c r="C5621" t="str">
        <f>CONCATENATE(Таблица1[[#This Row],[Столбец3]],".",Таблица1[[#This Row],[Столбец2]],".",Таблица1[[#This Row],[Столбец1]])</f>
        <v>12.5.1993</v>
      </c>
      <c r="D5621">
        <f>DAYS360(Таблица1[[#This Row],[Столбец13]],Таблица1[[#This Row],[Столбец14]],TRUE)+1</f>
        <v>132</v>
      </c>
      <c r="E5621">
        <v>5</v>
      </c>
      <c r="F5621">
        <v>12</v>
      </c>
      <c r="G5621" s="1">
        <f t="shared" si="87"/>
        <v>1.5488</v>
      </c>
      <c r="H5621" s="1">
        <v>1.5446</v>
      </c>
      <c r="I5621" s="1">
        <v>1.5446</v>
      </c>
      <c r="J5621" s="1">
        <v>1.5446</v>
      </c>
      <c r="K5621" s="1">
        <f>(Таблица1[[#This Row],[Столбец7]]-Таблица1[[#This Row],[Столбец4]])*10000</f>
        <v>-41.999999999999815</v>
      </c>
    </row>
    <row r="5622" spans="1:11" x14ac:dyDescent="0.2">
      <c r="A5622">
        <v>1993</v>
      </c>
      <c r="B5622" t="str">
        <f>CONCATENATE("01.","01",".",Таблица1[[#This Row],[Столбец1]])</f>
        <v>01.01.1993</v>
      </c>
      <c r="C5622" t="str">
        <f>CONCATENATE(Таблица1[[#This Row],[Столбец3]],".",Таблица1[[#This Row],[Столбец2]],".",Таблица1[[#This Row],[Столбец1]])</f>
        <v>13.5.1993</v>
      </c>
      <c r="D5622">
        <f>DAYS360(Таблица1[[#This Row],[Столбец13]],Таблица1[[#This Row],[Столбец14]],TRUE)+1</f>
        <v>133</v>
      </c>
      <c r="E5622">
        <v>5</v>
      </c>
      <c r="F5622">
        <v>13</v>
      </c>
      <c r="G5622" s="1">
        <f t="shared" si="87"/>
        <v>1.5446</v>
      </c>
      <c r="H5622" s="1">
        <v>1.5361</v>
      </c>
      <c r="I5622" s="1">
        <v>1.5361</v>
      </c>
      <c r="J5622" s="1">
        <v>1.5361</v>
      </c>
      <c r="K5622" s="1">
        <f>(Таблица1[[#This Row],[Столбец7]]-Таблица1[[#This Row],[Столбец4]])*10000</f>
        <v>-84.999999999999517</v>
      </c>
    </row>
    <row r="5623" spans="1:11" x14ac:dyDescent="0.2">
      <c r="A5623">
        <v>1993</v>
      </c>
      <c r="B5623" t="str">
        <f>CONCATENATE("01.","01",".",Таблица1[[#This Row],[Столбец1]])</f>
        <v>01.01.1993</v>
      </c>
      <c r="C5623" t="str">
        <f>CONCATENATE(Таблица1[[#This Row],[Столбец3]],".",Таблица1[[#This Row],[Столбец2]],".",Таблица1[[#This Row],[Столбец1]])</f>
        <v>14.5.1993</v>
      </c>
      <c r="D5623">
        <f>DAYS360(Таблица1[[#This Row],[Столбец13]],Таблица1[[#This Row],[Столбец14]],TRUE)+1</f>
        <v>134</v>
      </c>
      <c r="E5623">
        <v>5</v>
      </c>
      <c r="F5623">
        <v>14</v>
      </c>
      <c r="G5623" s="1">
        <f t="shared" si="87"/>
        <v>1.5361</v>
      </c>
      <c r="H5623" s="1">
        <v>1.5519000000000001</v>
      </c>
      <c r="I5623" s="1">
        <v>1.5519000000000001</v>
      </c>
      <c r="J5623" s="1">
        <v>1.5519000000000001</v>
      </c>
      <c r="K5623" s="1">
        <f>(Таблица1[[#This Row],[Столбец7]]-Таблица1[[#This Row],[Столбец4]])*10000</f>
        <v>158.00000000000037</v>
      </c>
    </row>
    <row r="5624" spans="1:11" x14ac:dyDescent="0.2">
      <c r="A5624">
        <v>1993</v>
      </c>
      <c r="B5624" t="str">
        <f>CONCATENATE("01.","01",".",Таблица1[[#This Row],[Столбец1]])</f>
        <v>01.01.1993</v>
      </c>
      <c r="C5624" t="str">
        <f>CONCATENATE(Таблица1[[#This Row],[Столбец3]],".",Таблица1[[#This Row],[Столбец2]],".",Таблица1[[#This Row],[Столбец1]])</f>
        <v>17.5.1993</v>
      </c>
      <c r="D5624">
        <f>DAYS360(Таблица1[[#This Row],[Столбец13]],Таблица1[[#This Row],[Столбец14]],TRUE)+1</f>
        <v>137</v>
      </c>
      <c r="E5624">
        <v>5</v>
      </c>
      <c r="F5624">
        <v>17</v>
      </c>
      <c r="G5624" s="1">
        <f t="shared" si="87"/>
        <v>1.5519000000000001</v>
      </c>
      <c r="H5624" s="1">
        <v>1.5428999999999999</v>
      </c>
      <c r="I5624" s="1">
        <v>1.5428999999999999</v>
      </c>
      <c r="J5624" s="1">
        <v>1.5428999999999999</v>
      </c>
      <c r="K5624" s="1">
        <f>(Таблица1[[#This Row],[Столбец7]]-Таблица1[[#This Row],[Столбец4]])*10000</f>
        <v>-90.000000000001194</v>
      </c>
    </row>
    <row r="5625" spans="1:11" x14ac:dyDescent="0.2">
      <c r="A5625">
        <v>1993</v>
      </c>
      <c r="B5625" t="str">
        <f>CONCATENATE("01.","01",".",Таблица1[[#This Row],[Столбец1]])</f>
        <v>01.01.1993</v>
      </c>
      <c r="C5625" t="str">
        <f>CONCATENATE(Таблица1[[#This Row],[Столбец3]],".",Таблица1[[#This Row],[Столбец2]],".",Таблица1[[#This Row],[Столбец1]])</f>
        <v>18.5.1993</v>
      </c>
      <c r="D5625">
        <f>DAYS360(Таблица1[[#This Row],[Столбец13]],Таблица1[[#This Row],[Столбец14]],TRUE)+1</f>
        <v>138</v>
      </c>
      <c r="E5625">
        <v>5</v>
      </c>
      <c r="F5625">
        <v>18</v>
      </c>
      <c r="G5625" s="1">
        <f t="shared" si="87"/>
        <v>1.5428999999999999</v>
      </c>
      <c r="H5625" s="1">
        <v>1.5306</v>
      </c>
      <c r="I5625" s="1">
        <v>1.5306</v>
      </c>
      <c r="J5625" s="1">
        <v>1.5306</v>
      </c>
      <c r="K5625" s="1">
        <f>(Таблица1[[#This Row],[Столбец7]]-Таблица1[[#This Row],[Столбец4]])*10000</f>
        <v>-122.99999999999977</v>
      </c>
    </row>
    <row r="5626" spans="1:11" x14ac:dyDescent="0.2">
      <c r="A5626">
        <v>1993</v>
      </c>
      <c r="B5626" t="str">
        <f>CONCATENATE("01.","01",".",Таблица1[[#This Row],[Столбец1]])</f>
        <v>01.01.1993</v>
      </c>
      <c r="C5626" t="str">
        <f>CONCATENATE(Таблица1[[#This Row],[Столбец3]],".",Таблица1[[#This Row],[Столбец2]],".",Таблица1[[#This Row],[Столбец1]])</f>
        <v>19.5.1993</v>
      </c>
      <c r="D5626">
        <f>DAYS360(Таблица1[[#This Row],[Столбец13]],Таблица1[[#This Row],[Столбец14]],TRUE)+1</f>
        <v>139</v>
      </c>
      <c r="E5626">
        <v>5</v>
      </c>
      <c r="F5626">
        <v>19</v>
      </c>
      <c r="G5626" s="1">
        <f t="shared" si="87"/>
        <v>1.5306</v>
      </c>
      <c r="H5626" s="1">
        <v>1.5266</v>
      </c>
      <c r="I5626" s="1">
        <v>1.5266</v>
      </c>
      <c r="J5626" s="1">
        <v>1.5266</v>
      </c>
      <c r="K5626" s="1">
        <f>(Таблица1[[#This Row],[Столбец7]]-Таблица1[[#This Row],[Столбец4]])*10000</f>
        <v>-40.000000000000036</v>
      </c>
    </row>
    <row r="5627" spans="1:11" x14ac:dyDescent="0.2">
      <c r="A5627">
        <v>1993</v>
      </c>
      <c r="B5627" t="str">
        <f>CONCATENATE("01.","01",".",Таблица1[[#This Row],[Столбец1]])</f>
        <v>01.01.1993</v>
      </c>
      <c r="C5627" t="str">
        <f>CONCATENATE(Таблица1[[#This Row],[Столбец3]],".",Таблица1[[#This Row],[Столбец2]],".",Таблица1[[#This Row],[Столбец1]])</f>
        <v>20.5.1993</v>
      </c>
      <c r="D5627">
        <f>DAYS360(Таблица1[[#This Row],[Столбец13]],Таблица1[[#This Row],[Столбец14]],TRUE)+1</f>
        <v>140</v>
      </c>
      <c r="E5627">
        <v>5</v>
      </c>
      <c r="F5627">
        <v>20</v>
      </c>
      <c r="G5627" s="1">
        <f t="shared" si="87"/>
        <v>1.5266</v>
      </c>
      <c r="H5627" s="1">
        <v>1.5388999999999999</v>
      </c>
      <c r="I5627" s="1">
        <v>1.5388999999999999</v>
      </c>
      <c r="J5627" s="1">
        <v>1.5388999999999999</v>
      </c>
      <c r="K5627" s="1">
        <f>(Таблица1[[#This Row],[Столбец7]]-Таблица1[[#This Row],[Столбец4]])*10000</f>
        <v>122.99999999999977</v>
      </c>
    </row>
    <row r="5628" spans="1:11" x14ac:dyDescent="0.2">
      <c r="A5628">
        <v>1993</v>
      </c>
      <c r="B5628" t="str">
        <f>CONCATENATE("01.","01",".",Таблица1[[#This Row],[Столбец1]])</f>
        <v>01.01.1993</v>
      </c>
      <c r="C5628" t="str">
        <f>CONCATENATE(Таблица1[[#This Row],[Столбец3]],".",Таблица1[[#This Row],[Столбец2]],".",Таблица1[[#This Row],[Столбец1]])</f>
        <v>21.5.1993</v>
      </c>
      <c r="D5628">
        <f>DAYS360(Таблица1[[#This Row],[Столбец13]],Таблица1[[#This Row],[Столбец14]],TRUE)+1</f>
        <v>141</v>
      </c>
      <c r="E5628">
        <v>5</v>
      </c>
      <c r="F5628">
        <v>21</v>
      </c>
      <c r="G5628" s="1">
        <f t="shared" si="87"/>
        <v>1.5388999999999999</v>
      </c>
      <c r="H5628" s="1">
        <v>1.5251999999999999</v>
      </c>
      <c r="I5628" s="1">
        <v>1.5251999999999999</v>
      </c>
      <c r="J5628" s="1">
        <v>1.5251999999999999</v>
      </c>
      <c r="K5628" s="1">
        <f>(Таблица1[[#This Row],[Столбец7]]-Таблица1[[#This Row],[Столбец4]])*10000</f>
        <v>-137.00000000000045</v>
      </c>
    </row>
    <row r="5629" spans="1:11" x14ac:dyDescent="0.2">
      <c r="A5629">
        <v>1993</v>
      </c>
      <c r="B5629" t="str">
        <f>CONCATENATE("01.","01",".",Таблица1[[#This Row],[Столбец1]])</f>
        <v>01.01.1993</v>
      </c>
      <c r="C5629" t="str">
        <f>CONCATENATE(Таблица1[[#This Row],[Столбец3]],".",Таблица1[[#This Row],[Столбец2]],".",Таблица1[[#This Row],[Столбец1]])</f>
        <v>24.5.1993</v>
      </c>
      <c r="D5629">
        <f>DAYS360(Таблица1[[#This Row],[Столбец13]],Таблица1[[#This Row],[Столбец14]],TRUE)+1</f>
        <v>144</v>
      </c>
      <c r="E5629">
        <v>5</v>
      </c>
      <c r="F5629">
        <v>24</v>
      </c>
      <c r="G5629" s="1">
        <f t="shared" si="87"/>
        <v>1.5251999999999999</v>
      </c>
      <c r="H5629" s="1">
        <v>1.5107999999999999</v>
      </c>
      <c r="I5629" s="1">
        <v>1.5107999999999999</v>
      </c>
      <c r="J5629" s="1">
        <v>1.5107999999999999</v>
      </c>
      <c r="K5629" s="1">
        <f>(Таблица1[[#This Row],[Столбец7]]-Таблица1[[#This Row],[Столбец4]])*10000</f>
        <v>-143.99999999999969</v>
      </c>
    </row>
    <row r="5630" spans="1:11" x14ac:dyDescent="0.2">
      <c r="A5630">
        <v>1993</v>
      </c>
      <c r="B5630" t="str">
        <f>CONCATENATE("01.","01",".",Таблица1[[#This Row],[Столбец1]])</f>
        <v>01.01.1993</v>
      </c>
      <c r="C5630" t="str">
        <f>CONCATENATE(Таблица1[[#This Row],[Столбец3]],".",Таблица1[[#This Row],[Столбец2]],".",Таблица1[[#This Row],[Столбец1]])</f>
        <v>25.5.1993</v>
      </c>
      <c r="D5630">
        <f>DAYS360(Таблица1[[#This Row],[Столбец13]],Таблица1[[#This Row],[Столбец14]],TRUE)+1</f>
        <v>145</v>
      </c>
      <c r="E5630">
        <v>5</v>
      </c>
      <c r="F5630">
        <v>25</v>
      </c>
      <c r="G5630" s="1">
        <f t="shared" si="87"/>
        <v>1.5107999999999999</v>
      </c>
      <c r="H5630" s="1">
        <v>1.5157</v>
      </c>
      <c r="I5630" s="1">
        <v>1.5157</v>
      </c>
      <c r="J5630" s="1">
        <v>1.5157</v>
      </c>
      <c r="K5630" s="1">
        <f>(Таблица1[[#This Row],[Столбец7]]-Таблица1[[#This Row],[Столбец4]])*10000</f>
        <v>49.000000000001265</v>
      </c>
    </row>
    <row r="5631" spans="1:11" x14ac:dyDescent="0.2">
      <c r="A5631">
        <v>1993</v>
      </c>
      <c r="B5631" t="str">
        <f>CONCATENATE("01.","01",".",Таблица1[[#This Row],[Столбец1]])</f>
        <v>01.01.1993</v>
      </c>
      <c r="C5631" t="str">
        <f>CONCATENATE(Таблица1[[#This Row],[Столбец3]],".",Таблица1[[#This Row],[Столбец2]],".",Таблица1[[#This Row],[Столбец1]])</f>
        <v>26.5.1993</v>
      </c>
      <c r="D5631">
        <f>DAYS360(Таблица1[[#This Row],[Столбец13]],Таблица1[[#This Row],[Столбец14]],TRUE)+1</f>
        <v>146</v>
      </c>
      <c r="E5631">
        <v>5</v>
      </c>
      <c r="F5631">
        <v>26</v>
      </c>
      <c r="G5631" s="1">
        <f t="shared" si="87"/>
        <v>1.5157</v>
      </c>
      <c r="H5631" s="1">
        <v>1.5165</v>
      </c>
      <c r="I5631" s="1">
        <v>1.5165</v>
      </c>
      <c r="J5631" s="1">
        <v>1.5165</v>
      </c>
      <c r="K5631" s="1">
        <f>(Таблица1[[#This Row],[Столбец7]]-Таблица1[[#This Row],[Столбец4]])*10000</f>
        <v>7.9999999999991189</v>
      </c>
    </row>
    <row r="5632" spans="1:11" x14ac:dyDescent="0.2">
      <c r="A5632">
        <v>1993</v>
      </c>
      <c r="B5632" t="str">
        <f>CONCATENATE("01.","01",".",Таблица1[[#This Row],[Столбец1]])</f>
        <v>01.01.1993</v>
      </c>
      <c r="C5632" t="str">
        <f>CONCATENATE(Таблица1[[#This Row],[Столбец3]],".",Таблица1[[#This Row],[Столбец2]],".",Таблица1[[#This Row],[Столбец1]])</f>
        <v>27.5.1993</v>
      </c>
      <c r="D5632">
        <f>DAYS360(Таблица1[[#This Row],[Столбец13]],Таблица1[[#This Row],[Столбец14]],TRUE)+1</f>
        <v>147</v>
      </c>
      <c r="E5632">
        <v>5</v>
      </c>
      <c r="F5632">
        <v>27</v>
      </c>
      <c r="G5632" s="1">
        <f t="shared" si="87"/>
        <v>1.5165</v>
      </c>
      <c r="H5632" s="1">
        <v>1.5307999999999999</v>
      </c>
      <c r="I5632" s="1">
        <v>1.5307999999999999</v>
      </c>
      <c r="J5632" s="1">
        <v>1.5307999999999999</v>
      </c>
      <c r="K5632" s="1">
        <f>(Таблица1[[#This Row],[Столбец7]]-Таблица1[[#This Row],[Столбец4]])*10000</f>
        <v>142.9999999999998</v>
      </c>
    </row>
    <row r="5633" spans="1:11" x14ac:dyDescent="0.2">
      <c r="A5633">
        <v>1993</v>
      </c>
      <c r="B5633" t="str">
        <f>CONCATENATE("01.","01",".",Таблица1[[#This Row],[Столбец1]])</f>
        <v>01.01.1993</v>
      </c>
      <c r="C5633" t="str">
        <f>CONCATENATE(Таблица1[[#This Row],[Столбец3]],".",Таблица1[[#This Row],[Столбец2]],".",Таблица1[[#This Row],[Столбец1]])</f>
        <v>28.5.1993</v>
      </c>
      <c r="D5633">
        <f>DAYS360(Таблица1[[#This Row],[Столбец13]],Таблица1[[#This Row],[Столбец14]],TRUE)+1</f>
        <v>148</v>
      </c>
      <c r="E5633">
        <v>5</v>
      </c>
      <c r="F5633">
        <v>28</v>
      </c>
      <c r="G5633" s="1">
        <f t="shared" si="87"/>
        <v>1.5307999999999999</v>
      </c>
      <c r="H5633" s="1">
        <v>1.5692999999999999</v>
      </c>
      <c r="I5633" s="1">
        <v>1.5692999999999999</v>
      </c>
      <c r="J5633" s="1">
        <v>1.5692999999999999</v>
      </c>
      <c r="K5633" s="1">
        <f>(Таблица1[[#This Row],[Столбец7]]-Таблица1[[#This Row],[Столбец4]])*10000</f>
        <v>384.99999999999977</v>
      </c>
    </row>
    <row r="5634" spans="1:11" x14ac:dyDescent="0.2">
      <c r="A5634">
        <v>1993</v>
      </c>
      <c r="B5634" t="str">
        <f>CONCATENATE("01.","01",".",Таблица1[[#This Row],[Столбец1]])</f>
        <v>01.01.1993</v>
      </c>
      <c r="C5634" t="str">
        <f>CONCATENATE(Таблица1[[#This Row],[Столбец3]],".",Таблица1[[#This Row],[Столбец2]],".",Таблица1[[#This Row],[Столбец1]])</f>
        <v>31.5.1993</v>
      </c>
      <c r="D5634">
        <f>DAYS360(Таблица1[[#This Row],[Столбец13]],Таблица1[[#This Row],[Столбец14]],TRUE)+1</f>
        <v>150</v>
      </c>
      <c r="E5634">
        <v>5</v>
      </c>
      <c r="F5634">
        <v>31</v>
      </c>
      <c r="G5634" s="1">
        <f t="shared" ref="G5634:G5697" si="88">J5633</f>
        <v>1.5692999999999999</v>
      </c>
      <c r="H5634" s="1">
        <v>1.5696000000000001</v>
      </c>
      <c r="I5634" s="1">
        <v>1.5696000000000001</v>
      </c>
      <c r="J5634" s="1">
        <v>1.5696000000000001</v>
      </c>
      <c r="K5634" s="1">
        <f>(Таблица1[[#This Row],[Столбец7]]-Таблица1[[#This Row],[Столбец4]])*10000</f>
        <v>3.00000000000189</v>
      </c>
    </row>
    <row r="5635" spans="1:11" x14ac:dyDescent="0.2">
      <c r="A5635">
        <v>1993</v>
      </c>
      <c r="B5635" t="str">
        <f>CONCATENATE("01.","01",".",Таблица1[[#This Row],[Столбец1]])</f>
        <v>01.01.1993</v>
      </c>
      <c r="C5635" t="str">
        <f>CONCATENATE(Таблица1[[#This Row],[Столбец3]],".",Таблица1[[#This Row],[Столбец2]],".",Таблица1[[#This Row],[Столбец1]])</f>
        <v>1.6.1993</v>
      </c>
      <c r="D5635">
        <f>DAYS360(Таблица1[[#This Row],[Столбец13]],Таблица1[[#This Row],[Столбец14]],TRUE)+1</f>
        <v>151</v>
      </c>
      <c r="E5635">
        <v>6</v>
      </c>
      <c r="F5635">
        <v>1</v>
      </c>
      <c r="G5635" s="1">
        <f t="shared" si="88"/>
        <v>1.5696000000000001</v>
      </c>
      <c r="H5635" s="1">
        <v>1.5570999999999999</v>
      </c>
      <c r="I5635" s="1">
        <v>1.5570999999999999</v>
      </c>
      <c r="J5635" s="1">
        <v>1.5570999999999999</v>
      </c>
      <c r="K5635" s="1">
        <f>(Таблица1[[#This Row],[Столбец7]]-Таблица1[[#This Row],[Столбец4]])*10000</f>
        <v>-125.00000000000178</v>
      </c>
    </row>
    <row r="5636" spans="1:11" x14ac:dyDescent="0.2">
      <c r="A5636">
        <v>1993</v>
      </c>
      <c r="B5636" t="str">
        <f>CONCATENATE("01.","01",".",Таблица1[[#This Row],[Столбец1]])</f>
        <v>01.01.1993</v>
      </c>
      <c r="C5636" t="str">
        <f>CONCATENATE(Таблица1[[#This Row],[Столбец3]],".",Таблица1[[#This Row],[Столбец2]],".",Таблица1[[#This Row],[Столбец1]])</f>
        <v>2.6.1993</v>
      </c>
      <c r="D5636">
        <f>DAYS360(Таблица1[[#This Row],[Столбец13]],Таблица1[[#This Row],[Столбец14]],TRUE)+1</f>
        <v>152</v>
      </c>
      <c r="E5636">
        <v>6</v>
      </c>
      <c r="F5636">
        <v>2</v>
      </c>
      <c r="G5636" s="1">
        <f t="shared" si="88"/>
        <v>1.5570999999999999</v>
      </c>
      <c r="H5636" s="1">
        <v>1.5519000000000001</v>
      </c>
      <c r="I5636" s="1">
        <v>1.5519000000000001</v>
      </c>
      <c r="J5636" s="1">
        <v>1.5519000000000001</v>
      </c>
      <c r="K5636" s="1">
        <f>(Таблица1[[#This Row],[Столбец7]]-Таблица1[[#This Row],[Столбец4]])*10000</f>
        <v>-51.999999999998714</v>
      </c>
    </row>
    <row r="5637" spans="1:11" x14ac:dyDescent="0.2">
      <c r="A5637">
        <v>1993</v>
      </c>
      <c r="B5637" t="str">
        <f>CONCATENATE("01.","01",".",Таблица1[[#This Row],[Столбец1]])</f>
        <v>01.01.1993</v>
      </c>
      <c r="C5637" t="str">
        <f>CONCATENATE(Таблица1[[#This Row],[Столбец3]],".",Таблица1[[#This Row],[Столбец2]],".",Таблица1[[#This Row],[Столбец1]])</f>
        <v>3.6.1993</v>
      </c>
      <c r="D5637">
        <f>DAYS360(Таблица1[[#This Row],[Столбец13]],Таблица1[[#This Row],[Столбец14]],TRUE)+1</f>
        <v>153</v>
      </c>
      <c r="E5637">
        <v>6</v>
      </c>
      <c r="F5637">
        <v>3</v>
      </c>
      <c r="G5637" s="1">
        <f t="shared" si="88"/>
        <v>1.5519000000000001</v>
      </c>
      <c r="H5637" s="1">
        <v>1.5535000000000001</v>
      </c>
      <c r="I5637" s="1">
        <v>1.5535000000000001</v>
      </c>
      <c r="J5637" s="1">
        <v>1.5535000000000001</v>
      </c>
      <c r="K5637" s="1">
        <f>(Таблица1[[#This Row],[Столбец7]]-Таблица1[[#This Row],[Столбец4]])*10000</f>
        <v>16.000000000000458</v>
      </c>
    </row>
    <row r="5638" spans="1:11" x14ac:dyDescent="0.2">
      <c r="A5638">
        <v>1993</v>
      </c>
      <c r="B5638" t="str">
        <f>CONCATENATE("01.","01",".",Таблица1[[#This Row],[Столбец1]])</f>
        <v>01.01.1993</v>
      </c>
      <c r="C5638" t="str">
        <f>CONCATENATE(Таблица1[[#This Row],[Столбец3]],".",Таблица1[[#This Row],[Столбец2]],".",Таблица1[[#This Row],[Столбец1]])</f>
        <v>4.6.1993</v>
      </c>
      <c r="D5638">
        <f>DAYS360(Таблица1[[#This Row],[Столбец13]],Таблица1[[#This Row],[Столбец14]],TRUE)+1</f>
        <v>154</v>
      </c>
      <c r="E5638">
        <v>6</v>
      </c>
      <c r="F5638">
        <v>4</v>
      </c>
      <c r="G5638" s="1">
        <f t="shared" si="88"/>
        <v>1.5535000000000001</v>
      </c>
      <c r="H5638" s="1">
        <v>1.5329999999999999</v>
      </c>
      <c r="I5638" s="1">
        <v>1.5329999999999999</v>
      </c>
      <c r="J5638" s="1">
        <v>1.5329999999999999</v>
      </c>
      <c r="K5638" s="1">
        <f>(Таблица1[[#This Row],[Столбец7]]-Таблица1[[#This Row],[Столбец4]])*10000</f>
        <v>-205.00000000000185</v>
      </c>
    </row>
    <row r="5639" spans="1:11" x14ac:dyDescent="0.2">
      <c r="A5639">
        <v>1993</v>
      </c>
      <c r="B5639" t="str">
        <f>CONCATENATE("01.","01",".",Таблица1[[#This Row],[Столбец1]])</f>
        <v>01.01.1993</v>
      </c>
      <c r="C5639" t="str">
        <f>CONCATENATE(Таблица1[[#This Row],[Столбец3]],".",Таблица1[[#This Row],[Столбец2]],".",Таблица1[[#This Row],[Столбец1]])</f>
        <v>7.6.1993</v>
      </c>
      <c r="D5639">
        <f>DAYS360(Таблица1[[#This Row],[Столбец13]],Таблица1[[#This Row],[Столбец14]],TRUE)+1</f>
        <v>157</v>
      </c>
      <c r="E5639">
        <v>6</v>
      </c>
      <c r="F5639">
        <v>7</v>
      </c>
      <c r="G5639" s="1">
        <f t="shared" si="88"/>
        <v>1.5329999999999999</v>
      </c>
      <c r="H5639" s="1">
        <v>1.5399</v>
      </c>
      <c r="I5639" s="1">
        <v>1.5399</v>
      </c>
      <c r="J5639" s="1">
        <v>1.5399</v>
      </c>
      <c r="K5639" s="1">
        <f>(Таблица1[[#This Row],[Столбец7]]-Таблица1[[#This Row],[Столбец4]])*10000</f>
        <v>69.000000000001279</v>
      </c>
    </row>
    <row r="5640" spans="1:11" x14ac:dyDescent="0.2">
      <c r="A5640">
        <v>1993</v>
      </c>
      <c r="B5640" t="str">
        <f>CONCATENATE("01.","01",".",Таблица1[[#This Row],[Столбец1]])</f>
        <v>01.01.1993</v>
      </c>
      <c r="C5640" t="str">
        <f>CONCATENATE(Таблица1[[#This Row],[Столбец3]],".",Таблица1[[#This Row],[Столбец2]],".",Таблица1[[#This Row],[Столбец1]])</f>
        <v>8.6.1993</v>
      </c>
      <c r="D5640">
        <f>DAYS360(Таблица1[[#This Row],[Столбец13]],Таблица1[[#This Row],[Столбец14]],TRUE)+1</f>
        <v>158</v>
      </c>
      <c r="E5640">
        <v>6</v>
      </c>
      <c r="F5640">
        <v>8</v>
      </c>
      <c r="G5640" s="1">
        <f t="shared" si="88"/>
        <v>1.5399</v>
      </c>
      <c r="H5640" s="1">
        <v>1.5437000000000001</v>
      </c>
      <c r="I5640" s="1">
        <v>1.5437000000000001</v>
      </c>
      <c r="J5640" s="1">
        <v>1.5437000000000001</v>
      </c>
      <c r="K5640" s="1">
        <f>(Таблица1[[#This Row],[Столбец7]]-Таблица1[[#This Row],[Столбец4]])*10000</f>
        <v>38.000000000000256</v>
      </c>
    </row>
    <row r="5641" spans="1:11" x14ac:dyDescent="0.2">
      <c r="A5641">
        <v>1993</v>
      </c>
      <c r="B5641" t="str">
        <f>CONCATENATE("01.","01",".",Таблица1[[#This Row],[Столбец1]])</f>
        <v>01.01.1993</v>
      </c>
      <c r="C5641" t="str">
        <f>CONCATENATE(Таблица1[[#This Row],[Столбец3]],".",Таблица1[[#This Row],[Столбец2]],".",Таблица1[[#This Row],[Столбец1]])</f>
        <v>9.6.1993</v>
      </c>
      <c r="D5641">
        <f>DAYS360(Таблица1[[#This Row],[Столбец13]],Таблица1[[#This Row],[Столбец14]],TRUE)+1</f>
        <v>159</v>
      </c>
      <c r="E5641">
        <v>6</v>
      </c>
      <c r="F5641">
        <v>9</v>
      </c>
      <c r="G5641" s="1">
        <f t="shared" si="88"/>
        <v>1.5437000000000001</v>
      </c>
      <c r="H5641" s="1">
        <v>1.5283</v>
      </c>
      <c r="I5641" s="1">
        <v>1.5283</v>
      </c>
      <c r="J5641" s="1">
        <v>1.5283</v>
      </c>
      <c r="K5641" s="1">
        <f>(Таблица1[[#This Row],[Столбец7]]-Таблица1[[#This Row],[Столбец4]])*10000</f>
        <v>-154.0000000000008</v>
      </c>
    </row>
    <row r="5642" spans="1:11" x14ac:dyDescent="0.2">
      <c r="A5642">
        <v>1993</v>
      </c>
      <c r="B5642" t="str">
        <f>CONCATENATE("01.","01",".",Таблица1[[#This Row],[Столбец1]])</f>
        <v>01.01.1993</v>
      </c>
      <c r="C5642" t="str">
        <f>CONCATENATE(Таблица1[[#This Row],[Столбец3]],".",Таблица1[[#This Row],[Столбец2]],".",Таблица1[[#This Row],[Столбец1]])</f>
        <v>10.6.1993</v>
      </c>
      <c r="D5642">
        <f>DAYS360(Таблица1[[#This Row],[Столбец13]],Таблица1[[#This Row],[Столбец14]],TRUE)+1</f>
        <v>160</v>
      </c>
      <c r="E5642">
        <v>6</v>
      </c>
      <c r="F5642">
        <v>10</v>
      </c>
      <c r="G5642" s="1">
        <f t="shared" si="88"/>
        <v>1.5283</v>
      </c>
      <c r="H5642" s="1">
        <v>1.5305</v>
      </c>
      <c r="I5642" s="1">
        <v>1.5305</v>
      </c>
      <c r="J5642" s="1">
        <v>1.5305</v>
      </c>
      <c r="K5642" s="1">
        <f>(Таблица1[[#This Row],[Столбец7]]-Таблица1[[#This Row],[Столбец4]])*10000</f>
        <v>21.999999999999797</v>
      </c>
    </row>
    <row r="5643" spans="1:11" x14ac:dyDescent="0.2">
      <c r="A5643">
        <v>1993</v>
      </c>
      <c r="B5643" t="str">
        <f>CONCATENATE("01.","01",".",Таблица1[[#This Row],[Столбец1]])</f>
        <v>01.01.1993</v>
      </c>
      <c r="C5643" t="str">
        <f>CONCATENATE(Таблица1[[#This Row],[Столбец3]],".",Таблица1[[#This Row],[Столбец2]],".",Таблица1[[#This Row],[Столбец1]])</f>
        <v>11.6.1993</v>
      </c>
      <c r="D5643">
        <f>DAYS360(Таблица1[[#This Row],[Столбец13]],Таблица1[[#This Row],[Столбец14]],TRUE)+1</f>
        <v>161</v>
      </c>
      <c r="E5643">
        <v>6</v>
      </c>
      <c r="F5643">
        <v>11</v>
      </c>
      <c r="G5643" s="1">
        <f t="shared" si="88"/>
        <v>1.5305</v>
      </c>
      <c r="H5643" s="1">
        <v>1.5427</v>
      </c>
      <c r="I5643" s="1">
        <v>1.5427</v>
      </c>
      <c r="J5643" s="1">
        <v>1.5427</v>
      </c>
      <c r="K5643" s="1">
        <f>(Таблица1[[#This Row],[Столбец7]]-Таблица1[[#This Row],[Столбец4]])*10000</f>
        <v>121.99999999999989</v>
      </c>
    </row>
    <row r="5644" spans="1:11" x14ac:dyDescent="0.2">
      <c r="A5644">
        <v>1993</v>
      </c>
      <c r="B5644" t="str">
        <f>CONCATENATE("01.","01",".",Таблица1[[#This Row],[Столбец1]])</f>
        <v>01.01.1993</v>
      </c>
      <c r="C5644" t="str">
        <f>CONCATENATE(Таблица1[[#This Row],[Столбец3]],".",Таблица1[[#This Row],[Столбец2]],".",Таблица1[[#This Row],[Столбец1]])</f>
        <v>14.6.1993</v>
      </c>
      <c r="D5644">
        <f>DAYS360(Таблица1[[#This Row],[Столбец13]],Таблица1[[#This Row],[Столбец14]],TRUE)+1</f>
        <v>164</v>
      </c>
      <c r="E5644">
        <v>6</v>
      </c>
      <c r="F5644">
        <v>14</v>
      </c>
      <c r="G5644" s="1">
        <f t="shared" si="88"/>
        <v>1.5427</v>
      </c>
      <c r="H5644" s="1">
        <v>1.5414000000000001</v>
      </c>
      <c r="I5644" s="1">
        <v>1.5414000000000001</v>
      </c>
      <c r="J5644" s="1">
        <v>1.5414000000000001</v>
      </c>
      <c r="K5644" s="1">
        <f>(Таблица1[[#This Row],[Столбец7]]-Таблица1[[#This Row],[Столбец4]])*10000</f>
        <v>-12.999999999998568</v>
      </c>
    </row>
    <row r="5645" spans="1:11" x14ac:dyDescent="0.2">
      <c r="A5645">
        <v>1993</v>
      </c>
      <c r="B5645" t="str">
        <f>CONCATENATE("01.","01",".",Таблица1[[#This Row],[Столбец1]])</f>
        <v>01.01.1993</v>
      </c>
      <c r="C5645" t="str">
        <f>CONCATENATE(Таблица1[[#This Row],[Столбец3]],".",Таблица1[[#This Row],[Столбец2]],".",Таблица1[[#This Row],[Столбец1]])</f>
        <v>15.6.1993</v>
      </c>
      <c r="D5645">
        <f>DAYS360(Таблица1[[#This Row],[Столбец13]],Таблица1[[#This Row],[Столбец14]],TRUE)+1</f>
        <v>165</v>
      </c>
      <c r="E5645">
        <v>6</v>
      </c>
      <c r="F5645">
        <v>15</v>
      </c>
      <c r="G5645" s="1">
        <f t="shared" si="88"/>
        <v>1.5414000000000001</v>
      </c>
      <c r="H5645" s="1">
        <v>1.5279</v>
      </c>
      <c r="I5645" s="1">
        <v>1.5279</v>
      </c>
      <c r="J5645" s="1">
        <v>1.5279</v>
      </c>
      <c r="K5645" s="1">
        <f>(Таблица1[[#This Row],[Столбец7]]-Таблица1[[#This Row],[Столбец4]])*10000</f>
        <v>-135.00000000000068</v>
      </c>
    </row>
    <row r="5646" spans="1:11" x14ac:dyDescent="0.2">
      <c r="A5646">
        <v>1993</v>
      </c>
      <c r="B5646" t="str">
        <f>CONCATENATE("01.","01",".",Таблица1[[#This Row],[Столбец1]])</f>
        <v>01.01.1993</v>
      </c>
      <c r="C5646" t="str">
        <f>CONCATENATE(Таблица1[[#This Row],[Столбец3]],".",Таблица1[[#This Row],[Столбец2]],".",Таблица1[[#This Row],[Столбец1]])</f>
        <v>16.6.1993</v>
      </c>
      <c r="D5646">
        <f>DAYS360(Таблица1[[#This Row],[Столбец13]],Таблица1[[#This Row],[Столбец14]],TRUE)+1</f>
        <v>166</v>
      </c>
      <c r="E5646">
        <v>6</v>
      </c>
      <c r="F5646">
        <v>16</v>
      </c>
      <c r="G5646" s="1">
        <f t="shared" si="88"/>
        <v>1.5279</v>
      </c>
      <c r="H5646" s="1">
        <v>1.51</v>
      </c>
      <c r="I5646" s="1">
        <v>1.51</v>
      </c>
      <c r="J5646" s="1">
        <v>1.51</v>
      </c>
      <c r="K5646" s="1">
        <f>(Таблица1[[#This Row],[Столбец7]]-Таблица1[[#This Row],[Столбец4]])*10000</f>
        <v>-179.00000000000028</v>
      </c>
    </row>
    <row r="5647" spans="1:11" x14ac:dyDescent="0.2">
      <c r="A5647">
        <v>1993</v>
      </c>
      <c r="B5647" t="str">
        <f>CONCATENATE("01.","01",".",Таблица1[[#This Row],[Столбец1]])</f>
        <v>01.01.1993</v>
      </c>
      <c r="C5647" t="str">
        <f>CONCATENATE(Таблица1[[#This Row],[Столбец3]],".",Таблица1[[#This Row],[Столбец2]],".",Таблица1[[#This Row],[Столбец1]])</f>
        <v>17.6.1993</v>
      </c>
      <c r="D5647">
        <f>DAYS360(Таблица1[[#This Row],[Столбец13]],Таблица1[[#This Row],[Столбец14]],TRUE)+1</f>
        <v>167</v>
      </c>
      <c r="E5647">
        <v>6</v>
      </c>
      <c r="F5647">
        <v>17</v>
      </c>
      <c r="G5647" s="1">
        <f t="shared" si="88"/>
        <v>1.51</v>
      </c>
      <c r="H5647" s="1">
        <v>1.5104</v>
      </c>
      <c r="I5647" s="1">
        <v>1.5104</v>
      </c>
      <c r="J5647" s="1">
        <v>1.5104</v>
      </c>
      <c r="K5647" s="1">
        <f>(Таблица1[[#This Row],[Столбец7]]-Таблица1[[#This Row],[Столбец4]])*10000</f>
        <v>3.9999999999995595</v>
      </c>
    </row>
    <row r="5648" spans="1:11" x14ac:dyDescent="0.2">
      <c r="A5648">
        <v>1993</v>
      </c>
      <c r="B5648" t="str">
        <f>CONCATENATE("01.","01",".",Таблица1[[#This Row],[Столбец1]])</f>
        <v>01.01.1993</v>
      </c>
      <c r="C5648" t="str">
        <f>CONCATENATE(Таблица1[[#This Row],[Столбец3]],".",Таблица1[[#This Row],[Столбец2]],".",Таблица1[[#This Row],[Столбец1]])</f>
        <v>18.6.1993</v>
      </c>
      <c r="D5648">
        <f>DAYS360(Таблица1[[#This Row],[Столбец13]],Таблица1[[#This Row],[Столбец14]],TRUE)+1</f>
        <v>168</v>
      </c>
      <c r="E5648">
        <v>6</v>
      </c>
      <c r="F5648">
        <v>18</v>
      </c>
      <c r="G5648" s="1">
        <f t="shared" si="88"/>
        <v>1.5104</v>
      </c>
      <c r="H5648" s="1">
        <v>1.4861</v>
      </c>
      <c r="I5648" s="1">
        <v>1.4861</v>
      </c>
      <c r="J5648" s="1">
        <v>1.4861</v>
      </c>
      <c r="K5648" s="1">
        <f>(Таблица1[[#This Row],[Столбец7]]-Таблица1[[#This Row],[Столбец4]])*10000</f>
        <v>-242.99999999999989</v>
      </c>
    </row>
    <row r="5649" spans="1:11" x14ac:dyDescent="0.2">
      <c r="A5649">
        <v>1993</v>
      </c>
      <c r="B5649" t="str">
        <f>CONCATENATE("01.","01",".",Таблица1[[#This Row],[Столбец1]])</f>
        <v>01.01.1993</v>
      </c>
      <c r="C5649" t="str">
        <f>CONCATENATE(Таблица1[[#This Row],[Столбец3]],".",Таблица1[[#This Row],[Столбец2]],".",Таблица1[[#This Row],[Столбец1]])</f>
        <v>21.6.1993</v>
      </c>
      <c r="D5649">
        <f>DAYS360(Таблица1[[#This Row],[Столбец13]],Таблица1[[#This Row],[Столбец14]],TRUE)+1</f>
        <v>171</v>
      </c>
      <c r="E5649">
        <v>6</v>
      </c>
      <c r="F5649">
        <v>21</v>
      </c>
      <c r="G5649" s="1">
        <f t="shared" si="88"/>
        <v>1.4861</v>
      </c>
      <c r="H5649" s="1">
        <v>1.4782</v>
      </c>
      <c r="I5649" s="1">
        <v>1.4782</v>
      </c>
      <c r="J5649" s="1">
        <v>1.4782</v>
      </c>
      <c r="K5649" s="1">
        <f>(Таблица1[[#This Row],[Столбец7]]-Таблица1[[#This Row],[Столбец4]])*10000</f>
        <v>-79.000000000000185</v>
      </c>
    </row>
    <row r="5650" spans="1:11" x14ac:dyDescent="0.2">
      <c r="A5650">
        <v>1993</v>
      </c>
      <c r="B5650" t="str">
        <f>CONCATENATE("01.","01",".",Таблица1[[#This Row],[Столбец1]])</f>
        <v>01.01.1993</v>
      </c>
      <c r="C5650" t="str">
        <f>CONCATENATE(Таблица1[[#This Row],[Столбец3]],".",Таблица1[[#This Row],[Столбец2]],".",Таблица1[[#This Row],[Столбец1]])</f>
        <v>22.6.1993</v>
      </c>
      <c r="D5650">
        <f>DAYS360(Таблица1[[#This Row],[Столбец13]],Таблица1[[#This Row],[Столбец14]],TRUE)+1</f>
        <v>172</v>
      </c>
      <c r="E5650">
        <v>6</v>
      </c>
      <c r="F5650">
        <v>22</v>
      </c>
      <c r="G5650" s="1">
        <f t="shared" si="88"/>
        <v>1.4782</v>
      </c>
      <c r="H5650" s="1">
        <v>1.4754</v>
      </c>
      <c r="I5650" s="1">
        <v>1.4754</v>
      </c>
      <c r="J5650" s="1">
        <v>1.4754</v>
      </c>
      <c r="K5650" s="1">
        <f>(Таблица1[[#This Row],[Столбец7]]-Таблица1[[#This Row],[Столбец4]])*10000</f>
        <v>-27.999999999999137</v>
      </c>
    </row>
    <row r="5651" spans="1:11" x14ac:dyDescent="0.2">
      <c r="A5651">
        <v>1993</v>
      </c>
      <c r="B5651" t="str">
        <f>CONCATENATE("01.","01",".",Таблица1[[#This Row],[Столбец1]])</f>
        <v>01.01.1993</v>
      </c>
      <c r="C5651" t="str">
        <f>CONCATENATE(Таблица1[[#This Row],[Столбец3]],".",Таблица1[[#This Row],[Столбец2]],".",Таблица1[[#This Row],[Столбец1]])</f>
        <v>23.6.1993</v>
      </c>
      <c r="D5651">
        <f>DAYS360(Таблица1[[#This Row],[Столбец13]],Таблица1[[#This Row],[Столбец14]],TRUE)+1</f>
        <v>173</v>
      </c>
      <c r="E5651">
        <v>6</v>
      </c>
      <c r="F5651">
        <v>23</v>
      </c>
      <c r="G5651" s="1">
        <f t="shared" si="88"/>
        <v>1.4754</v>
      </c>
      <c r="H5651" s="1">
        <v>1.4793000000000001</v>
      </c>
      <c r="I5651" s="1">
        <v>1.4793000000000001</v>
      </c>
      <c r="J5651" s="1">
        <v>1.4793000000000001</v>
      </c>
      <c r="K5651" s="1">
        <f>(Таблица1[[#This Row],[Столбец7]]-Таблица1[[#This Row],[Столбец4]])*10000</f>
        <v>39.000000000000142</v>
      </c>
    </row>
    <row r="5652" spans="1:11" x14ac:dyDescent="0.2">
      <c r="A5652">
        <v>1993</v>
      </c>
      <c r="B5652" t="str">
        <f>CONCATENATE("01.","01",".",Таблица1[[#This Row],[Столбец1]])</f>
        <v>01.01.1993</v>
      </c>
      <c r="C5652" t="str">
        <f>CONCATENATE(Таблица1[[#This Row],[Столбец3]],".",Таблица1[[#This Row],[Столбец2]],".",Таблица1[[#This Row],[Столбец1]])</f>
        <v>24.6.1993</v>
      </c>
      <c r="D5652">
        <f>DAYS360(Таблица1[[#This Row],[Столбец13]],Таблица1[[#This Row],[Столбец14]],TRUE)+1</f>
        <v>174</v>
      </c>
      <c r="E5652">
        <v>6</v>
      </c>
      <c r="F5652">
        <v>24</v>
      </c>
      <c r="G5652" s="1">
        <f t="shared" si="88"/>
        <v>1.4793000000000001</v>
      </c>
      <c r="H5652" s="1">
        <v>1.4656</v>
      </c>
      <c r="I5652" s="1">
        <v>1.4656</v>
      </c>
      <c r="J5652" s="1">
        <v>1.4656</v>
      </c>
      <c r="K5652" s="1">
        <f>(Таблица1[[#This Row],[Столбец7]]-Таблица1[[#This Row],[Столбец4]])*10000</f>
        <v>-137.00000000000045</v>
      </c>
    </row>
    <row r="5653" spans="1:11" x14ac:dyDescent="0.2">
      <c r="A5653">
        <v>1993</v>
      </c>
      <c r="B5653" t="str">
        <f>CONCATENATE("01.","01",".",Таблица1[[#This Row],[Столбец1]])</f>
        <v>01.01.1993</v>
      </c>
      <c r="C5653" t="str">
        <f>CONCATENATE(Таблица1[[#This Row],[Столбец3]],".",Таблица1[[#This Row],[Столбец2]],".",Таблица1[[#This Row],[Столбец1]])</f>
        <v>25.6.1993</v>
      </c>
      <c r="D5653">
        <f>DAYS360(Таблица1[[#This Row],[Столбец13]],Таблица1[[#This Row],[Столбец14]],TRUE)+1</f>
        <v>175</v>
      </c>
      <c r="E5653">
        <v>6</v>
      </c>
      <c r="F5653">
        <v>25</v>
      </c>
      <c r="G5653" s="1">
        <f t="shared" si="88"/>
        <v>1.4656</v>
      </c>
      <c r="H5653" s="1">
        <v>1.4726999999999999</v>
      </c>
      <c r="I5653" s="1">
        <v>1.4726999999999999</v>
      </c>
      <c r="J5653" s="1">
        <v>1.4726999999999999</v>
      </c>
      <c r="K5653" s="1">
        <f>(Таблица1[[#This Row],[Столбец7]]-Таблица1[[#This Row],[Столбец4]])*10000</f>
        <v>70.999999999998835</v>
      </c>
    </row>
    <row r="5654" spans="1:11" x14ac:dyDescent="0.2">
      <c r="A5654">
        <v>1993</v>
      </c>
      <c r="B5654" t="str">
        <f>CONCATENATE("01.","01",".",Таблица1[[#This Row],[Столбец1]])</f>
        <v>01.01.1993</v>
      </c>
      <c r="C5654" t="str">
        <f>CONCATENATE(Таблица1[[#This Row],[Столбец3]],".",Таблица1[[#This Row],[Столбец2]],".",Таблица1[[#This Row],[Столбец1]])</f>
        <v>28.6.1993</v>
      </c>
      <c r="D5654">
        <f>DAYS360(Таблица1[[#This Row],[Столбец13]],Таблица1[[#This Row],[Столбец14]],TRUE)+1</f>
        <v>178</v>
      </c>
      <c r="E5654">
        <v>6</v>
      </c>
      <c r="F5654">
        <v>28</v>
      </c>
      <c r="G5654" s="1">
        <f t="shared" si="88"/>
        <v>1.4726999999999999</v>
      </c>
      <c r="H5654" s="1">
        <v>1.4775</v>
      </c>
      <c r="I5654" s="1">
        <v>1.4775</v>
      </c>
      <c r="J5654" s="1">
        <v>1.4775</v>
      </c>
      <c r="K5654" s="1">
        <f>(Таблица1[[#This Row],[Столбец7]]-Таблица1[[#This Row],[Столбец4]])*10000</f>
        <v>48.000000000001378</v>
      </c>
    </row>
    <row r="5655" spans="1:11" x14ac:dyDescent="0.2">
      <c r="A5655">
        <v>1993</v>
      </c>
      <c r="B5655" t="str">
        <f>CONCATENATE("01.","01",".",Таблица1[[#This Row],[Столбец1]])</f>
        <v>01.01.1993</v>
      </c>
      <c r="C5655" t="str">
        <f>CONCATENATE(Таблица1[[#This Row],[Столбец3]],".",Таблица1[[#This Row],[Столбец2]],".",Таблица1[[#This Row],[Столбец1]])</f>
        <v>29.6.1993</v>
      </c>
      <c r="D5655">
        <f>DAYS360(Таблица1[[#This Row],[Столбец13]],Таблица1[[#This Row],[Столбец14]],TRUE)+1</f>
        <v>179</v>
      </c>
      <c r="E5655">
        <v>6</v>
      </c>
      <c r="F5655">
        <v>29</v>
      </c>
      <c r="G5655" s="1">
        <f t="shared" si="88"/>
        <v>1.4775</v>
      </c>
      <c r="H5655" s="1">
        <v>1.4827999999999999</v>
      </c>
      <c r="I5655" s="1">
        <v>1.4827999999999999</v>
      </c>
      <c r="J5655" s="1">
        <v>1.4827999999999999</v>
      </c>
      <c r="K5655" s="1">
        <f>(Таблица1[[#This Row],[Столбец7]]-Таблица1[[#This Row],[Столбец4]])*10000</f>
        <v>52.999999999998607</v>
      </c>
    </row>
    <row r="5656" spans="1:11" x14ac:dyDescent="0.2">
      <c r="A5656">
        <v>1993</v>
      </c>
      <c r="B5656" t="str">
        <f>CONCATENATE("01.","01",".",Таблица1[[#This Row],[Столбец1]])</f>
        <v>01.01.1993</v>
      </c>
      <c r="C5656" t="str">
        <f>CONCATENATE(Таблица1[[#This Row],[Столбец3]],".",Таблица1[[#This Row],[Столбец2]],".",Таблица1[[#This Row],[Столбец1]])</f>
        <v>30.6.1993</v>
      </c>
      <c r="D5656">
        <f>DAYS360(Таблица1[[#This Row],[Столбец13]],Таблица1[[#This Row],[Столбец14]],TRUE)+1</f>
        <v>180</v>
      </c>
      <c r="E5656">
        <v>6</v>
      </c>
      <c r="F5656">
        <v>30</v>
      </c>
      <c r="G5656" s="1">
        <f t="shared" si="88"/>
        <v>1.4827999999999999</v>
      </c>
      <c r="H5656" s="1">
        <v>1.4729000000000001</v>
      </c>
      <c r="I5656" s="1">
        <v>1.4729000000000001</v>
      </c>
      <c r="J5656" s="1">
        <v>1.4729000000000001</v>
      </c>
      <c r="K5656" s="1">
        <f>(Таблица1[[#This Row],[Столбец7]]-Таблица1[[#This Row],[Столбец4]])*10000</f>
        <v>-98.999999999997982</v>
      </c>
    </row>
    <row r="5657" spans="1:11" x14ac:dyDescent="0.2">
      <c r="A5657">
        <v>1993</v>
      </c>
      <c r="B5657" t="str">
        <f>CONCATENATE("01.","01",".",Таблица1[[#This Row],[Столбец1]])</f>
        <v>01.01.1993</v>
      </c>
      <c r="C5657" t="str">
        <f>CONCATENATE(Таблица1[[#This Row],[Столбец3]],".",Таблица1[[#This Row],[Столбец2]],".",Таблица1[[#This Row],[Столбец1]])</f>
        <v>1.7.1993</v>
      </c>
      <c r="D5657">
        <f>DAYS360(Таблица1[[#This Row],[Столбец13]],Таблица1[[#This Row],[Столбец14]],TRUE)+1</f>
        <v>181</v>
      </c>
      <c r="E5657">
        <v>7</v>
      </c>
      <c r="F5657">
        <v>1</v>
      </c>
      <c r="G5657" s="1">
        <f t="shared" si="88"/>
        <v>1.4729000000000001</v>
      </c>
      <c r="H5657" s="1">
        <v>1.4831000000000001</v>
      </c>
      <c r="I5657" s="1">
        <v>1.4831000000000001</v>
      </c>
      <c r="J5657" s="1">
        <v>1.4831000000000001</v>
      </c>
      <c r="K5657" s="1">
        <f>(Таблица1[[#This Row],[Столбец7]]-Таблица1[[#This Row],[Столбец4]])*10000</f>
        <v>101.99999999999987</v>
      </c>
    </row>
    <row r="5658" spans="1:11" x14ac:dyDescent="0.2">
      <c r="A5658">
        <v>1993</v>
      </c>
      <c r="B5658" t="str">
        <f>CONCATENATE("01.","01",".",Таблица1[[#This Row],[Столбец1]])</f>
        <v>01.01.1993</v>
      </c>
      <c r="C5658" t="str">
        <f>CONCATENATE(Таблица1[[#This Row],[Столбец3]],".",Таблица1[[#This Row],[Столбец2]],".",Таблица1[[#This Row],[Столбец1]])</f>
        <v>2.7.1993</v>
      </c>
      <c r="D5658">
        <f>DAYS360(Таблица1[[#This Row],[Столбец13]],Таблица1[[#This Row],[Столбец14]],TRUE)+1</f>
        <v>182</v>
      </c>
      <c r="E5658">
        <v>7</v>
      </c>
      <c r="F5658">
        <v>2</v>
      </c>
      <c r="G5658" s="1">
        <f t="shared" si="88"/>
        <v>1.4831000000000001</v>
      </c>
      <c r="H5658" s="1">
        <v>1.4869000000000001</v>
      </c>
      <c r="I5658" s="1">
        <v>1.4869000000000001</v>
      </c>
      <c r="J5658" s="1">
        <v>1.4869000000000001</v>
      </c>
      <c r="K5658" s="1">
        <f>(Таблица1[[#This Row],[Столбец7]]-Таблица1[[#This Row],[Столбец4]])*10000</f>
        <v>38.000000000000256</v>
      </c>
    </row>
    <row r="5659" spans="1:11" x14ac:dyDescent="0.2">
      <c r="A5659">
        <v>1993</v>
      </c>
      <c r="B5659" t="str">
        <f>CONCATENATE("01.","01",".",Таблица1[[#This Row],[Столбец1]])</f>
        <v>01.01.1993</v>
      </c>
      <c r="C5659" t="str">
        <f>CONCATENATE(Таблица1[[#This Row],[Столбец3]],".",Таблица1[[#This Row],[Столбец2]],".",Таблица1[[#This Row],[Столбец1]])</f>
        <v>5.7.1993</v>
      </c>
      <c r="D5659">
        <f>DAYS360(Таблица1[[#This Row],[Столбец13]],Таблица1[[#This Row],[Столбец14]],TRUE)+1</f>
        <v>185</v>
      </c>
      <c r="E5659">
        <v>7</v>
      </c>
      <c r="F5659">
        <v>5</v>
      </c>
      <c r="G5659" s="1">
        <f t="shared" si="88"/>
        <v>1.4869000000000001</v>
      </c>
      <c r="H5659" s="1">
        <v>1.4836</v>
      </c>
      <c r="I5659" s="1">
        <v>1.4836</v>
      </c>
      <c r="J5659" s="1">
        <v>1.4836</v>
      </c>
      <c r="K5659" s="1">
        <f>(Таблица1[[#This Row],[Столбец7]]-Таблица1[[#This Row],[Столбец4]])*10000</f>
        <v>-33.00000000000081</v>
      </c>
    </row>
    <row r="5660" spans="1:11" x14ac:dyDescent="0.2">
      <c r="A5660">
        <v>1993</v>
      </c>
      <c r="B5660" t="str">
        <f>CONCATENATE("01.","01",".",Таблица1[[#This Row],[Столбец1]])</f>
        <v>01.01.1993</v>
      </c>
      <c r="C5660" t="str">
        <f>CONCATENATE(Таблица1[[#This Row],[Столбец3]],".",Таблица1[[#This Row],[Столбец2]],".",Таблица1[[#This Row],[Столбец1]])</f>
        <v>6.7.1993</v>
      </c>
      <c r="D5660">
        <f>DAYS360(Таблица1[[#This Row],[Столбец13]],Таблица1[[#This Row],[Столбец14]],TRUE)+1</f>
        <v>186</v>
      </c>
      <c r="E5660">
        <v>7</v>
      </c>
      <c r="F5660">
        <v>6</v>
      </c>
      <c r="G5660" s="1">
        <f t="shared" si="88"/>
        <v>1.4836</v>
      </c>
      <c r="H5660" s="1">
        <v>1.4805999999999999</v>
      </c>
      <c r="I5660" s="1">
        <v>1.4805999999999999</v>
      </c>
      <c r="J5660" s="1">
        <v>1.4805999999999999</v>
      </c>
      <c r="K5660" s="1">
        <f>(Таблица1[[#This Row],[Столбец7]]-Таблица1[[#This Row],[Столбец4]])*10000</f>
        <v>-30.000000000001137</v>
      </c>
    </row>
    <row r="5661" spans="1:11" x14ac:dyDescent="0.2">
      <c r="A5661">
        <v>1993</v>
      </c>
      <c r="B5661" t="str">
        <f>CONCATENATE("01.","01",".",Таблица1[[#This Row],[Столбец1]])</f>
        <v>01.01.1993</v>
      </c>
      <c r="C5661" t="str">
        <f>CONCATENATE(Таблица1[[#This Row],[Столбец3]],".",Таблица1[[#This Row],[Столбец2]],".",Таблица1[[#This Row],[Столбец1]])</f>
        <v>7.7.1993</v>
      </c>
      <c r="D5661">
        <f>DAYS360(Таблица1[[#This Row],[Столбец13]],Таблица1[[#This Row],[Столбец14]],TRUE)+1</f>
        <v>187</v>
      </c>
      <c r="E5661">
        <v>7</v>
      </c>
      <c r="F5661">
        <v>7</v>
      </c>
      <c r="G5661" s="1">
        <f t="shared" si="88"/>
        <v>1.4805999999999999</v>
      </c>
      <c r="H5661" s="1">
        <v>1.4731000000000001</v>
      </c>
      <c r="I5661" s="1">
        <v>1.4731000000000001</v>
      </c>
      <c r="J5661" s="1">
        <v>1.4731000000000001</v>
      </c>
      <c r="K5661" s="1">
        <f>(Таблица1[[#This Row],[Столбец7]]-Таблица1[[#This Row],[Столбец4]])*10000</f>
        <v>-74.999999999998408</v>
      </c>
    </row>
    <row r="5662" spans="1:11" x14ac:dyDescent="0.2">
      <c r="A5662">
        <v>1993</v>
      </c>
      <c r="B5662" t="str">
        <f>CONCATENATE("01.","01",".",Таблица1[[#This Row],[Столбец1]])</f>
        <v>01.01.1993</v>
      </c>
      <c r="C5662" t="str">
        <f>CONCATENATE(Таблица1[[#This Row],[Столбец3]],".",Таблица1[[#This Row],[Столбец2]],".",Таблица1[[#This Row],[Столбец1]])</f>
        <v>8.7.1993</v>
      </c>
      <c r="D5662">
        <f>DAYS360(Таблица1[[#This Row],[Столбец13]],Таблица1[[#This Row],[Столбец14]],TRUE)+1</f>
        <v>188</v>
      </c>
      <c r="E5662">
        <v>7</v>
      </c>
      <c r="F5662">
        <v>8</v>
      </c>
      <c r="G5662" s="1">
        <f t="shared" si="88"/>
        <v>1.4731000000000001</v>
      </c>
      <c r="H5662" s="1">
        <v>1.4669000000000001</v>
      </c>
      <c r="I5662" s="1">
        <v>1.4669000000000001</v>
      </c>
      <c r="J5662" s="1">
        <v>1.4669000000000001</v>
      </c>
      <c r="K5662" s="1">
        <f>(Таблица1[[#This Row],[Столбец7]]-Таблица1[[#This Row],[Столбец4]])*10000</f>
        <v>-61.999999999999829</v>
      </c>
    </row>
    <row r="5663" spans="1:11" x14ac:dyDescent="0.2">
      <c r="A5663">
        <v>1993</v>
      </c>
      <c r="B5663" t="str">
        <f>CONCATENATE("01.","01",".",Таблица1[[#This Row],[Столбец1]])</f>
        <v>01.01.1993</v>
      </c>
      <c r="C5663" t="str">
        <f>CONCATENATE(Таблица1[[#This Row],[Столбец3]],".",Таблица1[[#This Row],[Столбец2]],".",Таблица1[[#This Row],[Столбец1]])</f>
        <v>9.7.1993</v>
      </c>
      <c r="D5663">
        <f>DAYS360(Таблица1[[#This Row],[Столбец13]],Таблица1[[#This Row],[Столбец14]],TRUE)+1</f>
        <v>189</v>
      </c>
      <c r="E5663">
        <v>7</v>
      </c>
      <c r="F5663">
        <v>9</v>
      </c>
      <c r="G5663" s="1">
        <f t="shared" si="88"/>
        <v>1.4669000000000001</v>
      </c>
      <c r="H5663" s="1">
        <v>1.4481999999999999</v>
      </c>
      <c r="I5663" s="1">
        <v>1.4481999999999999</v>
      </c>
      <c r="J5663" s="1">
        <v>1.4481999999999999</v>
      </c>
      <c r="K5663" s="1">
        <f>(Таблица1[[#This Row],[Столбец7]]-Таблица1[[#This Row],[Столбец4]])*10000</f>
        <v>-187.00000000000162</v>
      </c>
    </row>
    <row r="5664" spans="1:11" x14ac:dyDescent="0.2">
      <c r="A5664">
        <v>1993</v>
      </c>
      <c r="B5664" t="str">
        <f>CONCATENATE("01.","01",".",Таблица1[[#This Row],[Столбец1]])</f>
        <v>01.01.1993</v>
      </c>
      <c r="C5664" t="str">
        <f>CONCATENATE(Таблица1[[#This Row],[Столбец3]],".",Таблица1[[#This Row],[Столбец2]],".",Таблица1[[#This Row],[Столбец1]])</f>
        <v>12.7.1993</v>
      </c>
      <c r="D5664">
        <f>DAYS360(Таблица1[[#This Row],[Столбец13]],Таблица1[[#This Row],[Столбец14]],TRUE)+1</f>
        <v>192</v>
      </c>
      <c r="E5664">
        <v>7</v>
      </c>
      <c r="F5664">
        <v>12</v>
      </c>
      <c r="G5664" s="1">
        <f t="shared" si="88"/>
        <v>1.4481999999999999</v>
      </c>
      <c r="H5664" s="1">
        <v>1.4428000000000001</v>
      </c>
      <c r="I5664" s="1">
        <v>1.4428000000000001</v>
      </c>
      <c r="J5664" s="1">
        <v>1.4428000000000001</v>
      </c>
      <c r="K5664" s="1">
        <f>(Таблица1[[#This Row],[Столбец7]]-Таблица1[[#This Row],[Столбец4]])*10000</f>
        <v>-53.999999999998494</v>
      </c>
    </row>
    <row r="5665" spans="1:11" x14ac:dyDescent="0.2">
      <c r="A5665">
        <v>1993</v>
      </c>
      <c r="B5665" t="str">
        <f>CONCATENATE("01.","01",".",Таблица1[[#This Row],[Столбец1]])</f>
        <v>01.01.1993</v>
      </c>
      <c r="C5665" t="str">
        <f>CONCATENATE(Таблица1[[#This Row],[Столбец3]],".",Таблица1[[#This Row],[Столбец2]],".",Таблица1[[#This Row],[Столбец1]])</f>
        <v>13.7.1993</v>
      </c>
      <c r="D5665">
        <f>DAYS360(Таблица1[[#This Row],[Столбец13]],Таблица1[[#This Row],[Столбец14]],TRUE)+1</f>
        <v>193</v>
      </c>
      <c r="E5665">
        <v>7</v>
      </c>
      <c r="F5665">
        <v>13</v>
      </c>
      <c r="G5665" s="1">
        <f t="shared" si="88"/>
        <v>1.4428000000000001</v>
      </c>
      <c r="H5665" s="1">
        <v>1.4521999999999999</v>
      </c>
      <c r="I5665" s="1">
        <v>1.4521999999999999</v>
      </c>
      <c r="J5665" s="1">
        <v>1.4521999999999999</v>
      </c>
      <c r="K5665" s="1">
        <f>(Таблица1[[#This Row],[Столбец7]]-Таблица1[[#This Row],[Столбец4]])*10000</f>
        <v>93.999999999998522</v>
      </c>
    </row>
    <row r="5666" spans="1:11" x14ac:dyDescent="0.2">
      <c r="A5666">
        <v>1993</v>
      </c>
      <c r="B5666" t="str">
        <f>CONCATENATE("01.","01",".",Таблица1[[#This Row],[Столбец1]])</f>
        <v>01.01.1993</v>
      </c>
      <c r="C5666" t="str">
        <f>CONCATENATE(Таблица1[[#This Row],[Столбец3]],".",Таблица1[[#This Row],[Столбец2]],".",Таблица1[[#This Row],[Столбец1]])</f>
        <v>14.7.1993</v>
      </c>
      <c r="D5666">
        <f>DAYS360(Таблица1[[#This Row],[Столбец13]],Таблица1[[#This Row],[Столбец14]],TRUE)+1</f>
        <v>194</v>
      </c>
      <c r="E5666">
        <v>7</v>
      </c>
      <c r="F5666">
        <v>14</v>
      </c>
      <c r="G5666" s="1">
        <f t="shared" si="88"/>
        <v>1.4521999999999999</v>
      </c>
      <c r="H5666" s="1">
        <v>1.4585999999999999</v>
      </c>
      <c r="I5666" s="1">
        <v>1.4585999999999999</v>
      </c>
      <c r="J5666" s="1">
        <v>1.4585999999999999</v>
      </c>
      <c r="K5666" s="1">
        <f>(Таблица1[[#This Row],[Столбец7]]-Таблица1[[#This Row],[Столбец4]])*10000</f>
        <v>63.999999999999616</v>
      </c>
    </row>
    <row r="5667" spans="1:11" x14ac:dyDescent="0.2">
      <c r="A5667">
        <v>1993</v>
      </c>
      <c r="B5667" t="str">
        <f>CONCATENATE("01.","01",".",Таблица1[[#This Row],[Столбец1]])</f>
        <v>01.01.1993</v>
      </c>
      <c r="C5667" t="str">
        <f>CONCATENATE(Таблица1[[#This Row],[Столбец3]],".",Таблица1[[#This Row],[Столбец2]],".",Таблица1[[#This Row],[Столбец1]])</f>
        <v>15.7.1993</v>
      </c>
      <c r="D5667">
        <f>DAYS360(Таблица1[[#This Row],[Столбец13]],Таблица1[[#This Row],[Столбец14]],TRUE)+1</f>
        <v>195</v>
      </c>
      <c r="E5667">
        <v>7</v>
      </c>
      <c r="F5667">
        <v>15</v>
      </c>
      <c r="G5667" s="1">
        <f t="shared" si="88"/>
        <v>1.4585999999999999</v>
      </c>
      <c r="H5667" s="1">
        <v>1.4474</v>
      </c>
      <c r="I5667" s="1">
        <v>1.4474</v>
      </c>
      <c r="J5667" s="1">
        <v>1.4474</v>
      </c>
      <c r="K5667" s="1">
        <f>(Таблица1[[#This Row],[Столбец7]]-Таблица1[[#This Row],[Столбец4]])*10000</f>
        <v>-111.99999999999876</v>
      </c>
    </row>
    <row r="5668" spans="1:11" x14ac:dyDescent="0.2">
      <c r="A5668">
        <v>1993</v>
      </c>
      <c r="B5668" t="str">
        <f>CONCATENATE("01.","01",".",Таблица1[[#This Row],[Столбец1]])</f>
        <v>01.01.1993</v>
      </c>
      <c r="C5668" t="str">
        <f>CONCATENATE(Таблица1[[#This Row],[Столбец3]],".",Таблица1[[#This Row],[Столбец2]],".",Таблица1[[#This Row],[Столбец1]])</f>
        <v>16.7.1993</v>
      </c>
      <c r="D5668">
        <f>DAYS360(Таблица1[[#This Row],[Столбец13]],Таблица1[[#This Row],[Столбец14]],TRUE)+1</f>
        <v>196</v>
      </c>
      <c r="E5668">
        <v>7</v>
      </c>
      <c r="F5668">
        <v>16</v>
      </c>
      <c r="G5668" s="1">
        <f t="shared" si="88"/>
        <v>1.4474</v>
      </c>
      <c r="H5668" s="1">
        <v>1.4411</v>
      </c>
      <c r="I5668" s="1">
        <v>1.4411</v>
      </c>
      <c r="J5668" s="1">
        <v>1.4411</v>
      </c>
      <c r="K5668" s="1">
        <f>(Таблица1[[#This Row],[Столбец7]]-Таблица1[[#This Row],[Столбец4]])*10000</f>
        <v>-62.999999999999723</v>
      </c>
    </row>
    <row r="5669" spans="1:11" x14ac:dyDescent="0.2">
      <c r="A5669">
        <v>1993</v>
      </c>
      <c r="B5669" t="str">
        <f>CONCATENATE("01.","01",".",Таблица1[[#This Row],[Столбец1]])</f>
        <v>01.01.1993</v>
      </c>
      <c r="C5669" t="str">
        <f>CONCATENATE(Таблица1[[#This Row],[Столбец3]],".",Таблица1[[#This Row],[Столбец2]],".",Таблица1[[#This Row],[Столбец1]])</f>
        <v>19.7.1993</v>
      </c>
      <c r="D5669">
        <f>DAYS360(Таблица1[[#This Row],[Столбец13]],Таблица1[[#This Row],[Столбец14]],TRUE)+1</f>
        <v>199</v>
      </c>
      <c r="E5669">
        <v>7</v>
      </c>
      <c r="F5669">
        <v>19</v>
      </c>
      <c r="G5669" s="1">
        <f t="shared" si="88"/>
        <v>1.4411</v>
      </c>
      <c r="H5669" s="1">
        <v>1.4588000000000001</v>
      </c>
      <c r="I5669" s="1">
        <v>1.4588000000000001</v>
      </c>
      <c r="J5669" s="1">
        <v>1.4588000000000001</v>
      </c>
      <c r="K5669" s="1">
        <f>(Таблица1[[#This Row],[Столбец7]]-Таблица1[[#This Row],[Столбец4]])*10000</f>
        <v>177.00000000000048</v>
      </c>
    </row>
    <row r="5670" spans="1:11" x14ac:dyDescent="0.2">
      <c r="A5670">
        <v>1993</v>
      </c>
      <c r="B5670" t="str">
        <f>CONCATENATE("01.","01",".",Таблица1[[#This Row],[Столбец1]])</f>
        <v>01.01.1993</v>
      </c>
      <c r="C5670" t="str">
        <f>CONCATENATE(Таблица1[[#This Row],[Столбец3]],".",Таблица1[[#This Row],[Столбец2]],".",Таблица1[[#This Row],[Столбец1]])</f>
        <v>20.7.1993</v>
      </c>
      <c r="D5670">
        <f>DAYS360(Таблица1[[#This Row],[Столбец13]],Таблица1[[#This Row],[Столбец14]],TRUE)+1</f>
        <v>200</v>
      </c>
      <c r="E5670">
        <v>7</v>
      </c>
      <c r="F5670">
        <v>20</v>
      </c>
      <c r="G5670" s="1">
        <f t="shared" si="88"/>
        <v>1.4588000000000001</v>
      </c>
      <c r="H5670" s="1">
        <v>1.4556</v>
      </c>
      <c r="I5670" s="1">
        <v>1.4556</v>
      </c>
      <c r="J5670" s="1">
        <v>1.4556</v>
      </c>
      <c r="K5670" s="1">
        <f>(Таблица1[[#This Row],[Столбец7]]-Таблица1[[#This Row],[Столбец4]])*10000</f>
        <v>-32.000000000000917</v>
      </c>
    </row>
    <row r="5671" spans="1:11" x14ac:dyDescent="0.2">
      <c r="A5671">
        <v>1993</v>
      </c>
      <c r="B5671" t="str">
        <f>CONCATENATE("01.","01",".",Таблица1[[#This Row],[Столбец1]])</f>
        <v>01.01.1993</v>
      </c>
      <c r="C5671" t="str">
        <f>CONCATENATE(Таблица1[[#This Row],[Столбец3]],".",Таблица1[[#This Row],[Столбец2]],".",Таблица1[[#This Row],[Столбец1]])</f>
        <v>21.7.1993</v>
      </c>
      <c r="D5671">
        <f>DAYS360(Таблица1[[#This Row],[Столбец13]],Таблица1[[#This Row],[Столбец14]],TRUE)+1</f>
        <v>201</v>
      </c>
      <c r="E5671">
        <v>7</v>
      </c>
      <c r="F5671">
        <v>21</v>
      </c>
      <c r="G5671" s="1">
        <f t="shared" si="88"/>
        <v>1.4556</v>
      </c>
      <c r="H5671" s="1">
        <v>1.4618</v>
      </c>
      <c r="I5671" s="1">
        <v>1.4618</v>
      </c>
      <c r="J5671" s="1">
        <v>1.4618</v>
      </c>
      <c r="K5671" s="1">
        <f>(Таблица1[[#This Row],[Столбец7]]-Таблица1[[#This Row],[Столбец4]])*10000</f>
        <v>61.999999999999829</v>
      </c>
    </row>
    <row r="5672" spans="1:11" x14ac:dyDescent="0.2">
      <c r="A5672">
        <v>1993</v>
      </c>
      <c r="B5672" t="str">
        <f>CONCATENATE("01.","01",".",Таблица1[[#This Row],[Столбец1]])</f>
        <v>01.01.1993</v>
      </c>
      <c r="C5672" t="str">
        <f>CONCATENATE(Таблица1[[#This Row],[Столбец3]],".",Таблица1[[#This Row],[Столбец2]],".",Таблица1[[#This Row],[Столбец1]])</f>
        <v>22.7.1993</v>
      </c>
      <c r="D5672">
        <f>DAYS360(Таблица1[[#This Row],[Столбец13]],Таблица1[[#This Row],[Столбец14]],TRUE)+1</f>
        <v>202</v>
      </c>
      <c r="E5672">
        <v>7</v>
      </c>
      <c r="F5672">
        <v>22</v>
      </c>
      <c r="G5672" s="1">
        <f t="shared" si="88"/>
        <v>1.4618</v>
      </c>
      <c r="H5672" s="1">
        <v>1.4527000000000001</v>
      </c>
      <c r="I5672" s="1">
        <v>1.4527000000000001</v>
      </c>
      <c r="J5672" s="1">
        <v>1.4527000000000001</v>
      </c>
      <c r="K5672" s="1">
        <f>(Таблица1[[#This Row],[Столбец7]]-Таблица1[[#This Row],[Столбец4]])*10000</f>
        <v>-90.999999999998863</v>
      </c>
    </row>
    <row r="5673" spans="1:11" x14ac:dyDescent="0.2">
      <c r="A5673">
        <v>1993</v>
      </c>
      <c r="B5673" t="str">
        <f>CONCATENATE("01.","01",".",Таблица1[[#This Row],[Столбец1]])</f>
        <v>01.01.1993</v>
      </c>
      <c r="C5673" t="str">
        <f>CONCATENATE(Таблица1[[#This Row],[Столбец3]],".",Таблица1[[#This Row],[Столбец2]],".",Таблица1[[#This Row],[Столбец1]])</f>
        <v>23.7.1993</v>
      </c>
      <c r="D5673">
        <f>DAYS360(Таблица1[[#This Row],[Столбец13]],Таблица1[[#This Row],[Столбец14]],TRUE)+1</f>
        <v>203</v>
      </c>
      <c r="E5673">
        <v>7</v>
      </c>
      <c r="F5673">
        <v>23</v>
      </c>
      <c r="G5673" s="1">
        <f t="shared" si="88"/>
        <v>1.4527000000000001</v>
      </c>
      <c r="H5673" s="1">
        <v>1.4461999999999999</v>
      </c>
      <c r="I5673" s="1">
        <v>1.4461999999999999</v>
      </c>
      <c r="J5673" s="1">
        <v>1.4461999999999999</v>
      </c>
      <c r="K5673" s="1">
        <f>(Таблица1[[#This Row],[Столбец7]]-Таблица1[[#This Row],[Столбец4]])*10000</f>
        <v>-65.00000000000172</v>
      </c>
    </row>
    <row r="5674" spans="1:11" x14ac:dyDescent="0.2">
      <c r="A5674">
        <v>1993</v>
      </c>
      <c r="B5674" t="str">
        <f>CONCATENATE("01.","01",".",Таблица1[[#This Row],[Столбец1]])</f>
        <v>01.01.1993</v>
      </c>
      <c r="C5674" t="str">
        <f>CONCATENATE(Таблица1[[#This Row],[Столбец3]],".",Таблица1[[#This Row],[Столбец2]],".",Таблица1[[#This Row],[Столбец1]])</f>
        <v>26.7.1993</v>
      </c>
      <c r="D5674">
        <f>DAYS360(Таблица1[[#This Row],[Столбец13]],Таблица1[[#This Row],[Столбец14]],TRUE)+1</f>
        <v>206</v>
      </c>
      <c r="E5674">
        <v>7</v>
      </c>
      <c r="F5674">
        <v>26</v>
      </c>
      <c r="G5674" s="1">
        <f t="shared" si="88"/>
        <v>1.4461999999999999</v>
      </c>
      <c r="H5674" s="1">
        <v>1.444</v>
      </c>
      <c r="I5674" s="1">
        <v>1.444</v>
      </c>
      <c r="J5674" s="1">
        <v>1.444</v>
      </c>
      <c r="K5674" s="1">
        <f>(Таблица1[[#This Row],[Столбец7]]-Таблица1[[#This Row],[Столбец4]])*10000</f>
        <v>-21.999999999999797</v>
      </c>
    </row>
    <row r="5675" spans="1:11" x14ac:dyDescent="0.2">
      <c r="A5675">
        <v>1993</v>
      </c>
      <c r="B5675" t="str">
        <f>CONCATENATE("01.","01",".",Таблица1[[#This Row],[Столбец1]])</f>
        <v>01.01.1993</v>
      </c>
      <c r="C5675" t="str">
        <f>CONCATENATE(Таблица1[[#This Row],[Столбец3]],".",Таблица1[[#This Row],[Столбец2]],".",Таблица1[[#This Row],[Столбец1]])</f>
        <v>27.7.1993</v>
      </c>
      <c r="D5675">
        <f>DAYS360(Таблица1[[#This Row],[Столбец13]],Таблица1[[#This Row],[Столбец14]],TRUE)+1</f>
        <v>207</v>
      </c>
      <c r="E5675">
        <v>7</v>
      </c>
      <c r="F5675">
        <v>27</v>
      </c>
      <c r="G5675" s="1">
        <f t="shared" si="88"/>
        <v>1.444</v>
      </c>
      <c r="H5675" s="1">
        <v>1.4444999999999999</v>
      </c>
      <c r="I5675" s="1">
        <v>1.4444999999999999</v>
      </c>
      <c r="J5675" s="1">
        <v>1.4444999999999999</v>
      </c>
      <c r="K5675" s="1">
        <f>(Таблица1[[#This Row],[Столбец7]]-Таблица1[[#This Row],[Столбец4]])*10000</f>
        <v>4.9999999999994493</v>
      </c>
    </row>
    <row r="5676" spans="1:11" x14ac:dyDescent="0.2">
      <c r="A5676">
        <v>1993</v>
      </c>
      <c r="B5676" t="str">
        <f>CONCATENATE("01.","01",".",Таблица1[[#This Row],[Столбец1]])</f>
        <v>01.01.1993</v>
      </c>
      <c r="C5676" t="str">
        <f>CONCATENATE(Таблица1[[#This Row],[Столбец3]],".",Таблица1[[#This Row],[Столбец2]],".",Таблица1[[#This Row],[Столбец1]])</f>
        <v>28.7.1993</v>
      </c>
      <c r="D5676">
        <f>DAYS360(Таблица1[[#This Row],[Столбец13]],Таблица1[[#This Row],[Столбец14]],TRUE)+1</f>
        <v>208</v>
      </c>
      <c r="E5676">
        <v>7</v>
      </c>
      <c r="F5676">
        <v>28</v>
      </c>
      <c r="G5676" s="1">
        <f t="shared" si="88"/>
        <v>1.4444999999999999</v>
      </c>
      <c r="H5676" s="1">
        <v>1.4486000000000001</v>
      </c>
      <c r="I5676" s="1">
        <v>1.4486000000000001</v>
      </c>
      <c r="J5676" s="1">
        <v>1.4486000000000001</v>
      </c>
      <c r="K5676" s="1">
        <f>(Таблица1[[#This Row],[Столбец7]]-Таблица1[[#This Row],[Столбец4]])*10000</f>
        <v>41.000000000002146</v>
      </c>
    </row>
    <row r="5677" spans="1:11" x14ac:dyDescent="0.2">
      <c r="A5677">
        <v>1993</v>
      </c>
      <c r="B5677" t="str">
        <f>CONCATENATE("01.","01",".",Таблица1[[#This Row],[Столбец1]])</f>
        <v>01.01.1993</v>
      </c>
      <c r="C5677" t="str">
        <f>CONCATENATE(Таблица1[[#This Row],[Столбец3]],".",Таблица1[[#This Row],[Столбец2]],".",Таблица1[[#This Row],[Столбец1]])</f>
        <v>29.7.1993</v>
      </c>
      <c r="D5677">
        <f>DAYS360(Таблица1[[#This Row],[Столбец13]],Таблица1[[#This Row],[Столбец14]],TRUE)+1</f>
        <v>209</v>
      </c>
      <c r="E5677">
        <v>7</v>
      </c>
      <c r="F5677">
        <v>29</v>
      </c>
      <c r="G5677" s="1">
        <f t="shared" si="88"/>
        <v>1.4486000000000001</v>
      </c>
      <c r="H5677" s="1">
        <v>1.4374</v>
      </c>
      <c r="I5677" s="1">
        <v>1.4374</v>
      </c>
      <c r="J5677" s="1">
        <v>1.4374</v>
      </c>
      <c r="K5677" s="1">
        <f>(Таблица1[[#This Row],[Столбец7]]-Таблица1[[#This Row],[Столбец4]])*10000</f>
        <v>-112.00000000000099</v>
      </c>
    </row>
    <row r="5678" spans="1:11" x14ac:dyDescent="0.2">
      <c r="A5678">
        <v>1993</v>
      </c>
      <c r="B5678" t="str">
        <f>CONCATENATE("01.","01",".",Таблица1[[#This Row],[Столбец1]])</f>
        <v>01.01.1993</v>
      </c>
      <c r="C5678" t="str">
        <f>CONCATENATE(Таблица1[[#This Row],[Столбец3]],".",Таблица1[[#This Row],[Столбец2]],".",Таблица1[[#This Row],[Столбец1]])</f>
        <v>30.7.1993</v>
      </c>
      <c r="D5678">
        <f>DAYS360(Таблица1[[#This Row],[Столбец13]],Таблица1[[#This Row],[Столбец14]],TRUE)+1</f>
        <v>210</v>
      </c>
      <c r="E5678">
        <v>7</v>
      </c>
      <c r="F5678">
        <v>30</v>
      </c>
      <c r="G5678" s="1">
        <f t="shared" si="88"/>
        <v>1.4374</v>
      </c>
      <c r="H5678" s="1">
        <v>1.4014</v>
      </c>
      <c r="I5678" s="1">
        <v>1.4014</v>
      </c>
      <c r="J5678" s="1">
        <v>1.4014</v>
      </c>
      <c r="K5678" s="1">
        <f>(Таблица1[[#This Row],[Столбец7]]-Таблица1[[#This Row],[Столбец4]])*10000</f>
        <v>-360.00000000000034</v>
      </c>
    </row>
    <row r="5679" spans="1:11" x14ac:dyDescent="0.2">
      <c r="A5679">
        <v>1993</v>
      </c>
      <c r="B5679" t="str">
        <f>CONCATENATE("01.","01",".",Таблица1[[#This Row],[Столбец1]])</f>
        <v>01.01.1993</v>
      </c>
      <c r="C5679" t="str">
        <f>CONCATENATE(Таблица1[[#This Row],[Столбец3]],".",Таблица1[[#This Row],[Столбец2]],".",Таблица1[[#This Row],[Столбец1]])</f>
        <v>2.8.1993</v>
      </c>
      <c r="D5679">
        <f>DAYS360(Таблица1[[#This Row],[Столбец13]],Таблица1[[#This Row],[Столбец14]],TRUE)+1</f>
        <v>212</v>
      </c>
      <c r="E5679">
        <v>8</v>
      </c>
      <c r="F5679">
        <v>2</v>
      </c>
      <c r="G5679" s="1">
        <f t="shared" si="88"/>
        <v>1.4014</v>
      </c>
      <c r="H5679" s="1">
        <v>1.4166000000000001</v>
      </c>
      <c r="I5679" s="1">
        <v>1.4166000000000001</v>
      </c>
      <c r="J5679" s="1">
        <v>1.4166000000000001</v>
      </c>
      <c r="K5679" s="1">
        <f>(Таблица1[[#This Row],[Столбец7]]-Таблица1[[#This Row],[Столбец4]])*10000</f>
        <v>152.00000000000102</v>
      </c>
    </row>
    <row r="5680" spans="1:11" x14ac:dyDescent="0.2">
      <c r="A5680">
        <v>1993</v>
      </c>
      <c r="B5680" t="str">
        <f>CONCATENATE("01.","01",".",Таблица1[[#This Row],[Столбец1]])</f>
        <v>01.01.1993</v>
      </c>
      <c r="C5680" t="str">
        <f>CONCATENATE(Таблица1[[#This Row],[Столбец3]],".",Таблица1[[#This Row],[Столбец2]],".",Таблица1[[#This Row],[Столбец1]])</f>
        <v>3.8.1993</v>
      </c>
      <c r="D5680">
        <f>DAYS360(Таблица1[[#This Row],[Столбец13]],Таблица1[[#This Row],[Столбец14]],TRUE)+1</f>
        <v>213</v>
      </c>
      <c r="E5680">
        <v>8</v>
      </c>
      <c r="F5680">
        <v>3</v>
      </c>
      <c r="G5680" s="1">
        <f t="shared" si="88"/>
        <v>1.4166000000000001</v>
      </c>
      <c r="H5680" s="1">
        <v>1.4453</v>
      </c>
      <c r="I5680" s="1">
        <v>1.4453</v>
      </c>
      <c r="J5680" s="1">
        <v>1.4453</v>
      </c>
      <c r="K5680" s="1">
        <f>(Таблица1[[#This Row],[Столбец7]]-Таблица1[[#This Row],[Столбец4]])*10000</f>
        <v>286.99999999999949</v>
      </c>
    </row>
    <row r="5681" spans="1:11" x14ac:dyDescent="0.2">
      <c r="A5681">
        <v>1993</v>
      </c>
      <c r="B5681" t="str">
        <f>CONCATENATE("01.","01",".",Таблица1[[#This Row],[Столбец1]])</f>
        <v>01.01.1993</v>
      </c>
      <c r="C5681" t="str">
        <f>CONCATENATE(Таблица1[[#This Row],[Столбец3]],".",Таблица1[[#This Row],[Столбец2]],".",Таблица1[[#This Row],[Столбец1]])</f>
        <v>4.8.1993</v>
      </c>
      <c r="D5681">
        <f>DAYS360(Таблица1[[#This Row],[Столбец13]],Таблица1[[#This Row],[Столбец14]],TRUE)+1</f>
        <v>214</v>
      </c>
      <c r="E5681">
        <v>8</v>
      </c>
      <c r="F5681">
        <v>4</v>
      </c>
      <c r="G5681" s="1">
        <f t="shared" si="88"/>
        <v>1.4453</v>
      </c>
      <c r="H5681" s="1">
        <v>1.4423999999999999</v>
      </c>
      <c r="I5681" s="1">
        <v>1.4423999999999999</v>
      </c>
      <c r="J5681" s="1">
        <v>1.4423999999999999</v>
      </c>
      <c r="K5681" s="1">
        <f>(Таблица1[[#This Row],[Столбец7]]-Таблица1[[#This Row],[Столбец4]])*10000</f>
        <v>-29.000000000001247</v>
      </c>
    </row>
    <row r="5682" spans="1:11" x14ac:dyDescent="0.2">
      <c r="A5682">
        <v>1993</v>
      </c>
      <c r="B5682" t="str">
        <f>CONCATENATE("01.","01",".",Таблица1[[#This Row],[Столбец1]])</f>
        <v>01.01.1993</v>
      </c>
      <c r="C5682" t="str">
        <f>CONCATENATE(Таблица1[[#This Row],[Столбец3]],".",Таблица1[[#This Row],[Столбец2]],".",Таблица1[[#This Row],[Столбец1]])</f>
        <v>5.8.1993</v>
      </c>
      <c r="D5682">
        <f>DAYS360(Таблица1[[#This Row],[Столбец13]],Таблица1[[#This Row],[Столбец14]],TRUE)+1</f>
        <v>215</v>
      </c>
      <c r="E5682">
        <v>8</v>
      </c>
      <c r="F5682">
        <v>5</v>
      </c>
      <c r="G5682" s="1">
        <f t="shared" si="88"/>
        <v>1.4423999999999999</v>
      </c>
      <c r="H5682" s="1">
        <v>1.4409000000000001</v>
      </c>
      <c r="I5682" s="1">
        <v>1.4409000000000001</v>
      </c>
      <c r="J5682" s="1">
        <v>1.4409000000000001</v>
      </c>
      <c r="K5682" s="1">
        <f>(Таблица1[[#This Row],[Столбец7]]-Таблица1[[#This Row],[Столбец4]])*10000</f>
        <v>-14.999999999998348</v>
      </c>
    </row>
    <row r="5683" spans="1:11" x14ac:dyDescent="0.2">
      <c r="A5683">
        <v>1993</v>
      </c>
      <c r="B5683" t="str">
        <f>CONCATENATE("01.","01",".",Таблица1[[#This Row],[Столбец1]])</f>
        <v>01.01.1993</v>
      </c>
      <c r="C5683" t="str">
        <f>CONCATENATE(Таблица1[[#This Row],[Столбец3]],".",Таблица1[[#This Row],[Столбец2]],".",Таблица1[[#This Row],[Столбец1]])</f>
        <v>6.8.1993</v>
      </c>
      <c r="D5683">
        <f>DAYS360(Таблица1[[#This Row],[Столбец13]],Таблица1[[#This Row],[Столбец14]],TRUE)+1</f>
        <v>216</v>
      </c>
      <c r="E5683">
        <v>8</v>
      </c>
      <c r="F5683">
        <v>6</v>
      </c>
      <c r="G5683" s="1">
        <f t="shared" si="88"/>
        <v>1.4409000000000001</v>
      </c>
      <c r="H5683" s="1">
        <v>1.4534</v>
      </c>
      <c r="I5683" s="1">
        <v>1.4534</v>
      </c>
      <c r="J5683" s="1">
        <v>1.4534</v>
      </c>
      <c r="K5683" s="1">
        <f>(Таблица1[[#This Row],[Столбец7]]-Таблица1[[#This Row],[Столбец4]])*10000</f>
        <v>124.99999999999956</v>
      </c>
    </row>
    <row r="5684" spans="1:11" x14ac:dyDescent="0.2">
      <c r="A5684">
        <v>1993</v>
      </c>
      <c r="B5684" t="str">
        <f>CONCATENATE("01.","01",".",Таблица1[[#This Row],[Столбец1]])</f>
        <v>01.01.1993</v>
      </c>
      <c r="C5684" t="str">
        <f>CONCATENATE(Таблица1[[#This Row],[Столбец3]],".",Таблица1[[#This Row],[Столбец2]],".",Таблица1[[#This Row],[Столбец1]])</f>
        <v>9.8.1993</v>
      </c>
      <c r="D5684">
        <f>DAYS360(Таблица1[[#This Row],[Столбец13]],Таблица1[[#This Row],[Столбец14]],TRUE)+1</f>
        <v>219</v>
      </c>
      <c r="E5684">
        <v>8</v>
      </c>
      <c r="F5684">
        <v>9</v>
      </c>
      <c r="G5684" s="1">
        <f t="shared" si="88"/>
        <v>1.4534</v>
      </c>
      <c r="H5684" s="1">
        <v>1.4474</v>
      </c>
      <c r="I5684" s="1">
        <v>1.4474</v>
      </c>
      <c r="J5684" s="1">
        <v>1.4474</v>
      </c>
      <c r="K5684" s="1">
        <f>(Таблица1[[#This Row],[Столбец7]]-Таблица1[[#This Row],[Столбец4]])*10000</f>
        <v>-60.000000000000057</v>
      </c>
    </row>
    <row r="5685" spans="1:11" x14ac:dyDescent="0.2">
      <c r="A5685">
        <v>1993</v>
      </c>
      <c r="B5685" t="str">
        <f>CONCATENATE("01.","01",".",Таблица1[[#This Row],[Столбец1]])</f>
        <v>01.01.1993</v>
      </c>
      <c r="C5685" t="str">
        <f>CONCATENATE(Таблица1[[#This Row],[Столбец3]],".",Таблица1[[#This Row],[Столбец2]],".",Таблица1[[#This Row],[Столбец1]])</f>
        <v>10.8.1993</v>
      </c>
      <c r="D5685">
        <f>DAYS360(Таблица1[[#This Row],[Столбец13]],Таблица1[[#This Row],[Столбец14]],TRUE)+1</f>
        <v>220</v>
      </c>
      <c r="E5685">
        <v>8</v>
      </c>
      <c r="F5685">
        <v>10</v>
      </c>
      <c r="G5685" s="1">
        <f t="shared" si="88"/>
        <v>1.4474</v>
      </c>
      <c r="H5685" s="1">
        <v>1.4386000000000001</v>
      </c>
      <c r="I5685" s="1">
        <v>1.4386000000000001</v>
      </c>
      <c r="J5685" s="1">
        <v>1.4386000000000001</v>
      </c>
      <c r="K5685" s="1">
        <f>(Таблица1[[#This Row],[Столбец7]]-Таблица1[[#This Row],[Столбец4]])*10000</f>
        <v>-87.99999999999919</v>
      </c>
    </row>
    <row r="5686" spans="1:11" x14ac:dyDescent="0.2">
      <c r="A5686">
        <v>1993</v>
      </c>
      <c r="B5686" t="str">
        <f>CONCATENATE("01.","01",".",Таблица1[[#This Row],[Столбец1]])</f>
        <v>01.01.1993</v>
      </c>
      <c r="C5686" t="str">
        <f>CONCATENATE(Таблица1[[#This Row],[Столбец3]],".",Таблица1[[#This Row],[Столбец2]],".",Таблица1[[#This Row],[Столбец1]])</f>
        <v>11.8.1993</v>
      </c>
      <c r="D5686">
        <f>DAYS360(Таблица1[[#This Row],[Столбец13]],Таблица1[[#This Row],[Столбец14]],TRUE)+1</f>
        <v>221</v>
      </c>
      <c r="E5686">
        <v>8</v>
      </c>
      <c r="F5686">
        <v>11</v>
      </c>
      <c r="G5686" s="1">
        <f t="shared" si="88"/>
        <v>1.4386000000000001</v>
      </c>
      <c r="H5686" s="1">
        <v>1.4466000000000001</v>
      </c>
      <c r="I5686" s="1">
        <v>1.4466000000000001</v>
      </c>
      <c r="J5686" s="1">
        <v>1.4466000000000001</v>
      </c>
      <c r="K5686" s="1">
        <f>(Таблица1[[#This Row],[Столбец7]]-Таблица1[[#This Row],[Столбец4]])*10000</f>
        <v>80.000000000000071</v>
      </c>
    </row>
    <row r="5687" spans="1:11" x14ac:dyDescent="0.2">
      <c r="A5687">
        <v>1993</v>
      </c>
      <c r="B5687" t="str">
        <f>CONCATENATE("01.","01",".",Таблица1[[#This Row],[Столбец1]])</f>
        <v>01.01.1993</v>
      </c>
      <c r="C5687" t="str">
        <f>CONCATENATE(Таблица1[[#This Row],[Столбец3]],".",Таблица1[[#This Row],[Столбец2]],".",Таблица1[[#This Row],[Столбец1]])</f>
        <v>12.8.1993</v>
      </c>
      <c r="D5687">
        <f>DAYS360(Таблица1[[#This Row],[Столбец13]],Таблица1[[#This Row],[Столбец14]],TRUE)+1</f>
        <v>222</v>
      </c>
      <c r="E5687">
        <v>8</v>
      </c>
      <c r="F5687">
        <v>12</v>
      </c>
      <c r="G5687" s="1">
        <f t="shared" si="88"/>
        <v>1.4466000000000001</v>
      </c>
      <c r="H5687" s="1">
        <v>1.4538</v>
      </c>
      <c r="I5687" s="1">
        <v>1.4538</v>
      </c>
      <c r="J5687" s="1">
        <v>1.4538</v>
      </c>
      <c r="K5687" s="1">
        <f>(Таблица1[[#This Row],[Столбец7]]-Таблица1[[#This Row],[Столбец4]])*10000</f>
        <v>71.999999999998735</v>
      </c>
    </row>
    <row r="5688" spans="1:11" x14ac:dyDescent="0.2">
      <c r="A5688">
        <v>1993</v>
      </c>
      <c r="B5688" t="str">
        <f>CONCATENATE("01.","01",".",Таблица1[[#This Row],[Столбец1]])</f>
        <v>01.01.1993</v>
      </c>
      <c r="C5688" t="str">
        <f>CONCATENATE(Таблица1[[#This Row],[Столбец3]],".",Таблица1[[#This Row],[Столбец2]],".",Таблица1[[#This Row],[Столбец1]])</f>
        <v>13.8.1993</v>
      </c>
      <c r="D5688">
        <f>DAYS360(Таблица1[[#This Row],[Столбец13]],Таблица1[[#This Row],[Столбец14]],TRUE)+1</f>
        <v>223</v>
      </c>
      <c r="E5688">
        <v>8</v>
      </c>
      <c r="F5688">
        <v>13</v>
      </c>
      <c r="G5688" s="1">
        <f t="shared" si="88"/>
        <v>1.4538</v>
      </c>
      <c r="H5688" s="1">
        <v>1.4609000000000001</v>
      </c>
      <c r="I5688" s="1">
        <v>1.4609000000000001</v>
      </c>
      <c r="J5688" s="1">
        <v>1.4609000000000001</v>
      </c>
      <c r="K5688" s="1">
        <f>(Таблица1[[#This Row],[Столбец7]]-Таблица1[[#This Row],[Столбец4]])*10000</f>
        <v>71.000000000001066</v>
      </c>
    </row>
    <row r="5689" spans="1:11" x14ac:dyDescent="0.2">
      <c r="A5689">
        <v>1993</v>
      </c>
      <c r="B5689" t="str">
        <f>CONCATENATE("01.","01",".",Таблица1[[#This Row],[Столбец1]])</f>
        <v>01.01.1993</v>
      </c>
      <c r="C5689" t="str">
        <f>CONCATENATE(Таблица1[[#This Row],[Столбец3]],".",Таблица1[[#This Row],[Столбец2]],".",Таблица1[[#This Row],[Столбец1]])</f>
        <v>16.8.1993</v>
      </c>
      <c r="D5689">
        <f>DAYS360(Таблица1[[#This Row],[Столбец13]],Таблица1[[#This Row],[Столбец14]],TRUE)+1</f>
        <v>226</v>
      </c>
      <c r="E5689">
        <v>8</v>
      </c>
      <c r="F5689">
        <v>16</v>
      </c>
      <c r="G5689" s="1">
        <f t="shared" si="88"/>
        <v>1.4609000000000001</v>
      </c>
      <c r="H5689" s="1">
        <v>1.4814000000000001</v>
      </c>
      <c r="I5689" s="1">
        <v>1.4814000000000001</v>
      </c>
      <c r="J5689" s="1">
        <v>1.4814000000000001</v>
      </c>
      <c r="K5689" s="1">
        <f>(Таблица1[[#This Row],[Столбец7]]-Таблица1[[#This Row],[Столбец4]])*10000</f>
        <v>204.99999999999963</v>
      </c>
    </row>
    <row r="5690" spans="1:11" x14ac:dyDescent="0.2">
      <c r="A5690">
        <v>1993</v>
      </c>
      <c r="B5690" t="str">
        <f>CONCATENATE("01.","01",".",Таблица1[[#This Row],[Столбец1]])</f>
        <v>01.01.1993</v>
      </c>
      <c r="C5690" t="str">
        <f>CONCATENATE(Таблица1[[#This Row],[Столбец3]],".",Таблица1[[#This Row],[Столбец2]],".",Таблица1[[#This Row],[Столбец1]])</f>
        <v>17.8.1993</v>
      </c>
      <c r="D5690">
        <f>DAYS360(Таблица1[[#This Row],[Столбец13]],Таблица1[[#This Row],[Столбец14]],TRUE)+1</f>
        <v>227</v>
      </c>
      <c r="E5690">
        <v>8</v>
      </c>
      <c r="F5690">
        <v>17</v>
      </c>
      <c r="G5690" s="1">
        <f t="shared" si="88"/>
        <v>1.4814000000000001</v>
      </c>
      <c r="H5690" s="1">
        <v>1.4766999999999999</v>
      </c>
      <c r="I5690" s="1">
        <v>1.4766999999999999</v>
      </c>
      <c r="J5690" s="1">
        <v>1.4766999999999999</v>
      </c>
      <c r="K5690" s="1">
        <f>(Таблица1[[#This Row],[Столбец7]]-Таблица1[[#This Row],[Столбец4]])*10000</f>
        <v>-47.000000000001485</v>
      </c>
    </row>
    <row r="5691" spans="1:11" x14ac:dyDescent="0.2">
      <c r="A5691">
        <v>1993</v>
      </c>
      <c r="B5691" t="str">
        <f>CONCATENATE("01.","01",".",Таблица1[[#This Row],[Столбец1]])</f>
        <v>01.01.1993</v>
      </c>
      <c r="C5691" t="str">
        <f>CONCATENATE(Таблица1[[#This Row],[Столбец3]],".",Таблица1[[#This Row],[Столбец2]],".",Таблица1[[#This Row],[Столбец1]])</f>
        <v>18.8.1993</v>
      </c>
      <c r="D5691">
        <f>DAYS360(Таблица1[[#This Row],[Столбец13]],Таблица1[[#This Row],[Столбец14]],TRUE)+1</f>
        <v>228</v>
      </c>
      <c r="E5691">
        <v>8</v>
      </c>
      <c r="F5691">
        <v>18</v>
      </c>
      <c r="G5691" s="1">
        <f t="shared" si="88"/>
        <v>1.4766999999999999</v>
      </c>
      <c r="H5691" s="1">
        <v>1.4964</v>
      </c>
      <c r="I5691" s="1">
        <v>1.4964</v>
      </c>
      <c r="J5691" s="1">
        <v>1.4964</v>
      </c>
      <c r="K5691" s="1">
        <f>(Таблица1[[#This Row],[Столбец7]]-Таблица1[[#This Row],[Столбец4]])*10000</f>
        <v>197.00000000000051</v>
      </c>
    </row>
    <row r="5692" spans="1:11" x14ac:dyDescent="0.2">
      <c r="A5692">
        <v>1993</v>
      </c>
      <c r="B5692" t="str">
        <f>CONCATENATE("01.","01",".",Таблица1[[#This Row],[Столбец1]])</f>
        <v>01.01.1993</v>
      </c>
      <c r="C5692" t="str">
        <f>CONCATENATE(Таблица1[[#This Row],[Столбец3]],".",Таблица1[[#This Row],[Столбец2]],".",Таблица1[[#This Row],[Столбец1]])</f>
        <v>19.8.1993</v>
      </c>
      <c r="D5692">
        <f>DAYS360(Таблица1[[#This Row],[Столбец13]],Таблица1[[#This Row],[Столбец14]],TRUE)+1</f>
        <v>229</v>
      </c>
      <c r="E5692">
        <v>8</v>
      </c>
      <c r="F5692">
        <v>19</v>
      </c>
      <c r="G5692" s="1">
        <f t="shared" si="88"/>
        <v>1.4964</v>
      </c>
      <c r="H5692" s="1">
        <v>1.4925999999999999</v>
      </c>
      <c r="I5692" s="1">
        <v>1.4925999999999999</v>
      </c>
      <c r="J5692" s="1">
        <v>1.4925999999999999</v>
      </c>
      <c r="K5692" s="1">
        <f>(Таблица1[[#This Row],[Столбец7]]-Таблица1[[#This Row],[Столбец4]])*10000</f>
        <v>-38.000000000000256</v>
      </c>
    </row>
    <row r="5693" spans="1:11" x14ac:dyDescent="0.2">
      <c r="A5693">
        <v>1993</v>
      </c>
      <c r="B5693" t="str">
        <f>CONCATENATE("01.","01",".",Таблица1[[#This Row],[Столбец1]])</f>
        <v>01.01.1993</v>
      </c>
      <c r="C5693" t="str">
        <f>CONCATENATE(Таблица1[[#This Row],[Столбец3]],".",Таблица1[[#This Row],[Столбец2]],".",Таблица1[[#This Row],[Столбец1]])</f>
        <v>20.8.1993</v>
      </c>
      <c r="D5693">
        <f>DAYS360(Таблица1[[#This Row],[Столбец13]],Таблица1[[#This Row],[Столбец14]],TRUE)+1</f>
        <v>230</v>
      </c>
      <c r="E5693">
        <v>8</v>
      </c>
      <c r="F5693">
        <v>20</v>
      </c>
      <c r="G5693" s="1">
        <f t="shared" si="88"/>
        <v>1.4925999999999999</v>
      </c>
      <c r="H5693" s="1">
        <v>1.5034000000000001</v>
      </c>
      <c r="I5693" s="1">
        <v>1.5034000000000001</v>
      </c>
      <c r="J5693" s="1">
        <v>1.5034000000000001</v>
      </c>
      <c r="K5693" s="1">
        <f>(Таблица1[[#This Row],[Столбец7]]-Таблица1[[#This Row],[Столбец4]])*10000</f>
        <v>108.00000000000142</v>
      </c>
    </row>
    <row r="5694" spans="1:11" x14ac:dyDescent="0.2">
      <c r="A5694">
        <v>1993</v>
      </c>
      <c r="B5694" t="str">
        <f>CONCATENATE("01.","01",".",Таблица1[[#This Row],[Столбец1]])</f>
        <v>01.01.1993</v>
      </c>
      <c r="C5694" t="str">
        <f>CONCATENATE(Таблица1[[#This Row],[Столбец3]],".",Таблица1[[#This Row],[Столбец2]],".",Таблица1[[#This Row],[Столбец1]])</f>
        <v>23.8.1993</v>
      </c>
      <c r="D5694">
        <f>DAYS360(Таблица1[[#This Row],[Столбец13]],Таблица1[[#This Row],[Столбец14]],TRUE)+1</f>
        <v>233</v>
      </c>
      <c r="E5694">
        <v>8</v>
      </c>
      <c r="F5694">
        <v>23</v>
      </c>
      <c r="G5694" s="1">
        <f t="shared" si="88"/>
        <v>1.5034000000000001</v>
      </c>
      <c r="H5694" s="1">
        <v>1.4943</v>
      </c>
      <c r="I5694" s="1">
        <v>1.4943</v>
      </c>
      <c r="J5694" s="1">
        <v>1.4943</v>
      </c>
      <c r="K5694" s="1">
        <f>(Таблица1[[#This Row],[Столбец7]]-Таблица1[[#This Row],[Столбец4]])*10000</f>
        <v>-91.00000000000108</v>
      </c>
    </row>
    <row r="5695" spans="1:11" x14ac:dyDescent="0.2">
      <c r="A5695">
        <v>1993</v>
      </c>
      <c r="B5695" t="str">
        <f>CONCATENATE("01.","01",".",Таблица1[[#This Row],[Столбец1]])</f>
        <v>01.01.1993</v>
      </c>
      <c r="C5695" t="str">
        <f>CONCATENATE(Таблица1[[#This Row],[Столбец3]],".",Таблица1[[#This Row],[Столбец2]],".",Таблица1[[#This Row],[Столбец1]])</f>
        <v>24.8.1993</v>
      </c>
      <c r="D5695">
        <f>DAYS360(Таблица1[[#This Row],[Столбец13]],Таблица1[[#This Row],[Столбец14]],TRUE)+1</f>
        <v>234</v>
      </c>
      <c r="E5695">
        <v>8</v>
      </c>
      <c r="F5695">
        <v>24</v>
      </c>
      <c r="G5695" s="1">
        <f t="shared" si="88"/>
        <v>1.4943</v>
      </c>
      <c r="H5695" s="1">
        <v>1.5001</v>
      </c>
      <c r="I5695" s="1">
        <v>1.5001</v>
      </c>
      <c r="J5695" s="1">
        <v>1.5001</v>
      </c>
      <c r="K5695" s="1">
        <f>(Таблица1[[#This Row],[Столбец7]]-Таблица1[[#This Row],[Столбец4]])*10000</f>
        <v>58.00000000000027</v>
      </c>
    </row>
    <row r="5696" spans="1:11" x14ac:dyDescent="0.2">
      <c r="A5696">
        <v>1993</v>
      </c>
      <c r="B5696" t="str">
        <f>CONCATENATE("01.","01",".",Таблица1[[#This Row],[Столбец1]])</f>
        <v>01.01.1993</v>
      </c>
      <c r="C5696" t="str">
        <f>CONCATENATE(Таблица1[[#This Row],[Столбец3]],".",Таблица1[[#This Row],[Столбец2]],".",Таблица1[[#This Row],[Столбец1]])</f>
        <v>25.8.1993</v>
      </c>
      <c r="D5696">
        <f>DAYS360(Таблица1[[#This Row],[Столбец13]],Таблица1[[#This Row],[Столбец14]],TRUE)+1</f>
        <v>235</v>
      </c>
      <c r="E5696">
        <v>8</v>
      </c>
      <c r="F5696">
        <v>25</v>
      </c>
      <c r="G5696" s="1">
        <f t="shared" si="88"/>
        <v>1.5001</v>
      </c>
      <c r="H5696" s="1">
        <v>1.4859</v>
      </c>
      <c r="I5696" s="1">
        <v>1.4859</v>
      </c>
      <c r="J5696" s="1">
        <v>1.4859</v>
      </c>
      <c r="K5696" s="1">
        <f>(Таблица1[[#This Row],[Столбец7]]-Таблица1[[#This Row],[Столбец4]])*10000</f>
        <v>-141.99999999999991</v>
      </c>
    </row>
    <row r="5697" spans="1:11" x14ac:dyDescent="0.2">
      <c r="A5697">
        <v>1993</v>
      </c>
      <c r="B5697" t="str">
        <f>CONCATENATE("01.","01",".",Таблица1[[#This Row],[Столбец1]])</f>
        <v>01.01.1993</v>
      </c>
      <c r="C5697" t="str">
        <f>CONCATENATE(Таблица1[[#This Row],[Столбец3]],".",Таблица1[[#This Row],[Столбец2]],".",Таблица1[[#This Row],[Столбец1]])</f>
        <v>26.8.1993</v>
      </c>
      <c r="D5697">
        <f>DAYS360(Таблица1[[#This Row],[Столбец13]],Таблица1[[#This Row],[Столбец14]],TRUE)+1</f>
        <v>236</v>
      </c>
      <c r="E5697">
        <v>8</v>
      </c>
      <c r="F5697">
        <v>26</v>
      </c>
      <c r="G5697" s="1">
        <f t="shared" si="88"/>
        <v>1.4859</v>
      </c>
      <c r="H5697" s="1">
        <v>1.5028999999999999</v>
      </c>
      <c r="I5697" s="1">
        <v>1.5028999999999999</v>
      </c>
      <c r="J5697" s="1">
        <v>1.5028999999999999</v>
      </c>
      <c r="K5697" s="1">
        <f>(Таблица1[[#This Row],[Столбец7]]-Таблица1[[#This Row],[Столбец4]])*10000</f>
        <v>169.99999999999903</v>
      </c>
    </row>
    <row r="5698" spans="1:11" x14ac:dyDescent="0.2">
      <c r="A5698">
        <v>1993</v>
      </c>
      <c r="B5698" t="str">
        <f>CONCATENATE("01.","01",".",Таблица1[[#This Row],[Столбец1]])</f>
        <v>01.01.1993</v>
      </c>
      <c r="C5698" t="str">
        <f>CONCATENATE(Таблица1[[#This Row],[Столбец3]],".",Таблица1[[#This Row],[Столбец2]],".",Таблица1[[#This Row],[Столбец1]])</f>
        <v>27.8.1993</v>
      </c>
      <c r="D5698">
        <f>DAYS360(Таблица1[[#This Row],[Столбец13]],Таблица1[[#This Row],[Столбец14]],TRUE)+1</f>
        <v>237</v>
      </c>
      <c r="E5698">
        <v>8</v>
      </c>
      <c r="F5698">
        <v>27</v>
      </c>
      <c r="G5698" s="1">
        <f t="shared" ref="G5698:G5761" si="89">J5697</f>
        <v>1.5028999999999999</v>
      </c>
      <c r="H5698" s="1">
        <v>1.506</v>
      </c>
      <c r="I5698" s="1">
        <v>1.506</v>
      </c>
      <c r="J5698" s="1">
        <v>1.506</v>
      </c>
      <c r="K5698" s="1">
        <f>(Таблица1[[#This Row],[Столбец7]]-Таблица1[[#This Row],[Столбец4]])*10000</f>
        <v>31.000000000001027</v>
      </c>
    </row>
    <row r="5699" spans="1:11" x14ac:dyDescent="0.2">
      <c r="A5699">
        <v>1993</v>
      </c>
      <c r="B5699" t="str">
        <f>CONCATENATE("01.","01",".",Таблица1[[#This Row],[Столбец1]])</f>
        <v>01.01.1993</v>
      </c>
      <c r="C5699" t="str">
        <f>CONCATENATE(Таблица1[[#This Row],[Столбец3]],".",Таблица1[[#This Row],[Столбец2]],".",Таблица1[[#This Row],[Столбец1]])</f>
        <v>30.8.1993</v>
      </c>
      <c r="D5699">
        <f>DAYS360(Таблица1[[#This Row],[Столбец13]],Таблица1[[#This Row],[Столбец14]],TRUE)+1</f>
        <v>240</v>
      </c>
      <c r="E5699">
        <v>8</v>
      </c>
      <c r="F5699">
        <v>30</v>
      </c>
      <c r="G5699" s="1">
        <f t="shared" si="89"/>
        <v>1.506</v>
      </c>
      <c r="H5699" s="1">
        <v>1.5015000000000001</v>
      </c>
      <c r="I5699" s="1">
        <v>1.5015000000000001</v>
      </c>
      <c r="J5699" s="1">
        <v>1.5015000000000001</v>
      </c>
      <c r="K5699" s="1">
        <f>(Таблица1[[#This Row],[Столбец7]]-Таблица1[[#This Row],[Столбец4]])*10000</f>
        <v>-44.999999999999488</v>
      </c>
    </row>
    <row r="5700" spans="1:11" x14ac:dyDescent="0.2">
      <c r="A5700">
        <v>1993</v>
      </c>
      <c r="B5700" t="str">
        <f>CONCATENATE("01.","01",".",Таблица1[[#This Row],[Столбец1]])</f>
        <v>01.01.1993</v>
      </c>
      <c r="C5700" t="str">
        <f>CONCATENATE(Таблица1[[#This Row],[Столбец3]],".",Таблица1[[#This Row],[Столбец2]],".",Таблица1[[#This Row],[Столбец1]])</f>
        <v>31.8.1993</v>
      </c>
      <c r="D5700">
        <f>DAYS360(Таблица1[[#This Row],[Столбец13]],Таблица1[[#This Row],[Столбец14]],TRUE)+1</f>
        <v>240</v>
      </c>
      <c r="E5700">
        <v>8</v>
      </c>
      <c r="F5700">
        <v>31</v>
      </c>
      <c r="G5700" s="1">
        <f t="shared" si="89"/>
        <v>1.5015000000000001</v>
      </c>
      <c r="H5700" s="1">
        <v>1.5024</v>
      </c>
      <c r="I5700" s="1">
        <v>1.5024</v>
      </c>
      <c r="J5700" s="1">
        <v>1.5024</v>
      </c>
      <c r="K5700" s="1">
        <f>(Таблица1[[#This Row],[Столбец7]]-Таблица1[[#This Row],[Столбец4]])*10000</f>
        <v>8.9999999999990088</v>
      </c>
    </row>
    <row r="5701" spans="1:11" x14ac:dyDescent="0.2">
      <c r="A5701">
        <v>1993</v>
      </c>
      <c r="B5701" t="str">
        <f>CONCATENATE("01.","01",".",Таблица1[[#This Row],[Столбец1]])</f>
        <v>01.01.1993</v>
      </c>
      <c r="C5701" t="str">
        <f>CONCATENATE(Таблица1[[#This Row],[Столбец3]],".",Таблица1[[#This Row],[Столбец2]],".",Таблица1[[#This Row],[Столбец1]])</f>
        <v>1.9.1993</v>
      </c>
      <c r="D5701">
        <f>DAYS360(Таблица1[[#This Row],[Столбец13]],Таблица1[[#This Row],[Столбец14]],TRUE)+1</f>
        <v>241</v>
      </c>
      <c r="E5701">
        <v>9</v>
      </c>
      <c r="F5701">
        <v>1</v>
      </c>
      <c r="G5701" s="1">
        <f t="shared" si="89"/>
        <v>1.5024</v>
      </c>
      <c r="H5701" s="1">
        <v>1.514</v>
      </c>
      <c r="I5701" s="1">
        <v>1.514</v>
      </c>
      <c r="J5701" s="1">
        <v>1.514</v>
      </c>
      <c r="K5701" s="1">
        <f>(Таблица1[[#This Row],[Столбец7]]-Таблица1[[#This Row],[Столбец4]])*10000</f>
        <v>116.00000000000054</v>
      </c>
    </row>
    <row r="5702" spans="1:11" x14ac:dyDescent="0.2">
      <c r="A5702">
        <v>1993</v>
      </c>
      <c r="B5702" t="str">
        <f>CONCATENATE("01.","01",".",Таблица1[[#This Row],[Столбец1]])</f>
        <v>01.01.1993</v>
      </c>
      <c r="C5702" t="str">
        <f>CONCATENATE(Таблица1[[#This Row],[Столбец3]],".",Таблица1[[#This Row],[Столбец2]],".",Таблица1[[#This Row],[Столбец1]])</f>
        <v>2.9.1993</v>
      </c>
      <c r="D5702">
        <f>DAYS360(Таблица1[[#This Row],[Столбец13]],Таблица1[[#This Row],[Столбец14]],TRUE)+1</f>
        <v>242</v>
      </c>
      <c r="E5702">
        <v>9</v>
      </c>
      <c r="F5702">
        <v>2</v>
      </c>
      <c r="G5702" s="1">
        <f t="shared" si="89"/>
        <v>1.514</v>
      </c>
      <c r="H5702" s="1">
        <v>1.5244</v>
      </c>
      <c r="I5702" s="1">
        <v>1.5244</v>
      </c>
      <c r="J5702" s="1">
        <v>1.5244</v>
      </c>
      <c r="K5702" s="1">
        <f>(Таблица1[[#This Row],[Столбец7]]-Таблица1[[#This Row],[Столбец4]])*10000</f>
        <v>103.99999999999964</v>
      </c>
    </row>
    <row r="5703" spans="1:11" x14ac:dyDescent="0.2">
      <c r="A5703">
        <v>1993</v>
      </c>
      <c r="B5703" t="str">
        <f>CONCATENATE("01.","01",".",Таблица1[[#This Row],[Столбец1]])</f>
        <v>01.01.1993</v>
      </c>
      <c r="C5703" t="str">
        <f>CONCATENATE(Таблица1[[#This Row],[Столбец3]],".",Таблица1[[#This Row],[Столбец2]],".",Таблица1[[#This Row],[Столбец1]])</f>
        <v>3.9.1993</v>
      </c>
      <c r="D5703">
        <f>DAYS360(Таблица1[[#This Row],[Столбец13]],Таблица1[[#This Row],[Столбец14]],TRUE)+1</f>
        <v>243</v>
      </c>
      <c r="E5703">
        <v>9</v>
      </c>
      <c r="F5703">
        <v>3</v>
      </c>
      <c r="G5703" s="1">
        <f t="shared" si="89"/>
        <v>1.5244</v>
      </c>
      <c r="H5703" s="1">
        <v>1.5463</v>
      </c>
      <c r="I5703" s="1">
        <v>1.5463</v>
      </c>
      <c r="J5703" s="1">
        <v>1.5463</v>
      </c>
      <c r="K5703" s="1">
        <f>(Таблица1[[#This Row],[Столбец7]]-Таблица1[[#This Row],[Столбец4]])*10000</f>
        <v>219.00000000000031</v>
      </c>
    </row>
    <row r="5704" spans="1:11" x14ac:dyDescent="0.2">
      <c r="A5704">
        <v>1993</v>
      </c>
      <c r="B5704" t="str">
        <f>CONCATENATE("01.","01",".",Таблица1[[#This Row],[Столбец1]])</f>
        <v>01.01.1993</v>
      </c>
      <c r="C5704" t="str">
        <f>CONCATENATE(Таблица1[[#This Row],[Столбец3]],".",Таблица1[[#This Row],[Столбец2]],".",Таблица1[[#This Row],[Столбец1]])</f>
        <v>7.9.1993</v>
      </c>
      <c r="D5704">
        <f>DAYS360(Таблица1[[#This Row],[Столбец13]],Таблица1[[#This Row],[Столбец14]],TRUE)+1</f>
        <v>247</v>
      </c>
      <c r="E5704">
        <v>9</v>
      </c>
      <c r="F5704">
        <v>7</v>
      </c>
      <c r="G5704" s="1">
        <f t="shared" si="89"/>
        <v>1.5463</v>
      </c>
      <c r="H5704" s="1">
        <v>1.5547</v>
      </c>
      <c r="I5704" s="1">
        <v>1.5547</v>
      </c>
      <c r="J5704" s="1">
        <v>1.5547</v>
      </c>
      <c r="K5704" s="1">
        <f>(Таблица1[[#This Row],[Столбец7]]-Таблица1[[#This Row],[Столбец4]])*10000</f>
        <v>83.999999999999631</v>
      </c>
    </row>
    <row r="5705" spans="1:11" x14ac:dyDescent="0.2">
      <c r="A5705">
        <v>1993</v>
      </c>
      <c r="B5705" t="str">
        <f>CONCATENATE("01.","01",".",Таблица1[[#This Row],[Столбец1]])</f>
        <v>01.01.1993</v>
      </c>
      <c r="C5705" t="str">
        <f>CONCATENATE(Таблица1[[#This Row],[Столбец3]],".",Таблица1[[#This Row],[Столбец2]],".",Таблица1[[#This Row],[Столбец1]])</f>
        <v>8.9.1993</v>
      </c>
      <c r="D5705">
        <f>DAYS360(Таблица1[[#This Row],[Столбец13]],Таблица1[[#This Row],[Столбец14]],TRUE)+1</f>
        <v>248</v>
      </c>
      <c r="E5705">
        <v>9</v>
      </c>
      <c r="F5705">
        <v>8</v>
      </c>
      <c r="G5705" s="1">
        <f t="shared" si="89"/>
        <v>1.5547</v>
      </c>
      <c r="H5705" s="1">
        <v>1.5399</v>
      </c>
      <c r="I5705" s="1">
        <v>1.5399</v>
      </c>
      <c r="J5705" s="1">
        <v>1.5399</v>
      </c>
      <c r="K5705" s="1">
        <f>(Таблица1[[#This Row],[Столбец7]]-Таблица1[[#This Row],[Столбец4]])*10000</f>
        <v>-147.99999999999923</v>
      </c>
    </row>
    <row r="5706" spans="1:11" x14ac:dyDescent="0.2">
      <c r="A5706">
        <v>1993</v>
      </c>
      <c r="B5706" t="str">
        <f>CONCATENATE("01.","01",".",Таблица1[[#This Row],[Столбец1]])</f>
        <v>01.01.1993</v>
      </c>
      <c r="C5706" t="str">
        <f>CONCATENATE(Таблица1[[#This Row],[Столбец3]],".",Таблица1[[#This Row],[Столбец2]],".",Таблица1[[#This Row],[Столбец1]])</f>
        <v>9.9.1993</v>
      </c>
      <c r="D5706">
        <f>DAYS360(Таблица1[[#This Row],[Столбец13]],Таблица1[[#This Row],[Столбец14]],TRUE)+1</f>
        <v>249</v>
      </c>
      <c r="E5706">
        <v>9</v>
      </c>
      <c r="F5706">
        <v>9</v>
      </c>
      <c r="G5706" s="1">
        <f t="shared" si="89"/>
        <v>1.5399</v>
      </c>
      <c r="H5706" s="1">
        <v>1.554</v>
      </c>
      <c r="I5706" s="1">
        <v>1.554</v>
      </c>
      <c r="J5706" s="1">
        <v>1.554</v>
      </c>
      <c r="K5706" s="1">
        <f>(Таблица1[[#This Row],[Столбец7]]-Таблица1[[#This Row],[Столбец4]])*10000</f>
        <v>141</v>
      </c>
    </row>
    <row r="5707" spans="1:11" x14ac:dyDescent="0.2">
      <c r="A5707">
        <v>1993</v>
      </c>
      <c r="B5707" t="str">
        <f>CONCATENATE("01.","01",".",Таблица1[[#This Row],[Столбец1]])</f>
        <v>01.01.1993</v>
      </c>
      <c r="C5707" t="str">
        <f>CONCATENATE(Таблица1[[#This Row],[Столбец3]],".",Таблица1[[#This Row],[Столбец2]],".",Таблица1[[#This Row],[Столбец1]])</f>
        <v>10.9.1993</v>
      </c>
      <c r="D5707">
        <f>DAYS360(Таблица1[[#This Row],[Столбец13]],Таблица1[[#This Row],[Столбец14]],TRUE)+1</f>
        <v>250</v>
      </c>
      <c r="E5707">
        <v>9</v>
      </c>
      <c r="F5707">
        <v>10</v>
      </c>
      <c r="G5707" s="1">
        <f t="shared" si="89"/>
        <v>1.554</v>
      </c>
      <c r="H5707" s="1">
        <v>1.5576000000000001</v>
      </c>
      <c r="I5707" s="1">
        <v>1.5576000000000001</v>
      </c>
      <c r="J5707" s="1">
        <v>1.5576000000000001</v>
      </c>
      <c r="K5707" s="1">
        <f>(Таблица1[[#This Row],[Столбец7]]-Таблица1[[#This Row],[Столбец4]])*10000</f>
        <v>36.000000000000476</v>
      </c>
    </row>
    <row r="5708" spans="1:11" x14ac:dyDescent="0.2">
      <c r="A5708">
        <v>1993</v>
      </c>
      <c r="B5708" t="str">
        <f>CONCATENATE("01.","01",".",Таблица1[[#This Row],[Столбец1]])</f>
        <v>01.01.1993</v>
      </c>
      <c r="C5708" t="str">
        <f>CONCATENATE(Таблица1[[#This Row],[Столбец3]],".",Таблица1[[#This Row],[Столбец2]],".",Таблица1[[#This Row],[Столбец1]])</f>
        <v>13.9.1993</v>
      </c>
      <c r="D5708">
        <f>DAYS360(Таблица1[[#This Row],[Столбец13]],Таблица1[[#This Row],[Столбец14]],TRUE)+1</f>
        <v>253</v>
      </c>
      <c r="E5708">
        <v>9</v>
      </c>
      <c r="F5708">
        <v>13</v>
      </c>
      <c r="G5708" s="1">
        <f t="shared" si="89"/>
        <v>1.5576000000000001</v>
      </c>
      <c r="H5708" s="1">
        <v>1.5689</v>
      </c>
      <c r="I5708" s="1">
        <v>1.5689</v>
      </c>
      <c r="J5708" s="1">
        <v>1.5689</v>
      </c>
      <c r="K5708" s="1">
        <f>(Таблица1[[#This Row],[Столбец7]]-Таблица1[[#This Row],[Столбец4]])*10000</f>
        <v>112.99999999999866</v>
      </c>
    </row>
    <row r="5709" spans="1:11" x14ac:dyDescent="0.2">
      <c r="A5709">
        <v>1993</v>
      </c>
      <c r="B5709" t="str">
        <f>CONCATENATE("01.","01",".",Таблица1[[#This Row],[Столбец1]])</f>
        <v>01.01.1993</v>
      </c>
      <c r="C5709" t="str">
        <f>CONCATENATE(Таблица1[[#This Row],[Столбец3]],".",Таблица1[[#This Row],[Столбец2]],".",Таблица1[[#This Row],[Столбец1]])</f>
        <v>14.9.1993</v>
      </c>
      <c r="D5709">
        <f>DAYS360(Таблица1[[#This Row],[Столбец13]],Таблица1[[#This Row],[Столбец14]],TRUE)+1</f>
        <v>254</v>
      </c>
      <c r="E5709">
        <v>9</v>
      </c>
      <c r="F5709">
        <v>14</v>
      </c>
      <c r="G5709" s="1">
        <f t="shared" si="89"/>
        <v>1.5689</v>
      </c>
      <c r="H5709" s="1">
        <v>1.5674999999999999</v>
      </c>
      <c r="I5709" s="1">
        <v>1.5674999999999999</v>
      </c>
      <c r="J5709" s="1">
        <v>1.5674999999999999</v>
      </c>
      <c r="K5709" s="1">
        <f>(Таблица1[[#This Row],[Столбец7]]-Таблица1[[#This Row],[Столбец4]])*10000</f>
        <v>-14.000000000000679</v>
      </c>
    </row>
    <row r="5710" spans="1:11" x14ac:dyDescent="0.2">
      <c r="A5710">
        <v>1993</v>
      </c>
      <c r="B5710" t="str">
        <f>CONCATENATE("01.","01",".",Таблица1[[#This Row],[Столбец1]])</f>
        <v>01.01.1993</v>
      </c>
      <c r="C5710" t="str">
        <f>CONCATENATE(Таблица1[[#This Row],[Столбец3]],".",Таблица1[[#This Row],[Столбец2]],".",Таблица1[[#This Row],[Столбец1]])</f>
        <v>15.9.1993</v>
      </c>
      <c r="D5710">
        <f>DAYS360(Таблица1[[#This Row],[Столбец13]],Таблица1[[#This Row],[Столбец14]],TRUE)+1</f>
        <v>255</v>
      </c>
      <c r="E5710">
        <v>9</v>
      </c>
      <c r="F5710">
        <v>15</v>
      </c>
      <c r="G5710" s="1">
        <f t="shared" si="89"/>
        <v>1.5674999999999999</v>
      </c>
      <c r="H5710" s="1">
        <v>1.5657000000000001</v>
      </c>
      <c r="I5710" s="1">
        <v>1.5657000000000001</v>
      </c>
      <c r="J5710" s="1">
        <v>1.5657000000000001</v>
      </c>
      <c r="K5710" s="1">
        <f>(Таблица1[[#This Row],[Столбец7]]-Таблица1[[#This Row],[Столбец4]])*10000</f>
        <v>-17.999999999998018</v>
      </c>
    </row>
    <row r="5711" spans="1:11" x14ac:dyDescent="0.2">
      <c r="A5711">
        <v>1993</v>
      </c>
      <c r="B5711" t="str">
        <f>CONCATENATE("01.","01",".",Таблица1[[#This Row],[Столбец1]])</f>
        <v>01.01.1993</v>
      </c>
      <c r="C5711" t="str">
        <f>CONCATENATE(Таблица1[[#This Row],[Столбец3]],".",Таблица1[[#This Row],[Столбец2]],".",Таблица1[[#This Row],[Столбец1]])</f>
        <v>16.9.1993</v>
      </c>
      <c r="D5711">
        <f>DAYS360(Таблица1[[#This Row],[Столбец13]],Таблица1[[#This Row],[Столбец14]],TRUE)+1</f>
        <v>256</v>
      </c>
      <c r="E5711">
        <v>9</v>
      </c>
      <c r="F5711">
        <v>16</v>
      </c>
      <c r="G5711" s="1">
        <f t="shared" si="89"/>
        <v>1.5657000000000001</v>
      </c>
      <c r="H5711" s="1">
        <v>1.5567</v>
      </c>
      <c r="I5711" s="1">
        <v>1.5567</v>
      </c>
      <c r="J5711" s="1">
        <v>1.5567</v>
      </c>
      <c r="K5711" s="1">
        <f>(Таблица1[[#This Row],[Столбец7]]-Таблица1[[#This Row],[Столбец4]])*10000</f>
        <v>-90.000000000001194</v>
      </c>
    </row>
    <row r="5712" spans="1:11" x14ac:dyDescent="0.2">
      <c r="A5712">
        <v>1993</v>
      </c>
      <c r="B5712" t="str">
        <f>CONCATENATE("01.","01",".",Таблица1[[#This Row],[Столбец1]])</f>
        <v>01.01.1993</v>
      </c>
      <c r="C5712" t="str">
        <f>CONCATENATE(Таблица1[[#This Row],[Столбец3]],".",Таблица1[[#This Row],[Столбец2]],".",Таблица1[[#This Row],[Столбец1]])</f>
        <v>17.9.1993</v>
      </c>
      <c r="D5712">
        <f>DAYS360(Таблица1[[#This Row],[Столбец13]],Таблица1[[#This Row],[Столбец14]],TRUE)+1</f>
        <v>257</v>
      </c>
      <c r="E5712">
        <v>9</v>
      </c>
      <c r="F5712">
        <v>17</v>
      </c>
      <c r="G5712" s="1">
        <f t="shared" si="89"/>
        <v>1.5567</v>
      </c>
      <c r="H5712" s="1">
        <v>1.5512999999999999</v>
      </c>
      <c r="I5712" s="1">
        <v>1.5512999999999999</v>
      </c>
      <c r="J5712" s="1">
        <v>1.5512999999999999</v>
      </c>
      <c r="K5712" s="1">
        <f>(Таблица1[[#This Row],[Столбец7]]-Таблица1[[#This Row],[Столбец4]])*10000</f>
        <v>-54.000000000000711</v>
      </c>
    </row>
    <row r="5713" spans="1:11" x14ac:dyDescent="0.2">
      <c r="A5713">
        <v>1993</v>
      </c>
      <c r="B5713" t="str">
        <f>CONCATENATE("01.","01",".",Таблица1[[#This Row],[Столбец1]])</f>
        <v>01.01.1993</v>
      </c>
      <c r="C5713" t="str">
        <f>CONCATENATE(Таблица1[[#This Row],[Столбец3]],".",Таблица1[[#This Row],[Столбец2]],".",Таблица1[[#This Row],[Столбец1]])</f>
        <v>20.9.1993</v>
      </c>
      <c r="D5713">
        <f>DAYS360(Таблица1[[#This Row],[Столбец13]],Таблица1[[#This Row],[Столбец14]],TRUE)+1</f>
        <v>260</v>
      </c>
      <c r="E5713">
        <v>9</v>
      </c>
      <c r="F5713">
        <v>20</v>
      </c>
      <c r="G5713" s="1">
        <f t="shared" si="89"/>
        <v>1.5512999999999999</v>
      </c>
      <c r="H5713" s="1">
        <v>1.5593999999999999</v>
      </c>
      <c r="I5713" s="1">
        <v>1.5593999999999999</v>
      </c>
      <c r="J5713" s="1">
        <v>1.5593999999999999</v>
      </c>
      <c r="K5713" s="1">
        <f>(Таблица1[[#This Row],[Столбец7]]-Таблица1[[#This Row],[Столбец4]])*10000</f>
        <v>80.999999999999957</v>
      </c>
    </row>
    <row r="5714" spans="1:11" x14ac:dyDescent="0.2">
      <c r="A5714">
        <v>1993</v>
      </c>
      <c r="B5714" t="str">
        <f>CONCATENATE("01.","01",".",Таблица1[[#This Row],[Столбец1]])</f>
        <v>01.01.1993</v>
      </c>
      <c r="C5714" t="str">
        <f>CONCATENATE(Таблица1[[#This Row],[Столбец3]],".",Таблица1[[#This Row],[Столбец2]],".",Таблица1[[#This Row],[Столбец1]])</f>
        <v>21.9.1993</v>
      </c>
      <c r="D5714">
        <f>DAYS360(Таблица1[[#This Row],[Столбец13]],Таблица1[[#This Row],[Столбец14]],TRUE)+1</f>
        <v>261</v>
      </c>
      <c r="E5714">
        <v>9</v>
      </c>
      <c r="F5714">
        <v>21</v>
      </c>
      <c r="G5714" s="1">
        <f t="shared" si="89"/>
        <v>1.5593999999999999</v>
      </c>
      <c r="H5714" s="1">
        <v>1.5502</v>
      </c>
      <c r="I5714" s="1">
        <v>1.5502</v>
      </c>
      <c r="J5714" s="1">
        <v>1.5502</v>
      </c>
      <c r="K5714" s="1">
        <f>(Таблица1[[#This Row],[Столбец7]]-Таблица1[[#This Row],[Столбец4]])*10000</f>
        <v>-91.999999999998749</v>
      </c>
    </row>
    <row r="5715" spans="1:11" x14ac:dyDescent="0.2">
      <c r="A5715">
        <v>1993</v>
      </c>
      <c r="B5715" t="str">
        <f>CONCATENATE("01.","01",".",Таблица1[[#This Row],[Столбец1]])</f>
        <v>01.01.1993</v>
      </c>
      <c r="C5715" t="str">
        <f>CONCATENATE(Таблица1[[#This Row],[Столбец3]],".",Таблица1[[#This Row],[Столбец2]],".",Таблица1[[#This Row],[Столбец1]])</f>
        <v>22.9.1993</v>
      </c>
      <c r="D5715">
        <f>DAYS360(Таблица1[[#This Row],[Столбец13]],Таблица1[[#This Row],[Столбец14]],TRUE)+1</f>
        <v>262</v>
      </c>
      <c r="E5715">
        <v>9</v>
      </c>
      <c r="F5715">
        <v>22</v>
      </c>
      <c r="G5715" s="1">
        <f t="shared" si="89"/>
        <v>1.5502</v>
      </c>
      <c r="H5715" s="1">
        <v>1.5416000000000001</v>
      </c>
      <c r="I5715" s="1">
        <v>1.5416000000000001</v>
      </c>
      <c r="J5715" s="1">
        <v>1.5416000000000001</v>
      </c>
      <c r="K5715" s="1">
        <f>(Таблица1[[#This Row],[Столбец7]]-Таблица1[[#This Row],[Столбец4]])*10000</f>
        <v>-85.999999999999403</v>
      </c>
    </row>
    <row r="5716" spans="1:11" x14ac:dyDescent="0.2">
      <c r="A5716">
        <v>1993</v>
      </c>
      <c r="B5716" t="str">
        <f>CONCATENATE("01.","01",".",Таблица1[[#This Row],[Столбец1]])</f>
        <v>01.01.1993</v>
      </c>
      <c r="C5716" t="str">
        <f>CONCATENATE(Таблица1[[#This Row],[Столбец3]],".",Таблица1[[#This Row],[Столбец2]],".",Таблица1[[#This Row],[Столбец1]])</f>
        <v>23.9.1993</v>
      </c>
      <c r="D5716">
        <f>DAYS360(Таблица1[[#This Row],[Столбец13]],Таблица1[[#This Row],[Столбец14]],TRUE)+1</f>
        <v>263</v>
      </c>
      <c r="E5716">
        <v>9</v>
      </c>
      <c r="F5716">
        <v>23</v>
      </c>
      <c r="G5716" s="1">
        <f t="shared" si="89"/>
        <v>1.5416000000000001</v>
      </c>
      <c r="H5716" s="1">
        <v>1.5335000000000001</v>
      </c>
      <c r="I5716" s="1">
        <v>1.5335000000000001</v>
      </c>
      <c r="J5716" s="1">
        <v>1.5335000000000001</v>
      </c>
      <c r="K5716" s="1">
        <f>(Таблица1[[#This Row],[Столбец7]]-Таблица1[[#This Row],[Столбец4]])*10000</f>
        <v>-80.999999999999957</v>
      </c>
    </row>
    <row r="5717" spans="1:11" x14ac:dyDescent="0.2">
      <c r="A5717">
        <v>1993</v>
      </c>
      <c r="B5717" t="str">
        <f>CONCATENATE("01.","01",".",Таблица1[[#This Row],[Столбец1]])</f>
        <v>01.01.1993</v>
      </c>
      <c r="C5717" t="str">
        <f>CONCATENATE(Таблица1[[#This Row],[Столбец3]],".",Таблица1[[#This Row],[Столбец2]],".",Таблица1[[#This Row],[Столбец1]])</f>
        <v>24.9.1993</v>
      </c>
      <c r="D5717">
        <f>DAYS360(Таблица1[[#This Row],[Столбец13]],Таблица1[[#This Row],[Столбец14]],TRUE)+1</f>
        <v>264</v>
      </c>
      <c r="E5717">
        <v>9</v>
      </c>
      <c r="F5717">
        <v>24</v>
      </c>
      <c r="G5717" s="1">
        <f t="shared" si="89"/>
        <v>1.5335000000000001</v>
      </c>
      <c r="H5717" s="1">
        <v>1.5246</v>
      </c>
      <c r="I5717" s="1">
        <v>1.5246</v>
      </c>
      <c r="J5717" s="1">
        <v>1.5246</v>
      </c>
      <c r="K5717" s="1">
        <f>(Таблица1[[#This Row],[Столбец7]]-Таблица1[[#This Row],[Столбец4]])*10000</f>
        <v>-89.000000000001307</v>
      </c>
    </row>
    <row r="5718" spans="1:11" x14ac:dyDescent="0.2">
      <c r="A5718">
        <v>1993</v>
      </c>
      <c r="B5718" t="str">
        <f>CONCATENATE("01.","01",".",Таблица1[[#This Row],[Столбец1]])</f>
        <v>01.01.1993</v>
      </c>
      <c r="C5718" t="str">
        <f>CONCATENATE(Таблица1[[#This Row],[Столбец3]],".",Таблица1[[#This Row],[Столбец2]],".",Таблица1[[#This Row],[Столбец1]])</f>
        <v>27.9.1993</v>
      </c>
      <c r="D5718">
        <f>DAYS360(Таблица1[[#This Row],[Столбец13]],Таблица1[[#This Row],[Столбец14]],TRUE)+1</f>
        <v>267</v>
      </c>
      <c r="E5718">
        <v>9</v>
      </c>
      <c r="F5718">
        <v>27</v>
      </c>
      <c r="G5718" s="1">
        <f t="shared" si="89"/>
        <v>1.5246</v>
      </c>
      <c r="H5718" s="1">
        <v>1.5452999999999999</v>
      </c>
      <c r="I5718" s="1">
        <v>1.5452999999999999</v>
      </c>
      <c r="J5718" s="1">
        <v>1.5452999999999999</v>
      </c>
      <c r="K5718" s="1">
        <f>(Таблица1[[#This Row],[Столбец7]]-Таблица1[[#This Row],[Столбец4]])*10000</f>
        <v>206.9999999999994</v>
      </c>
    </row>
    <row r="5719" spans="1:11" x14ac:dyDescent="0.2">
      <c r="A5719">
        <v>1993</v>
      </c>
      <c r="B5719" t="str">
        <f>CONCATENATE("01.","01",".",Таблица1[[#This Row],[Столбец1]])</f>
        <v>01.01.1993</v>
      </c>
      <c r="C5719" t="str">
        <f>CONCATENATE(Таблица1[[#This Row],[Столбец3]],".",Таблица1[[#This Row],[Столбец2]],".",Таблица1[[#This Row],[Столбец1]])</f>
        <v>28.9.1993</v>
      </c>
      <c r="D5719">
        <f>DAYS360(Таблица1[[#This Row],[Столбец13]],Таблица1[[#This Row],[Столбец14]],TRUE)+1</f>
        <v>268</v>
      </c>
      <c r="E5719">
        <v>9</v>
      </c>
      <c r="F5719">
        <v>28</v>
      </c>
      <c r="G5719" s="1">
        <f t="shared" si="89"/>
        <v>1.5452999999999999</v>
      </c>
      <c r="H5719" s="1">
        <v>1.5551999999999999</v>
      </c>
      <c r="I5719" s="1">
        <v>1.5551999999999999</v>
      </c>
      <c r="J5719" s="1">
        <v>1.5551999999999999</v>
      </c>
      <c r="K5719" s="1">
        <f>(Таблица1[[#This Row],[Столбец7]]-Таблица1[[#This Row],[Столбец4]])*10000</f>
        <v>99.000000000000199</v>
      </c>
    </row>
    <row r="5720" spans="1:11" x14ac:dyDescent="0.2">
      <c r="A5720">
        <v>1993</v>
      </c>
      <c r="B5720" t="str">
        <f>CONCATENATE("01.","01",".",Таблица1[[#This Row],[Столбец1]])</f>
        <v>01.01.1993</v>
      </c>
      <c r="C5720" t="str">
        <f>CONCATENATE(Таблица1[[#This Row],[Столбец3]],".",Таблица1[[#This Row],[Столбец2]],".",Таблица1[[#This Row],[Столбец1]])</f>
        <v>29.9.1993</v>
      </c>
      <c r="D5720">
        <f>DAYS360(Таблица1[[#This Row],[Столбец13]],Таблица1[[#This Row],[Столбец14]],TRUE)+1</f>
        <v>269</v>
      </c>
      <c r="E5720">
        <v>9</v>
      </c>
      <c r="F5720">
        <v>29</v>
      </c>
      <c r="G5720" s="1">
        <f t="shared" si="89"/>
        <v>1.5551999999999999</v>
      </c>
      <c r="H5720" s="1">
        <v>1.5648</v>
      </c>
      <c r="I5720" s="1">
        <v>1.5648</v>
      </c>
      <c r="J5720" s="1">
        <v>1.5648</v>
      </c>
      <c r="K5720" s="1">
        <f>(Таблица1[[#This Row],[Столбец7]]-Таблица1[[#This Row],[Столбец4]])*10000</f>
        <v>96.000000000000526</v>
      </c>
    </row>
    <row r="5721" spans="1:11" x14ac:dyDescent="0.2">
      <c r="A5721">
        <v>1993</v>
      </c>
      <c r="B5721" t="str">
        <f>CONCATENATE("01.","01",".",Таблица1[[#This Row],[Столбец1]])</f>
        <v>01.01.1993</v>
      </c>
      <c r="C5721" t="str">
        <f>CONCATENATE(Таблица1[[#This Row],[Столбец3]],".",Таблица1[[#This Row],[Столбец2]],".",Таблица1[[#This Row],[Столбец1]])</f>
        <v>30.9.1993</v>
      </c>
      <c r="D5721">
        <f>DAYS360(Таблица1[[#This Row],[Столбец13]],Таблица1[[#This Row],[Столбец14]],TRUE)+1</f>
        <v>270</v>
      </c>
      <c r="E5721">
        <v>9</v>
      </c>
      <c r="F5721">
        <v>30</v>
      </c>
      <c r="G5721" s="1">
        <f t="shared" si="89"/>
        <v>1.5648</v>
      </c>
      <c r="H5721" s="1">
        <v>1.5504</v>
      </c>
      <c r="I5721" s="1">
        <v>1.5504</v>
      </c>
      <c r="J5721" s="1">
        <v>1.5504</v>
      </c>
      <c r="K5721" s="1">
        <f>(Таблица1[[#This Row],[Столбец7]]-Таблица1[[#This Row],[Столбец4]])*10000</f>
        <v>-143.99999999999969</v>
      </c>
    </row>
    <row r="5722" spans="1:11" x14ac:dyDescent="0.2">
      <c r="A5722">
        <v>1993</v>
      </c>
      <c r="B5722" t="str">
        <f>CONCATENATE("01.","01",".",Таблица1[[#This Row],[Столбец1]])</f>
        <v>01.01.1993</v>
      </c>
      <c r="C5722" t="str">
        <f>CONCATENATE(Таблица1[[#This Row],[Столбец3]],".",Таблица1[[#This Row],[Столбец2]],".",Таблица1[[#This Row],[Столбец1]])</f>
        <v>1.10.1993</v>
      </c>
      <c r="D5722">
        <f>DAYS360(Таблица1[[#This Row],[Столбец13]],Таблица1[[#This Row],[Столбец14]],TRUE)+1</f>
        <v>271</v>
      </c>
      <c r="E5722">
        <v>10</v>
      </c>
      <c r="F5722">
        <v>1</v>
      </c>
      <c r="G5722" s="1">
        <f t="shared" si="89"/>
        <v>1.5504</v>
      </c>
      <c r="H5722" s="1">
        <v>1.5572999999999999</v>
      </c>
      <c r="I5722" s="1">
        <v>1.5572999999999999</v>
      </c>
      <c r="J5722" s="1">
        <v>1.5572999999999999</v>
      </c>
      <c r="K5722" s="1">
        <f>(Таблица1[[#This Row],[Столбец7]]-Таблица1[[#This Row],[Столбец4]])*10000</f>
        <v>68.999999999999062</v>
      </c>
    </row>
    <row r="5723" spans="1:11" x14ac:dyDescent="0.2">
      <c r="A5723">
        <v>1993</v>
      </c>
      <c r="B5723" t="str">
        <f>CONCATENATE("01.","01",".",Таблица1[[#This Row],[Столбец1]])</f>
        <v>01.01.1993</v>
      </c>
      <c r="C5723" t="str">
        <f>CONCATENATE(Таблица1[[#This Row],[Столбец3]],".",Таблица1[[#This Row],[Столбец2]],".",Таблица1[[#This Row],[Столбец1]])</f>
        <v>4.10.1993</v>
      </c>
      <c r="D5723">
        <f>DAYS360(Таблица1[[#This Row],[Столбец13]],Таблица1[[#This Row],[Столбец14]],TRUE)+1</f>
        <v>274</v>
      </c>
      <c r="E5723">
        <v>10</v>
      </c>
      <c r="F5723">
        <v>4</v>
      </c>
      <c r="G5723" s="1">
        <f t="shared" si="89"/>
        <v>1.5572999999999999</v>
      </c>
      <c r="H5723" s="1">
        <v>1.5659000000000001</v>
      </c>
      <c r="I5723" s="1">
        <v>1.5659000000000001</v>
      </c>
      <c r="J5723" s="1">
        <v>1.5659000000000001</v>
      </c>
      <c r="K5723" s="1">
        <f>(Таблица1[[#This Row],[Столбец7]]-Таблица1[[#This Row],[Столбец4]])*10000</f>
        <v>86.000000000001634</v>
      </c>
    </row>
    <row r="5724" spans="1:11" x14ac:dyDescent="0.2">
      <c r="A5724">
        <v>1993</v>
      </c>
      <c r="B5724" t="str">
        <f>CONCATENATE("01.","01",".",Таблица1[[#This Row],[Столбец1]])</f>
        <v>01.01.1993</v>
      </c>
      <c r="C5724" t="str">
        <f>CONCATENATE(Таблица1[[#This Row],[Столбец3]],".",Таблица1[[#This Row],[Столбец2]],".",Таблица1[[#This Row],[Столбец1]])</f>
        <v>5.10.1993</v>
      </c>
      <c r="D5724">
        <f>DAYS360(Таблица1[[#This Row],[Столбец13]],Таблица1[[#This Row],[Столбец14]],TRUE)+1</f>
        <v>275</v>
      </c>
      <c r="E5724">
        <v>10</v>
      </c>
      <c r="F5724">
        <v>5</v>
      </c>
      <c r="G5724" s="1">
        <f t="shared" si="89"/>
        <v>1.5659000000000001</v>
      </c>
      <c r="H5724" s="1">
        <v>1.5629999999999999</v>
      </c>
      <c r="I5724" s="1">
        <v>1.5629999999999999</v>
      </c>
      <c r="J5724" s="1">
        <v>1.5629999999999999</v>
      </c>
      <c r="K5724" s="1">
        <f>(Таблица1[[#This Row],[Столбец7]]-Таблица1[[#This Row],[Столбец4]])*10000</f>
        <v>-29.000000000001247</v>
      </c>
    </row>
    <row r="5725" spans="1:11" x14ac:dyDescent="0.2">
      <c r="A5725">
        <v>1993</v>
      </c>
      <c r="B5725" t="str">
        <f>CONCATENATE("01.","01",".",Таблица1[[#This Row],[Столбец1]])</f>
        <v>01.01.1993</v>
      </c>
      <c r="C5725" t="str">
        <f>CONCATENATE(Таблица1[[#This Row],[Столбец3]],".",Таблица1[[#This Row],[Столбец2]],".",Таблица1[[#This Row],[Столбец1]])</f>
        <v>6.10.1993</v>
      </c>
      <c r="D5725">
        <f>DAYS360(Таблица1[[#This Row],[Столбец13]],Таблица1[[#This Row],[Столбец14]],TRUE)+1</f>
        <v>276</v>
      </c>
      <c r="E5725">
        <v>10</v>
      </c>
      <c r="F5725">
        <v>6</v>
      </c>
      <c r="G5725" s="1">
        <f t="shared" si="89"/>
        <v>1.5629999999999999</v>
      </c>
      <c r="H5725" s="1">
        <v>1.5605</v>
      </c>
      <c r="I5725" s="1">
        <v>1.5605</v>
      </c>
      <c r="J5725" s="1">
        <v>1.5605</v>
      </c>
      <c r="K5725" s="1">
        <f>(Таблица1[[#This Row],[Столбец7]]-Таблица1[[#This Row],[Столбец4]])*10000</f>
        <v>-24.999999999999467</v>
      </c>
    </row>
    <row r="5726" spans="1:11" x14ac:dyDescent="0.2">
      <c r="A5726">
        <v>1993</v>
      </c>
      <c r="B5726" t="str">
        <f>CONCATENATE("01.","01",".",Таблица1[[#This Row],[Столбец1]])</f>
        <v>01.01.1993</v>
      </c>
      <c r="C5726" t="str">
        <f>CONCATENATE(Таблица1[[#This Row],[Столбец3]],".",Таблица1[[#This Row],[Столбец2]],".",Таблица1[[#This Row],[Столбец1]])</f>
        <v>7.10.1993</v>
      </c>
      <c r="D5726">
        <f>DAYS360(Таблица1[[#This Row],[Столбец13]],Таблица1[[#This Row],[Столбец14]],TRUE)+1</f>
        <v>277</v>
      </c>
      <c r="E5726">
        <v>10</v>
      </c>
      <c r="F5726">
        <v>7</v>
      </c>
      <c r="G5726" s="1">
        <f t="shared" si="89"/>
        <v>1.5605</v>
      </c>
      <c r="H5726" s="1">
        <v>1.5527</v>
      </c>
      <c r="I5726" s="1">
        <v>1.5527</v>
      </c>
      <c r="J5726" s="1">
        <v>1.5527</v>
      </c>
      <c r="K5726" s="1">
        <f>(Таблица1[[#This Row],[Столбец7]]-Таблица1[[#This Row],[Столбец4]])*10000</f>
        <v>-78.000000000000284</v>
      </c>
    </row>
    <row r="5727" spans="1:11" x14ac:dyDescent="0.2">
      <c r="A5727">
        <v>1993</v>
      </c>
      <c r="B5727" t="str">
        <f>CONCATENATE("01.","01",".",Таблица1[[#This Row],[Столбец1]])</f>
        <v>01.01.1993</v>
      </c>
      <c r="C5727" t="str">
        <f>CONCATENATE(Таблица1[[#This Row],[Столбец3]],".",Таблица1[[#This Row],[Столбец2]],".",Таблица1[[#This Row],[Столбец1]])</f>
        <v>8.10.1993</v>
      </c>
      <c r="D5727">
        <f>DAYS360(Таблица1[[#This Row],[Столбец13]],Таблица1[[#This Row],[Столбец14]],TRUE)+1</f>
        <v>278</v>
      </c>
      <c r="E5727">
        <v>10</v>
      </c>
      <c r="F5727">
        <v>8</v>
      </c>
      <c r="G5727" s="1">
        <f t="shared" si="89"/>
        <v>1.5527</v>
      </c>
      <c r="H5727" s="1">
        <v>1.5661</v>
      </c>
      <c r="I5727" s="1">
        <v>1.5661</v>
      </c>
      <c r="J5727" s="1">
        <v>1.5661</v>
      </c>
      <c r="K5727" s="1">
        <f>(Таблица1[[#This Row],[Столбец7]]-Таблица1[[#This Row],[Столбец4]])*10000</f>
        <v>134.0000000000008</v>
      </c>
    </row>
    <row r="5728" spans="1:11" x14ac:dyDescent="0.2">
      <c r="A5728">
        <v>1993</v>
      </c>
      <c r="B5728" t="str">
        <f>CONCATENATE("01.","01",".",Таблица1[[#This Row],[Столбец1]])</f>
        <v>01.01.1993</v>
      </c>
      <c r="C5728" t="str">
        <f>CONCATENATE(Таблица1[[#This Row],[Столбец3]],".",Таблица1[[#This Row],[Столбец2]],".",Таблица1[[#This Row],[Столбец1]])</f>
        <v>12.10.1993</v>
      </c>
      <c r="D5728">
        <f>DAYS360(Таблица1[[#This Row],[Столбец13]],Таблица1[[#This Row],[Столбец14]],TRUE)+1</f>
        <v>282</v>
      </c>
      <c r="E5728">
        <v>10</v>
      </c>
      <c r="F5728">
        <v>12</v>
      </c>
      <c r="G5728" s="1">
        <f t="shared" si="89"/>
        <v>1.5661</v>
      </c>
      <c r="H5728" s="1">
        <v>1.5775999999999999</v>
      </c>
      <c r="I5728" s="1">
        <v>1.5775999999999999</v>
      </c>
      <c r="J5728" s="1">
        <v>1.5775999999999999</v>
      </c>
      <c r="K5728" s="1">
        <f>(Таблица1[[#This Row],[Столбец7]]-Таблица1[[#This Row],[Столбец4]])*10000</f>
        <v>114.99999999999844</v>
      </c>
    </row>
    <row r="5729" spans="1:11" x14ac:dyDescent="0.2">
      <c r="A5729">
        <v>1993</v>
      </c>
      <c r="B5729" t="str">
        <f>CONCATENATE("01.","01",".",Таблица1[[#This Row],[Столбец1]])</f>
        <v>01.01.1993</v>
      </c>
      <c r="C5729" t="str">
        <f>CONCATENATE(Таблица1[[#This Row],[Столбец3]],".",Таблица1[[#This Row],[Столбец2]],".",Таблица1[[#This Row],[Столбец1]])</f>
        <v>13.10.1993</v>
      </c>
      <c r="D5729">
        <f>DAYS360(Таблица1[[#This Row],[Столбец13]],Таблица1[[#This Row],[Столбец14]],TRUE)+1</f>
        <v>283</v>
      </c>
      <c r="E5729">
        <v>10</v>
      </c>
      <c r="F5729">
        <v>13</v>
      </c>
      <c r="G5729" s="1">
        <f t="shared" si="89"/>
        <v>1.5775999999999999</v>
      </c>
      <c r="H5729" s="1">
        <v>1.5666</v>
      </c>
      <c r="I5729" s="1">
        <v>1.5666</v>
      </c>
      <c r="J5729" s="1">
        <v>1.5666</v>
      </c>
      <c r="K5729" s="1">
        <f>(Таблица1[[#This Row],[Столбец7]]-Таблица1[[#This Row],[Столбец4]])*10000</f>
        <v>-109.99999999999899</v>
      </c>
    </row>
    <row r="5730" spans="1:11" x14ac:dyDescent="0.2">
      <c r="A5730">
        <v>1993</v>
      </c>
      <c r="B5730" t="str">
        <f>CONCATENATE("01.","01",".",Таблица1[[#This Row],[Столбец1]])</f>
        <v>01.01.1993</v>
      </c>
      <c r="C5730" t="str">
        <f>CONCATENATE(Таблица1[[#This Row],[Столбец3]],".",Таблица1[[#This Row],[Столбец2]],".",Таблица1[[#This Row],[Столбец1]])</f>
        <v>14.10.1993</v>
      </c>
      <c r="D5730">
        <f>DAYS360(Таблица1[[#This Row],[Столбец13]],Таблица1[[#This Row],[Столбец14]],TRUE)+1</f>
        <v>284</v>
      </c>
      <c r="E5730">
        <v>10</v>
      </c>
      <c r="F5730">
        <v>14</v>
      </c>
      <c r="G5730" s="1">
        <f t="shared" si="89"/>
        <v>1.5666</v>
      </c>
      <c r="H5730" s="1">
        <v>1.5535000000000001</v>
      </c>
      <c r="I5730" s="1">
        <v>1.5535000000000001</v>
      </c>
      <c r="J5730" s="1">
        <v>1.5535000000000001</v>
      </c>
      <c r="K5730" s="1">
        <f>(Таблица1[[#This Row],[Столбец7]]-Таблица1[[#This Row],[Столбец4]])*10000</f>
        <v>-130.99999999999889</v>
      </c>
    </row>
    <row r="5731" spans="1:11" x14ac:dyDescent="0.2">
      <c r="A5731">
        <v>1993</v>
      </c>
      <c r="B5731" t="str">
        <f>CONCATENATE("01.","01",".",Таблица1[[#This Row],[Столбец1]])</f>
        <v>01.01.1993</v>
      </c>
      <c r="C5731" t="str">
        <f>CONCATENATE(Таблица1[[#This Row],[Столбец3]],".",Таблица1[[#This Row],[Столбец2]],".",Таблица1[[#This Row],[Столбец1]])</f>
        <v>15.10.1993</v>
      </c>
      <c r="D5731">
        <f>DAYS360(Таблица1[[#This Row],[Столбец13]],Таблица1[[#This Row],[Столбец14]],TRUE)+1</f>
        <v>285</v>
      </c>
      <c r="E5731">
        <v>10</v>
      </c>
      <c r="F5731">
        <v>15</v>
      </c>
      <c r="G5731" s="1">
        <f t="shared" si="89"/>
        <v>1.5535000000000001</v>
      </c>
      <c r="H5731" s="1">
        <v>1.5588</v>
      </c>
      <c r="I5731" s="1">
        <v>1.5588</v>
      </c>
      <c r="J5731" s="1">
        <v>1.5588</v>
      </c>
      <c r="K5731" s="1">
        <f>(Таблица1[[#This Row],[Столбец7]]-Таблица1[[#This Row],[Столбец4]])*10000</f>
        <v>52.999999999998607</v>
      </c>
    </row>
    <row r="5732" spans="1:11" x14ac:dyDescent="0.2">
      <c r="A5732">
        <v>1993</v>
      </c>
      <c r="B5732" t="str">
        <f>CONCATENATE("01.","01",".",Таблица1[[#This Row],[Столбец1]])</f>
        <v>01.01.1993</v>
      </c>
      <c r="C5732" t="str">
        <f>CONCATENATE(Таблица1[[#This Row],[Столбец3]],".",Таблица1[[#This Row],[Столбец2]],".",Таблица1[[#This Row],[Столбец1]])</f>
        <v>18.10.1993</v>
      </c>
      <c r="D5732">
        <f>DAYS360(Таблица1[[#This Row],[Столбец13]],Таблица1[[#This Row],[Столбец14]],TRUE)+1</f>
        <v>288</v>
      </c>
      <c r="E5732">
        <v>10</v>
      </c>
      <c r="F5732">
        <v>18</v>
      </c>
      <c r="G5732" s="1">
        <f t="shared" si="89"/>
        <v>1.5588</v>
      </c>
      <c r="H5732" s="1">
        <v>1.5465</v>
      </c>
      <c r="I5732" s="1">
        <v>1.5465</v>
      </c>
      <c r="J5732" s="1">
        <v>1.5465</v>
      </c>
      <c r="K5732" s="1">
        <f>(Таблица1[[#This Row],[Столбец7]]-Таблица1[[#This Row],[Столбец4]])*10000</f>
        <v>-122.99999999999977</v>
      </c>
    </row>
    <row r="5733" spans="1:11" x14ac:dyDescent="0.2">
      <c r="A5733">
        <v>1993</v>
      </c>
      <c r="B5733" t="str">
        <f>CONCATENATE("01.","01",".",Таблица1[[#This Row],[Столбец1]])</f>
        <v>01.01.1993</v>
      </c>
      <c r="C5733" t="str">
        <f>CONCATENATE(Таблица1[[#This Row],[Столбец3]],".",Таблица1[[#This Row],[Столбец2]],".",Таблица1[[#This Row],[Столбец1]])</f>
        <v>19.10.1993</v>
      </c>
      <c r="D5733">
        <f>DAYS360(Таблица1[[#This Row],[Столбец13]],Таблица1[[#This Row],[Столбец14]],TRUE)+1</f>
        <v>289</v>
      </c>
      <c r="E5733">
        <v>10</v>
      </c>
      <c r="F5733">
        <v>19</v>
      </c>
      <c r="G5733" s="1">
        <f t="shared" si="89"/>
        <v>1.5465</v>
      </c>
      <c r="H5733" s="1">
        <v>1.5346</v>
      </c>
      <c r="I5733" s="1">
        <v>1.5346</v>
      </c>
      <c r="J5733" s="1">
        <v>1.5346</v>
      </c>
      <c r="K5733" s="1">
        <f>(Таблица1[[#This Row],[Столбец7]]-Таблица1[[#This Row],[Столбец4]])*10000</f>
        <v>-119.00000000000021</v>
      </c>
    </row>
    <row r="5734" spans="1:11" x14ac:dyDescent="0.2">
      <c r="A5734">
        <v>1993</v>
      </c>
      <c r="B5734" t="str">
        <f>CONCATENATE("01.","01",".",Таблица1[[#This Row],[Столбец1]])</f>
        <v>01.01.1993</v>
      </c>
      <c r="C5734" t="str">
        <f>CONCATENATE(Таблица1[[#This Row],[Столбец3]],".",Таблица1[[#This Row],[Столбец2]],".",Таблица1[[#This Row],[Столбец1]])</f>
        <v>20.10.1993</v>
      </c>
      <c r="D5734">
        <f>DAYS360(Таблица1[[#This Row],[Столбец13]],Таблица1[[#This Row],[Столбец14]],TRUE)+1</f>
        <v>290</v>
      </c>
      <c r="E5734">
        <v>10</v>
      </c>
      <c r="F5734">
        <v>20</v>
      </c>
      <c r="G5734" s="1">
        <f t="shared" si="89"/>
        <v>1.5346</v>
      </c>
      <c r="H5734" s="1">
        <v>1.5249999999999999</v>
      </c>
      <c r="I5734" s="1">
        <v>1.5249999999999999</v>
      </c>
      <c r="J5734" s="1">
        <v>1.5249999999999999</v>
      </c>
      <c r="K5734" s="1">
        <f>(Таблица1[[#This Row],[Столбец7]]-Таблица1[[#This Row],[Столбец4]])*10000</f>
        <v>-96.000000000000526</v>
      </c>
    </row>
    <row r="5735" spans="1:11" x14ac:dyDescent="0.2">
      <c r="A5735">
        <v>1993</v>
      </c>
      <c r="B5735" t="str">
        <f>CONCATENATE("01.","01",".",Таблица1[[#This Row],[Столбец1]])</f>
        <v>01.01.1993</v>
      </c>
      <c r="C5735" t="str">
        <f>CONCATENATE(Таблица1[[#This Row],[Столбец3]],".",Таблица1[[#This Row],[Столбец2]],".",Таблица1[[#This Row],[Столбец1]])</f>
        <v>21.10.1993</v>
      </c>
      <c r="D5735">
        <f>DAYS360(Таблица1[[#This Row],[Столбец13]],Таблица1[[#This Row],[Столбец14]],TRUE)+1</f>
        <v>291</v>
      </c>
      <c r="E5735">
        <v>10</v>
      </c>
      <c r="F5735">
        <v>21</v>
      </c>
      <c r="G5735" s="1">
        <f t="shared" si="89"/>
        <v>1.5249999999999999</v>
      </c>
      <c r="H5735" s="1">
        <v>1.5073000000000001</v>
      </c>
      <c r="I5735" s="1">
        <v>1.5073000000000001</v>
      </c>
      <c r="J5735" s="1">
        <v>1.5073000000000001</v>
      </c>
      <c r="K5735" s="1">
        <f>(Таблица1[[#This Row],[Столбец7]]-Таблица1[[#This Row],[Столбец4]])*10000</f>
        <v>-176.99999999999827</v>
      </c>
    </row>
    <row r="5736" spans="1:11" x14ac:dyDescent="0.2">
      <c r="A5736">
        <v>1993</v>
      </c>
      <c r="B5736" t="str">
        <f>CONCATENATE("01.","01",".",Таблица1[[#This Row],[Столбец1]])</f>
        <v>01.01.1993</v>
      </c>
      <c r="C5736" t="str">
        <f>CONCATENATE(Таблица1[[#This Row],[Столбец3]],".",Таблица1[[#This Row],[Столбец2]],".",Таблица1[[#This Row],[Столбец1]])</f>
        <v>22.10.1993</v>
      </c>
      <c r="D5736">
        <f>DAYS360(Таблица1[[#This Row],[Столбец13]],Таблица1[[#This Row],[Столбец14]],TRUE)+1</f>
        <v>292</v>
      </c>
      <c r="E5736">
        <v>10</v>
      </c>
      <c r="F5736">
        <v>22</v>
      </c>
      <c r="G5736" s="1">
        <f t="shared" si="89"/>
        <v>1.5073000000000001</v>
      </c>
      <c r="H5736" s="1">
        <v>1.4897</v>
      </c>
      <c r="I5736" s="1">
        <v>1.4897</v>
      </c>
      <c r="J5736" s="1">
        <v>1.4897</v>
      </c>
      <c r="K5736" s="1">
        <f>(Таблица1[[#This Row],[Столбец7]]-Таблица1[[#This Row],[Столбец4]])*10000</f>
        <v>-176.0000000000006</v>
      </c>
    </row>
    <row r="5737" spans="1:11" x14ac:dyDescent="0.2">
      <c r="A5737">
        <v>1993</v>
      </c>
      <c r="B5737" t="str">
        <f>CONCATENATE("01.","01",".",Таблица1[[#This Row],[Столбец1]])</f>
        <v>01.01.1993</v>
      </c>
      <c r="C5737" t="str">
        <f>CONCATENATE(Таблица1[[#This Row],[Столбец3]],".",Таблица1[[#This Row],[Столбец2]],".",Таблица1[[#This Row],[Столбец1]])</f>
        <v>25.10.1993</v>
      </c>
      <c r="D5737">
        <f>DAYS360(Таблица1[[#This Row],[Столбец13]],Таблица1[[#This Row],[Столбец14]],TRUE)+1</f>
        <v>295</v>
      </c>
      <c r="E5737">
        <v>10</v>
      </c>
      <c r="F5737">
        <v>25</v>
      </c>
      <c r="G5737" s="1">
        <f t="shared" si="89"/>
        <v>1.4897</v>
      </c>
      <c r="H5737" s="1">
        <v>1.4975000000000001</v>
      </c>
      <c r="I5737" s="1">
        <v>1.4975000000000001</v>
      </c>
      <c r="J5737" s="1">
        <v>1.4975000000000001</v>
      </c>
      <c r="K5737" s="1">
        <f>(Таблица1[[#This Row],[Столбец7]]-Таблица1[[#This Row],[Столбец4]])*10000</f>
        <v>78.000000000000284</v>
      </c>
    </row>
    <row r="5738" spans="1:11" x14ac:dyDescent="0.2">
      <c r="A5738">
        <v>1993</v>
      </c>
      <c r="B5738" t="str">
        <f>CONCATENATE("01.","01",".",Таблица1[[#This Row],[Столбец1]])</f>
        <v>01.01.1993</v>
      </c>
      <c r="C5738" t="str">
        <f>CONCATENATE(Таблица1[[#This Row],[Столбец3]],".",Таблица1[[#This Row],[Столбец2]],".",Таблица1[[#This Row],[Столбец1]])</f>
        <v>26.10.1993</v>
      </c>
      <c r="D5738">
        <f>DAYS360(Таблица1[[#This Row],[Столбец13]],Таблица1[[#This Row],[Столбец14]],TRUE)+1</f>
        <v>296</v>
      </c>
      <c r="E5738">
        <v>10</v>
      </c>
      <c r="F5738">
        <v>26</v>
      </c>
      <c r="G5738" s="1">
        <f t="shared" si="89"/>
        <v>1.4975000000000001</v>
      </c>
      <c r="H5738" s="1">
        <v>1.5031000000000001</v>
      </c>
      <c r="I5738" s="1">
        <v>1.5031000000000001</v>
      </c>
      <c r="J5738" s="1">
        <v>1.5031000000000001</v>
      </c>
      <c r="K5738" s="1">
        <f>(Таблица1[[#This Row],[Столбец7]]-Таблица1[[#This Row],[Столбец4]])*10000</f>
        <v>56.000000000000497</v>
      </c>
    </row>
    <row r="5739" spans="1:11" x14ac:dyDescent="0.2">
      <c r="A5739">
        <v>1993</v>
      </c>
      <c r="B5739" t="str">
        <f>CONCATENATE("01.","01",".",Таблица1[[#This Row],[Столбец1]])</f>
        <v>01.01.1993</v>
      </c>
      <c r="C5739" t="str">
        <f>CONCATENATE(Таблица1[[#This Row],[Столбец3]],".",Таблица1[[#This Row],[Столбец2]],".",Таблица1[[#This Row],[Столбец1]])</f>
        <v>27.10.1993</v>
      </c>
      <c r="D5739">
        <f>DAYS360(Таблица1[[#This Row],[Столбец13]],Таблица1[[#This Row],[Столбец14]],TRUE)+1</f>
        <v>297</v>
      </c>
      <c r="E5739">
        <v>10</v>
      </c>
      <c r="F5739">
        <v>27</v>
      </c>
      <c r="G5739" s="1">
        <f t="shared" si="89"/>
        <v>1.5031000000000001</v>
      </c>
      <c r="H5739" s="1">
        <v>1.5003</v>
      </c>
      <c r="I5739" s="1">
        <v>1.5003</v>
      </c>
      <c r="J5739" s="1">
        <v>1.5003</v>
      </c>
      <c r="K5739" s="1">
        <f>(Таблица1[[#This Row],[Столбец7]]-Таблица1[[#This Row],[Столбец4]])*10000</f>
        <v>-28.000000000001357</v>
      </c>
    </row>
    <row r="5740" spans="1:11" x14ac:dyDescent="0.2">
      <c r="A5740">
        <v>1993</v>
      </c>
      <c r="B5740" t="str">
        <f>CONCATENATE("01.","01",".",Таблица1[[#This Row],[Столбец1]])</f>
        <v>01.01.1993</v>
      </c>
      <c r="C5740" t="str">
        <f>CONCATENATE(Таблица1[[#This Row],[Столбец3]],".",Таблица1[[#This Row],[Столбец2]],".",Таблица1[[#This Row],[Столбец1]])</f>
        <v>28.10.1993</v>
      </c>
      <c r="D5740">
        <f>DAYS360(Таблица1[[#This Row],[Столбец13]],Таблица1[[#This Row],[Столбец14]],TRUE)+1</f>
        <v>298</v>
      </c>
      <c r="E5740">
        <v>10</v>
      </c>
      <c r="F5740">
        <v>28</v>
      </c>
      <c r="G5740" s="1">
        <f t="shared" si="89"/>
        <v>1.5003</v>
      </c>
      <c r="H5740" s="1">
        <v>1.4987999999999999</v>
      </c>
      <c r="I5740" s="1">
        <v>1.4987999999999999</v>
      </c>
      <c r="J5740" s="1">
        <v>1.4987999999999999</v>
      </c>
      <c r="K5740" s="1">
        <f>(Таблица1[[#This Row],[Столбец7]]-Таблица1[[#This Row],[Столбец4]])*10000</f>
        <v>-15.000000000000568</v>
      </c>
    </row>
    <row r="5741" spans="1:11" x14ac:dyDescent="0.2">
      <c r="A5741">
        <v>1993</v>
      </c>
      <c r="B5741" t="str">
        <f>CONCATENATE("01.","01",".",Таблица1[[#This Row],[Столбец1]])</f>
        <v>01.01.1993</v>
      </c>
      <c r="C5741" t="str">
        <f>CONCATENATE(Таблица1[[#This Row],[Столбец3]],".",Таблица1[[#This Row],[Столбец2]],".",Таблица1[[#This Row],[Столбец1]])</f>
        <v>29.10.1993</v>
      </c>
      <c r="D5741">
        <f>DAYS360(Таблица1[[#This Row],[Столбец13]],Таблица1[[#This Row],[Столбец14]],TRUE)+1</f>
        <v>299</v>
      </c>
      <c r="E5741">
        <v>10</v>
      </c>
      <c r="F5741">
        <v>29</v>
      </c>
      <c r="G5741" s="1">
        <f t="shared" si="89"/>
        <v>1.4987999999999999</v>
      </c>
      <c r="H5741" s="1">
        <v>1.5085999999999999</v>
      </c>
      <c r="I5741" s="1">
        <v>1.5085999999999999</v>
      </c>
      <c r="J5741" s="1">
        <v>1.5085999999999999</v>
      </c>
      <c r="K5741" s="1">
        <f>(Таблица1[[#This Row],[Столбец7]]-Таблица1[[#This Row],[Столбец4]])*10000</f>
        <v>98.000000000000313</v>
      </c>
    </row>
    <row r="5742" spans="1:11" x14ac:dyDescent="0.2">
      <c r="A5742">
        <v>1993</v>
      </c>
      <c r="B5742" t="str">
        <f>CONCATENATE("01.","01",".",Таблица1[[#This Row],[Столбец1]])</f>
        <v>01.01.1993</v>
      </c>
      <c r="C5742" t="str">
        <f>CONCATENATE(Таблица1[[#This Row],[Столбец3]],".",Таблица1[[#This Row],[Столбец2]],".",Таблица1[[#This Row],[Столбец1]])</f>
        <v>1.11.1993</v>
      </c>
      <c r="D5742">
        <f>DAYS360(Таблица1[[#This Row],[Столбец13]],Таблица1[[#This Row],[Столбец14]],TRUE)+1</f>
        <v>301</v>
      </c>
      <c r="E5742">
        <v>11</v>
      </c>
      <c r="F5742">
        <v>1</v>
      </c>
      <c r="G5742" s="1">
        <f t="shared" si="89"/>
        <v>1.5085999999999999</v>
      </c>
      <c r="H5742" s="1">
        <v>1.4859</v>
      </c>
      <c r="I5742" s="1">
        <v>1.4859</v>
      </c>
      <c r="J5742" s="1">
        <v>1.4859</v>
      </c>
      <c r="K5742" s="1">
        <f>(Таблица1[[#This Row],[Столбец7]]-Таблица1[[#This Row],[Столбец4]])*10000</f>
        <v>-226.99999999999943</v>
      </c>
    </row>
    <row r="5743" spans="1:11" x14ac:dyDescent="0.2">
      <c r="A5743">
        <v>1993</v>
      </c>
      <c r="B5743" t="str">
        <f>CONCATENATE("01.","01",".",Таблица1[[#This Row],[Столбец1]])</f>
        <v>01.01.1993</v>
      </c>
      <c r="C5743" t="str">
        <f>CONCATENATE(Таблица1[[#This Row],[Столбец3]],".",Таблица1[[#This Row],[Столбец2]],".",Таблица1[[#This Row],[Столбец1]])</f>
        <v>2.11.1993</v>
      </c>
      <c r="D5743">
        <f>DAYS360(Таблица1[[#This Row],[Столбец13]],Таблица1[[#This Row],[Столбец14]],TRUE)+1</f>
        <v>302</v>
      </c>
      <c r="E5743">
        <v>11</v>
      </c>
      <c r="F5743">
        <v>2</v>
      </c>
      <c r="G5743" s="1">
        <f t="shared" si="89"/>
        <v>1.4859</v>
      </c>
      <c r="H5743" s="1">
        <v>1.4776</v>
      </c>
      <c r="I5743" s="1">
        <v>1.4776</v>
      </c>
      <c r="J5743" s="1">
        <v>1.4776</v>
      </c>
      <c r="K5743" s="1">
        <f>(Таблица1[[#This Row],[Столбец7]]-Таблица1[[#This Row],[Столбец4]])*10000</f>
        <v>-82.999999999999744</v>
      </c>
    </row>
    <row r="5744" spans="1:11" x14ac:dyDescent="0.2">
      <c r="A5744">
        <v>1993</v>
      </c>
      <c r="B5744" t="str">
        <f>CONCATENATE("01.","01",".",Таблица1[[#This Row],[Столбец1]])</f>
        <v>01.01.1993</v>
      </c>
      <c r="C5744" t="str">
        <f>CONCATENATE(Таблица1[[#This Row],[Столбец3]],".",Таблица1[[#This Row],[Столбец2]],".",Таблица1[[#This Row],[Столбец1]])</f>
        <v>3.11.1993</v>
      </c>
      <c r="D5744">
        <f>DAYS360(Таблица1[[#This Row],[Столбец13]],Таблица1[[#This Row],[Столбец14]],TRUE)+1</f>
        <v>303</v>
      </c>
      <c r="E5744">
        <v>11</v>
      </c>
      <c r="F5744">
        <v>3</v>
      </c>
      <c r="G5744" s="1">
        <f t="shared" si="89"/>
        <v>1.4776</v>
      </c>
      <c r="H5744" s="1">
        <v>1.4832000000000001</v>
      </c>
      <c r="I5744" s="1">
        <v>1.4832000000000001</v>
      </c>
      <c r="J5744" s="1">
        <v>1.4832000000000001</v>
      </c>
      <c r="K5744" s="1">
        <f>(Таблица1[[#This Row],[Столбец7]]-Таблица1[[#This Row],[Столбец4]])*10000</f>
        <v>56.000000000000497</v>
      </c>
    </row>
    <row r="5745" spans="1:11" x14ac:dyDescent="0.2">
      <c r="A5745">
        <v>1993</v>
      </c>
      <c r="B5745" t="str">
        <f>CONCATENATE("01.","01",".",Таблица1[[#This Row],[Столбец1]])</f>
        <v>01.01.1993</v>
      </c>
      <c r="C5745" t="str">
        <f>CONCATENATE(Таблица1[[#This Row],[Столбец3]],".",Таблица1[[#This Row],[Столбец2]],".",Таблица1[[#This Row],[Столбец1]])</f>
        <v>4.11.1993</v>
      </c>
      <c r="D5745">
        <f>DAYS360(Таблица1[[#This Row],[Столбец13]],Таблица1[[#This Row],[Столбец14]],TRUE)+1</f>
        <v>304</v>
      </c>
      <c r="E5745">
        <v>11</v>
      </c>
      <c r="F5745">
        <v>4</v>
      </c>
      <c r="G5745" s="1">
        <f t="shared" si="89"/>
        <v>1.4832000000000001</v>
      </c>
      <c r="H5745" s="1">
        <v>1.4748000000000001</v>
      </c>
      <c r="I5745" s="1">
        <v>1.4748000000000001</v>
      </c>
      <c r="J5745" s="1">
        <v>1.4748000000000001</v>
      </c>
      <c r="K5745" s="1">
        <f>(Таблица1[[#This Row],[Столбец7]]-Таблица1[[#This Row],[Столбец4]])*10000</f>
        <v>-83.999999999999631</v>
      </c>
    </row>
    <row r="5746" spans="1:11" x14ac:dyDescent="0.2">
      <c r="A5746">
        <v>1993</v>
      </c>
      <c r="B5746" t="str">
        <f>CONCATENATE("01.","01",".",Таблица1[[#This Row],[Столбец1]])</f>
        <v>01.01.1993</v>
      </c>
      <c r="C5746" t="str">
        <f>CONCATENATE(Таблица1[[#This Row],[Столбец3]],".",Таблица1[[#This Row],[Столбец2]],".",Таблица1[[#This Row],[Столбец1]])</f>
        <v>5.11.1993</v>
      </c>
      <c r="D5746">
        <f>DAYS360(Таблица1[[#This Row],[Столбец13]],Таблица1[[#This Row],[Столбец14]],TRUE)+1</f>
        <v>305</v>
      </c>
      <c r="E5746">
        <v>11</v>
      </c>
      <c r="F5746">
        <v>5</v>
      </c>
      <c r="G5746" s="1">
        <f t="shared" si="89"/>
        <v>1.4748000000000001</v>
      </c>
      <c r="H5746" s="1">
        <v>1.4661999999999999</v>
      </c>
      <c r="I5746" s="1">
        <v>1.4661999999999999</v>
      </c>
      <c r="J5746" s="1">
        <v>1.4661999999999999</v>
      </c>
      <c r="K5746" s="1">
        <f>(Таблица1[[#This Row],[Столбец7]]-Таблица1[[#This Row],[Столбец4]])*10000</f>
        <v>-86.000000000001634</v>
      </c>
    </row>
    <row r="5747" spans="1:11" x14ac:dyDescent="0.2">
      <c r="A5747">
        <v>1993</v>
      </c>
      <c r="B5747" t="str">
        <f>CONCATENATE("01.","01",".",Таблица1[[#This Row],[Столбец1]])</f>
        <v>01.01.1993</v>
      </c>
      <c r="C5747" t="str">
        <f>CONCATENATE(Таблица1[[#This Row],[Столбец3]],".",Таблица1[[#This Row],[Столбец2]],".",Таблица1[[#This Row],[Столбец1]])</f>
        <v>8.11.1993</v>
      </c>
      <c r="D5747">
        <f>DAYS360(Таблица1[[#This Row],[Столбец13]],Таблица1[[#This Row],[Столбец14]],TRUE)+1</f>
        <v>308</v>
      </c>
      <c r="E5747">
        <v>11</v>
      </c>
      <c r="F5747">
        <v>8</v>
      </c>
      <c r="G5747" s="1">
        <f t="shared" si="89"/>
        <v>1.4661999999999999</v>
      </c>
      <c r="H5747" s="1">
        <v>1.474</v>
      </c>
      <c r="I5747" s="1">
        <v>1.474</v>
      </c>
      <c r="J5747" s="1">
        <v>1.474</v>
      </c>
      <c r="K5747" s="1">
        <f>(Таблица1[[#This Row],[Столбец7]]-Таблица1[[#This Row],[Столбец4]])*10000</f>
        <v>78.000000000000284</v>
      </c>
    </row>
    <row r="5748" spans="1:11" x14ac:dyDescent="0.2">
      <c r="A5748">
        <v>1993</v>
      </c>
      <c r="B5748" t="str">
        <f>CONCATENATE("01.","01",".",Таблица1[[#This Row],[Столбец1]])</f>
        <v>01.01.1993</v>
      </c>
      <c r="C5748" t="str">
        <f>CONCATENATE(Таблица1[[#This Row],[Столбец3]],".",Таблица1[[#This Row],[Столбец2]],".",Таблица1[[#This Row],[Столбец1]])</f>
        <v>9.11.1993</v>
      </c>
      <c r="D5748">
        <f>DAYS360(Таблица1[[#This Row],[Столбец13]],Таблица1[[#This Row],[Столбец14]],TRUE)+1</f>
        <v>309</v>
      </c>
      <c r="E5748">
        <v>11</v>
      </c>
      <c r="F5748">
        <v>9</v>
      </c>
      <c r="G5748" s="1">
        <f t="shared" si="89"/>
        <v>1.474</v>
      </c>
      <c r="H5748" s="1">
        <v>1.4733000000000001</v>
      </c>
      <c r="I5748" s="1">
        <v>1.4733000000000001</v>
      </c>
      <c r="J5748" s="1">
        <v>1.4733000000000001</v>
      </c>
      <c r="K5748" s="1">
        <f>(Таблица1[[#This Row],[Столбец7]]-Таблица1[[#This Row],[Столбец4]])*10000</f>
        <v>-6.9999999999992291</v>
      </c>
    </row>
    <row r="5749" spans="1:11" x14ac:dyDescent="0.2">
      <c r="A5749">
        <v>1993</v>
      </c>
      <c r="B5749" t="str">
        <f>CONCATENATE("01.","01",".",Таблица1[[#This Row],[Столбец1]])</f>
        <v>01.01.1993</v>
      </c>
      <c r="C5749" t="str">
        <f>CONCATENATE(Таблица1[[#This Row],[Столбец3]],".",Таблица1[[#This Row],[Столбец2]],".",Таблица1[[#This Row],[Столбец1]])</f>
        <v>10.11.1993</v>
      </c>
      <c r="D5749">
        <f>DAYS360(Таблица1[[#This Row],[Столбец13]],Таблица1[[#This Row],[Столбец14]],TRUE)+1</f>
        <v>310</v>
      </c>
      <c r="E5749">
        <v>11</v>
      </c>
      <c r="F5749">
        <v>10</v>
      </c>
      <c r="G5749" s="1">
        <f t="shared" si="89"/>
        <v>1.4733000000000001</v>
      </c>
      <c r="H5749" s="1">
        <v>1.4783999999999999</v>
      </c>
      <c r="I5749" s="1">
        <v>1.4783999999999999</v>
      </c>
      <c r="J5749" s="1">
        <v>1.4783999999999999</v>
      </c>
      <c r="K5749" s="1">
        <f>(Таблица1[[#This Row],[Столбец7]]-Таблица1[[#This Row],[Столбец4]])*10000</f>
        <v>50.99999999999882</v>
      </c>
    </row>
    <row r="5750" spans="1:11" x14ac:dyDescent="0.2">
      <c r="A5750">
        <v>1993</v>
      </c>
      <c r="B5750" t="str">
        <f>CONCATENATE("01.","01",".",Таблица1[[#This Row],[Столбец1]])</f>
        <v>01.01.1993</v>
      </c>
      <c r="C5750" t="str">
        <f>CONCATENATE(Таблица1[[#This Row],[Столбец3]],".",Таблица1[[#This Row],[Столбец2]],".",Таблица1[[#This Row],[Столбец1]])</f>
        <v>12.11.1993</v>
      </c>
      <c r="D5750">
        <f>DAYS360(Таблица1[[#This Row],[Столбец13]],Таблица1[[#This Row],[Столбец14]],TRUE)+1</f>
        <v>312</v>
      </c>
      <c r="E5750">
        <v>11</v>
      </c>
      <c r="F5750">
        <v>12</v>
      </c>
      <c r="G5750" s="1">
        <f t="shared" si="89"/>
        <v>1.4783999999999999</v>
      </c>
      <c r="H5750" s="1">
        <v>1.4883</v>
      </c>
      <c r="I5750" s="1">
        <v>1.4883</v>
      </c>
      <c r="J5750" s="1">
        <v>1.4883</v>
      </c>
      <c r="K5750" s="1">
        <f>(Таблица1[[#This Row],[Столбец7]]-Таблица1[[#This Row],[Столбец4]])*10000</f>
        <v>99.000000000000199</v>
      </c>
    </row>
    <row r="5751" spans="1:11" x14ac:dyDescent="0.2">
      <c r="A5751">
        <v>1993</v>
      </c>
      <c r="B5751" t="str">
        <f>CONCATENATE("01.","01",".",Таблица1[[#This Row],[Столбец1]])</f>
        <v>01.01.1993</v>
      </c>
      <c r="C5751" t="str">
        <f>CONCATENATE(Таблица1[[#This Row],[Столбец3]],".",Таблица1[[#This Row],[Столбец2]],".",Таблица1[[#This Row],[Столбец1]])</f>
        <v>15.11.1993</v>
      </c>
      <c r="D5751">
        <f>DAYS360(Таблица1[[#This Row],[Столбец13]],Таблица1[[#This Row],[Столбец14]],TRUE)+1</f>
        <v>315</v>
      </c>
      <c r="E5751">
        <v>11</v>
      </c>
      <c r="F5751">
        <v>15</v>
      </c>
      <c r="G5751" s="1">
        <f t="shared" si="89"/>
        <v>1.4883</v>
      </c>
      <c r="H5751" s="1">
        <v>1.4976</v>
      </c>
      <c r="I5751" s="1">
        <v>1.4976</v>
      </c>
      <c r="J5751" s="1">
        <v>1.4976</v>
      </c>
      <c r="K5751" s="1">
        <f>(Таблица1[[#This Row],[Столбец7]]-Таблица1[[#This Row],[Столбец4]])*10000</f>
        <v>93.000000000000853</v>
      </c>
    </row>
    <row r="5752" spans="1:11" x14ac:dyDescent="0.2">
      <c r="A5752">
        <v>1993</v>
      </c>
      <c r="B5752" t="str">
        <f>CONCATENATE("01.","01",".",Таблица1[[#This Row],[Столбец1]])</f>
        <v>01.01.1993</v>
      </c>
      <c r="C5752" t="str">
        <f>CONCATENATE(Таблица1[[#This Row],[Столбец3]],".",Таблица1[[#This Row],[Столбец2]],".",Таблица1[[#This Row],[Столбец1]])</f>
        <v>16.11.1993</v>
      </c>
      <c r="D5752">
        <f>DAYS360(Таблица1[[#This Row],[Столбец13]],Таблица1[[#This Row],[Столбец14]],TRUE)+1</f>
        <v>316</v>
      </c>
      <c r="E5752">
        <v>11</v>
      </c>
      <c r="F5752">
        <v>16</v>
      </c>
      <c r="G5752" s="1">
        <f t="shared" si="89"/>
        <v>1.4976</v>
      </c>
      <c r="H5752" s="1">
        <v>1.4892000000000001</v>
      </c>
      <c r="I5752" s="1">
        <v>1.4892000000000001</v>
      </c>
      <c r="J5752" s="1">
        <v>1.4892000000000001</v>
      </c>
      <c r="K5752" s="1">
        <f>(Таблица1[[#This Row],[Столбец7]]-Таблица1[[#This Row],[Столбец4]])*10000</f>
        <v>-83.999999999999631</v>
      </c>
    </row>
    <row r="5753" spans="1:11" x14ac:dyDescent="0.2">
      <c r="A5753">
        <v>1993</v>
      </c>
      <c r="B5753" t="str">
        <f>CONCATENATE("01.","01",".",Таблица1[[#This Row],[Столбец1]])</f>
        <v>01.01.1993</v>
      </c>
      <c r="C5753" t="str">
        <f>CONCATENATE(Таблица1[[#This Row],[Столбец3]],".",Таблица1[[#This Row],[Столбец2]],".",Таблица1[[#This Row],[Столбец1]])</f>
        <v>17.11.1993</v>
      </c>
      <c r="D5753">
        <f>DAYS360(Таблица1[[#This Row],[Столбец13]],Таблица1[[#This Row],[Столбец14]],TRUE)+1</f>
        <v>317</v>
      </c>
      <c r="E5753">
        <v>11</v>
      </c>
      <c r="F5753">
        <v>17</v>
      </c>
      <c r="G5753" s="1">
        <f t="shared" si="89"/>
        <v>1.4892000000000001</v>
      </c>
      <c r="H5753" s="1">
        <v>1.4821</v>
      </c>
      <c r="I5753" s="1">
        <v>1.4821</v>
      </c>
      <c r="J5753" s="1">
        <v>1.4821</v>
      </c>
      <c r="K5753" s="1">
        <f>(Таблица1[[#This Row],[Столбец7]]-Таблица1[[#This Row],[Столбец4]])*10000</f>
        <v>-71.000000000001066</v>
      </c>
    </row>
    <row r="5754" spans="1:11" x14ac:dyDescent="0.2">
      <c r="A5754">
        <v>1993</v>
      </c>
      <c r="B5754" t="str">
        <f>CONCATENATE("01.","01",".",Таблица1[[#This Row],[Столбец1]])</f>
        <v>01.01.1993</v>
      </c>
      <c r="C5754" t="str">
        <f>CONCATENATE(Таблица1[[#This Row],[Столбец3]],".",Таблица1[[#This Row],[Столбец2]],".",Таблица1[[#This Row],[Столбец1]])</f>
        <v>18.11.1993</v>
      </c>
      <c r="D5754">
        <f>DAYS360(Таблица1[[#This Row],[Столбец13]],Таблица1[[#This Row],[Столбец14]],TRUE)+1</f>
        <v>318</v>
      </c>
      <c r="E5754">
        <v>11</v>
      </c>
      <c r="F5754">
        <v>18</v>
      </c>
      <c r="G5754" s="1">
        <f t="shared" si="89"/>
        <v>1.4821</v>
      </c>
      <c r="H5754" s="1">
        <v>1.4855</v>
      </c>
      <c r="I5754" s="1">
        <v>1.4855</v>
      </c>
      <c r="J5754" s="1">
        <v>1.4855</v>
      </c>
      <c r="K5754" s="1">
        <f>(Таблица1[[#This Row],[Столбец7]]-Таблица1[[#This Row],[Столбец4]])*10000</f>
        <v>34.000000000000696</v>
      </c>
    </row>
    <row r="5755" spans="1:11" x14ac:dyDescent="0.2">
      <c r="A5755">
        <v>1993</v>
      </c>
      <c r="B5755" t="str">
        <f>CONCATENATE("01.","01",".",Таблица1[[#This Row],[Столбец1]])</f>
        <v>01.01.1993</v>
      </c>
      <c r="C5755" t="str">
        <f>CONCATENATE(Таблица1[[#This Row],[Столбец3]],".",Таблица1[[#This Row],[Столбец2]],".",Таблица1[[#This Row],[Столбец1]])</f>
        <v>19.11.1993</v>
      </c>
      <c r="D5755">
        <f>DAYS360(Таблица1[[#This Row],[Столбец13]],Таблица1[[#This Row],[Столбец14]],TRUE)+1</f>
        <v>319</v>
      </c>
      <c r="E5755">
        <v>11</v>
      </c>
      <c r="F5755">
        <v>19</v>
      </c>
      <c r="G5755" s="1">
        <f t="shared" si="89"/>
        <v>1.4855</v>
      </c>
      <c r="H5755" s="1">
        <v>1.4870000000000001</v>
      </c>
      <c r="I5755" s="1">
        <v>1.4870000000000001</v>
      </c>
      <c r="J5755" s="1">
        <v>1.4870000000000001</v>
      </c>
      <c r="K5755" s="1">
        <f>(Таблица1[[#This Row],[Столбец7]]-Таблица1[[#This Row],[Столбец4]])*10000</f>
        <v>15.000000000000568</v>
      </c>
    </row>
    <row r="5756" spans="1:11" x14ac:dyDescent="0.2">
      <c r="A5756">
        <v>1993</v>
      </c>
      <c r="B5756" t="str">
        <f>CONCATENATE("01.","01",".",Таблица1[[#This Row],[Столбец1]])</f>
        <v>01.01.1993</v>
      </c>
      <c r="C5756" t="str">
        <f>CONCATENATE(Таблица1[[#This Row],[Столбец3]],".",Таблица1[[#This Row],[Столбец2]],".",Таблица1[[#This Row],[Столбец1]])</f>
        <v>22.11.1993</v>
      </c>
      <c r="D5756">
        <f>DAYS360(Таблица1[[#This Row],[Столбец13]],Таблица1[[#This Row],[Столбец14]],TRUE)+1</f>
        <v>322</v>
      </c>
      <c r="E5756">
        <v>11</v>
      </c>
      <c r="F5756">
        <v>22</v>
      </c>
      <c r="G5756" s="1">
        <f t="shared" si="89"/>
        <v>1.4870000000000001</v>
      </c>
      <c r="H5756" s="1">
        <v>1.4963</v>
      </c>
      <c r="I5756" s="1">
        <v>1.4963</v>
      </c>
      <c r="J5756" s="1">
        <v>1.4963</v>
      </c>
      <c r="K5756" s="1">
        <f>(Таблица1[[#This Row],[Столбец7]]-Таблица1[[#This Row],[Столбец4]])*10000</f>
        <v>92.999999999998636</v>
      </c>
    </row>
    <row r="5757" spans="1:11" x14ac:dyDescent="0.2">
      <c r="A5757">
        <v>1993</v>
      </c>
      <c r="B5757" t="str">
        <f>CONCATENATE("01.","01",".",Таблица1[[#This Row],[Столбец1]])</f>
        <v>01.01.1993</v>
      </c>
      <c r="C5757" t="str">
        <f>CONCATENATE(Таблица1[[#This Row],[Столбец3]],".",Таблица1[[#This Row],[Столбец2]],".",Таблица1[[#This Row],[Столбец1]])</f>
        <v>23.11.1993</v>
      </c>
      <c r="D5757">
        <f>DAYS360(Таблица1[[#This Row],[Столбец13]],Таблица1[[#This Row],[Столбец14]],TRUE)+1</f>
        <v>323</v>
      </c>
      <c r="E5757">
        <v>11</v>
      </c>
      <c r="F5757">
        <v>23</v>
      </c>
      <c r="G5757" s="1">
        <f t="shared" si="89"/>
        <v>1.4963</v>
      </c>
      <c r="H5757" s="1">
        <v>1.4957</v>
      </c>
      <c r="I5757" s="1">
        <v>1.4957</v>
      </c>
      <c r="J5757" s="1">
        <v>1.4957</v>
      </c>
      <c r="K5757" s="1">
        <f>(Таблица1[[#This Row],[Столбец7]]-Таблица1[[#This Row],[Столбец4]])*10000</f>
        <v>-5.9999999999993392</v>
      </c>
    </row>
    <row r="5758" spans="1:11" x14ac:dyDescent="0.2">
      <c r="A5758">
        <v>1993</v>
      </c>
      <c r="B5758" t="str">
        <f>CONCATENATE("01.","01",".",Таблица1[[#This Row],[Столбец1]])</f>
        <v>01.01.1993</v>
      </c>
      <c r="C5758" t="str">
        <f>CONCATENATE(Таблица1[[#This Row],[Столбец3]],".",Таблица1[[#This Row],[Столбец2]],".",Таблица1[[#This Row],[Столбец1]])</f>
        <v>24.11.1993</v>
      </c>
      <c r="D5758">
        <f>DAYS360(Таблица1[[#This Row],[Столбец13]],Таблица1[[#This Row],[Столбец14]],TRUE)+1</f>
        <v>324</v>
      </c>
      <c r="E5758">
        <v>11</v>
      </c>
      <c r="F5758">
        <v>24</v>
      </c>
      <c r="G5758" s="1">
        <f t="shared" si="89"/>
        <v>1.4957</v>
      </c>
      <c r="H5758" s="1">
        <v>1.4988999999999999</v>
      </c>
      <c r="I5758" s="1">
        <v>1.4988999999999999</v>
      </c>
      <c r="J5758" s="1">
        <v>1.4988999999999999</v>
      </c>
      <c r="K5758" s="1">
        <f>(Таблица1[[#This Row],[Столбец7]]-Таблица1[[#This Row],[Столбец4]])*10000</f>
        <v>31.999999999998696</v>
      </c>
    </row>
    <row r="5759" spans="1:11" x14ac:dyDescent="0.2">
      <c r="A5759">
        <v>1993</v>
      </c>
      <c r="B5759" t="str">
        <f>CONCATENATE("01.","01",".",Таблица1[[#This Row],[Столбец1]])</f>
        <v>01.01.1993</v>
      </c>
      <c r="C5759" t="str">
        <f>CONCATENATE(Таблица1[[#This Row],[Столбец3]],".",Таблица1[[#This Row],[Столбец2]],".",Таблица1[[#This Row],[Столбец1]])</f>
        <v>25.11.1993</v>
      </c>
      <c r="D5759">
        <f>DAYS360(Таблица1[[#This Row],[Столбец13]],Таблица1[[#This Row],[Столбец14]],TRUE)+1</f>
        <v>325</v>
      </c>
      <c r="E5759">
        <v>11</v>
      </c>
      <c r="F5759">
        <v>25</v>
      </c>
      <c r="G5759" s="1">
        <f t="shared" si="89"/>
        <v>1.4988999999999999</v>
      </c>
      <c r="H5759" s="1">
        <v>1.4984999999999999</v>
      </c>
      <c r="I5759" s="1">
        <v>1.4984999999999999</v>
      </c>
      <c r="J5759" s="1">
        <v>1.4984999999999999</v>
      </c>
      <c r="K5759" s="1">
        <f>(Таблица1[[#This Row],[Столбец7]]-Таблица1[[#This Row],[Столбец4]])*10000</f>
        <v>-3.9999999999995595</v>
      </c>
    </row>
    <row r="5760" spans="1:11" x14ac:dyDescent="0.2">
      <c r="A5760">
        <v>1993</v>
      </c>
      <c r="B5760" t="str">
        <f>CONCATENATE("01.","01",".",Таблица1[[#This Row],[Столбец1]])</f>
        <v>01.01.1993</v>
      </c>
      <c r="C5760" t="str">
        <f>CONCATENATE(Таблица1[[#This Row],[Столбец3]],".",Таблица1[[#This Row],[Столбец2]],".",Таблица1[[#This Row],[Столбец1]])</f>
        <v>26.11.1993</v>
      </c>
      <c r="D5760">
        <f>DAYS360(Таблица1[[#This Row],[Столбец13]],Таблица1[[#This Row],[Столбец14]],TRUE)+1</f>
        <v>326</v>
      </c>
      <c r="E5760">
        <v>11</v>
      </c>
      <c r="F5760">
        <v>26</v>
      </c>
      <c r="G5760" s="1">
        <f t="shared" si="89"/>
        <v>1.4984999999999999</v>
      </c>
      <c r="H5760" s="1">
        <v>1.492</v>
      </c>
      <c r="I5760" s="1">
        <v>1.492</v>
      </c>
      <c r="J5760" s="1">
        <v>1.492</v>
      </c>
      <c r="K5760" s="1">
        <f>(Таблица1[[#This Row],[Столбец7]]-Таблица1[[#This Row],[Столбец4]])*10000</f>
        <v>-64.999999999999503</v>
      </c>
    </row>
    <row r="5761" spans="1:11" x14ac:dyDescent="0.2">
      <c r="A5761">
        <v>1993</v>
      </c>
      <c r="B5761" t="str">
        <f>CONCATENATE("01.","01",".",Таблица1[[#This Row],[Столбец1]])</f>
        <v>01.01.1993</v>
      </c>
      <c r="C5761" t="str">
        <f>CONCATENATE(Таблица1[[#This Row],[Столбец3]],".",Таблица1[[#This Row],[Столбец2]],".",Таблица1[[#This Row],[Столбец1]])</f>
        <v>29.11.1993</v>
      </c>
      <c r="D5761">
        <f>DAYS360(Таблица1[[#This Row],[Столбец13]],Таблица1[[#This Row],[Столбец14]],TRUE)+1</f>
        <v>329</v>
      </c>
      <c r="E5761">
        <v>11</v>
      </c>
      <c r="F5761">
        <v>29</v>
      </c>
      <c r="G5761" s="1">
        <f t="shared" si="89"/>
        <v>1.492</v>
      </c>
      <c r="H5761" s="1">
        <v>1.502</v>
      </c>
      <c r="I5761" s="1">
        <v>1.502</v>
      </c>
      <c r="J5761" s="1">
        <v>1.502</v>
      </c>
      <c r="K5761" s="1">
        <f>(Таблица1[[#This Row],[Столбец7]]-Таблица1[[#This Row],[Столбец4]])*10000</f>
        <v>100.00000000000009</v>
      </c>
    </row>
    <row r="5762" spans="1:11" x14ac:dyDescent="0.2">
      <c r="A5762">
        <v>1993</v>
      </c>
      <c r="B5762" t="str">
        <f>CONCATENATE("01.","01",".",Таблица1[[#This Row],[Столбец1]])</f>
        <v>01.01.1993</v>
      </c>
      <c r="C5762" t="str">
        <f>CONCATENATE(Таблица1[[#This Row],[Столбец3]],".",Таблица1[[#This Row],[Столбец2]],".",Таблица1[[#This Row],[Столбец1]])</f>
        <v>30.11.1993</v>
      </c>
      <c r="D5762">
        <f>DAYS360(Таблица1[[#This Row],[Столбец13]],Таблица1[[#This Row],[Столбец14]],TRUE)+1</f>
        <v>330</v>
      </c>
      <c r="E5762">
        <v>11</v>
      </c>
      <c r="F5762">
        <v>30</v>
      </c>
      <c r="G5762" s="1">
        <f t="shared" ref="G5762:G5825" si="90">J5761</f>
        <v>1.502</v>
      </c>
      <c r="H5762" s="1">
        <v>1.4964</v>
      </c>
      <c r="I5762" s="1">
        <v>1.4964</v>
      </c>
      <c r="J5762" s="1">
        <v>1.4964</v>
      </c>
      <c r="K5762" s="1">
        <f>(Таблица1[[#This Row],[Столбец7]]-Таблица1[[#This Row],[Столбец4]])*10000</f>
        <v>-56.000000000000497</v>
      </c>
    </row>
    <row r="5763" spans="1:11" x14ac:dyDescent="0.2">
      <c r="A5763">
        <v>1993</v>
      </c>
      <c r="B5763" t="str">
        <f>CONCATENATE("01.","01",".",Таблица1[[#This Row],[Столбец1]])</f>
        <v>01.01.1993</v>
      </c>
      <c r="C5763" t="str">
        <f>CONCATENATE(Таблица1[[#This Row],[Столбец3]],".",Таблица1[[#This Row],[Столбец2]],".",Таблица1[[#This Row],[Столбец1]])</f>
        <v>1.12.1993</v>
      </c>
      <c r="D5763">
        <f>DAYS360(Таблица1[[#This Row],[Столбец13]],Таблица1[[#This Row],[Столбец14]],TRUE)+1</f>
        <v>331</v>
      </c>
      <c r="E5763">
        <v>12</v>
      </c>
      <c r="F5763">
        <v>1</v>
      </c>
      <c r="G5763" s="1">
        <f t="shared" si="90"/>
        <v>1.4964</v>
      </c>
      <c r="H5763" s="1">
        <v>1.4918</v>
      </c>
      <c r="I5763" s="1">
        <v>1.4918</v>
      </c>
      <c r="J5763" s="1">
        <v>1.4918</v>
      </c>
      <c r="K5763" s="1">
        <f>(Таблица1[[#This Row],[Столбец7]]-Таблица1[[#This Row],[Столбец4]])*10000</f>
        <v>-45.999999999999375</v>
      </c>
    </row>
    <row r="5764" spans="1:11" x14ac:dyDescent="0.2">
      <c r="A5764">
        <v>1993</v>
      </c>
      <c r="B5764" t="str">
        <f>CONCATENATE("01.","01",".",Таблица1[[#This Row],[Столбец1]])</f>
        <v>01.01.1993</v>
      </c>
      <c r="C5764" t="str">
        <f>CONCATENATE(Таблица1[[#This Row],[Столбец3]],".",Таблица1[[#This Row],[Столбец2]],".",Таблица1[[#This Row],[Столбец1]])</f>
        <v>2.12.1993</v>
      </c>
      <c r="D5764">
        <f>DAYS360(Таблица1[[#This Row],[Столбец13]],Таблица1[[#This Row],[Столбец14]],TRUE)+1</f>
        <v>332</v>
      </c>
      <c r="E5764">
        <v>12</v>
      </c>
      <c r="F5764">
        <v>2</v>
      </c>
      <c r="G5764" s="1">
        <f t="shared" si="90"/>
        <v>1.4918</v>
      </c>
      <c r="H5764" s="1">
        <v>1.4852000000000001</v>
      </c>
      <c r="I5764" s="1">
        <v>1.4852000000000001</v>
      </c>
      <c r="J5764" s="1">
        <v>1.4852000000000001</v>
      </c>
      <c r="K5764" s="1">
        <f>(Таблица1[[#This Row],[Столбец7]]-Таблица1[[#This Row],[Столбец4]])*10000</f>
        <v>-65.999999999999389</v>
      </c>
    </row>
    <row r="5765" spans="1:11" x14ac:dyDescent="0.2">
      <c r="A5765">
        <v>1993</v>
      </c>
      <c r="B5765" t="str">
        <f>CONCATENATE("01.","01",".",Таблица1[[#This Row],[Столбец1]])</f>
        <v>01.01.1993</v>
      </c>
      <c r="C5765" t="str">
        <f>CONCATENATE(Таблица1[[#This Row],[Столбец3]],".",Таблица1[[#This Row],[Столбец2]],".",Таблица1[[#This Row],[Столбец1]])</f>
        <v>3.12.1993</v>
      </c>
      <c r="D5765">
        <f>DAYS360(Таблица1[[#This Row],[Столбец13]],Таблица1[[#This Row],[Столбец14]],TRUE)+1</f>
        <v>333</v>
      </c>
      <c r="E5765">
        <v>12</v>
      </c>
      <c r="F5765">
        <v>3</v>
      </c>
      <c r="G5765" s="1">
        <f t="shared" si="90"/>
        <v>1.4852000000000001</v>
      </c>
      <c r="H5765" s="1">
        <v>1.4874000000000001</v>
      </c>
      <c r="I5765" s="1">
        <v>1.4874000000000001</v>
      </c>
      <c r="J5765" s="1">
        <v>1.4874000000000001</v>
      </c>
      <c r="K5765" s="1">
        <f>(Таблица1[[#This Row],[Столбец7]]-Таблица1[[#This Row],[Столбец4]])*10000</f>
        <v>21.999999999999797</v>
      </c>
    </row>
    <row r="5766" spans="1:11" x14ac:dyDescent="0.2">
      <c r="A5766">
        <v>1993</v>
      </c>
      <c r="B5766" t="str">
        <f>CONCATENATE("01.","01",".",Таблица1[[#This Row],[Столбец1]])</f>
        <v>01.01.1993</v>
      </c>
      <c r="C5766" t="str">
        <f>CONCATENATE(Таблица1[[#This Row],[Столбец3]],".",Таблица1[[#This Row],[Столбец2]],".",Таблица1[[#This Row],[Столбец1]])</f>
        <v>6.12.1993</v>
      </c>
      <c r="D5766">
        <f>DAYS360(Таблица1[[#This Row],[Столбец13]],Таблица1[[#This Row],[Столбец14]],TRUE)+1</f>
        <v>336</v>
      </c>
      <c r="E5766">
        <v>12</v>
      </c>
      <c r="F5766">
        <v>6</v>
      </c>
      <c r="G5766" s="1">
        <f t="shared" si="90"/>
        <v>1.4874000000000001</v>
      </c>
      <c r="H5766" s="1">
        <v>1.5016</v>
      </c>
      <c r="I5766" s="1">
        <v>1.5016</v>
      </c>
      <c r="J5766" s="1">
        <v>1.5016</v>
      </c>
      <c r="K5766" s="1">
        <f>(Таблица1[[#This Row],[Столбец7]]-Таблица1[[#This Row],[Столбец4]])*10000</f>
        <v>141.99999999999991</v>
      </c>
    </row>
    <row r="5767" spans="1:11" x14ac:dyDescent="0.2">
      <c r="A5767">
        <v>1993</v>
      </c>
      <c r="B5767" t="str">
        <f>CONCATENATE("01.","01",".",Таблица1[[#This Row],[Столбец1]])</f>
        <v>01.01.1993</v>
      </c>
      <c r="C5767" t="str">
        <f>CONCATENATE(Таблица1[[#This Row],[Столбец3]],".",Таблица1[[#This Row],[Столбец2]],".",Таблица1[[#This Row],[Столбец1]])</f>
        <v>7.12.1993</v>
      </c>
      <c r="D5767">
        <f>DAYS360(Таблица1[[#This Row],[Столбец13]],Таблица1[[#This Row],[Столбец14]],TRUE)+1</f>
        <v>337</v>
      </c>
      <c r="E5767">
        <v>12</v>
      </c>
      <c r="F5767">
        <v>7</v>
      </c>
      <c r="G5767" s="1">
        <f t="shared" si="90"/>
        <v>1.5016</v>
      </c>
      <c r="H5767" s="1">
        <v>1.4944999999999999</v>
      </c>
      <c r="I5767" s="1">
        <v>1.4944999999999999</v>
      </c>
      <c r="J5767" s="1">
        <v>1.4944999999999999</v>
      </c>
      <c r="K5767" s="1">
        <f>(Таблица1[[#This Row],[Столбец7]]-Таблица1[[#This Row],[Столбец4]])*10000</f>
        <v>-71.000000000001066</v>
      </c>
    </row>
    <row r="5768" spans="1:11" x14ac:dyDescent="0.2">
      <c r="A5768">
        <v>1993</v>
      </c>
      <c r="B5768" t="str">
        <f>CONCATENATE("01.","01",".",Таблица1[[#This Row],[Столбец1]])</f>
        <v>01.01.1993</v>
      </c>
      <c r="C5768" t="str">
        <f>CONCATENATE(Таблица1[[#This Row],[Столбец3]],".",Таблица1[[#This Row],[Столбец2]],".",Таблица1[[#This Row],[Столбец1]])</f>
        <v>8.12.1993</v>
      </c>
      <c r="D5768">
        <f>DAYS360(Таблица1[[#This Row],[Столбец13]],Таблица1[[#This Row],[Столбец14]],TRUE)+1</f>
        <v>338</v>
      </c>
      <c r="E5768">
        <v>12</v>
      </c>
      <c r="F5768">
        <v>8</v>
      </c>
      <c r="G5768" s="1">
        <f t="shared" si="90"/>
        <v>1.4944999999999999</v>
      </c>
      <c r="H5768" s="1">
        <v>1.4977</v>
      </c>
      <c r="I5768" s="1">
        <v>1.4977</v>
      </c>
      <c r="J5768" s="1">
        <v>1.4977</v>
      </c>
      <c r="K5768" s="1">
        <f>(Таблица1[[#This Row],[Столбец7]]-Таблица1[[#This Row],[Столбец4]])*10000</f>
        <v>32.000000000000917</v>
      </c>
    </row>
    <row r="5769" spans="1:11" x14ac:dyDescent="0.2">
      <c r="A5769">
        <v>1993</v>
      </c>
      <c r="B5769" t="str">
        <f>CONCATENATE("01.","01",".",Таблица1[[#This Row],[Столбец1]])</f>
        <v>01.01.1993</v>
      </c>
      <c r="C5769" t="str">
        <f>CONCATENATE(Таблица1[[#This Row],[Столбец3]],".",Таблица1[[#This Row],[Столбец2]],".",Таблица1[[#This Row],[Столбец1]])</f>
        <v>9.12.1993</v>
      </c>
      <c r="D5769">
        <f>DAYS360(Таблица1[[#This Row],[Столбец13]],Таблица1[[#This Row],[Столбец14]],TRUE)+1</f>
        <v>339</v>
      </c>
      <c r="E5769">
        <v>12</v>
      </c>
      <c r="F5769">
        <v>9</v>
      </c>
      <c r="G5769" s="1">
        <f t="shared" si="90"/>
        <v>1.4977</v>
      </c>
      <c r="H5769" s="1">
        <v>1.4984</v>
      </c>
      <c r="I5769" s="1">
        <v>1.4984</v>
      </c>
      <c r="J5769" s="1">
        <v>1.4984</v>
      </c>
      <c r="K5769" s="1">
        <f>(Таблица1[[#This Row],[Столбец7]]-Таблица1[[#This Row],[Столбец4]])*10000</f>
        <v>6.9999999999992291</v>
      </c>
    </row>
    <row r="5770" spans="1:11" x14ac:dyDescent="0.2">
      <c r="A5770">
        <v>1993</v>
      </c>
      <c r="B5770" t="str">
        <f>CONCATENATE("01.","01",".",Таблица1[[#This Row],[Столбец1]])</f>
        <v>01.01.1993</v>
      </c>
      <c r="C5770" t="str">
        <f>CONCATENATE(Таблица1[[#This Row],[Столбец3]],".",Таблица1[[#This Row],[Столбец2]],".",Таблица1[[#This Row],[Столбец1]])</f>
        <v>10.12.1993</v>
      </c>
      <c r="D5770">
        <f>DAYS360(Таблица1[[#This Row],[Столбец13]],Таблица1[[#This Row],[Столбец14]],TRUE)+1</f>
        <v>340</v>
      </c>
      <c r="E5770">
        <v>12</v>
      </c>
      <c r="F5770">
        <v>10</v>
      </c>
      <c r="G5770" s="1">
        <f t="shared" si="90"/>
        <v>1.4984</v>
      </c>
      <c r="H5770" s="1">
        <v>1.508</v>
      </c>
      <c r="I5770" s="1">
        <v>1.508</v>
      </c>
      <c r="J5770" s="1">
        <v>1.508</v>
      </c>
      <c r="K5770" s="1">
        <f>(Таблица1[[#This Row],[Столбец7]]-Таблица1[[#This Row],[Столбец4]])*10000</f>
        <v>96.000000000000526</v>
      </c>
    </row>
    <row r="5771" spans="1:11" x14ac:dyDescent="0.2">
      <c r="A5771">
        <v>1993</v>
      </c>
      <c r="B5771" t="str">
        <f>CONCATENATE("01.","01",".",Таблица1[[#This Row],[Столбец1]])</f>
        <v>01.01.1993</v>
      </c>
      <c r="C5771" t="str">
        <f>CONCATENATE(Таблица1[[#This Row],[Столбец3]],".",Таблица1[[#This Row],[Столбец2]],".",Таблица1[[#This Row],[Столбец1]])</f>
        <v>13.12.1993</v>
      </c>
      <c r="D5771">
        <f>DAYS360(Таблица1[[#This Row],[Столбец13]],Таблица1[[#This Row],[Столбец14]],TRUE)+1</f>
        <v>343</v>
      </c>
      <c r="E5771">
        <v>12</v>
      </c>
      <c r="F5771">
        <v>13</v>
      </c>
      <c r="G5771" s="1">
        <f t="shared" si="90"/>
        <v>1.508</v>
      </c>
      <c r="H5771" s="1">
        <v>1.5026999999999999</v>
      </c>
      <c r="I5771" s="1">
        <v>1.5026999999999999</v>
      </c>
      <c r="J5771" s="1">
        <v>1.5026999999999999</v>
      </c>
      <c r="K5771" s="1">
        <f>(Таблица1[[#This Row],[Столбец7]]-Таблица1[[#This Row],[Столбец4]])*10000</f>
        <v>-53.000000000000824</v>
      </c>
    </row>
    <row r="5772" spans="1:11" x14ac:dyDescent="0.2">
      <c r="A5772">
        <v>1993</v>
      </c>
      <c r="B5772" t="str">
        <f>CONCATENATE("01.","01",".",Таблица1[[#This Row],[Столбец1]])</f>
        <v>01.01.1993</v>
      </c>
      <c r="C5772" t="str">
        <f>CONCATENATE(Таблица1[[#This Row],[Столбец3]],".",Таблица1[[#This Row],[Столбец2]],".",Таблица1[[#This Row],[Столбец1]])</f>
        <v>14.12.1993</v>
      </c>
      <c r="D5772">
        <f>DAYS360(Таблица1[[#This Row],[Столбец13]],Таблица1[[#This Row],[Столбец14]],TRUE)+1</f>
        <v>344</v>
      </c>
      <c r="E5772">
        <v>12</v>
      </c>
      <c r="F5772">
        <v>14</v>
      </c>
      <c r="G5772" s="1">
        <f t="shared" si="90"/>
        <v>1.5026999999999999</v>
      </c>
      <c r="H5772" s="1">
        <v>1.5036</v>
      </c>
      <c r="I5772" s="1">
        <v>1.5036</v>
      </c>
      <c r="J5772" s="1">
        <v>1.5036</v>
      </c>
      <c r="K5772" s="1">
        <f>(Таблица1[[#This Row],[Столбец7]]-Таблица1[[#This Row],[Столбец4]])*10000</f>
        <v>9.0000000000012292</v>
      </c>
    </row>
    <row r="5773" spans="1:11" x14ac:dyDescent="0.2">
      <c r="A5773">
        <v>1993</v>
      </c>
      <c r="B5773" t="str">
        <f>CONCATENATE("01.","01",".",Таблица1[[#This Row],[Столбец1]])</f>
        <v>01.01.1993</v>
      </c>
      <c r="C5773" t="str">
        <f>CONCATENATE(Таблица1[[#This Row],[Столбец3]],".",Таблица1[[#This Row],[Столбец2]],".",Таблица1[[#This Row],[Столбец1]])</f>
        <v>15.12.1993</v>
      </c>
      <c r="D5773">
        <f>DAYS360(Таблица1[[#This Row],[Столбец13]],Таблица1[[#This Row],[Столбец14]],TRUE)+1</f>
        <v>345</v>
      </c>
      <c r="E5773">
        <v>12</v>
      </c>
      <c r="F5773">
        <v>15</v>
      </c>
      <c r="G5773" s="1">
        <f t="shared" si="90"/>
        <v>1.5036</v>
      </c>
      <c r="H5773" s="1">
        <v>1.4998</v>
      </c>
      <c r="I5773" s="1">
        <v>1.4998</v>
      </c>
      <c r="J5773" s="1">
        <v>1.4998</v>
      </c>
      <c r="K5773" s="1">
        <f>(Таблица1[[#This Row],[Столбец7]]-Таблица1[[#This Row],[Столбец4]])*10000</f>
        <v>-38.000000000000256</v>
      </c>
    </row>
    <row r="5774" spans="1:11" x14ac:dyDescent="0.2">
      <c r="A5774">
        <v>1993</v>
      </c>
      <c r="B5774" t="str">
        <f>CONCATENATE("01.","01",".",Таблица1[[#This Row],[Столбец1]])</f>
        <v>01.01.1993</v>
      </c>
      <c r="C5774" t="str">
        <f>CONCATENATE(Таблица1[[#This Row],[Столбец3]],".",Таблица1[[#This Row],[Столбец2]],".",Таблица1[[#This Row],[Столбец1]])</f>
        <v>16.12.1993</v>
      </c>
      <c r="D5774">
        <f>DAYS360(Таблица1[[#This Row],[Столбец13]],Таблица1[[#This Row],[Столбец14]],TRUE)+1</f>
        <v>346</v>
      </c>
      <c r="E5774">
        <v>12</v>
      </c>
      <c r="F5774">
        <v>16</v>
      </c>
      <c r="G5774" s="1">
        <f t="shared" si="90"/>
        <v>1.4998</v>
      </c>
      <c r="H5774" s="1">
        <v>1.5036</v>
      </c>
      <c r="I5774" s="1">
        <v>1.5036</v>
      </c>
      <c r="J5774" s="1">
        <v>1.5036</v>
      </c>
      <c r="K5774" s="1">
        <f>(Таблица1[[#This Row],[Столбец7]]-Таблица1[[#This Row],[Столбец4]])*10000</f>
        <v>38.000000000000256</v>
      </c>
    </row>
    <row r="5775" spans="1:11" x14ac:dyDescent="0.2">
      <c r="A5775">
        <v>1993</v>
      </c>
      <c r="B5775" t="str">
        <f>CONCATENATE("01.","01",".",Таблица1[[#This Row],[Столбец1]])</f>
        <v>01.01.1993</v>
      </c>
      <c r="C5775" t="str">
        <f>CONCATENATE(Таблица1[[#This Row],[Столбец3]],".",Таблица1[[#This Row],[Столбец2]],".",Таблица1[[#This Row],[Столбец1]])</f>
        <v>17.12.1993</v>
      </c>
      <c r="D5775">
        <f>DAYS360(Таблица1[[#This Row],[Столбец13]],Таблица1[[#This Row],[Столбец14]],TRUE)+1</f>
        <v>347</v>
      </c>
      <c r="E5775">
        <v>12</v>
      </c>
      <c r="F5775">
        <v>17</v>
      </c>
      <c r="G5775" s="1">
        <f t="shared" si="90"/>
        <v>1.5036</v>
      </c>
      <c r="H5775" s="1">
        <v>1.5146999999999999</v>
      </c>
      <c r="I5775" s="1">
        <v>1.5146999999999999</v>
      </c>
      <c r="J5775" s="1">
        <v>1.5146999999999999</v>
      </c>
      <c r="K5775" s="1">
        <f>(Таблица1[[#This Row],[Столбец7]]-Таблица1[[#This Row],[Столбец4]])*10000</f>
        <v>110.99999999999888</v>
      </c>
    </row>
    <row r="5776" spans="1:11" x14ac:dyDescent="0.2">
      <c r="A5776">
        <v>1993</v>
      </c>
      <c r="B5776" t="str">
        <f>CONCATENATE("01.","01",".",Таблица1[[#This Row],[Столбец1]])</f>
        <v>01.01.1993</v>
      </c>
      <c r="C5776" t="str">
        <f>CONCATENATE(Таблица1[[#This Row],[Столбец3]],".",Таблица1[[#This Row],[Столбец2]],".",Таблица1[[#This Row],[Столбец1]])</f>
        <v>20.12.1993</v>
      </c>
      <c r="D5776">
        <f>DAYS360(Таблица1[[#This Row],[Столбец13]],Таблица1[[#This Row],[Столбец14]],TRUE)+1</f>
        <v>350</v>
      </c>
      <c r="E5776">
        <v>12</v>
      </c>
      <c r="F5776">
        <v>20</v>
      </c>
      <c r="G5776" s="1">
        <f t="shared" si="90"/>
        <v>1.5146999999999999</v>
      </c>
      <c r="H5776" s="1">
        <v>1.5176000000000001</v>
      </c>
      <c r="I5776" s="1">
        <v>1.5176000000000001</v>
      </c>
      <c r="J5776" s="1">
        <v>1.5176000000000001</v>
      </c>
      <c r="K5776" s="1">
        <f>(Таблица1[[#This Row],[Столбец7]]-Таблица1[[#This Row],[Столбец4]])*10000</f>
        <v>29.000000000001247</v>
      </c>
    </row>
    <row r="5777" spans="1:11" x14ac:dyDescent="0.2">
      <c r="A5777">
        <v>1993</v>
      </c>
      <c r="B5777" t="str">
        <f>CONCATENATE("01.","01",".",Таблица1[[#This Row],[Столбец1]])</f>
        <v>01.01.1993</v>
      </c>
      <c r="C5777" t="str">
        <f>CONCATENATE(Таблица1[[#This Row],[Столбец3]],".",Таблица1[[#This Row],[Столбец2]],".",Таблица1[[#This Row],[Столбец1]])</f>
        <v>21.12.1993</v>
      </c>
      <c r="D5777">
        <f>DAYS360(Таблица1[[#This Row],[Столбец13]],Таблица1[[#This Row],[Столбец14]],TRUE)+1</f>
        <v>351</v>
      </c>
      <c r="E5777">
        <v>12</v>
      </c>
      <c r="F5777">
        <v>21</v>
      </c>
      <c r="G5777" s="1">
        <f t="shared" si="90"/>
        <v>1.5176000000000001</v>
      </c>
      <c r="H5777" s="1">
        <v>1.5223</v>
      </c>
      <c r="I5777" s="1">
        <v>1.5223</v>
      </c>
      <c r="J5777" s="1">
        <v>1.5223</v>
      </c>
      <c r="K5777" s="1">
        <f>(Таблица1[[#This Row],[Столбец7]]-Таблица1[[#This Row],[Столбец4]])*10000</f>
        <v>46.999999999999261</v>
      </c>
    </row>
    <row r="5778" spans="1:11" x14ac:dyDescent="0.2">
      <c r="A5778">
        <v>1993</v>
      </c>
      <c r="B5778" t="str">
        <f>CONCATENATE("01.","01",".",Таблица1[[#This Row],[Столбец1]])</f>
        <v>01.01.1993</v>
      </c>
      <c r="C5778" t="str">
        <f>CONCATENATE(Таблица1[[#This Row],[Столбец3]],".",Таблица1[[#This Row],[Столбец2]],".",Таблица1[[#This Row],[Столбец1]])</f>
        <v>22.12.1993</v>
      </c>
      <c r="D5778">
        <f>DAYS360(Таблица1[[#This Row],[Столбец13]],Таблица1[[#This Row],[Столбец14]],TRUE)+1</f>
        <v>352</v>
      </c>
      <c r="E5778">
        <v>12</v>
      </c>
      <c r="F5778">
        <v>22</v>
      </c>
      <c r="G5778" s="1">
        <f t="shared" si="90"/>
        <v>1.5223</v>
      </c>
      <c r="H5778" s="1">
        <v>1.5146999999999999</v>
      </c>
      <c r="I5778" s="1">
        <v>1.5146999999999999</v>
      </c>
      <c r="J5778" s="1">
        <v>1.5146999999999999</v>
      </c>
      <c r="K5778" s="1">
        <f>(Таблица1[[#This Row],[Столбец7]]-Таблица1[[#This Row],[Столбец4]])*10000</f>
        <v>-76.000000000000512</v>
      </c>
    </row>
    <row r="5779" spans="1:11" x14ac:dyDescent="0.2">
      <c r="A5779">
        <v>1993</v>
      </c>
      <c r="B5779" t="str">
        <f>CONCATENATE("01.","01",".",Таблица1[[#This Row],[Столбец1]])</f>
        <v>01.01.1993</v>
      </c>
      <c r="C5779" t="str">
        <f>CONCATENATE(Таблица1[[#This Row],[Столбец3]],".",Таблица1[[#This Row],[Столбец2]],".",Таблица1[[#This Row],[Столбец1]])</f>
        <v>23.12.1993</v>
      </c>
      <c r="D5779">
        <f>DAYS360(Таблица1[[#This Row],[Столбец13]],Таблица1[[#This Row],[Столбец14]],TRUE)+1</f>
        <v>353</v>
      </c>
      <c r="E5779">
        <v>12</v>
      </c>
      <c r="F5779">
        <v>23</v>
      </c>
      <c r="G5779" s="1">
        <f t="shared" si="90"/>
        <v>1.5146999999999999</v>
      </c>
      <c r="H5779" s="1">
        <v>1.5127999999999999</v>
      </c>
      <c r="I5779" s="1">
        <v>1.5127999999999999</v>
      </c>
      <c r="J5779" s="1">
        <v>1.5127999999999999</v>
      </c>
      <c r="K5779" s="1">
        <f>(Таблица1[[#This Row],[Столбец7]]-Таблица1[[#This Row],[Столбец4]])*10000</f>
        <v>-19.000000000000128</v>
      </c>
    </row>
    <row r="5780" spans="1:11" x14ac:dyDescent="0.2">
      <c r="A5780">
        <v>1993</v>
      </c>
      <c r="B5780" t="str">
        <f>CONCATENATE("01.","01",".",Таблица1[[#This Row],[Столбец1]])</f>
        <v>01.01.1993</v>
      </c>
      <c r="C5780" t="str">
        <f>CONCATENATE(Таблица1[[#This Row],[Столбец3]],".",Таблица1[[#This Row],[Столбец2]],".",Таблица1[[#This Row],[Столбец1]])</f>
        <v>24.12.1993</v>
      </c>
      <c r="D5780">
        <f>DAYS360(Таблица1[[#This Row],[Столбец13]],Таблица1[[#This Row],[Столбец14]],TRUE)+1</f>
        <v>354</v>
      </c>
      <c r="E5780">
        <v>12</v>
      </c>
      <c r="F5780">
        <v>24</v>
      </c>
      <c r="G5780" s="1">
        <f t="shared" si="90"/>
        <v>1.5127999999999999</v>
      </c>
      <c r="H5780" s="1">
        <v>1.5127999999999999</v>
      </c>
      <c r="I5780" s="1">
        <v>1.5127999999999999</v>
      </c>
      <c r="J5780" s="1">
        <v>1.5127999999999999</v>
      </c>
      <c r="K5780" s="1">
        <f>(Таблица1[[#This Row],[Столбец7]]-Таблица1[[#This Row],[Столбец4]])*10000</f>
        <v>0</v>
      </c>
    </row>
    <row r="5781" spans="1:11" x14ac:dyDescent="0.2">
      <c r="A5781">
        <v>1993</v>
      </c>
      <c r="B5781" t="str">
        <f>CONCATENATE("01.","01",".",Таблица1[[#This Row],[Столбец1]])</f>
        <v>01.01.1993</v>
      </c>
      <c r="C5781" t="str">
        <f>CONCATENATE(Таблица1[[#This Row],[Столбец3]],".",Таблица1[[#This Row],[Столбец2]],".",Таблица1[[#This Row],[Столбец1]])</f>
        <v>27.12.1993</v>
      </c>
      <c r="D5781">
        <f>DAYS360(Таблица1[[#This Row],[Столбец13]],Таблица1[[#This Row],[Столбец14]],TRUE)+1</f>
        <v>357</v>
      </c>
      <c r="E5781">
        <v>12</v>
      </c>
      <c r="F5781">
        <v>27</v>
      </c>
      <c r="G5781" s="1">
        <f t="shared" si="90"/>
        <v>1.5127999999999999</v>
      </c>
      <c r="H5781" s="1">
        <v>1.5084</v>
      </c>
      <c r="I5781" s="1">
        <v>1.5084</v>
      </c>
      <c r="J5781" s="1">
        <v>1.5084</v>
      </c>
      <c r="K5781" s="1">
        <f>(Таблица1[[#This Row],[Столбец7]]-Таблица1[[#This Row],[Столбец4]])*10000</f>
        <v>-43.999999999999595</v>
      </c>
    </row>
    <row r="5782" spans="1:11" x14ac:dyDescent="0.2">
      <c r="A5782">
        <v>1993</v>
      </c>
      <c r="B5782" t="str">
        <f>CONCATENATE("01.","01",".",Таблица1[[#This Row],[Столбец1]])</f>
        <v>01.01.1993</v>
      </c>
      <c r="C5782" t="str">
        <f>CONCATENATE(Таблица1[[#This Row],[Столбец3]],".",Таблица1[[#This Row],[Столбец2]],".",Таблица1[[#This Row],[Столбец1]])</f>
        <v>28.12.1993</v>
      </c>
      <c r="D5782">
        <f>DAYS360(Таблица1[[#This Row],[Столбец13]],Таблица1[[#This Row],[Столбец14]],TRUE)+1</f>
        <v>358</v>
      </c>
      <c r="E5782">
        <v>12</v>
      </c>
      <c r="F5782">
        <v>28</v>
      </c>
      <c r="G5782" s="1">
        <f t="shared" si="90"/>
        <v>1.5084</v>
      </c>
      <c r="H5782" s="1">
        <v>1.5089999999999999</v>
      </c>
      <c r="I5782" s="1">
        <v>1.5089999999999999</v>
      </c>
      <c r="J5782" s="1">
        <v>1.5089999999999999</v>
      </c>
      <c r="K5782" s="1">
        <f>(Таблица1[[#This Row],[Столбец7]]-Таблица1[[#This Row],[Столбец4]])*10000</f>
        <v>5.9999999999993392</v>
      </c>
    </row>
    <row r="5783" spans="1:11" x14ac:dyDescent="0.2">
      <c r="A5783">
        <v>1993</v>
      </c>
      <c r="B5783" t="str">
        <f>CONCATENATE("01.","01",".",Таблица1[[#This Row],[Столбец1]])</f>
        <v>01.01.1993</v>
      </c>
      <c r="C5783" t="str">
        <f>CONCATENATE(Таблица1[[#This Row],[Столбец3]],".",Таблица1[[#This Row],[Столбец2]],".",Таблица1[[#This Row],[Столбец1]])</f>
        <v>29.12.1993</v>
      </c>
      <c r="D5783">
        <f>DAYS360(Таблица1[[#This Row],[Столбец13]],Таблица1[[#This Row],[Столбец14]],TRUE)+1</f>
        <v>359</v>
      </c>
      <c r="E5783">
        <v>12</v>
      </c>
      <c r="F5783">
        <v>29</v>
      </c>
      <c r="G5783" s="1">
        <f t="shared" si="90"/>
        <v>1.5089999999999999</v>
      </c>
      <c r="H5783" s="1">
        <v>1.5001</v>
      </c>
      <c r="I5783" s="1">
        <v>1.5001</v>
      </c>
      <c r="J5783" s="1">
        <v>1.5001</v>
      </c>
      <c r="K5783" s="1">
        <f>(Таблица1[[#This Row],[Столбец7]]-Таблица1[[#This Row],[Столбец4]])*10000</f>
        <v>-88.999999999999076</v>
      </c>
    </row>
    <row r="5784" spans="1:11" x14ac:dyDescent="0.2">
      <c r="A5784">
        <v>1993</v>
      </c>
      <c r="B5784" t="str">
        <f>CONCATENATE("01.","01",".",Таблица1[[#This Row],[Столбец1]])</f>
        <v>01.01.1993</v>
      </c>
      <c r="C5784" t="str">
        <f>CONCATENATE(Таблица1[[#This Row],[Столбец3]],".",Таблица1[[#This Row],[Столбец2]],".",Таблица1[[#This Row],[Столбец1]])</f>
        <v>30.12.1993</v>
      </c>
      <c r="D5784">
        <f>DAYS360(Таблица1[[#This Row],[Столбец13]],Таблица1[[#This Row],[Столбец14]],TRUE)+1</f>
        <v>360</v>
      </c>
      <c r="E5784">
        <v>12</v>
      </c>
      <c r="F5784">
        <v>30</v>
      </c>
      <c r="G5784" s="1">
        <f t="shared" si="90"/>
        <v>1.5001</v>
      </c>
      <c r="H5784" s="1">
        <v>1.4836</v>
      </c>
      <c r="I5784" s="1">
        <v>1.4836</v>
      </c>
      <c r="J5784" s="1">
        <v>1.4836</v>
      </c>
      <c r="K5784" s="1">
        <f>(Таблица1[[#This Row],[Столбец7]]-Таблица1[[#This Row],[Столбец4]])*10000</f>
        <v>-164.9999999999996</v>
      </c>
    </row>
    <row r="5785" spans="1:11" x14ac:dyDescent="0.2">
      <c r="A5785">
        <v>1993</v>
      </c>
      <c r="B5785" t="str">
        <f>CONCATENATE("01.","01",".",Таблица1[[#This Row],[Столбец1]])</f>
        <v>01.01.1993</v>
      </c>
      <c r="C5785" t="str">
        <f>CONCATENATE(Таблица1[[#This Row],[Столбец3]],".",Таблица1[[#This Row],[Столбец2]],".",Таблица1[[#This Row],[Столбец1]])</f>
        <v>31.12.1993</v>
      </c>
      <c r="D5785">
        <f>DAYS360(Таблица1[[#This Row],[Столбец13]],Таблица1[[#This Row],[Столбец14]],TRUE)+1</f>
        <v>360</v>
      </c>
      <c r="E5785">
        <v>12</v>
      </c>
      <c r="F5785">
        <v>31</v>
      </c>
      <c r="G5785" s="1">
        <f t="shared" si="90"/>
        <v>1.4836</v>
      </c>
      <c r="H5785" s="1">
        <v>1.4745999999999999</v>
      </c>
      <c r="I5785" s="1">
        <v>1.4745999999999999</v>
      </c>
      <c r="J5785" s="1">
        <v>1.4745999999999999</v>
      </c>
      <c r="K5785" s="1">
        <f>(Таблица1[[#This Row],[Столбец7]]-Таблица1[[#This Row],[Столбец4]])*10000</f>
        <v>-90.000000000001194</v>
      </c>
    </row>
    <row r="5786" spans="1:11" x14ac:dyDescent="0.2">
      <c r="A5786">
        <v>1994</v>
      </c>
      <c r="B5786" t="str">
        <f>CONCATENATE("01.","01",".",Таблица1[[#This Row],[Столбец1]])</f>
        <v>01.01.1994</v>
      </c>
      <c r="C5786" t="str">
        <f>CONCATENATE(Таблица1[[#This Row],[Столбец3]],".",Таблица1[[#This Row],[Столбец2]],".",Таблица1[[#This Row],[Столбец1]])</f>
        <v>3.1.1994</v>
      </c>
      <c r="D5786">
        <f>DAYS360(Таблица1[[#This Row],[Столбец13]],Таблица1[[#This Row],[Столбец14]],TRUE)+1</f>
        <v>3</v>
      </c>
      <c r="E5786">
        <v>1</v>
      </c>
      <c r="F5786">
        <v>3</v>
      </c>
      <c r="G5786" s="1">
        <f t="shared" si="90"/>
        <v>1.4745999999999999</v>
      </c>
      <c r="H5786" s="1">
        <v>1.4629000000000001</v>
      </c>
      <c r="I5786" s="1">
        <v>1.4629000000000001</v>
      </c>
      <c r="J5786" s="1">
        <v>1.4629000000000001</v>
      </c>
      <c r="K5786" s="1">
        <f>(Таблица1[[#This Row],[Столбец7]]-Таблица1[[#This Row],[Столбец4]])*10000</f>
        <v>-116.99999999999821</v>
      </c>
    </row>
    <row r="5787" spans="1:11" x14ac:dyDescent="0.2">
      <c r="A5787">
        <v>1994</v>
      </c>
      <c r="B5787" t="str">
        <f>CONCATENATE("01.","01",".",Таблица1[[#This Row],[Столбец1]])</f>
        <v>01.01.1994</v>
      </c>
      <c r="C5787" t="str">
        <f>CONCATENATE(Таблица1[[#This Row],[Столбец3]],".",Таблица1[[#This Row],[Столбец2]],".",Таблица1[[#This Row],[Столбец1]])</f>
        <v>4.1.1994</v>
      </c>
      <c r="D5787">
        <f>DAYS360(Таблица1[[#This Row],[Столбец13]],Таблица1[[#This Row],[Столбец14]],TRUE)+1</f>
        <v>4</v>
      </c>
      <c r="E5787">
        <v>1</v>
      </c>
      <c r="F5787">
        <v>4</v>
      </c>
      <c r="G5787" s="1">
        <f t="shared" si="90"/>
        <v>1.4629000000000001</v>
      </c>
      <c r="H5787" s="1">
        <v>1.4710000000000001</v>
      </c>
      <c r="I5787" s="1">
        <v>1.4710000000000001</v>
      </c>
      <c r="J5787" s="1">
        <v>1.4710000000000001</v>
      </c>
      <c r="K5787" s="1">
        <f>(Таблица1[[#This Row],[Столбец7]]-Таблица1[[#This Row],[Столбец4]])*10000</f>
        <v>80.999999999999957</v>
      </c>
    </row>
    <row r="5788" spans="1:11" x14ac:dyDescent="0.2">
      <c r="A5788">
        <v>1994</v>
      </c>
      <c r="B5788" t="str">
        <f>CONCATENATE("01.","01",".",Таблица1[[#This Row],[Столбец1]])</f>
        <v>01.01.1994</v>
      </c>
      <c r="C5788" t="str">
        <f>CONCATENATE(Таблица1[[#This Row],[Столбец3]],".",Таблица1[[#This Row],[Столбец2]],".",Таблица1[[#This Row],[Столбец1]])</f>
        <v>5.1.1994</v>
      </c>
      <c r="D5788">
        <f>DAYS360(Таблица1[[#This Row],[Столбец13]],Таблица1[[#This Row],[Столбец14]],TRUE)+1</f>
        <v>5</v>
      </c>
      <c r="E5788">
        <v>1</v>
      </c>
      <c r="F5788">
        <v>5</v>
      </c>
      <c r="G5788" s="1">
        <f t="shared" si="90"/>
        <v>1.4710000000000001</v>
      </c>
      <c r="H5788" s="1">
        <v>1.4708000000000001</v>
      </c>
      <c r="I5788" s="1">
        <v>1.4708000000000001</v>
      </c>
      <c r="J5788" s="1">
        <v>1.4708000000000001</v>
      </c>
      <c r="K5788" s="1">
        <f>(Таблица1[[#This Row],[Столбец7]]-Таблица1[[#This Row],[Столбец4]])*10000</f>
        <v>-1.9999999999997797</v>
      </c>
    </row>
    <row r="5789" spans="1:11" x14ac:dyDescent="0.2">
      <c r="A5789">
        <v>1994</v>
      </c>
      <c r="B5789" t="str">
        <f>CONCATENATE("01.","01",".",Таблица1[[#This Row],[Столбец1]])</f>
        <v>01.01.1994</v>
      </c>
      <c r="C5789" t="str">
        <f>CONCATENATE(Таблица1[[#This Row],[Столбец3]],".",Таблица1[[#This Row],[Столбец2]],".",Таблица1[[#This Row],[Столбец1]])</f>
        <v>6.1.1994</v>
      </c>
      <c r="D5789">
        <f>DAYS360(Таблица1[[#This Row],[Столбец13]],Таблица1[[#This Row],[Столбец14]],TRUE)+1</f>
        <v>6</v>
      </c>
      <c r="E5789">
        <v>1</v>
      </c>
      <c r="F5789">
        <v>6</v>
      </c>
      <c r="G5789" s="1">
        <f t="shared" si="90"/>
        <v>1.4708000000000001</v>
      </c>
      <c r="H5789" s="1">
        <v>1.4724999999999999</v>
      </c>
      <c r="I5789" s="1">
        <v>1.4724999999999999</v>
      </c>
      <c r="J5789" s="1">
        <v>1.4724999999999999</v>
      </c>
      <c r="K5789" s="1">
        <f>(Таблица1[[#This Row],[Столбец7]]-Таблица1[[#This Row],[Столбец4]])*10000</f>
        <v>16.999999999998128</v>
      </c>
    </row>
    <row r="5790" spans="1:11" x14ac:dyDescent="0.2">
      <c r="A5790">
        <v>1994</v>
      </c>
      <c r="B5790" t="str">
        <f>CONCATENATE("01.","01",".",Таблица1[[#This Row],[Столбец1]])</f>
        <v>01.01.1994</v>
      </c>
      <c r="C5790" t="str">
        <f>CONCATENATE(Таблица1[[#This Row],[Столбец3]],".",Таблица1[[#This Row],[Столбец2]],".",Таблица1[[#This Row],[Столбец1]])</f>
        <v>7.1.1994</v>
      </c>
      <c r="D5790">
        <f>DAYS360(Таблица1[[#This Row],[Столбец13]],Таблица1[[#This Row],[Столбец14]],TRUE)+1</f>
        <v>7</v>
      </c>
      <c r="E5790">
        <v>1</v>
      </c>
      <c r="F5790">
        <v>7</v>
      </c>
      <c r="G5790" s="1">
        <f t="shared" si="90"/>
        <v>1.4724999999999999</v>
      </c>
      <c r="H5790" s="1">
        <v>1.4807999999999999</v>
      </c>
      <c r="I5790" s="1">
        <v>1.4807999999999999</v>
      </c>
      <c r="J5790" s="1">
        <v>1.4807999999999999</v>
      </c>
      <c r="K5790" s="1">
        <f>(Таблица1[[#This Row],[Столбец7]]-Таблица1[[#This Row],[Столбец4]])*10000</f>
        <v>82.999999999999744</v>
      </c>
    </row>
    <row r="5791" spans="1:11" x14ac:dyDescent="0.2">
      <c r="A5791">
        <v>1994</v>
      </c>
      <c r="B5791" t="str">
        <f>CONCATENATE("01.","01",".",Таблица1[[#This Row],[Столбец1]])</f>
        <v>01.01.1994</v>
      </c>
      <c r="C5791" t="str">
        <f>CONCATENATE(Таблица1[[#This Row],[Столбец3]],".",Таблица1[[#This Row],[Столбец2]],".",Таблица1[[#This Row],[Столбец1]])</f>
        <v>10.1.1994</v>
      </c>
      <c r="D5791">
        <f>DAYS360(Таблица1[[#This Row],[Столбец13]],Таблица1[[#This Row],[Столбец14]],TRUE)+1</f>
        <v>10</v>
      </c>
      <c r="E5791">
        <v>1</v>
      </c>
      <c r="F5791">
        <v>10</v>
      </c>
      <c r="G5791" s="1">
        <f t="shared" si="90"/>
        <v>1.4807999999999999</v>
      </c>
      <c r="H5791" s="1">
        <v>1.4697</v>
      </c>
      <c r="I5791" s="1">
        <v>1.4697</v>
      </c>
      <c r="J5791" s="1">
        <v>1.4697</v>
      </c>
      <c r="K5791" s="1">
        <f>(Таблица1[[#This Row],[Столбец7]]-Таблица1[[#This Row],[Столбец4]])*10000</f>
        <v>-110.99999999999888</v>
      </c>
    </row>
    <row r="5792" spans="1:11" x14ac:dyDescent="0.2">
      <c r="A5792">
        <v>1994</v>
      </c>
      <c r="B5792" t="str">
        <f>CONCATENATE("01.","01",".",Таблица1[[#This Row],[Столбец1]])</f>
        <v>01.01.1994</v>
      </c>
      <c r="C5792" t="str">
        <f>CONCATENATE(Таблица1[[#This Row],[Столбец3]],".",Таблица1[[#This Row],[Столбец2]],".",Таблица1[[#This Row],[Столбец1]])</f>
        <v>11.1.1994</v>
      </c>
      <c r="D5792">
        <f>DAYS360(Таблица1[[#This Row],[Столбец13]],Таблица1[[#This Row],[Столбец14]],TRUE)+1</f>
        <v>11</v>
      </c>
      <c r="E5792">
        <v>1</v>
      </c>
      <c r="F5792">
        <v>11</v>
      </c>
      <c r="G5792" s="1">
        <f t="shared" si="90"/>
        <v>1.4697</v>
      </c>
      <c r="H5792" s="1">
        <v>1.4731000000000001</v>
      </c>
      <c r="I5792" s="1">
        <v>1.4731000000000001</v>
      </c>
      <c r="J5792" s="1">
        <v>1.4731000000000001</v>
      </c>
      <c r="K5792" s="1">
        <f>(Таблица1[[#This Row],[Столбец7]]-Таблица1[[#This Row],[Столбец4]])*10000</f>
        <v>34.000000000000696</v>
      </c>
    </row>
    <row r="5793" spans="1:11" x14ac:dyDescent="0.2">
      <c r="A5793">
        <v>1994</v>
      </c>
      <c r="B5793" t="str">
        <f>CONCATENATE("01.","01",".",Таблица1[[#This Row],[Столбец1]])</f>
        <v>01.01.1994</v>
      </c>
      <c r="C5793" t="str">
        <f>CONCATENATE(Таблица1[[#This Row],[Столбец3]],".",Таблица1[[#This Row],[Столбец2]],".",Таблица1[[#This Row],[Столбец1]])</f>
        <v>12.1.1994</v>
      </c>
      <c r="D5793">
        <f>DAYS360(Таблица1[[#This Row],[Столбец13]],Таблица1[[#This Row],[Столбец14]],TRUE)+1</f>
        <v>12</v>
      </c>
      <c r="E5793">
        <v>1</v>
      </c>
      <c r="F5793">
        <v>12</v>
      </c>
      <c r="G5793" s="1">
        <f t="shared" si="90"/>
        <v>1.4731000000000001</v>
      </c>
      <c r="H5793" s="1">
        <v>1.476</v>
      </c>
      <c r="I5793" s="1">
        <v>1.476</v>
      </c>
      <c r="J5793" s="1">
        <v>1.476</v>
      </c>
      <c r="K5793" s="1">
        <f>(Таблица1[[#This Row],[Столбец7]]-Таблица1[[#This Row],[Столбец4]])*10000</f>
        <v>28.999999999999027</v>
      </c>
    </row>
    <row r="5794" spans="1:11" x14ac:dyDescent="0.2">
      <c r="A5794">
        <v>1994</v>
      </c>
      <c r="B5794" t="str">
        <f>CONCATENATE("01.","01",".",Таблица1[[#This Row],[Столбец1]])</f>
        <v>01.01.1994</v>
      </c>
      <c r="C5794" t="str">
        <f>CONCATENATE(Таблица1[[#This Row],[Столбец3]],".",Таблица1[[#This Row],[Столбец2]],".",Таблица1[[#This Row],[Столбец1]])</f>
        <v>13.1.1994</v>
      </c>
      <c r="D5794">
        <f>DAYS360(Таблица1[[#This Row],[Столбец13]],Таблица1[[#This Row],[Столбец14]],TRUE)+1</f>
        <v>13</v>
      </c>
      <c r="E5794">
        <v>1</v>
      </c>
      <c r="F5794">
        <v>13</v>
      </c>
      <c r="G5794" s="1">
        <f t="shared" si="90"/>
        <v>1.476</v>
      </c>
      <c r="H5794" s="1">
        <v>1.4650000000000001</v>
      </c>
      <c r="I5794" s="1">
        <v>1.4650000000000001</v>
      </c>
      <c r="J5794" s="1">
        <v>1.4650000000000001</v>
      </c>
      <c r="K5794" s="1">
        <f>(Таблица1[[#This Row],[Столбец7]]-Таблица1[[#This Row],[Столбец4]])*10000</f>
        <v>-109.99999999999899</v>
      </c>
    </row>
    <row r="5795" spans="1:11" x14ac:dyDescent="0.2">
      <c r="A5795">
        <v>1994</v>
      </c>
      <c r="B5795" t="str">
        <f>CONCATENATE("01.","01",".",Таблица1[[#This Row],[Столбец1]])</f>
        <v>01.01.1994</v>
      </c>
      <c r="C5795" t="str">
        <f>CONCATENATE(Таблица1[[#This Row],[Столбец3]],".",Таблица1[[#This Row],[Столбец2]],".",Таблица1[[#This Row],[Столбец1]])</f>
        <v>14.1.1994</v>
      </c>
      <c r="D5795">
        <f>DAYS360(Таблица1[[#This Row],[Столбец13]],Таблица1[[#This Row],[Столбец14]],TRUE)+1</f>
        <v>14</v>
      </c>
      <c r="E5795">
        <v>1</v>
      </c>
      <c r="F5795">
        <v>14</v>
      </c>
      <c r="G5795" s="1">
        <f t="shared" si="90"/>
        <v>1.4650000000000001</v>
      </c>
      <c r="H5795" s="1">
        <v>1.4630000000000001</v>
      </c>
      <c r="I5795" s="1">
        <v>1.4630000000000001</v>
      </c>
      <c r="J5795" s="1">
        <v>1.4630000000000001</v>
      </c>
      <c r="K5795" s="1">
        <f>(Таблица1[[#This Row],[Столбец7]]-Таблица1[[#This Row],[Столбец4]])*10000</f>
        <v>-20.000000000000018</v>
      </c>
    </row>
    <row r="5796" spans="1:11" x14ac:dyDescent="0.2">
      <c r="A5796">
        <v>1994</v>
      </c>
      <c r="B5796" t="str">
        <f>CONCATENATE("01.","01",".",Таблица1[[#This Row],[Столбец1]])</f>
        <v>01.01.1994</v>
      </c>
      <c r="C5796" t="str">
        <f>CONCATENATE(Таблица1[[#This Row],[Столбец3]],".",Таблица1[[#This Row],[Столбец2]],".",Таблица1[[#This Row],[Столбец1]])</f>
        <v>17.1.1994</v>
      </c>
      <c r="D5796">
        <f>DAYS360(Таблица1[[#This Row],[Столбец13]],Таблица1[[#This Row],[Столбец14]],TRUE)+1</f>
        <v>17</v>
      </c>
      <c r="E5796">
        <v>1</v>
      </c>
      <c r="F5796">
        <v>17</v>
      </c>
      <c r="G5796" s="1">
        <f t="shared" si="90"/>
        <v>1.4630000000000001</v>
      </c>
      <c r="H5796" s="1">
        <v>1.4613</v>
      </c>
      <c r="I5796" s="1">
        <v>1.4613</v>
      </c>
      <c r="J5796" s="1">
        <v>1.4613</v>
      </c>
      <c r="K5796" s="1">
        <f>(Таблица1[[#This Row],[Столбец7]]-Таблица1[[#This Row],[Столбец4]])*10000</f>
        <v>-17.000000000000348</v>
      </c>
    </row>
    <row r="5797" spans="1:11" x14ac:dyDescent="0.2">
      <c r="A5797">
        <v>1994</v>
      </c>
      <c r="B5797" t="str">
        <f>CONCATENATE("01.","01",".",Таблица1[[#This Row],[Столбец1]])</f>
        <v>01.01.1994</v>
      </c>
      <c r="C5797" t="str">
        <f>CONCATENATE(Таблица1[[#This Row],[Столбец3]],".",Таблица1[[#This Row],[Столбец2]],".",Таблица1[[#This Row],[Столбец1]])</f>
        <v>18.1.1994</v>
      </c>
      <c r="D5797">
        <f>DAYS360(Таблица1[[#This Row],[Столбец13]],Таблица1[[#This Row],[Столбец14]],TRUE)+1</f>
        <v>18</v>
      </c>
      <c r="E5797">
        <v>1</v>
      </c>
      <c r="F5797">
        <v>18</v>
      </c>
      <c r="G5797" s="1">
        <f t="shared" si="90"/>
        <v>1.4613</v>
      </c>
      <c r="H5797" s="1">
        <v>1.4624999999999999</v>
      </c>
      <c r="I5797" s="1">
        <v>1.4624999999999999</v>
      </c>
      <c r="J5797" s="1">
        <v>1.4624999999999999</v>
      </c>
      <c r="K5797" s="1">
        <f>(Таблица1[[#This Row],[Столбец7]]-Таблица1[[#This Row],[Столбец4]])*10000</f>
        <v>11.999999999998678</v>
      </c>
    </row>
    <row r="5798" spans="1:11" x14ac:dyDescent="0.2">
      <c r="A5798">
        <v>1994</v>
      </c>
      <c r="B5798" t="str">
        <f>CONCATENATE("01.","01",".",Таблица1[[#This Row],[Столбец1]])</f>
        <v>01.01.1994</v>
      </c>
      <c r="C5798" t="str">
        <f>CONCATENATE(Таблица1[[#This Row],[Столбец3]],".",Таблица1[[#This Row],[Столбец2]],".",Таблица1[[#This Row],[Столбец1]])</f>
        <v>19.1.1994</v>
      </c>
      <c r="D5798">
        <f>DAYS360(Таблица1[[#This Row],[Столбец13]],Таблица1[[#This Row],[Столбец14]],TRUE)+1</f>
        <v>19</v>
      </c>
      <c r="E5798">
        <v>1</v>
      </c>
      <c r="F5798">
        <v>19</v>
      </c>
      <c r="G5798" s="1">
        <f t="shared" si="90"/>
        <v>1.4624999999999999</v>
      </c>
      <c r="H5798" s="1">
        <v>1.4564999999999999</v>
      </c>
      <c r="I5798" s="1">
        <v>1.4564999999999999</v>
      </c>
      <c r="J5798" s="1">
        <v>1.4564999999999999</v>
      </c>
      <c r="K5798" s="1">
        <f>(Таблица1[[#This Row],[Столбец7]]-Таблица1[[#This Row],[Столбец4]])*10000</f>
        <v>-60.000000000000057</v>
      </c>
    </row>
    <row r="5799" spans="1:11" x14ac:dyDescent="0.2">
      <c r="A5799">
        <v>1994</v>
      </c>
      <c r="B5799" t="str">
        <f>CONCATENATE("01.","01",".",Таблица1[[#This Row],[Столбец1]])</f>
        <v>01.01.1994</v>
      </c>
      <c r="C5799" t="str">
        <f>CONCATENATE(Таблица1[[#This Row],[Столбец3]],".",Таблица1[[#This Row],[Столбец2]],".",Таблица1[[#This Row],[Столбец1]])</f>
        <v>20.1.1994</v>
      </c>
      <c r="D5799">
        <f>DAYS360(Таблица1[[#This Row],[Столбец13]],Таблица1[[#This Row],[Столбец14]],TRUE)+1</f>
        <v>20</v>
      </c>
      <c r="E5799">
        <v>1</v>
      </c>
      <c r="F5799">
        <v>20</v>
      </c>
      <c r="G5799" s="1">
        <f t="shared" si="90"/>
        <v>1.4564999999999999</v>
      </c>
      <c r="H5799" s="1">
        <v>1.4616</v>
      </c>
      <c r="I5799" s="1">
        <v>1.4616</v>
      </c>
      <c r="J5799" s="1">
        <v>1.4616</v>
      </c>
      <c r="K5799" s="1">
        <f>(Таблица1[[#This Row],[Столбец7]]-Таблица1[[#This Row],[Столбец4]])*10000</f>
        <v>51.000000000001044</v>
      </c>
    </row>
    <row r="5800" spans="1:11" x14ac:dyDescent="0.2">
      <c r="A5800">
        <v>1994</v>
      </c>
      <c r="B5800" t="str">
        <f>CONCATENATE("01.","01",".",Таблица1[[#This Row],[Столбец1]])</f>
        <v>01.01.1994</v>
      </c>
      <c r="C5800" t="str">
        <f>CONCATENATE(Таблица1[[#This Row],[Столбец3]],".",Таблица1[[#This Row],[Столбец2]],".",Таблица1[[#This Row],[Столбец1]])</f>
        <v>21.1.1994</v>
      </c>
      <c r="D5800">
        <f>DAYS360(Таблица1[[#This Row],[Столбец13]],Таблица1[[#This Row],[Столбец14]],TRUE)+1</f>
        <v>21</v>
      </c>
      <c r="E5800">
        <v>1</v>
      </c>
      <c r="F5800">
        <v>21</v>
      </c>
      <c r="G5800" s="1">
        <f t="shared" si="90"/>
        <v>1.4616</v>
      </c>
      <c r="H5800" s="1">
        <v>1.4563999999999999</v>
      </c>
      <c r="I5800" s="1">
        <v>1.4563999999999999</v>
      </c>
      <c r="J5800" s="1">
        <v>1.4563999999999999</v>
      </c>
      <c r="K5800" s="1">
        <f>(Таблица1[[#This Row],[Столбец7]]-Таблица1[[#This Row],[Столбец4]])*10000</f>
        <v>-52.000000000000938</v>
      </c>
    </row>
    <row r="5801" spans="1:11" x14ac:dyDescent="0.2">
      <c r="A5801">
        <v>1994</v>
      </c>
      <c r="B5801" t="str">
        <f>CONCATENATE("01.","01",".",Таблица1[[#This Row],[Столбец1]])</f>
        <v>01.01.1994</v>
      </c>
      <c r="C5801" t="str">
        <f>CONCATENATE(Таблица1[[#This Row],[Столбец3]],".",Таблица1[[#This Row],[Столбец2]],".",Таблица1[[#This Row],[Столбец1]])</f>
        <v>24.1.1994</v>
      </c>
      <c r="D5801">
        <f>DAYS360(Таблица1[[#This Row],[Столбец13]],Таблица1[[#This Row],[Столбец14]],TRUE)+1</f>
        <v>24</v>
      </c>
      <c r="E5801">
        <v>1</v>
      </c>
      <c r="F5801">
        <v>24</v>
      </c>
      <c r="G5801" s="1">
        <f t="shared" si="90"/>
        <v>1.4563999999999999</v>
      </c>
      <c r="H5801" s="1">
        <v>1.4551000000000001</v>
      </c>
      <c r="I5801" s="1">
        <v>1.4551000000000001</v>
      </c>
      <c r="J5801" s="1">
        <v>1.4551000000000001</v>
      </c>
      <c r="K5801" s="1">
        <f>(Таблица1[[#This Row],[Столбец7]]-Таблица1[[#This Row],[Столбец4]])*10000</f>
        <v>-12.999999999998568</v>
      </c>
    </row>
    <row r="5802" spans="1:11" x14ac:dyDescent="0.2">
      <c r="A5802">
        <v>1994</v>
      </c>
      <c r="B5802" t="str">
        <f>CONCATENATE("01.","01",".",Таблица1[[#This Row],[Столбец1]])</f>
        <v>01.01.1994</v>
      </c>
      <c r="C5802" t="str">
        <f>CONCATENATE(Таблица1[[#This Row],[Столбец3]],".",Таблица1[[#This Row],[Столбец2]],".",Таблица1[[#This Row],[Столбец1]])</f>
        <v>25.1.1994</v>
      </c>
      <c r="D5802">
        <f>DAYS360(Таблица1[[#This Row],[Столбец13]],Таблица1[[#This Row],[Столбец14]],TRUE)+1</f>
        <v>25</v>
      </c>
      <c r="E5802">
        <v>1</v>
      </c>
      <c r="F5802">
        <v>25</v>
      </c>
      <c r="G5802" s="1">
        <f t="shared" si="90"/>
        <v>1.4551000000000001</v>
      </c>
      <c r="H5802" s="1">
        <v>1.4554</v>
      </c>
      <c r="I5802" s="1">
        <v>1.4554</v>
      </c>
      <c r="J5802" s="1">
        <v>1.4554</v>
      </c>
      <c r="K5802" s="1">
        <f>(Таблица1[[#This Row],[Столбец7]]-Таблица1[[#This Row],[Столбец4]])*10000</f>
        <v>2.9999999999996696</v>
      </c>
    </row>
    <row r="5803" spans="1:11" x14ac:dyDescent="0.2">
      <c r="A5803">
        <v>1994</v>
      </c>
      <c r="B5803" t="str">
        <f>CONCATENATE("01.","01",".",Таблица1[[#This Row],[Столбец1]])</f>
        <v>01.01.1994</v>
      </c>
      <c r="C5803" t="str">
        <f>CONCATENATE(Таблица1[[#This Row],[Столбец3]],".",Таблица1[[#This Row],[Столбец2]],".",Таблица1[[#This Row],[Столбец1]])</f>
        <v>26.1.1994</v>
      </c>
      <c r="D5803">
        <f>DAYS360(Таблица1[[#This Row],[Столбец13]],Таблица1[[#This Row],[Столбец14]],TRUE)+1</f>
        <v>26</v>
      </c>
      <c r="E5803">
        <v>1</v>
      </c>
      <c r="F5803">
        <v>26</v>
      </c>
      <c r="G5803" s="1">
        <f t="shared" si="90"/>
        <v>1.4554</v>
      </c>
      <c r="H5803" s="1">
        <v>1.4609000000000001</v>
      </c>
      <c r="I5803" s="1">
        <v>1.4609000000000001</v>
      </c>
      <c r="J5803" s="1">
        <v>1.4609000000000001</v>
      </c>
      <c r="K5803" s="1">
        <f>(Таблица1[[#This Row],[Столбец7]]-Таблица1[[#This Row],[Столбец4]])*10000</f>
        <v>55.000000000000604</v>
      </c>
    </row>
    <row r="5804" spans="1:11" x14ac:dyDescent="0.2">
      <c r="A5804">
        <v>1994</v>
      </c>
      <c r="B5804" t="str">
        <f>CONCATENATE("01.","01",".",Таблица1[[#This Row],[Столбец1]])</f>
        <v>01.01.1994</v>
      </c>
      <c r="C5804" t="str">
        <f>CONCATENATE(Таблица1[[#This Row],[Столбец3]],".",Таблица1[[#This Row],[Столбец2]],".",Таблица1[[#This Row],[Столбец1]])</f>
        <v>27.1.1994</v>
      </c>
      <c r="D5804">
        <f>DAYS360(Таблица1[[#This Row],[Столбец13]],Таблица1[[#This Row],[Столбец14]],TRUE)+1</f>
        <v>27</v>
      </c>
      <c r="E5804">
        <v>1</v>
      </c>
      <c r="F5804">
        <v>27</v>
      </c>
      <c r="G5804" s="1">
        <f t="shared" si="90"/>
        <v>1.4609000000000001</v>
      </c>
      <c r="H5804" s="1">
        <v>1.4607000000000001</v>
      </c>
      <c r="I5804" s="1">
        <v>1.4607000000000001</v>
      </c>
      <c r="J5804" s="1">
        <v>1.4607000000000001</v>
      </c>
      <c r="K5804" s="1">
        <f>(Таблица1[[#This Row],[Столбец7]]-Таблица1[[#This Row],[Столбец4]])*10000</f>
        <v>-1.9999999999997797</v>
      </c>
    </row>
    <row r="5805" spans="1:11" x14ac:dyDescent="0.2">
      <c r="A5805">
        <v>1994</v>
      </c>
      <c r="B5805" t="str">
        <f>CONCATENATE("01.","01",".",Таблица1[[#This Row],[Столбец1]])</f>
        <v>01.01.1994</v>
      </c>
      <c r="C5805" t="str">
        <f>CONCATENATE(Таблица1[[#This Row],[Столбец3]],".",Таблица1[[#This Row],[Столбец2]],".",Таблица1[[#This Row],[Столбец1]])</f>
        <v>28.1.1994</v>
      </c>
      <c r="D5805">
        <f>DAYS360(Таблица1[[#This Row],[Столбец13]],Таблица1[[#This Row],[Столбец14]],TRUE)+1</f>
        <v>28</v>
      </c>
      <c r="E5805">
        <v>1</v>
      </c>
      <c r="F5805">
        <v>28</v>
      </c>
      <c r="G5805" s="1">
        <f t="shared" si="90"/>
        <v>1.4607000000000001</v>
      </c>
      <c r="H5805" s="1">
        <v>1.4825999999999999</v>
      </c>
      <c r="I5805" s="1">
        <v>1.4825999999999999</v>
      </c>
      <c r="J5805" s="1">
        <v>1.4825999999999999</v>
      </c>
      <c r="K5805" s="1">
        <f>(Таблица1[[#This Row],[Столбец7]]-Таблица1[[#This Row],[Столбец4]])*10000</f>
        <v>218.9999999999981</v>
      </c>
    </row>
    <row r="5806" spans="1:11" x14ac:dyDescent="0.2">
      <c r="A5806">
        <v>1994</v>
      </c>
      <c r="B5806" t="str">
        <f>CONCATENATE("01.","01",".",Таблица1[[#This Row],[Столбец1]])</f>
        <v>01.01.1994</v>
      </c>
      <c r="C5806" t="str">
        <f>CONCATENATE(Таблица1[[#This Row],[Столбец3]],".",Таблица1[[#This Row],[Столбец2]],".",Таблица1[[#This Row],[Столбец1]])</f>
        <v>31.1.1994</v>
      </c>
      <c r="D5806">
        <f>DAYS360(Таблица1[[#This Row],[Столбец13]],Таблица1[[#This Row],[Столбец14]],TRUE)+1</f>
        <v>30</v>
      </c>
      <c r="E5806">
        <v>1</v>
      </c>
      <c r="F5806">
        <v>31</v>
      </c>
      <c r="G5806" s="1">
        <f t="shared" si="90"/>
        <v>1.4825999999999999</v>
      </c>
      <c r="H5806" s="1">
        <v>1.4815</v>
      </c>
      <c r="I5806" s="1">
        <v>1.4815</v>
      </c>
      <c r="J5806" s="1">
        <v>1.4815</v>
      </c>
      <c r="K5806" s="1">
        <f>(Таблица1[[#This Row],[Столбец7]]-Таблица1[[#This Row],[Столбец4]])*10000</f>
        <v>-10.999999999998789</v>
      </c>
    </row>
    <row r="5807" spans="1:11" x14ac:dyDescent="0.2">
      <c r="A5807">
        <v>1994</v>
      </c>
      <c r="B5807" t="str">
        <f>CONCATENATE("01.","01",".",Таблица1[[#This Row],[Столбец1]])</f>
        <v>01.01.1994</v>
      </c>
      <c r="C5807" t="str">
        <f>CONCATENATE(Таблица1[[#This Row],[Столбец3]],".",Таблица1[[#This Row],[Столбец2]],".",Таблица1[[#This Row],[Столбец1]])</f>
        <v>1.2.1994</v>
      </c>
      <c r="D5807">
        <f>DAYS360(Таблица1[[#This Row],[Столбец13]],Таблица1[[#This Row],[Столбец14]],TRUE)+1</f>
        <v>31</v>
      </c>
      <c r="E5807">
        <v>2</v>
      </c>
      <c r="F5807">
        <v>1</v>
      </c>
      <c r="G5807" s="1">
        <f t="shared" si="90"/>
        <v>1.4815</v>
      </c>
      <c r="H5807" s="1">
        <v>1.4945999999999999</v>
      </c>
      <c r="I5807" s="1">
        <v>1.4945999999999999</v>
      </c>
      <c r="J5807" s="1">
        <v>1.4945999999999999</v>
      </c>
      <c r="K5807" s="1">
        <f>(Таблица1[[#This Row],[Столбец7]]-Таблица1[[#This Row],[Столбец4]])*10000</f>
        <v>130.99999999999889</v>
      </c>
    </row>
    <row r="5808" spans="1:11" x14ac:dyDescent="0.2">
      <c r="A5808">
        <v>1994</v>
      </c>
      <c r="B5808" t="str">
        <f>CONCATENATE("01.","01",".",Таблица1[[#This Row],[Столбец1]])</f>
        <v>01.01.1994</v>
      </c>
      <c r="C5808" t="str">
        <f>CONCATENATE(Таблица1[[#This Row],[Столбец3]],".",Таблица1[[#This Row],[Столбец2]],".",Таблица1[[#This Row],[Столбец1]])</f>
        <v>2.2.1994</v>
      </c>
      <c r="D5808">
        <f>DAYS360(Таблица1[[#This Row],[Столбец13]],Таблица1[[#This Row],[Столбец14]],TRUE)+1</f>
        <v>32</v>
      </c>
      <c r="E5808">
        <v>2</v>
      </c>
      <c r="F5808">
        <v>2</v>
      </c>
      <c r="G5808" s="1">
        <f t="shared" si="90"/>
        <v>1.4945999999999999</v>
      </c>
      <c r="H5808" s="1">
        <v>1.4871000000000001</v>
      </c>
      <c r="I5808" s="1">
        <v>1.4871000000000001</v>
      </c>
      <c r="J5808" s="1">
        <v>1.4871000000000001</v>
      </c>
      <c r="K5808" s="1">
        <f>(Таблица1[[#This Row],[Столбец7]]-Таблица1[[#This Row],[Столбец4]])*10000</f>
        <v>-74.999999999998408</v>
      </c>
    </row>
    <row r="5809" spans="1:11" x14ac:dyDescent="0.2">
      <c r="A5809">
        <v>1994</v>
      </c>
      <c r="B5809" t="str">
        <f>CONCATENATE("01.","01",".",Таблица1[[#This Row],[Столбец1]])</f>
        <v>01.01.1994</v>
      </c>
      <c r="C5809" t="str">
        <f>CONCATENATE(Таблица1[[#This Row],[Столбец3]],".",Таблица1[[#This Row],[Столбец2]],".",Таблица1[[#This Row],[Столбец1]])</f>
        <v>3.2.1994</v>
      </c>
      <c r="D5809">
        <f>DAYS360(Таблица1[[#This Row],[Столбец13]],Таблица1[[#This Row],[Столбец14]],TRUE)+1</f>
        <v>33</v>
      </c>
      <c r="E5809">
        <v>2</v>
      </c>
      <c r="F5809">
        <v>3</v>
      </c>
      <c r="G5809" s="1">
        <f t="shared" si="90"/>
        <v>1.4871000000000001</v>
      </c>
      <c r="H5809" s="1">
        <v>1.4850000000000001</v>
      </c>
      <c r="I5809" s="1">
        <v>1.4850000000000001</v>
      </c>
      <c r="J5809" s="1">
        <v>1.4850000000000001</v>
      </c>
      <c r="K5809" s="1">
        <f>(Таблица1[[#This Row],[Столбец7]]-Таблица1[[#This Row],[Столбец4]])*10000</f>
        <v>-20.999999999999908</v>
      </c>
    </row>
    <row r="5810" spans="1:11" x14ac:dyDescent="0.2">
      <c r="A5810">
        <v>1994</v>
      </c>
      <c r="B5810" t="str">
        <f>CONCATENATE("01.","01",".",Таблица1[[#This Row],[Столбец1]])</f>
        <v>01.01.1994</v>
      </c>
      <c r="C5810" t="str">
        <f>CONCATENATE(Таблица1[[#This Row],[Столбец3]],".",Таблица1[[#This Row],[Столбец2]],".",Таблица1[[#This Row],[Столбец1]])</f>
        <v>4.2.1994</v>
      </c>
      <c r="D5810">
        <f>DAYS360(Таблица1[[#This Row],[Столбец13]],Таблица1[[#This Row],[Столбец14]],TRUE)+1</f>
        <v>34</v>
      </c>
      <c r="E5810">
        <v>2</v>
      </c>
      <c r="F5810">
        <v>4</v>
      </c>
      <c r="G5810" s="1">
        <f t="shared" si="90"/>
        <v>1.4850000000000001</v>
      </c>
      <c r="H5810" s="1">
        <v>1.4849000000000001</v>
      </c>
      <c r="I5810" s="1">
        <v>1.4849000000000001</v>
      </c>
      <c r="J5810" s="1">
        <v>1.4849000000000001</v>
      </c>
      <c r="K5810" s="1">
        <f>(Таблица1[[#This Row],[Столбец7]]-Таблица1[[#This Row],[Столбец4]])*10000</f>
        <v>-0.99999999999988987</v>
      </c>
    </row>
    <row r="5811" spans="1:11" x14ac:dyDescent="0.2">
      <c r="A5811">
        <v>1994</v>
      </c>
      <c r="B5811" t="str">
        <f>CONCATENATE("01.","01",".",Таблица1[[#This Row],[Столбец1]])</f>
        <v>01.01.1994</v>
      </c>
      <c r="C5811" t="str">
        <f>CONCATENATE(Таблица1[[#This Row],[Столбец3]],".",Таблица1[[#This Row],[Столбец2]],".",Таблица1[[#This Row],[Столбец1]])</f>
        <v>7.2.1994</v>
      </c>
      <c r="D5811">
        <f>DAYS360(Таблица1[[#This Row],[Столбец13]],Таблица1[[#This Row],[Столбец14]],TRUE)+1</f>
        <v>37</v>
      </c>
      <c r="E5811">
        <v>2</v>
      </c>
      <c r="F5811">
        <v>7</v>
      </c>
      <c r="G5811" s="1">
        <f t="shared" si="90"/>
        <v>1.4849000000000001</v>
      </c>
      <c r="H5811" s="1">
        <v>1.4833000000000001</v>
      </c>
      <c r="I5811" s="1">
        <v>1.4833000000000001</v>
      </c>
      <c r="J5811" s="1">
        <v>1.4833000000000001</v>
      </c>
      <c r="K5811" s="1">
        <f>(Таблица1[[#This Row],[Столбец7]]-Таблица1[[#This Row],[Столбец4]])*10000</f>
        <v>-16.000000000000458</v>
      </c>
    </row>
    <row r="5812" spans="1:11" x14ac:dyDescent="0.2">
      <c r="A5812">
        <v>1994</v>
      </c>
      <c r="B5812" t="str">
        <f>CONCATENATE("01.","01",".",Таблица1[[#This Row],[Столбец1]])</f>
        <v>01.01.1994</v>
      </c>
      <c r="C5812" t="str">
        <f>CONCATENATE(Таблица1[[#This Row],[Столбец3]],".",Таблица1[[#This Row],[Столбец2]],".",Таблица1[[#This Row],[Столбец1]])</f>
        <v>8.2.1994</v>
      </c>
      <c r="D5812">
        <f>DAYS360(Таблица1[[#This Row],[Столбец13]],Таблица1[[#This Row],[Столбец14]],TRUE)+1</f>
        <v>38</v>
      </c>
      <c r="E5812">
        <v>2</v>
      </c>
      <c r="F5812">
        <v>8</v>
      </c>
      <c r="G5812" s="1">
        <f t="shared" si="90"/>
        <v>1.4833000000000001</v>
      </c>
      <c r="H5812" s="1">
        <v>1.4819</v>
      </c>
      <c r="I5812" s="1">
        <v>1.4819</v>
      </c>
      <c r="J5812" s="1">
        <v>1.4819</v>
      </c>
      <c r="K5812" s="1">
        <f>(Таблица1[[#This Row],[Столбец7]]-Таблица1[[#This Row],[Столбец4]])*10000</f>
        <v>-14.000000000000679</v>
      </c>
    </row>
    <row r="5813" spans="1:11" x14ac:dyDescent="0.2">
      <c r="A5813">
        <v>1994</v>
      </c>
      <c r="B5813" t="str">
        <f>CONCATENATE("01.","01",".",Таблица1[[#This Row],[Столбец1]])</f>
        <v>01.01.1994</v>
      </c>
      <c r="C5813" t="str">
        <f>CONCATENATE(Таблица1[[#This Row],[Столбец3]],".",Таблица1[[#This Row],[Столбец2]],".",Таблица1[[#This Row],[Столбец1]])</f>
        <v>9.2.1994</v>
      </c>
      <c r="D5813">
        <f>DAYS360(Таблица1[[#This Row],[Столбец13]],Таблица1[[#This Row],[Столбец14]],TRUE)+1</f>
        <v>39</v>
      </c>
      <c r="E5813">
        <v>2</v>
      </c>
      <c r="F5813">
        <v>9</v>
      </c>
      <c r="G5813" s="1">
        <f t="shared" si="90"/>
        <v>1.4819</v>
      </c>
      <c r="H5813" s="1">
        <v>1.4861</v>
      </c>
      <c r="I5813" s="1">
        <v>1.4861</v>
      </c>
      <c r="J5813" s="1">
        <v>1.4861</v>
      </c>
      <c r="K5813" s="1">
        <f>(Таблица1[[#This Row],[Столбец7]]-Таблица1[[#This Row],[Столбец4]])*10000</f>
        <v>41.999999999999815</v>
      </c>
    </row>
    <row r="5814" spans="1:11" x14ac:dyDescent="0.2">
      <c r="A5814">
        <v>1994</v>
      </c>
      <c r="B5814" t="str">
        <f>CONCATENATE("01.","01",".",Таблица1[[#This Row],[Столбец1]])</f>
        <v>01.01.1994</v>
      </c>
      <c r="C5814" t="str">
        <f>CONCATENATE(Таблица1[[#This Row],[Столбец3]],".",Таблица1[[#This Row],[Столбец2]],".",Таблица1[[#This Row],[Столбец1]])</f>
        <v>10.2.1994</v>
      </c>
      <c r="D5814">
        <f>DAYS360(Таблица1[[#This Row],[Столбец13]],Таблица1[[#This Row],[Столбец14]],TRUE)+1</f>
        <v>40</v>
      </c>
      <c r="E5814">
        <v>2</v>
      </c>
      <c r="F5814">
        <v>10</v>
      </c>
      <c r="G5814" s="1">
        <f t="shared" si="90"/>
        <v>1.4861</v>
      </c>
      <c r="H5814" s="1">
        <v>1.4852000000000001</v>
      </c>
      <c r="I5814" s="1">
        <v>1.4852000000000001</v>
      </c>
      <c r="J5814" s="1">
        <v>1.4852000000000001</v>
      </c>
      <c r="K5814" s="1">
        <f>(Таблица1[[#This Row],[Столбец7]]-Таблица1[[#This Row],[Столбец4]])*10000</f>
        <v>-8.9999999999990088</v>
      </c>
    </row>
    <row r="5815" spans="1:11" x14ac:dyDescent="0.2">
      <c r="A5815">
        <v>1994</v>
      </c>
      <c r="B5815" t="str">
        <f>CONCATENATE("01.","01",".",Таблица1[[#This Row],[Столбец1]])</f>
        <v>01.01.1994</v>
      </c>
      <c r="C5815" t="str">
        <f>CONCATENATE(Таблица1[[#This Row],[Столбец3]],".",Таблица1[[#This Row],[Столбец2]],".",Таблица1[[#This Row],[Столбец1]])</f>
        <v>11.2.1994</v>
      </c>
      <c r="D5815">
        <f>DAYS360(Таблица1[[#This Row],[Столбец13]],Таблица1[[#This Row],[Столбец14]],TRUE)+1</f>
        <v>41</v>
      </c>
      <c r="E5815">
        <v>2</v>
      </c>
      <c r="F5815">
        <v>11</v>
      </c>
      <c r="G5815" s="1">
        <f t="shared" si="90"/>
        <v>1.4852000000000001</v>
      </c>
      <c r="H5815" s="1">
        <v>1.4872000000000001</v>
      </c>
      <c r="I5815" s="1">
        <v>1.4872000000000001</v>
      </c>
      <c r="J5815" s="1">
        <v>1.4872000000000001</v>
      </c>
      <c r="K5815" s="1">
        <f>(Таблица1[[#This Row],[Столбец7]]-Таблица1[[#This Row],[Столбец4]])*10000</f>
        <v>20.000000000000018</v>
      </c>
    </row>
    <row r="5816" spans="1:11" x14ac:dyDescent="0.2">
      <c r="A5816">
        <v>1994</v>
      </c>
      <c r="B5816" t="str">
        <f>CONCATENATE("01.","01",".",Таблица1[[#This Row],[Столбец1]])</f>
        <v>01.01.1994</v>
      </c>
      <c r="C5816" t="str">
        <f>CONCATENATE(Таблица1[[#This Row],[Столбец3]],".",Таблица1[[#This Row],[Столбец2]],".",Таблица1[[#This Row],[Столбец1]])</f>
        <v>14.2.1994</v>
      </c>
      <c r="D5816">
        <f>DAYS360(Таблица1[[#This Row],[Столбец13]],Таблица1[[#This Row],[Столбец14]],TRUE)+1</f>
        <v>44</v>
      </c>
      <c r="E5816">
        <v>2</v>
      </c>
      <c r="F5816">
        <v>14</v>
      </c>
      <c r="G5816" s="1">
        <f t="shared" si="90"/>
        <v>1.4872000000000001</v>
      </c>
      <c r="H5816" s="1">
        <v>1.5058</v>
      </c>
      <c r="I5816" s="1">
        <v>1.5058</v>
      </c>
      <c r="J5816" s="1">
        <v>1.5058</v>
      </c>
      <c r="K5816" s="1">
        <f>(Таблица1[[#This Row],[Столбец7]]-Таблица1[[#This Row],[Столбец4]])*10000</f>
        <v>185.99999999999949</v>
      </c>
    </row>
    <row r="5817" spans="1:11" x14ac:dyDescent="0.2">
      <c r="A5817">
        <v>1994</v>
      </c>
      <c r="B5817" t="str">
        <f>CONCATENATE("01.","01",".",Таблица1[[#This Row],[Столбец1]])</f>
        <v>01.01.1994</v>
      </c>
      <c r="C5817" t="str">
        <f>CONCATENATE(Таблица1[[#This Row],[Столбец3]],".",Таблица1[[#This Row],[Столбец2]],".",Таблица1[[#This Row],[Столбец1]])</f>
        <v>15.2.1994</v>
      </c>
      <c r="D5817">
        <f>DAYS360(Таблица1[[#This Row],[Столбец13]],Таблица1[[#This Row],[Столбец14]],TRUE)+1</f>
        <v>45</v>
      </c>
      <c r="E5817">
        <v>2</v>
      </c>
      <c r="F5817">
        <v>15</v>
      </c>
      <c r="G5817" s="1">
        <f t="shared" si="90"/>
        <v>1.5058</v>
      </c>
      <c r="H5817" s="1">
        <v>1.5176000000000001</v>
      </c>
      <c r="I5817" s="1">
        <v>1.5176000000000001</v>
      </c>
      <c r="J5817" s="1">
        <v>1.5176000000000001</v>
      </c>
      <c r="K5817" s="1">
        <f>(Таблица1[[#This Row],[Столбец7]]-Таблица1[[#This Row],[Столбец4]])*10000</f>
        <v>118.00000000000033</v>
      </c>
    </row>
    <row r="5818" spans="1:11" x14ac:dyDescent="0.2">
      <c r="A5818">
        <v>1994</v>
      </c>
      <c r="B5818" t="str">
        <f>CONCATENATE("01.","01",".",Таблица1[[#This Row],[Столбец1]])</f>
        <v>01.01.1994</v>
      </c>
      <c r="C5818" t="str">
        <f>CONCATENATE(Таблица1[[#This Row],[Столбец3]],".",Таблица1[[#This Row],[Столбец2]],".",Таблица1[[#This Row],[Столбец1]])</f>
        <v>16.2.1994</v>
      </c>
      <c r="D5818">
        <f>DAYS360(Таблица1[[#This Row],[Столбец13]],Таблица1[[#This Row],[Столбец14]],TRUE)+1</f>
        <v>46</v>
      </c>
      <c r="E5818">
        <v>2</v>
      </c>
      <c r="F5818">
        <v>16</v>
      </c>
      <c r="G5818" s="1">
        <f t="shared" si="90"/>
        <v>1.5176000000000001</v>
      </c>
      <c r="H5818" s="1">
        <v>1.5161</v>
      </c>
      <c r="I5818" s="1">
        <v>1.5161</v>
      </c>
      <c r="J5818" s="1">
        <v>1.5161</v>
      </c>
      <c r="K5818" s="1">
        <f>(Таблица1[[#This Row],[Столбец7]]-Таблица1[[#This Row],[Столбец4]])*10000</f>
        <v>-15.000000000000568</v>
      </c>
    </row>
    <row r="5819" spans="1:11" x14ac:dyDescent="0.2">
      <c r="A5819">
        <v>1994</v>
      </c>
      <c r="B5819" t="str">
        <f>CONCATENATE("01.","01",".",Таблица1[[#This Row],[Столбец1]])</f>
        <v>01.01.1994</v>
      </c>
      <c r="C5819" t="str">
        <f>CONCATENATE(Таблица1[[#This Row],[Столбец3]],".",Таблица1[[#This Row],[Столбец2]],".",Таблица1[[#This Row],[Столбец1]])</f>
        <v>17.2.1994</v>
      </c>
      <c r="D5819">
        <f>DAYS360(Таблица1[[#This Row],[Столбец13]],Таблица1[[#This Row],[Столбец14]],TRUE)+1</f>
        <v>47</v>
      </c>
      <c r="E5819">
        <v>2</v>
      </c>
      <c r="F5819">
        <v>17</v>
      </c>
      <c r="G5819" s="1">
        <f t="shared" si="90"/>
        <v>1.5161</v>
      </c>
      <c r="H5819" s="1">
        <v>1.5028999999999999</v>
      </c>
      <c r="I5819" s="1">
        <v>1.5028999999999999</v>
      </c>
      <c r="J5819" s="1">
        <v>1.5028999999999999</v>
      </c>
      <c r="K5819" s="1">
        <f>(Таблица1[[#This Row],[Столбец7]]-Таблица1[[#This Row],[Столбец4]])*10000</f>
        <v>-132.00000000000099</v>
      </c>
    </row>
    <row r="5820" spans="1:11" x14ac:dyDescent="0.2">
      <c r="A5820">
        <v>1994</v>
      </c>
      <c r="B5820" t="str">
        <f>CONCATENATE("01.","01",".",Таблица1[[#This Row],[Столбец1]])</f>
        <v>01.01.1994</v>
      </c>
      <c r="C5820" t="str">
        <f>CONCATENATE(Таблица1[[#This Row],[Столбец3]],".",Таблица1[[#This Row],[Столбец2]],".",Таблица1[[#This Row],[Столбец1]])</f>
        <v>18.2.1994</v>
      </c>
      <c r="D5820">
        <f>DAYS360(Таблица1[[#This Row],[Столбец13]],Таблица1[[#This Row],[Столбец14]],TRUE)+1</f>
        <v>48</v>
      </c>
      <c r="E5820">
        <v>2</v>
      </c>
      <c r="F5820">
        <v>18</v>
      </c>
      <c r="G5820" s="1">
        <f t="shared" si="90"/>
        <v>1.5028999999999999</v>
      </c>
      <c r="H5820" s="1">
        <v>1.5074000000000001</v>
      </c>
      <c r="I5820" s="1">
        <v>1.5074000000000001</v>
      </c>
      <c r="J5820" s="1">
        <v>1.5074000000000001</v>
      </c>
      <c r="K5820" s="1">
        <f>(Таблица1[[#This Row],[Столбец7]]-Таблица1[[#This Row],[Столбец4]])*10000</f>
        <v>45.000000000001705</v>
      </c>
    </row>
    <row r="5821" spans="1:11" x14ac:dyDescent="0.2">
      <c r="A5821">
        <v>1994</v>
      </c>
      <c r="B5821" t="str">
        <f>CONCATENATE("01.","01",".",Таблица1[[#This Row],[Столбец1]])</f>
        <v>01.01.1994</v>
      </c>
      <c r="C5821" t="str">
        <f>CONCATENATE(Таблица1[[#This Row],[Столбец3]],".",Таблица1[[#This Row],[Столбец2]],".",Таблица1[[#This Row],[Столбец1]])</f>
        <v>21.2.1994</v>
      </c>
      <c r="D5821">
        <f>DAYS360(Таблица1[[#This Row],[Столбец13]],Таблица1[[#This Row],[Столбец14]],TRUE)+1</f>
        <v>51</v>
      </c>
      <c r="E5821">
        <v>2</v>
      </c>
      <c r="F5821">
        <v>21</v>
      </c>
      <c r="G5821" s="1">
        <f t="shared" si="90"/>
        <v>1.5074000000000001</v>
      </c>
      <c r="H5821" s="1">
        <v>1.5082</v>
      </c>
      <c r="I5821" s="1">
        <v>1.5082</v>
      </c>
      <c r="J5821" s="1">
        <v>1.5082</v>
      </c>
      <c r="K5821" s="1">
        <f>(Таблица1[[#This Row],[Столбец7]]-Таблица1[[#This Row],[Столбец4]])*10000</f>
        <v>7.9999999999991189</v>
      </c>
    </row>
    <row r="5822" spans="1:11" x14ac:dyDescent="0.2">
      <c r="A5822">
        <v>1994</v>
      </c>
      <c r="B5822" t="str">
        <f>CONCATENATE("01.","01",".",Таблица1[[#This Row],[Столбец1]])</f>
        <v>01.01.1994</v>
      </c>
      <c r="C5822" t="str">
        <f>CONCATENATE(Таблица1[[#This Row],[Столбец3]],".",Таблица1[[#This Row],[Столбец2]],".",Таблица1[[#This Row],[Столбец1]])</f>
        <v>22.2.1994</v>
      </c>
      <c r="D5822">
        <f>DAYS360(Таблица1[[#This Row],[Столбец13]],Таблица1[[#This Row],[Столбец14]],TRUE)+1</f>
        <v>52</v>
      </c>
      <c r="E5822">
        <v>2</v>
      </c>
      <c r="F5822">
        <v>22</v>
      </c>
      <c r="G5822" s="1">
        <f t="shared" si="90"/>
        <v>1.5082</v>
      </c>
      <c r="H5822" s="1">
        <v>1.5077</v>
      </c>
      <c r="I5822" s="1">
        <v>1.5077</v>
      </c>
      <c r="J5822" s="1">
        <v>1.5077</v>
      </c>
      <c r="K5822" s="1">
        <f>(Таблица1[[#This Row],[Столбец7]]-Таблица1[[#This Row],[Столбец4]])*10000</f>
        <v>-4.9999999999994493</v>
      </c>
    </row>
    <row r="5823" spans="1:11" x14ac:dyDescent="0.2">
      <c r="A5823">
        <v>1994</v>
      </c>
      <c r="B5823" t="str">
        <f>CONCATENATE("01.","01",".",Таблица1[[#This Row],[Столбец1]])</f>
        <v>01.01.1994</v>
      </c>
      <c r="C5823" t="str">
        <f>CONCATENATE(Таблица1[[#This Row],[Столбец3]],".",Таблица1[[#This Row],[Столбец2]],".",Таблица1[[#This Row],[Столбец1]])</f>
        <v>23.2.1994</v>
      </c>
      <c r="D5823">
        <f>DAYS360(Таблица1[[#This Row],[Столбец13]],Таблица1[[#This Row],[Столбец14]],TRUE)+1</f>
        <v>53</v>
      </c>
      <c r="E5823">
        <v>2</v>
      </c>
      <c r="F5823">
        <v>23</v>
      </c>
      <c r="G5823" s="1">
        <f t="shared" si="90"/>
        <v>1.5077</v>
      </c>
      <c r="H5823" s="1">
        <v>1.5008999999999999</v>
      </c>
      <c r="I5823" s="1">
        <v>1.5008999999999999</v>
      </c>
      <c r="J5823" s="1">
        <v>1.5008999999999999</v>
      </c>
      <c r="K5823" s="1">
        <f>(Таблица1[[#This Row],[Столбец7]]-Таблица1[[#This Row],[Столбец4]])*10000</f>
        <v>-68.000000000001393</v>
      </c>
    </row>
    <row r="5824" spans="1:11" x14ac:dyDescent="0.2">
      <c r="A5824">
        <v>1994</v>
      </c>
      <c r="B5824" t="str">
        <f>CONCATENATE("01.","01",".",Таблица1[[#This Row],[Столбец1]])</f>
        <v>01.01.1994</v>
      </c>
      <c r="C5824" t="str">
        <f>CONCATENATE(Таблица1[[#This Row],[Столбец3]],".",Таблица1[[#This Row],[Столбец2]],".",Таблица1[[#This Row],[Столбец1]])</f>
        <v>24.2.1994</v>
      </c>
      <c r="D5824">
        <f>DAYS360(Таблица1[[#This Row],[Столбец13]],Таблица1[[#This Row],[Столбец14]],TRUE)+1</f>
        <v>54</v>
      </c>
      <c r="E5824">
        <v>2</v>
      </c>
      <c r="F5824">
        <v>24</v>
      </c>
      <c r="G5824" s="1">
        <f t="shared" si="90"/>
        <v>1.5008999999999999</v>
      </c>
      <c r="H5824" s="1">
        <v>1.5165</v>
      </c>
      <c r="I5824" s="1">
        <v>1.5165</v>
      </c>
      <c r="J5824" s="1">
        <v>1.5165</v>
      </c>
      <c r="K5824" s="1">
        <f>(Таблица1[[#This Row],[Столбец7]]-Таблица1[[#This Row],[Столбец4]])*10000</f>
        <v>156.00000000000057</v>
      </c>
    </row>
    <row r="5825" spans="1:11" x14ac:dyDescent="0.2">
      <c r="A5825">
        <v>1994</v>
      </c>
      <c r="B5825" t="str">
        <f>CONCATENATE("01.","01",".",Таблица1[[#This Row],[Столбец1]])</f>
        <v>01.01.1994</v>
      </c>
      <c r="C5825" t="str">
        <f>CONCATENATE(Таблица1[[#This Row],[Столбец3]],".",Таблица1[[#This Row],[Столбец2]],".",Таблица1[[#This Row],[Столбец1]])</f>
        <v>25.2.1994</v>
      </c>
      <c r="D5825">
        <f>DAYS360(Таблица1[[#This Row],[Столбец13]],Таблица1[[#This Row],[Столбец14]],TRUE)+1</f>
        <v>55</v>
      </c>
      <c r="E5825">
        <v>2</v>
      </c>
      <c r="F5825">
        <v>25</v>
      </c>
      <c r="G5825" s="1">
        <f t="shared" si="90"/>
        <v>1.5165</v>
      </c>
      <c r="H5825" s="1">
        <v>1.5306999999999999</v>
      </c>
      <c r="I5825" s="1">
        <v>1.5306999999999999</v>
      </c>
      <c r="J5825" s="1">
        <v>1.5306999999999999</v>
      </c>
      <c r="K5825" s="1">
        <f>(Таблица1[[#This Row],[Столбец7]]-Таблица1[[#This Row],[Столбец4]])*10000</f>
        <v>141.99999999999991</v>
      </c>
    </row>
    <row r="5826" spans="1:11" x14ac:dyDescent="0.2">
      <c r="A5826">
        <v>1994</v>
      </c>
      <c r="B5826" t="str">
        <f>CONCATENATE("01.","01",".",Таблица1[[#This Row],[Столбец1]])</f>
        <v>01.01.1994</v>
      </c>
      <c r="C5826" t="str">
        <f>CONCATENATE(Таблица1[[#This Row],[Столбец3]],".",Таблица1[[#This Row],[Столбец2]],".",Таблица1[[#This Row],[Столбец1]])</f>
        <v>28.2.1994</v>
      </c>
      <c r="D5826">
        <f>DAYS360(Таблица1[[#This Row],[Столбец13]],Таблица1[[#This Row],[Столбец14]],TRUE)+1</f>
        <v>58</v>
      </c>
      <c r="E5826">
        <v>2</v>
      </c>
      <c r="F5826">
        <v>28</v>
      </c>
      <c r="G5826" s="1">
        <f t="shared" ref="G5826:G5889" si="91">J5825</f>
        <v>1.5306999999999999</v>
      </c>
      <c r="H5826" s="1">
        <v>1.5337000000000001</v>
      </c>
      <c r="I5826" s="1">
        <v>1.5337000000000001</v>
      </c>
      <c r="J5826" s="1">
        <v>1.5337000000000001</v>
      </c>
      <c r="K5826" s="1">
        <f>(Таблица1[[#This Row],[Столбец7]]-Таблица1[[#This Row],[Столбец4]])*10000</f>
        <v>30.000000000001137</v>
      </c>
    </row>
    <row r="5827" spans="1:11" x14ac:dyDescent="0.2">
      <c r="A5827">
        <v>1994</v>
      </c>
      <c r="B5827" t="str">
        <f>CONCATENATE("01.","01",".",Таблица1[[#This Row],[Столбец1]])</f>
        <v>01.01.1994</v>
      </c>
      <c r="C5827" t="str">
        <f>CONCATENATE(Таблица1[[#This Row],[Столбец3]],".",Таблица1[[#This Row],[Столбец2]],".",Таблица1[[#This Row],[Столбец1]])</f>
        <v>1.3.1994</v>
      </c>
      <c r="D5827">
        <f>DAYS360(Таблица1[[#This Row],[Столбец13]],Таблица1[[#This Row],[Столбец14]],TRUE)+1</f>
        <v>61</v>
      </c>
      <c r="E5827">
        <v>3</v>
      </c>
      <c r="F5827">
        <v>1</v>
      </c>
      <c r="G5827" s="1">
        <f t="shared" si="91"/>
        <v>1.5337000000000001</v>
      </c>
      <c r="H5827" s="1">
        <v>1.5232000000000001</v>
      </c>
      <c r="I5827" s="1">
        <v>1.5232000000000001</v>
      </c>
      <c r="J5827" s="1">
        <v>1.5232000000000001</v>
      </c>
      <c r="K5827" s="1">
        <f>(Таблица1[[#This Row],[Столбец7]]-Таблица1[[#This Row],[Столбец4]])*10000</f>
        <v>-104.99999999999955</v>
      </c>
    </row>
    <row r="5828" spans="1:11" x14ac:dyDescent="0.2">
      <c r="A5828">
        <v>1994</v>
      </c>
      <c r="B5828" t="str">
        <f>CONCATENATE("01.","01",".",Таблица1[[#This Row],[Столбец1]])</f>
        <v>01.01.1994</v>
      </c>
      <c r="C5828" t="str">
        <f>CONCATENATE(Таблица1[[#This Row],[Столбец3]],".",Таблица1[[#This Row],[Столбец2]],".",Таблица1[[#This Row],[Столбец1]])</f>
        <v>2.3.1994</v>
      </c>
      <c r="D5828">
        <f>DAYS360(Таблица1[[#This Row],[Столбец13]],Таблица1[[#This Row],[Столбец14]],TRUE)+1</f>
        <v>62</v>
      </c>
      <c r="E5828">
        <v>3</v>
      </c>
      <c r="F5828">
        <v>2</v>
      </c>
      <c r="G5828" s="1">
        <f t="shared" si="91"/>
        <v>1.5232000000000001</v>
      </c>
      <c r="H5828" s="1">
        <v>1.5348999999999999</v>
      </c>
      <c r="I5828" s="1">
        <v>1.5348999999999999</v>
      </c>
      <c r="J5828" s="1">
        <v>1.5348999999999999</v>
      </c>
      <c r="K5828" s="1">
        <f>(Таблица1[[#This Row],[Столбец7]]-Таблица1[[#This Row],[Столбец4]])*10000</f>
        <v>116.99999999999821</v>
      </c>
    </row>
    <row r="5829" spans="1:11" x14ac:dyDescent="0.2">
      <c r="A5829">
        <v>1994</v>
      </c>
      <c r="B5829" t="str">
        <f>CONCATENATE("01.","01",".",Таблица1[[#This Row],[Столбец1]])</f>
        <v>01.01.1994</v>
      </c>
      <c r="C5829" t="str">
        <f>CONCATENATE(Таблица1[[#This Row],[Столбец3]],".",Таблица1[[#This Row],[Столбец2]],".",Таблица1[[#This Row],[Столбец1]])</f>
        <v>3.3.1994</v>
      </c>
      <c r="D5829">
        <f>DAYS360(Таблица1[[#This Row],[Столбец13]],Таблица1[[#This Row],[Столбец14]],TRUE)+1</f>
        <v>63</v>
      </c>
      <c r="E5829">
        <v>3</v>
      </c>
      <c r="F5829">
        <v>3</v>
      </c>
      <c r="G5829" s="1">
        <f t="shared" si="91"/>
        <v>1.5348999999999999</v>
      </c>
      <c r="H5829" s="1">
        <v>1.5359</v>
      </c>
      <c r="I5829" s="1">
        <v>1.5359</v>
      </c>
      <c r="J5829" s="1">
        <v>1.5359</v>
      </c>
      <c r="K5829" s="1">
        <f>(Таблица1[[#This Row],[Столбец7]]-Таблица1[[#This Row],[Столбец4]])*10000</f>
        <v>10.000000000001119</v>
      </c>
    </row>
    <row r="5830" spans="1:11" x14ac:dyDescent="0.2">
      <c r="A5830">
        <v>1994</v>
      </c>
      <c r="B5830" t="str">
        <f>CONCATENATE("01.","01",".",Таблица1[[#This Row],[Столбец1]])</f>
        <v>01.01.1994</v>
      </c>
      <c r="C5830" t="str">
        <f>CONCATENATE(Таблица1[[#This Row],[Столбец3]],".",Таблица1[[#This Row],[Столбец2]],".",Таблица1[[#This Row],[Столбец1]])</f>
        <v>4.3.1994</v>
      </c>
      <c r="D5830">
        <f>DAYS360(Таблица1[[#This Row],[Столбец13]],Таблица1[[#This Row],[Столбец14]],TRUE)+1</f>
        <v>64</v>
      </c>
      <c r="E5830">
        <v>3</v>
      </c>
      <c r="F5830">
        <v>4</v>
      </c>
      <c r="G5830" s="1">
        <f t="shared" si="91"/>
        <v>1.5359</v>
      </c>
      <c r="H5830" s="1">
        <v>1.5295000000000001</v>
      </c>
      <c r="I5830" s="1">
        <v>1.5295000000000001</v>
      </c>
      <c r="J5830" s="1">
        <v>1.5295000000000001</v>
      </c>
      <c r="K5830" s="1">
        <f>(Таблица1[[#This Row],[Столбец7]]-Таблица1[[#This Row],[Столбец4]])*10000</f>
        <v>-63.999999999999616</v>
      </c>
    </row>
    <row r="5831" spans="1:11" x14ac:dyDescent="0.2">
      <c r="A5831">
        <v>1994</v>
      </c>
      <c r="B5831" t="str">
        <f>CONCATENATE("01.","01",".",Таблица1[[#This Row],[Столбец1]])</f>
        <v>01.01.1994</v>
      </c>
      <c r="C5831" t="str">
        <f>CONCATENATE(Таблица1[[#This Row],[Столбец3]],".",Таблица1[[#This Row],[Столбец2]],".",Таблица1[[#This Row],[Столбец1]])</f>
        <v>7.3.1994</v>
      </c>
      <c r="D5831">
        <f>DAYS360(Таблица1[[#This Row],[Столбец13]],Таблица1[[#This Row],[Столбец14]],TRUE)+1</f>
        <v>67</v>
      </c>
      <c r="E5831">
        <v>3</v>
      </c>
      <c r="F5831">
        <v>7</v>
      </c>
      <c r="G5831" s="1">
        <f t="shared" si="91"/>
        <v>1.5295000000000001</v>
      </c>
      <c r="H5831" s="1">
        <v>1.5299</v>
      </c>
      <c r="I5831" s="1">
        <v>1.5299</v>
      </c>
      <c r="J5831" s="1">
        <v>1.5299</v>
      </c>
      <c r="K5831" s="1">
        <f>(Таблица1[[#This Row],[Столбец7]]-Таблица1[[#This Row],[Столбец4]])*10000</f>
        <v>3.9999999999995595</v>
      </c>
    </row>
    <row r="5832" spans="1:11" x14ac:dyDescent="0.2">
      <c r="A5832">
        <v>1994</v>
      </c>
      <c r="B5832" t="str">
        <f>CONCATENATE("01.","01",".",Таблица1[[#This Row],[Столбец1]])</f>
        <v>01.01.1994</v>
      </c>
      <c r="C5832" t="str">
        <f>CONCATENATE(Таблица1[[#This Row],[Столбец3]],".",Таблица1[[#This Row],[Столбец2]],".",Таблица1[[#This Row],[Столбец1]])</f>
        <v>8.3.1994</v>
      </c>
      <c r="D5832">
        <f>DAYS360(Таблица1[[#This Row],[Столбец13]],Таблица1[[#This Row],[Столбец14]],TRUE)+1</f>
        <v>68</v>
      </c>
      <c r="E5832">
        <v>3</v>
      </c>
      <c r="F5832">
        <v>8</v>
      </c>
      <c r="G5832" s="1">
        <f t="shared" si="91"/>
        <v>1.5299</v>
      </c>
      <c r="H5832" s="1">
        <v>1.5290999999999999</v>
      </c>
      <c r="I5832" s="1">
        <v>1.5290999999999999</v>
      </c>
      <c r="J5832" s="1">
        <v>1.5290999999999999</v>
      </c>
      <c r="K5832" s="1">
        <f>(Таблица1[[#This Row],[Столбец7]]-Таблица1[[#This Row],[Столбец4]])*10000</f>
        <v>-8.0000000000013394</v>
      </c>
    </row>
    <row r="5833" spans="1:11" x14ac:dyDescent="0.2">
      <c r="A5833">
        <v>1994</v>
      </c>
      <c r="B5833" t="str">
        <f>CONCATENATE("01.","01",".",Таблица1[[#This Row],[Столбец1]])</f>
        <v>01.01.1994</v>
      </c>
      <c r="C5833" t="str">
        <f>CONCATENATE(Таблица1[[#This Row],[Столбец3]],".",Таблица1[[#This Row],[Столбец2]],".",Таблица1[[#This Row],[Столбец1]])</f>
        <v>9.3.1994</v>
      </c>
      <c r="D5833">
        <f>DAYS360(Таблица1[[#This Row],[Столбец13]],Таблица1[[#This Row],[Столбец14]],TRUE)+1</f>
        <v>69</v>
      </c>
      <c r="E5833">
        <v>3</v>
      </c>
      <c r="F5833">
        <v>9</v>
      </c>
      <c r="G5833" s="1">
        <f t="shared" si="91"/>
        <v>1.5290999999999999</v>
      </c>
      <c r="H5833" s="1">
        <v>1.5306999999999999</v>
      </c>
      <c r="I5833" s="1">
        <v>1.5306999999999999</v>
      </c>
      <c r="J5833" s="1">
        <v>1.5306999999999999</v>
      </c>
      <c r="K5833" s="1">
        <f>(Таблица1[[#This Row],[Столбец7]]-Таблица1[[#This Row],[Столбец4]])*10000</f>
        <v>16.000000000000458</v>
      </c>
    </row>
    <row r="5834" spans="1:11" x14ac:dyDescent="0.2">
      <c r="A5834">
        <v>1994</v>
      </c>
      <c r="B5834" t="str">
        <f>CONCATENATE("01.","01",".",Таблица1[[#This Row],[Столбец1]])</f>
        <v>01.01.1994</v>
      </c>
      <c r="C5834" t="str">
        <f>CONCATENATE(Таблица1[[#This Row],[Столбец3]],".",Таблица1[[#This Row],[Столбец2]],".",Таблица1[[#This Row],[Столбец1]])</f>
        <v>10.3.1994</v>
      </c>
      <c r="D5834">
        <f>DAYS360(Таблица1[[#This Row],[Столбец13]],Таблица1[[#This Row],[Столбец14]],TRUE)+1</f>
        <v>70</v>
      </c>
      <c r="E5834">
        <v>3</v>
      </c>
      <c r="F5834">
        <v>10</v>
      </c>
      <c r="G5834" s="1">
        <f t="shared" si="91"/>
        <v>1.5306999999999999</v>
      </c>
      <c r="H5834" s="1">
        <v>1.554</v>
      </c>
      <c r="I5834" s="1">
        <v>1.554</v>
      </c>
      <c r="J5834" s="1">
        <v>1.554</v>
      </c>
      <c r="K5834" s="1">
        <f>(Таблица1[[#This Row],[Столбец7]]-Таблица1[[#This Row],[Столбец4]])*10000</f>
        <v>233.00000000000099</v>
      </c>
    </row>
    <row r="5835" spans="1:11" x14ac:dyDescent="0.2">
      <c r="A5835">
        <v>1994</v>
      </c>
      <c r="B5835" t="str">
        <f>CONCATENATE("01.","01",".",Таблица1[[#This Row],[Столбец1]])</f>
        <v>01.01.1994</v>
      </c>
      <c r="C5835" t="str">
        <f>CONCATENATE(Таблица1[[#This Row],[Столбец3]],".",Таблица1[[#This Row],[Столбец2]],".",Таблица1[[#This Row],[Столбец1]])</f>
        <v>11.3.1994</v>
      </c>
      <c r="D5835">
        <f>DAYS360(Таблица1[[#This Row],[Столбец13]],Таблица1[[#This Row],[Столбец14]],TRUE)+1</f>
        <v>71</v>
      </c>
      <c r="E5835">
        <v>3</v>
      </c>
      <c r="F5835">
        <v>11</v>
      </c>
      <c r="G5835" s="1">
        <f t="shared" si="91"/>
        <v>1.554</v>
      </c>
      <c r="H5835" s="1">
        <v>1.5686</v>
      </c>
      <c r="I5835" s="1">
        <v>1.5686</v>
      </c>
      <c r="J5835" s="1">
        <v>1.5686</v>
      </c>
      <c r="K5835" s="1">
        <f>(Таблица1[[#This Row],[Столбец7]]-Таблица1[[#This Row],[Столбец4]])*10000</f>
        <v>145.99999999999946</v>
      </c>
    </row>
    <row r="5836" spans="1:11" x14ac:dyDescent="0.2">
      <c r="A5836">
        <v>1994</v>
      </c>
      <c r="B5836" t="str">
        <f>CONCATENATE("01.","01",".",Таблица1[[#This Row],[Столбец1]])</f>
        <v>01.01.1994</v>
      </c>
      <c r="C5836" t="str">
        <f>CONCATENATE(Таблица1[[#This Row],[Столбец3]],".",Таблица1[[#This Row],[Столбец2]],".",Таблица1[[#This Row],[Столбец1]])</f>
        <v>14.3.1994</v>
      </c>
      <c r="D5836">
        <f>DAYS360(Таблица1[[#This Row],[Столбец13]],Таблица1[[#This Row],[Столбец14]],TRUE)+1</f>
        <v>74</v>
      </c>
      <c r="E5836">
        <v>3</v>
      </c>
      <c r="F5836">
        <v>14</v>
      </c>
      <c r="G5836" s="1">
        <f t="shared" si="91"/>
        <v>1.5686</v>
      </c>
      <c r="H5836" s="1">
        <v>1.5538000000000001</v>
      </c>
      <c r="I5836" s="1">
        <v>1.5538000000000001</v>
      </c>
      <c r="J5836" s="1">
        <v>1.5538000000000001</v>
      </c>
      <c r="K5836" s="1">
        <f>(Таблица1[[#This Row],[Столбец7]]-Таблица1[[#This Row],[Столбец4]])*10000</f>
        <v>-147.99999999999923</v>
      </c>
    </row>
    <row r="5837" spans="1:11" x14ac:dyDescent="0.2">
      <c r="A5837">
        <v>1994</v>
      </c>
      <c r="B5837" t="str">
        <f>CONCATENATE("01.","01",".",Таблица1[[#This Row],[Столбец1]])</f>
        <v>01.01.1994</v>
      </c>
      <c r="C5837" t="str">
        <f>CONCATENATE(Таблица1[[#This Row],[Столбец3]],".",Таблица1[[#This Row],[Столбец2]],".",Таблица1[[#This Row],[Столбец1]])</f>
        <v>15.3.1994</v>
      </c>
      <c r="D5837">
        <f>DAYS360(Таблица1[[#This Row],[Столбец13]],Таблица1[[#This Row],[Столбец14]],TRUE)+1</f>
        <v>75</v>
      </c>
      <c r="E5837">
        <v>3</v>
      </c>
      <c r="F5837">
        <v>15</v>
      </c>
      <c r="G5837" s="1">
        <f t="shared" si="91"/>
        <v>1.5538000000000001</v>
      </c>
      <c r="H5837" s="1">
        <v>1.5551999999999999</v>
      </c>
      <c r="I5837" s="1">
        <v>1.5551999999999999</v>
      </c>
      <c r="J5837" s="1">
        <v>1.5551999999999999</v>
      </c>
      <c r="K5837" s="1">
        <f>(Таблица1[[#This Row],[Столбец7]]-Таблица1[[#This Row],[Столбец4]])*10000</f>
        <v>13.999999999998458</v>
      </c>
    </row>
    <row r="5838" spans="1:11" x14ac:dyDescent="0.2">
      <c r="A5838">
        <v>1994</v>
      </c>
      <c r="B5838" t="str">
        <f>CONCATENATE("01.","01",".",Таблица1[[#This Row],[Столбец1]])</f>
        <v>01.01.1994</v>
      </c>
      <c r="C5838" t="str">
        <f>CONCATENATE(Таблица1[[#This Row],[Столбец3]],".",Таблица1[[#This Row],[Столбец2]],".",Таблица1[[#This Row],[Столбец1]])</f>
        <v>16.3.1994</v>
      </c>
      <c r="D5838">
        <f>DAYS360(Таблица1[[#This Row],[Столбец13]],Таблица1[[#This Row],[Столбец14]],TRUE)+1</f>
        <v>76</v>
      </c>
      <c r="E5838">
        <v>3</v>
      </c>
      <c r="F5838">
        <v>16</v>
      </c>
      <c r="G5838" s="1">
        <f t="shared" si="91"/>
        <v>1.5551999999999999</v>
      </c>
      <c r="H5838" s="1">
        <v>1.5571999999999999</v>
      </c>
      <c r="I5838" s="1">
        <v>1.5571999999999999</v>
      </c>
      <c r="J5838" s="1">
        <v>1.5571999999999999</v>
      </c>
      <c r="K5838" s="1">
        <f>(Таблица1[[#This Row],[Столбец7]]-Таблица1[[#This Row],[Столбец4]])*10000</f>
        <v>20.000000000000018</v>
      </c>
    </row>
    <row r="5839" spans="1:11" x14ac:dyDescent="0.2">
      <c r="A5839">
        <v>1994</v>
      </c>
      <c r="B5839" t="str">
        <f>CONCATENATE("01.","01",".",Таблица1[[#This Row],[Столбец1]])</f>
        <v>01.01.1994</v>
      </c>
      <c r="C5839" t="str">
        <f>CONCATENATE(Таблица1[[#This Row],[Столбец3]],".",Таблица1[[#This Row],[Столбец2]],".",Таблица1[[#This Row],[Столбец1]])</f>
        <v>17.3.1994</v>
      </c>
      <c r="D5839">
        <f>DAYS360(Таблица1[[#This Row],[Столбец13]],Таблица1[[#This Row],[Столбец14]],TRUE)+1</f>
        <v>77</v>
      </c>
      <c r="E5839">
        <v>3</v>
      </c>
      <c r="F5839">
        <v>17</v>
      </c>
      <c r="G5839" s="1">
        <f t="shared" si="91"/>
        <v>1.5571999999999999</v>
      </c>
      <c r="H5839" s="1">
        <v>1.5649</v>
      </c>
      <c r="I5839" s="1">
        <v>1.5649</v>
      </c>
      <c r="J5839" s="1">
        <v>1.5649</v>
      </c>
      <c r="K5839" s="1">
        <f>(Таблица1[[#This Row],[Столбец7]]-Таблица1[[#This Row],[Столбец4]])*10000</f>
        <v>77.000000000000398</v>
      </c>
    </row>
    <row r="5840" spans="1:11" x14ac:dyDescent="0.2">
      <c r="A5840">
        <v>1994</v>
      </c>
      <c r="B5840" t="str">
        <f>CONCATENATE("01.","01",".",Таблица1[[#This Row],[Столбец1]])</f>
        <v>01.01.1994</v>
      </c>
      <c r="C5840" t="str">
        <f>CONCATENATE(Таблица1[[#This Row],[Столбец3]],".",Таблица1[[#This Row],[Столбец2]],".",Таблица1[[#This Row],[Столбец1]])</f>
        <v>18.3.1994</v>
      </c>
      <c r="D5840">
        <f>DAYS360(Таблица1[[#This Row],[Столбец13]],Таблица1[[#This Row],[Столбец14]],TRUE)+1</f>
        <v>78</v>
      </c>
      <c r="E5840">
        <v>3</v>
      </c>
      <c r="F5840">
        <v>18</v>
      </c>
      <c r="G5840" s="1">
        <f t="shared" si="91"/>
        <v>1.5649</v>
      </c>
      <c r="H5840" s="1">
        <v>1.5634999999999999</v>
      </c>
      <c r="I5840" s="1">
        <v>1.5634999999999999</v>
      </c>
      <c r="J5840" s="1">
        <v>1.5634999999999999</v>
      </c>
      <c r="K5840" s="1">
        <f>(Таблица1[[#This Row],[Столбец7]]-Таблица1[[#This Row],[Столбец4]])*10000</f>
        <v>-14.000000000000679</v>
      </c>
    </row>
    <row r="5841" spans="1:11" x14ac:dyDescent="0.2">
      <c r="A5841">
        <v>1994</v>
      </c>
      <c r="B5841" t="str">
        <f>CONCATENATE("01.","01",".",Таблица1[[#This Row],[Столбец1]])</f>
        <v>01.01.1994</v>
      </c>
      <c r="C5841" t="str">
        <f>CONCATENATE(Таблица1[[#This Row],[Столбец3]],".",Таблица1[[#This Row],[Столбец2]],".",Таблица1[[#This Row],[Столбец1]])</f>
        <v>21.3.1994</v>
      </c>
      <c r="D5841">
        <f>DAYS360(Таблица1[[#This Row],[Столбец13]],Таблица1[[#This Row],[Столбец14]],TRUE)+1</f>
        <v>81</v>
      </c>
      <c r="E5841">
        <v>3</v>
      </c>
      <c r="F5841">
        <v>21</v>
      </c>
      <c r="G5841" s="1">
        <f t="shared" si="91"/>
        <v>1.5634999999999999</v>
      </c>
      <c r="H5841" s="1">
        <v>1.5502</v>
      </c>
      <c r="I5841" s="1">
        <v>1.5502</v>
      </c>
      <c r="J5841" s="1">
        <v>1.5502</v>
      </c>
      <c r="K5841" s="1">
        <f>(Таблица1[[#This Row],[Столбец7]]-Таблица1[[#This Row],[Столбец4]])*10000</f>
        <v>-132.99999999999866</v>
      </c>
    </row>
    <row r="5842" spans="1:11" x14ac:dyDescent="0.2">
      <c r="A5842">
        <v>1994</v>
      </c>
      <c r="B5842" t="str">
        <f>CONCATENATE("01.","01",".",Таблица1[[#This Row],[Столбец1]])</f>
        <v>01.01.1994</v>
      </c>
      <c r="C5842" t="str">
        <f>CONCATENATE(Таблица1[[#This Row],[Столбец3]],".",Таблица1[[#This Row],[Столбец2]],".",Таблица1[[#This Row],[Столбец1]])</f>
        <v>22.3.1994</v>
      </c>
      <c r="D5842">
        <f>DAYS360(Таблица1[[#This Row],[Столбец13]],Таблица1[[#This Row],[Столбец14]],TRUE)+1</f>
        <v>82</v>
      </c>
      <c r="E5842">
        <v>3</v>
      </c>
      <c r="F5842">
        <v>22</v>
      </c>
      <c r="G5842" s="1">
        <f t="shared" si="91"/>
        <v>1.5502</v>
      </c>
      <c r="H5842" s="1">
        <v>1.5586</v>
      </c>
      <c r="I5842" s="1">
        <v>1.5586</v>
      </c>
      <c r="J5842" s="1">
        <v>1.5586</v>
      </c>
      <c r="K5842" s="1">
        <f>(Таблица1[[#This Row],[Столбец7]]-Таблица1[[#This Row],[Столбец4]])*10000</f>
        <v>83.999999999999631</v>
      </c>
    </row>
    <row r="5843" spans="1:11" x14ac:dyDescent="0.2">
      <c r="A5843">
        <v>1994</v>
      </c>
      <c r="B5843" t="str">
        <f>CONCATENATE("01.","01",".",Таблица1[[#This Row],[Столбец1]])</f>
        <v>01.01.1994</v>
      </c>
      <c r="C5843" t="str">
        <f>CONCATENATE(Таблица1[[#This Row],[Столбец3]],".",Таблица1[[#This Row],[Столбец2]],".",Таблица1[[#This Row],[Столбец1]])</f>
        <v>23.3.1994</v>
      </c>
      <c r="D5843">
        <f>DAYS360(Таблица1[[#This Row],[Столбец13]],Таблица1[[#This Row],[Столбец14]],TRUE)+1</f>
        <v>83</v>
      </c>
      <c r="E5843">
        <v>3</v>
      </c>
      <c r="F5843">
        <v>23</v>
      </c>
      <c r="G5843" s="1">
        <f t="shared" si="91"/>
        <v>1.5586</v>
      </c>
      <c r="H5843" s="1">
        <v>1.5599000000000001</v>
      </c>
      <c r="I5843" s="1">
        <v>1.5599000000000001</v>
      </c>
      <c r="J5843" s="1">
        <v>1.5599000000000001</v>
      </c>
      <c r="K5843" s="1">
        <f>(Таблица1[[#This Row],[Столбец7]]-Таблица1[[#This Row],[Столбец4]])*10000</f>
        <v>13.000000000000789</v>
      </c>
    </row>
    <row r="5844" spans="1:11" x14ac:dyDescent="0.2">
      <c r="A5844">
        <v>1994</v>
      </c>
      <c r="B5844" t="str">
        <f>CONCATENATE("01.","01",".",Таблица1[[#This Row],[Столбец1]])</f>
        <v>01.01.1994</v>
      </c>
      <c r="C5844" t="str">
        <f>CONCATENATE(Таблица1[[#This Row],[Столбец3]],".",Таблица1[[#This Row],[Столбец2]],".",Таблица1[[#This Row],[Столбец1]])</f>
        <v>24.3.1994</v>
      </c>
      <c r="D5844">
        <f>DAYS360(Таблица1[[#This Row],[Столбец13]],Таблица1[[#This Row],[Столбец14]],TRUE)+1</f>
        <v>84</v>
      </c>
      <c r="E5844">
        <v>3</v>
      </c>
      <c r="F5844">
        <v>24</v>
      </c>
      <c r="G5844" s="1">
        <f t="shared" si="91"/>
        <v>1.5599000000000001</v>
      </c>
      <c r="H5844" s="1">
        <v>1.5824</v>
      </c>
      <c r="I5844" s="1">
        <v>1.5824</v>
      </c>
      <c r="J5844" s="1">
        <v>1.5824</v>
      </c>
      <c r="K5844" s="1">
        <f>(Таблица1[[#This Row],[Столбец7]]-Таблица1[[#This Row],[Столбец4]])*10000</f>
        <v>224.99999999999966</v>
      </c>
    </row>
    <row r="5845" spans="1:11" x14ac:dyDescent="0.2">
      <c r="A5845">
        <v>1994</v>
      </c>
      <c r="B5845" t="str">
        <f>CONCATENATE("01.","01",".",Таблица1[[#This Row],[Столбец1]])</f>
        <v>01.01.1994</v>
      </c>
      <c r="C5845" t="str">
        <f>CONCATENATE(Таблица1[[#This Row],[Столбец3]],".",Таблица1[[#This Row],[Столбец2]],".",Таблица1[[#This Row],[Столбец1]])</f>
        <v>25.3.1994</v>
      </c>
      <c r="D5845">
        <f>DAYS360(Таблица1[[#This Row],[Столбец13]],Таблица1[[#This Row],[Столбец14]],TRUE)+1</f>
        <v>85</v>
      </c>
      <c r="E5845">
        <v>3</v>
      </c>
      <c r="F5845">
        <v>25</v>
      </c>
      <c r="G5845" s="1">
        <f t="shared" si="91"/>
        <v>1.5824</v>
      </c>
      <c r="H5845" s="1">
        <v>1.5871999999999999</v>
      </c>
      <c r="I5845" s="1">
        <v>1.5871999999999999</v>
      </c>
      <c r="J5845" s="1">
        <v>1.5871999999999999</v>
      </c>
      <c r="K5845" s="1">
        <f>(Таблица1[[#This Row],[Столбец7]]-Таблица1[[#This Row],[Столбец4]])*10000</f>
        <v>47.999999999999154</v>
      </c>
    </row>
    <row r="5846" spans="1:11" x14ac:dyDescent="0.2">
      <c r="A5846">
        <v>1994</v>
      </c>
      <c r="B5846" t="str">
        <f>CONCATENATE("01.","01",".",Таблица1[[#This Row],[Столбец1]])</f>
        <v>01.01.1994</v>
      </c>
      <c r="C5846" t="str">
        <f>CONCATENATE(Таблица1[[#This Row],[Столбец3]],".",Таблица1[[#This Row],[Столбец2]],".",Таблица1[[#This Row],[Столбец1]])</f>
        <v>28.3.1994</v>
      </c>
      <c r="D5846">
        <f>DAYS360(Таблица1[[#This Row],[Столбец13]],Таблица1[[#This Row],[Столбец14]],TRUE)+1</f>
        <v>88</v>
      </c>
      <c r="E5846">
        <v>3</v>
      </c>
      <c r="F5846">
        <v>28</v>
      </c>
      <c r="G5846" s="1">
        <f t="shared" si="91"/>
        <v>1.5871999999999999</v>
      </c>
      <c r="H5846" s="1">
        <v>1.5845</v>
      </c>
      <c r="I5846" s="1">
        <v>1.5845</v>
      </c>
      <c r="J5846" s="1">
        <v>1.5845</v>
      </c>
      <c r="K5846" s="1">
        <f>(Таблица1[[#This Row],[Столбец7]]-Таблица1[[#This Row],[Столбец4]])*10000</f>
        <v>-26.999999999999247</v>
      </c>
    </row>
    <row r="5847" spans="1:11" x14ac:dyDescent="0.2">
      <c r="A5847">
        <v>1994</v>
      </c>
      <c r="B5847" t="str">
        <f>CONCATENATE("01.","01",".",Таблица1[[#This Row],[Столбец1]])</f>
        <v>01.01.1994</v>
      </c>
      <c r="C5847" t="str">
        <f>CONCATENATE(Таблица1[[#This Row],[Столбец3]],".",Таблица1[[#This Row],[Столбец2]],".",Таблица1[[#This Row],[Столбец1]])</f>
        <v>29.3.1994</v>
      </c>
      <c r="D5847">
        <f>DAYS360(Таблица1[[#This Row],[Столбец13]],Таблица1[[#This Row],[Столбец14]],TRUE)+1</f>
        <v>89</v>
      </c>
      <c r="E5847">
        <v>3</v>
      </c>
      <c r="F5847">
        <v>29</v>
      </c>
      <c r="G5847" s="1">
        <f t="shared" si="91"/>
        <v>1.5845</v>
      </c>
      <c r="H5847" s="1">
        <v>1.5847</v>
      </c>
      <c r="I5847" s="1">
        <v>1.5847</v>
      </c>
      <c r="J5847" s="1">
        <v>1.5847</v>
      </c>
      <c r="K5847" s="1">
        <f>(Таблица1[[#This Row],[Столбец7]]-Таблица1[[#This Row],[Столбец4]])*10000</f>
        <v>1.9999999999997797</v>
      </c>
    </row>
    <row r="5848" spans="1:11" x14ac:dyDescent="0.2">
      <c r="A5848">
        <v>1994</v>
      </c>
      <c r="B5848" t="str">
        <f>CONCATENATE("01.","01",".",Таблица1[[#This Row],[Столбец1]])</f>
        <v>01.01.1994</v>
      </c>
      <c r="C5848" t="str">
        <f>CONCATENATE(Таблица1[[#This Row],[Столбец3]],".",Таблица1[[#This Row],[Столбец2]],".",Таблица1[[#This Row],[Столбец1]])</f>
        <v>30.3.1994</v>
      </c>
      <c r="D5848">
        <f>DAYS360(Таблица1[[#This Row],[Столбец13]],Таблица1[[#This Row],[Столбец14]],TRUE)+1</f>
        <v>90</v>
      </c>
      <c r="E5848">
        <v>3</v>
      </c>
      <c r="F5848">
        <v>30</v>
      </c>
      <c r="G5848" s="1">
        <f t="shared" si="91"/>
        <v>1.5847</v>
      </c>
      <c r="H5848" s="1">
        <v>1.5878000000000001</v>
      </c>
      <c r="I5848" s="1">
        <v>1.5878000000000001</v>
      </c>
      <c r="J5848" s="1">
        <v>1.5878000000000001</v>
      </c>
      <c r="K5848" s="1">
        <f>(Таблица1[[#This Row],[Столбец7]]-Таблица1[[#This Row],[Столбец4]])*10000</f>
        <v>31.000000000001027</v>
      </c>
    </row>
    <row r="5849" spans="1:11" x14ac:dyDescent="0.2">
      <c r="A5849">
        <v>1994</v>
      </c>
      <c r="B5849" t="str">
        <f>CONCATENATE("01.","01",".",Таблица1[[#This Row],[Столбец1]])</f>
        <v>01.01.1994</v>
      </c>
      <c r="C5849" t="str">
        <f>CONCATENATE(Таблица1[[#This Row],[Столбец3]],".",Таблица1[[#This Row],[Столбец2]],".",Таблица1[[#This Row],[Столбец1]])</f>
        <v>31.3.1994</v>
      </c>
      <c r="D5849">
        <f>DAYS360(Таблица1[[#This Row],[Столбец13]],Таблица1[[#This Row],[Столбец14]],TRUE)+1</f>
        <v>90</v>
      </c>
      <c r="E5849">
        <v>3</v>
      </c>
      <c r="F5849">
        <v>31</v>
      </c>
      <c r="G5849" s="1">
        <f t="shared" si="91"/>
        <v>1.5878000000000001</v>
      </c>
      <c r="H5849" s="1">
        <v>1.5989</v>
      </c>
      <c r="I5849" s="1">
        <v>1.5989</v>
      </c>
      <c r="J5849" s="1">
        <v>1.5989</v>
      </c>
      <c r="K5849" s="1">
        <f>(Таблица1[[#This Row],[Столбец7]]-Таблица1[[#This Row],[Столбец4]])*10000</f>
        <v>110.99999999999888</v>
      </c>
    </row>
    <row r="5850" spans="1:11" x14ac:dyDescent="0.2">
      <c r="A5850">
        <v>1994</v>
      </c>
      <c r="B5850" t="str">
        <f>CONCATENATE("01.","01",".",Таблица1[[#This Row],[Столбец1]])</f>
        <v>01.01.1994</v>
      </c>
      <c r="C5850" t="str">
        <f>CONCATENATE(Таблица1[[#This Row],[Столбец3]],".",Таблица1[[#This Row],[Столбец2]],".",Таблица1[[#This Row],[Столбец1]])</f>
        <v>1.4.1994</v>
      </c>
      <c r="D5850">
        <f>DAYS360(Таблица1[[#This Row],[Столбец13]],Таблица1[[#This Row],[Столбец14]],TRUE)+1</f>
        <v>91</v>
      </c>
      <c r="E5850">
        <v>4</v>
      </c>
      <c r="F5850">
        <v>1</v>
      </c>
      <c r="G5850" s="1">
        <f t="shared" si="91"/>
        <v>1.5989</v>
      </c>
      <c r="H5850" s="1">
        <v>1.5821000000000001</v>
      </c>
      <c r="I5850" s="1">
        <v>1.5821000000000001</v>
      </c>
      <c r="J5850" s="1">
        <v>1.5821000000000001</v>
      </c>
      <c r="K5850" s="1">
        <f>(Таблица1[[#This Row],[Столбец7]]-Таблица1[[#This Row],[Столбец4]])*10000</f>
        <v>-167.99999999999926</v>
      </c>
    </row>
    <row r="5851" spans="1:11" x14ac:dyDescent="0.2">
      <c r="A5851">
        <v>1994</v>
      </c>
      <c r="B5851" t="str">
        <f>CONCATENATE("01.","01",".",Таблица1[[#This Row],[Столбец1]])</f>
        <v>01.01.1994</v>
      </c>
      <c r="C5851" t="str">
        <f>CONCATENATE(Таблица1[[#This Row],[Столбец3]],".",Таблица1[[#This Row],[Столбец2]],".",Таблица1[[#This Row],[Столбец1]])</f>
        <v>4.4.1994</v>
      </c>
      <c r="D5851">
        <f>DAYS360(Таблица1[[#This Row],[Столбец13]],Таблица1[[#This Row],[Столбец14]],TRUE)+1</f>
        <v>94</v>
      </c>
      <c r="E5851">
        <v>4</v>
      </c>
      <c r="F5851">
        <v>4</v>
      </c>
      <c r="G5851" s="1">
        <f t="shared" si="91"/>
        <v>1.5821000000000001</v>
      </c>
      <c r="H5851" s="1">
        <v>1.585</v>
      </c>
      <c r="I5851" s="1">
        <v>1.585</v>
      </c>
      <c r="J5851" s="1">
        <v>1.585</v>
      </c>
      <c r="K5851" s="1">
        <f>(Таблица1[[#This Row],[Столбец7]]-Таблица1[[#This Row],[Столбец4]])*10000</f>
        <v>28.999999999999027</v>
      </c>
    </row>
    <row r="5852" spans="1:11" x14ac:dyDescent="0.2">
      <c r="A5852">
        <v>1994</v>
      </c>
      <c r="B5852" t="str">
        <f>CONCATENATE("01.","01",".",Таблица1[[#This Row],[Столбец1]])</f>
        <v>01.01.1994</v>
      </c>
      <c r="C5852" t="str">
        <f>CONCATENATE(Таблица1[[#This Row],[Столбец3]],".",Таблица1[[#This Row],[Столбец2]],".",Таблица1[[#This Row],[Столбец1]])</f>
        <v>5.4.1994</v>
      </c>
      <c r="D5852">
        <f>DAYS360(Таблица1[[#This Row],[Столбец13]],Таблица1[[#This Row],[Столбец14]],TRUE)+1</f>
        <v>95</v>
      </c>
      <c r="E5852">
        <v>4</v>
      </c>
      <c r="F5852">
        <v>5</v>
      </c>
      <c r="G5852" s="1">
        <f t="shared" si="91"/>
        <v>1.585</v>
      </c>
      <c r="H5852" s="1">
        <v>1.5634999999999999</v>
      </c>
      <c r="I5852" s="1">
        <v>1.5634999999999999</v>
      </c>
      <c r="J5852" s="1">
        <v>1.5634999999999999</v>
      </c>
      <c r="K5852" s="1">
        <f>(Таблица1[[#This Row],[Столбец7]]-Таблица1[[#This Row],[Столбец4]])*10000</f>
        <v>-215.00000000000074</v>
      </c>
    </row>
    <row r="5853" spans="1:11" x14ac:dyDescent="0.2">
      <c r="A5853">
        <v>1994</v>
      </c>
      <c r="B5853" t="str">
        <f>CONCATENATE("01.","01",".",Таблица1[[#This Row],[Столбец1]])</f>
        <v>01.01.1994</v>
      </c>
      <c r="C5853" t="str">
        <f>CONCATENATE(Таблица1[[#This Row],[Столбец3]],".",Таблица1[[#This Row],[Столбец2]],".",Таблица1[[#This Row],[Столбец1]])</f>
        <v>6.4.1994</v>
      </c>
      <c r="D5853">
        <f>DAYS360(Таблица1[[#This Row],[Столбец13]],Таблица1[[#This Row],[Столбец14]],TRUE)+1</f>
        <v>96</v>
      </c>
      <c r="E5853">
        <v>4</v>
      </c>
      <c r="F5853">
        <v>6</v>
      </c>
      <c r="G5853" s="1">
        <f t="shared" si="91"/>
        <v>1.5634999999999999</v>
      </c>
      <c r="H5853" s="1">
        <v>1.5604</v>
      </c>
      <c r="I5853" s="1">
        <v>1.5604</v>
      </c>
      <c r="J5853" s="1">
        <v>1.5604</v>
      </c>
      <c r="K5853" s="1">
        <f>(Таблица1[[#This Row],[Столбец7]]-Таблица1[[#This Row],[Столбец4]])*10000</f>
        <v>-30.999999999998806</v>
      </c>
    </row>
    <row r="5854" spans="1:11" x14ac:dyDescent="0.2">
      <c r="A5854">
        <v>1994</v>
      </c>
      <c r="B5854" t="str">
        <f>CONCATENATE("01.","01",".",Таблица1[[#This Row],[Столбец1]])</f>
        <v>01.01.1994</v>
      </c>
      <c r="C5854" t="str">
        <f>CONCATENATE(Таблица1[[#This Row],[Столбец3]],".",Таблица1[[#This Row],[Столбец2]],".",Таблица1[[#This Row],[Столбец1]])</f>
        <v>7.4.1994</v>
      </c>
      <c r="D5854">
        <f>DAYS360(Таблица1[[#This Row],[Столбец13]],Таблица1[[#This Row],[Столбец14]],TRUE)+1</f>
        <v>97</v>
      </c>
      <c r="E5854">
        <v>4</v>
      </c>
      <c r="F5854">
        <v>7</v>
      </c>
      <c r="G5854" s="1">
        <f t="shared" si="91"/>
        <v>1.5604</v>
      </c>
      <c r="H5854" s="1">
        <v>1.5623</v>
      </c>
      <c r="I5854" s="1">
        <v>1.5623</v>
      </c>
      <c r="J5854" s="1">
        <v>1.5623</v>
      </c>
      <c r="K5854" s="1">
        <f>(Таблица1[[#This Row],[Столбец7]]-Таблица1[[#This Row],[Столбец4]])*10000</f>
        <v>19.000000000000128</v>
      </c>
    </row>
    <row r="5855" spans="1:11" x14ac:dyDescent="0.2">
      <c r="A5855">
        <v>1994</v>
      </c>
      <c r="B5855" t="str">
        <f>CONCATENATE("01.","01",".",Таблица1[[#This Row],[Столбец1]])</f>
        <v>01.01.1994</v>
      </c>
      <c r="C5855" t="str">
        <f>CONCATENATE(Таблица1[[#This Row],[Столбец3]],".",Таблица1[[#This Row],[Столбец2]],".",Таблица1[[#This Row],[Столбец1]])</f>
        <v>8.4.1994</v>
      </c>
      <c r="D5855">
        <f>DAYS360(Таблица1[[#This Row],[Столбец13]],Таблица1[[#This Row],[Столбец14]],TRUE)+1</f>
        <v>98</v>
      </c>
      <c r="E5855">
        <v>4</v>
      </c>
      <c r="F5855">
        <v>8</v>
      </c>
      <c r="G5855" s="1">
        <f t="shared" si="91"/>
        <v>1.5623</v>
      </c>
      <c r="H5855" s="1">
        <v>1.5629999999999999</v>
      </c>
      <c r="I5855" s="1">
        <v>1.5629999999999999</v>
      </c>
      <c r="J5855" s="1">
        <v>1.5629999999999999</v>
      </c>
      <c r="K5855" s="1">
        <f>(Таблица1[[#This Row],[Столбец7]]-Таблица1[[#This Row],[Столбец4]])*10000</f>
        <v>6.9999999999992291</v>
      </c>
    </row>
    <row r="5856" spans="1:11" x14ac:dyDescent="0.2">
      <c r="A5856">
        <v>1994</v>
      </c>
      <c r="B5856" t="str">
        <f>CONCATENATE("01.","01",".",Таблица1[[#This Row],[Столбец1]])</f>
        <v>01.01.1994</v>
      </c>
      <c r="C5856" t="str">
        <f>CONCATENATE(Таблица1[[#This Row],[Столбец3]],".",Таблица1[[#This Row],[Столбец2]],".",Таблица1[[#This Row],[Столбец1]])</f>
        <v>11.4.1994</v>
      </c>
      <c r="D5856">
        <f>DAYS360(Таблица1[[#This Row],[Столбец13]],Таблица1[[#This Row],[Столбец14]],TRUE)+1</f>
        <v>101</v>
      </c>
      <c r="E5856">
        <v>4</v>
      </c>
      <c r="F5856">
        <v>11</v>
      </c>
      <c r="G5856" s="1">
        <f t="shared" si="91"/>
        <v>1.5629999999999999</v>
      </c>
      <c r="H5856" s="1">
        <v>1.5706</v>
      </c>
      <c r="I5856" s="1">
        <v>1.5706</v>
      </c>
      <c r="J5856" s="1">
        <v>1.5706</v>
      </c>
      <c r="K5856" s="1">
        <f>(Таблица1[[#This Row],[Столбец7]]-Таблица1[[#This Row],[Столбец4]])*10000</f>
        <v>76.000000000000512</v>
      </c>
    </row>
    <row r="5857" spans="1:11" x14ac:dyDescent="0.2">
      <c r="A5857">
        <v>1994</v>
      </c>
      <c r="B5857" t="str">
        <f>CONCATENATE("01.","01",".",Таблица1[[#This Row],[Столбец1]])</f>
        <v>01.01.1994</v>
      </c>
      <c r="C5857" t="str">
        <f>CONCATENATE(Таблица1[[#This Row],[Столбец3]],".",Таблица1[[#This Row],[Столбец2]],".",Таблица1[[#This Row],[Столбец1]])</f>
        <v>12.4.1994</v>
      </c>
      <c r="D5857">
        <f>DAYS360(Таблица1[[#This Row],[Столбец13]],Таблица1[[#This Row],[Столбец14]],TRUE)+1</f>
        <v>102</v>
      </c>
      <c r="E5857">
        <v>4</v>
      </c>
      <c r="F5857">
        <v>12</v>
      </c>
      <c r="G5857" s="1">
        <f t="shared" si="91"/>
        <v>1.5706</v>
      </c>
      <c r="H5857" s="1">
        <v>1.5547</v>
      </c>
      <c r="I5857" s="1">
        <v>1.5547</v>
      </c>
      <c r="J5857" s="1">
        <v>1.5547</v>
      </c>
      <c r="K5857" s="1">
        <f>(Таблица1[[#This Row],[Столбец7]]-Таблица1[[#This Row],[Столбец4]])*10000</f>
        <v>-159.00000000000026</v>
      </c>
    </row>
    <row r="5858" spans="1:11" x14ac:dyDescent="0.2">
      <c r="A5858">
        <v>1994</v>
      </c>
      <c r="B5858" t="str">
        <f>CONCATENATE("01.","01",".",Таблица1[[#This Row],[Столбец1]])</f>
        <v>01.01.1994</v>
      </c>
      <c r="C5858" t="str">
        <f>CONCATENATE(Таблица1[[#This Row],[Столбец3]],".",Таблица1[[#This Row],[Столбец2]],".",Таблица1[[#This Row],[Столбец1]])</f>
        <v>13.4.1994</v>
      </c>
      <c r="D5858">
        <f>DAYS360(Таблица1[[#This Row],[Столбец13]],Таблица1[[#This Row],[Столбец14]],TRUE)+1</f>
        <v>103</v>
      </c>
      <c r="E5858">
        <v>4</v>
      </c>
      <c r="F5858">
        <v>13</v>
      </c>
      <c r="G5858" s="1">
        <f t="shared" si="91"/>
        <v>1.5547</v>
      </c>
      <c r="H5858" s="1">
        <v>1.5559000000000001</v>
      </c>
      <c r="I5858" s="1">
        <v>1.5559000000000001</v>
      </c>
      <c r="J5858" s="1">
        <v>1.5559000000000001</v>
      </c>
      <c r="K5858" s="1">
        <f>(Таблица1[[#This Row],[Столбец7]]-Таблица1[[#This Row],[Столбец4]])*10000</f>
        <v>12.000000000000899</v>
      </c>
    </row>
    <row r="5859" spans="1:11" x14ac:dyDescent="0.2">
      <c r="A5859">
        <v>1994</v>
      </c>
      <c r="B5859" t="str">
        <f>CONCATENATE("01.","01",".",Таблица1[[#This Row],[Столбец1]])</f>
        <v>01.01.1994</v>
      </c>
      <c r="C5859" t="str">
        <f>CONCATENATE(Таблица1[[#This Row],[Столбец3]],".",Таблица1[[#This Row],[Столбец2]],".",Таблица1[[#This Row],[Столбец1]])</f>
        <v>14.4.1994</v>
      </c>
      <c r="D5859">
        <f>DAYS360(Таблица1[[#This Row],[Столбец13]],Таблица1[[#This Row],[Столбец14]],TRUE)+1</f>
        <v>104</v>
      </c>
      <c r="E5859">
        <v>4</v>
      </c>
      <c r="F5859">
        <v>14</v>
      </c>
      <c r="G5859" s="1">
        <f t="shared" si="91"/>
        <v>1.5559000000000001</v>
      </c>
      <c r="H5859" s="1">
        <v>1.5590999999999999</v>
      </c>
      <c r="I5859" s="1">
        <v>1.5590999999999999</v>
      </c>
      <c r="J5859" s="1">
        <v>1.5590999999999999</v>
      </c>
      <c r="K5859" s="1">
        <f>(Таблица1[[#This Row],[Столбец7]]-Таблица1[[#This Row],[Столбец4]])*10000</f>
        <v>31.999999999998696</v>
      </c>
    </row>
    <row r="5860" spans="1:11" x14ac:dyDescent="0.2">
      <c r="A5860">
        <v>1994</v>
      </c>
      <c r="B5860" t="str">
        <f>CONCATENATE("01.","01",".",Таблица1[[#This Row],[Столбец1]])</f>
        <v>01.01.1994</v>
      </c>
      <c r="C5860" t="str">
        <f>CONCATENATE(Таблица1[[#This Row],[Столбец3]],".",Таблица1[[#This Row],[Столбец2]],".",Таблица1[[#This Row],[Столбец1]])</f>
        <v>15.4.1994</v>
      </c>
      <c r="D5860">
        <f>DAYS360(Таблица1[[#This Row],[Столбец13]],Таблица1[[#This Row],[Столбец14]],TRUE)+1</f>
        <v>105</v>
      </c>
      <c r="E5860">
        <v>4</v>
      </c>
      <c r="F5860">
        <v>15</v>
      </c>
      <c r="G5860" s="1">
        <f t="shared" si="91"/>
        <v>1.5590999999999999</v>
      </c>
      <c r="H5860" s="1">
        <v>1.5654999999999999</v>
      </c>
      <c r="I5860" s="1">
        <v>1.5654999999999999</v>
      </c>
      <c r="J5860" s="1">
        <v>1.5654999999999999</v>
      </c>
      <c r="K5860" s="1">
        <f>(Таблица1[[#This Row],[Столбец7]]-Таблица1[[#This Row],[Столбец4]])*10000</f>
        <v>63.999999999999616</v>
      </c>
    </row>
    <row r="5861" spans="1:11" x14ac:dyDescent="0.2">
      <c r="A5861">
        <v>1994</v>
      </c>
      <c r="B5861" t="str">
        <f>CONCATENATE("01.","01",".",Таблица1[[#This Row],[Столбец1]])</f>
        <v>01.01.1994</v>
      </c>
      <c r="C5861" t="str">
        <f>CONCATENATE(Таблица1[[#This Row],[Столбец3]],".",Таблица1[[#This Row],[Столбец2]],".",Таблица1[[#This Row],[Столбец1]])</f>
        <v>18.4.1994</v>
      </c>
      <c r="D5861">
        <f>DAYS360(Таблица1[[#This Row],[Столбец13]],Таблица1[[#This Row],[Столбец14]],TRUE)+1</f>
        <v>108</v>
      </c>
      <c r="E5861">
        <v>4</v>
      </c>
      <c r="F5861">
        <v>18</v>
      </c>
      <c r="G5861" s="1">
        <f t="shared" si="91"/>
        <v>1.5654999999999999</v>
      </c>
      <c r="H5861" s="1">
        <v>1.5629</v>
      </c>
      <c r="I5861" s="1">
        <v>1.5629</v>
      </c>
      <c r="J5861" s="1">
        <v>1.5629</v>
      </c>
      <c r="K5861" s="1">
        <f>(Таблица1[[#This Row],[Столбец7]]-Таблица1[[#This Row],[Столбец4]])*10000</f>
        <v>-25.999999999999357</v>
      </c>
    </row>
    <row r="5862" spans="1:11" x14ac:dyDescent="0.2">
      <c r="A5862">
        <v>1994</v>
      </c>
      <c r="B5862" t="str">
        <f>CONCATENATE("01.","01",".",Таблица1[[#This Row],[Столбец1]])</f>
        <v>01.01.1994</v>
      </c>
      <c r="C5862" t="str">
        <f>CONCATENATE(Таблица1[[#This Row],[Столбец3]],".",Таблица1[[#This Row],[Столбец2]],".",Таблица1[[#This Row],[Столбец1]])</f>
        <v>19.4.1994</v>
      </c>
      <c r="D5862">
        <f>DAYS360(Таблица1[[#This Row],[Столбец13]],Таблица1[[#This Row],[Столбец14]],TRUE)+1</f>
        <v>109</v>
      </c>
      <c r="E5862">
        <v>4</v>
      </c>
      <c r="F5862">
        <v>19</v>
      </c>
      <c r="G5862" s="1">
        <f t="shared" si="91"/>
        <v>1.5629</v>
      </c>
      <c r="H5862" s="1">
        <v>1.5750999999999999</v>
      </c>
      <c r="I5862" s="1">
        <v>1.5750999999999999</v>
      </c>
      <c r="J5862" s="1">
        <v>1.5750999999999999</v>
      </c>
      <c r="K5862" s="1">
        <f>(Таблица1[[#This Row],[Столбец7]]-Таблица1[[#This Row],[Столбец4]])*10000</f>
        <v>121.99999999999989</v>
      </c>
    </row>
    <row r="5863" spans="1:11" x14ac:dyDescent="0.2">
      <c r="A5863">
        <v>1994</v>
      </c>
      <c r="B5863" t="str">
        <f>CONCATENATE("01.","01",".",Таблица1[[#This Row],[Столбец1]])</f>
        <v>01.01.1994</v>
      </c>
      <c r="C5863" t="str">
        <f>CONCATENATE(Таблица1[[#This Row],[Столбец3]],".",Таблица1[[#This Row],[Столбец2]],".",Таблица1[[#This Row],[Столбец1]])</f>
        <v>20.4.1994</v>
      </c>
      <c r="D5863">
        <f>DAYS360(Таблица1[[#This Row],[Столбец13]],Таблица1[[#This Row],[Столбец14]],TRUE)+1</f>
        <v>110</v>
      </c>
      <c r="E5863">
        <v>4</v>
      </c>
      <c r="F5863">
        <v>20</v>
      </c>
      <c r="G5863" s="1">
        <f t="shared" si="91"/>
        <v>1.5750999999999999</v>
      </c>
      <c r="H5863" s="1">
        <v>1.5780000000000001</v>
      </c>
      <c r="I5863" s="1">
        <v>1.5780000000000001</v>
      </c>
      <c r="J5863" s="1">
        <v>1.5780000000000001</v>
      </c>
      <c r="K5863" s="1">
        <f>(Таблица1[[#This Row],[Столбец7]]-Таблица1[[#This Row],[Столбец4]])*10000</f>
        <v>29.000000000001247</v>
      </c>
    </row>
    <row r="5864" spans="1:11" x14ac:dyDescent="0.2">
      <c r="A5864">
        <v>1994</v>
      </c>
      <c r="B5864" t="str">
        <f>CONCATENATE("01.","01",".",Таблица1[[#This Row],[Столбец1]])</f>
        <v>01.01.1994</v>
      </c>
      <c r="C5864" t="str">
        <f>CONCATENATE(Таблица1[[#This Row],[Столбец3]],".",Таблица1[[#This Row],[Столбец2]],".",Таблица1[[#This Row],[Столбец1]])</f>
        <v>21.4.1994</v>
      </c>
      <c r="D5864">
        <f>DAYS360(Таблица1[[#This Row],[Столбец13]],Таблица1[[#This Row],[Столбец14]],TRUE)+1</f>
        <v>111</v>
      </c>
      <c r="E5864">
        <v>4</v>
      </c>
      <c r="F5864">
        <v>21</v>
      </c>
      <c r="G5864" s="1">
        <f t="shared" si="91"/>
        <v>1.5780000000000001</v>
      </c>
      <c r="H5864" s="1">
        <v>1.5808</v>
      </c>
      <c r="I5864" s="1">
        <v>1.5808</v>
      </c>
      <c r="J5864" s="1">
        <v>1.5808</v>
      </c>
      <c r="K5864" s="1">
        <f>(Таблица1[[#This Row],[Столбец7]]-Таблица1[[#This Row],[Столбец4]])*10000</f>
        <v>27.999999999999137</v>
      </c>
    </row>
    <row r="5865" spans="1:11" x14ac:dyDescent="0.2">
      <c r="A5865">
        <v>1994</v>
      </c>
      <c r="B5865" t="str">
        <f>CONCATENATE("01.","01",".",Таблица1[[#This Row],[Столбец1]])</f>
        <v>01.01.1994</v>
      </c>
      <c r="C5865" t="str">
        <f>CONCATENATE(Таблица1[[#This Row],[Столбец3]],".",Таблица1[[#This Row],[Столбец2]],".",Таблица1[[#This Row],[Столбец1]])</f>
        <v>22.4.1994</v>
      </c>
      <c r="D5865">
        <f>DAYS360(Таблица1[[#This Row],[Столбец13]],Таблица1[[#This Row],[Столбец14]],TRUE)+1</f>
        <v>112</v>
      </c>
      <c r="E5865">
        <v>4</v>
      </c>
      <c r="F5865">
        <v>22</v>
      </c>
      <c r="G5865" s="1">
        <f t="shared" si="91"/>
        <v>1.5808</v>
      </c>
      <c r="H5865" s="1">
        <v>1.573</v>
      </c>
      <c r="I5865" s="1">
        <v>1.573</v>
      </c>
      <c r="J5865" s="1">
        <v>1.573</v>
      </c>
      <c r="K5865" s="1">
        <f>(Таблица1[[#This Row],[Столбец7]]-Таблица1[[#This Row],[Столбец4]])*10000</f>
        <v>-78.000000000000284</v>
      </c>
    </row>
    <row r="5866" spans="1:11" x14ac:dyDescent="0.2">
      <c r="A5866">
        <v>1994</v>
      </c>
      <c r="B5866" t="str">
        <f>CONCATENATE("01.","01",".",Таблица1[[#This Row],[Столбец1]])</f>
        <v>01.01.1994</v>
      </c>
      <c r="C5866" t="str">
        <f>CONCATENATE(Таблица1[[#This Row],[Столбец3]],".",Таблица1[[#This Row],[Столбец2]],".",Таблица1[[#This Row],[Столбец1]])</f>
        <v>25.4.1994</v>
      </c>
      <c r="D5866">
        <f>DAYS360(Таблица1[[#This Row],[Столбец13]],Таблица1[[#This Row],[Столбец14]],TRUE)+1</f>
        <v>115</v>
      </c>
      <c r="E5866">
        <v>4</v>
      </c>
      <c r="F5866">
        <v>25</v>
      </c>
      <c r="G5866" s="1">
        <f t="shared" si="91"/>
        <v>1.573</v>
      </c>
      <c r="H5866" s="1">
        <v>1.5881000000000001</v>
      </c>
      <c r="I5866" s="1">
        <v>1.5881000000000001</v>
      </c>
      <c r="J5866" s="1">
        <v>1.5881000000000001</v>
      </c>
      <c r="K5866" s="1">
        <f>(Таблица1[[#This Row],[Столбец7]]-Таблица1[[#This Row],[Столбец4]])*10000</f>
        <v>151.00000000000114</v>
      </c>
    </row>
    <row r="5867" spans="1:11" x14ac:dyDescent="0.2">
      <c r="A5867">
        <v>1994</v>
      </c>
      <c r="B5867" t="str">
        <f>CONCATENATE("01.","01",".",Таблица1[[#This Row],[Столбец1]])</f>
        <v>01.01.1994</v>
      </c>
      <c r="C5867" t="str">
        <f>CONCATENATE(Таблица1[[#This Row],[Столбец3]],".",Таблица1[[#This Row],[Столбец2]],".",Таблица1[[#This Row],[Столбец1]])</f>
        <v>26.4.1994</v>
      </c>
      <c r="D5867">
        <f>DAYS360(Таблица1[[#This Row],[Столбец13]],Таблица1[[#This Row],[Столбец14]],TRUE)+1</f>
        <v>116</v>
      </c>
      <c r="E5867">
        <v>4</v>
      </c>
      <c r="F5867">
        <v>26</v>
      </c>
      <c r="G5867" s="1">
        <f t="shared" si="91"/>
        <v>1.5881000000000001</v>
      </c>
      <c r="H5867" s="1">
        <v>1.5811999999999999</v>
      </c>
      <c r="I5867" s="1">
        <v>1.5811999999999999</v>
      </c>
      <c r="J5867" s="1">
        <v>1.5811999999999999</v>
      </c>
      <c r="K5867" s="1">
        <f>(Таблица1[[#This Row],[Столбец7]]-Таблица1[[#This Row],[Столбец4]])*10000</f>
        <v>-69.000000000001279</v>
      </c>
    </row>
    <row r="5868" spans="1:11" x14ac:dyDescent="0.2">
      <c r="A5868">
        <v>1994</v>
      </c>
      <c r="B5868" t="str">
        <f>CONCATENATE("01.","01",".",Таблица1[[#This Row],[Столбец1]])</f>
        <v>01.01.1994</v>
      </c>
      <c r="C5868" t="str">
        <f>CONCATENATE(Таблица1[[#This Row],[Столбец3]],".",Таблица1[[#This Row],[Столбец2]],".",Таблица1[[#This Row],[Столбец1]])</f>
        <v>27.4.1994</v>
      </c>
      <c r="D5868">
        <f>DAYS360(Таблица1[[#This Row],[Столбец13]],Таблица1[[#This Row],[Столбец14]],TRUE)+1</f>
        <v>117</v>
      </c>
      <c r="E5868">
        <v>4</v>
      </c>
      <c r="F5868">
        <v>27</v>
      </c>
      <c r="G5868" s="1">
        <f t="shared" si="91"/>
        <v>1.5811999999999999</v>
      </c>
      <c r="H5868" s="1">
        <v>1.5885</v>
      </c>
      <c r="I5868" s="1">
        <v>1.5885</v>
      </c>
      <c r="J5868" s="1">
        <v>1.5885</v>
      </c>
      <c r="K5868" s="1">
        <f>(Таблица1[[#This Row],[Столбец7]]-Таблица1[[#This Row],[Столбец4]])*10000</f>
        <v>73.000000000000838</v>
      </c>
    </row>
    <row r="5869" spans="1:11" x14ac:dyDescent="0.2">
      <c r="A5869">
        <v>1994</v>
      </c>
      <c r="B5869" t="str">
        <f>CONCATENATE("01.","01",".",Таблица1[[#This Row],[Столбец1]])</f>
        <v>01.01.1994</v>
      </c>
      <c r="C5869" t="str">
        <f>CONCATENATE(Таблица1[[#This Row],[Столбец3]],".",Таблица1[[#This Row],[Столбец2]],".",Таблица1[[#This Row],[Столбец1]])</f>
        <v>28.4.1994</v>
      </c>
      <c r="D5869">
        <f>DAYS360(Таблица1[[#This Row],[Столбец13]],Таблица1[[#This Row],[Столбец14]],TRUE)+1</f>
        <v>118</v>
      </c>
      <c r="E5869">
        <v>4</v>
      </c>
      <c r="F5869">
        <v>28</v>
      </c>
      <c r="G5869" s="1">
        <f t="shared" si="91"/>
        <v>1.5885</v>
      </c>
      <c r="H5869" s="1">
        <v>1.5992</v>
      </c>
      <c r="I5869" s="1">
        <v>1.5992</v>
      </c>
      <c r="J5869" s="1">
        <v>1.5992</v>
      </c>
      <c r="K5869" s="1">
        <f>(Таблица1[[#This Row],[Столбец7]]-Таблица1[[#This Row],[Столбец4]])*10000</f>
        <v>106.99999999999932</v>
      </c>
    </row>
    <row r="5870" spans="1:11" x14ac:dyDescent="0.2">
      <c r="A5870">
        <v>1994</v>
      </c>
      <c r="B5870" t="str">
        <f>CONCATENATE("01.","01",".",Таблица1[[#This Row],[Столбец1]])</f>
        <v>01.01.1994</v>
      </c>
      <c r="C5870" t="str">
        <f>CONCATENATE(Таблица1[[#This Row],[Столбец3]],".",Таблица1[[#This Row],[Столбец2]],".",Таблица1[[#This Row],[Столбец1]])</f>
        <v>29.4.1994</v>
      </c>
      <c r="D5870">
        <f>DAYS360(Таблица1[[#This Row],[Столбец13]],Таблица1[[#This Row],[Столбец14]],TRUE)+1</f>
        <v>119</v>
      </c>
      <c r="E5870">
        <v>4</v>
      </c>
      <c r="F5870">
        <v>29</v>
      </c>
      <c r="G5870" s="1">
        <f t="shared" si="91"/>
        <v>1.5992</v>
      </c>
      <c r="H5870" s="1">
        <v>1.6076999999999999</v>
      </c>
      <c r="I5870" s="1">
        <v>1.6076999999999999</v>
      </c>
      <c r="J5870" s="1">
        <v>1.6076999999999999</v>
      </c>
      <c r="K5870" s="1">
        <f>(Таблица1[[#This Row],[Столбец7]]-Таблица1[[#This Row],[Столбец4]])*10000</f>
        <v>84.999999999999517</v>
      </c>
    </row>
    <row r="5871" spans="1:11" x14ac:dyDescent="0.2">
      <c r="A5871">
        <v>1994</v>
      </c>
      <c r="B5871" t="str">
        <f>CONCATENATE("01.","01",".",Таблица1[[#This Row],[Столбец1]])</f>
        <v>01.01.1994</v>
      </c>
      <c r="C5871" t="str">
        <f>CONCATENATE(Таблица1[[#This Row],[Столбец3]],".",Таблица1[[#This Row],[Столбец2]],".",Таблица1[[#This Row],[Столбец1]])</f>
        <v>2.5.1994</v>
      </c>
      <c r="D5871">
        <f>DAYS360(Таблица1[[#This Row],[Столбец13]],Таблица1[[#This Row],[Столбец14]],TRUE)+1</f>
        <v>122</v>
      </c>
      <c r="E5871">
        <v>5</v>
      </c>
      <c r="F5871">
        <v>2</v>
      </c>
      <c r="G5871" s="1">
        <f t="shared" si="91"/>
        <v>1.6076999999999999</v>
      </c>
      <c r="H5871" s="1">
        <v>1.6213</v>
      </c>
      <c r="I5871" s="1">
        <v>1.6213</v>
      </c>
      <c r="J5871" s="1">
        <v>1.6213</v>
      </c>
      <c r="K5871" s="1">
        <f>(Таблица1[[#This Row],[Столбец7]]-Таблица1[[#This Row],[Столбец4]])*10000</f>
        <v>136.00000000000057</v>
      </c>
    </row>
    <row r="5872" spans="1:11" x14ac:dyDescent="0.2">
      <c r="A5872">
        <v>1994</v>
      </c>
      <c r="B5872" t="str">
        <f>CONCATENATE("01.","01",".",Таблица1[[#This Row],[Столбец1]])</f>
        <v>01.01.1994</v>
      </c>
      <c r="C5872" t="str">
        <f>CONCATENATE(Таблица1[[#This Row],[Столбец3]],".",Таблица1[[#This Row],[Столбец2]],".",Таблица1[[#This Row],[Столбец1]])</f>
        <v>3.5.1994</v>
      </c>
      <c r="D5872">
        <f>DAYS360(Таблица1[[#This Row],[Столбец13]],Таблица1[[#This Row],[Столбец14]],TRUE)+1</f>
        <v>123</v>
      </c>
      <c r="E5872">
        <v>5</v>
      </c>
      <c r="F5872">
        <v>3</v>
      </c>
      <c r="G5872" s="1">
        <f t="shared" si="91"/>
        <v>1.6213</v>
      </c>
      <c r="H5872" s="1">
        <v>1.6261000000000001</v>
      </c>
      <c r="I5872" s="1">
        <v>1.6261000000000001</v>
      </c>
      <c r="J5872" s="1">
        <v>1.6261000000000001</v>
      </c>
      <c r="K5872" s="1">
        <f>(Таблица1[[#This Row],[Столбец7]]-Таблица1[[#This Row],[Столбец4]])*10000</f>
        <v>48.000000000001378</v>
      </c>
    </row>
    <row r="5873" spans="1:11" x14ac:dyDescent="0.2">
      <c r="A5873">
        <v>1994</v>
      </c>
      <c r="B5873" t="str">
        <f>CONCATENATE("01.","01",".",Таблица1[[#This Row],[Столбец1]])</f>
        <v>01.01.1994</v>
      </c>
      <c r="C5873" t="str">
        <f>CONCATENATE(Таблица1[[#This Row],[Столбец3]],".",Таблица1[[#This Row],[Столбец2]],".",Таблица1[[#This Row],[Столбец1]])</f>
        <v>4.5.1994</v>
      </c>
      <c r="D5873">
        <f>DAYS360(Таблица1[[#This Row],[Столбец13]],Таблица1[[#This Row],[Столбец14]],TRUE)+1</f>
        <v>124</v>
      </c>
      <c r="E5873">
        <v>5</v>
      </c>
      <c r="F5873">
        <v>4</v>
      </c>
      <c r="G5873" s="1">
        <f t="shared" si="91"/>
        <v>1.6261000000000001</v>
      </c>
      <c r="H5873" s="1">
        <v>1.6092</v>
      </c>
      <c r="I5873" s="1">
        <v>1.6092</v>
      </c>
      <c r="J5873" s="1">
        <v>1.6092</v>
      </c>
      <c r="K5873" s="1">
        <f>(Таблица1[[#This Row],[Столбец7]]-Таблица1[[#This Row],[Столбец4]])*10000</f>
        <v>-169.00000000000136</v>
      </c>
    </row>
    <row r="5874" spans="1:11" x14ac:dyDescent="0.2">
      <c r="A5874">
        <v>1994</v>
      </c>
      <c r="B5874" t="str">
        <f>CONCATENATE("01.","01",".",Таблица1[[#This Row],[Столбец1]])</f>
        <v>01.01.1994</v>
      </c>
      <c r="C5874" t="str">
        <f>CONCATENATE(Таблица1[[#This Row],[Столбец3]],".",Таблица1[[#This Row],[Столбец2]],".",Таблица1[[#This Row],[Столбец1]])</f>
        <v>5.5.1994</v>
      </c>
      <c r="D5874">
        <f>DAYS360(Таблица1[[#This Row],[Столбец13]],Таблица1[[#This Row],[Столбец14]],TRUE)+1</f>
        <v>125</v>
      </c>
      <c r="E5874">
        <v>5</v>
      </c>
      <c r="F5874">
        <v>5</v>
      </c>
      <c r="G5874" s="1">
        <f t="shared" si="91"/>
        <v>1.6092</v>
      </c>
      <c r="H5874" s="1">
        <v>1.5999000000000001</v>
      </c>
      <c r="I5874" s="1">
        <v>1.5999000000000001</v>
      </c>
      <c r="J5874" s="1">
        <v>1.5999000000000001</v>
      </c>
      <c r="K5874" s="1">
        <f>(Таблица1[[#This Row],[Столбец7]]-Таблица1[[#This Row],[Столбец4]])*10000</f>
        <v>-92.999999999998636</v>
      </c>
    </row>
    <row r="5875" spans="1:11" x14ac:dyDescent="0.2">
      <c r="A5875">
        <v>1994</v>
      </c>
      <c r="B5875" t="str">
        <f>CONCATENATE("01.","01",".",Таблица1[[#This Row],[Столбец1]])</f>
        <v>01.01.1994</v>
      </c>
      <c r="C5875" t="str">
        <f>CONCATENATE(Таблица1[[#This Row],[Столбец3]],".",Таблица1[[#This Row],[Столбец2]],".",Таблица1[[#This Row],[Столбец1]])</f>
        <v>6.5.1994</v>
      </c>
      <c r="D5875">
        <f>DAYS360(Таблица1[[#This Row],[Столбец13]],Таблица1[[#This Row],[Столбец14]],TRUE)+1</f>
        <v>126</v>
      </c>
      <c r="E5875">
        <v>5</v>
      </c>
      <c r="F5875">
        <v>6</v>
      </c>
      <c r="G5875" s="1">
        <f t="shared" si="91"/>
        <v>1.5999000000000001</v>
      </c>
      <c r="H5875" s="1">
        <v>1.6025</v>
      </c>
      <c r="I5875" s="1">
        <v>1.6025</v>
      </c>
      <c r="J5875" s="1">
        <v>1.6025</v>
      </c>
      <c r="K5875" s="1">
        <f>(Таблица1[[#This Row],[Столбец7]]-Таблица1[[#This Row],[Столбец4]])*10000</f>
        <v>25.999999999999357</v>
      </c>
    </row>
    <row r="5876" spans="1:11" x14ac:dyDescent="0.2">
      <c r="A5876">
        <v>1994</v>
      </c>
      <c r="B5876" t="str">
        <f>CONCATENATE("01.","01",".",Таблица1[[#This Row],[Столбец1]])</f>
        <v>01.01.1994</v>
      </c>
      <c r="C5876" t="str">
        <f>CONCATENATE(Таблица1[[#This Row],[Столбец3]],".",Таблица1[[#This Row],[Столбец2]],".",Таблица1[[#This Row],[Столбец1]])</f>
        <v>9.5.1994</v>
      </c>
      <c r="D5876">
        <f>DAYS360(Таблица1[[#This Row],[Столбец13]],Таблица1[[#This Row],[Столбец14]],TRUE)+1</f>
        <v>129</v>
      </c>
      <c r="E5876">
        <v>5</v>
      </c>
      <c r="F5876">
        <v>9</v>
      </c>
      <c r="G5876" s="1">
        <f t="shared" si="91"/>
        <v>1.6025</v>
      </c>
      <c r="H5876" s="1">
        <v>1.6067</v>
      </c>
      <c r="I5876" s="1">
        <v>1.6067</v>
      </c>
      <c r="J5876" s="1">
        <v>1.6067</v>
      </c>
      <c r="K5876" s="1">
        <f>(Таблица1[[#This Row],[Столбец7]]-Таблица1[[#This Row],[Столбец4]])*10000</f>
        <v>41.999999999999815</v>
      </c>
    </row>
    <row r="5877" spans="1:11" x14ac:dyDescent="0.2">
      <c r="A5877">
        <v>1994</v>
      </c>
      <c r="B5877" t="str">
        <f>CONCATENATE("01.","01",".",Таблица1[[#This Row],[Столбец1]])</f>
        <v>01.01.1994</v>
      </c>
      <c r="C5877" t="str">
        <f>CONCATENATE(Таблица1[[#This Row],[Столбец3]],".",Таблица1[[#This Row],[Столбец2]],".",Таблица1[[#This Row],[Столбец1]])</f>
        <v>10.5.1994</v>
      </c>
      <c r="D5877">
        <f>DAYS360(Таблица1[[#This Row],[Столбец13]],Таблица1[[#This Row],[Столбец14]],TRUE)+1</f>
        <v>130</v>
      </c>
      <c r="E5877">
        <v>5</v>
      </c>
      <c r="F5877">
        <v>10</v>
      </c>
      <c r="G5877" s="1">
        <f t="shared" si="91"/>
        <v>1.6067</v>
      </c>
      <c r="H5877" s="1">
        <v>1.5907</v>
      </c>
      <c r="I5877" s="1">
        <v>1.5907</v>
      </c>
      <c r="J5877" s="1">
        <v>1.5907</v>
      </c>
      <c r="K5877" s="1">
        <f>(Таблица1[[#This Row],[Столбец7]]-Таблица1[[#This Row],[Столбец4]])*10000</f>
        <v>-160.00000000000014</v>
      </c>
    </row>
    <row r="5878" spans="1:11" x14ac:dyDescent="0.2">
      <c r="A5878">
        <v>1994</v>
      </c>
      <c r="B5878" t="str">
        <f>CONCATENATE("01.","01",".",Таблица1[[#This Row],[Столбец1]])</f>
        <v>01.01.1994</v>
      </c>
      <c r="C5878" t="str">
        <f>CONCATENATE(Таблица1[[#This Row],[Столбец3]],".",Таблица1[[#This Row],[Столбец2]],".",Таблица1[[#This Row],[Столбец1]])</f>
        <v>11.5.1994</v>
      </c>
      <c r="D5878">
        <f>DAYS360(Таблица1[[#This Row],[Столбец13]],Таблица1[[#This Row],[Столбец14]],TRUE)+1</f>
        <v>131</v>
      </c>
      <c r="E5878">
        <v>5</v>
      </c>
      <c r="F5878">
        <v>11</v>
      </c>
      <c r="G5878" s="1">
        <f t="shared" si="91"/>
        <v>1.5907</v>
      </c>
      <c r="H5878" s="1">
        <v>1.5885</v>
      </c>
      <c r="I5878" s="1">
        <v>1.5885</v>
      </c>
      <c r="J5878" s="1">
        <v>1.5885</v>
      </c>
      <c r="K5878" s="1">
        <f>(Таблица1[[#This Row],[Столбец7]]-Таблица1[[#This Row],[Столбец4]])*10000</f>
        <v>-21.999999999999797</v>
      </c>
    </row>
    <row r="5879" spans="1:11" x14ac:dyDescent="0.2">
      <c r="A5879">
        <v>1994</v>
      </c>
      <c r="B5879" t="str">
        <f>CONCATENATE("01.","01",".",Таблица1[[#This Row],[Столбец1]])</f>
        <v>01.01.1994</v>
      </c>
      <c r="C5879" t="str">
        <f>CONCATENATE(Таблица1[[#This Row],[Столбец3]],".",Таблица1[[#This Row],[Столбец2]],".",Таблица1[[#This Row],[Столбец1]])</f>
        <v>12.5.1994</v>
      </c>
      <c r="D5879">
        <f>DAYS360(Таблица1[[#This Row],[Столбец13]],Таблица1[[#This Row],[Столбец14]],TRUE)+1</f>
        <v>132</v>
      </c>
      <c r="E5879">
        <v>5</v>
      </c>
      <c r="F5879">
        <v>12</v>
      </c>
      <c r="G5879" s="1">
        <f t="shared" si="91"/>
        <v>1.5885</v>
      </c>
      <c r="H5879" s="1">
        <v>1.5948</v>
      </c>
      <c r="I5879" s="1">
        <v>1.5948</v>
      </c>
      <c r="J5879" s="1">
        <v>1.5948</v>
      </c>
      <c r="K5879" s="1">
        <f>(Таблица1[[#This Row],[Столбец7]]-Таблица1[[#This Row],[Столбец4]])*10000</f>
        <v>62.999999999999723</v>
      </c>
    </row>
    <row r="5880" spans="1:11" x14ac:dyDescent="0.2">
      <c r="A5880">
        <v>1994</v>
      </c>
      <c r="B5880" t="str">
        <f>CONCATENATE("01.","01",".",Таблица1[[#This Row],[Столбец1]])</f>
        <v>01.01.1994</v>
      </c>
      <c r="C5880" t="str">
        <f>CONCATENATE(Таблица1[[#This Row],[Столбец3]],".",Таблица1[[#This Row],[Столбец2]],".",Таблица1[[#This Row],[Столбец1]])</f>
        <v>13.5.1994</v>
      </c>
      <c r="D5880">
        <f>DAYS360(Таблица1[[#This Row],[Столбец13]],Таблица1[[#This Row],[Столбец14]],TRUE)+1</f>
        <v>133</v>
      </c>
      <c r="E5880">
        <v>5</v>
      </c>
      <c r="F5880">
        <v>13</v>
      </c>
      <c r="G5880" s="1">
        <f t="shared" si="91"/>
        <v>1.5948</v>
      </c>
      <c r="H5880" s="1">
        <v>1.5913999999999999</v>
      </c>
      <c r="I5880" s="1">
        <v>1.5913999999999999</v>
      </c>
      <c r="J5880" s="1">
        <v>1.5913999999999999</v>
      </c>
      <c r="K5880" s="1">
        <f>(Таблица1[[#This Row],[Столбец7]]-Таблица1[[#This Row],[Столбец4]])*10000</f>
        <v>-34.000000000000696</v>
      </c>
    </row>
    <row r="5881" spans="1:11" x14ac:dyDescent="0.2">
      <c r="A5881">
        <v>1994</v>
      </c>
      <c r="B5881" t="str">
        <f>CONCATENATE("01.","01",".",Таблица1[[#This Row],[Столбец1]])</f>
        <v>01.01.1994</v>
      </c>
      <c r="C5881" t="str">
        <f>CONCATENATE(Таблица1[[#This Row],[Столбец3]],".",Таблица1[[#This Row],[Столбец2]],".",Таблица1[[#This Row],[Столбец1]])</f>
        <v>16.5.1994</v>
      </c>
      <c r="D5881">
        <f>DAYS360(Таблица1[[#This Row],[Столбец13]],Таблица1[[#This Row],[Столбец14]],TRUE)+1</f>
        <v>136</v>
      </c>
      <c r="E5881">
        <v>5</v>
      </c>
      <c r="F5881">
        <v>16</v>
      </c>
      <c r="G5881" s="1">
        <f t="shared" si="91"/>
        <v>1.5913999999999999</v>
      </c>
      <c r="H5881" s="1">
        <v>1.585</v>
      </c>
      <c r="I5881" s="1">
        <v>1.585</v>
      </c>
      <c r="J5881" s="1">
        <v>1.585</v>
      </c>
      <c r="K5881" s="1">
        <f>(Таблица1[[#This Row],[Столбец7]]-Таблица1[[#This Row],[Столбец4]])*10000</f>
        <v>-63.999999999999616</v>
      </c>
    </row>
    <row r="5882" spans="1:11" x14ac:dyDescent="0.2">
      <c r="A5882">
        <v>1994</v>
      </c>
      <c r="B5882" t="str">
        <f>CONCATENATE("01.","01",".",Таблица1[[#This Row],[Столбец1]])</f>
        <v>01.01.1994</v>
      </c>
      <c r="C5882" t="str">
        <f>CONCATENATE(Таблица1[[#This Row],[Столбец3]],".",Таблица1[[#This Row],[Столбец2]],".",Таблица1[[#This Row],[Столбец1]])</f>
        <v>17.5.1994</v>
      </c>
      <c r="D5882">
        <f>DAYS360(Таблица1[[#This Row],[Столбец13]],Таблица1[[#This Row],[Столбец14]],TRUE)+1</f>
        <v>137</v>
      </c>
      <c r="E5882">
        <v>5</v>
      </c>
      <c r="F5882">
        <v>17</v>
      </c>
      <c r="G5882" s="1">
        <f t="shared" si="91"/>
        <v>1.585</v>
      </c>
      <c r="H5882" s="1">
        <v>1.5976999999999999</v>
      </c>
      <c r="I5882" s="1">
        <v>1.5976999999999999</v>
      </c>
      <c r="J5882" s="1">
        <v>1.5976999999999999</v>
      </c>
      <c r="K5882" s="1">
        <f>(Таблица1[[#This Row],[Столбец7]]-Таблица1[[#This Row],[Столбец4]])*10000</f>
        <v>126.99999999999933</v>
      </c>
    </row>
    <row r="5883" spans="1:11" x14ac:dyDescent="0.2">
      <c r="A5883">
        <v>1994</v>
      </c>
      <c r="B5883" t="str">
        <f>CONCATENATE("01.","01",".",Таблица1[[#This Row],[Столбец1]])</f>
        <v>01.01.1994</v>
      </c>
      <c r="C5883" t="str">
        <f>CONCATENATE(Таблица1[[#This Row],[Столбец3]],".",Таблица1[[#This Row],[Столбец2]],".",Таблица1[[#This Row],[Столбец1]])</f>
        <v>18.5.1994</v>
      </c>
      <c r="D5883">
        <f>DAYS360(Таблица1[[#This Row],[Столбец13]],Таблица1[[#This Row],[Столбец14]],TRUE)+1</f>
        <v>138</v>
      </c>
      <c r="E5883">
        <v>5</v>
      </c>
      <c r="F5883">
        <v>18</v>
      </c>
      <c r="G5883" s="1">
        <f t="shared" si="91"/>
        <v>1.5976999999999999</v>
      </c>
      <c r="H5883" s="1">
        <v>1.6039000000000001</v>
      </c>
      <c r="I5883" s="1">
        <v>1.6039000000000001</v>
      </c>
      <c r="J5883" s="1">
        <v>1.6039000000000001</v>
      </c>
      <c r="K5883" s="1">
        <f>(Таблица1[[#This Row],[Столбец7]]-Таблица1[[#This Row],[Столбец4]])*10000</f>
        <v>62.000000000002053</v>
      </c>
    </row>
    <row r="5884" spans="1:11" x14ac:dyDescent="0.2">
      <c r="A5884">
        <v>1994</v>
      </c>
      <c r="B5884" t="str">
        <f>CONCATENATE("01.","01",".",Таблица1[[#This Row],[Столбец1]])</f>
        <v>01.01.1994</v>
      </c>
      <c r="C5884" t="str">
        <f>CONCATENATE(Таблица1[[#This Row],[Столбец3]],".",Таблица1[[#This Row],[Столбец2]],".",Таблица1[[#This Row],[Столбец1]])</f>
        <v>19.5.1994</v>
      </c>
      <c r="D5884">
        <f>DAYS360(Таблица1[[#This Row],[Столбец13]],Таблица1[[#This Row],[Столбец14]],TRUE)+1</f>
        <v>139</v>
      </c>
      <c r="E5884">
        <v>5</v>
      </c>
      <c r="F5884">
        <v>19</v>
      </c>
      <c r="G5884" s="1">
        <f t="shared" si="91"/>
        <v>1.6039000000000001</v>
      </c>
      <c r="H5884" s="1">
        <v>1.5998000000000001</v>
      </c>
      <c r="I5884" s="1">
        <v>1.5998000000000001</v>
      </c>
      <c r="J5884" s="1">
        <v>1.5998000000000001</v>
      </c>
      <c r="K5884" s="1">
        <f>(Таблица1[[#This Row],[Столбец7]]-Таблица1[[#This Row],[Столбец4]])*10000</f>
        <v>-40.999999999999929</v>
      </c>
    </row>
    <row r="5885" spans="1:11" x14ac:dyDescent="0.2">
      <c r="A5885">
        <v>1994</v>
      </c>
      <c r="B5885" t="str">
        <f>CONCATENATE("01.","01",".",Таблица1[[#This Row],[Столбец1]])</f>
        <v>01.01.1994</v>
      </c>
      <c r="C5885" t="str">
        <f>CONCATENATE(Таблица1[[#This Row],[Столбец3]],".",Таблица1[[#This Row],[Столбец2]],".",Таблица1[[#This Row],[Столбец1]])</f>
        <v>20.5.1994</v>
      </c>
      <c r="D5885">
        <f>DAYS360(Таблица1[[#This Row],[Столбец13]],Таблица1[[#This Row],[Столбец14]],TRUE)+1</f>
        <v>140</v>
      </c>
      <c r="E5885">
        <v>5</v>
      </c>
      <c r="F5885">
        <v>20</v>
      </c>
      <c r="G5885" s="1">
        <f t="shared" si="91"/>
        <v>1.5998000000000001</v>
      </c>
      <c r="H5885" s="1">
        <v>1.6111</v>
      </c>
      <c r="I5885" s="1">
        <v>1.6111</v>
      </c>
      <c r="J5885" s="1">
        <v>1.6111</v>
      </c>
      <c r="K5885" s="1">
        <f>(Таблица1[[#This Row],[Столбец7]]-Таблица1[[#This Row],[Столбец4]])*10000</f>
        <v>112.99999999999866</v>
      </c>
    </row>
    <row r="5886" spans="1:11" x14ac:dyDescent="0.2">
      <c r="A5886">
        <v>1994</v>
      </c>
      <c r="B5886" t="str">
        <f>CONCATENATE("01.","01",".",Таблица1[[#This Row],[Столбец1]])</f>
        <v>01.01.1994</v>
      </c>
      <c r="C5886" t="str">
        <f>CONCATENATE(Таблица1[[#This Row],[Столбец3]],".",Таблица1[[#This Row],[Столбец2]],".",Таблица1[[#This Row],[Столбец1]])</f>
        <v>23.5.1994</v>
      </c>
      <c r="D5886">
        <f>DAYS360(Таблица1[[#This Row],[Столбец13]],Таблица1[[#This Row],[Столбец14]],TRUE)+1</f>
        <v>143</v>
      </c>
      <c r="E5886">
        <v>5</v>
      </c>
      <c r="F5886">
        <v>23</v>
      </c>
      <c r="G5886" s="1">
        <f t="shared" si="91"/>
        <v>1.6111</v>
      </c>
      <c r="H5886" s="1">
        <v>1.6092</v>
      </c>
      <c r="I5886" s="1">
        <v>1.6092</v>
      </c>
      <c r="J5886" s="1">
        <v>1.6092</v>
      </c>
      <c r="K5886" s="1">
        <f>(Таблица1[[#This Row],[Столбец7]]-Таблица1[[#This Row],[Столбец4]])*10000</f>
        <v>-19.000000000000128</v>
      </c>
    </row>
    <row r="5887" spans="1:11" x14ac:dyDescent="0.2">
      <c r="A5887">
        <v>1994</v>
      </c>
      <c r="B5887" t="str">
        <f>CONCATENATE("01.","01",".",Таблица1[[#This Row],[Столбец1]])</f>
        <v>01.01.1994</v>
      </c>
      <c r="C5887" t="str">
        <f>CONCATENATE(Таблица1[[#This Row],[Столбец3]],".",Таблица1[[#This Row],[Столбец2]],".",Таблица1[[#This Row],[Столбец1]])</f>
        <v>24.5.1994</v>
      </c>
      <c r="D5887">
        <f>DAYS360(Таблица1[[#This Row],[Столбец13]],Таблица1[[#This Row],[Столбец14]],TRUE)+1</f>
        <v>144</v>
      </c>
      <c r="E5887">
        <v>5</v>
      </c>
      <c r="F5887">
        <v>24</v>
      </c>
      <c r="G5887" s="1">
        <f t="shared" si="91"/>
        <v>1.6092</v>
      </c>
      <c r="H5887" s="1">
        <v>1.6072</v>
      </c>
      <c r="I5887" s="1">
        <v>1.6072</v>
      </c>
      <c r="J5887" s="1">
        <v>1.6072</v>
      </c>
      <c r="K5887" s="1">
        <f>(Таблица1[[#This Row],[Столбец7]]-Таблица1[[#This Row],[Столбец4]])*10000</f>
        <v>-20.000000000000018</v>
      </c>
    </row>
    <row r="5888" spans="1:11" x14ac:dyDescent="0.2">
      <c r="A5888">
        <v>1994</v>
      </c>
      <c r="B5888" t="str">
        <f>CONCATENATE("01.","01",".",Таблица1[[#This Row],[Столбец1]])</f>
        <v>01.01.1994</v>
      </c>
      <c r="C5888" t="str">
        <f>CONCATENATE(Таблица1[[#This Row],[Столбец3]],".",Таблица1[[#This Row],[Столбец2]],".",Таблица1[[#This Row],[Столбец1]])</f>
        <v>25.5.1994</v>
      </c>
      <c r="D5888">
        <f>DAYS360(Таблица1[[#This Row],[Столбец13]],Таблица1[[#This Row],[Столбец14]],TRUE)+1</f>
        <v>145</v>
      </c>
      <c r="E5888">
        <v>5</v>
      </c>
      <c r="F5888">
        <v>25</v>
      </c>
      <c r="G5888" s="1">
        <f t="shared" si="91"/>
        <v>1.6072</v>
      </c>
      <c r="H5888" s="1">
        <v>1.6185</v>
      </c>
      <c r="I5888" s="1">
        <v>1.6185</v>
      </c>
      <c r="J5888" s="1">
        <v>1.6185</v>
      </c>
      <c r="K5888" s="1">
        <f>(Таблица1[[#This Row],[Столбец7]]-Таблица1[[#This Row],[Столбец4]])*10000</f>
        <v>113.00000000000088</v>
      </c>
    </row>
    <row r="5889" spans="1:11" x14ac:dyDescent="0.2">
      <c r="A5889">
        <v>1994</v>
      </c>
      <c r="B5889" t="str">
        <f>CONCATENATE("01.","01",".",Таблица1[[#This Row],[Столбец1]])</f>
        <v>01.01.1994</v>
      </c>
      <c r="C5889" t="str">
        <f>CONCATENATE(Таблица1[[#This Row],[Столбец3]],".",Таблица1[[#This Row],[Столбец2]],".",Таблица1[[#This Row],[Столбец1]])</f>
        <v>26.5.1994</v>
      </c>
      <c r="D5889">
        <f>DAYS360(Таблица1[[#This Row],[Столбец13]],Таблица1[[#This Row],[Столбец14]],TRUE)+1</f>
        <v>146</v>
      </c>
      <c r="E5889">
        <v>5</v>
      </c>
      <c r="F5889">
        <v>26</v>
      </c>
      <c r="G5889" s="1">
        <f t="shared" si="91"/>
        <v>1.6185</v>
      </c>
      <c r="H5889" s="1">
        <v>1.6238999999999999</v>
      </c>
      <c r="I5889" s="1">
        <v>1.6238999999999999</v>
      </c>
      <c r="J5889" s="1">
        <v>1.6238999999999999</v>
      </c>
      <c r="K5889" s="1">
        <f>(Таблица1[[#This Row],[Столбец7]]-Таблица1[[#This Row],[Столбец4]])*10000</f>
        <v>53.999999999998494</v>
      </c>
    </row>
    <row r="5890" spans="1:11" x14ac:dyDescent="0.2">
      <c r="A5890">
        <v>1994</v>
      </c>
      <c r="B5890" t="str">
        <f>CONCATENATE("01.","01",".",Таблица1[[#This Row],[Столбец1]])</f>
        <v>01.01.1994</v>
      </c>
      <c r="C5890" t="str">
        <f>CONCATENATE(Таблица1[[#This Row],[Столбец3]],".",Таблица1[[#This Row],[Столбец2]],".",Таблица1[[#This Row],[Столбец1]])</f>
        <v>27.5.1994</v>
      </c>
      <c r="D5890">
        <f>DAYS360(Таблица1[[#This Row],[Столбец13]],Таблица1[[#This Row],[Столбец14]],TRUE)+1</f>
        <v>147</v>
      </c>
      <c r="E5890">
        <v>5</v>
      </c>
      <c r="F5890">
        <v>27</v>
      </c>
      <c r="G5890" s="1">
        <f t="shared" ref="G5890:G5953" si="92">J5889</f>
        <v>1.6238999999999999</v>
      </c>
      <c r="H5890" s="1">
        <v>1.6226</v>
      </c>
      <c r="I5890" s="1">
        <v>1.6226</v>
      </c>
      <c r="J5890" s="1">
        <v>1.6226</v>
      </c>
      <c r="K5890" s="1">
        <f>(Таблица1[[#This Row],[Столбец7]]-Таблица1[[#This Row],[Столбец4]])*10000</f>
        <v>-12.999999999998568</v>
      </c>
    </row>
    <row r="5891" spans="1:11" x14ac:dyDescent="0.2">
      <c r="A5891">
        <v>1994</v>
      </c>
      <c r="B5891" t="str">
        <f>CONCATENATE("01.","01",".",Таблица1[[#This Row],[Столбец1]])</f>
        <v>01.01.1994</v>
      </c>
      <c r="C5891" t="str">
        <f>CONCATENATE(Таблица1[[#This Row],[Столбец3]],".",Таблица1[[#This Row],[Столбец2]],".",Таблица1[[#This Row],[Столбец1]])</f>
        <v>30.5.1994</v>
      </c>
      <c r="D5891">
        <f>DAYS360(Таблица1[[#This Row],[Столбец13]],Таблица1[[#This Row],[Столбец14]],TRUE)+1</f>
        <v>150</v>
      </c>
      <c r="E5891">
        <v>5</v>
      </c>
      <c r="F5891">
        <v>30</v>
      </c>
      <c r="G5891" s="1">
        <f t="shared" si="92"/>
        <v>1.6226</v>
      </c>
      <c r="H5891" s="1">
        <v>1.6207</v>
      </c>
      <c r="I5891" s="1">
        <v>1.6207</v>
      </c>
      <c r="J5891" s="1">
        <v>1.6207</v>
      </c>
      <c r="K5891" s="1">
        <f>(Таблица1[[#This Row],[Столбец7]]-Таблица1[[#This Row],[Столбец4]])*10000</f>
        <v>-19.000000000000128</v>
      </c>
    </row>
    <row r="5892" spans="1:11" x14ac:dyDescent="0.2">
      <c r="A5892">
        <v>1994</v>
      </c>
      <c r="B5892" t="str">
        <f>CONCATENATE("01.","01",".",Таблица1[[#This Row],[Столбец1]])</f>
        <v>01.01.1994</v>
      </c>
      <c r="C5892" t="str">
        <f>CONCATENATE(Таблица1[[#This Row],[Столбец3]],".",Таблица1[[#This Row],[Столбец2]],".",Таблица1[[#This Row],[Столбец1]])</f>
        <v>31.5.1994</v>
      </c>
      <c r="D5892">
        <f>DAYS360(Таблица1[[#This Row],[Столбец13]],Таблица1[[#This Row],[Столбец14]],TRUE)+1</f>
        <v>150</v>
      </c>
      <c r="E5892">
        <v>5</v>
      </c>
      <c r="F5892">
        <v>31</v>
      </c>
      <c r="G5892" s="1">
        <f t="shared" si="92"/>
        <v>1.6207</v>
      </c>
      <c r="H5892" s="1">
        <v>1.6207</v>
      </c>
      <c r="I5892" s="1">
        <v>1.6207</v>
      </c>
      <c r="J5892" s="1">
        <v>1.6207</v>
      </c>
      <c r="K5892" s="1">
        <f>(Таблица1[[#This Row],[Столбец7]]-Таблица1[[#This Row],[Столбец4]])*10000</f>
        <v>0</v>
      </c>
    </row>
    <row r="5893" spans="1:11" x14ac:dyDescent="0.2">
      <c r="A5893">
        <v>1994</v>
      </c>
      <c r="B5893" t="str">
        <f>CONCATENATE("01.","01",".",Таблица1[[#This Row],[Столбец1]])</f>
        <v>01.01.1994</v>
      </c>
      <c r="C5893" t="str">
        <f>CONCATENATE(Таблица1[[#This Row],[Столбец3]],".",Таблица1[[#This Row],[Столбец2]],".",Таблица1[[#This Row],[Столбец1]])</f>
        <v>1.6.1994</v>
      </c>
      <c r="D5893">
        <f>DAYS360(Таблица1[[#This Row],[Столбец13]],Таблица1[[#This Row],[Столбец14]],TRUE)+1</f>
        <v>151</v>
      </c>
      <c r="E5893">
        <v>6</v>
      </c>
      <c r="F5893">
        <v>1</v>
      </c>
      <c r="G5893" s="1">
        <f t="shared" si="92"/>
        <v>1.6207</v>
      </c>
      <c r="H5893" s="1">
        <v>1.6234</v>
      </c>
      <c r="I5893" s="1">
        <v>1.6234</v>
      </c>
      <c r="J5893" s="1">
        <v>1.6234</v>
      </c>
      <c r="K5893" s="1">
        <f>(Таблица1[[#This Row],[Столбец7]]-Таблица1[[#This Row],[Столбец4]])*10000</f>
        <v>26.999999999999247</v>
      </c>
    </row>
    <row r="5894" spans="1:11" x14ac:dyDescent="0.2">
      <c r="A5894">
        <v>1994</v>
      </c>
      <c r="B5894" t="str">
        <f>CONCATENATE("01.","01",".",Таблица1[[#This Row],[Столбец1]])</f>
        <v>01.01.1994</v>
      </c>
      <c r="C5894" t="str">
        <f>CONCATENATE(Таблица1[[#This Row],[Столбец3]],".",Таблица1[[#This Row],[Столбец2]],".",Таблица1[[#This Row],[Столбец1]])</f>
        <v>2.6.1994</v>
      </c>
      <c r="D5894">
        <f>DAYS360(Таблица1[[#This Row],[Столбец13]],Таблица1[[#This Row],[Столбец14]],TRUE)+1</f>
        <v>152</v>
      </c>
      <c r="E5894">
        <v>6</v>
      </c>
      <c r="F5894">
        <v>2</v>
      </c>
      <c r="G5894" s="1">
        <f t="shared" si="92"/>
        <v>1.6234</v>
      </c>
      <c r="H5894" s="1">
        <v>1.6147</v>
      </c>
      <c r="I5894" s="1">
        <v>1.6147</v>
      </c>
      <c r="J5894" s="1">
        <v>1.6147</v>
      </c>
      <c r="K5894" s="1">
        <f>(Таблица1[[#This Row],[Столбец7]]-Таблица1[[#This Row],[Столбец4]])*10000</f>
        <v>-86.999999999999304</v>
      </c>
    </row>
    <row r="5895" spans="1:11" x14ac:dyDescent="0.2">
      <c r="A5895">
        <v>1994</v>
      </c>
      <c r="B5895" t="str">
        <f>CONCATENATE("01.","01",".",Таблица1[[#This Row],[Столбец1]])</f>
        <v>01.01.1994</v>
      </c>
      <c r="C5895" t="str">
        <f>CONCATENATE(Таблица1[[#This Row],[Столбец3]],".",Таблица1[[#This Row],[Столбец2]],".",Таблица1[[#This Row],[Столбец1]])</f>
        <v>3.6.1994</v>
      </c>
      <c r="D5895">
        <f>DAYS360(Таблица1[[#This Row],[Столбец13]],Таблица1[[#This Row],[Столбец14]],TRUE)+1</f>
        <v>153</v>
      </c>
      <c r="E5895">
        <v>6</v>
      </c>
      <c r="F5895">
        <v>3</v>
      </c>
      <c r="G5895" s="1">
        <f t="shared" si="92"/>
        <v>1.6147</v>
      </c>
      <c r="H5895" s="1">
        <v>1.5982000000000001</v>
      </c>
      <c r="I5895" s="1">
        <v>1.5982000000000001</v>
      </c>
      <c r="J5895" s="1">
        <v>1.5982000000000001</v>
      </c>
      <c r="K5895" s="1">
        <f>(Таблица1[[#This Row],[Столбец7]]-Таблица1[[#This Row],[Столбец4]])*10000</f>
        <v>-164.9999999999996</v>
      </c>
    </row>
    <row r="5896" spans="1:11" x14ac:dyDescent="0.2">
      <c r="A5896">
        <v>1994</v>
      </c>
      <c r="B5896" t="str">
        <f>CONCATENATE("01.","01",".",Таблица1[[#This Row],[Столбец1]])</f>
        <v>01.01.1994</v>
      </c>
      <c r="C5896" t="str">
        <f>CONCATENATE(Таблица1[[#This Row],[Столбец3]],".",Таблица1[[#This Row],[Столбец2]],".",Таблица1[[#This Row],[Столбец1]])</f>
        <v>6.6.1994</v>
      </c>
      <c r="D5896">
        <f>DAYS360(Таблица1[[#This Row],[Столбец13]],Таблица1[[#This Row],[Столбец14]],TRUE)+1</f>
        <v>156</v>
      </c>
      <c r="E5896">
        <v>6</v>
      </c>
      <c r="F5896">
        <v>6</v>
      </c>
      <c r="G5896" s="1">
        <f t="shared" si="92"/>
        <v>1.5982000000000001</v>
      </c>
      <c r="H5896" s="1">
        <v>1.5901000000000001</v>
      </c>
      <c r="I5896" s="1">
        <v>1.5901000000000001</v>
      </c>
      <c r="J5896" s="1">
        <v>1.5901000000000001</v>
      </c>
      <c r="K5896" s="1">
        <f>(Таблица1[[#This Row],[Столбец7]]-Таблица1[[#This Row],[Столбец4]])*10000</f>
        <v>-80.999999999999957</v>
      </c>
    </row>
    <row r="5897" spans="1:11" x14ac:dyDescent="0.2">
      <c r="A5897">
        <v>1994</v>
      </c>
      <c r="B5897" t="str">
        <f>CONCATENATE("01.","01",".",Таблица1[[#This Row],[Столбец1]])</f>
        <v>01.01.1994</v>
      </c>
      <c r="C5897" t="str">
        <f>CONCATENATE(Таблица1[[#This Row],[Столбец3]],".",Таблица1[[#This Row],[Столбец2]],".",Таблица1[[#This Row],[Столбец1]])</f>
        <v>7.6.1994</v>
      </c>
      <c r="D5897">
        <f>DAYS360(Таблица1[[#This Row],[Столбец13]],Таблица1[[#This Row],[Столбец14]],TRUE)+1</f>
        <v>157</v>
      </c>
      <c r="E5897">
        <v>6</v>
      </c>
      <c r="F5897">
        <v>7</v>
      </c>
      <c r="G5897" s="1">
        <f t="shared" si="92"/>
        <v>1.5901000000000001</v>
      </c>
      <c r="H5897" s="1">
        <v>1.5875999999999999</v>
      </c>
      <c r="I5897" s="1">
        <v>1.5875999999999999</v>
      </c>
      <c r="J5897" s="1">
        <v>1.5875999999999999</v>
      </c>
      <c r="K5897" s="1">
        <f>(Таблица1[[#This Row],[Столбец7]]-Таблица1[[#This Row],[Столбец4]])*10000</f>
        <v>-25.000000000001688</v>
      </c>
    </row>
    <row r="5898" spans="1:11" x14ac:dyDescent="0.2">
      <c r="A5898">
        <v>1994</v>
      </c>
      <c r="B5898" t="str">
        <f>CONCATENATE("01.","01",".",Таблица1[[#This Row],[Столбец1]])</f>
        <v>01.01.1994</v>
      </c>
      <c r="C5898" t="str">
        <f>CONCATENATE(Таблица1[[#This Row],[Столбец3]],".",Таблица1[[#This Row],[Столбец2]],".",Таблица1[[#This Row],[Столбец1]])</f>
        <v>8.6.1994</v>
      </c>
      <c r="D5898">
        <f>DAYS360(Таблица1[[#This Row],[Столбец13]],Таблица1[[#This Row],[Столбец14]],TRUE)+1</f>
        <v>158</v>
      </c>
      <c r="E5898">
        <v>6</v>
      </c>
      <c r="F5898">
        <v>8</v>
      </c>
      <c r="G5898" s="1">
        <f t="shared" si="92"/>
        <v>1.5875999999999999</v>
      </c>
      <c r="H5898" s="1">
        <v>1.5895999999999999</v>
      </c>
      <c r="I5898" s="1">
        <v>1.5895999999999999</v>
      </c>
      <c r="J5898" s="1">
        <v>1.5895999999999999</v>
      </c>
      <c r="K5898" s="1">
        <f>(Таблица1[[#This Row],[Столбец7]]-Таблица1[[#This Row],[Столбец4]])*10000</f>
        <v>20.000000000000018</v>
      </c>
    </row>
    <row r="5899" spans="1:11" x14ac:dyDescent="0.2">
      <c r="A5899">
        <v>1994</v>
      </c>
      <c r="B5899" t="str">
        <f>CONCATENATE("01.","01",".",Таблица1[[#This Row],[Столбец1]])</f>
        <v>01.01.1994</v>
      </c>
      <c r="C5899" t="str">
        <f>CONCATENATE(Таблица1[[#This Row],[Столбец3]],".",Таблица1[[#This Row],[Столбец2]],".",Таблица1[[#This Row],[Столбец1]])</f>
        <v>9.6.1994</v>
      </c>
      <c r="D5899">
        <f>DAYS360(Таблица1[[#This Row],[Столбец13]],Таблица1[[#This Row],[Столбец14]],TRUE)+1</f>
        <v>159</v>
      </c>
      <c r="E5899">
        <v>6</v>
      </c>
      <c r="F5899">
        <v>9</v>
      </c>
      <c r="G5899" s="1">
        <f t="shared" si="92"/>
        <v>1.5895999999999999</v>
      </c>
      <c r="H5899" s="1">
        <v>1.5845</v>
      </c>
      <c r="I5899" s="1">
        <v>1.5845</v>
      </c>
      <c r="J5899" s="1">
        <v>1.5845</v>
      </c>
      <c r="K5899" s="1">
        <f>(Таблица1[[#This Row],[Столбец7]]-Таблица1[[#This Row],[Столбец4]])*10000</f>
        <v>-50.99999999999882</v>
      </c>
    </row>
    <row r="5900" spans="1:11" x14ac:dyDescent="0.2">
      <c r="A5900">
        <v>1994</v>
      </c>
      <c r="B5900" t="str">
        <f>CONCATENATE("01.","01",".",Таблица1[[#This Row],[Столбец1]])</f>
        <v>01.01.1994</v>
      </c>
      <c r="C5900" t="str">
        <f>CONCATENATE(Таблица1[[#This Row],[Столбец3]],".",Таблица1[[#This Row],[Столбец2]],".",Таблица1[[#This Row],[Столбец1]])</f>
        <v>10.6.1994</v>
      </c>
      <c r="D5900">
        <f>DAYS360(Таблица1[[#This Row],[Столбец13]],Таблица1[[#This Row],[Столбец14]],TRUE)+1</f>
        <v>160</v>
      </c>
      <c r="E5900">
        <v>6</v>
      </c>
      <c r="F5900">
        <v>10</v>
      </c>
      <c r="G5900" s="1">
        <f t="shared" si="92"/>
        <v>1.5845</v>
      </c>
      <c r="H5900" s="1">
        <v>1.5942000000000001</v>
      </c>
      <c r="I5900" s="1">
        <v>1.5942000000000001</v>
      </c>
      <c r="J5900" s="1">
        <v>1.5942000000000001</v>
      </c>
      <c r="K5900" s="1">
        <f>(Таблица1[[#This Row],[Столбец7]]-Таблица1[[#This Row],[Столбец4]])*10000</f>
        <v>97.000000000000426</v>
      </c>
    </row>
    <row r="5901" spans="1:11" x14ac:dyDescent="0.2">
      <c r="A5901">
        <v>1994</v>
      </c>
      <c r="B5901" t="str">
        <f>CONCATENATE("01.","01",".",Таблица1[[#This Row],[Столбец1]])</f>
        <v>01.01.1994</v>
      </c>
      <c r="C5901" t="str">
        <f>CONCATENATE(Таблица1[[#This Row],[Столбец3]],".",Таблица1[[#This Row],[Столбец2]],".",Таблица1[[#This Row],[Столбец1]])</f>
        <v>13.6.1994</v>
      </c>
      <c r="D5901">
        <f>DAYS360(Таблица1[[#This Row],[Столбец13]],Таблица1[[#This Row],[Столбец14]],TRUE)+1</f>
        <v>163</v>
      </c>
      <c r="E5901">
        <v>6</v>
      </c>
      <c r="F5901">
        <v>13</v>
      </c>
      <c r="G5901" s="1">
        <f t="shared" si="92"/>
        <v>1.5942000000000001</v>
      </c>
      <c r="H5901" s="1">
        <v>1.6123000000000001</v>
      </c>
      <c r="I5901" s="1">
        <v>1.6123000000000001</v>
      </c>
      <c r="J5901" s="1">
        <v>1.6123000000000001</v>
      </c>
      <c r="K5901" s="1">
        <f>(Таблица1[[#This Row],[Столбец7]]-Таблица1[[#This Row],[Столбец4]])*10000</f>
        <v>181.00000000000006</v>
      </c>
    </row>
    <row r="5902" spans="1:11" x14ac:dyDescent="0.2">
      <c r="A5902">
        <v>1994</v>
      </c>
      <c r="B5902" t="str">
        <f>CONCATENATE("01.","01",".",Таблица1[[#This Row],[Столбец1]])</f>
        <v>01.01.1994</v>
      </c>
      <c r="C5902" t="str">
        <f>CONCATENATE(Таблица1[[#This Row],[Столбец3]],".",Таблица1[[#This Row],[Столбец2]],".",Таблица1[[#This Row],[Столбец1]])</f>
        <v>14.6.1994</v>
      </c>
      <c r="D5902">
        <f>DAYS360(Таблица1[[#This Row],[Столбец13]],Таблица1[[#This Row],[Столбец14]],TRUE)+1</f>
        <v>164</v>
      </c>
      <c r="E5902">
        <v>6</v>
      </c>
      <c r="F5902">
        <v>14</v>
      </c>
      <c r="G5902" s="1">
        <f t="shared" si="92"/>
        <v>1.6123000000000001</v>
      </c>
      <c r="H5902" s="1">
        <v>1.6254999999999999</v>
      </c>
      <c r="I5902" s="1">
        <v>1.6254999999999999</v>
      </c>
      <c r="J5902" s="1">
        <v>1.6254999999999999</v>
      </c>
      <c r="K5902" s="1">
        <f>(Таблица1[[#This Row],[Столбец7]]-Таблица1[[#This Row],[Столбец4]])*10000</f>
        <v>131.99999999999878</v>
      </c>
    </row>
    <row r="5903" spans="1:11" x14ac:dyDescent="0.2">
      <c r="A5903">
        <v>1994</v>
      </c>
      <c r="B5903" t="str">
        <f>CONCATENATE("01.","01",".",Таблица1[[#This Row],[Столбец1]])</f>
        <v>01.01.1994</v>
      </c>
      <c r="C5903" t="str">
        <f>CONCATENATE(Таблица1[[#This Row],[Столбец3]],".",Таблица1[[#This Row],[Столбец2]],".",Таблица1[[#This Row],[Столбец1]])</f>
        <v>15.6.1994</v>
      </c>
      <c r="D5903">
        <f>DAYS360(Таблица1[[#This Row],[Столбец13]],Таблица1[[#This Row],[Столбец14]],TRUE)+1</f>
        <v>165</v>
      </c>
      <c r="E5903">
        <v>6</v>
      </c>
      <c r="F5903">
        <v>15</v>
      </c>
      <c r="G5903" s="1">
        <f t="shared" si="92"/>
        <v>1.6254999999999999</v>
      </c>
      <c r="H5903" s="1">
        <v>1.635</v>
      </c>
      <c r="I5903" s="1">
        <v>1.635</v>
      </c>
      <c r="J5903" s="1">
        <v>1.635</v>
      </c>
      <c r="K5903" s="1">
        <f>(Таблица1[[#This Row],[Столбец7]]-Таблица1[[#This Row],[Столбец4]])*10000</f>
        <v>95.000000000000639</v>
      </c>
    </row>
    <row r="5904" spans="1:11" x14ac:dyDescent="0.2">
      <c r="A5904">
        <v>1994</v>
      </c>
      <c r="B5904" t="str">
        <f>CONCATENATE("01.","01",".",Таблица1[[#This Row],[Столбец1]])</f>
        <v>01.01.1994</v>
      </c>
      <c r="C5904" t="str">
        <f>CONCATENATE(Таблица1[[#This Row],[Столбец3]],".",Таблица1[[#This Row],[Столбец2]],".",Таблица1[[#This Row],[Столбец1]])</f>
        <v>16.6.1994</v>
      </c>
      <c r="D5904">
        <f>DAYS360(Таблица1[[#This Row],[Столбец13]],Таблица1[[#This Row],[Столбец14]],TRUE)+1</f>
        <v>166</v>
      </c>
      <c r="E5904">
        <v>6</v>
      </c>
      <c r="F5904">
        <v>16</v>
      </c>
      <c r="G5904" s="1">
        <f t="shared" si="92"/>
        <v>1.635</v>
      </c>
      <c r="H5904" s="1">
        <v>1.6405000000000001</v>
      </c>
      <c r="I5904" s="1">
        <v>1.6405000000000001</v>
      </c>
      <c r="J5904" s="1">
        <v>1.6405000000000001</v>
      </c>
      <c r="K5904" s="1">
        <f>(Таблица1[[#This Row],[Столбец7]]-Таблица1[[#This Row],[Столбец4]])*10000</f>
        <v>55.000000000000604</v>
      </c>
    </row>
    <row r="5905" spans="1:11" x14ac:dyDescent="0.2">
      <c r="A5905">
        <v>1994</v>
      </c>
      <c r="B5905" t="str">
        <f>CONCATENATE("01.","01",".",Таблица1[[#This Row],[Столбец1]])</f>
        <v>01.01.1994</v>
      </c>
      <c r="C5905" t="str">
        <f>CONCATENATE(Таблица1[[#This Row],[Столбец3]],".",Таблица1[[#This Row],[Столбец2]],".",Таблица1[[#This Row],[Столбец1]])</f>
        <v>17.6.1994</v>
      </c>
      <c r="D5905">
        <f>DAYS360(Таблица1[[#This Row],[Столбец13]],Таблица1[[#This Row],[Столбец14]],TRUE)+1</f>
        <v>167</v>
      </c>
      <c r="E5905">
        <v>6</v>
      </c>
      <c r="F5905">
        <v>17</v>
      </c>
      <c r="G5905" s="1">
        <f t="shared" si="92"/>
        <v>1.6405000000000001</v>
      </c>
      <c r="H5905" s="1">
        <v>1.6605000000000001</v>
      </c>
      <c r="I5905" s="1">
        <v>1.6605000000000001</v>
      </c>
      <c r="J5905" s="1">
        <v>1.6605000000000001</v>
      </c>
      <c r="K5905" s="1">
        <f>(Таблица1[[#This Row],[Столбец7]]-Таблица1[[#This Row],[Столбец4]])*10000</f>
        <v>200.00000000000017</v>
      </c>
    </row>
    <row r="5906" spans="1:11" x14ac:dyDescent="0.2">
      <c r="A5906">
        <v>1994</v>
      </c>
      <c r="B5906" t="str">
        <f>CONCATENATE("01.","01",".",Таблица1[[#This Row],[Столбец1]])</f>
        <v>01.01.1994</v>
      </c>
      <c r="C5906" t="str">
        <f>CONCATENATE(Таблица1[[#This Row],[Столбец3]],".",Таблица1[[#This Row],[Столбец2]],".",Таблица1[[#This Row],[Столбец1]])</f>
        <v>20.6.1994</v>
      </c>
      <c r="D5906">
        <f>DAYS360(Таблица1[[#This Row],[Столбец13]],Таблица1[[#This Row],[Столбец14]],TRUE)+1</f>
        <v>170</v>
      </c>
      <c r="E5906">
        <v>6</v>
      </c>
      <c r="F5906">
        <v>20</v>
      </c>
      <c r="G5906" s="1">
        <f t="shared" si="92"/>
        <v>1.6605000000000001</v>
      </c>
      <c r="H5906" s="1">
        <v>1.6713</v>
      </c>
      <c r="I5906" s="1">
        <v>1.6713</v>
      </c>
      <c r="J5906" s="1">
        <v>1.6713</v>
      </c>
      <c r="K5906" s="1">
        <f>(Таблица1[[#This Row],[Столбец7]]-Таблица1[[#This Row],[Столбец4]])*10000</f>
        <v>107.9999999999992</v>
      </c>
    </row>
    <row r="5907" spans="1:11" x14ac:dyDescent="0.2">
      <c r="A5907">
        <v>1994</v>
      </c>
      <c r="B5907" t="str">
        <f>CONCATENATE("01.","01",".",Таблица1[[#This Row],[Столбец1]])</f>
        <v>01.01.1994</v>
      </c>
      <c r="C5907" t="str">
        <f>CONCATENATE(Таблица1[[#This Row],[Столбец3]],".",Таблица1[[#This Row],[Столбец2]],".",Таблица1[[#This Row],[Столбец1]])</f>
        <v>21.6.1994</v>
      </c>
      <c r="D5907">
        <f>DAYS360(Таблица1[[#This Row],[Столбец13]],Таблица1[[#This Row],[Столбец14]],TRUE)+1</f>
        <v>171</v>
      </c>
      <c r="E5907">
        <v>6</v>
      </c>
      <c r="F5907">
        <v>21</v>
      </c>
      <c r="G5907" s="1">
        <f t="shared" si="92"/>
        <v>1.6713</v>
      </c>
      <c r="H5907" s="1">
        <v>1.6624000000000001</v>
      </c>
      <c r="I5907" s="1">
        <v>1.6624000000000001</v>
      </c>
      <c r="J5907" s="1">
        <v>1.6624000000000001</v>
      </c>
      <c r="K5907" s="1">
        <f>(Таблица1[[#This Row],[Столбец7]]-Таблица1[[#This Row],[Столбец4]])*10000</f>
        <v>-88.999999999999076</v>
      </c>
    </row>
    <row r="5908" spans="1:11" x14ac:dyDescent="0.2">
      <c r="A5908">
        <v>1994</v>
      </c>
      <c r="B5908" t="str">
        <f>CONCATENATE("01.","01",".",Таблица1[[#This Row],[Столбец1]])</f>
        <v>01.01.1994</v>
      </c>
      <c r="C5908" t="str">
        <f>CONCATENATE(Таблица1[[#This Row],[Столбец3]],".",Таблица1[[#This Row],[Столбец2]],".",Таблица1[[#This Row],[Столбец1]])</f>
        <v>22.6.1994</v>
      </c>
      <c r="D5908">
        <f>DAYS360(Таблица1[[#This Row],[Столбец13]],Таблица1[[#This Row],[Столбец14]],TRUE)+1</f>
        <v>172</v>
      </c>
      <c r="E5908">
        <v>6</v>
      </c>
      <c r="F5908">
        <v>22</v>
      </c>
      <c r="G5908" s="1">
        <f t="shared" si="92"/>
        <v>1.6624000000000001</v>
      </c>
      <c r="H5908" s="1">
        <v>1.6544000000000001</v>
      </c>
      <c r="I5908" s="1">
        <v>1.6544000000000001</v>
      </c>
      <c r="J5908" s="1">
        <v>1.6544000000000001</v>
      </c>
      <c r="K5908" s="1">
        <f>(Таблица1[[#This Row],[Столбец7]]-Таблица1[[#This Row],[Столбец4]])*10000</f>
        <v>-80.000000000000071</v>
      </c>
    </row>
    <row r="5909" spans="1:11" x14ac:dyDescent="0.2">
      <c r="A5909">
        <v>1994</v>
      </c>
      <c r="B5909" t="str">
        <f>CONCATENATE("01.","01",".",Таблица1[[#This Row],[Столбец1]])</f>
        <v>01.01.1994</v>
      </c>
      <c r="C5909" t="str">
        <f>CONCATENATE(Таблица1[[#This Row],[Столбец3]],".",Таблица1[[#This Row],[Столбец2]],".",Таблица1[[#This Row],[Столбец1]])</f>
        <v>23.6.1994</v>
      </c>
      <c r="D5909">
        <f>DAYS360(Таблица1[[#This Row],[Столбец13]],Таблица1[[#This Row],[Столбец14]],TRUE)+1</f>
        <v>173</v>
      </c>
      <c r="E5909">
        <v>6</v>
      </c>
      <c r="F5909">
        <v>23</v>
      </c>
      <c r="G5909" s="1">
        <f t="shared" si="92"/>
        <v>1.6544000000000001</v>
      </c>
      <c r="H5909" s="1">
        <v>1.6618999999999999</v>
      </c>
      <c r="I5909" s="1">
        <v>1.6618999999999999</v>
      </c>
      <c r="J5909" s="1">
        <v>1.6618999999999999</v>
      </c>
      <c r="K5909" s="1">
        <f>(Таблица1[[#This Row],[Столбец7]]-Таблица1[[#This Row],[Столбец4]])*10000</f>
        <v>74.999999999998408</v>
      </c>
    </row>
    <row r="5910" spans="1:11" x14ac:dyDescent="0.2">
      <c r="A5910">
        <v>1994</v>
      </c>
      <c r="B5910" t="str">
        <f>CONCATENATE("01.","01",".",Таблица1[[#This Row],[Столбец1]])</f>
        <v>01.01.1994</v>
      </c>
      <c r="C5910" t="str">
        <f>CONCATENATE(Таблица1[[#This Row],[Столбец3]],".",Таблица1[[#This Row],[Столбец2]],".",Таблица1[[#This Row],[Столбец1]])</f>
        <v>24.6.1994</v>
      </c>
      <c r="D5910">
        <f>DAYS360(Таблица1[[#This Row],[Столбец13]],Таблица1[[#This Row],[Столбец14]],TRUE)+1</f>
        <v>174</v>
      </c>
      <c r="E5910">
        <v>6</v>
      </c>
      <c r="F5910">
        <v>24</v>
      </c>
      <c r="G5910" s="1">
        <f t="shared" si="92"/>
        <v>1.6618999999999999</v>
      </c>
      <c r="H5910" s="1">
        <v>1.6803999999999999</v>
      </c>
      <c r="I5910" s="1">
        <v>1.6803999999999999</v>
      </c>
      <c r="J5910" s="1">
        <v>1.6803999999999999</v>
      </c>
      <c r="K5910" s="1">
        <f>(Таблица1[[#This Row],[Столбец7]]-Таблица1[[#This Row],[Столбец4]])*10000</f>
        <v>184.9999999999996</v>
      </c>
    </row>
    <row r="5911" spans="1:11" x14ac:dyDescent="0.2">
      <c r="A5911">
        <v>1994</v>
      </c>
      <c r="B5911" t="str">
        <f>CONCATENATE("01.","01",".",Таблица1[[#This Row],[Столбец1]])</f>
        <v>01.01.1994</v>
      </c>
      <c r="C5911" t="str">
        <f>CONCATENATE(Таблица1[[#This Row],[Столбец3]],".",Таблица1[[#This Row],[Столбец2]],".",Таблица1[[#This Row],[Столбец1]])</f>
        <v>27.6.1994</v>
      </c>
      <c r="D5911">
        <f>DAYS360(Таблица1[[#This Row],[Столбец13]],Таблица1[[#This Row],[Столбец14]],TRUE)+1</f>
        <v>177</v>
      </c>
      <c r="E5911">
        <v>6</v>
      </c>
      <c r="F5911">
        <v>27</v>
      </c>
      <c r="G5911" s="1">
        <f t="shared" si="92"/>
        <v>1.6803999999999999</v>
      </c>
      <c r="H5911" s="1">
        <v>1.6843999999999999</v>
      </c>
      <c r="I5911" s="1">
        <v>1.6843999999999999</v>
      </c>
      <c r="J5911" s="1">
        <v>1.6843999999999999</v>
      </c>
      <c r="K5911" s="1">
        <f>(Таблица1[[#This Row],[Столбец7]]-Таблица1[[#This Row],[Столбец4]])*10000</f>
        <v>40.000000000000036</v>
      </c>
    </row>
    <row r="5912" spans="1:11" x14ac:dyDescent="0.2">
      <c r="A5912">
        <v>1994</v>
      </c>
      <c r="B5912" t="str">
        <f>CONCATENATE("01.","01",".",Таблица1[[#This Row],[Столбец1]])</f>
        <v>01.01.1994</v>
      </c>
      <c r="C5912" t="str">
        <f>CONCATENATE(Таблица1[[#This Row],[Столбец3]],".",Таблица1[[#This Row],[Столбец2]],".",Таблица1[[#This Row],[Столбец1]])</f>
        <v>28.6.1994</v>
      </c>
      <c r="D5912">
        <f>DAYS360(Таблица1[[#This Row],[Столбец13]],Таблица1[[#This Row],[Столбец14]],TRUE)+1</f>
        <v>178</v>
      </c>
      <c r="E5912">
        <v>6</v>
      </c>
      <c r="F5912">
        <v>28</v>
      </c>
      <c r="G5912" s="1">
        <f t="shared" si="92"/>
        <v>1.6843999999999999</v>
      </c>
      <c r="H5912" s="1">
        <v>1.6803999999999999</v>
      </c>
      <c r="I5912" s="1">
        <v>1.6803999999999999</v>
      </c>
      <c r="J5912" s="1">
        <v>1.6803999999999999</v>
      </c>
      <c r="K5912" s="1">
        <f>(Таблица1[[#This Row],[Столбец7]]-Таблица1[[#This Row],[Столбец4]])*10000</f>
        <v>-40.000000000000036</v>
      </c>
    </row>
    <row r="5913" spans="1:11" x14ac:dyDescent="0.2">
      <c r="A5913">
        <v>1994</v>
      </c>
      <c r="B5913" t="str">
        <f>CONCATENATE("01.","01",".",Таблица1[[#This Row],[Столбец1]])</f>
        <v>01.01.1994</v>
      </c>
      <c r="C5913" t="str">
        <f>CONCATENATE(Таблица1[[#This Row],[Столбец3]],".",Таблица1[[#This Row],[Столбец2]],".",Таблица1[[#This Row],[Столбец1]])</f>
        <v>29.6.1994</v>
      </c>
      <c r="D5913">
        <f>DAYS360(Таблица1[[#This Row],[Столбец13]],Таблица1[[#This Row],[Столбец14]],TRUE)+1</f>
        <v>179</v>
      </c>
      <c r="E5913">
        <v>6</v>
      </c>
      <c r="F5913">
        <v>29</v>
      </c>
      <c r="G5913" s="1">
        <f t="shared" si="92"/>
        <v>1.6803999999999999</v>
      </c>
      <c r="H5913" s="1">
        <v>1.6718999999999999</v>
      </c>
      <c r="I5913" s="1">
        <v>1.6718999999999999</v>
      </c>
      <c r="J5913" s="1">
        <v>1.6718999999999999</v>
      </c>
      <c r="K5913" s="1">
        <f>(Таблица1[[#This Row],[Столбец7]]-Таблица1[[#This Row],[Столбец4]])*10000</f>
        <v>-84.999999999999517</v>
      </c>
    </row>
    <row r="5914" spans="1:11" x14ac:dyDescent="0.2">
      <c r="A5914">
        <v>1994</v>
      </c>
      <c r="B5914" t="str">
        <f>CONCATENATE("01.","01",".",Таблица1[[#This Row],[Столбец1]])</f>
        <v>01.01.1994</v>
      </c>
      <c r="C5914" t="str">
        <f>CONCATENATE(Таблица1[[#This Row],[Столбец3]],".",Таблица1[[#This Row],[Столбец2]],".",Таблица1[[#This Row],[Столбец1]])</f>
        <v>30.6.1994</v>
      </c>
      <c r="D5914">
        <f>DAYS360(Таблица1[[#This Row],[Столбец13]],Таблица1[[#This Row],[Столбец14]],TRUE)+1</f>
        <v>180</v>
      </c>
      <c r="E5914">
        <v>6</v>
      </c>
      <c r="F5914">
        <v>30</v>
      </c>
      <c r="G5914" s="1">
        <f t="shared" si="92"/>
        <v>1.6718999999999999</v>
      </c>
      <c r="H5914" s="1">
        <v>1.6692</v>
      </c>
      <c r="I5914" s="1">
        <v>1.6692</v>
      </c>
      <c r="J5914" s="1">
        <v>1.6692</v>
      </c>
      <c r="K5914" s="1">
        <f>(Таблица1[[#This Row],[Столбец7]]-Таблица1[[#This Row],[Столбец4]])*10000</f>
        <v>-26.999999999999247</v>
      </c>
    </row>
    <row r="5915" spans="1:11" x14ac:dyDescent="0.2">
      <c r="A5915">
        <v>1994</v>
      </c>
      <c r="B5915" t="str">
        <f>CONCATENATE("01.","01",".",Таблица1[[#This Row],[Столбец1]])</f>
        <v>01.01.1994</v>
      </c>
      <c r="C5915" t="str">
        <f>CONCATENATE(Таблица1[[#This Row],[Столбец3]],".",Таблица1[[#This Row],[Столбец2]],".",Таблица1[[#This Row],[Столбец1]])</f>
        <v>1.7.1994</v>
      </c>
      <c r="D5915">
        <f>DAYS360(Таблица1[[#This Row],[Столбец13]],Таблица1[[#This Row],[Столбец14]],TRUE)+1</f>
        <v>181</v>
      </c>
      <c r="E5915">
        <v>7</v>
      </c>
      <c r="F5915">
        <v>1</v>
      </c>
      <c r="G5915" s="1">
        <f t="shared" si="92"/>
        <v>1.6692</v>
      </c>
      <c r="H5915" s="1">
        <v>1.6597</v>
      </c>
      <c r="I5915" s="1">
        <v>1.6597</v>
      </c>
      <c r="J5915" s="1">
        <v>1.6597</v>
      </c>
      <c r="K5915" s="1">
        <f>(Таблица1[[#This Row],[Столбец7]]-Таблица1[[#This Row],[Столбец4]])*10000</f>
        <v>-95.000000000000639</v>
      </c>
    </row>
    <row r="5916" spans="1:11" x14ac:dyDescent="0.2">
      <c r="A5916">
        <v>1994</v>
      </c>
      <c r="B5916" t="str">
        <f>CONCATENATE("01.","01",".",Таблица1[[#This Row],[Столбец1]])</f>
        <v>01.01.1994</v>
      </c>
      <c r="C5916" t="str">
        <f>CONCATENATE(Таблица1[[#This Row],[Столбец3]],".",Таблица1[[#This Row],[Столбец2]],".",Таблица1[[#This Row],[Столбец1]])</f>
        <v>4.7.1994</v>
      </c>
      <c r="D5916">
        <f>DAYS360(Таблица1[[#This Row],[Столбец13]],Таблица1[[#This Row],[Столбец14]],TRUE)+1</f>
        <v>184</v>
      </c>
      <c r="E5916">
        <v>7</v>
      </c>
      <c r="F5916">
        <v>4</v>
      </c>
      <c r="G5916" s="1">
        <f t="shared" si="92"/>
        <v>1.6597</v>
      </c>
      <c r="H5916" s="1">
        <v>1.6633</v>
      </c>
      <c r="I5916" s="1">
        <v>1.6633</v>
      </c>
      <c r="J5916" s="1">
        <v>1.6633</v>
      </c>
      <c r="K5916" s="1">
        <f>(Таблица1[[#This Row],[Столбец7]]-Таблица1[[#This Row],[Столбец4]])*10000</f>
        <v>36.000000000000476</v>
      </c>
    </row>
    <row r="5917" spans="1:11" x14ac:dyDescent="0.2">
      <c r="A5917">
        <v>1994</v>
      </c>
      <c r="B5917" t="str">
        <f>CONCATENATE("01.","01",".",Таблица1[[#This Row],[Столбец1]])</f>
        <v>01.01.1994</v>
      </c>
      <c r="C5917" t="str">
        <f>CONCATENATE(Таблица1[[#This Row],[Столбец3]],".",Таблица1[[#This Row],[Столбец2]],".",Таблица1[[#This Row],[Столбец1]])</f>
        <v>5.7.1994</v>
      </c>
      <c r="D5917">
        <f>DAYS360(Таблица1[[#This Row],[Столбец13]],Таблица1[[#This Row],[Столбец14]],TRUE)+1</f>
        <v>185</v>
      </c>
      <c r="E5917">
        <v>7</v>
      </c>
      <c r="F5917">
        <v>5</v>
      </c>
      <c r="G5917" s="1">
        <f t="shared" si="92"/>
        <v>1.6633</v>
      </c>
      <c r="H5917" s="1">
        <v>1.6779999999999999</v>
      </c>
      <c r="I5917" s="1">
        <v>1.6779999999999999</v>
      </c>
      <c r="J5917" s="1">
        <v>1.6779999999999999</v>
      </c>
      <c r="K5917" s="1">
        <f>(Таблица1[[#This Row],[Столбец7]]-Таблица1[[#This Row],[Столбец4]])*10000</f>
        <v>146.99999999999935</v>
      </c>
    </row>
    <row r="5918" spans="1:11" x14ac:dyDescent="0.2">
      <c r="A5918">
        <v>1994</v>
      </c>
      <c r="B5918" t="str">
        <f>CONCATENATE("01.","01",".",Таблица1[[#This Row],[Столбец1]])</f>
        <v>01.01.1994</v>
      </c>
      <c r="C5918" t="str">
        <f>CONCATENATE(Таблица1[[#This Row],[Столбец3]],".",Таблица1[[#This Row],[Столбец2]],".",Таблица1[[#This Row],[Столбец1]])</f>
        <v>6.7.1994</v>
      </c>
      <c r="D5918">
        <f>DAYS360(Таблица1[[#This Row],[Столбец13]],Таблица1[[#This Row],[Столбец14]],TRUE)+1</f>
        <v>186</v>
      </c>
      <c r="E5918">
        <v>7</v>
      </c>
      <c r="F5918">
        <v>6</v>
      </c>
      <c r="G5918" s="1">
        <f t="shared" si="92"/>
        <v>1.6779999999999999</v>
      </c>
      <c r="H5918" s="1">
        <v>1.6855</v>
      </c>
      <c r="I5918" s="1">
        <v>1.6855</v>
      </c>
      <c r="J5918" s="1">
        <v>1.6855</v>
      </c>
      <c r="K5918" s="1">
        <f>(Таблица1[[#This Row],[Столбец7]]-Таблица1[[#This Row],[Столбец4]])*10000</f>
        <v>75.000000000000625</v>
      </c>
    </row>
    <row r="5919" spans="1:11" x14ac:dyDescent="0.2">
      <c r="A5919">
        <v>1994</v>
      </c>
      <c r="B5919" t="str">
        <f>CONCATENATE("01.","01",".",Таблица1[[#This Row],[Столбец1]])</f>
        <v>01.01.1994</v>
      </c>
      <c r="C5919" t="str">
        <f>CONCATENATE(Таблица1[[#This Row],[Столбец3]],".",Таблица1[[#This Row],[Столбец2]],".",Таблица1[[#This Row],[Столбец1]])</f>
        <v>7.7.1994</v>
      </c>
      <c r="D5919">
        <f>DAYS360(Таблица1[[#This Row],[Столбец13]],Таблица1[[#This Row],[Столбец14]],TRUE)+1</f>
        <v>187</v>
      </c>
      <c r="E5919">
        <v>7</v>
      </c>
      <c r="F5919">
        <v>7</v>
      </c>
      <c r="G5919" s="1">
        <f t="shared" si="92"/>
        <v>1.6855</v>
      </c>
      <c r="H5919" s="1">
        <v>1.6852</v>
      </c>
      <c r="I5919" s="1">
        <v>1.6852</v>
      </c>
      <c r="J5919" s="1">
        <v>1.6852</v>
      </c>
      <c r="K5919" s="1">
        <f>(Таблица1[[#This Row],[Столбец7]]-Таблица1[[#This Row],[Столбец4]])*10000</f>
        <v>-2.9999999999996696</v>
      </c>
    </row>
    <row r="5920" spans="1:11" x14ac:dyDescent="0.2">
      <c r="A5920">
        <v>1994</v>
      </c>
      <c r="B5920" t="str">
        <f>CONCATENATE("01.","01",".",Таблица1[[#This Row],[Столбец1]])</f>
        <v>01.01.1994</v>
      </c>
      <c r="C5920" t="str">
        <f>CONCATENATE(Таблица1[[#This Row],[Столбец3]],".",Таблица1[[#This Row],[Столбец2]],".",Таблица1[[#This Row],[Столбец1]])</f>
        <v>8.7.1994</v>
      </c>
      <c r="D5920">
        <f>DAYS360(Таблица1[[#This Row],[Столбец13]],Таблица1[[#This Row],[Столбец14]],TRUE)+1</f>
        <v>188</v>
      </c>
      <c r="E5920">
        <v>7</v>
      </c>
      <c r="F5920">
        <v>8</v>
      </c>
      <c r="G5920" s="1">
        <f t="shared" si="92"/>
        <v>1.6852</v>
      </c>
      <c r="H5920" s="1">
        <v>1.6959</v>
      </c>
      <c r="I5920" s="1">
        <v>1.6959</v>
      </c>
      <c r="J5920" s="1">
        <v>1.6959</v>
      </c>
      <c r="K5920" s="1">
        <f>(Таблица1[[#This Row],[Столбец7]]-Таблица1[[#This Row],[Столбец4]])*10000</f>
        <v>106.99999999999932</v>
      </c>
    </row>
    <row r="5921" spans="1:11" x14ac:dyDescent="0.2">
      <c r="A5921">
        <v>1994</v>
      </c>
      <c r="B5921" t="str">
        <f>CONCATENATE("01.","01",".",Таблица1[[#This Row],[Столбец1]])</f>
        <v>01.01.1994</v>
      </c>
      <c r="C5921" t="str">
        <f>CONCATENATE(Таблица1[[#This Row],[Столбец3]],".",Таблица1[[#This Row],[Столбец2]],".",Таблица1[[#This Row],[Столбец1]])</f>
        <v>11.7.1994</v>
      </c>
      <c r="D5921">
        <f>DAYS360(Таблица1[[#This Row],[Столбец13]],Таблица1[[#This Row],[Столбец14]],TRUE)+1</f>
        <v>191</v>
      </c>
      <c r="E5921">
        <v>7</v>
      </c>
      <c r="F5921">
        <v>11</v>
      </c>
      <c r="G5921" s="1">
        <f t="shared" si="92"/>
        <v>1.6959</v>
      </c>
      <c r="H5921" s="1">
        <v>1.728</v>
      </c>
      <c r="I5921" s="1">
        <v>1.728</v>
      </c>
      <c r="J5921" s="1">
        <v>1.728</v>
      </c>
      <c r="K5921" s="1">
        <f>(Таблица1[[#This Row],[Столбец7]]-Таблица1[[#This Row],[Столбец4]])*10000</f>
        <v>321.00000000000017</v>
      </c>
    </row>
    <row r="5922" spans="1:11" x14ac:dyDescent="0.2">
      <c r="A5922">
        <v>1994</v>
      </c>
      <c r="B5922" t="str">
        <f>CONCATENATE("01.","01",".",Таблица1[[#This Row],[Столбец1]])</f>
        <v>01.01.1994</v>
      </c>
      <c r="C5922" t="str">
        <f>CONCATENATE(Таблица1[[#This Row],[Столбец3]],".",Таблица1[[#This Row],[Столбец2]],".",Таблица1[[#This Row],[Столбец1]])</f>
        <v>12.7.1994</v>
      </c>
      <c r="D5922">
        <f>DAYS360(Таблица1[[#This Row],[Столбец13]],Таблица1[[#This Row],[Столбец14]],TRUE)+1</f>
        <v>192</v>
      </c>
      <c r="E5922">
        <v>7</v>
      </c>
      <c r="F5922">
        <v>12</v>
      </c>
      <c r="G5922" s="1">
        <f t="shared" si="92"/>
        <v>1.728</v>
      </c>
      <c r="H5922" s="1">
        <v>1.7351000000000001</v>
      </c>
      <c r="I5922" s="1">
        <v>1.7351000000000001</v>
      </c>
      <c r="J5922" s="1">
        <v>1.7351000000000001</v>
      </c>
      <c r="K5922" s="1">
        <f>(Таблица1[[#This Row],[Столбец7]]-Таблица1[[#This Row],[Столбец4]])*10000</f>
        <v>71.000000000001066</v>
      </c>
    </row>
    <row r="5923" spans="1:11" x14ac:dyDescent="0.2">
      <c r="A5923">
        <v>1994</v>
      </c>
      <c r="B5923" t="str">
        <f>CONCATENATE("01.","01",".",Таблица1[[#This Row],[Столбец1]])</f>
        <v>01.01.1994</v>
      </c>
      <c r="C5923" t="str">
        <f>CONCATENATE(Таблица1[[#This Row],[Столбец3]],".",Таблица1[[#This Row],[Столбец2]],".",Таблица1[[#This Row],[Столбец1]])</f>
        <v>13.7.1994</v>
      </c>
      <c r="D5923">
        <f>DAYS360(Таблица1[[#This Row],[Столбец13]],Таблица1[[#This Row],[Столбец14]],TRUE)+1</f>
        <v>193</v>
      </c>
      <c r="E5923">
        <v>7</v>
      </c>
      <c r="F5923">
        <v>13</v>
      </c>
      <c r="G5923" s="1">
        <f t="shared" si="92"/>
        <v>1.7351000000000001</v>
      </c>
      <c r="H5923" s="1">
        <v>1.7292000000000001</v>
      </c>
      <c r="I5923" s="1">
        <v>1.7292000000000001</v>
      </c>
      <c r="J5923" s="1">
        <v>1.7292000000000001</v>
      </c>
      <c r="K5923" s="1">
        <f>(Таблица1[[#This Row],[Столбец7]]-Таблица1[[#This Row],[Столбец4]])*10000</f>
        <v>-59.000000000000163</v>
      </c>
    </row>
    <row r="5924" spans="1:11" x14ac:dyDescent="0.2">
      <c r="A5924">
        <v>1994</v>
      </c>
      <c r="B5924" t="str">
        <f>CONCATENATE("01.","01",".",Таблица1[[#This Row],[Столбец1]])</f>
        <v>01.01.1994</v>
      </c>
      <c r="C5924" t="str">
        <f>CONCATENATE(Таблица1[[#This Row],[Столбец3]],".",Таблица1[[#This Row],[Столбец2]],".",Таблица1[[#This Row],[Столбец1]])</f>
        <v>14.7.1994</v>
      </c>
      <c r="D5924">
        <f>DAYS360(Таблица1[[#This Row],[Столбец13]],Таблица1[[#This Row],[Столбец14]],TRUE)+1</f>
        <v>194</v>
      </c>
      <c r="E5924">
        <v>7</v>
      </c>
      <c r="F5924">
        <v>14</v>
      </c>
      <c r="G5924" s="1">
        <f t="shared" si="92"/>
        <v>1.7292000000000001</v>
      </c>
      <c r="H5924" s="1">
        <v>1.7071000000000001</v>
      </c>
      <c r="I5924" s="1">
        <v>1.7071000000000001</v>
      </c>
      <c r="J5924" s="1">
        <v>1.7071000000000001</v>
      </c>
      <c r="K5924" s="1">
        <f>(Таблица1[[#This Row],[Столбец7]]-Таблица1[[#This Row],[Столбец4]])*10000</f>
        <v>-221.00000000000009</v>
      </c>
    </row>
    <row r="5925" spans="1:11" x14ac:dyDescent="0.2">
      <c r="A5925">
        <v>1994</v>
      </c>
      <c r="B5925" t="str">
        <f>CONCATENATE("01.","01",".",Таблица1[[#This Row],[Столбец1]])</f>
        <v>01.01.1994</v>
      </c>
      <c r="C5925" t="str">
        <f>CONCATENATE(Таблица1[[#This Row],[Столбец3]],".",Таблица1[[#This Row],[Столбец2]],".",Таблица1[[#This Row],[Столбец1]])</f>
        <v>15.7.1994</v>
      </c>
      <c r="D5925">
        <f>DAYS360(Таблица1[[#This Row],[Столбец13]],Таблица1[[#This Row],[Столбец14]],TRUE)+1</f>
        <v>195</v>
      </c>
      <c r="E5925">
        <v>7</v>
      </c>
      <c r="F5925">
        <v>15</v>
      </c>
      <c r="G5925" s="1">
        <f t="shared" si="92"/>
        <v>1.7071000000000001</v>
      </c>
      <c r="H5925" s="1">
        <v>1.6944999999999999</v>
      </c>
      <c r="I5925" s="1">
        <v>1.6944999999999999</v>
      </c>
      <c r="J5925" s="1">
        <v>1.6944999999999999</v>
      </c>
      <c r="K5925" s="1">
        <f>(Таблица1[[#This Row],[Столбец7]]-Таблица1[[#This Row],[Столбец4]])*10000</f>
        <v>-126.00000000000166</v>
      </c>
    </row>
    <row r="5926" spans="1:11" x14ac:dyDescent="0.2">
      <c r="A5926">
        <v>1994</v>
      </c>
      <c r="B5926" t="str">
        <f>CONCATENATE("01.","01",".",Таблица1[[#This Row],[Столбец1]])</f>
        <v>01.01.1994</v>
      </c>
      <c r="C5926" t="str">
        <f>CONCATENATE(Таблица1[[#This Row],[Столбец3]],".",Таблица1[[#This Row],[Столбец2]],".",Таблица1[[#This Row],[Столбец1]])</f>
        <v>18.7.1994</v>
      </c>
      <c r="D5926">
        <f>DAYS360(Таблица1[[#This Row],[Столбец13]],Таблица1[[#This Row],[Столбец14]],TRUE)+1</f>
        <v>198</v>
      </c>
      <c r="E5926">
        <v>7</v>
      </c>
      <c r="F5926">
        <v>18</v>
      </c>
      <c r="G5926" s="1">
        <f t="shared" si="92"/>
        <v>1.6944999999999999</v>
      </c>
      <c r="H5926" s="1">
        <v>1.7000999999999999</v>
      </c>
      <c r="I5926" s="1">
        <v>1.7000999999999999</v>
      </c>
      <c r="J5926" s="1">
        <v>1.7000999999999999</v>
      </c>
      <c r="K5926" s="1">
        <f>(Таблица1[[#This Row],[Столбец7]]-Таблица1[[#This Row],[Столбец4]])*10000</f>
        <v>56.000000000000497</v>
      </c>
    </row>
    <row r="5927" spans="1:11" x14ac:dyDescent="0.2">
      <c r="A5927">
        <v>1994</v>
      </c>
      <c r="B5927" t="str">
        <f>CONCATENATE("01.","01",".",Таблица1[[#This Row],[Столбец1]])</f>
        <v>01.01.1994</v>
      </c>
      <c r="C5927" t="str">
        <f>CONCATENATE(Таблица1[[#This Row],[Столбец3]],".",Таблица1[[#This Row],[Столбец2]],".",Таблица1[[#This Row],[Столбец1]])</f>
        <v>19.7.1994</v>
      </c>
      <c r="D5927">
        <f>DAYS360(Таблица1[[#This Row],[Столбец13]],Таблица1[[#This Row],[Столбец14]],TRUE)+1</f>
        <v>199</v>
      </c>
      <c r="E5927">
        <v>7</v>
      </c>
      <c r="F5927">
        <v>19</v>
      </c>
      <c r="G5927" s="1">
        <f t="shared" si="92"/>
        <v>1.7000999999999999</v>
      </c>
      <c r="H5927" s="1">
        <v>1.6836</v>
      </c>
      <c r="I5927" s="1">
        <v>1.6836</v>
      </c>
      <c r="J5927" s="1">
        <v>1.6836</v>
      </c>
      <c r="K5927" s="1">
        <f>(Таблица1[[#This Row],[Столбец7]]-Таблица1[[#This Row],[Столбец4]])*10000</f>
        <v>-164.9999999999996</v>
      </c>
    </row>
    <row r="5928" spans="1:11" x14ac:dyDescent="0.2">
      <c r="A5928">
        <v>1994</v>
      </c>
      <c r="B5928" t="str">
        <f>CONCATENATE("01.","01",".",Таблица1[[#This Row],[Столбец1]])</f>
        <v>01.01.1994</v>
      </c>
      <c r="C5928" t="str">
        <f>CONCATENATE(Таблица1[[#This Row],[Столбец3]],".",Таблица1[[#This Row],[Столбец2]],".",Таблица1[[#This Row],[Столбец1]])</f>
        <v>20.7.1994</v>
      </c>
      <c r="D5928">
        <f>DAYS360(Таблица1[[#This Row],[Столбец13]],Таблица1[[#This Row],[Столбец14]],TRUE)+1</f>
        <v>200</v>
      </c>
      <c r="E5928">
        <v>7</v>
      </c>
      <c r="F5928">
        <v>20</v>
      </c>
      <c r="G5928" s="1">
        <f t="shared" si="92"/>
        <v>1.6836</v>
      </c>
      <c r="H5928" s="1">
        <v>1.6902999999999999</v>
      </c>
      <c r="I5928" s="1">
        <v>1.6902999999999999</v>
      </c>
      <c r="J5928" s="1">
        <v>1.6902999999999999</v>
      </c>
      <c r="K5928" s="1">
        <f>(Таблица1[[#This Row],[Столбец7]]-Таблица1[[#This Row],[Столбец4]])*10000</f>
        <v>66.999999999999289</v>
      </c>
    </row>
    <row r="5929" spans="1:11" x14ac:dyDescent="0.2">
      <c r="A5929">
        <v>1994</v>
      </c>
      <c r="B5929" t="str">
        <f>CONCATENATE("01.","01",".",Таблица1[[#This Row],[Столбец1]])</f>
        <v>01.01.1994</v>
      </c>
      <c r="C5929" t="str">
        <f>CONCATENATE(Таблица1[[#This Row],[Столбец3]],".",Таблица1[[#This Row],[Столбец2]],".",Таблица1[[#This Row],[Столбец1]])</f>
        <v>21.7.1994</v>
      </c>
      <c r="D5929">
        <f>DAYS360(Таблица1[[#This Row],[Столбец13]],Таблица1[[#This Row],[Столбец14]],TRUE)+1</f>
        <v>201</v>
      </c>
      <c r="E5929">
        <v>7</v>
      </c>
      <c r="F5929">
        <v>21</v>
      </c>
      <c r="G5929" s="1">
        <f t="shared" si="92"/>
        <v>1.6902999999999999</v>
      </c>
      <c r="H5929" s="1">
        <v>1.6727000000000001</v>
      </c>
      <c r="I5929" s="1">
        <v>1.6727000000000001</v>
      </c>
      <c r="J5929" s="1">
        <v>1.6727000000000001</v>
      </c>
      <c r="K5929" s="1">
        <f>(Таблица1[[#This Row],[Столбец7]]-Таблица1[[#This Row],[Столбец4]])*10000</f>
        <v>-175.99999999999838</v>
      </c>
    </row>
    <row r="5930" spans="1:11" x14ac:dyDescent="0.2">
      <c r="A5930">
        <v>1994</v>
      </c>
      <c r="B5930" t="str">
        <f>CONCATENATE("01.","01",".",Таблица1[[#This Row],[Столбец1]])</f>
        <v>01.01.1994</v>
      </c>
      <c r="C5930" t="str">
        <f>CONCATENATE(Таблица1[[#This Row],[Столбец3]],".",Таблица1[[#This Row],[Столбец2]],".",Таблица1[[#This Row],[Столбец1]])</f>
        <v>22.7.1994</v>
      </c>
      <c r="D5930">
        <f>DAYS360(Таблица1[[#This Row],[Столбец13]],Таблица1[[#This Row],[Столбец14]],TRUE)+1</f>
        <v>202</v>
      </c>
      <c r="E5930">
        <v>7</v>
      </c>
      <c r="F5930">
        <v>22</v>
      </c>
      <c r="G5930" s="1">
        <f t="shared" si="92"/>
        <v>1.6727000000000001</v>
      </c>
      <c r="H5930" s="1">
        <v>1.6557999999999999</v>
      </c>
      <c r="I5930" s="1">
        <v>1.6557999999999999</v>
      </c>
      <c r="J5930" s="1">
        <v>1.6557999999999999</v>
      </c>
      <c r="K5930" s="1">
        <f>(Таблица1[[#This Row],[Столбец7]]-Таблица1[[#This Row],[Столбец4]])*10000</f>
        <v>-169.00000000000136</v>
      </c>
    </row>
    <row r="5931" spans="1:11" x14ac:dyDescent="0.2">
      <c r="A5931">
        <v>1994</v>
      </c>
      <c r="B5931" t="str">
        <f>CONCATENATE("01.","01",".",Таблица1[[#This Row],[Столбец1]])</f>
        <v>01.01.1994</v>
      </c>
      <c r="C5931" t="str">
        <f>CONCATENATE(Таблица1[[#This Row],[Столбец3]],".",Таблица1[[#This Row],[Столбец2]],".",Таблица1[[#This Row],[Столбец1]])</f>
        <v>25.7.1994</v>
      </c>
      <c r="D5931">
        <f>DAYS360(Таблица1[[#This Row],[Столбец13]],Таблица1[[#This Row],[Столбец14]],TRUE)+1</f>
        <v>205</v>
      </c>
      <c r="E5931">
        <v>7</v>
      </c>
      <c r="F5931">
        <v>25</v>
      </c>
      <c r="G5931" s="1">
        <f t="shared" si="92"/>
        <v>1.6557999999999999</v>
      </c>
      <c r="H5931" s="1">
        <v>1.6591</v>
      </c>
      <c r="I5931" s="1">
        <v>1.6591</v>
      </c>
      <c r="J5931" s="1">
        <v>1.6591</v>
      </c>
      <c r="K5931" s="1">
        <f>(Таблица1[[#This Row],[Столбец7]]-Таблица1[[#This Row],[Столбец4]])*10000</f>
        <v>33.00000000000081</v>
      </c>
    </row>
    <row r="5932" spans="1:11" x14ac:dyDescent="0.2">
      <c r="A5932">
        <v>1994</v>
      </c>
      <c r="B5932" t="str">
        <f>CONCATENATE("01.","01",".",Таблица1[[#This Row],[Столбец1]])</f>
        <v>01.01.1994</v>
      </c>
      <c r="C5932" t="str">
        <f>CONCATENATE(Таблица1[[#This Row],[Столбец3]],".",Таблица1[[#This Row],[Столбец2]],".",Таблица1[[#This Row],[Столбец1]])</f>
        <v>26.7.1994</v>
      </c>
      <c r="D5932">
        <f>DAYS360(Таблица1[[#This Row],[Столбец13]],Таблица1[[#This Row],[Столбец14]],TRUE)+1</f>
        <v>206</v>
      </c>
      <c r="E5932">
        <v>7</v>
      </c>
      <c r="F5932">
        <v>26</v>
      </c>
      <c r="G5932" s="1">
        <f t="shared" si="92"/>
        <v>1.6591</v>
      </c>
      <c r="H5932" s="1">
        <v>1.6656</v>
      </c>
      <c r="I5932" s="1">
        <v>1.6656</v>
      </c>
      <c r="J5932" s="1">
        <v>1.6656</v>
      </c>
      <c r="K5932" s="1">
        <f>(Таблица1[[#This Row],[Столбец7]]-Таблица1[[#This Row],[Столбец4]])*10000</f>
        <v>64.999999999999503</v>
      </c>
    </row>
    <row r="5933" spans="1:11" x14ac:dyDescent="0.2">
      <c r="A5933">
        <v>1994</v>
      </c>
      <c r="B5933" t="str">
        <f>CONCATENATE("01.","01",".",Таблица1[[#This Row],[Столбец1]])</f>
        <v>01.01.1994</v>
      </c>
      <c r="C5933" t="str">
        <f>CONCATENATE(Таблица1[[#This Row],[Столбец3]],".",Таблица1[[#This Row],[Столбец2]],".",Таблица1[[#This Row],[Столбец1]])</f>
        <v>27.7.1994</v>
      </c>
      <c r="D5933">
        <f>DAYS360(Таблица1[[#This Row],[Столбец13]],Таблица1[[#This Row],[Столбец14]],TRUE)+1</f>
        <v>207</v>
      </c>
      <c r="E5933">
        <v>7</v>
      </c>
      <c r="F5933">
        <v>27</v>
      </c>
      <c r="G5933" s="1">
        <f t="shared" si="92"/>
        <v>1.6656</v>
      </c>
      <c r="H5933" s="1">
        <v>1.6738</v>
      </c>
      <c r="I5933" s="1">
        <v>1.6738</v>
      </c>
      <c r="J5933" s="1">
        <v>1.6738</v>
      </c>
      <c r="K5933" s="1">
        <f>(Таблица1[[#This Row],[Столбец7]]-Таблица1[[#This Row],[Столбец4]])*10000</f>
        <v>81.999999999999858</v>
      </c>
    </row>
    <row r="5934" spans="1:11" x14ac:dyDescent="0.2">
      <c r="A5934">
        <v>1994</v>
      </c>
      <c r="B5934" t="str">
        <f>CONCATENATE("01.","01",".",Таблица1[[#This Row],[Столбец1]])</f>
        <v>01.01.1994</v>
      </c>
      <c r="C5934" t="str">
        <f>CONCATENATE(Таблица1[[#This Row],[Столбец3]],".",Таблица1[[#This Row],[Столбец2]],".",Таблица1[[#This Row],[Столбец1]])</f>
        <v>28.7.1994</v>
      </c>
      <c r="D5934">
        <f>DAYS360(Таблица1[[#This Row],[Столбец13]],Таблица1[[#This Row],[Столбец14]],TRUE)+1</f>
        <v>208</v>
      </c>
      <c r="E5934">
        <v>7</v>
      </c>
      <c r="F5934">
        <v>28</v>
      </c>
      <c r="G5934" s="1">
        <f t="shared" si="92"/>
        <v>1.6738</v>
      </c>
      <c r="H5934" s="1">
        <v>1.6682999999999999</v>
      </c>
      <c r="I5934" s="1">
        <v>1.6682999999999999</v>
      </c>
      <c r="J5934" s="1">
        <v>1.6682999999999999</v>
      </c>
      <c r="K5934" s="1">
        <f>(Таблица1[[#This Row],[Столбец7]]-Таблица1[[#This Row],[Столбец4]])*10000</f>
        <v>-55.000000000000604</v>
      </c>
    </row>
    <row r="5935" spans="1:11" x14ac:dyDescent="0.2">
      <c r="A5935">
        <v>1994</v>
      </c>
      <c r="B5935" t="str">
        <f>CONCATENATE("01.","01",".",Таблица1[[#This Row],[Столбец1]])</f>
        <v>01.01.1994</v>
      </c>
      <c r="C5935" t="str">
        <f>CONCATENATE(Таблица1[[#This Row],[Столбец3]],".",Таблица1[[#This Row],[Столбец2]],".",Таблица1[[#This Row],[Столбец1]])</f>
        <v>29.7.1994</v>
      </c>
      <c r="D5935">
        <f>DAYS360(Таблица1[[#This Row],[Столбец13]],Таблица1[[#This Row],[Столбец14]],TRUE)+1</f>
        <v>209</v>
      </c>
      <c r="E5935">
        <v>7</v>
      </c>
      <c r="F5935">
        <v>29</v>
      </c>
      <c r="G5935" s="1">
        <f t="shared" si="92"/>
        <v>1.6682999999999999</v>
      </c>
      <c r="H5935" s="1">
        <v>1.6689000000000001</v>
      </c>
      <c r="I5935" s="1">
        <v>1.6689000000000001</v>
      </c>
      <c r="J5935" s="1">
        <v>1.6689000000000001</v>
      </c>
      <c r="K5935" s="1">
        <f>(Таблица1[[#This Row],[Столбец7]]-Таблица1[[#This Row],[Столбец4]])*10000</f>
        <v>6.0000000000015596</v>
      </c>
    </row>
    <row r="5936" spans="1:11" x14ac:dyDescent="0.2">
      <c r="A5936">
        <v>1994</v>
      </c>
      <c r="B5936" t="str">
        <f>CONCATENATE("01.","01",".",Таблица1[[#This Row],[Столбец1]])</f>
        <v>01.01.1994</v>
      </c>
      <c r="C5936" t="str">
        <f>CONCATENATE(Таблица1[[#This Row],[Столбец3]],".",Таблица1[[#This Row],[Столбец2]],".",Таблица1[[#This Row],[Столбец1]])</f>
        <v>1.8.1994</v>
      </c>
      <c r="D5936">
        <f>DAYS360(Таблица1[[#This Row],[Столбец13]],Таблица1[[#This Row],[Столбец14]],TRUE)+1</f>
        <v>211</v>
      </c>
      <c r="E5936">
        <v>8</v>
      </c>
      <c r="F5936">
        <v>1</v>
      </c>
      <c r="G5936" s="1">
        <f t="shared" si="92"/>
        <v>1.6689000000000001</v>
      </c>
      <c r="H5936" s="1">
        <v>1.6826000000000001</v>
      </c>
      <c r="I5936" s="1">
        <v>1.6826000000000001</v>
      </c>
      <c r="J5936" s="1">
        <v>1.6826000000000001</v>
      </c>
      <c r="K5936" s="1">
        <f>(Таблица1[[#This Row],[Столбец7]]-Таблица1[[#This Row],[Столбец4]])*10000</f>
        <v>137.00000000000045</v>
      </c>
    </row>
    <row r="5937" spans="1:11" x14ac:dyDescent="0.2">
      <c r="A5937">
        <v>1994</v>
      </c>
      <c r="B5937" t="str">
        <f>CONCATENATE("01.","01",".",Таблица1[[#This Row],[Столбец1]])</f>
        <v>01.01.1994</v>
      </c>
      <c r="C5937" t="str">
        <f>CONCATENATE(Таблица1[[#This Row],[Столбец3]],".",Таблица1[[#This Row],[Столбец2]],".",Таблица1[[#This Row],[Столбец1]])</f>
        <v>2.8.1994</v>
      </c>
      <c r="D5937">
        <f>DAYS360(Таблица1[[#This Row],[Столбец13]],Таблица1[[#This Row],[Столбец14]],TRUE)+1</f>
        <v>212</v>
      </c>
      <c r="E5937">
        <v>8</v>
      </c>
      <c r="F5937">
        <v>2</v>
      </c>
      <c r="G5937" s="1">
        <f t="shared" si="92"/>
        <v>1.6826000000000001</v>
      </c>
      <c r="H5937" s="1">
        <v>1.6831</v>
      </c>
      <c r="I5937" s="1">
        <v>1.6831</v>
      </c>
      <c r="J5937" s="1">
        <v>1.6831</v>
      </c>
      <c r="K5937" s="1">
        <f>(Таблица1[[#This Row],[Столбец7]]-Таблица1[[#This Row],[Столбец4]])*10000</f>
        <v>4.9999999999994493</v>
      </c>
    </row>
    <row r="5938" spans="1:11" x14ac:dyDescent="0.2">
      <c r="A5938">
        <v>1994</v>
      </c>
      <c r="B5938" t="str">
        <f>CONCATENATE("01.","01",".",Таблица1[[#This Row],[Столбец1]])</f>
        <v>01.01.1994</v>
      </c>
      <c r="C5938" t="str">
        <f>CONCATENATE(Таблица1[[#This Row],[Столбец3]],".",Таблица1[[#This Row],[Столбец2]],".",Таблица1[[#This Row],[Столбец1]])</f>
        <v>3.8.1994</v>
      </c>
      <c r="D5938">
        <f>DAYS360(Таблица1[[#This Row],[Столбец13]],Таблица1[[#This Row],[Столбец14]],TRUE)+1</f>
        <v>213</v>
      </c>
      <c r="E5938">
        <v>8</v>
      </c>
      <c r="F5938">
        <v>3</v>
      </c>
      <c r="G5938" s="1">
        <f t="shared" si="92"/>
        <v>1.6831</v>
      </c>
      <c r="H5938" s="1">
        <v>1.6807000000000001</v>
      </c>
      <c r="I5938" s="1">
        <v>1.6807000000000001</v>
      </c>
      <c r="J5938" s="1">
        <v>1.6807000000000001</v>
      </c>
      <c r="K5938" s="1">
        <f>(Таблица1[[#This Row],[Столбец7]]-Таблица1[[#This Row],[Столбец4]])*10000</f>
        <v>-23.999999999999577</v>
      </c>
    </row>
    <row r="5939" spans="1:11" x14ac:dyDescent="0.2">
      <c r="A5939">
        <v>1994</v>
      </c>
      <c r="B5939" t="str">
        <f>CONCATENATE("01.","01",".",Таблица1[[#This Row],[Столбец1]])</f>
        <v>01.01.1994</v>
      </c>
      <c r="C5939" t="str">
        <f>CONCATENATE(Таблица1[[#This Row],[Столбец3]],".",Таблица1[[#This Row],[Столбец2]],".",Таблица1[[#This Row],[Столбец1]])</f>
        <v>4.8.1994</v>
      </c>
      <c r="D5939">
        <f>DAYS360(Таблица1[[#This Row],[Столбец13]],Таблица1[[#This Row],[Столбец14]],TRUE)+1</f>
        <v>214</v>
      </c>
      <c r="E5939">
        <v>8</v>
      </c>
      <c r="F5939">
        <v>4</v>
      </c>
      <c r="G5939" s="1">
        <f t="shared" si="92"/>
        <v>1.6807000000000001</v>
      </c>
      <c r="H5939" s="1">
        <v>1.6752</v>
      </c>
      <c r="I5939" s="1">
        <v>1.6752</v>
      </c>
      <c r="J5939" s="1">
        <v>1.6752</v>
      </c>
      <c r="K5939" s="1">
        <f>(Таблица1[[#This Row],[Столбец7]]-Таблица1[[#This Row],[Столбец4]])*10000</f>
        <v>-55.000000000000604</v>
      </c>
    </row>
    <row r="5940" spans="1:11" x14ac:dyDescent="0.2">
      <c r="A5940">
        <v>1994</v>
      </c>
      <c r="B5940" t="str">
        <f>CONCATENATE("01.","01",".",Таблица1[[#This Row],[Столбец1]])</f>
        <v>01.01.1994</v>
      </c>
      <c r="C5940" t="str">
        <f>CONCATENATE(Таблица1[[#This Row],[Столбец3]],".",Таблица1[[#This Row],[Столбец2]],".",Таблица1[[#This Row],[Столбец1]])</f>
        <v>5.8.1994</v>
      </c>
      <c r="D5940">
        <f>DAYS360(Таблица1[[#This Row],[Столбец13]],Таблица1[[#This Row],[Столбец14]],TRUE)+1</f>
        <v>215</v>
      </c>
      <c r="E5940">
        <v>8</v>
      </c>
      <c r="F5940">
        <v>5</v>
      </c>
      <c r="G5940" s="1">
        <f t="shared" si="92"/>
        <v>1.6752</v>
      </c>
      <c r="H5940" s="1">
        <v>1.6798</v>
      </c>
      <c r="I5940" s="1">
        <v>1.6798</v>
      </c>
      <c r="J5940" s="1">
        <v>1.6798</v>
      </c>
      <c r="K5940" s="1">
        <f>(Таблица1[[#This Row],[Столбец7]]-Таблица1[[#This Row],[Столбец4]])*10000</f>
        <v>45.999999999999375</v>
      </c>
    </row>
    <row r="5941" spans="1:11" x14ac:dyDescent="0.2">
      <c r="A5941">
        <v>1994</v>
      </c>
      <c r="B5941" t="str">
        <f>CONCATENATE("01.","01",".",Таблица1[[#This Row],[Столбец1]])</f>
        <v>01.01.1994</v>
      </c>
      <c r="C5941" t="str">
        <f>CONCATENATE(Таблица1[[#This Row],[Столбец3]],".",Таблица1[[#This Row],[Столбец2]],".",Таблица1[[#This Row],[Столбец1]])</f>
        <v>8.8.1994</v>
      </c>
      <c r="D5941">
        <f>DAYS360(Таблица1[[#This Row],[Столбец13]],Таблица1[[#This Row],[Столбец14]],TRUE)+1</f>
        <v>218</v>
      </c>
      <c r="E5941">
        <v>8</v>
      </c>
      <c r="F5941">
        <v>8</v>
      </c>
      <c r="G5941" s="1">
        <f t="shared" si="92"/>
        <v>1.6798</v>
      </c>
      <c r="H5941" s="1">
        <v>1.6695</v>
      </c>
      <c r="I5941" s="1">
        <v>1.6695</v>
      </c>
      <c r="J5941" s="1">
        <v>1.6695</v>
      </c>
      <c r="K5941" s="1">
        <f>(Таблица1[[#This Row],[Столбец7]]-Таблица1[[#This Row],[Столбец4]])*10000</f>
        <v>-102.99999999999976</v>
      </c>
    </row>
    <row r="5942" spans="1:11" x14ac:dyDescent="0.2">
      <c r="A5942">
        <v>1994</v>
      </c>
      <c r="B5942" t="str">
        <f>CONCATENATE("01.","01",".",Таблица1[[#This Row],[Столбец1]])</f>
        <v>01.01.1994</v>
      </c>
      <c r="C5942" t="str">
        <f>CONCATENATE(Таблица1[[#This Row],[Столбец3]],".",Таблица1[[#This Row],[Столбец2]],".",Таблица1[[#This Row],[Столбец1]])</f>
        <v>9.8.1994</v>
      </c>
      <c r="D5942">
        <f>DAYS360(Таблица1[[#This Row],[Столбец13]],Таблица1[[#This Row],[Столбец14]],TRUE)+1</f>
        <v>219</v>
      </c>
      <c r="E5942">
        <v>8</v>
      </c>
      <c r="F5942">
        <v>9</v>
      </c>
      <c r="G5942" s="1">
        <f t="shared" si="92"/>
        <v>1.6695</v>
      </c>
      <c r="H5942" s="1">
        <v>1.6609</v>
      </c>
      <c r="I5942" s="1">
        <v>1.6609</v>
      </c>
      <c r="J5942" s="1">
        <v>1.6609</v>
      </c>
      <c r="K5942" s="1">
        <f>(Таблица1[[#This Row],[Столбец7]]-Таблица1[[#This Row],[Столбец4]])*10000</f>
        <v>-85.999999999999403</v>
      </c>
    </row>
    <row r="5943" spans="1:11" x14ac:dyDescent="0.2">
      <c r="A5943">
        <v>1994</v>
      </c>
      <c r="B5943" t="str">
        <f>CONCATENATE("01.","01",".",Таблица1[[#This Row],[Столбец1]])</f>
        <v>01.01.1994</v>
      </c>
      <c r="C5943" t="str">
        <f>CONCATENATE(Таблица1[[#This Row],[Столбец3]],".",Таблица1[[#This Row],[Столбец2]],".",Таблица1[[#This Row],[Столбец1]])</f>
        <v>10.8.1994</v>
      </c>
      <c r="D5943">
        <f>DAYS360(Таблица1[[#This Row],[Столбец13]],Таблица1[[#This Row],[Столбец14]],TRUE)+1</f>
        <v>220</v>
      </c>
      <c r="E5943">
        <v>8</v>
      </c>
      <c r="F5943">
        <v>10</v>
      </c>
      <c r="G5943" s="1">
        <f t="shared" si="92"/>
        <v>1.6609</v>
      </c>
      <c r="H5943" s="1">
        <v>1.6652</v>
      </c>
      <c r="I5943" s="1">
        <v>1.6652</v>
      </c>
      <c r="J5943" s="1">
        <v>1.6652</v>
      </c>
      <c r="K5943" s="1">
        <f>(Таблица1[[#This Row],[Столбец7]]-Таблица1[[#This Row],[Столбец4]])*10000</f>
        <v>42.999999999999702</v>
      </c>
    </row>
    <row r="5944" spans="1:11" x14ac:dyDescent="0.2">
      <c r="A5944">
        <v>1994</v>
      </c>
      <c r="B5944" t="str">
        <f>CONCATENATE("01.","01",".",Таблица1[[#This Row],[Столбец1]])</f>
        <v>01.01.1994</v>
      </c>
      <c r="C5944" t="str">
        <f>CONCATENATE(Таблица1[[#This Row],[Столбец3]],".",Таблица1[[#This Row],[Столбец2]],".",Таблица1[[#This Row],[Столбец1]])</f>
        <v>11.8.1994</v>
      </c>
      <c r="D5944">
        <f>DAYS360(Таблица1[[#This Row],[Столбец13]],Таблица1[[#This Row],[Столбец14]],TRUE)+1</f>
        <v>221</v>
      </c>
      <c r="E5944">
        <v>8</v>
      </c>
      <c r="F5944">
        <v>11</v>
      </c>
      <c r="G5944" s="1">
        <f t="shared" si="92"/>
        <v>1.6652</v>
      </c>
      <c r="H5944" s="1">
        <v>1.6669</v>
      </c>
      <c r="I5944" s="1">
        <v>1.6669</v>
      </c>
      <c r="J5944" s="1">
        <v>1.6669</v>
      </c>
      <c r="K5944" s="1">
        <f>(Таблица1[[#This Row],[Столбец7]]-Таблица1[[#This Row],[Столбец4]])*10000</f>
        <v>17.000000000000348</v>
      </c>
    </row>
    <row r="5945" spans="1:11" x14ac:dyDescent="0.2">
      <c r="A5945">
        <v>1994</v>
      </c>
      <c r="B5945" t="str">
        <f>CONCATENATE("01.","01",".",Таблица1[[#This Row],[Столбец1]])</f>
        <v>01.01.1994</v>
      </c>
      <c r="C5945" t="str">
        <f>CONCATENATE(Таблица1[[#This Row],[Столбец3]],".",Таблица1[[#This Row],[Столбец2]],".",Таблица1[[#This Row],[Столбец1]])</f>
        <v>12.8.1994</v>
      </c>
      <c r="D5945">
        <f>DAYS360(Таблица1[[#This Row],[Столбец13]],Таблица1[[#This Row],[Столбец14]],TRUE)+1</f>
        <v>222</v>
      </c>
      <c r="E5945">
        <v>8</v>
      </c>
      <c r="F5945">
        <v>12</v>
      </c>
      <c r="G5945" s="1">
        <f t="shared" si="92"/>
        <v>1.6669</v>
      </c>
      <c r="H5945" s="1">
        <v>1.6855</v>
      </c>
      <c r="I5945" s="1">
        <v>1.6855</v>
      </c>
      <c r="J5945" s="1">
        <v>1.6855</v>
      </c>
      <c r="K5945" s="1">
        <f>(Таблица1[[#This Row],[Столбец7]]-Таблица1[[#This Row],[Столбец4]])*10000</f>
        <v>185.99999999999949</v>
      </c>
    </row>
    <row r="5946" spans="1:11" x14ac:dyDescent="0.2">
      <c r="A5946">
        <v>1994</v>
      </c>
      <c r="B5946" t="str">
        <f>CONCATENATE("01.","01",".",Таблица1[[#This Row],[Столбец1]])</f>
        <v>01.01.1994</v>
      </c>
      <c r="C5946" t="str">
        <f>CONCATENATE(Таблица1[[#This Row],[Столбец3]],".",Таблица1[[#This Row],[Столбец2]],".",Таблица1[[#This Row],[Столбец1]])</f>
        <v>15.8.1994</v>
      </c>
      <c r="D5946">
        <f>DAYS360(Таблица1[[#This Row],[Столбец13]],Таблица1[[#This Row],[Столбец14]],TRUE)+1</f>
        <v>225</v>
      </c>
      <c r="E5946">
        <v>8</v>
      </c>
      <c r="F5946">
        <v>15</v>
      </c>
      <c r="G5946" s="1">
        <f t="shared" si="92"/>
        <v>1.6855</v>
      </c>
      <c r="H5946" s="1">
        <v>1.6906000000000001</v>
      </c>
      <c r="I5946" s="1">
        <v>1.6906000000000001</v>
      </c>
      <c r="J5946" s="1">
        <v>1.6906000000000001</v>
      </c>
      <c r="K5946" s="1">
        <f>(Таблица1[[#This Row],[Столбец7]]-Таблица1[[#This Row],[Столбец4]])*10000</f>
        <v>51.000000000001044</v>
      </c>
    </row>
    <row r="5947" spans="1:11" x14ac:dyDescent="0.2">
      <c r="A5947">
        <v>1994</v>
      </c>
      <c r="B5947" t="str">
        <f>CONCATENATE("01.","01",".",Таблица1[[#This Row],[Столбец1]])</f>
        <v>01.01.1994</v>
      </c>
      <c r="C5947" t="str">
        <f>CONCATENATE(Таблица1[[#This Row],[Столбец3]],".",Таблица1[[#This Row],[Столбец2]],".",Таблица1[[#This Row],[Столбец1]])</f>
        <v>16.8.1994</v>
      </c>
      <c r="D5947">
        <f>DAYS360(Таблица1[[#This Row],[Столбец13]],Таблица1[[#This Row],[Столбец14]],TRUE)+1</f>
        <v>226</v>
      </c>
      <c r="E5947">
        <v>8</v>
      </c>
      <c r="F5947">
        <v>16</v>
      </c>
      <c r="G5947" s="1">
        <f t="shared" si="92"/>
        <v>1.6906000000000001</v>
      </c>
      <c r="H5947" s="1">
        <v>1.6898</v>
      </c>
      <c r="I5947" s="1">
        <v>1.6898</v>
      </c>
      <c r="J5947" s="1">
        <v>1.6898</v>
      </c>
      <c r="K5947" s="1">
        <f>(Таблица1[[#This Row],[Столбец7]]-Таблица1[[#This Row],[Столбец4]])*10000</f>
        <v>-8.0000000000013394</v>
      </c>
    </row>
    <row r="5948" spans="1:11" x14ac:dyDescent="0.2">
      <c r="A5948">
        <v>1994</v>
      </c>
      <c r="B5948" t="str">
        <f>CONCATENATE("01.","01",".",Таблица1[[#This Row],[Столбец1]])</f>
        <v>01.01.1994</v>
      </c>
      <c r="C5948" t="str">
        <f>CONCATENATE(Таблица1[[#This Row],[Столбец3]],".",Таблица1[[#This Row],[Столбец2]],".",Таблица1[[#This Row],[Столбец1]])</f>
        <v>17.8.1994</v>
      </c>
      <c r="D5948">
        <f>DAYS360(Таблица1[[#This Row],[Столбец13]],Таблица1[[#This Row],[Столбец14]],TRUE)+1</f>
        <v>227</v>
      </c>
      <c r="E5948">
        <v>8</v>
      </c>
      <c r="F5948">
        <v>17</v>
      </c>
      <c r="G5948" s="1">
        <f t="shared" si="92"/>
        <v>1.6898</v>
      </c>
      <c r="H5948" s="1">
        <v>1.6820999999999999</v>
      </c>
      <c r="I5948" s="1">
        <v>1.6820999999999999</v>
      </c>
      <c r="J5948" s="1">
        <v>1.6820999999999999</v>
      </c>
      <c r="K5948" s="1">
        <f>(Таблица1[[#This Row],[Столбец7]]-Таблица1[[#This Row],[Столбец4]])*10000</f>
        <v>-77.000000000000398</v>
      </c>
    </row>
    <row r="5949" spans="1:11" x14ac:dyDescent="0.2">
      <c r="A5949">
        <v>1994</v>
      </c>
      <c r="B5949" t="str">
        <f>CONCATENATE("01.","01",".",Таблица1[[#This Row],[Столбец1]])</f>
        <v>01.01.1994</v>
      </c>
      <c r="C5949" t="str">
        <f>CONCATENATE(Таблица1[[#This Row],[Столбец3]],".",Таблица1[[#This Row],[Столбец2]],".",Таблица1[[#This Row],[Столбец1]])</f>
        <v>18.8.1994</v>
      </c>
      <c r="D5949">
        <f>DAYS360(Таблица1[[#This Row],[Столбец13]],Таблица1[[#This Row],[Столбец14]],TRUE)+1</f>
        <v>228</v>
      </c>
      <c r="E5949">
        <v>8</v>
      </c>
      <c r="F5949">
        <v>18</v>
      </c>
      <c r="G5949" s="1">
        <f t="shared" si="92"/>
        <v>1.6820999999999999</v>
      </c>
      <c r="H5949" s="1">
        <v>1.6944999999999999</v>
      </c>
      <c r="I5949" s="1">
        <v>1.6944999999999999</v>
      </c>
      <c r="J5949" s="1">
        <v>1.6944999999999999</v>
      </c>
      <c r="K5949" s="1">
        <f>(Таблица1[[#This Row],[Столбец7]]-Таблица1[[#This Row],[Столбец4]])*10000</f>
        <v>123.99999999999966</v>
      </c>
    </row>
    <row r="5950" spans="1:11" x14ac:dyDescent="0.2">
      <c r="A5950">
        <v>1994</v>
      </c>
      <c r="B5950" t="str">
        <f>CONCATENATE("01.","01",".",Таблица1[[#This Row],[Столбец1]])</f>
        <v>01.01.1994</v>
      </c>
      <c r="C5950" t="str">
        <f>CONCATENATE(Таблица1[[#This Row],[Столбец3]],".",Таблица1[[#This Row],[Столбец2]],".",Таблица1[[#This Row],[Столбец1]])</f>
        <v>19.8.1994</v>
      </c>
      <c r="D5950">
        <f>DAYS360(Таблица1[[#This Row],[Столбец13]],Таблица1[[#This Row],[Столбец14]],TRUE)+1</f>
        <v>229</v>
      </c>
      <c r="E5950">
        <v>8</v>
      </c>
      <c r="F5950">
        <v>19</v>
      </c>
      <c r="G5950" s="1">
        <f t="shared" si="92"/>
        <v>1.6944999999999999</v>
      </c>
      <c r="H5950" s="1">
        <v>1.6975</v>
      </c>
      <c r="I5950" s="1">
        <v>1.6975</v>
      </c>
      <c r="J5950" s="1">
        <v>1.6975</v>
      </c>
      <c r="K5950" s="1">
        <f>(Таблица1[[#This Row],[Столбец7]]-Таблица1[[#This Row],[Столбец4]])*10000</f>
        <v>30.000000000001137</v>
      </c>
    </row>
    <row r="5951" spans="1:11" x14ac:dyDescent="0.2">
      <c r="A5951">
        <v>1994</v>
      </c>
      <c r="B5951" t="str">
        <f>CONCATENATE("01.","01",".",Таблица1[[#This Row],[Столбец1]])</f>
        <v>01.01.1994</v>
      </c>
      <c r="C5951" t="str">
        <f>CONCATENATE(Таблица1[[#This Row],[Столбец3]],".",Таблица1[[#This Row],[Столбец2]],".",Таблица1[[#This Row],[Столбец1]])</f>
        <v>22.8.1994</v>
      </c>
      <c r="D5951">
        <f>DAYS360(Таблица1[[#This Row],[Столбец13]],Таблица1[[#This Row],[Столбец14]],TRUE)+1</f>
        <v>232</v>
      </c>
      <c r="E5951">
        <v>8</v>
      </c>
      <c r="F5951">
        <v>22</v>
      </c>
      <c r="G5951" s="1">
        <f t="shared" si="92"/>
        <v>1.6975</v>
      </c>
      <c r="H5951" s="1">
        <v>1.7081</v>
      </c>
      <c r="I5951" s="1">
        <v>1.7081</v>
      </c>
      <c r="J5951" s="1">
        <v>1.7081</v>
      </c>
      <c r="K5951" s="1">
        <f>(Таблица1[[#This Row],[Столбец7]]-Таблица1[[#This Row],[Столбец4]])*10000</f>
        <v>105.99999999999943</v>
      </c>
    </row>
    <row r="5952" spans="1:11" x14ac:dyDescent="0.2">
      <c r="A5952">
        <v>1994</v>
      </c>
      <c r="B5952" t="str">
        <f>CONCATENATE("01.","01",".",Таблица1[[#This Row],[Столбец1]])</f>
        <v>01.01.1994</v>
      </c>
      <c r="C5952" t="str">
        <f>CONCATENATE(Таблица1[[#This Row],[Столбец3]],".",Таблица1[[#This Row],[Столбец2]],".",Таблица1[[#This Row],[Столбец1]])</f>
        <v>23.8.1994</v>
      </c>
      <c r="D5952">
        <f>DAYS360(Таблица1[[#This Row],[Столбец13]],Таблица1[[#This Row],[Столбец14]],TRUE)+1</f>
        <v>233</v>
      </c>
      <c r="E5952">
        <v>8</v>
      </c>
      <c r="F5952">
        <v>23</v>
      </c>
      <c r="G5952" s="1">
        <f t="shared" si="92"/>
        <v>1.7081</v>
      </c>
      <c r="H5952" s="1">
        <v>1.7022999999999999</v>
      </c>
      <c r="I5952" s="1">
        <v>1.7022999999999999</v>
      </c>
      <c r="J5952" s="1">
        <v>1.7022999999999999</v>
      </c>
      <c r="K5952" s="1">
        <f>(Таблица1[[#This Row],[Столбец7]]-Таблица1[[#This Row],[Столбец4]])*10000</f>
        <v>-58.00000000000027</v>
      </c>
    </row>
    <row r="5953" spans="1:11" x14ac:dyDescent="0.2">
      <c r="A5953">
        <v>1994</v>
      </c>
      <c r="B5953" t="str">
        <f>CONCATENATE("01.","01",".",Таблица1[[#This Row],[Столбец1]])</f>
        <v>01.01.1994</v>
      </c>
      <c r="C5953" t="str">
        <f>CONCATENATE(Таблица1[[#This Row],[Столбец3]],".",Таблица1[[#This Row],[Столбец2]],".",Таблица1[[#This Row],[Столбец1]])</f>
        <v>24.8.1994</v>
      </c>
      <c r="D5953">
        <f>DAYS360(Таблица1[[#This Row],[Столбец13]],Таблица1[[#This Row],[Столбец14]],TRUE)+1</f>
        <v>234</v>
      </c>
      <c r="E5953">
        <v>8</v>
      </c>
      <c r="F5953">
        <v>24</v>
      </c>
      <c r="G5953" s="1">
        <f t="shared" si="92"/>
        <v>1.7022999999999999</v>
      </c>
      <c r="H5953" s="1">
        <v>1.6931</v>
      </c>
      <c r="I5953" s="1">
        <v>1.6931</v>
      </c>
      <c r="J5953" s="1">
        <v>1.6931</v>
      </c>
      <c r="K5953" s="1">
        <f>(Таблица1[[#This Row],[Столбец7]]-Таблица1[[#This Row],[Столбец4]])*10000</f>
        <v>-91.999999999998749</v>
      </c>
    </row>
    <row r="5954" spans="1:11" x14ac:dyDescent="0.2">
      <c r="A5954">
        <v>1994</v>
      </c>
      <c r="B5954" t="str">
        <f>CONCATENATE("01.","01",".",Таблица1[[#This Row],[Столбец1]])</f>
        <v>01.01.1994</v>
      </c>
      <c r="C5954" t="str">
        <f>CONCATENATE(Таблица1[[#This Row],[Столбец3]],".",Таблица1[[#This Row],[Столбец2]],".",Таблица1[[#This Row],[Столбец1]])</f>
        <v>25.8.1994</v>
      </c>
      <c r="D5954">
        <f>DAYS360(Таблица1[[#This Row],[Столбец13]],Таблица1[[#This Row],[Столбец14]],TRUE)+1</f>
        <v>235</v>
      </c>
      <c r="E5954">
        <v>8</v>
      </c>
      <c r="F5954">
        <v>25</v>
      </c>
      <c r="G5954" s="1">
        <f t="shared" ref="G5954:G6017" si="93">J5953</f>
        <v>1.6931</v>
      </c>
      <c r="H5954" s="1">
        <v>1.6901999999999999</v>
      </c>
      <c r="I5954" s="1">
        <v>1.6901999999999999</v>
      </c>
      <c r="J5954" s="1">
        <v>1.6901999999999999</v>
      </c>
      <c r="K5954" s="1">
        <f>(Таблица1[[#This Row],[Столбец7]]-Таблица1[[#This Row],[Столбец4]])*10000</f>
        <v>-29.000000000001247</v>
      </c>
    </row>
    <row r="5955" spans="1:11" x14ac:dyDescent="0.2">
      <c r="A5955">
        <v>1994</v>
      </c>
      <c r="B5955" t="str">
        <f>CONCATENATE("01.","01",".",Таблица1[[#This Row],[Столбец1]])</f>
        <v>01.01.1994</v>
      </c>
      <c r="C5955" t="str">
        <f>CONCATENATE(Таблица1[[#This Row],[Столбец3]],".",Таблица1[[#This Row],[Столбец2]],".",Таблица1[[#This Row],[Столбец1]])</f>
        <v>26.8.1994</v>
      </c>
      <c r="D5955">
        <f>DAYS360(Таблица1[[#This Row],[Столбец13]],Таблица1[[#This Row],[Столбец14]],TRUE)+1</f>
        <v>236</v>
      </c>
      <c r="E5955">
        <v>8</v>
      </c>
      <c r="F5955">
        <v>26</v>
      </c>
      <c r="G5955" s="1">
        <f t="shared" si="93"/>
        <v>1.6901999999999999</v>
      </c>
      <c r="H5955" s="1">
        <v>1.6648000000000001</v>
      </c>
      <c r="I5955" s="1">
        <v>1.6648000000000001</v>
      </c>
      <c r="J5955" s="1">
        <v>1.6648000000000001</v>
      </c>
      <c r="K5955" s="1">
        <f>(Таблица1[[#This Row],[Столбец7]]-Таблица1[[#This Row],[Столбец4]])*10000</f>
        <v>-253.99999999999866</v>
      </c>
    </row>
    <row r="5956" spans="1:11" x14ac:dyDescent="0.2">
      <c r="A5956">
        <v>1994</v>
      </c>
      <c r="B5956" t="str">
        <f>CONCATENATE("01.","01",".",Таблица1[[#This Row],[Столбец1]])</f>
        <v>01.01.1994</v>
      </c>
      <c r="C5956" t="str">
        <f>CONCATENATE(Таблица1[[#This Row],[Столбец3]],".",Таблица1[[#This Row],[Столбец2]],".",Таблица1[[#This Row],[Столбец1]])</f>
        <v>29.8.1994</v>
      </c>
      <c r="D5956">
        <f>DAYS360(Таблица1[[#This Row],[Столбец13]],Таблица1[[#This Row],[Столбец14]],TRUE)+1</f>
        <v>239</v>
      </c>
      <c r="E5956">
        <v>8</v>
      </c>
      <c r="F5956">
        <v>29</v>
      </c>
      <c r="G5956" s="1">
        <f t="shared" si="93"/>
        <v>1.6648000000000001</v>
      </c>
      <c r="H5956" s="1">
        <v>1.6548</v>
      </c>
      <c r="I5956" s="1">
        <v>1.6548</v>
      </c>
      <c r="J5956" s="1">
        <v>1.6548</v>
      </c>
      <c r="K5956" s="1">
        <f>(Таблица1[[#This Row],[Столбец7]]-Таблица1[[#This Row],[Столбец4]])*10000</f>
        <v>-100.00000000000009</v>
      </c>
    </row>
    <row r="5957" spans="1:11" x14ac:dyDescent="0.2">
      <c r="A5957">
        <v>1994</v>
      </c>
      <c r="B5957" t="str">
        <f>CONCATENATE("01.","01",".",Таблица1[[#This Row],[Столбец1]])</f>
        <v>01.01.1994</v>
      </c>
      <c r="C5957" t="str">
        <f>CONCATENATE(Таблица1[[#This Row],[Столбец3]],".",Таблица1[[#This Row],[Столбец2]],".",Таблица1[[#This Row],[Столбец1]])</f>
        <v>30.8.1994</v>
      </c>
      <c r="D5957">
        <f>DAYS360(Таблица1[[#This Row],[Столбец13]],Таблица1[[#This Row],[Столбец14]],TRUE)+1</f>
        <v>240</v>
      </c>
      <c r="E5957">
        <v>8</v>
      </c>
      <c r="F5957">
        <v>30</v>
      </c>
      <c r="G5957" s="1">
        <f t="shared" si="93"/>
        <v>1.6548</v>
      </c>
      <c r="H5957" s="1">
        <v>1.6548</v>
      </c>
      <c r="I5957" s="1">
        <v>1.6548</v>
      </c>
      <c r="J5957" s="1">
        <v>1.6548</v>
      </c>
      <c r="K5957" s="1">
        <f>(Таблица1[[#This Row],[Столбец7]]-Таблица1[[#This Row],[Столбец4]])*10000</f>
        <v>0</v>
      </c>
    </row>
    <row r="5958" spans="1:11" x14ac:dyDescent="0.2">
      <c r="A5958">
        <v>1994</v>
      </c>
      <c r="B5958" t="str">
        <f>CONCATENATE("01.","01",".",Таблица1[[#This Row],[Столбец1]])</f>
        <v>01.01.1994</v>
      </c>
      <c r="C5958" t="str">
        <f>CONCATENATE(Таблица1[[#This Row],[Столбец3]],".",Таблица1[[#This Row],[Столбец2]],".",Таблица1[[#This Row],[Столбец1]])</f>
        <v>31.8.1994</v>
      </c>
      <c r="D5958">
        <f>DAYS360(Таблица1[[#This Row],[Столбец13]],Таблица1[[#This Row],[Столбец14]],TRUE)+1</f>
        <v>240</v>
      </c>
      <c r="E5958">
        <v>8</v>
      </c>
      <c r="F5958">
        <v>31</v>
      </c>
      <c r="G5958" s="1">
        <f t="shared" si="93"/>
        <v>1.6548</v>
      </c>
      <c r="H5958" s="1">
        <v>1.6595</v>
      </c>
      <c r="I5958" s="1">
        <v>1.6595</v>
      </c>
      <c r="J5958" s="1">
        <v>1.6595</v>
      </c>
      <c r="K5958" s="1">
        <f>(Таблица1[[#This Row],[Столбец7]]-Таблица1[[#This Row],[Столбец4]])*10000</f>
        <v>46.999999999999261</v>
      </c>
    </row>
    <row r="5959" spans="1:11" x14ac:dyDescent="0.2">
      <c r="A5959">
        <v>1994</v>
      </c>
      <c r="B5959" t="str">
        <f>CONCATENATE("01.","01",".",Таблица1[[#This Row],[Столбец1]])</f>
        <v>01.01.1994</v>
      </c>
      <c r="C5959" t="str">
        <f>CONCATENATE(Таблица1[[#This Row],[Столбец3]],".",Таблица1[[#This Row],[Столбец2]],".",Таблица1[[#This Row],[Столбец1]])</f>
        <v>1.9.1994</v>
      </c>
      <c r="D5959">
        <f>DAYS360(Таблица1[[#This Row],[Столбец13]],Таблица1[[#This Row],[Столбец14]],TRUE)+1</f>
        <v>241</v>
      </c>
      <c r="E5959">
        <v>9</v>
      </c>
      <c r="F5959">
        <v>1</v>
      </c>
      <c r="G5959" s="1">
        <f t="shared" si="93"/>
        <v>1.6595</v>
      </c>
      <c r="H5959" s="1">
        <v>1.6608000000000001</v>
      </c>
      <c r="I5959" s="1">
        <v>1.6608000000000001</v>
      </c>
      <c r="J5959" s="1">
        <v>1.6608000000000001</v>
      </c>
      <c r="K5959" s="1">
        <f>(Таблица1[[#This Row],[Столбец7]]-Таблица1[[#This Row],[Столбец4]])*10000</f>
        <v>13.000000000000789</v>
      </c>
    </row>
    <row r="5960" spans="1:11" x14ac:dyDescent="0.2">
      <c r="A5960">
        <v>1994</v>
      </c>
      <c r="B5960" t="str">
        <f>CONCATENATE("01.","01",".",Таблица1[[#This Row],[Столбец1]])</f>
        <v>01.01.1994</v>
      </c>
      <c r="C5960" t="str">
        <f>CONCATENATE(Таблица1[[#This Row],[Столбец3]],".",Таблица1[[#This Row],[Столбец2]],".",Таблица1[[#This Row],[Столбец1]])</f>
        <v>2.9.1994</v>
      </c>
      <c r="D5960">
        <f>DAYS360(Таблица1[[#This Row],[Столбец13]],Таблица1[[#This Row],[Столбец14]],TRUE)+1</f>
        <v>242</v>
      </c>
      <c r="E5960">
        <v>9</v>
      </c>
      <c r="F5960">
        <v>2</v>
      </c>
      <c r="G5960" s="1">
        <f t="shared" si="93"/>
        <v>1.6608000000000001</v>
      </c>
      <c r="H5960" s="1">
        <v>1.6753</v>
      </c>
      <c r="I5960" s="1">
        <v>1.6753</v>
      </c>
      <c r="J5960" s="1">
        <v>1.6753</v>
      </c>
      <c r="K5960" s="1">
        <f>(Таблица1[[#This Row],[Столбец7]]-Таблица1[[#This Row],[Столбец4]])*10000</f>
        <v>144.99999999999957</v>
      </c>
    </row>
    <row r="5961" spans="1:11" x14ac:dyDescent="0.2">
      <c r="A5961">
        <v>1994</v>
      </c>
      <c r="B5961" t="str">
        <f>CONCATENATE("01.","01",".",Таблица1[[#This Row],[Столбец1]])</f>
        <v>01.01.1994</v>
      </c>
      <c r="C5961" t="str">
        <f>CONCATENATE(Таблица1[[#This Row],[Столбец3]],".",Таблица1[[#This Row],[Столбец2]],".",Таблица1[[#This Row],[Столбец1]])</f>
        <v>6.9.1994</v>
      </c>
      <c r="D5961">
        <f>DAYS360(Таблица1[[#This Row],[Столбец13]],Таблица1[[#This Row],[Столбец14]],TRUE)+1</f>
        <v>246</v>
      </c>
      <c r="E5961">
        <v>9</v>
      </c>
      <c r="F5961">
        <v>6</v>
      </c>
      <c r="G5961" s="1">
        <f t="shared" si="93"/>
        <v>1.6753</v>
      </c>
      <c r="H5961" s="1">
        <v>1.6877</v>
      </c>
      <c r="I5961" s="1">
        <v>1.6877</v>
      </c>
      <c r="J5961" s="1">
        <v>1.6877</v>
      </c>
      <c r="K5961" s="1">
        <f>(Таблица1[[#This Row],[Столбец7]]-Таблица1[[#This Row],[Столбец4]])*10000</f>
        <v>123.99999999999966</v>
      </c>
    </row>
    <row r="5962" spans="1:11" x14ac:dyDescent="0.2">
      <c r="A5962">
        <v>1994</v>
      </c>
      <c r="B5962" t="str">
        <f>CONCATENATE("01.","01",".",Таблица1[[#This Row],[Столбец1]])</f>
        <v>01.01.1994</v>
      </c>
      <c r="C5962" t="str">
        <f>CONCATENATE(Таблица1[[#This Row],[Столбец3]],".",Таблица1[[#This Row],[Столбец2]],".",Таблица1[[#This Row],[Столбец1]])</f>
        <v>7.9.1994</v>
      </c>
      <c r="D5962">
        <f>DAYS360(Таблица1[[#This Row],[Столбец13]],Таблица1[[#This Row],[Столбец14]],TRUE)+1</f>
        <v>247</v>
      </c>
      <c r="E5962">
        <v>9</v>
      </c>
      <c r="F5962">
        <v>7</v>
      </c>
      <c r="G5962" s="1">
        <f t="shared" si="93"/>
        <v>1.6877</v>
      </c>
      <c r="H5962" s="1">
        <v>1.6812</v>
      </c>
      <c r="I5962" s="1">
        <v>1.6812</v>
      </c>
      <c r="J5962" s="1">
        <v>1.6812</v>
      </c>
      <c r="K5962" s="1">
        <f>(Таблица1[[#This Row],[Столбец7]]-Таблица1[[#This Row],[Столбец4]])*10000</f>
        <v>-64.999999999999503</v>
      </c>
    </row>
    <row r="5963" spans="1:11" x14ac:dyDescent="0.2">
      <c r="A5963">
        <v>1994</v>
      </c>
      <c r="B5963" t="str">
        <f>CONCATENATE("01.","01",".",Таблица1[[#This Row],[Столбец1]])</f>
        <v>01.01.1994</v>
      </c>
      <c r="C5963" t="str">
        <f>CONCATENATE(Таблица1[[#This Row],[Столбец3]],".",Таблица1[[#This Row],[Столбец2]],".",Таблица1[[#This Row],[Столбец1]])</f>
        <v>8.9.1994</v>
      </c>
      <c r="D5963">
        <f>DAYS360(Таблица1[[#This Row],[Столбец13]],Таблица1[[#This Row],[Столбец14]],TRUE)+1</f>
        <v>248</v>
      </c>
      <c r="E5963">
        <v>9</v>
      </c>
      <c r="F5963">
        <v>8</v>
      </c>
      <c r="G5963" s="1">
        <f t="shared" si="93"/>
        <v>1.6812</v>
      </c>
      <c r="H5963" s="1">
        <v>1.6778</v>
      </c>
      <c r="I5963" s="1">
        <v>1.6778</v>
      </c>
      <c r="J5963" s="1">
        <v>1.6778</v>
      </c>
      <c r="K5963" s="1">
        <f>(Таблица1[[#This Row],[Столбец7]]-Таблица1[[#This Row],[Столбец4]])*10000</f>
        <v>-34.000000000000696</v>
      </c>
    </row>
    <row r="5964" spans="1:11" x14ac:dyDescent="0.2">
      <c r="A5964">
        <v>1994</v>
      </c>
      <c r="B5964" t="str">
        <f>CONCATENATE("01.","01",".",Таблица1[[#This Row],[Столбец1]])</f>
        <v>01.01.1994</v>
      </c>
      <c r="C5964" t="str">
        <f>CONCATENATE(Таблица1[[#This Row],[Столбец3]],".",Таблица1[[#This Row],[Столбец2]],".",Таблица1[[#This Row],[Столбец1]])</f>
        <v>9.9.1994</v>
      </c>
      <c r="D5964">
        <f>DAYS360(Таблица1[[#This Row],[Столбец13]],Таблица1[[#This Row],[Столбец14]],TRUE)+1</f>
        <v>249</v>
      </c>
      <c r="E5964">
        <v>9</v>
      </c>
      <c r="F5964">
        <v>9</v>
      </c>
      <c r="G5964" s="1">
        <f t="shared" si="93"/>
        <v>1.6778</v>
      </c>
      <c r="H5964" s="1">
        <v>1.6912</v>
      </c>
      <c r="I5964" s="1">
        <v>1.6912</v>
      </c>
      <c r="J5964" s="1">
        <v>1.6912</v>
      </c>
      <c r="K5964" s="1">
        <f>(Таблица1[[#This Row],[Столбец7]]-Таблица1[[#This Row],[Столбец4]])*10000</f>
        <v>134.0000000000008</v>
      </c>
    </row>
    <row r="5965" spans="1:11" x14ac:dyDescent="0.2">
      <c r="A5965">
        <v>1994</v>
      </c>
      <c r="B5965" t="str">
        <f>CONCATENATE("01.","01",".",Таблица1[[#This Row],[Столбец1]])</f>
        <v>01.01.1994</v>
      </c>
      <c r="C5965" t="str">
        <f>CONCATENATE(Таблица1[[#This Row],[Столбец3]],".",Таблица1[[#This Row],[Столбец2]],".",Таблица1[[#This Row],[Столбец1]])</f>
        <v>12.9.1994</v>
      </c>
      <c r="D5965">
        <f>DAYS360(Таблица1[[#This Row],[Столбец13]],Таблица1[[#This Row],[Столбец14]],TRUE)+1</f>
        <v>252</v>
      </c>
      <c r="E5965">
        <v>9</v>
      </c>
      <c r="F5965">
        <v>12</v>
      </c>
      <c r="G5965" s="1">
        <f t="shared" si="93"/>
        <v>1.6912</v>
      </c>
      <c r="H5965" s="1">
        <v>1.6908000000000001</v>
      </c>
      <c r="I5965" s="1">
        <v>1.6908000000000001</v>
      </c>
      <c r="J5965" s="1">
        <v>1.6908000000000001</v>
      </c>
      <c r="K5965" s="1">
        <f>(Таблица1[[#This Row],[Столбец7]]-Таблица1[[#This Row],[Столбец4]])*10000</f>
        <v>-3.9999999999995595</v>
      </c>
    </row>
    <row r="5966" spans="1:11" x14ac:dyDescent="0.2">
      <c r="A5966">
        <v>1994</v>
      </c>
      <c r="B5966" t="str">
        <f>CONCATENATE("01.","01",".",Таблица1[[#This Row],[Столбец1]])</f>
        <v>01.01.1994</v>
      </c>
      <c r="C5966" t="str">
        <f>CONCATENATE(Таблица1[[#This Row],[Столбец3]],".",Таблица1[[#This Row],[Столбец2]],".",Таблица1[[#This Row],[Столбец1]])</f>
        <v>13.9.1994</v>
      </c>
      <c r="D5966">
        <f>DAYS360(Таблица1[[#This Row],[Столбец13]],Таблица1[[#This Row],[Столбец14]],TRUE)+1</f>
        <v>253</v>
      </c>
      <c r="E5966">
        <v>9</v>
      </c>
      <c r="F5966">
        <v>13</v>
      </c>
      <c r="G5966" s="1">
        <f t="shared" si="93"/>
        <v>1.6908000000000001</v>
      </c>
      <c r="H5966" s="1">
        <v>1.6682999999999999</v>
      </c>
      <c r="I5966" s="1">
        <v>1.6682999999999999</v>
      </c>
      <c r="J5966" s="1">
        <v>1.6682999999999999</v>
      </c>
      <c r="K5966" s="1">
        <f>(Таблица1[[#This Row],[Столбец7]]-Таблица1[[#This Row],[Столбец4]])*10000</f>
        <v>-225.00000000000188</v>
      </c>
    </row>
    <row r="5967" spans="1:11" x14ac:dyDescent="0.2">
      <c r="A5967">
        <v>1994</v>
      </c>
      <c r="B5967" t="str">
        <f>CONCATENATE("01.","01",".",Таблица1[[#This Row],[Столбец1]])</f>
        <v>01.01.1994</v>
      </c>
      <c r="C5967" t="str">
        <f>CONCATENATE(Таблица1[[#This Row],[Столбец3]],".",Таблица1[[#This Row],[Столбец2]],".",Таблица1[[#This Row],[Столбец1]])</f>
        <v>14.9.1994</v>
      </c>
      <c r="D5967">
        <f>DAYS360(Таблица1[[#This Row],[Столбец13]],Таблица1[[#This Row],[Столбец14]],TRUE)+1</f>
        <v>254</v>
      </c>
      <c r="E5967">
        <v>9</v>
      </c>
      <c r="F5967">
        <v>14</v>
      </c>
      <c r="G5967" s="1">
        <f t="shared" si="93"/>
        <v>1.6682999999999999</v>
      </c>
      <c r="H5967" s="1">
        <v>1.6734</v>
      </c>
      <c r="I5967" s="1">
        <v>1.6734</v>
      </c>
      <c r="J5967" s="1">
        <v>1.6734</v>
      </c>
      <c r="K5967" s="1">
        <f>(Таблица1[[#This Row],[Столбец7]]-Таблица1[[#This Row],[Столбец4]])*10000</f>
        <v>51.000000000001044</v>
      </c>
    </row>
    <row r="5968" spans="1:11" x14ac:dyDescent="0.2">
      <c r="A5968">
        <v>1994</v>
      </c>
      <c r="B5968" t="str">
        <f>CONCATENATE("01.","01",".",Таблица1[[#This Row],[Столбец1]])</f>
        <v>01.01.1994</v>
      </c>
      <c r="C5968" t="str">
        <f>CONCATENATE(Таблица1[[#This Row],[Столбец3]],".",Таблица1[[#This Row],[Столбец2]],".",Таблица1[[#This Row],[Столбец1]])</f>
        <v>15.9.1994</v>
      </c>
      <c r="D5968">
        <f>DAYS360(Таблица1[[#This Row],[Столбец13]],Таблица1[[#This Row],[Столбец14]],TRUE)+1</f>
        <v>255</v>
      </c>
      <c r="E5968">
        <v>9</v>
      </c>
      <c r="F5968">
        <v>15</v>
      </c>
      <c r="G5968" s="1">
        <f t="shared" si="93"/>
        <v>1.6734</v>
      </c>
      <c r="H5968" s="1">
        <v>1.6674</v>
      </c>
      <c r="I5968" s="1">
        <v>1.6674</v>
      </c>
      <c r="J5968" s="1">
        <v>1.6674</v>
      </c>
      <c r="K5968" s="1">
        <f>(Таблица1[[#This Row],[Столбец7]]-Таблица1[[#This Row],[Столбец4]])*10000</f>
        <v>-60.000000000000057</v>
      </c>
    </row>
    <row r="5969" spans="1:11" x14ac:dyDescent="0.2">
      <c r="A5969">
        <v>1994</v>
      </c>
      <c r="B5969" t="str">
        <f>CONCATENATE("01.","01",".",Таблица1[[#This Row],[Столбец1]])</f>
        <v>01.01.1994</v>
      </c>
      <c r="C5969" t="str">
        <f>CONCATENATE(Таблица1[[#This Row],[Столбец3]],".",Таблица1[[#This Row],[Столбец2]],".",Таблица1[[#This Row],[Столбец1]])</f>
        <v>16.9.1994</v>
      </c>
      <c r="D5969">
        <f>DAYS360(Таблица1[[#This Row],[Столбец13]],Таблица1[[#This Row],[Столбец14]],TRUE)+1</f>
        <v>256</v>
      </c>
      <c r="E5969">
        <v>9</v>
      </c>
      <c r="F5969">
        <v>16</v>
      </c>
      <c r="G5969" s="1">
        <f t="shared" si="93"/>
        <v>1.6674</v>
      </c>
      <c r="H5969" s="1">
        <v>1.6783999999999999</v>
      </c>
      <c r="I5969" s="1">
        <v>1.6783999999999999</v>
      </c>
      <c r="J5969" s="1">
        <v>1.6783999999999999</v>
      </c>
      <c r="K5969" s="1">
        <f>(Таблица1[[#This Row],[Столбец7]]-Таблица1[[#This Row],[Столбец4]])*10000</f>
        <v>109.99999999999899</v>
      </c>
    </row>
    <row r="5970" spans="1:11" x14ac:dyDescent="0.2">
      <c r="A5970">
        <v>1994</v>
      </c>
      <c r="B5970" t="str">
        <f>CONCATENATE("01.","01",".",Таблица1[[#This Row],[Столбец1]])</f>
        <v>01.01.1994</v>
      </c>
      <c r="C5970" t="str">
        <f>CONCATENATE(Таблица1[[#This Row],[Столбец3]],".",Таблица1[[#This Row],[Столбец2]],".",Таблица1[[#This Row],[Столбец1]])</f>
        <v>19.9.1994</v>
      </c>
      <c r="D5970">
        <f>DAYS360(Таблица1[[#This Row],[Столбец13]],Таблица1[[#This Row],[Столбец14]],TRUE)+1</f>
        <v>259</v>
      </c>
      <c r="E5970">
        <v>9</v>
      </c>
      <c r="F5970">
        <v>19</v>
      </c>
      <c r="G5970" s="1">
        <f t="shared" si="93"/>
        <v>1.6783999999999999</v>
      </c>
      <c r="H5970" s="1">
        <v>1.6613</v>
      </c>
      <c r="I5970" s="1">
        <v>1.6613</v>
      </c>
      <c r="J5970" s="1">
        <v>1.6613</v>
      </c>
      <c r="K5970" s="1">
        <f>(Таблица1[[#This Row],[Столбец7]]-Таблица1[[#This Row],[Столбец4]])*10000</f>
        <v>-170.99999999999892</v>
      </c>
    </row>
    <row r="5971" spans="1:11" x14ac:dyDescent="0.2">
      <c r="A5971">
        <v>1994</v>
      </c>
      <c r="B5971" t="str">
        <f>CONCATENATE("01.","01",".",Таблица1[[#This Row],[Столбец1]])</f>
        <v>01.01.1994</v>
      </c>
      <c r="C5971" t="str">
        <f>CONCATENATE(Таблица1[[#This Row],[Столбец3]],".",Таблица1[[#This Row],[Столбец2]],".",Таблица1[[#This Row],[Столбец1]])</f>
        <v>20.9.1994</v>
      </c>
      <c r="D5971">
        <f>DAYS360(Таблица1[[#This Row],[Столбец13]],Таблица1[[#This Row],[Столбец14]],TRUE)+1</f>
        <v>260</v>
      </c>
      <c r="E5971">
        <v>9</v>
      </c>
      <c r="F5971">
        <v>20</v>
      </c>
      <c r="G5971" s="1">
        <f t="shared" si="93"/>
        <v>1.6613</v>
      </c>
      <c r="H5971" s="1">
        <v>1.6507000000000001</v>
      </c>
      <c r="I5971" s="1">
        <v>1.6507000000000001</v>
      </c>
      <c r="J5971" s="1">
        <v>1.6507000000000001</v>
      </c>
      <c r="K5971" s="1">
        <f>(Таблица1[[#This Row],[Столбец7]]-Таблица1[[#This Row],[Столбец4]])*10000</f>
        <v>-105.99999999999943</v>
      </c>
    </row>
    <row r="5972" spans="1:11" x14ac:dyDescent="0.2">
      <c r="A5972">
        <v>1994</v>
      </c>
      <c r="B5972" t="str">
        <f>CONCATENATE("01.","01",".",Таблица1[[#This Row],[Столбец1]])</f>
        <v>01.01.1994</v>
      </c>
      <c r="C5972" t="str">
        <f>CONCATENATE(Таблица1[[#This Row],[Столбец3]],".",Таблица1[[#This Row],[Столбец2]],".",Таблица1[[#This Row],[Столбец1]])</f>
        <v>21.9.1994</v>
      </c>
      <c r="D5972">
        <f>DAYS360(Таблица1[[#This Row],[Столбец13]],Таблица1[[#This Row],[Столбец14]],TRUE)+1</f>
        <v>261</v>
      </c>
      <c r="E5972">
        <v>9</v>
      </c>
      <c r="F5972">
        <v>21</v>
      </c>
      <c r="G5972" s="1">
        <f t="shared" si="93"/>
        <v>1.6507000000000001</v>
      </c>
      <c r="H5972" s="1">
        <v>1.6548</v>
      </c>
      <c r="I5972" s="1">
        <v>1.6548</v>
      </c>
      <c r="J5972" s="1">
        <v>1.6548</v>
      </c>
      <c r="K5972" s="1">
        <f>(Таблица1[[#This Row],[Столбец7]]-Таблица1[[#This Row],[Столбец4]])*10000</f>
        <v>40.999999999999929</v>
      </c>
    </row>
    <row r="5973" spans="1:11" x14ac:dyDescent="0.2">
      <c r="A5973">
        <v>1994</v>
      </c>
      <c r="B5973" t="str">
        <f>CONCATENATE("01.","01",".",Таблица1[[#This Row],[Столбец1]])</f>
        <v>01.01.1994</v>
      </c>
      <c r="C5973" t="str">
        <f>CONCATENATE(Таблица1[[#This Row],[Столбец3]],".",Таблица1[[#This Row],[Столбец2]],".",Таблица1[[#This Row],[Столбец1]])</f>
        <v>22.9.1994</v>
      </c>
      <c r="D5973">
        <f>DAYS360(Таблица1[[#This Row],[Столбец13]],Таблица1[[#This Row],[Столбец14]],TRUE)+1</f>
        <v>262</v>
      </c>
      <c r="E5973">
        <v>9</v>
      </c>
      <c r="F5973">
        <v>22</v>
      </c>
      <c r="G5973" s="1">
        <f t="shared" si="93"/>
        <v>1.6548</v>
      </c>
      <c r="H5973" s="1">
        <v>1.6572</v>
      </c>
      <c r="I5973" s="1">
        <v>1.6572</v>
      </c>
      <c r="J5973" s="1">
        <v>1.6572</v>
      </c>
      <c r="K5973" s="1">
        <f>(Таблица1[[#This Row],[Столбец7]]-Таблица1[[#This Row],[Столбец4]])*10000</f>
        <v>23.999999999999577</v>
      </c>
    </row>
    <row r="5974" spans="1:11" x14ac:dyDescent="0.2">
      <c r="A5974">
        <v>1994</v>
      </c>
      <c r="B5974" t="str">
        <f>CONCATENATE("01.","01",".",Таблица1[[#This Row],[Столбец1]])</f>
        <v>01.01.1994</v>
      </c>
      <c r="C5974" t="str">
        <f>CONCATENATE(Таблица1[[#This Row],[Столбец3]],".",Таблица1[[#This Row],[Столбец2]],".",Таблица1[[#This Row],[Столбец1]])</f>
        <v>23.9.1994</v>
      </c>
      <c r="D5974">
        <f>DAYS360(Таблица1[[#This Row],[Столбец13]],Таблица1[[#This Row],[Столбец14]],TRUE)+1</f>
        <v>263</v>
      </c>
      <c r="E5974">
        <v>9</v>
      </c>
      <c r="F5974">
        <v>23</v>
      </c>
      <c r="G5974" s="1">
        <f t="shared" si="93"/>
        <v>1.6572</v>
      </c>
      <c r="H5974" s="1">
        <v>1.6637999999999999</v>
      </c>
      <c r="I5974" s="1">
        <v>1.6637999999999999</v>
      </c>
      <c r="J5974" s="1">
        <v>1.6637999999999999</v>
      </c>
      <c r="K5974" s="1">
        <f>(Таблица1[[#This Row],[Столбец7]]-Таблица1[[#This Row],[Столбец4]])*10000</f>
        <v>65.999999999999389</v>
      </c>
    </row>
    <row r="5975" spans="1:11" x14ac:dyDescent="0.2">
      <c r="A5975">
        <v>1994</v>
      </c>
      <c r="B5975" t="str">
        <f>CONCATENATE("01.","01",".",Таблица1[[#This Row],[Столбец1]])</f>
        <v>01.01.1994</v>
      </c>
      <c r="C5975" t="str">
        <f>CONCATENATE(Таблица1[[#This Row],[Столбец3]],".",Таблица1[[#This Row],[Столбец2]],".",Таблица1[[#This Row],[Столбец1]])</f>
        <v>26.9.1994</v>
      </c>
      <c r="D5975">
        <f>DAYS360(Таблица1[[#This Row],[Столбец13]],Таблица1[[#This Row],[Столбец14]],TRUE)+1</f>
        <v>266</v>
      </c>
      <c r="E5975">
        <v>9</v>
      </c>
      <c r="F5975">
        <v>26</v>
      </c>
      <c r="G5975" s="1">
        <f t="shared" si="93"/>
        <v>1.6637999999999999</v>
      </c>
      <c r="H5975" s="1">
        <v>1.655</v>
      </c>
      <c r="I5975" s="1">
        <v>1.655</v>
      </c>
      <c r="J5975" s="1">
        <v>1.655</v>
      </c>
      <c r="K5975" s="1">
        <f>(Таблица1[[#This Row],[Столбец7]]-Таблица1[[#This Row],[Столбец4]])*10000</f>
        <v>-87.99999999999919</v>
      </c>
    </row>
    <row r="5976" spans="1:11" x14ac:dyDescent="0.2">
      <c r="A5976">
        <v>1994</v>
      </c>
      <c r="B5976" t="str">
        <f>CONCATENATE("01.","01",".",Таблица1[[#This Row],[Столбец1]])</f>
        <v>01.01.1994</v>
      </c>
      <c r="C5976" t="str">
        <f>CONCATENATE(Таблица1[[#This Row],[Столбец3]],".",Таблица1[[#This Row],[Столбец2]],".",Таблица1[[#This Row],[Столбец1]])</f>
        <v>27.9.1994</v>
      </c>
      <c r="D5976">
        <f>DAYS360(Таблица1[[#This Row],[Столбец13]],Таблица1[[#This Row],[Столбец14]],TRUE)+1</f>
        <v>267</v>
      </c>
      <c r="E5976">
        <v>9</v>
      </c>
      <c r="F5976">
        <v>27</v>
      </c>
      <c r="G5976" s="1">
        <f t="shared" si="93"/>
        <v>1.655</v>
      </c>
      <c r="H5976" s="1">
        <v>1.6628000000000001</v>
      </c>
      <c r="I5976" s="1">
        <v>1.6628000000000001</v>
      </c>
      <c r="J5976" s="1">
        <v>1.6628000000000001</v>
      </c>
      <c r="K5976" s="1">
        <f>(Таблица1[[#This Row],[Столбец7]]-Таблица1[[#This Row],[Столбец4]])*10000</f>
        <v>78.000000000000284</v>
      </c>
    </row>
    <row r="5977" spans="1:11" x14ac:dyDescent="0.2">
      <c r="A5977">
        <v>1994</v>
      </c>
      <c r="B5977" t="str">
        <f>CONCATENATE("01.","01",".",Таблица1[[#This Row],[Столбец1]])</f>
        <v>01.01.1994</v>
      </c>
      <c r="C5977" t="str">
        <f>CONCATENATE(Таблица1[[#This Row],[Столбец3]],".",Таблица1[[#This Row],[Столбец2]],".",Таблица1[[#This Row],[Столбец1]])</f>
        <v>28.9.1994</v>
      </c>
      <c r="D5977">
        <f>DAYS360(Таблица1[[#This Row],[Столбец13]],Таблица1[[#This Row],[Столбец14]],TRUE)+1</f>
        <v>268</v>
      </c>
      <c r="E5977">
        <v>9</v>
      </c>
      <c r="F5977">
        <v>28</v>
      </c>
      <c r="G5977" s="1">
        <f t="shared" si="93"/>
        <v>1.6628000000000001</v>
      </c>
      <c r="H5977" s="1">
        <v>1.6546000000000001</v>
      </c>
      <c r="I5977" s="1">
        <v>1.6546000000000001</v>
      </c>
      <c r="J5977" s="1">
        <v>1.6546000000000001</v>
      </c>
      <c r="K5977" s="1">
        <f>(Таблица1[[#This Row],[Столбец7]]-Таблица1[[#This Row],[Столбец4]])*10000</f>
        <v>-81.999999999999858</v>
      </c>
    </row>
    <row r="5978" spans="1:11" x14ac:dyDescent="0.2">
      <c r="A5978">
        <v>1994</v>
      </c>
      <c r="B5978" t="str">
        <f>CONCATENATE("01.","01",".",Таблица1[[#This Row],[Столбец1]])</f>
        <v>01.01.1994</v>
      </c>
      <c r="C5978" t="str">
        <f>CONCATENATE(Таблица1[[#This Row],[Столбец3]],".",Таблица1[[#This Row],[Столбец2]],".",Таблица1[[#This Row],[Столбец1]])</f>
        <v>29.9.1994</v>
      </c>
      <c r="D5978">
        <f>DAYS360(Таблица1[[#This Row],[Столбец13]],Таблица1[[#This Row],[Столбец14]],TRUE)+1</f>
        <v>269</v>
      </c>
      <c r="E5978">
        <v>9</v>
      </c>
      <c r="F5978">
        <v>29</v>
      </c>
      <c r="G5978" s="1">
        <f t="shared" si="93"/>
        <v>1.6546000000000001</v>
      </c>
      <c r="H5978" s="1">
        <v>1.6589</v>
      </c>
      <c r="I5978" s="1">
        <v>1.6589</v>
      </c>
      <c r="J5978" s="1">
        <v>1.6589</v>
      </c>
      <c r="K5978" s="1">
        <f>(Таблица1[[#This Row],[Столбец7]]-Таблица1[[#This Row],[Столбец4]])*10000</f>
        <v>42.999999999999702</v>
      </c>
    </row>
    <row r="5979" spans="1:11" x14ac:dyDescent="0.2">
      <c r="A5979">
        <v>1994</v>
      </c>
      <c r="B5979" t="str">
        <f>CONCATENATE("01.","01",".",Таблица1[[#This Row],[Столбец1]])</f>
        <v>01.01.1994</v>
      </c>
      <c r="C5979" t="str">
        <f>CONCATENATE(Таблица1[[#This Row],[Столбец3]],".",Таблица1[[#This Row],[Столбец2]],".",Таблица1[[#This Row],[Столбец1]])</f>
        <v>30.9.1994</v>
      </c>
      <c r="D5979">
        <f>DAYS360(Таблица1[[#This Row],[Столбец13]],Таблица1[[#This Row],[Столбец14]],TRUE)+1</f>
        <v>270</v>
      </c>
      <c r="E5979">
        <v>9</v>
      </c>
      <c r="F5979">
        <v>30</v>
      </c>
      <c r="G5979" s="1">
        <f t="shared" si="93"/>
        <v>1.6589</v>
      </c>
      <c r="H5979" s="1">
        <v>1.6535</v>
      </c>
      <c r="I5979" s="1">
        <v>1.6535</v>
      </c>
      <c r="J5979" s="1">
        <v>1.6535</v>
      </c>
      <c r="K5979" s="1">
        <f>(Таблица1[[#This Row],[Столбец7]]-Таблица1[[#This Row],[Столбец4]])*10000</f>
        <v>-54.000000000000711</v>
      </c>
    </row>
    <row r="5980" spans="1:11" x14ac:dyDescent="0.2">
      <c r="A5980">
        <v>1994</v>
      </c>
      <c r="B5980" t="str">
        <f>CONCATENATE("01.","01",".",Таблица1[[#This Row],[Столбец1]])</f>
        <v>01.01.1994</v>
      </c>
      <c r="C5980" t="str">
        <f>CONCATENATE(Таблица1[[#This Row],[Столбец3]],".",Таблица1[[#This Row],[Столбец2]],".",Таблица1[[#This Row],[Столбец1]])</f>
        <v>3.10.1994</v>
      </c>
      <c r="D5980">
        <f>DAYS360(Таблица1[[#This Row],[Столбец13]],Таблица1[[#This Row],[Столбец14]],TRUE)+1</f>
        <v>273</v>
      </c>
      <c r="E5980">
        <v>10</v>
      </c>
      <c r="F5980">
        <v>3</v>
      </c>
      <c r="G5980" s="1">
        <f t="shared" si="93"/>
        <v>1.6535</v>
      </c>
      <c r="H5980" s="1">
        <v>1.6569</v>
      </c>
      <c r="I5980" s="1">
        <v>1.6569</v>
      </c>
      <c r="J5980" s="1">
        <v>1.6569</v>
      </c>
      <c r="K5980" s="1">
        <f>(Таблица1[[#This Row],[Столбец7]]-Таблица1[[#This Row],[Столбец4]])*10000</f>
        <v>34.000000000000696</v>
      </c>
    </row>
    <row r="5981" spans="1:11" x14ac:dyDescent="0.2">
      <c r="A5981">
        <v>1994</v>
      </c>
      <c r="B5981" t="str">
        <f>CONCATENATE("01.","01",".",Таблица1[[#This Row],[Столбец1]])</f>
        <v>01.01.1994</v>
      </c>
      <c r="C5981" t="str">
        <f>CONCATENATE(Таблица1[[#This Row],[Столбец3]],".",Таблица1[[#This Row],[Столбец2]],".",Таблица1[[#This Row],[Столбец1]])</f>
        <v>4.10.1994</v>
      </c>
      <c r="D5981">
        <f>DAYS360(Таблица1[[#This Row],[Столбец13]],Таблица1[[#This Row],[Столбец14]],TRUE)+1</f>
        <v>274</v>
      </c>
      <c r="E5981">
        <v>10</v>
      </c>
      <c r="F5981">
        <v>4</v>
      </c>
      <c r="G5981" s="1">
        <f t="shared" si="93"/>
        <v>1.6569</v>
      </c>
      <c r="H5981" s="1">
        <v>1.6594</v>
      </c>
      <c r="I5981" s="1">
        <v>1.6594</v>
      </c>
      <c r="J5981" s="1">
        <v>1.6594</v>
      </c>
      <c r="K5981" s="1">
        <f>(Таблица1[[#This Row],[Столбец7]]-Таблица1[[#This Row],[Столбец4]])*10000</f>
        <v>24.999999999999467</v>
      </c>
    </row>
    <row r="5982" spans="1:11" x14ac:dyDescent="0.2">
      <c r="A5982">
        <v>1994</v>
      </c>
      <c r="B5982" t="str">
        <f>CONCATENATE("01.","01",".",Таблица1[[#This Row],[Столбец1]])</f>
        <v>01.01.1994</v>
      </c>
      <c r="C5982" t="str">
        <f>CONCATENATE(Таблица1[[#This Row],[Столбец3]],".",Таблица1[[#This Row],[Столбец2]],".",Таблица1[[#This Row],[Столбец1]])</f>
        <v>5.10.1994</v>
      </c>
      <c r="D5982">
        <f>DAYS360(Таблица1[[#This Row],[Столбец13]],Таблица1[[#This Row],[Столбец14]],TRUE)+1</f>
        <v>275</v>
      </c>
      <c r="E5982">
        <v>10</v>
      </c>
      <c r="F5982">
        <v>5</v>
      </c>
      <c r="G5982" s="1">
        <f t="shared" si="93"/>
        <v>1.6594</v>
      </c>
      <c r="H5982" s="1">
        <v>1.6695</v>
      </c>
      <c r="I5982" s="1">
        <v>1.6695</v>
      </c>
      <c r="J5982" s="1">
        <v>1.6695</v>
      </c>
      <c r="K5982" s="1">
        <f>(Таблица1[[#This Row],[Столбец7]]-Таблица1[[#This Row],[Столбец4]])*10000</f>
        <v>100.99999999999997</v>
      </c>
    </row>
    <row r="5983" spans="1:11" x14ac:dyDescent="0.2">
      <c r="A5983">
        <v>1994</v>
      </c>
      <c r="B5983" t="str">
        <f>CONCATENATE("01.","01",".",Таблица1[[#This Row],[Столбец1]])</f>
        <v>01.01.1994</v>
      </c>
      <c r="C5983" t="str">
        <f>CONCATENATE(Таблица1[[#This Row],[Столбец3]],".",Таблица1[[#This Row],[Столбец2]],".",Таблица1[[#This Row],[Столбец1]])</f>
        <v>6.10.1994</v>
      </c>
      <c r="D5983">
        <f>DAYS360(Таблица1[[#This Row],[Столбец13]],Таблица1[[#This Row],[Столбец14]],TRUE)+1</f>
        <v>276</v>
      </c>
      <c r="E5983">
        <v>10</v>
      </c>
      <c r="F5983">
        <v>6</v>
      </c>
      <c r="G5983" s="1">
        <f t="shared" si="93"/>
        <v>1.6695</v>
      </c>
      <c r="H5983" s="1">
        <v>1.6680999999999999</v>
      </c>
      <c r="I5983" s="1">
        <v>1.6680999999999999</v>
      </c>
      <c r="J5983" s="1">
        <v>1.6680999999999999</v>
      </c>
      <c r="K5983" s="1">
        <f>(Таблица1[[#This Row],[Столбец7]]-Таблица1[[#This Row],[Столбец4]])*10000</f>
        <v>-14.000000000000679</v>
      </c>
    </row>
    <row r="5984" spans="1:11" x14ac:dyDescent="0.2">
      <c r="A5984">
        <v>1994</v>
      </c>
      <c r="B5984" t="str">
        <f>CONCATENATE("01.","01",".",Таблица1[[#This Row],[Столбец1]])</f>
        <v>01.01.1994</v>
      </c>
      <c r="C5984" t="str">
        <f>CONCATENATE(Таблица1[[#This Row],[Столбец3]],".",Таблица1[[#This Row],[Столбец2]],".",Таблица1[[#This Row],[Столбец1]])</f>
        <v>7.10.1994</v>
      </c>
      <c r="D5984">
        <f>DAYS360(Таблица1[[#This Row],[Столбец13]],Таблица1[[#This Row],[Столбец14]],TRUE)+1</f>
        <v>277</v>
      </c>
      <c r="E5984">
        <v>10</v>
      </c>
      <c r="F5984">
        <v>7</v>
      </c>
      <c r="G5984" s="1">
        <f t="shared" si="93"/>
        <v>1.6680999999999999</v>
      </c>
      <c r="H5984" s="1">
        <v>1.6677</v>
      </c>
      <c r="I5984" s="1">
        <v>1.6677</v>
      </c>
      <c r="J5984" s="1">
        <v>1.6677</v>
      </c>
      <c r="K5984" s="1">
        <f>(Таблица1[[#This Row],[Столбец7]]-Таблица1[[#This Row],[Столбец4]])*10000</f>
        <v>-3.9999999999995595</v>
      </c>
    </row>
    <row r="5985" spans="1:11" x14ac:dyDescent="0.2">
      <c r="A5985">
        <v>1994</v>
      </c>
      <c r="B5985" t="str">
        <f>CONCATENATE("01.","01",".",Таблица1[[#This Row],[Столбец1]])</f>
        <v>01.01.1994</v>
      </c>
      <c r="C5985" t="str">
        <f>CONCATENATE(Таблица1[[#This Row],[Столбец3]],".",Таблица1[[#This Row],[Столбец2]],".",Таблица1[[#This Row],[Столбец1]])</f>
        <v>11.10.1994</v>
      </c>
      <c r="D5985">
        <f>DAYS360(Таблица1[[#This Row],[Столбец13]],Таблица1[[#This Row],[Столбец14]],TRUE)+1</f>
        <v>281</v>
      </c>
      <c r="E5985">
        <v>10</v>
      </c>
      <c r="F5985">
        <v>11</v>
      </c>
      <c r="G5985" s="1">
        <f t="shared" si="93"/>
        <v>1.6677</v>
      </c>
      <c r="H5985" s="1">
        <v>1.6578999999999999</v>
      </c>
      <c r="I5985" s="1">
        <v>1.6578999999999999</v>
      </c>
      <c r="J5985" s="1">
        <v>1.6578999999999999</v>
      </c>
      <c r="K5985" s="1">
        <f>(Таблица1[[#This Row],[Столбец7]]-Таблица1[[#This Row],[Столбец4]])*10000</f>
        <v>-98.000000000000313</v>
      </c>
    </row>
    <row r="5986" spans="1:11" x14ac:dyDescent="0.2">
      <c r="A5986">
        <v>1994</v>
      </c>
      <c r="B5986" t="str">
        <f>CONCATENATE("01.","01",".",Таблица1[[#This Row],[Столбец1]])</f>
        <v>01.01.1994</v>
      </c>
      <c r="C5986" t="str">
        <f>CONCATENATE(Таблица1[[#This Row],[Столбец3]],".",Таблица1[[#This Row],[Столбец2]],".",Таблица1[[#This Row],[Столбец1]])</f>
        <v>12.10.1994</v>
      </c>
      <c r="D5986">
        <f>DAYS360(Таблица1[[#This Row],[Столбец13]],Таблица1[[#This Row],[Столбец14]],TRUE)+1</f>
        <v>282</v>
      </c>
      <c r="E5986">
        <v>10</v>
      </c>
      <c r="F5986">
        <v>12</v>
      </c>
      <c r="G5986" s="1">
        <f t="shared" si="93"/>
        <v>1.6578999999999999</v>
      </c>
      <c r="H5986" s="1">
        <v>1.6675</v>
      </c>
      <c r="I5986" s="1">
        <v>1.6675</v>
      </c>
      <c r="J5986" s="1">
        <v>1.6675</v>
      </c>
      <c r="K5986" s="1">
        <f>(Таблица1[[#This Row],[Столбец7]]-Таблица1[[#This Row],[Столбец4]])*10000</f>
        <v>96.000000000000526</v>
      </c>
    </row>
    <row r="5987" spans="1:11" x14ac:dyDescent="0.2">
      <c r="A5987">
        <v>1994</v>
      </c>
      <c r="B5987" t="str">
        <f>CONCATENATE("01.","01",".",Таблица1[[#This Row],[Столбец1]])</f>
        <v>01.01.1994</v>
      </c>
      <c r="C5987" t="str">
        <f>CONCATENATE(Таблица1[[#This Row],[Столбец3]],".",Таблица1[[#This Row],[Столбец2]],".",Таблица1[[#This Row],[Столбец1]])</f>
        <v>13.10.1994</v>
      </c>
      <c r="D5987">
        <f>DAYS360(Таблица1[[#This Row],[Столбец13]],Таблица1[[#This Row],[Столбец14]],TRUE)+1</f>
        <v>283</v>
      </c>
      <c r="E5987">
        <v>10</v>
      </c>
      <c r="F5987">
        <v>13</v>
      </c>
      <c r="G5987" s="1">
        <f t="shared" si="93"/>
        <v>1.6675</v>
      </c>
      <c r="H5987" s="1">
        <v>1.6709000000000001</v>
      </c>
      <c r="I5987" s="1">
        <v>1.6709000000000001</v>
      </c>
      <c r="J5987" s="1">
        <v>1.6709000000000001</v>
      </c>
      <c r="K5987" s="1">
        <f>(Таблица1[[#This Row],[Столбец7]]-Таблица1[[#This Row],[Столбец4]])*10000</f>
        <v>34.000000000000696</v>
      </c>
    </row>
    <row r="5988" spans="1:11" x14ac:dyDescent="0.2">
      <c r="A5988">
        <v>1994</v>
      </c>
      <c r="B5988" t="str">
        <f>CONCATENATE("01.","01",".",Таблица1[[#This Row],[Столбец1]])</f>
        <v>01.01.1994</v>
      </c>
      <c r="C5988" t="str">
        <f>CONCATENATE(Таблица1[[#This Row],[Столбец3]],".",Таблица1[[#This Row],[Столбец2]],".",Таблица1[[#This Row],[Столбец1]])</f>
        <v>14.10.1994</v>
      </c>
      <c r="D5988">
        <f>DAYS360(Таблица1[[#This Row],[Столбец13]],Таблица1[[#This Row],[Столбец14]],TRUE)+1</f>
        <v>284</v>
      </c>
      <c r="E5988">
        <v>10</v>
      </c>
      <c r="F5988">
        <v>14</v>
      </c>
      <c r="G5988" s="1">
        <f t="shared" si="93"/>
        <v>1.6709000000000001</v>
      </c>
      <c r="H5988" s="1">
        <v>1.6980999999999999</v>
      </c>
      <c r="I5988" s="1">
        <v>1.6980999999999999</v>
      </c>
      <c r="J5988" s="1">
        <v>1.6980999999999999</v>
      </c>
      <c r="K5988" s="1">
        <f>(Таблица1[[#This Row],[Столбец7]]-Таблица1[[#This Row],[Столбец4]])*10000</f>
        <v>271.99999999999892</v>
      </c>
    </row>
    <row r="5989" spans="1:11" x14ac:dyDescent="0.2">
      <c r="A5989">
        <v>1994</v>
      </c>
      <c r="B5989" t="str">
        <f>CONCATENATE("01.","01",".",Таблица1[[#This Row],[Столбец1]])</f>
        <v>01.01.1994</v>
      </c>
      <c r="C5989" t="str">
        <f>CONCATENATE(Таблица1[[#This Row],[Столбец3]],".",Таблица1[[#This Row],[Столбец2]],".",Таблица1[[#This Row],[Столбец1]])</f>
        <v>17.10.1994</v>
      </c>
      <c r="D5989">
        <f>DAYS360(Таблица1[[#This Row],[Столбец13]],Таблица1[[#This Row],[Столбец14]],TRUE)+1</f>
        <v>287</v>
      </c>
      <c r="E5989">
        <v>10</v>
      </c>
      <c r="F5989">
        <v>17</v>
      </c>
      <c r="G5989" s="1">
        <f t="shared" si="93"/>
        <v>1.6980999999999999</v>
      </c>
      <c r="H5989" s="1">
        <v>1.7208000000000001</v>
      </c>
      <c r="I5989" s="1">
        <v>1.7208000000000001</v>
      </c>
      <c r="J5989" s="1">
        <v>1.7208000000000001</v>
      </c>
      <c r="K5989" s="1">
        <f>(Таблица1[[#This Row],[Столбец7]]-Таблица1[[#This Row],[Столбец4]])*10000</f>
        <v>227.00000000000165</v>
      </c>
    </row>
    <row r="5990" spans="1:11" x14ac:dyDescent="0.2">
      <c r="A5990">
        <v>1994</v>
      </c>
      <c r="B5990" t="str">
        <f>CONCATENATE("01.","01",".",Таблица1[[#This Row],[Столбец1]])</f>
        <v>01.01.1994</v>
      </c>
      <c r="C5990" t="str">
        <f>CONCATENATE(Таблица1[[#This Row],[Столбец3]],".",Таблица1[[#This Row],[Столбец2]],".",Таблица1[[#This Row],[Столбец1]])</f>
        <v>18.10.1994</v>
      </c>
      <c r="D5990">
        <f>DAYS360(Таблица1[[#This Row],[Столбец13]],Таблица1[[#This Row],[Столбец14]],TRUE)+1</f>
        <v>288</v>
      </c>
      <c r="E5990">
        <v>10</v>
      </c>
      <c r="F5990">
        <v>18</v>
      </c>
      <c r="G5990" s="1">
        <f t="shared" si="93"/>
        <v>1.7208000000000001</v>
      </c>
      <c r="H5990" s="1">
        <v>1.7197</v>
      </c>
      <c r="I5990" s="1">
        <v>1.7197</v>
      </c>
      <c r="J5990" s="1">
        <v>1.7197</v>
      </c>
      <c r="K5990" s="1">
        <f>(Таблица1[[#This Row],[Столбец7]]-Таблица1[[#This Row],[Столбец4]])*10000</f>
        <v>-11.000000000001009</v>
      </c>
    </row>
    <row r="5991" spans="1:11" x14ac:dyDescent="0.2">
      <c r="A5991">
        <v>1994</v>
      </c>
      <c r="B5991" t="str">
        <f>CONCATENATE("01.","01",".",Таблица1[[#This Row],[Столбец1]])</f>
        <v>01.01.1994</v>
      </c>
      <c r="C5991" t="str">
        <f>CONCATENATE(Таблица1[[#This Row],[Столбец3]],".",Таблица1[[#This Row],[Столбец2]],".",Таблица1[[#This Row],[Столбец1]])</f>
        <v>19.10.1994</v>
      </c>
      <c r="D5991">
        <f>DAYS360(Таблица1[[#This Row],[Столбец13]],Таблица1[[#This Row],[Столбец14]],TRUE)+1</f>
        <v>289</v>
      </c>
      <c r="E5991">
        <v>10</v>
      </c>
      <c r="F5991">
        <v>19</v>
      </c>
      <c r="G5991" s="1">
        <f t="shared" si="93"/>
        <v>1.7197</v>
      </c>
      <c r="H5991" s="1">
        <v>1.7177</v>
      </c>
      <c r="I5991" s="1">
        <v>1.7177</v>
      </c>
      <c r="J5991" s="1">
        <v>1.7177</v>
      </c>
      <c r="K5991" s="1">
        <f>(Таблица1[[#This Row],[Столбец7]]-Таблица1[[#This Row],[Столбец4]])*10000</f>
        <v>-20.000000000000018</v>
      </c>
    </row>
    <row r="5992" spans="1:11" x14ac:dyDescent="0.2">
      <c r="A5992">
        <v>1994</v>
      </c>
      <c r="B5992" t="str">
        <f>CONCATENATE("01.","01",".",Таблица1[[#This Row],[Столбец1]])</f>
        <v>01.01.1994</v>
      </c>
      <c r="C5992" t="str">
        <f>CONCATENATE(Таблица1[[#This Row],[Столбец3]],".",Таблица1[[#This Row],[Столбец2]],".",Таблица1[[#This Row],[Столбец1]])</f>
        <v>20.10.1994</v>
      </c>
      <c r="D5992">
        <f>DAYS360(Таблица1[[#This Row],[Столбец13]],Таблица1[[#This Row],[Столбец14]],TRUE)+1</f>
        <v>290</v>
      </c>
      <c r="E5992">
        <v>10</v>
      </c>
      <c r="F5992">
        <v>20</v>
      </c>
      <c r="G5992" s="1">
        <f t="shared" si="93"/>
        <v>1.7177</v>
      </c>
      <c r="H5992" s="1">
        <v>1.7170000000000001</v>
      </c>
      <c r="I5992" s="1">
        <v>1.7170000000000001</v>
      </c>
      <c r="J5992" s="1">
        <v>1.7170000000000001</v>
      </c>
      <c r="K5992" s="1">
        <f>(Таблица1[[#This Row],[Столбец7]]-Таблица1[[#This Row],[Столбец4]])*10000</f>
        <v>-6.9999999999992291</v>
      </c>
    </row>
    <row r="5993" spans="1:11" x14ac:dyDescent="0.2">
      <c r="A5993">
        <v>1994</v>
      </c>
      <c r="B5993" t="str">
        <f>CONCATENATE("01.","01",".",Таблица1[[#This Row],[Столбец1]])</f>
        <v>01.01.1994</v>
      </c>
      <c r="C5993" t="str">
        <f>CONCATENATE(Таблица1[[#This Row],[Столбец3]],".",Таблица1[[#This Row],[Столбец2]],".",Таблица1[[#This Row],[Столбец1]])</f>
        <v>21.10.1994</v>
      </c>
      <c r="D5993">
        <f>DAYS360(Таблица1[[#This Row],[Столбец13]],Таблица1[[#This Row],[Столбец14]],TRUE)+1</f>
        <v>291</v>
      </c>
      <c r="E5993">
        <v>10</v>
      </c>
      <c r="F5993">
        <v>21</v>
      </c>
      <c r="G5993" s="1">
        <f t="shared" si="93"/>
        <v>1.7170000000000001</v>
      </c>
      <c r="H5993" s="1">
        <v>1.7203999999999999</v>
      </c>
      <c r="I5993" s="1">
        <v>1.7203999999999999</v>
      </c>
      <c r="J5993" s="1">
        <v>1.7203999999999999</v>
      </c>
      <c r="K5993" s="1">
        <f>(Таблица1[[#This Row],[Столбец7]]-Таблица1[[#This Row],[Столбец4]])*10000</f>
        <v>33.999999999998479</v>
      </c>
    </row>
    <row r="5994" spans="1:11" x14ac:dyDescent="0.2">
      <c r="A5994">
        <v>1994</v>
      </c>
      <c r="B5994" t="str">
        <f>CONCATENATE("01.","01",".",Таблица1[[#This Row],[Столбец1]])</f>
        <v>01.01.1994</v>
      </c>
      <c r="C5994" t="str">
        <f>CONCATENATE(Таблица1[[#This Row],[Столбец3]],".",Таблица1[[#This Row],[Столбец2]],".",Таблица1[[#This Row],[Столбец1]])</f>
        <v>24.10.1994</v>
      </c>
      <c r="D5994">
        <f>DAYS360(Таблица1[[#This Row],[Столбец13]],Таблица1[[#This Row],[Столбец14]],TRUE)+1</f>
        <v>294</v>
      </c>
      <c r="E5994">
        <v>10</v>
      </c>
      <c r="F5994">
        <v>24</v>
      </c>
      <c r="G5994" s="1">
        <f t="shared" si="93"/>
        <v>1.7203999999999999</v>
      </c>
      <c r="H5994" s="1">
        <v>1.72</v>
      </c>
      <c r="I5994" s="1">
        <v>1.72</v>
      </c>
      <c r="J5994" s="1">
        <v>1.72</v>
      </c>
      <c r="K5994" s="1">
        <f>(Таблица1[[#This Row],[Столбец7]]-Таблица1[[#This Row],[Столбец4]])*10000</f>
        <v>-3.9999999999995595</v>
      </c>
    </row>
    <row r="5995" spans="1:11" x14ac:dyDescent="0.2">
      <c r="A5995">
        <v>1994</v>
      </c>
      <c r="B5995" t="str">
        <f>CONCATENATE("01.","01",".",Таблица1[[#This Row],[Столбец1]])</f>
        <v>01.01.1994</v>
      </c>
      <c r="C5995" t="str">
        <f>CONCATENATE(Таблица1[[#This Row],[Столбец3]],".",Таблица1[[#This Row],[Столбец2]],".",Таблица1[[#This Row],[Столбец1]])</f>
        <v>25.10.1994</v>
      </c>
      <c r="D5995">
        <f>DAYS360(Таблица1[[#This Row],[Столбец13]],Таблица1[[#This Row],[Столбец14]],TRUE)+1</f>
        <v>295</v>
      </c>
      <c r="E5995">
        <v>10</v>
      </c>
      <c r="F5995">
        <v>25</v>
      </c>
      <c r="G5995" s="1">
        <f t="shared" si="93"/>
        <v>1.72</v>
      </c>
      <c r="H5995" s="1">
        <v>1.7230000000000001</v>
      </c>
      <c r="I5995" s="1">
        <v>1.7230000000000001</v>
      </c>
      <c r="J5995" s="1">
        <v>1.7230000000000001</v>
      </c>
      <c r="K5995" s="1">
        <f>(Таблица1[[#This Row],[Столбец7]]-Таблица1[[#This Row],[Столбец4]])*10000</f>
        <v>30.000000000001137</v>
      </c>
    </row>
    <row r="5996" spans="1:11" x14ac:dyDescent="0.2">
      <c r="A5996">
        <v>1994</v>
      </c>
      <c r="B5996" t="str">
        <f>CONCATENATE("01.","01",".",Таблица1[[#This Row],[Столбец1]])</f>
        <v>01.01.1994</v>
      </c>
      <c r="C5996" t="str">
        <f>CONCATENATE(Таблица1[[#This Row],[Столбец3]],".",Таблица1[[#This Row],[Столбец2]],".",Таблица1[[#This Row],[Столбец1]])</f>
        <v>26.10.1994</v>
      </c>
      <c r="D5996">
        <f>DAYS360(Таблица1[[#This Row],[Столбец13]],Таблица1[[#This Row],[Столбец14]],TRUE)+1</f>
        <v>296</v>
      </c>
      <c r="E5996">
        <v>10</v>
      </c>
      <c r="F5996">
        <v>26</v>
      </c>
      <c r="G5996" s="1">
        <f t="shared" si="93"/>
        <v>1.7230000000000001</v>
      </c>
      <c r="H5996" s="1">
        <v>1.7214</v>
      </c>
      <c r="I5996" s="1">
        <v>1.7214</v>
      </c>
      <c r="J5996" s="1">
        <v>1.7214</v>
      </c>
      <c r="K5996" s="1">
        <f>(Таблица1[[#This Row],[Столбец7]]-Таблица1[[#This Row],[Столбец4]])*10000</f>
        <v>-16.000000000000458</v>
      </c>
    </row>
    <row r="5997" spans="1:11" x14ac:dyDescent="0.2">
      <c r="A5997">
        <v>1994</v>
      </c>
      <c r="B5997" t="str">
        <f>CONCATENATE("01.","01",".",Таблица1[[#This Row],[Столбец1]])</f>
        <v>01.01.1994</v>
      </c>
      <c r="C5997" t="str">
        <f>CONCATENATE(Таблица1[[#This Row],[Столбец3]],".",Таблица1[[#This Row],[Столбец2]],".",Таблица1[[#This Row],[Столбец1]])</f>
        <v>27.10.1994</v>
      </c>
      <c r="D5997">
        <f>DAYS360(Таблица1[[#This Row],[Столбец13]],Таблица1[[#This Row],[Столбец14]],TRUE)+1</f>
        <v>297</v>
      </c>
      <c r="E5997">
        <v>10</v>
      </c>
      <c r="F5997">
        <v>27</v>
      </c>
      <c r="G5997" s="1">
        <f t="shared" si="93"/>
        <v>1.7214</v>
      </c>
      <c r="H5997" s="1">
        <v>1.7186999999999999</v>
      </c>
      <c r="I5997" s="1">
        <v>1.7186999999999999</v>
      </c>
      <c r="J5997" s="1">
        <v>1.7186999999999999</v>
      </c>
      <c r="K5997" s="1">
        <f>(Таблица1[[#This Row],[Столбец7]]-Таблица1[[#This Row],[Столбец4]])*10000</f>
        <v>-27.000000000001467</v>
      </c>
    </row>
    <row r="5998" spans="1:11" x14ac:dyDescent="0.2">
      <c r="A5998">
        <v>1994</v>
      </c>
      <c r="B5998" t="str">
        <f>CONCATENATE("01.","01",".",Таблица1[[#This Row],[Столбец1]])</f>
        <v>01.01.1994</v>
      </c>
      <c r="C5998" t="str">
        <f>CONCATENATE(Таблица1[[#This Row],[Столбец3]],".",Таблица1[[#This Row],[Столбец2]],".",Таблица1[[#This Row],[Столбец1]])</f>
        <v>28.10.1994</v>
      </c>
      <c r="D5998">
        <f>DAYS360(Таблица1[[#This Row],[Столбец13]],Таблица1[[#This Row],[Столбец14]],TRUE)+1</f>
        <v>298</v>
      </c>
      <c r="E5998">
        <v>10</v>
      </c>
      <c r="F5998">
        <v>28</v>
      </c>
      <c r="G5998" s="1">
        <f t="shared" si="93"/>
        <v>1.7186999999999999</v>
      </c>
      <c r="H5998" s="1">
        <v>1.7045999999999999</v>
      </c>
      <c r="I5998" s="1">
        <v>1.7045999999999999</v>
      </c>
      <c r="J5998" s="1">
        <v>1.7045999999999999</v>
      </c>
      <c r="K5998" s="1">
        <f>(Таблица1[[#This Row],[Столбец7]]-Таблица1[[#This Row],[Столбец4]])*10000</f>
        <v>-141</v>
      </c>
    </row>
    <row r="5999" spans="1:11" x14ac:dyDescent="0.2">
      <c r="A5999">
        <v>1994</v>
      </c>
      <c r="B5999" t="str">
        <f>CONCATENATE("01.","01",".",Таблица1[[#This Row],[Столбец1]])</f>
        <v>01.01.1994</v>
      </c>
      <c r="C5999" t="str">
        <f>CONCATENATE(Таблица1[[#This Row],[Столбец3]],".",Таблица1[[#This Row],[Столбец2]],".",Таблица1[[#This Row],[Столбец1]])</f>
        <v>31.10.1994</v>
      </c>
      <c r="D5999">
        <f>DAYS360(Таблица1[[#This Row],[Столбец13]],Таблица1[[#This Row],[Столбец14]],TRUE)+1</f>
        <v>300</v>
      </c>
      <c r="E5999">
        <v>10</v>
      </c>
      <c r="F5999">
        <v>31</v>
      </c>
      <c r="G5999" s="1">
        <f t="shared" si="93"/>
        <v>1.7045999999999999</v>
      </c>
      <c r="H5999" s="1">
        <v>1.7143999999999999</v>
      </c>
      <c r="I5999" s="1">
        <v>1.7143999999999999</v>
      </c>
      <c r="J5999" s="1">
        <v>1.7143999999999999</v>
      </c>
      <c r="K5999" s="1">
        <f>(Таблица1[[#This Row],[Столбец7]]-Таблица1[[#This Row],[Столбец4]])*10000</f>
        <v>98.000000000000313</v>
      </c>
    </row>
    <row r="6000" spans="1:11" x14ac:dyDescent="0.2">
      <c r="A6000">
        <v>1994</v>
      </c>
      <c r="B6000" t="str">
        <f>CONCATENATE("01.","01",".",Таблица1[[#This Row],[Столбец1]])</f>
        <v>01.01.1994</v>
      </c>
      <c r="C6000" t="str">
        <f>CONCATENATE(Таблица1[[#This Row],[Столбец3]],".",Таблица1[[#This Row],[Столбец2]],".",Таблица1[[#This Row],[Столбец1]])</f>
        <v>1.11.1994</v>
      </c>
      <c r="D6000">
        <f>DAYS360(Таблица1[[#This Row],[Столбец13]],Таблица1[[#This Row],[Столбец14]],TRUE)+1</f>
        <v>301</v>
      </c>
      <c r="E6000">
        <v>11</v>
      </c>
      <c r="F6000">
        <v>1</v>
      </c>
      <c r="G6000" s="1">
        <f t="shared" si="93"/>
        <v>1.7143999999999999</v>
      </c>
      <c r="H6000" s="1">
        <v>1.7251000000000001</v>
      </c>
      <c r="I6000" s="1">
        <v>1.7251000000000001</v>
      </c>
      <c r="J6000" s="1">
        <v>1.7251000000000001</v>
      </c>
      <c r="K6000" s="1">
        <f>(Таблица1[[#This Row],[Столбец7]]-Таблица1[[#This Row],[Столбец4]])*10000</f>
        <v>107.00000000000153</v>
      </c>
    </row>
    <row r="6001" spans="1:11" x14ac:dyDescent="0.2">
      <c r="A6001">
        <v>1994</v>
      </c>
      <c r="B6001" t="str">
        <f>CONCATENATE("01.","01",".",Таблица1[[#This Row],[Столбец1]])</f>
        <v>01.01.1994</v>
      </c>
      <c r="C6001" t="str">
        <f>CONCATENATE(Таблица1[[#This Row],[Столбец3]],".",Таблица1[[#This Row],[Столбец2]],".",Таблица1[[#This Row],[Столбец1]])</f>
        <v>2.11.1994</v>
      </c>
      <c r="D6001">
        <f>DAYS360(Таблица1[[#This Row],[Столбец13]],Таблица1[[#This Row],[Столбец14]],TRUE)+1</f>
        <v>302</v>
      </c>
      <c r="E6001">
        <v>11</v>
      </c>
      <c r="F6001">
        <v>2</v>
      </c>
      <c r="G6001" s="1">
        <f t="shared" si="93"/>
        <v>1.7251000000000001</v>
      </c>
      <c r="H6001" s="1">
        <v>1.7166999999999999</v>
      </c>
      <c r="I6001" s="1">
        <v>1.7166999999999999</v>
      </c>
      <c r="J6001" s="1">
        <v>1.7166999999999999</v>
      </c>
      <c r="K6001" s="1">
        <f>(Таблица1[[#This Row],[Столбец7]]-Таблица1[[#This Row],[Столбец4]])*10000</f>
        <v>-84.000000000001847</v>
      </c>
    </row>
    <row r="6002" spans="1:11" x14ac:dyDescent="0.2">
      <c r="A6002">
        <v>1994</v>
      </c>
      <c r="B6002" t="str">
        <f>CONCATENATE("01.","01",".",Таблица1[[#This Row],[Столбец1]])</f>
        <v>01.01.1994</v>
      </c>
      <c r="C6002" t="str">
        <f>CONCATENATE(Таблица1[[#This Row],[Столбец3]],".",Таблица1[[#This Row],[Столбец2]],".",Таблица1[[#This Row],[Столбец1]])</f>
        <v>3.11.1994</v>
      </c>
      <c r="D6002">
        <f>DAYS360(Таблица1[[#This Row],[Столбец13]],Таблица1[[#This Row],[Столбец14]],TRUE)+1</f>
        <v>303</v>
      </c>
      <c r="E6002">
        <v>11</v>
      </c>
      <c r="F6002">
        <v>3</v>
      </c>
      <c r="G6002" s="1">
        <f t="shared" si="93"/>
        <v>1.7166999999999999</v>
      </c>
      <c r="H6002" s="1">
        <v>1.6977</v>
      </c>
      <c r="I6002" s="1">
        <v>1.6977</v>
      </c>
      <c r="J6002" s="1">
        <v>1.6977</v>
      </c>
      <c r="K6002" s="1">
        <f>(Таблица1[[#This Row],[Столбец7]]-Таблица1[[#This Row],[Столбец4]])*10000</f>
        <v>-189.99999999999906</v>
      </c>
    </row>
    <row r="6003" spans="1:11" x14ac:dyDescent="0.2">
      <c r="A6003">
        <v>1994</v>
      </c>
      <c r="B6003" t="str">
        <f>CONCATENATE("01.","01",".",Таблица1[[#This Row],[Столбец1]])</f>
        <v>01.01.1994</v>
      </c>
      <c r="C6003" t="str">
        <f>CONCATENATE(Таблица1[[#This Row],[Столбец3]],".",Таблица1[[#This Row],[Столбец2]],".",Таблица1[[#This Row],[Столбец1]])</f>
        <v>4.11.1994</v>
      </c>
      <c r="D6003">
        <f>DAYS360(Таблица1[[#This Row],[Столбец13]],Таблица1[[#This Row],[Столбец14]],TRUE)+1</f>
        <v>304</v>
      </c>
      <c r="E6003">
        <v>11</v>
      </c>
      <c r="F6003">
        <v>4</v>
      </c>
      <c r="G6003" s="1">
        <f t="shared" si="93"/>
        <v>1.6977</v>
      </c>
      <c r="H6003" s="1">
        <v>1.6998</v>
      </c>
      <c r="I6003" s="1">
        <v>1.6998</v>
      </c>
      <c r="J6003" s="1">
        <v>1.6998</v>
      </c>
      <c r="K6003" s="1">
        <f>(Таблица1[[#This Row],[Столбец7]]-Таблица1[[#This Row],[Столбец4]])*10000</f>
        <v>20.999999999999908</v>
      </c>
    </row>
    <row r="6004" spans="1:11" x14ac:dyDescent="0.2">
      <c r="A6004">
        <v>1994</v>
      </c>
      <c r="B6004" t="str">
        <f>CONCATENATE("01.","01",".",Таблица1[[#This Row],[Столбец1]])</f>
        <v>01.01.1994</v>
      </c>
      <c r="C6004" t="str">
        <f>CONCATENATE(Таблица1[[#This Row],[Столбец3]],".",Таблица1[[#This Row],[Столбец2]],".",Таблица1[[#This Row],[Столбец1]])</f>
        <v>7.11.1994</v>
      </c>
      <c r="D6004">
        <f>DAYS360(Таблица1[[#This Row],[Столбец13]],Таблица1[[#This Row],[Столбец14]],TRUE)+1</f>
        <v>307</v>
      </c>
      <c r="E6004">
        <v>11</v>
      </c>
      <c r="F6004">
        <v>7</v>
      </c>
      <c r="G6004" s="1">
        <f t="shared" si="93"/>
        <v>1.6998</v>
      </c>
      <c r="H6004" s="1">
        <v>1.7041999999999999</v>
      </c>
      <c r="I6004" s="1">
        <v>1.7041999999999999</v>
      </c>
      <c r="J6004" s="1">
        <v>1.7041999999999999</v>
      </c>
      <c r="K6004" s="1">
        <f>(Таблица1[[#This Row],[Столбец7]]-Таблица1[[#This Row],[Столбец4]])*10000</f>
        <v>43.999999999999595</v>
      </c>
    </row>
    <row r="6005" spans="1:11" x14ac:dyDescent="0.2">
      <c r="A6005">
        <v>1994</v>
      </c>
      <c r="B6005" t="str">
        <f>CONCATENATE("01.","01",".",Таблица1[[#This Row],[Столбец1]])</f>
        <v>01.01.1994</v>
      </c>
      <c r="C6005" t="str">
        <f>CONCATENATE(Таблица1[[#This Row],[Столбец3]],".",Таблица1[[#This Row],[Столбец2]],".",Таблица1[[#This Row],[Столбец1]])</f>
        <v>8.11.1994</v>
      </c>
      <c r="D6005">
        <f>DAYS360(Таблица1[[#This Row],[Столбец13]],Таблица1[[#This Row],[Столбец14]],TRUE)+1</f>
        <v>308</v>
      </c>
      <c r="E6005">
        <v>11</v>
      </c>
      <c r="F6005">
        <v>8</v>
      </c>
      <c r="G6005" s="1">
        <f t="shared" si="93"/>
        <v>1.7041999999999999</v>
      </c>
      <c r="H6005" s="1">
        <v>1.7132000000000001</v>
      </c>
      <c r="I6005" s="1">
        <v>1.7132000000000001</v>
      </c>
      <c r="J6005" s="1">
        <v>1.7132000000000001</v>
      </c>
      <c r="K6005" s="1">
        <f>(Таблица1[[#This Row],[Столбец7]]-Таблица1[[#This Row],[Столбец4]])*10000</f>
        <v>90.000000000001194</v>
      </c>
    </row>
    <row r="6006" spans="1:11" x14ac:dyDescent="0.2">
      <c r="A6006">
        <v>1994</v>
      </c>
      <c r="B6006" t="str">
        <f>CONCATENATE("01.","01",".",Таблица1[[#This Row],[Столбец1]])</f>
        <v>01.01.1994</v>
      </c>
      <c r="C6006" t="str">
        <f>CONCATENATE(Таблица1[[#This Row],[Столбец3]],".",Таблица1[[#This Row],[Столбец2]],".",Таблица1[[#This Row],[Столбец1]])</f>
        <v>9.11.1994</v>
      </c>
      <c r="D6006">
        <f>DAYS360(Таблица1[[#This Row],[Столбец13]],Таблица1[[#This Row],[Столбец14]],TRUE)+1</f>
        <v>309</v>
      </c>
      <c r="E6006">
        <v>11</v>
      </c>
      <c r="F6006">
        <v>9</v>
      </c>
      <c r="G6006" s="1">
        <f t="shared" si="93"/>
        <v>1.7132000000000001</v>
      </c>
      <c r="H6006" s="1">
        <v>1.6847000000000001</v>
      </c>
      <c r="I6006" s="1">
        <v>1.6847000000000001</v>
      </c>
      <c r="J6006" s="1">
        <v>1.6847000000000001</v>
      </c>
      <c r="K6006" s="1">
        <f>(Таблица1[[#This Row],[Столбец7]]-Таблица1[[#This Row],[Столбец4]])*10000</f>
        <v>-284.99999999999972</v>
      </c>
    </row>
    <row r="6007" spans="1:11" x14ac:dyDescent="0.2">
      <c r="A6007">
        <v>1994</v>
      </c>
      <c r="B6007" t="str">
        <f>CONCATENATE("01.","01",".",Таблица1[[#This Row],[Столбец1]])</f>
        <v>01.01.1994</v>
      </c>
      <c r="C6007" t="str">
        <f>CONCATENATE(Таблица1[[#This Row],[Столбец3]],".",Таблица1[[#This Row],[Столбец2]],".",Таблица1[[#This Row],[Столбец1]])</f>
        <v>10.11.1994</v>
      </c>
      <c r="D6007">
        <f>DAYS360(Таблица1[[#This Row],[Столбец13]],Таблица1[[#This Row],[Столбец14]],TRUE)+1</f>
        <v>310</v>
      </c>
      <c r="E6007">
        <v>11</v>
      </c>
      <c r="F6007">
        <v>10</v>
      </c>
      <c r="G6007" s="1">
        <f t="shared" si="93"/>
        <v>1.6847000000000001</v>
      </c>
      <c r="H6007" s="1">
        <v>1.6872</v>
      </c>
      <c r="I6007" s="1">
        <v>1.6872</v>
      </c>
      <c r="J6007" s="1">
        <v>1.6872</v>
      </c>
      <c r="K6007" s="1">
        <f>(Таблица1[[#This Row],[Столбец7]]-Таблица1[[#This Row],[Столбец4]])*10000</f>
        <v>24.999999999999467</v>
      </c>
    </row>
    <row r="6008" spans="1:11" x14ac:dyDescent="0.2">
      <c r="A6008">
        <v>1994</v>
      </c>
      <c r="B6008" t="str">
        <f>CONCATENATE("01.","01",".",Таблица1[[#This Row],[Столбец1]])</f>
        <v>01.01.1994</v>
      </c>
      <c r="C6008" t="str">
        <f>CONCATENATE(Таблица1[[#This Row],[Столбец3]],".",Таблица1[[#This Row],[Столбец2]],".",Таблица1[[#This Row],[Столбец1]])</f>
        <v>14.11.1994</v>
      </c>
      <c r="D6008">
        <f>DAYS360(Таблица1[[#This Row],[Столбец13]],Таблица1[[#This Row],[Столбец14]],TRUE)+1</f>
        <v>314</v>
      </c>
      <c r="E6008">
        <v>11</v>
      </c>
      <c r="F6008">
        <v>14</v>
      </c>
      <c r="G6008" s="1">
        <f t="shared" si="93"/>
        <v>1.6872</v>
      </c>
      <c r="H6008" s="1">
        <v>1.679</v>
      </c>
      <c r="I6008" s="1">
        <v>1.679</v>
      </c>
      <c r="J6008" s="1">
        <v>1.679</v>
      </c>
      <c r="K6008" s="1">
        <f>(Таблица1[[#This Row],[Столбец7]]-Таблица1[[#This Row],[Столбец4]])*10000</f>
        <v>-81.999999999999858</v>
      </c>
    </row>
    <row r="6009" spans="1:11" x14ac:dyDescent="0.2">
      <c r="A6009">
        <v>1994</v>
      </c>
      <c r="B6009" t="str">
        <f>CONCATENATE("01.","01",".",Таблица1[[#This Row],[Столбец1]])</f>
        <v>01.01.1994</v>
      </c>
      <c r="C6009" t="str">
        <f>CONCATENATE(Таблица1[[#This Row],[Столбец3]],".",Таблица1[[#This Row],[Столбец2]],".",Таблица1[[#This Row],[Столбец1]])</f>
        <v>15.11.1994</v>
      </c>
      <c r="D6009">
        <f>DAYS360(Таблица1[[#This Row],[Столбец13]],Таблица1[[#This Row],[Столбец14]],TRUE)+1</f>
        <v>315</v>
      </c>
      <c r="E6009">
        <v>11</v>
      </c>
      <c r="F6009">
        <v>15</v>
      </c>
      <c r="G6009" s="1">
        <f t="shared" si="93"/>
        <v>1.679</v>
      </c>
      <c r="H6009" s="1">
        <v>1.6813</v>
      </c>
      <c r="I6009" s="1">
        <v>1.6813</v>
      </c>
      <c r="J6009" s="1">
        <v>1.6813</v>
      </c>
      <c r="K6009" s="1">
        <f>(Таблица1[[#This Row],[Столбец7]]-Таблица1[[#This Row],[Столбец4]])*10000</f>
        <v>22.999999999999687</v>
      </c>
    </row>
    <row r="6010" spans="1:11" x14ac:dyDescent="0.2">
      <c r="A6010">
        <v>1994</v>
      </c>
      <c r="B6010" t="str">
        <f>CONCATENATE("01.","01",".",Таблица1[[#This Row],[Столбец1]])</f>
        <v>01.01.1994</v>
      </c>
      <c r="C6010" t="str">
        <f>CONCATENATE(Таблица1[[#This Row],[Столбец3]],".",Таблица1[[#This Row],[Столбец2]],".",Таблица1[[#This Row],[Столбец1]])</f>
        <v>16.11.1994</v>
      </c>
      <c r="D6010">
        <f>DAYS360(Таблица1[[#This Row],[Столбец13]],Таблица1[[#This Row],[Столбец14]],TRUE)+1</f>
        <v>316</v>
      </c>
      <c r="E6010">
        <v>11</v>
      </c>
      <c r="F6010">
        <v>16</v>
      </c>
      <c r="G6010" s="1">
        <f t="shared" si="93"/>
        <v>1.6813</v>
      </c>
      <c r="H6010" s="1">
        <v>1.6759999999999999</v>
      </c>
      <c r="I6010" s="1">
        <v>1.6759999999999999</v>
      </c>
      <c r="J6010" s="1">
        <v>1.6759999999999999</v>
      </c>
      <c r="K6010" s="1">
        <f>(Таблица1[[#This Row],[Столбец7]]-Таблица1[[#This Row],[Столбец4]])*10000</f>
        <v>-53.000000000000824</v>
      </c>
    </row>
    <row r="6011" spans="1:11" x14ac:dyDescent="0.2">
      <c r="A6011">
        <v>1994</v>
      </c>
      <c r="B6011" t="str">
        <f>CONCATENATE("01.","01",".",Таблица1[[#This Row],[Столбец1]])</f>
        <v>01.01.1994</v>
      </c>
      <c r="C6011" t="str">
        <f>CONCATENATE(Таблица1[[#This Row],[Столбец3]],".",Таблица1[[#This Row],[Столбец2]],".",Таблица1[[#This Row],[Столбец1]])</f>
        <v>17.11.1994</v>
      </c>
      <c r="D6011">
        <f>DAYS360(Таблица1[[#This Row],[Столбец13]],Таблица1[[#This Row],[Столбец14]],TRUE)+1</f>
        <v>317</v>
      </c>
      <c r="E6011">
        <v>11</v>
      </c>
      <c r="F6011">
        <v>17</v>
      </c>
      <c r="G6011" s="1">
        <f t="shared" si="93"/>
        <v>1.6759999999999999</v>
      </c>
      <c r="H6011" s="1">
        <v>1.6817</v>
      </c>
      <c r="I6011" s="1">
        <v>1.6817</v>
      </c>
      <c r="J6011" s="1">
        <v>1.6817</v>
      </c>
      <c r="K6011" s="1">
        <f>(Таблица1[[#This Row],[Столбец7]]-Таблица1[[#This Row],[Столбец4]])*10000</f>
        <v>57.000000000000384</v>
      </c>
    </row>
    <row r="6012" spans="1:11" x14ac:dyDescent="0.2">
      <c r="A6012">
        <v>1994</v>
      </c>
      <c r="B6012" t="str">
        <f>CONCATENATE("01.","01",".",Таблица1[[#This Row],[Столбец1]])</f>
        <v>01.01.1994</v>
      </c>
      <c r="C6012" t="str">
        <f>CONCATENATE(Таблица1[[#This Row],[Столбец3]],".",Таблица1[[#This Row],[Столбец2]],".",Таблица1[[#This Row],[Столбец1]])</f>
        <v>18.11.1994</v>
      </c>
      <c r="D6012">
        <f>DAYS360(Таблица1[[#This Row],[Столбец13]],Таблица1[[#This Row],[Столбец14]],TRUE)+1</f>
        <v>318</v>
      </c>
      <c r="E6012">
        <v>11</v>
      </c>
      <c r="F6012">
        <v>18</v>
      </c>
      <c r="G6012" s="1">
        <f t="shared" si="93"/>
        <v>1.6817</v>
      </c>
      <c r="H6012" s="1">
        <v>1.6732</v>
      </c>
      <c r="I6012" s="1">
        <v>1.6732</v>
      </c>
      <c r="J6012" s="1">
        <v>1.6732</v>
      </c>
      <c r="K6012" s="1">
        <f>(Таблица1[[#This Row],[Столбец7]]-Таблица1[[#This Row],[Столбец4]])*10000</f>
        <v>-84.999999999999517</v>
      </c>
    </row>
    <row r="6013" spans="1:11" x14ac:dyDescent="0.2">
      <c r="A6013">
        <v>1994</v>
      </c>
      <c r="B6013" t="str">
        <f>CONCATENATE("01.","01",".",Таблица1[[#This Row],[Столбец1]])</f>
        <v>01.01.1994</v>
      </c>
      <c r="C6013" t="str">
        <f>CONCATENATE(Таблица1[[#This Row],[Столбец3]],".",Таблица1[[#This Row],[Столбец2]],".",Таблица1[[#This Row],[Столбец1]])</f>
        <v>21.11.1994</v>
      </c>
      <c r="D6013">
        <f>DAYS360(Таблица1[[#This Row],[Столбец13]],Таблица1[[#This Row],[Столбец14]],TRUE)+1</f>
        <v>321</v>
      </c>
      <c r="E6013">
        <v>11</v>
      </c>
      <c r="F6013">
        <v>21</v>
      </c>
      <c r="G6013" s="1">
        <f t="shared" si="93"/>
        <v>1.6732</v>
      </c>
      <c r="H6013" s="1">
        <v>1.6704000000000001</v>
      </c>
      <c r="I6013" s="1">
        <v>1.6704000000000001</v>
      </c>
      <c r="J6013" s="1">
        <v>1.6704000000000001</v>
      </c>
      <c r="K6013" s="1">
        <f>(Таблица1[[#This Row],[Столбец7]]-Таблица1[[#This Row],[Столбец4]])*10000</f>
        <v>-27.999999999999137</v>
      </c>
    </row>
    <row r="6014" spans="1:11" x14ac:dyDescent="0.2">
      <c r="A6014">
        <v>1994</v>
      </c>
      <c r="B6014" t="str">
        <f>CONCATENATE("01.","01",".",Таблица1[[#This Row],[Столбец1]])</f>
        <v>01.01.1994</v>
      </c>
      <c r="C6014" t="str">
        <f>CONCATENATE(Таблица1[[#This Row],[Столбец3]],".",Таблица1[[#This Row],[Столбец2]],".",Таблица1[[#This Row],[Столбец1]])</f>
        <v>22.11.1994</v>
      </c>
      <c r="D6014">
        <f>DAYS360(Таблица1[[#This Row],[Столбец13]],Таблица1[[#This Row],[Столбец14]],TRUE)+1</f>
        <v>322</v>
      </c>
      <c r="E6014">
        <v>11</v>
      </c>
      <c r="F6014">
        <v>22</v>
      </c>
      <c r="G6014" s="1">
        <f t="shared" si="93"/>
        <v>1.6704000000000001</v>
      </c>
      <c r="H6014" s="1">
        <v>1.6852</v>
      </c>
      <c r="I6014" s="1">
        <v>1.6852</v>
      </c>
      <c r="J6014" s="1">
        <v>1.6852</v>
      </c>
      <c r="K6014" s="1">
        <f>(Таблица1[[#This Row],[Столбец7]]-Таблица1[[#This Row],[Столбец4]])*10000</f>
        <v>147.99999999999923</v>
      </c>
    </row>
    <row r="6015" spans="1:11" x14ac:dyDescent="0.2">
      <c r="A6015">
        <v>1994</v>
      </c>
      <c r="B6015" t="str">
        <f>CONCATENATE("01.","01",".",Таблица1[[#This Row],[Столбец1]])</f>
        <v>01.01.1994</v>
      </c>
      <c r="C6015" t="str">
        <f>CONCATENATE(Таблица1[[#This Row],[Столбец3]],".",Таблица1[[#This Row],[Столбец2]],".",Таблица1[[#This Row],[Столбец1]])</f>
        <v>23.11.1994</v>
      </c>
      <c r="D6015">
        <f>DAYS360(Таблица1[[#This Row],[Столбец13]],Таблица1[[#This Row],[Столбец14]],TRUE)+1</f>
        <v>323</v>
      </c>
      <c r="E6015">
        <v>11</v>
      </c>
      <c r="F6015">
        <v>23</v>
      </c>
      <c r="G6015" s="1">
        <f t="shared" si="93"/>
        <v>1.6852</v>
      </c>
      <c r="H6015" s="1">
        <v>1.6852</v>
      </c>
      <c r="I6015" s="1">
        <v>1.6852</v>
      </c>
      <c r="J6015" s="1">
        <v>1.6852</v>
      </c>
      <c r="K6015" s="1">
        <f>(Таблица1[[#This Row],[Столбец7]]-Таблица1[[#This Row],[Столбец4]])*10000</f>
        <v>0</v>
      </c>
    </row>
    <row r="6016" spans="1:11" x14ac:dyDescent="0.2">
      <c r="A6016">
        <v>1994</v>
      </c>
      <c r="B6016" t="str">
        <f>CONCATENATE("01.","01",".",Таблица1[[#This Row],[Столбец1]])</f>
        <v>01.01.1994</v>
      </c>
      <c r="C6016" t="str">
        <f>CONCATENATE(Таблица1[[#This Row],[Столбец3]],".",Таблица1[[#This Row],[Столбец2]],".",Таблица1[[#This Row],[Столбец1]])</f>
        <v>24.11.1994</v>
      </c>
      <c r="D6016">
        <f>DAYS360(Таблица1[[#This Row],[Столбец13]],Таблица1[[#This Row],[Столбец14]],TRUE)+1</f>
        <v>324</v>
      </c>
      <c r="E6016">
        <v>11</v>
      </c>
      <c r="F6016">
        <v>24</v>
      </c>
      <c r="G6016" s="1">
        <f t="shared" si="93"/>
        <v>1.6852</v>
      </c>
      <c r="H6016" s="1">
        <v>1.6852</v>
      </c>
      <c r="I6016" s="1">
        <v>1.6852</v>
      </c>
      <c r="J6016" s="1">
        <v>1.6852</v>
      </c>
      <c r="K6016" s="1">
        <f>(Таблица1[[#This Row],[Столбец7]]-Таблица1[[#This Row],[Столбец4]])*10000</f>
        <v>0</v>
      </c>
    </row>
    <row r="6017" spans="1:11" x14ac:dyDescent="0.2">
      <c r="A6017">
        <v>1994</v>
      </c>
      <c r="B6017" t="str">
        <f>CONCATENATE("01.","01",".",Таблица1[[#This Row],[Столбец1]])</f>
        <v>01.01.1994</v>
      </c>
      <c r="C6017" t="str">
        <f>CONCATENATE(Таблица1[[#This Row],[Столбец3]],".",Таблица1[[#This Row],[Столбец2]],".",Таблица1[[#This Row],[Столбец1]])</f>
        <v>25.11.1994</v>
      </c>
      <c r="D6017">
        <f>DAYS360(Таблица1[[#This Row],[Столбец13]],Таблица1[[#This Row],[Столбец14]],TRUE)+1</f>
        <v>325</v>
      </c>
      <c r="E6017">
        <v>11</v>
      </c>
      <c r="F6017">
        <v>25</v>
      </c>
      <c r="G6017" s="1">
        <f t="shared" si="93"/>
        <v>1.6852</v>
      </c>
      <c r="H6017" s="1">
        <v>1.6802999999999999</v>
      </c>
      <c r="I6017" s="1">
        <v>1.6802999999999999</v>
      </c>
      <c r="J6017" s="1">
        <v>1.6802999999999999</v>
      </c>
      <c r="K6017" s="1">
        <f>(Таблица1[[#This Row],[Столбец7]]-Таблица1[[#This Row],[Столбец4]])*10000</f>
        <v>-49.000000000001265</v>
      </c>
    </row>
    <row r="6018" spans="1:11" x14ac:dyDescent="0.2">
      <c r="A6018">
        <v>1994</v>
      </c>
      <c r="B6018" t="str">
        <f>CONCATENATE("01.","01",".",Таблица1[[#This Row],[Столбец1]])</f>
        <v>01.01.1994</v>
      </c>
      <c r="C6018" t="str">
        <f>CONCATENATE(Таблица1[[#This Row],[Столбец3]],".",Таблица1[[#This Row],[Столбец2]],".",Таблица1[[#This Row],[Столбец1]])</f>
        <v>28.11.1994</v>
      </c>
      <c r="D6018">
        <f>DAYS360(Таблица1[[#This Row],[Столбец13]],Таблица1[[#This Row],[Столбец14]],TRUE)+1</f>
        <v>328</v>
      </c>
      <c r="E6018">
        <v>11</v>
      </c>
      <c r="F6018">
        <v>28</v>
      </c>
      <c r="G6018" s="1">
        <f t="shared" ref="G6018:G6081" si="94">J6017</f>
        <v>1.6802999999999999</v>
      </c>
      <c r="H6018" s="1">
        <v>1.6793</v>
      </c>
      <c r="I6018" s="1">
        <v>1.6793</v>
      </c>
      <c r="J6018" s="1">
        <v>1.6793</v>
      </c>
      <c r="K6018" s="1">
        <f>(Таблица1[[#This Row],[Столбец7]]-Таблица1[[#This Row],[Столбец4]])*10000</f>
        <v>-9.9999999999988987</v>
      </c>
    </row>
    <row r="6019" spans="1:11" x14ac:dyDescent="0.2">
      <c r="A6019">
        <v>1994</v>
      </c>
      <c r="B6019" t="str">
        <f>CONCATENATE("01.","01",".",Таблица1[[#This Row],[Столбец1]])</f>
        <v>01.01.1994</v>
      </c>
      <c r="C6019" t="str">
        <f>CONCATENATE(Таблица1[[#This Row],[Столбец3]],".",Таблица1[[#This Row],[Столбец2]],".",Таблица1[[#This Row],[Столбец1]])</f>
        <v>29.11.1994</v>
      </c>
      <c r="D6019">
        <f>DAYS360(Таблица1[[#This Row],[Столбец13]],Таблица1[[#This Row],[Столбец14]],TRUE)+1</f>
        <v>329</v>
      </c>
      <c r="E6019">
        <v>11</v>
      </c>
      <c r="F6019">
        <v>29</v>
      </c>
      <c r="G6019" s="1">
        <f t="shared" si="94"/>
        <v>1.6793</v>
      </c>
      <c r="H6019" s="1">
        <v>1.6775</v>
      </c>
      <c r="I6019" s="1">
        <v>1.6775</v>
      </c>
      <c r="J6019" s="1">
        <v>1.6775</v>
      </c>
      <c r="K6019" s="1">
        <f>(Таблица1[[#This Row],[Столбец7]]-Таблица1[[#This Row],[Столбец4]])*10000</f>
        <v>-18.000000000000238</v>
      </c>
    </row>
    <row r="6020" spans="1:11" x14ac:dyDescent="0.2">
      <c r="A6020">
        <v>1994</v>
      </c>
      <c r="B6020" t="str">
        <f>CONCATENATE("01.","01",".",Таблица1[[#This Row],[Столбец1]])</f>
        <v>01.01.1994</v>
      </c>
      <c r="C6020" t="str">
        <f>CONCATENATE(Таблица1[[#This Row],[Столбец3]],".",Таблица1[[#This Row],[Столбец2]],".",Таблица1[[#This Row],[Столбец1]])</f>
        <v>30.11.1994</v>
      </c>
      <c r="D6020">
        <f>DAYS360(Таблица1[[#This Row],[Столбец13]],Таблица1[[#This Row],[Столбец14]],TRUE)+1</f>
        <v>330</v>
      </c>
      <c r="E6020">
        <v>11</v>
      </c>
      <c r="F6020">
        <v>30</v>
      </c>
      <c r="G6020" s="1">
        <f t="shared" si="94"/>
        <v>1.6775</v>
      </c>
      <c r="H6020" s="1">
        <v>1.6736</v>
      </c>
      <c r="I6020" s="1">
        <v>1.6736</v>
      </c>
      <c r="J6020" s="1">
        <v>1.6736</v>
      </c>
      <c r="K6020" s="1">
        <f>(Таблица1[[#This Row],[Столбец7]]-Таблица1[[#This Row],[Столбец4]])*10000</f>
        <v>-39.000000000000142</v>
      </c>
    </row>
    <row r="6021" spans="1:11" x14ac:dyDescent="0.2">
      <c r="A6021">
        <v>1994</v>
      </c>
      <c r="B6021" t="str">
        <f>CONCATENATE("01.","01",".",Таблица1[[#This Row],[Столбец1]])</f>
        <v>01.01.1994</v>
      </c>
      <c r="C6021" t="str">
        <f>CONCATENATE(Таблица1[[#This Row],[Столбец3]],".",Таблица1[[#This Row],[Столбец2]],".",Таблица1[[#This Row],[Столбец1]])</f>
        <v>1.12.1994</v>
      </c>
      <c r="D6021">
        <f>DAYS360(Таблица1[[#This Row],[Столбец13]],Таблица1[[#This Row],[Столбец14]],TRUE)+1</f>
        <v>331</v>
      </c>
      <c r="E6021">
        <v>12</v>
      </c>
      <c r="F6021">
        <v>1</v>
      </c>
      <c r="G6021" s="1">
        <f t="shared" si="94"/>
        <v>1.6736</v>
      </c>
      <c r="H6021" s="1">
        <v>1.6686000000000001</v>
      </c>
      <c r="I6021" s="1">
        <v>1.6686000000000001</v>
      </c>
      <c r="J6021" s="1">
        <v>1.6686000000000001</v>
      </c>
      <c r="K6021" s="1">
        <f>(Таблица1[[#This Row],[Столбец7]]-Таблица1[[#This Row],[Столбец4]])*10000</f>
        <v>-49.999999999998934</v>
      </c>
    </row>
    <row r="6022" spans="1:11" x14ac:dyDescent="0.2">
      <c r="A6022">
        <v>1994</v>
      </c>
      <c r="B6022" t="str">
        <f>CONCATENATE("01.","01",".",Таблица1[[#This Row],[Столбец1]])</f>
        <v>01.01.1994</v>
      </c>
      <c r="C6022" t="str">
        <f>CONCATENATE(Таблица1[[#This Row],[Столбец3]],".",Таблица1[[#This Row],[Столбец2]],".",Таблица1[[#This Row],[Столбец1]])</f>
        <v>2.12.1994</v>
      </c>
      <c r="D6022">
        <f>DAYS360(Таблица1[[#This Row],[Столбец13]],Таблица1[[#This Row],[Столбец14]],TRUE)+1</f>
        <v>332</v>
      </c>
      <c r="E6022">
        <v>12</v>
      </c>
      <c r="F6022">
        <v>2</v>
      </c>
      <c r="G6022" s="1">
        <f t="shared" si="94"/>
        <v>1.6686000000000001</v>
      </c>
      <c r="H6022" s="1">
        <v>1.6607000000000001</v>
      </c>
      <c r="I6022" s="1">
        <v>1.6607000000000001</v>
      </c>
      <c r="J6022" s="1">
        <v>1.6607000000000001</v>
      </c>
      <c r="K6022" s="1">
        <f>(Таблица1[[#This Row],[Столбец7]]-Таблица1[[#This Row],[Столбец4]])*10000</f>
        <v>-79.000000000000185</v>
      </c>
    </row>
    <row r="6023" spans="1:11" x14ac:dyDescent="0.2">
      <c r="A6023">
        <v>1994</v>
      </c>
      <c r="B6023" t="str">
        <f>CONCATENATE("01.","01",".",Таблица1[[#This Row],[Столбец1]])</f>
        <v>01.01.1994</v>
      </c>
      <c r="C6023" t="str">
        <f>CONCATENATE(Таблица1[[#This Row],[Столбец3]],".",Таблица1[[#This Row],[Столбец2]],".",Таблица1[[#This Row],[Столбец1]])</f>
        <v>5.12.1994</v>
      </c>
      <c r="D6023">
        <f>DAYS360(Таблица1[[#This Row],[Столбец13]],Таблица1[[#This Row],[Столбец14]],TRUE)+1</f>
        <v>335</v>
      </c>
      <c r="E6023">
        <v>12</v>
      </c>
      <c r="F6023">
        <v>5</v>
      </c>
      <c r="G6023" s="1">
        <f t="shared" si="94"/>
        <v>1.6607000000000001</v>
      </c>
      <c r="H6023" s="1">
        <v>1.6664000000000001</v>
      </c>
      <c r="I6023" s="1">
        <v>1.6664000000000001</v>
      </c>
      <c r="J6023" s="1">
        <v>1.6664000000000001</v>
      </c>
      <c r="K6023" s="1">
        <f>(Таблица1[[#This Row],[Столбец7]]-Таблица1[[#This Row],[Столбец4]])*10000</f>
        <v>57.000000000000384</v>
      </c>
    </row>
    <row r="6024" spans="1:11" x14ac:dyDescent="0.2">
      <c r="A6024">
        <v>1994</v>
      </c>
      <c r="B6024" t="str">
        <f>CONCATENATE("01.","01",".",Таблица1[[#This Row],[Столбец1]])</f>
        <v>01.01.1994</v>
      </c>
      <c r="C6024" t="str">
        <f>CONCATENATE(Таблица1[[#This Row],[Столбец3]],".",Таблица1[[#This Row],[Столбец2]],".",Таблица1[[#This Row],[Столбец1]])</f>
        <v>6.12.1994</v>
      </c>
      <c r="D6024">
        <f>DAYS360(Таблица1[[#This Row],[Столбец13]],Таблица1[[#This Row],[Столбец14]],TRUE)+1</f>
        <v>336</v>
      </c>
      <c r="E6024">
        <v>12</v>
      </c>
      <c r="F6024">
        <v>6</v>
      </c>
      <c r="G6024" s="1">
        <f t="shared" si="94"/>
        <v>1.6664000000000001</v>
      </c>
      <c r="H6024" s="1">
        <v>1.6637999999999999</v>
      </c>
      <c r="I6024" s="1">
        <v>1.6637999999999999</v>
      </c>
      <c r="J6024" s="1">
        <v>1.6637999999999999</v>
      </c>
      <c r="K6024" s="1">
        <f>(Таблица1[[#This Row],[Столбец7]]-Таблица1[[#This Row],[Столбец4]])*10000</f>
        <v>-26.000000000001577</v>
      </c>
    </row>
    <row r="6025" spans="1:11" x14ac:dyDescent="0.2">
      <c r="A6025">
        <v>1994</v>
      </c>
      <c r="B6025" t="str">
        <f>CONCATENATE("01.","01",".",Таблица1[[#This Row],[Столбец1]])</f>
        <v>01.01.1994</v>
      </c>
      <c r="C6025" t="str">
        <f>CONCATENATE(Таблица1[[#This Row],[Столбец3]],".",Таблица1[[#This Row],[Столбец2]],".",Таблица1[[#This Row],[Столбец1]])</f>
        <v>7.12.1994</v>
      </c>
      <c r="D6025">
        <f>DAYS360(Таблица1[[#This Row],[Столбец13]],Таблица1[[#This Row],[Столбец14]],TRUE)+1</f>
        <v>337</v>
      </c>
      <c r="E6025">
        <v>12</v>
      </c>
      <c r="F6025">
        <v>7</v>
      </c>
      <c r="G6025" s="1">
        <f t="shared" si="94"/>
        <v>1.6637999999999999</v>
      </c>
      <c r="H6025" s="1">
        <v>1.6757</v>
      </c>
      <c r="I6025" s="1">
        <v>1.6757</v>
      </c>
      <c r="J6025" s="1">
        <v>1.6757</v>
      </c>
      <c r="K6025" s="1">
        <f>(Таблица1[[#This Row],[Столбец7]]-Таблица1[[#This Row],[Столбец4]])*10000</f>
        <v>119.00000000000021</v>
      </c>
    </row>
    <row r="6026" spans="1:11" x14ac:dyDescent="0.2">
      <c r="A6026">
        <v>1994</v>
      </c>
      <c r="B6026" t="str">
        <f>CONCATENATE("01.","01",".",Таблица1[[#This Row],[Столбец1]])</f>
        <v>01.01.1994</v>
      </c>
      <c r="C6026" t="str">
        <f>CONCATENATE(Таблица1[[#This Row],[Столбец3]],".",Таблица1[[#This Row],[Столбец2]],".",Таблица1[[#This Row],[Столбец1]])</f>
        <v>8.12.1994</v>
      </c>
      <c r="D6026">
        <f>DAYS360(Таблица1[[#This Row],[Столбец13]],Таблица1[[#This Row],[Столбец14]],TRUE)+1</f>
        <v>338</v>
      </c>
      <c r="E6026">
        <v>12</v>
      </c>
      <c r="F6026">
        <v>8</v>
      </c>
      <c r="G6026" s="1">
        <f t="shared" si="94"/>
        <v>1.6757</v>
      </c>
      <c r="H6026" s="1">
        <v>1.675</v>
      </c>
      <c r="I6026" s="1">
        <v>1.675</v>
      </c>
      <c r="J6026" s="1">
        <v>1.675</v>
      </c>
      <c r="K6026" s="1">
        <f>(Таблица1[[#This Row],[Столбец7]]-Таблица1[[#This Row],[Столбец4]])*10000</f>
        <v>-6.9999999999992291</v>
      </c>
    </row>
    <row r="6027" spans="1:11" x14ac:dyDescent="0.2">
      <c r="A6027">
        <v>1994</v>
      </c>
      <c r="B6027" t="str">
        <f>CONCATENATE("01.","01",".",Таблица1[[#This Row],[Столбец1]])</f>
        <v>01.01.1994</v>
      </c>
      <c r="C6027" t="str">
        <f>CONCATENATE(Таблица1[[#This Row],[Столбец3]],".",Таблица1[[#This Row],[Столбец2]],".",Таблица1[[#This Row],[Столбец1]])</f>
        <v>9.12.1994</v>
      </c>
      <c r="D6027">
        <f>DAYS360(Таблица1[[#This Row],[Столбец13]],Таблица1[[#This Row],[Столбец14]],TRUE)+1</f>
        <v>339</v>
      </c>
      <c r="E6027">
        <v>12</v>
      </c>
      <c r="F6027">
        <v>9</v>
      </c>
      <c r="G6027" s="1">
        <f t="shared" si="94"/>
        <v>1.675</v>
      </c>
      <c r="H6027" s="1">
        <v>1.6760999999999999</v>
      </c>
      <c r="I6027" s="1">
        <v>1.6760999999999999</v>
      </c>
      <c r="J6027" s="1">
        <v>1.6760999999999999</v>
      </c>
      <c r="K6027" s="1">
        <f>(Таблица1[[#This Row],[Столбец7]]-Таблица1[[#This Row],[Столбец4]])*10000</f>
        <v>10.999999999998789</v>
      </c>
    </row>
    <row r="6028" spans="1:11" x14ac:dyDescent="0.2">
      <c r="A6028">
        <v>1994</v>
      </c>
      <c r="B6028" t="str">
        <f>CONCATENATE("01.","01",".",Таблица1[[#This Row],[Столбец1]])</f>
        <v>01.01.1994</v>
      </c>
      <c r="C6028" t="str">
        <f>CONCATENATE(Таблица1[[#This Row],[Столбец3]],".",Таблица1[[#This Row],[Столбец2]],".",Таблица1[[#This Row],[Столбец1]])</f>
        <v>12.12.1994</v>
      </c>
      <c r="D6028">
        <f>DAYS360(Таблица1[[#This Row],[Столбец13]],Таблица1[[#This Row],[Столбец14]],TRUE)+1</f>
        <v>342</v>
      </c>
      <c r="E6028">
        <v>12</v>
      </c>
      <c r="F6028">
        <v>12</v>
      </c>
      <c r="G6028" s="1">
        <f t="shared" si="94"/>
        <v>1.6760999999999999</v>
      </c>
      <c r="H6028" s="1">
        <v>1.6803999999999999</v>
      </c>
      <c r="I6028" s="1">
        <v>1.6803999999999999</v>
      </c>
      <c r="J6028" s="1">
        <v>1.6803999999999999</v>
      </c>
      <c r="K6028" s="1">
        <f>(Таблица1[[#This Row],[Столбец7]]-Таблица1[[#This Row],[Столбец4]])*10000</f>
        <v>42.999999999999702</v>
      </c>
    </row>
    <row r="6029" spans="1:11" x14ac:dyDescent="0.2">
      <c r="A6029">
        <v>1994</v>
      </c>
      <c r="B6029" t="str">
        <f>CONCATENATE("01.","01",".",Таблица1[[#This Row],[Столбец1]])</f>
        <v>01.01.1994</v>
      </c>
      <c r="C6029" t="str">
        <f>CONCATENATE(Таблица1[[#This Row],[Столбец3]],".",Таблица1[[#This Row],[Столбец2]],".",Таблица1[[#This Row],[Столбец1]])</f>
        <v>13.12.1994</v>
      </c>
      <c r="D6029">
        <f>DAYS360(Таблица1[[#This Row],[Столбец13]],Таблица1[[#This Row],[Столбец14]],TRUE)+1</f>
        <v>343</v>
      </c>
      <c r="E6029">
        <v>12</v>
      </c>
      <c r="F6029">
        <v>13</v>
      </c>
      <c r="G6029" s="1">
        <f t="shared" si="94"/>
        <v>1.6803999999999999</v>
      </c>
      <c r="H6029" s="1">
        <v>1.6828000000000001</v>
      </c>
      <c r="I6029" s="1">
        <v>1.6828000000000001</v>
      </c>
      <c r="J6029" s="1">
        <v>1.6828000000000001</v>
      </c>
      <c r="K6029" s="1">
        <f>(Таблица1[[#This Row],[Столбец7]]-Таблица1[[#This Row],[Столбец4]])*10000</f>
        <v>24.000000000001798</v>
      </c>
    </row>
    <row r="6030" spans="1:11" x14ac:dyDescent="0.2">
      <c r="A6030">
        <v>1994</v>
      </c>
      <c r="B6030" t="str">
        <f>CONCATENATE("01.","01",".",Таблица1[[#This Row],[Столбец1]])</f>
        <v>01.01.1994</v>
      </c>
      <c r="C6030" t="str">
        <f>CONCATENATE(Таблица1[[#This Row],[Столбец3]],".",Таблица1[[#This Row],[Столбец2]],".",Таблица1[[#This Row],[Столбец1]])</f>
        <v>14.12.1994</v>
      </c>
      <c r="D6030">
        <f>DAYS360(Таблица1[[#This Row],[Столбец13]],Таблица1[[#This Row],[Столбец14]],TRUE)+1</f>
        <v>344</v>
      </c>
      <c r="E6030">
        <v>12</v>
      </c>
      <c r="F6030">
        <v>14</v>
      </c>
      <c r="G6030" s="1">
        <f t="shared" si="94"/>
        <v>1.6828000000000001</v>
      </c>
      <c r="H6030" s="1">
        <v>1.6829000000000001</v>
      </c>
      <c r="I6030" s="1">
        <v>1.6829000000000001</v>
      </c>
      <c r="J6030" s="1">
        <v>1.6829000000000001</v>
      </c>
      <c r="K6030" s="1">
        <f>(Таблица1[[#This Row],[Столбец7]]-Таблица1[[#This Row],[Столбец4]])*10000</f>
        <v>0.99999999999988987</v>
      </c>
    </row>
    <row r="6031" spans="1:11" x14ac:dyDescent="0.2">
      <c r="A6031">
        <v>1994</v>
      </c>
      <c r="B6031" t="str">
        <f>CONCATENATE("01.","01",".",Таблица1[[#This Row],[Столбец1]])</f>
        <v>01.01.1994</v>
      </c>
      <c r="C6031" t="str">
        <f>CONCATENATE(Таблица1[[#This Row],[Столбец3]],".",Таблица1[[#This Row],[Столбец2]],".",Таблица1[[#This Row],[Столбец1]])</f>
        <v>15.12.1994</v>
      </c>
      <c r="D6031">
        <f>DAYS360(Таблица1[[#This Row],[Столбец13]],Таблица1[[#This Row],[Столбец14]],TRUE)+1</f>
        <v>345</v>
      </c>
      <c r="E6031">
        <v>12</v>
      </c>
      <c r="F6031">
        <v>15</v>
      </c>
      <c r="G6031" s="1">
        <f t="shared" si="94"/>
        <v>1.6829000000000001</v>
      </c>
      <c r="H6031" s="1">
        <v>1.6842999999999999</v>
      </c>
      <c r="I6031" s="1">
        <v>1.6842999999999999</v>
      </c>
      <c r="J6031" s="1">
        <v>1.6842999999999999</v>
      </c>
      <c r="K6031" s="1">
        <f>(Таблица1[[#This Row],[Столбец7]]-Таблица1[[#This Row],[Столбец4]])*10000</f>
        <v>13.999999999998458</v>
      </c>
    </row>
    <row r="6032" spans="1:11" x14ac:dyDescent="0.2">
      <c r="A6032">
        <v>1994</v>
      </c>
      <c r="B6032" t="str">
        <f>CONCATENATE("01.","01",".",Таблица1[[#This Row],[Столбец1]])</f>
        <v>01.01.1994</v>
      </c>
      <c r="C6032" t="str">
        <f>CONCATENATE(Таблица1[[#This Row],[Столбец3]],".",Таблица1[[#This Row],[Столбец2]],".",Таблица1[[#This Row],[Столбец1]])</f>
        <v>16.12.1994</v>
      </c>
      <c r="D6032">
        <f>DAYS360(Таблица1[[#This Row],[Столбец13]],Таблица1[[#This Row],[Столбец14]],TRUE)+1</f>
        <v>346</v>
      </c>
      <c r="E6032">
        <v>12</v>
      </c>
      <c r="F6032">
        <v>16</v>
      </c>
      <c r="G6032" s="1">
        <f t="shared" si="94"/>
        <v>1.6842999999999999</v>
      </c>
      <c r="H6032" s="1">
        <v>1.6840999999999999</v>
      </c>
      <c r="I6032" s="1">
        <v>1.6840999999999999</v>
      </c>
      <c r="J6032" s="1">
        <v>1.6840999999999999</v>
      </c>
      <c r="K6032" s="1">
        <f>(Таблица1[[#This Row],[Столбец7]]-Таблица1[[#This Row],[Столбец4]])*10000</f>
        <v>-1.9999999999997797</v>
      </c>
    </row>
    <row r="6033" spans="1:11" x14ac:dyDescent="0.2">
      <c r="A6033">
        <v>1994</v>
      </c>
      <c r="B6033" t="str">
        <f>CONCATENATE("01.","01",".",Таблица1[[#This Row],[Столбец1]])</f>
        <v>01.01.1994</v>
      </c>
      <c r="C6033" t="str">
        <f>CONCATENATE(Таблица1[[#This Row],[Столбец3]],".",Таблица1[[#This Row],[Столбец2]],".",Таблица1[[#This Row],[Столбец1]])</f>
        <v>19.12.1994</v>
      </c>
      <c r="D6033">
        <f>DAYS360(Таблица1[[#This Row],[Столбец13]],Таблица1[[#This Row],[Столбец14]],TRUE)+1</f>
        <v>349</v>
      </c>
      <c r="E6033">
        <v>12</v>
      </c>
      <c r="F6033">
        <v>19</v>
      </c>
      <c r="G6033" s="1">
        <f t="shared" si="94"/>
        <v>1.6840999999999999</v>
      </c>
      <c r="H6033" s="1">
        <v>1.6890000000000001</v>
      </c>
      <c r="I6033" s="1">
        <v>1.6890000000000001</v>
      </c>
      <c r="J6033" s="1">
        <v>1.6890000000000001</v>
      </c>
      <c r="K6033" s="1">
        <f>(Таблица1[[#This Row],[Столбец7]]-Таблица1[[#This Row],[Столбец4]])*10000</f>
        <v>49.000000000001265</v>
      </c>
    </row>
    <row r="6034" spans="1:11" x14ac:dyDescent="0.2">
      <c r="A6034">
        <v>1994</v>
      </c>
      <c r="B6034" t="str">
        <f>CONCATENATE("01.","01",".",Таблица1[[#This Row],[Столбец1]])</f>
        <v>01.01.1994</v>
      </c>
      <c r="C6034" t="str">
        <f>CONCATENATE(Таблица1[[#This Row],[Столбец3]],".",Таблица1[[#This Row],[Столбец2]],".",Таблица1[[#This Row],[Столбец1]])</f>
        <v>20.12.1994</v>
      </c>
      <c r="D6034">
        <f>DAYS360(Таблица1[[#This Row],[Столбец13]],Таблица1[[#This Row],[Столбец14]],TRUE)+1</f>
        <v>350</v>
      </c>
      <c r="E6034">
        <v>12</v>
      </c>
      <c r="F6034">
        <v>20</v>
      </c>
      <c r="G6034" s="1">
        <f t="shared" si="94"/>
        <v>1.6890000000000001</v>
      </c>
      <c r="H6034" s="1">
        <v>1.6907000000000001</v>
      </c>
      <c r="I6034" s="1">
        <v>1.6907000000000001</v>
      </c>
      <c r="J6034" s="1">
        <v>1.6907000000000001</v>
      </c>
      <c r="K6034" s="1">
        <f>(Таблица1[[#This Row],[Столбец7]]-Таблица1[[#This Row],[Столбец4]])*10000</f>
        <v>17.000000000000348</v>
      </c>
    </row>
    <row r="6035" spans="1:11" x14ac:dyDescent="0.2">
      <c r="A6035">
        <v>1994</v>
      </c>
      <c r="B6035" t="str">
        <f>CONCATENATE("01.","01",".",Таблица1[[#This Row],[Столбец1]])</f>
        <v>01.01.1994</v>
      </c>
      <c r="C6035" t="str">
        <f>CONCATENATE(Таблица1[[#This Row],[Столбец3]],".",Таблица1[[#This Row],[Столбец2]],".",Таблица1[[#This Row],[Столбец1]])</f>
        <v>21.12.1994</v>
      </c>
      <c r="D6035">
        <f>DAYS360(Таблица1[[#This Row],[Столбец13]],Таблица1[[#This Row],[Столбец14]],TRUE)+1</f>
        <v>351</v>
      </c>
      <c r="E6035">
        <v>12</v>
      </c>
      <c r="F6035">
        <v>21</v>
      </c>
      <c r="G6035" s="1">
        <f t="shared" si="94"/>
        <v>1.6907000000000001</v>
      </c>
      <c r="H6035" s="1">
        <v>1.6907000000000001</v>
      </c>
      <c r="I6035" s="1">
        <v>1.6907000000000001</v>
      </c>
      <c r="J6035" s="1">
        <v>1.6907000000000001</v>
      </c>
      <c r="K6035" s="1">
        <f>(Таблица1[[#This Row],[Столбец7]]-Таблица1[[#This Row],[Столбец4]])*10000</f>
        <v>0</v>
      </c>
    </row>
    <row r="6036" spans="1:11" x14ac:dyDescent="0.2">
      <c r="A6036">
        <v>1994</v>
      </c>
      <c r="B6036" t="str">
        <f>CONCATENATE("01.","01",".",Таблица1[[#This Row],[Столбец1]])</f>
        <v>01.01.1994</v>
      </c>
      <c r="C6036" t="str">
        <f>CONCATENATE(Таблица1[[#This Row],[Столбец3]],".",Таблица1[[#This Row],[Столбец2]],".",Таблица1[[#This Row],[Столбец1]])</f>
        <v>22.12.1994</v>
      </c>
      <c r="D6036">
        <f>DAYS360(Таблица1[[#This Row],[Столбец13]],Таблица1[[#This Row],[Столбец14]],TRUE)+1</f>
        <v>352</v>
      </c>
      <c r="E6036">
        <v>12</v>
      </c>
      <c r="F6036">
        <v>22</v>
      </c>
      <c r="G6036" s="1">
        <f t="shared" si="94"/>
        <v>1.6907000000000001</v>
      </c>
      <c r="H6036" s="1">
        <v>1.6866000000000001</v>
      </c>
      <c r="I6036" s="1">
        <v>1.6866000000000001</v>
      </c>
      <c r="J6036" s="1">
        <v>1.6866000000000001</v>
      </c>
      <c r="K6036" s="1">
        <f>(Таблица1[[#This Row],[Столбец7]]-Таблица1[[#This Row],[Столбец4]])*10000</f>
        <v>-40.999999999999929</v>
      </c>
    </row>
    <row r="6037" spans="1:11" x14ac:dyDescent="0.2">
      <c r="A6037">
        <v>1994</v>
      </c>
      <c r="B6037" t="str">
        <f>CONCATENATE("01.","01",".",Таблица1[[#This Row],[Столбец1]])</f>
        <v>01.01.1994</v>
      </c>
      <c r="C6037" t="str">
        <f>CONCATENATE(Таблица1[[#This Row],[Столбец3]],".",Таблица1[[#This Row],[Столбец2]],".",Таблица1[[#This Row],[Столбец1]])</f>
        <v>23.12.1994</v>
      </c>
      <c r="D6037">
        <f>DAYS360(Таблица1[[#This Row],[Столбец13]],Таблица1[[#This Row],[Столбец14]],TRUE)+1</f>
        <v>353</v>
      </c>
      <c r="E6037">
        <v>12</v>
      </c>
      <c r="F6037">
        <v>23</v>
      </c>
      <c r="G6037" s="1">
        <f t="shared" si="94"/>
        <v>1.6866000000000001</v>
      </c>
      <c r="H6037" s="1">
        <v>1.6842999999999999</v>
      </c>
      <c r="I6037" s="1">
        <v>1.6842999999999999</v>
      </c>
      <c r="J6037" s="1">
        <v>1.6842999999999999</v>
      </c>
      <c r="K6037" s="1">
        <f>(Таблица1[[#This Row],[Столбец7]]-Таблица1[[#This Row],[Столбец4]])*10000</f>
        <v>-23.000000000001908</v>
      </c>
    </row>
    <row r="6038" spans="1:11" x14ac:dyDescent="0.2">
      <c r="A6038">
        <v>1994</v>
      </c>
      <c r="B6038" t="str">
        <f>CONCATENATE("01.","01",".",Таблица1[[#This Row],[Столбец1]])</f>
        <v>01.01.1994</v>
      </c>
      <c r="C6038" t="str">
        <f>CONCATENATE(Таблица1[[#This Row],[Столбец3]],".",Таблица1[[#This Row],[Столбец2]],".",Таблица1[[#This Row],[Столбец1]])</f>
        <v>27.12.1994</v>
      </c>
      <c r="D6038">
        <f>DAYS360(Таблица1[[#This Row],[Столбец13]],Таблица1[[#This Row],[Столбец14]],TRUE)+1</f>
        <v>357</v>
      </c>
      <c r="E6038">
        <v>12</v>
      </c>
      <c r="F6038">
        <v>27</v>
      </c>
      <c r="G6038" s="1">
        <f t="shared" si="94"/>
        <v>1.6842999999999999</v>
      </c>
      <c r="H6038" s="1">
        <v>1.6895</v>
      </c>
      <c r="I6038" s="1">
        <v>1.6895</v>
      </c>
      <c r="J6038" s="1">
        <v>1.6895</v>
      </c>
      <c r="K6038" s="1">
        <f>(Таблица1[[#This Row],[Столбец7]]-Таблица1[[#This Row],[Столбец4]])*10000</f>
        <v>52.000000000000938</v>
      </c>
    </row>
    <row r="6039" spans="1:11" x14ac:dyDescent="0.2">
      <c r="A6039">
        <v>1994</v>
      </c>
      <c r="B6039" t="str">
        <f>CONCATENATE("01.","01",".",Таблица1[[#This Row],[Столбец1]])</f>
        <v>01.01.1994</v>
      </c>
      <c r="C6039" t="str">
        <f>CONCATENATE(Таблица1[[#This Row],[Столбец3]],".",Таблица1[[#This Row],[Столбец2]],".",Таблица1[[#This Row],[Столбец1]])</f>
        <v>28.12.1994</v>
      </c>
      <c r="D6039">
        <f>DAYS360(Таблица1[[#This Row],[Столбец13]],Таблица1[[#This Row],[Столбец14]],TRUE)+1</f>
        <v>358</v>
      </c>
      <c r="E6039">
        <v>12</v>
      </c>
      <c r="F6039">
        <v>28</v>
      </c>
      <c r="G6039" s="1">
        <f t="shared" si="94"/>
        <v>1.6895</v>
      </c>
      <c r="H6039" s="1">
        <v>1.6978</v>
      </c>
      <c r="I6039" s="1">
        <v>1.6978</v>
      </c>
      <c r="J6039" s="1">
        <v>1.6978</v>
      </c>
      <c r="K6039" s="1">
        <f>(Таблица1[[#This Row],[Столбец7]]-Таблица1[[#This Row],[Столбец4]])*10000</f>
        <v>82.999999999999744</v>
      </c>
    </row>
    <row r="6040" spans="1:11" x14ac:dyDescent="0.2">
      <c r="A6040">
        <v>1994</v>
      </c>
      <c r="B6040" t="str">
        <f>CONCATENATE("01.","01",".",Таблица1[[#This Row],[Столбец1]])</f>
        <v>01.01.1994</v>
      </c>
      <c r="C6040" t="str">
        <f>CONCATENATE(Таблица1[[#This Row],[Столбец3]],".",Таблица1[[#This Row],[Столбец2]],".",Таблица1[[#This Row],[Столбец1]])</f>
        <v>29.12.1994</v>
      </c>
      <c r="D6040">
        <f>DAYS360(Таблица1[[#This Row],[Столбец13]],Таблица1[[#This Row],[Столбец14]],TRUE)+1</f>
        <v>359</v>
      </c>
      <c r="E6040">
        <v>12</v>
      </c>
      <c r="F6040">
        <v>29</v>
      </c>
      <c r="G6040" s="1">
        <f t="shared" si="94"/>
        <v>1.6978</v>
      </c>
      <c r="H6040" s="1">
        <v>1.7262</v>
      </c>
      <c r="I6040" s="1">
        <v>1.7262</v>
      </c>
      <c r="J6040" s="1">
        <v>1.7262</v>
      </c>
      <c r="K6040" s="1">
        <f>(Таблица1[[#This Row],[Столбец7]]-Таблица1[[#This Row],[Столбец4]])*10000</f>
        <v>283.99999999999983</v>
      </c>
    </row>
    <row r="6041" spans="1:11" x14ac:dyDescent="0.2">
      <c r="A6041">
        <v>1994</v>
      </c>
      <c r="B6041" t="str">
        <f>CONCATENATE("01.","01",".",Таблица1[[#This Row],[Столбец1]])</f>
        <v>01.01.1994</v>
      </c>
      <c r="C6041" t="str">
        <f>CONCATENATE(Таблица1[[#This Row],[Столбец3]],".",Таблица1[[#This Row],[Столбец2]],".",Таблица1[[#This Row],[Столбец1]])</f>
        <v>30.12.1994</v>
      </c>
      <c r="D6041">
        <f>DAYS360(Таблица1[[#This Row],[Столбец13]],Таблица1[[#This Row],[Столбец14]],TRUE)+1</f>
        <v>360</v>
      </c>
      <c r="E6041">
        <v>12</v>
      </c>
      <c r="F6041">
        <v>30</v>
      </c>
      <c r="G6041" s="1">
        <f t="shared" si="94"/>
        <v>1.7262</v>
      </c>
      <c r="H6041" s="1">
        <v>1.7208000000000001</v>
      </c>
      <c r="I6041" s="1">
        <v>1.7208000000000001</v>
      </c>
      <c r="J6041" s="1">
        <v>1.7208000000000001</v>
      </c>
      <c r="K6041" s="1">
        <f>(Таблица1[[#This Row],[Столбец7]]-Таблица1[[#This Row],[Столбец4]])*10000</f>
        <v>-53.999999999998494</v>
      </c>
    </row>
    <row r="6042" spans="1:11" x14ac:dyDescent="0.2">
      <c r="A6042">
        <v>1995</v>
      </c>
      <c r="B6042" t="str">
        <f>CONCATENATE("01.","01",".",Таблица1[[#This Row],[Столбец1]])</f>
        <v>01.01.1995</v>
      </c>
      <c r="C6042" t="str">
        <f>CONCATENATE(Таблица1[[#This Row],[Столбец3]],".",Таблица1[[#This Row],[Столбец2]],".",Таблица1[[#This Row],[Столбец1]])</f>
        <v>3.1.1995</v>
      </c>
      <c r="D6042">
        <f>DAYS360(Таблица1[[#This Row],[Столбец13]],Таблица1[[#This Row],[Столбец14]],TRUE)+1</f>
        <v>3</v>
      </c>
      <c r="E6042">
        <v>1</v>
      </c>
      <c r="F6042">
        <v>3</v>
      </c>
      <c r="G6042" s="1">
        <f t="shared" si="94"/>
        <v>1.7208000000000001</v>
      </c>
      <c r="H6042" s="1">
        <v>1.7182999999999999</v>
      </c>
      <c r="I6042" s="1">
        <v>1.7182999999999999</v>
      </c>
      <c r="J6042" s="1">
        <v>1.7182999999999999</v>
      </c>
      <c r="K6042" s="1">
        <f>(Таблица1[[#This Row],[Столбец7]]-Таблица1[[#This Row],[Столбец4]])*10000</f>
        <v>-25.000000000001688</v>
      </c>
    </row>
    <row r="6043" spans="1:11" x14ac:dyDescent="0.2">
      <c r="A6043">
        <v>1995</v>
      </c>
      <c r="B6043" t="str">
        <f>CONCATENATE("01.","01",".",Таблица1[[#This Row],[Столбец1]])</f>
        <v>01.01.1995</v>
      </c>
      <c r="C6043" t="str">
        <f>CONCATENATE(Таблица1[[#This Row],[Столбец3]],".",Таблица1[[#This Row],[Столбец2]],".",Таблица1[[#This Row],[Столбец1]])</f>
        <v>4.1.1995</v>
      </c>
      <c r="D6043">
        <f>DAYS360(Таблица1[[#This Row],[Столбец13]],Таблица1[[#This Row],[Столбец14]],TRUE)+1</f>
        <v>4</v>
      </c>
      <c r="E6043">
        <v>1</v>
      </c>
      <c r="F6043">
        <v>4</v>
      </c>
      <c r="G6043" s="1">
        <f t="shared" si="94"/>
        <v>1.7182999999999999</v>
      </c>
      <c r="H6043" s="1">
        <v>1.7119</v>
      </c>
      <c r="I6043" s="1">
        <v>1.7119</v>
      </c>
      <c r="J6043" s="1">
        <v>1.7119</v>
      </c>
      <c r="K6043" s="1">
        <f>(Таблица1[[#This Row],[Столбец7]]-Таблица1[[#This Row],[Столбец4]])*10000</f>
        <v>-63.999999999999616</v>
      </c>
    </row>
    <row r="6044" spans="1:11" x14ac:dyDescent="0.2">
      <c r="A6044">
        <v>1995</v>
      </c>
      <c r="B6044" t="str">
        <f>CONCATENATE("01.","01",".",Таблица1[[#This Row],[Столбец1]])</f>
        <v>01.01.1995</v>
      </c>
      <c r="C6044" t="str">
        <f>CONCATENATE(Таблица1[[#This Row],[Столбец3]],".",Таблица1[[#This Row],[Столбец2]],".",Таблица1[[#This Row],[Столбец1]])</f>
        <v>5.1.1995</v>
      </c>
      <c r="D6044">
        <f>DAYS360(Таблица1[[#This Row],[Столбец13]],Таблица1[[#This Row],[Столбец14]],TRUE)+1</f>
        <v>5</v>
      </c>
      <c r="E6044">
        <v>1</v>
      </c>
      <c r="F6044">
        <v>5</v>
      </c>
      <c r="G6044" s="1">
        <f t="shared" si="94"/>
        <v>1.7119</v>
      </c>
      <c r="H6044" s="1">
        <v>1.7174</v>
      </c>
      <c r="I6044" s="1">
        <v>1.7174</v>
      </c>
      <c r="J6044" s="1">
        <v>1.7174</v>
      </c>
      <c r="K6044" s="1">
        <f>(Таблица1[[#This Row],[Столбец7]]-Таблица1[[#This Row],[Столбец4]])*10000</f>
        <v>55.000000000000604</v>
      </c>
    </row>
    <row r="6045" spans="1:11" x14ac:dyDescent="0.2">
      <c r="A6045">
        <v>1995</v>
      </c>
      <c r="B6045" t="str">
        <f>CONCATENATE("01.","01",".",Таблица1[[#This Row],[Столбец1]])</f>
        <v>01.01.1995</v>
      </c>
      <c r="C6045" t="str">
        <f>CONCATENATE(Таблица1[[#This Row],[Столбец3]],".",Таблица1[[#This Row],[Столбец2]],".",Таблица1[[#This Row],[Столбец1]])</f>
        <v>6.1.1995</v>
      </c>
      <c r="D6045">
        <f>DAYS360(Таблица1[[#This Row],[Столбец13]],Таблица1[[#This Row],[Столбец14]],TRUE)+1</f>
        <v>6</v>
      </c>
      <c r="E6045">
        <v>1</v>
      </c>
      <c r="F6045">
        <v>6</v>
      </c>
      <c r="G6045" s="1">
        <f t="shared" si="94"/>
        <v>1.7174</v>
      </c>
      <c r="H6045" s="1">
        <v>1.7076</v>
      </c>
      <c r="I6045" s="1">
        <v>1.7076</v>
      </c>
      <c r="J6045" s="1">
        <v>1.7076</v>
      </c>
      <c r="K6045" s="1">
        <f>(Таблица1[[#This Row],[Столбец7]]-Таблица1[[#This Row],[Столбец4]])*10000</f>
        <v>-98.000000000000313</v>
      </c>
    </row>
    <row r="6046" spans="1:11" x14ac:dyDescent="0.2">
      <c r="A6046">
        <v>1995</v>
      </c>
      <c r="B6046" t="str">
        <f>CONCATENATE("01.","01",".",Таблица1[[#This Row],[Столбец1]])</f>
        <v>01.01.1995</v>
      </c>
      <c r="C6046" t="str">
        <f>CONCATENATE(Таблица1[[#This Row],[Столбец3]],".",Таблица1[[#This Row],[Столбец2]],".",Таблица1[[#This Row],[Столбец1]])</f>
        <v>9.1.1995</v>
      </c>
      <c r="D6046">
        <f>DAYS360(Таблица1[[#This Row],[Столбец13]],Таблица1[[#This Row],[Столбец14]],TRUE)+1</f>
        <v>9</v>
      </c>
      <c r="E6046">
        <v>1</v>
      </c>
      <c r="F6046">
        <v>9</v>
      </c>
      <c r="G6046" s="1">
        <f t="shared" si="94"/>
        <v>1.7076</v>
      </c>
      <c r="H6046" s="1">
        <v>1.7275</v>
      </c>
      <c r="I6046" s="1">
        <v>1.7275</v>
      </c>
      <c r="J6046" s="1">
        <v>1.7275</v>
      </c>
      <c r="K6046" s="1">
        <f>(Таблица1[[#This Row],[Столбец7]]-Таблица1[[#This Row],[Столбец4]])*10000</f>
        <v>199.00000000000028</v>
      </c>
    </row>
    <row r="6047" spans="1:11" x14ac:dyDescent="0.2">
      <c r="A6047">
        <v>1995</v>
      </c>
      <c r="B6047" t="str">
        <f>CONCATENATE("01.","01",".",Таблица1[[#This Row],[Столбец1]])</f>
        <v>01.01.1995</v>
      </c>
      <c r="C6047" t="str">
        <f>CONCATENATE(Таблица1[[#This Row],[Столбец3]],".",Таблица1[[#This Row],[Столбец2]],".",Таблица1[[#This Row],[Столбец1]])</f>
        <v>10.1.1995</v>
      </c>
      <c r="D6047">
        <f>DAYS360(Таблица1[[#This Row],[Столбец13]],Таблица1[[#This Row],[Столбец14]],TRUE)+1</f>
        <v>10</v>
      </c>
      <c r="E6047">
        <v>1</v>
      </c>
      <c r="F6047">
        <v>10</v>
      </c>
      <c r="G6047" s="1">
        <f t="shared" si="94"/>
        <v>1.7275</v>
      </c>
      <c r="H6047" s="1">
        <v>1.7367999999999999</v>
      </c>
      <c r="I6047" s="1">
        <v>1.7367999999999999</v>
      </c>
      <c r="J6047" s="1">
        <v>1.7367999999999999</v>
      </c>
      <c r="K6047" s="1">
        <f>(Таблица1[[#This Row],[Столбец7]]-Таблица1[[#This Row],[Столбец4]])*10000</f>
        <v>92.999999999998636</v>
      </c>
    </row>
    <row r="6048" spans="1:11" x14ac:dyDescent="0.2">
      <c r="A6048">
        <v>1995</v>
      </c>
      <c r="B6048" t="str">
        <f>CONCATENATE("01.","01",".",Таблица1[[#This Row],[Столбец1]])</f>
        <v>01.01.1995</v>
      </c>
      <c r="C6048" t="str">
        <f>CONCATENATE(Таблица1[[#This Row],[Столбец3]],".",Таблица1[[#This Row],[Столбец2]],".",Таблица1[[#This Row],[Столбец1]])</f>
        <v>11.1.1995</v>
      </c>
      <c r="D6048">
        <f>DAYS360(Таблица1[[#This Row],[Столбец13]],Таблица1[[#This Row],[Столбец14]],TRUE)+1</f>
        <v>11</v>
      </c>
      <c r="E6048">
        <v>1</v>
      </c>
      <c r="F6048">
        <v>11</v>
      </c>
      <c r="G6048" s="1">
        <f t="shared" si="94"/>
        <v>1.7367999999999999</v>
      </c>
      <c r="H6048" s="1">
        <v>1.7437</v>
      </c>
      <c r="I6048" s="1">
        <v>1.7437</v>
      </c>
      <c r="J6048" s="1">
        <v>1.7437</v>
      </c>
      <c r="K6048" s="1">
        <f>(Таблица1[[#This Row],[Столбец7]]-Таблица1[[#This Row],[Столбец4]])*10000</f>
        <v>69.000000000001279</v>
      </c>
    </row>
    <row r="6049" spans="1:11" x14ac:dyDescent="0.2">
      <c r="A6049">
        <v>1995</v>
      </c>
      <c r="B6049" t="str">
        <f>CONCATENATE("01.","01",".",Таблица1[[#This Row],[Столбец1]])</f>
        <v>01.01.1995</v>
      </c>
      <c r="C6049" t="str">
        <f>CONCATENATE(Таблица1[[#This Row],[Столбец3]],".",Таблица1[[#This Row],[Столбец2]],".",Таблица1[[#This Row],[Столбец1]])</f>
        <v>12.1.1995</v>
      </c>
      <c r="D6049">
        <f>DAYS360(Таблица1[[#This Row],[Столбец13]],Таблица1[[#This Row],[Столбец14]],TRUE)+1</f>
        <v>12</v>
      </c>
      <c r="E6049">
        <v>1</v>
      </c>
      <c r="F6049">
        <v>12</v>
      </c>
      <c r="G6049" s="1">
        <f t="shared" si="94"/>
        <v>1.7437</v>
      </c>
      <c r="H6049" s="1">
        <v>1.7551000000000001</v>
      </c>
      <c r="I6049" s="1">
        <v>1.7551000000000001</v>
      </c>
      <c r="J6049" s="1">
        <v>1.7551000000000001</v>
      </c>
      <c r="K6049" s="1">
        <f>(Таблица1[[#This Row],[Столбец7]]-Таблица1[[#This Row],[Столбец4]])*10000</f>
        <v>114.00000000000077</v>
      </c>
    </row>
    <row r="6050" spans="1:11" x14ac:dyDescent="0.2">
      <c r="A6050">
        <v>1995</v>
      </c>
      <c r="B6050" t="str">
        <f>CONCATENATE("01.","01",".",Таблица1[[#This Row],[Столбец1]])</f>
        <v>01.01.1995</v>
      </c>
      <c r="C6050" t="str">
        <f>CONCATENATE(Таблица1[[#This Row],[Столбец3]],".",Таблица1[[#This Row],[Столбец2]],".",Таблица1[[#This Row],[Столбец1]])</f>
        <v>13.1.1995</v>
      </c>
      <c r="D6050">
        <f>DAYS360(Таблица1[[#This Row],[Столбец13]],Таблица1[[#This Row],[Столбец14]],TRUE)+1</f>
        <v>13</v>
      </c>
      <c r="E6050">
        <v>1</v>
      </c>
      <c r="F6050">
        <v>13</v>
      </c>
      <c r="G6050" s="1">
        <f t="shared" si="94"/>
        <v>1.7551000000000001</v>
      </c>
      <c r="H6050" s="1">
        <v>1.7391000000000001</v>
      </c>
      <c r="I6050" s="1">
        <v>1.7391000000000001</v>
      </c>
      <c r="J6050" s="1">
        <v>1.7391000000000001</v>
      </c>
      <c r="K6050" s="1">
        <f>(Таблица1[[#This Row],[Столбец7]]-Таблица1[[#This Row],[Столбец4]])*10000</f>
        <v>-160.00000000000014</v>
      </c>
    </row>
    <row r="6051" spans="1:11" x14ac:dyDescent="0.2">
      <c r="A6051">
        <v>1995</v>
      </c>
      <c r="B6051" t="str">
        <f>CONCATENATE("01.","01",".",Таблица1[[#This Row],[Столбец1]])</f>
        <v>01.01.1995</v>
      </c>
      <c r="C6051" t="str">
        <f>CONCATENATE(Таблица1[[#This Row],[Столбец3]],".",Таблица1[[#This Row],[Столбец2]],".",Таблица1[[#This Row],[Столбец1]])</f>
        <v>16.1.1995</v>
      </c>
      <c r="D6051">
        <f>DAYS360(Таблица1[[#This Row],[Столбец13]],Таблица1[[#This Row],[Столбец14]],TRUE)+1</f>
        <v>16</v>
      </c>
      <c r="E6051">
        <v>1</v>
      </c>
      <c r="F6051">
        <v>16</v>
      </c>
      <c r="G6051" s="1">
        <f t="shared" si="94"/>
        <v>1.7391000000000001</v>
      </c>
      <c r="H6051" s="1">
        <v>1.7402</v>
      </c>
      <c r="I6051" s="1">
        <v>1.7402</v>
      </c>
      <c r="J6051" s="1">
        <v>1.7402</v>
      </c>
      <c r="K6051" s="1">
        <f>(Таблица1[[#This Row],[Столбец7]]-Таблица1[[#This Row],[Столбец4]])*10000</f>
        <v>10.999999999998789</v>
      </c>
    </row>
    <row r="6052" spans="1:11" x14ac:dyDescent="0.2">
      <c r="A6052">
        <v>1995</v>
      </c>
      <c r="B6052" t="str">
        <f>CONCATENATE("01.","01",".",Таблица1[[#This Row],[Столбец1]])</f>
        <v>01.01.1995</v>
      </c>
      <c r="C6052" t="str">
        <f>CONCATENATE(Таблица1[[#This Row],[Столбец3]],".",Таблица1[[#This Row],[Столбец2]],".",Таблица1[[#This Row],[Столбец1]])</f>
        <v>17.1.1995</v>
      </c>
      <c r="D6052">
        <f>DAYS360(Таблица1[[#This Row],[Столбец13]],Таблица1[[#This Row],[Столбец14]],TRUE)+1</f>
        <v>17</v>
      </c>
      <c r="E6052">
        <v>1</v>
      </c>
      <c r="F6052">
        <v>17</v>
      </c>
      <c r="G6052" s="1">
        <f t="shared" si="94"/>
        <v>1.7402</v>
      </c>
      <c r="H6052" s="1">
        <v>1.7572000000000001</v>
      </c>
      <c r="I6052" s="1">
        <v>1.7572000000000001</v>
      </c>
      <c r="J6052" s="1">
        <v>1.7572000000000001</v>
      </c>
      <c r="K6052" s="1">
        <f>(Таблица1[[#This Row],[Столбец7]]-Таблица1[[#This Row],[Столбец4]])*10000</f>
        <v>170.00000000000125</v>
      </c>
    </row>
    <row r="6053" spans="1:11" x14ac:dyDescent="0.2">
      <c r="A6053">
        <v>1995</v>
      </c>
      <c r="B6053" t="str">
        <f>CONCATENATE("01.","01",".",Таблица1[[#This Row],[Столбец1]])</f>
        <v>01.01.1995</v>
      </c>
      <c r="C6053" t="str">
        <f>CONCATENATE(Таблица1[[#This Row],[Столбец3]],".",Таблица1[[#This Row],[Столбец2]],".",Таблица1[[#This Row],[Столбец1]])</f>
        <v>18.1.1995</v>
      </c>
      <c r="D6053">
        <f>DAYS360(Таблица1[[#This Row],[Столбец13]],Таблица1[[#This Row],[Столбец14]],TRUE)+1</f>
        <v>18</v>
      </c>
      <c r="E6053">
        <v>1</v>
      </c>
      <c r="F6053">
        <v>18</v>
      </c>
      <c r="G6053" s="1">
        <f t="shared" si="94"/>
        <v>1.7572000000000001</v>
      </c>
      <c r="H6053" s="1">
        <v>1.7599</v>
      </c>
      <c r="I6053" s="1">
        <v>1.7599</v>
      </c>
      <c r="J6053" s="1">
        <v>1.7599</v>
      </c>
      <c r="K6053" s="1">
        <f>(Таблица1[[#This Row],[Столбец7]]-Таблица1[[#This Row],[Столбец4]])*10000</f>
        <v>26.999999999999247</v>
      </c>
    </row>
    <row r="6054" spans="1:11" x14ac:dyDescent="0.2">
      <c r="A6054">
        <v>1995</v>
      </c>
      <c r="B6054" t="str">
        <f>CONCATENATE("01.","01",".",Таблица1[[#This Row],[Столбец1]])</f>
        <v>01.01.1995</v>
      </c>
      <c r="C6054" t="str">
        <f>CONCATENATE(Таблица1[[#This Row],[Столбец3]],".",Таблица1[[#This Row],[Столбец2]],".",Таблица1[[#This Row],[Столбец1]])</f>
        <v>19.1.1995</v>
      </c>
      <c r="D6054">
        <f>DAYS360(Таблица1[[#This Row],[Столбец13]],Таблица1[[#This Row],[Столбец14]],TRUE)+1</f>
        <v>19</v>
      </c>
      <c r="E6054">
        <v>1</v>
      </c>
      <c r="F6054">
        <v>19</v>
      </c>
      <c r="G6054" s="1">
        <f t="shared" si="94"/>
        <v>1.7599</v>
      </c>
      <c r="H6054" s="1">
        <v>1.7662</v>
      </c>
      <c r="I6054" s="1">
        <v>1.7662</v>
      </c>
      <c r="J6054" s="1">
        <v>1.7662</v>
      </c>
      <c r="K6054" s="1">
        <f>(Таблица1[[#This Row],[Столбец7]]-Таблица1[[#This Row],[Столбец4]])*10000</f>
        <v>62.999999999999723</v>
      </c>
    </row>
    <row r="6055" spans="1:11" x14ac:dyDescent="0.2">
      <c r="A6055">
        <v>1995</v>
      </c>
      <c r="B6055" t="str">
        <f>CONCATENATE("01.","01",".",Таблица1[[#This Row],[Столбец1]])</f>
        <v>01.01.1995</v>
      </c>
      <c r="C6055" t="str">
        <f>CONCATENATE(Таблица1[[#This Row],[Столбец3]],".",Таблица1[[#This Row],[Столбец2]],".",Таблица1[[#This Row],[Столбец1]])</f>
        <v>20.1.1995</v>
      </c>
      <c r="D6055">
        <f>DAYS360(Таблица1[[#This Row],[Столбец13]],Таблица1[[#This Row],[Столбец14]],TRUE)+1</f>
        <v>20</v>
      </c>
      <c r="E6055">
        <v>1</v>
      </c>
      <c r="F6055">
        <v>20</v>
      </c>
      <c r="G6055" s="1">
        <f t="shared" si="94"/>
        <v>1.7662</v>
      </c>
      <c r="H6055" s="1">
        <v>1.7778</v>
      </c>
      <c r="I6055" s="1">
        <v>1.7778</v>
      </c>
      <c r="J6055" s="1">
        <v>1.7778</v>
      </c>
      <c r="K6055" s="1">
        <f>(Таблица1[[#This Row],[Столбец7]]-Таблица1[[#This Row],[Столбец4]])*10000</f>
        <v>116.00000000000054</v>
      </c>
    </row>
    <row r="6056" spans="1:11" x14ac:dyDescent="0.2">
      <c r="A6056">
        <v>1995</v>
      </c>
      <c r="B6056" t="str">
        <f>CONCATENATE("01.","01",".",Таблица1[[#This Row],[Столбец1]])</f>
        <v>01.01.1995</v>
      </c>
      <c r="C6056" t="str">
        <f>CONCATENATE(Таблица1[[#This Row],[Столбец3]],".",Таблица1[[#This Row],[Столбец2]],".",Таблица1[[#This Row],[Столбец1]])</f>
        <v>23.1.1995</v>
      </c>
      <c r="D6056">
        <f>DAYS360(Таблица1[[#This Row],[Столбец13]],Таблица1[[#This Row],[Столбец14]],TRUE)+1</f>
        <v>23</v>
      </c>
      <c r="E6056">
        <v>1</v>
      </c>
      <c r="F6056">
        <v>23</v>
      </c>
      <c r="G6056" s="1">
        <f t="shared" si="94"/>
        <v>1.7778</v>
      </c>
      <c r="H6056" s="1">
        <v>1.7756000000000001</v>
      </c>
      <c r="I6056" s="1">
        <v>1.7756000000000001</v>
      </c>
      <c r="J6056" s="1">
        <v>1.7756000000000001</v>
      </c>
      <c r="K6056" s="1">
        <f>(Таблица1[[#This Row],[Столбец7]]-Таблица1[[#This Row],[Столбец4]])*10000</f>
        <v>-21.999999999999797</v>
      </c>
    </row>
    <row r="6057" spans="1:11" x14ac:dyDescent="0.2">
      <c r="A6057">
        <v>1995</v>
      </c>
      <c r="B6057" t="str">
        <f>CONCATENATE("01.","01",".",Таблица1[[#This Row],[Столбец1]])</f>
        <v>01.01.1995</v>
      </c>
      <c r="C6057" t="str">
        <f>CONCATENATE(Таблица1[[#This Row],[Столбец3]],".",Таблица1[[#This Row],[Столбец2]],".",Таблица1[[#This Row],[Столбец1]])</f>
        <v>24.1.1995</v>
      </c>
      <c r="D6057">
        <f>DAYS360(Таблица1[[#This Row],[Столбец13]],Таблица1[[#This Row],[Столбец14]],TRUE)+1</f>
        <v>24</v>
      </c>
      <c r="E6057">
        <v>1</v>
      </c>
      <c r="F6057">
        <v>24</v>
      </c>
      <c r="G6057" s="1">
        <f t="shared" si="94"/>
        <v>1.7756000000000001</v>
      </c>
      <c r="H6057" s="1">
        <v>1.77</v>
      </c>
      <c r="I6057" s="1">
        <v>1.77</v>
      </c>
      <c r="J6057" s="1">
        <v>1.77</v>
      </c>
      <c r="K6057" s="1">
        <f>(Таблица1[[#This Row],[Столбец7]]-Таблица1[[#This Row],[Столбец4]])*10000</f>
        <v>-56.000000000000497</v>
      </c>
    </row>
    <row r="6058" spans="1:11" x14ac:dyDescent="0.2">
      <c r="A6058">
        <v>1995</v>
      </c>
      <c r="B6058" t="str">
        <f>CONCATENATE("01.","01",".",Таблица1[[#This Row],[Столбец1]])</f>
        <v>01.01.1995</v>
      </c>
      <c r="C6058" t="str">
        <f>CONCATENATE(Таблица1[[#This Row],[Столбец3]],".",Таблица1[[#This Row],[Столбец2]],".",Таблица1[[#This Row],[Столбец1]])</f>
        <v>25.1.1995</v>
      </c>
      <c r="D6058">
        <f>DAYS360(Таблица1[[#This Row],[Столбец13]],Таблица1[[#This Row],[Столбец14]],TRUE)+1</f>
        <v>25</v>
      </c>
      <c r="E6058">
        <v>1</v>
      </c>
      <c r="F6058">
        <v>25</v>
      </c>
      <c r="G6058" s="1">
        <f t="shared" si="94"/>
        <v>1.77</v>
      </c>
      <c r="H6058" s="1">
        <v>1.7664</v>
      </c>
      <c r="I6058" s="1">
        <v>1.7664</v>
      </c>
      <c r="J6058" s="1">
        <v>1.7664</v>
      </c>
      <c r="K6058" s="1">
        <f>(Таблица1[[#This Row],[Столбец7]]-Таблица1[[#This Row],[Столбец4]])*10000</f>
        <v>-36.000000000000476</v>
      </c>
    </row>
    <row r="6059" spans="1:11" x14ac:dyDescent="0.2">
      <c r="A6059">
        <v>1995</v>
      </c>
      <c r="B6059" t="str">
        <f>CONCATENATE("01.","01",".",Таблица1[[#This Row],[Столбец1]])</f>
        <v>01.01.1995</v>
      </c>
      <c r="C6059" t="str">
        <f>CONCATENATE(Таблица1[[#This Row],[Столбец3]],".",Таблица1[[#This Row],[Столбец2]],".",Таблица1[[#This Row],[Столбец1]])</f>
        <v>26.1.1995</v>
      </c>
      <c r="D6059">
        <f>DAYS360(Таблица1[[#This Row],[Столбец13]],Таблица1[[#This Row],[Столбец14]],TRUE)+1</f>
        <v>26</v>
      </c>
      <c r="E6059">
        <v>1</v>
      </c>
      <c r="F6059">
        <v>26</v>
      </c>
      <c r="G6059" s="1">
        <f t="shared" si="94"/>
        <v>1.7664</v>
      </c>
      <c r="H6059" s="1">
        <v>1.7676000000000001</v>
      </c>
      <c r="I6059" s="1">
        <v>1.7676000000000001</v>
      </c>
      <c r="J6059" s="1">
        <v>1.7676000000000001</v>
      </c>
      <c r="K6059" s="1">
        <f>(Таблица1[[#This Row],[Столбец7]]-Таблица1[[#This Row],[Столбец4]])*10000</f>
        <v>12.000000000000899</v>
      </c>
    </row>
    <row r="6060" spans="1:11" x14ac:dyDescent="0.2">
      <c r="A6060">
        <v>1995</v>
      </c>
      <c r="B6060" t="str">
        <f>CONCATENATE("01.","01",".",Таблица1[[#This Row],[Столбец1]])</f>
        <v>01.01.1995</v>
      </c>
      <c r="C6060" t="str">
        <f>CONCATENATE(Таблица1[[#This Row],[Столбец3]],".",Таблица1[[#This Row],[Столбец2]],".",Таблица1[[#This Row],[Столбец1]])</f>
        <v>27.1.1995</v>
      </c>
      <c r="D6060">
        <f>DAYS360(Таблица1[[#This Row],[Столбец13]],Таблица1[[#This Row],[Столбец14]],TRUE)+1</f>
        <v>27</v>
      </c>
      <c r="E6060">
        <v>1</v>
      </c>
      <c r="F6060">
        <v>27</v>
      </c>
      <c r="G6060" s="1">
        <f t="shared" si="94"/>
        <v>1.7676000000000001</v>
      </c>
      <c r="H6060" s="1">
        <v>1.7643</v>
      </c>
      <c r="I6060" s="1">
        <v>1.7643</v>
      </c>
      <c r="J6060" s="1">
        <v>1.7643</v>
      </c>
      <c r="K6060" s="1">
        <f>(Таблица1[[#This Row],[Столбец7]]-Таблица1[[#This Row],[Столбец4]])*10000</f>
        <v>-33.00000000000081</v>
      </c>
    </row>
    <row r="6061" spans="1:11" x14ac:dyDescent="0.2">
      <c r="A6061">
        <v>1995</v>
      </c>
      <c r="B6061" t="str">
        <f>CONCATENATE("01.","01",".",Таблица1[[#This Row],[Столбец1]])</f>
        <v>01.01.1995</v>
      </c>
      <c r="C6061" t="str">
        <f>CONCATENATE(Таблица1[[#This Row],[Столбец3]],".",Таблица1[[#This Row],[Столбец2]],".",Таблица1[[#This Row],[Столбец1]])</f>
        <v>30.1.1995</v>
      </c>
      <c r="D6061">
        <f>DAYS360(Таблица1[[#This Row],[Столбец13]],Таблица1[[#This Row],[Столбец14]],TRUE)+1</f>
        <v>30</v>
      </c>
      <c r="E6061">
        <v>1</v>
      </c>
      <c r="F6061">
        <v>30</v>
      </c>
      <c r="G6061" s="1">
        <f t="shared" si="94"/>
        <v>1.7643</v>
      </c>
      <c r="H6061" s="1">
        <v>1.7808999999999999</v>
      </c>
      <c r="I6061" s="1">
        <v>1.7808999999999999</v>
      </c>
      <c r="J6061" s="1">
        <v>1.7808999999999999</v>
      </c>
      <c r="K6061" s="1">
        <f>(Таблица1[[#This Row],[Столбец7]]-Таблица1[[#This Row],[Столбец4]])*10000</f>
        <v>165.99999999999949</v>
      </c>
    </row>
    <row r="6062" spans="1:11" x14ac:dyDescent="0.2">
      <c r="A6062">
        <v>1995</v>
      </c>
      <c r="B6062" t="str">
        <f>CONCATENATE("01.","01",".",Таблица1[[#This Row],[Столбец1]])</f>
        <v>01.01.1995</v>
      </c>
      <c r="C6062" t="str">
        <f>CONCATENATE(Таблица1[[#This Row],[Столбец3]],".",Таблица1[[#This Row],[Столбец2]],".",Таблица1[[#This Row],[Столбец1]])</f>
        <v>31.1.1995</v>
      </c>
      <c r="D6062">
        <f>DAYS360(Таблица1[[#This Row],[Столбец13]],Таблица1[[#This Row],[Столбец14]],TRUE)+1</f>
        <v>30</v>
      </c>
      <c r="E6062">
        <v>1</v>
      </c>
      <c r="F6062">
        <v>31</v>
      </c>
      <c r="G6062" s="1">
        <f t="shared" si="94"/>
        <v>1.7808999999999999</v>
      </c>
      <c r="H6062" s="1">
        <v>1.7461</v>
      </c>
      <c r="I6062" s="1">
        <v>1.7461</v>
      </c>
      <c r="J6062" s="1">
        <v>1.7461</v>
      </c>
      <c r="K6062" s="1">
        <f>(Таблица1[[#This Row],[Столбец7]]-Таблица1[[#This Row],[Столбец4]])*10000</f>
        <v>-347.99999999999943</v>
      </c>
    </row>
    <row r="6063" spans="1:11" x14ac:dyDescent="0.2">
      <c r="A6063">
        <v>1995</v>
      </c>
      <c r="B6063" t="str">
        <f>CONCATENATE("01.","01",".",Таблица1[[#This Row],[Столбец1]])</f>
        <v>01.01.1995</v>
      </c>
      <c r="C6063" t="str">
        <f>CONCATENATE(Таблица1[[#This Row],[Столбец3]],".",Таблица1[[#This Row],[Столбец2]],".",Таблица1[[#This Row],[Столбец1]])</f>
        <v>1.2.1995</v>
      </c>
      <c r="D6063">
        <f>DAYS360(Таблица1[[#This Row],[Столбец13]],Таблица1[[#This Row],[Столбец14]],TRUE)+1</f>
        <v>31</v>
      </c>
      <c r="E6063">
        <v>2</v>
      </c>
      <c r="F6063">
        <v>1</v>
      </c>
      <c r="G6063" s="1">
        <f t="shared" si="94"/>
        <v>1.7461</v>
      </c>
      <c r="H6063" s="1">
        <v>1.7504</v>
      </c>
      <c r="I6063" s="1">
        <v>1.7504</v>
      </c>
      <c r="J6063" s="1">
        <v>1.7504</v>
      </c>
      <c r="K6063" s="1">
        <f>(Таблица1[[#This Row],[Столбец7]]-Таблица1[[#This Row],[Столбец4]])*10000</f>
        <v>42.999999999999702</v>
      </c>
    </row>
    <row r="6064" spans="1:11" x14ac:dyDescent="0.2">
      <c r="A6064">
        <v>1995</v>
      </c>
      <c r="B6064" t="str">
        <f>CONCATENATE("01.","01",".",Таблица1[[#This Row],[Столбец1]])</f>
        <v>01.01.1995</v>
      </c>
      <c r="C6064" t="str">
        <f>CONCATENATE(Таблица1[[#This Row],[Столбец3]],".",Таблица1[[#This Row],[Столбец2]],".",Таблица1[[#This Row],[Столбец1]])</f>
        <v>2.2.1995</v>
      </c>
      <c r="D6064">
        <f>DAYS360(Таблица1[[#This Row],[Столбец13]],Таблица1[[#This Row],[Столбец14]],TRUE)+1</f>
        <v>32</v>
      </c>
      <c r="E6064">
        <v>2</v>
      </c>
      <c r="F6064">
        <v>2</v>
      </c>
      <c r="G6064" s="1">
        <f t="shared" si="94"/>
        <v>1.7504</v>
      </c>
      <c r="H6064" s="1">
        <v>1.7482</v>
      </c>
      <c r="I6064" s="1">
        <v>1.7482</v>
      </c>
      <c r="J6064" s="1">
        <v>1.7482</v>
      </c>
      <c r="K6064" s="1">
        <f>(Таблица1[[#This Row],[Столбец7]]-Таблица1[[#This Row],[Столбец4]])*10000</f>
        <v>-21.999999999999797</v>
      </c>
    </row>
    <row r="6065" spans="1:11" x14ac:dyDescent="0.2">
      <c r="A6065">
        <v>1995</v>
      </c>
      <c r="B6065" t="str">
        <f>CONCATENATE("01.","01",".",Таблица1[[#This Row],[Столбец1]])</f>
        <v>01.01.1995</v>
      </c>
      <c r="C6065" t="str">
        <f>CONCATENATE(Таблица1[[#This Row],[Столбец3]],".",Таблица1[[#This Row],[Столбец2]],".",Таблица1[[#This Row],[Столбец1]])</f>
        <v>3.2.1995</v>
      </c>
      <c r="D6065">
        <f>DAYS360(Таблица1[[#This Row],[Столбец13]],Таблица1[[#This Row],[Столбец14]],TRUE)+1</f>
        <v>33</v>
      </c>
      <c r="E6065">
        <v>2</v>
      </c>
      <c r="F6065">
        <v>3</v>
      </c>
      <c r="G6065" s="1">
        <f t="shared" si="94"/>
        <v>1.7482</v>
      </c>
      <c r="H6065" s="1">
        <v>1.7333000000000001</v>
      </c>
      <c r="I6065" s="1">
        <v>1.7333000000000001</v>
      </c>
      <c r="J6065" s="1">
        <v>1.7333000000000001</v>
      </c>
      <c r="K6065" s="1">
        <f>(Таблица1[[#This Row],[Столбец7]]-Таблица1[[#This Row],[Столбец4]])*10000</f>
        <v>-148.99999999999915</v>
      </c>
    </row>
    <row r="6066" spans="1:11" x14ac:dyDescent="0.2">
      <c r="A6066">
        <v>1995</v>
      </c>
      <c r="B6066" t="str">
        <f>CONCATENATE("01.","01",".",Таблица1[[#This Row],[Столбец1]])</f>
        <v>01.01.1995</v>
      </c>
      <c r="C6066" t="str">
        <f>CONCATENATE(Таблица1[[#This Row],[Столбец3]],".",Таблица1[[#This Row],[Столбец2]],".",Таблица1[[#This Row],[Столбец1]])</f>
        <v>6.2.1995</v>
      </c>
      <c r="D6066">
        <f>DAYS360(Таблица1[[#This Row],[Столбец13]],Таблица1[[#This Row],[Столбец14]],TRUE)+1</f>
        <v>36</v>
      </c>
      <c r="E6066">
        <v>2</v>
      </c>
      <c r="F6066">
        <v>6</v>
      </c>
      <c r="G6066" s="1">
        <f t="shared" si="94"/>
        <v>1.7333000000000001</v>
      </c>
      <c r="H6066" s="1">
        <v>1.7244999999999999</v>
      </c>
      <c r="I6066" s="1">
        <v>1.7244999999999999</v>
      </c>
      <c r="J6066" s="1">
        <v>1.7244999999999999</v>
      </c>
      <c r="K6066" s="1">
        <f>(Таблица1[[#This Row],[Столбец7]]-Таблица1[[#This Row],[Столбец4]])*10000</f>
        <v>-88.000000000001407</v>
      </c>
    </row>
    <row r="6067" spans="1:11" x14ac:dyDescent="0.2">
      <c r="A6067">
        <v>1995</v>
      </c>
      <c r="B6067" t="str">
        <f>CONCATENATE("01.","01",".",Таблица1[[#This Row],[Столбец1]])</f>
        <v>01.01.1995</v>
      </c>
      <c r="C6067" t="str">
        <f>CONCATENATE(Таблица1[[#This Row],[Столбец3]],".",Таблица1[[#This Row],[Столбец2]],".",Таблица1[[#This Row],[Столбец1]])</f>
        <v>7.2.1995</v>
      </c>
      <c r="D6067">
        <f>DAYS360(Таблица1[[#This Row],[Столбец13]],Таблица1[[#This Row],[Столбец14]],TRUE)+1</f>
        <v>37</v>
      </c>
      <c r="E6067">
        <v>2</v>
      </c>
      <c r="F6067">
        <v>7</v>
      </c>
      <c r="G6067" s="1">
        <f t="shared" si="94"/>
        <v>1.7244999999999999</v>
      </c>
      <c r="H6067" s="1">
        <v>1.7161</v>
      </c>
      <c r="I6067" s="1">
        <v>1.7161</v>
      </c>
      <c r="J6067" s="1">
        <v>1.7161</v>
      </c>
      <c r="K6067" s="1">
        <f>(Таблица1[[#This Row],[Столбец7]]-Таблица1[[#This Row],[Столбец4]])*10000</f>
        <v>-83.999999999999631</v>
      </c>
    </row>
    <row r="6068" spans="1:11" x14ac:dyDescent="0.2">
      <c r="A6068">
        <v>1995</v>
      </c>
      <c r="B6068" t="str">
        <f>CONCATENATE("01.","01",".",Таблица1[[#This Row],[Столбец1]])</f>
        <v>01.01.1995</v>
      </c>
      <c r="C6068" t="str">
        <f>CONCATENATE(Таблица1[[#This Row],[Столбец3]],".",Таблица1[[#This Row],[Столбец2]],".",Таблица1[[#This Row],[Столбец1]])</f>
        <v>8.2.1995</v>
      </c>
      <c r="D6068">
        <f>DAYS360(Таблица1[[#This Row],[Столбец13]],Таблица1[[#This Row],[Столбец14]],TRUE)+1</f>
        <v>38</v>
      </c>
      <c r="E6068">
        <v>2</v>
      </c>
      <c r="F6068">
        <v>8</v>
      </c>
      <c r="G6068" s="1">
        <f t="shared" si="94"/>
        <v>1.7161</v>
      </c>
      <c r="H6068" s="1">
        <v>1.7185999999999999</v>
      </c>
      <c r="I6068" s="1">
        <v>1.7185999999999999</v>
      </c>
      <c r="J6068" s="1">
        <v>1.7185999999999999</v>
      </c>
      <c r="K6068" s="1">
        <f>(Таблица1[[#This Row],[Столбец7]]-Таблица1[[#This Row],[Столбец4]])*10000</f>
        <v>24.999999999999467</v>
      </c>
    </row>
    <row r="6069" spans="1:11" x14ac:dyDescent="0.2">
      <c r="A6069">
        <v>1995</v>
      </c>
      <c r="B6069" t="str">
        <f>CONCATENATE("01.","01",".",Таблица1[[#This Row],[Столбец1]])</f>
        <v>01.01.1995</v>
      </c>
      <c r="C6069" t="str">
        <f>CONCATENATE(Таблица1[[#This Row],[Столбец3]],".",Таблица1[[#This Row],[Столбец2]],".",Таблица1[[#This Row],[Столбец1]])</f>
        <v>9.2.1995</v>
      </c>
      <c r="D6069">
        <f>DAYS360(Таблица1[[#This Row],[Столбец13]],Таблица1[[#This Row],[Столбец14]],TRUE)+1</f>
        <v>39</v>
      </c>
      <c r="E6069">
        <v>2</v>
      </c>
      <c r="F6069">
        <v>9</v>
      </c>
      <c r="G6069" s="1">
        <f t="shared" si="94"/>
        <v>1.7185999999999999</v>
      </c>
      <c r="H6069" s="1">
        <v>1.7271000000000001</v>
      </c>
      <c r="I6069" s="1">
        <v>1.7271000000000001</v>
      </c>
      <c r="J6069" s="1">
        <v>1.7271000000000001</v>
      </c>
      <c r="K6069" s="1">
        <f>(Таблица1[[#This Row],[Столбец7]]-Таблица1[[#This Row],[Столбец4]])*10000</f>
        <v>85.000000000001734</v>
      </c>
    </row>
    <row r="6070" spans="1:11" x14ac:dyDescent="0.2">
      <c r="A6070">
        <v>1995</v>
      </c>
      <c r="B6070" t="str">
        <f>CONCATENATE("01.","01",".",Таблица1[[#This Row],[Столбец1]])</f>
        <v>01.01.1995</v>
      </c>
      <c r="C6070" t="str">
        <f>CONCATENATE(Таблица1[[#This Row],[Столбец3]],".",Таблица1[[#This Row],[Столбец2]],".",Таблица1[[#This Row],[Столбец1]])</f>
        <v>10.2.1995</v>
      </c>
      <c r="D6070">
        <f>DAYS360(Таблица1[[#This Row],[Столбец13]],Таблица1[[#This Row],[Столбец14]],TRUE)+1</f>
        <v>40</v>
      </c>
      <c r="E6070">
        <v>2</v>
      </c>
      <c r="F6070">
        <v>10</v>
      </c>
      <c r="G6070" s="1">
        <f t="shared" si="94"/>
        <v>1.7271000000000001</v>
      </c>
      <c r="H6070" s="1">
        <v>1.7385999999999999</v>
      </c>
      <c r="I6070" s="1">
        <v>1.7385999999999999</v>
      </c>
      <c r="J6070" s="1">
        <v>1.7385999999999999</v>
      </c>
      <c r="K6070" s="1">
        <f>(Таблица1[[#This Row],[Столбец7]]-Таблица1[[#This Row],[Столбец4]])*10000</f>
        <v>114.99999999999844</v>
      </c>
    </row>
    <row r="6071" spans="1:11" x14ac:dyDescent="0.2">
      <c r="A6071">
        <v>1995</v>
      </c>
      <c r="B6071" t="str">
        <f>CONCATENATE("01.","01",".",Таблица1[[#This Row],[Столбец1]])</f>
        <v>01.01.1995</v>
      </c>
      <c r="C6071" t="str">
        <f>CONCATENATE(Таблица1[[#This Row],[Столбец3]],".",Таблица1[[#This Row],[Столбец2]],".",Таблица1[[#This Row],[Столбец1]])</f>
        <v>13.2.1995</v>
      </c>
      <c r="D6071">
        <f>DAYS360(Таблица1[[#This Row],[Столбец13]],Таблица1[[#This Row],[Столбец14]],TRUE)+1</f>
        <v>43</v>
      </c>
      <c r="E6071">
        <v>2</v>
      </c>
      <c r="F6071">
        <v>13</v>
      </c>
      <c r="G6071" s="1">
        <f t="shared" si="94"/>
        <v>1.7385999999999999</v>
      </c>
      <c r="H6071" s="1">
        <v>1.7403</v>
      </c>
      <c r="I6071" s="1">
        <v>1.7403</v>
      </c>
      <c r="J6071" s="1">
        <v>1.7403</v>
      </c>
      <c r="K6071" s="1">
        <f>(Таблица1[[#This Row],[Столбец7]]-Таблица1[[#This Row],[Столбец4]])*10000</f>
        <v>17.000000000000348</v>
      </c>
    </row>
    <row r="6072" spans="1:11" x14ac:dyDescent="0.2">
      <c r="A6072">
        <v>1995</v>
      </c>
      <c r="B6072" t="str">
        <f>CONCATENATE("01.","01",".",Таблица1[[#This Row],[Столбец1]])</f>
        <v>01.01.1995</v>
      </c>
      <c r="C6072" t="str">
        <f>CONCATENATE(Таблица1[[#This Row],[Столбец3]],".",Таблица1[[#This Row],[Столбец2]],".",Таблица1[[#This Row],[Столбец1]])</f>
        <v>14.2.1995</v>
      </c>
      <c r="D6072">
        <f>DAYS360(Таблица1[[#This Row],[Столбец13]],Таблица1[[#This Row],[Столбец14]],TRUE)+1</f>
        <v>44</v>
      </c>
      <c r="E6072">
        <v>2</v>
      </c>
      <c r="F6072">
        <v>14</v>
      </c>
      <c r="G6072" s="1">
        <f t="shared" si="94"/>
        <v>1.7403</v>
      </c>
      <c r="H6072" s="1">
        <v>1.7431000000000001</v>
      </c>
      <c r="I6072" s="1">
        <v>1.7431000000000001</v>
      </c>
      <c r="J6072" s="1">
        <v>1.7431000000000001</v>
      </c>
      <c r="K6072" s="1">
        <f>(Таблица1[[#This Row],[Столбец7]]-Таблица1[[#This Row],[Столбец4]])*10000</f>
        <v>28.000000000001357</v>
      </c>
    </row>
    <row r="6073" spans="1:11" x14ac:dyDescent="0.2">
      <c r="A6073">
        <v>1995</v>
      </c>
      <c r="B6073" t="str">
        <f>CONCATENATE("01.","01",".",Таблица1[[#This Row],[Столбец1]])</f>
        <v>01.01.1995</v>
      </c>
      <c r="C6073" t="str">
        <f>CONCATENATE(Таблица1[[#This Row],[Столбец3]],".",Таблица1[[#This Row],[Столбец2]],".",Таблица1[[#This Row],[Столбец1]])</f>
        <v>15.2.1995</v>
      </c>
      <c r="D6073">
        <f>DAYS360(Таблица1[[#This Row],[Столбец13]],Таблица1[[#This Row],[Столбец14]],TRUE)+1</f>
        <v>45</v>
      </c>
      <c r="E6073">
        <v>2</v>
      </c>
      <c r="F6073">
        <v>15</v>
      </c>
      <c r="G6073" s="1">
        <f t="shared" si="94"/>
        <v>1.7431000000000001</v>
      </c>
      <c r="H6073" s="1">
        <v>1.7512000000000001</v>
      </c>
      <c r="I6073" s="1">
        <v>1.7512000000000001</v>
      </c>
      <c r="J6073" s="1">
        <v>1.7512000000000001</v>
      </c>
      <c r="K6073" s="1">
        <f>(Таблица1[[#This Row],[Столбец7]]-Таблица1[[#This Row],[Столбец4]])*10000</f>
        <v>80.999999999999957</v>
      </c>
    </row>
    <row r="6074" spans="1:11" x14ac:dyDescent="0.2">
      <c r="A6074">
        <v>1995</v>
      </c>
      <c r="B6074" t="str">
        <f>CONCATENATE("01.","01",".",Таблица1[[#This Row],[Столбец1]])</f>
        <v>01.01.1995</v>
      </c>
      <c r="C6074" t="str">
        <f>CONCATENATE(Таблица1[[#This Row],[Столбец3]],".",Таблица1[[#This Row],[Столбец2]],".",Таблица1[[#This Row],[Столбец1]])</f>
        <v>16.2.1995</v>
      </c>
      <c r="D6074">
        <f>DAYS360(Таблица1[[#This Row],[Столбец13]],Таблица1[[#This Row],[Столбец14]],TRUE)+1</f>
        <v>46</v>
      </c>
      <c r="E6074">
        <v>2</v>
      </c>
      <c r="F6074">
        <v>16</v>
      </c>
      <c r="G6074" s="1">
        <f t="shared" si="94"/>
        <v>1.7512000000000001</v>
      </c>
      <c r="H6074" s="1">
        <v>1.7778</v>
      </c>
      <c r="I6074" s="1">
        <v>1.7778</v>
      </c>
      <c r="J6074" s="1">
        <v>1.7778</v>
      </c>
      <c r="K6074" s="1">
        <f>(Таблица1[[#This Row],[Столбец7]]-Таблица1[[#This Row],[Столбец4]])*10000</f>
        <v>265.99999999999955</v>
      </c>
    </row>
    <row r="6075" spans="1:11" x14ac:dyDescent="0.2">
      <c r="A6075">
        <v>1995</v>
      </c>
      <c r="B6075" t="str">
        <f>CONCATENATE("01.","01",".",Таблица1[[#This Row],[Столбец1]])</f>
        <v>01.01.1995</v>
      </c>
      <c r="C6075" t="str">
        <f>CONCATENATE(Таблица1[[#This Row],[Столбец3]],".",Таблица1[[#This Row],[Столбец2]],".",Таблица1[[#This Row],[Столбец1]])</f>
        <v>17.2.1995</v>
      </c>
      <c r="D6075">
        <f>DAYS360(Таблица1[[#This Row],[Столбец13]],Таблица1[[#This Row],[Столбец14]],TRUE)+1</f>
        <v>47</v>
      </c>
      <c r="E6075">
        <v>2</v>
      </c>
      <c r="F6075">
        <v>17</v>
      </c>
      <c r="G6075" s="1">
        <f t="shared" si="94"/>
        <v>1.7778</v>
      </c>
      <c r="H6075" s="1">
        <v>1.7742</v>
      </c>
      <c r="I6075" s="1">
        <v>1.7742</v>
      </c>
      <c r="J6075" s="1">
        <v>1.7742</v>
      </c>
      <c r="K6075" s="1">
        <f>(Таблица1[[#This Row],[Столбец7]]-Таблица1[[#This Row],[Столбец4]])*10000</f>
        <v>-36.000000000000476</v>
      </c>
    </row>
    <row r="6076" spans="1:11" x14ac:dyDescent="0.2">
      <c r="A6076">
        <v>1995</v>
      </c>
      <c r="B6076" t="str">
        <f>CONCATENATE("01.","01",".",Таблица1[[#This Row],[Столбец1]])</f>
        <v>01.01.1995</v>
      </c>
      <c r="C6076" t="str">
        <f>CONCATENATE(Таблица1[[#This Row],[Столбец3]],".",Таблица1[[#This Row],[Столбец2]],".",Таблица1[[#This Row],[Столбец1]])</f>
        <v>20.2.1995</v>
      </c>
      <c r="D6076">
        <f>DAYS360(Таблица1[[#This Row],[Столбец13]],Таблица1[[#This Row],[Столбец14]],TRUE)+1</f>
        <v>50</v>
      </c>
      <c r="E6076">
        <v>2</v>
      </c>
      <c r="F6076">
        <v>20</v>
      </c>
      <c r="G6076" s="1">
        <f t="shared" si="94"/>
        <v>1.7742</v>
      </c>
      <c r="H6076" s="1">
        <v>1.7726999999999999</v>
      </c>
      <c r="I6076" s="1">
        <v>1.7726999999999999</v>
      </c>
      <c r="J6076" s="1">
        <v>1.7726999999999999</v>
      </c>
      <c r="K6076" s="1">
        <f>(Таблица1[[#This Row],[Столбец7]]-Таблица1[[#This Row],[Столбец4]])*10000</f>
        <v>-15.000000000000568</v>
      </c>
    </row>
    <row r="6077" spans="1:11" x14ac:dyDescent="0.2">
      <c r="A6077">
        <v>1995</v>
      </c>
      <c r="B6077" t="str">
        <f>CONCATENATE("01.","01",".",Таблица1[[#This Row],[Столбец1]])</f>
        <v>01.01.1995</v>
      </c>
      <c r="C6077" t="str">
        <f>CONCATENATE(Таблица1[[#This Row],[Столбец3]],".",Таблица1[[#This Row],[Столбец2]],".",Таблица1[[#This Row],[Столбец1]])</f>
        <v>21.2.1995</v>
      </c>
      <c r="D6077">
        <f>DAYS360(Таблица1[[#This Row],[Столбец13]],Таблица1[[#This Row],[Столбец14]],TRUE)+1</f>
        <v>51</v>
      </c>
      <c r="E6077">
        <v>2</v>
      </c>
      <c r="F6077">
        <v>21</v>
      </c>
      <c r="G6077" s="1">
        <f t="shared" si="94"/>
        <v>1.7726999999999999</v>
      </c>
      <c r="H6077" s="1">
        <v>1.7749999999999999</v>
      </c>
      <c r="I6077" s="1">
        <v>1.7749999999999999</v>
      </c>
      <c r="J6077" s="1">
        <v>1.7749999999999999</v>
      </c>
      <c r="K6077" s="1">
        <f>(Таблица1[[#This Row],[Столбец7]]-Таблица1[[#This Row],[Столбец4]])*10000</f>
        <v>22.999999999999687</v>
      </c>
    </row>
    <row r="6078" spans="1:11" x14ac:dyDescent="0.2">
      <c r="A6078">
        <v>1995</v>
      </c>
      <c r="B6078" t="str">
        <f>CONCATENATE("01.","01",".",Таблица1[[#This Row],[Столбец1]])</f>
        <v>01.01.1995</v>
      </c>
      <c r="C6078" t="str">
        <f>CONCATENATE(Таблица1[[#This Row],[Столбец3]],".",Таблица1[[#This Row],[Столбец2]],".",Таблица1[[#This Row],[Столбец1]])</f>
        <v>22.2.1995</v>
      </c>
      <c r="D6078">
        <f>DAYS360(Таблица1[[#This Row],[Столбец13]],Таблица1[[#This Row],[Столбец14]],TRUE)+1</f>
        <v>52</v>
      </c>
      <c r="E6078">
        <v>2</v>
      </c>
      <c r="F6078">
        <v>22</v>
      </c>
      <c r="G6078" s="1">
        <f t="shared" si="94"/>
        <v>1.7749999999999999</v>
      </c>
      <c r="H6078" s="1">
        <v>1.7790999999999999</v>
      </c>
      <c r="I6078" s="1">
        <v>1.7790999999999999</v>
      </c>
      <c r="J6078" s="1">
        <v>1.7790999999999999</v>
      </c>
      <c r="K6078" s="1">
        <f>(Таблица1[[#This Row],[Столбец7]]-Таблица1[[#This Row],[Столбец4]])*10000</f>
        <v>40.999999999999929</v>
      </c>
    </row>
    <row r="6079" spans="1:11" x14ac:dyDescent="0.2">
      <c r="A6079">
        <v>1995</v>
      </c>
      <c r="B6079" t="str">
        <f>CONCATENATE("01.","01",".",Таблица1[[#This Row],[Столбец1]])</f>
        <v>01.01.1995</v>
      </c>
      <c r="C6079" t="str">
        <f>CONCATENATE(Таблица1[[#This Row],[Столбец3]],".",Таблица1[[#This Row],[Столбец2]],".",Таблица1[[#This Row],[Столбец1]])</f>
        <v>23.2.1995</v>
      </c>
      <c r="D6079">
        <f>DAYS360(Таблица1[[#This Row],[Столбец13]],Таблица1[[#This Row],[Столбец14]],TRUE)+1</f>
        <v>53</v>
      </c>
      <c r="E6079">
        <v>2</v>
      </c>
      <c r="F6079">
        <v>23</v>
      </c>
      <c r="G6079" s="1">
        <f t="shared" si="94"/>
        <v>1.7790999999999999</v>
      </c>
      <c r="H6079" s="1">
        <v>1.7759</v>
      </c>
      <c r="I6079" s="1">
        <v>1.7759</v>
      </c>
      <c r="J6079" s="1">
        <v>1.7759</v>
      </c>
      <c r="K6079" s="1">
        <f>(Таблица1[[#This Row],[Столбец7]]-Таблица1[[#This Row],[Столбец4]])*10000</f>
        <v>-31.999999999998696</v>
      </c>
    </row>
    <row r="6080" spans="1:11" x14ac:dyDescent="0.2">
      <c r="A6080">
        <v>1995</v>
      </c>
      <c r="B6080" t="str">
        <f>CONCATENATE("01.","01",".",Таблица1[[#This Row],[Столбец1]])</f>
        <v>01.01.1995</v>
      </c>
      <c r="C6080" t="str">
        <f>CONCATENATE(Таблица1[[#This Row],[Столбец3]],".",Таблица1[[#This Row],[Столбец2]],".",Таблица1[[#This Row],[Столбец1]])</f>
        <v>24.2.1995</v>
      </c>
      <c r="D6080">
        <f>DAYS360(Таблица1[[#This Row],[Столбец13]],Таблица1[[#This Row],[Столбец14]],TRUE)+1</f>
        <v>54</v>
      </c>
      <c r="E6080">
        <v>2</v>
      </c>
      <c r="F6080">
        <v>24</v>
      </c>
      <c r="G6080" s="1">
        <f t="shared" si="94"/>
        <v>1.7759</v>
      </c>
      <c r="H6080" s="1">
        <v>1.7721</v>
      </c>
      <c r="I6080" s="1">
        <v>1.7721</v>
      </c>
      <c r="J6080" s="1">
        <v>1.7721</v>
      </c>
      <c r="K6080" s="1">
        <f>(Таблица1[[#This Row],[Столбец7]]-Таблица1[[#This Row],[Столбец4]])*10000</f>
        <v>-38.000000000000256</v>
      </c>
    </row>
    <row r="6081" spans="1:11" x14ac:dyDescent="0.2">
      <c r="A6081">
        <v>1995</v>
      </c>
      <c r="B6081" t="str">
        <f>CONCATENATE("01.","01",".",Таблица1[[#This Row],[Столбец1]])</f>
        <v>01.01.1995</v>
      </c>
      <c r="C6081" t="str">
        <f>CONCATENATE(Таблица1[[#This Row],[Столбец3]],".",Таблица1[[#This Row],[Столбец2]],".",Таблица1[[#This Row],[Столбец1]])</f>
        <v>27.2.1995</v>
      </c>
      <c r="D6081">
        <f>DAYS360(Таблица1[[#This Row],[Столбец13]],Таблица1[[#This Row],[Столбец14]],TRUE)+1</f>
        <v>57</v>
      </c>
      <c r="E6081">
        <v>2</v>
      </c>
      <c r="F6081">
        <v>27</v>
      </c>
      <c r="G6081" s="1">
        <f t="shared" si="94"/>
        <v>1.7721</v>
      </c>
      <c r="H6081" s="1">
        <v>1.7816000000000001</v>
      </c>
      <c r="I6081" s="1">
        <v>1.7816000000000001</v>
      </c>
      <c r="J6081" s="1">
        <v>1.7816000000000001</v>
      </c>
      <c r="K6081" s="1">
        <f>(Таблица1[[#This Row],[Столбец7]]-Таблица1[[#This Row],[Столбец4]])*10000</f>
        <v>95.000000000000639</v>
      </c>
    </row>
    <row r="6082" spans="1:11" x14ac:dyDescent="0.2">
      <c r="A6082">
        <v>1995</v>
      </c>
      <c r="B6082" t="str">
        <f>CONCATENATE("01.","01",".",Таблица1[[#This Row],[Столбец1]])</f>
        <v>01.01.1995</v>
      </c>
      <c r="C6082" t="str">
        <f>CONCATENATE(Таблица1[[#This Row],[Столбец3]],".",Таблица1[[#This Row],[Столбец2]],".",Таблица1[[#This Row],[Столбец1]])</f>
        <v>28.2.1995</v>
      </c>
      <c r="D6082">
        <f>DAYS360(Таблица1[[#This Row],[Столбец13]],Таблица1[[#This Row],[Столбец14]],TRUE)+1</f>
        <v>58</v>
      </c>
      <c r="E6082">
        <v>2</v>
      </c>
      <c r="F6082">
        <v>28</v>
      </c>
      <c r="G6082" s="1">
        <f t="shared" ref="G6082:G6145" si="95">J6081</f>
        <v>1.7816000000000001</v>
      </c>
      <c r="H6082" s="1">
        <v>1.7774000000000001</v>
      </c>
      <c r="I6082" s="1">
        <v>1.7774000000000001</v>
      </c>
      <c r="J6082" s="1">
        <v>1.7774000000000001</v>
      </c>
      <c r="K6082" s="1">
        <f>(Таблица1[[#This Row],[Столбец7]]-Таблица1[[#This Row],[Столбец4]])*10000</f>
        <v>-41.999999999999815</v>
      </c>
    </row>
    <row r="6083" spans="1:11" x14ac:dyDescent="0.2">
      <c r="A6083">
        <v>1995</v>
      </c>
      <c r="B6083" t="str">
        <f>CONCATENATE("01.","01",".",Таблица1[[#This Row],[Столбец1]])</f>
        <v>01.01.1995</v>
      </c>
      <c r="C6083" t="str">
        <f>CONCATENATE(Таблица1[[#This Row],[Столбец3]],".",Таблица1[[#This Row],[Столбец2]],".",Таблица1[[#This Row],[Столбец1]])</f>
        <v>1.3.1995</v>
      </c>
      <c r="D6083">
        <f>DAYS360(Таблица1[[#This Row],[Столбец13]],Таблица1[[#This Row],[Столбец14]],TRUE)+1</f>
        <v>61</v>
      </c>
      <c r="E6083">
        <v>3</v>
      </c>
      <c r="F6083">
        <v>1</v>
      </c>
      <c r="G6083" s="1">
        <f t="shared" si="95"/>
        <v>1.7774000000000001</v>
      </c>
      <c r="H6083" s="1">
        <v>1.7767999999999999</v>
      </c>
      <c r="I6083" s="1">
        <v>1.7767999999999999</v>
      </c>
      <c r="J6083" s="1">
        <v>1.7767999999999999</v>
      </c>
      <c r="K6083" s="1">
        <f>(Таблица1[[#This Row],[Столбец7]]-Таблица1[[#This Row],[Столбец4]])*10000</f>
        <v>-6.0000000000015596</v>
      </c>
    </row>
    <row r="6084" spans="1:11" x14ac:dyDescent="0.2">
      <c r="A6084">
        <v>1995</v>
      </c>
      <c r="B6084" t="str">
        <f>CONCATENATE("01.","01",".",Таблица1[[#This Row],[Столбец1]])</f>
        <v>01.01.1995</v>
      </c>
      <c r="C6084" t="str">
        <f>CONCATENATE(Таблица1[[#This Row],[Столбец3]],".",Таблица1[[#This Row],[Столбец2]],".",Таблица1[[#This Row],[Столбец1]])</f>
        <v>2.3.1995</v>
      </c>
      <c r="D6084">
        <f>DAYS360(Таблица1[[#This Row],[Столбец13]],Таблица1[[#This Row],[Столбец14]],TRUE)+1</f>
        <v>62</v>
      </c>
      <c r="E6084">
        <v>3</v>
      </c>
      <c r="F6084">
        <v>2</v>
      </c>
      <c r="G6084" s="1">
        <f t="shared" si="95"/>
        <v>1.7767999999999999</v>
      </c>
      <c r="H6084" s="1">
        <v>1.7911999999999999</v>
      </c>
      <c r="I6084" s="1">
        <v>1.7911999999999999</v>
      </c>
      <c r="J6084" s="1">
        <v>1.7911999999999999</v>
      </c>
      <c r="K6084" s="1">
        <f>(Таблица1[[#This Row],[Столбец7]]-Таблица1[[#This Row],[Столбец4]])*10000</f>
        <v>143.99999999999969</v>
      </c>
    </row>
    <row r="6085" spans="1:11" x14ac:dyDescent="0.2">
      <c r="A6085">
        <v>1995</v>
      </c>
      <c r="B6085" t="str">
        <f>CONCATENATE("01.","01",".",Таблица1[[#This Row],[Столбец1]])</f>
        <v>01.01.1995</v>
      </c>
      <c r="C6085" t="str">
        <f>CONCATENATE(Таблица1[[#This Row],[Столбец3]],".",Таблица1[[#This Row],[Столбец2]],".",Таблица1[[#This Row],[Столбец1]])</f>
        <v>3.3.1995</v>
      </c>
      <c r="D6085">
        <f>DAYS360(Таблица1[[#This Row],[Столбец13]],Таблица1[[#This Row],[Столбец14]],TRUE)+1</f>
        <v>63</v>
      </c>
      <c r="E6085">
        <v>3</v>
      </c>
      <c r="F6085">
        <v>3</v>
      </c>
      <c r="G6085" s="1">
        <f t="shared" si="95"/>
        <v>1.7911999999999999</v>
      </c>
      <c r="H6085" s="1">
        <v>1.8123</v>
      </c>
      <c r="I6085" s="1">
        <v>1.8123</v>
      </c>
      <c r="J6085" s="1">
        <v>1.8123</v>
      </c>
      <c r="K6085" s="1">
        <f>(Таблица1[[#This Row],[Столбец7]]-Таблица1[[#This Row],[Столбец4]])*10000</f>
        <v>211.00000000000119</v>
      </c>
    </row>
    <row r="6086" spans="1:11" x14ac:dyDescent="0.2">
      <c r="A6086">
        <v>1995</v>
      </c>
      <c r="B6086" t="str">
        <f>CONCATENATE("01.","01",".",Таблица1[[#This Row],[Столбец1]])</f>
        <v>01.01.1995</v>
      </c>
      <c r="C6086" t="str">
        <f>CONCATENATE(Таблица1[[#This Row],[Столбец3]],".",Таблица1[[#This Row],[Столбец2]],".",Таблица1[[#This Row],[Столбец1]])</f>
        <v>6.3.1995</v>
      </c>
      <c r="D6086">
        <f>DAYS360(Таблица1[[#This Row],[Столбец13]],Таблица1[[#This Row],[Столбец14]],TRUE)+1</f>
        <v>66</v>
      </c>
      <c r="E6086">
        <v>3</v>
      </c>
      <c r="F6086">
        <v>6</v>
      </c>
      <c r="G6086" s="1">
        <f t="shared" si="95"/>
        <v>1.8123</v>
      </c>
      <c r="H6086" s="1">
        <v>1.8667</v>
      </c>
      <c r="I6086" s="1">
        <v>1.8667</v>
      </c>
      <c r="J6086" s="1">
        <v>1.8667</v>
      </c>
      <c r="K6086" s="1">
        <f>(Таблица1[[#This Row],[Столбец7]]-Таблица1[[#This Row],[Столбец4]])*10000</f>
        <v>544</v>
      </c>
    </row>
    <row r="6087" spans="1:11" x14ac:dyDescent="0.2">
      <c r="A6087">
        <v>1995</v>
      </c>
      <c r="B6087" t="str">
        <f>CONCATENATE("01.","01",".",Таблица1[[#This Row],[Столбец1]])</f>
        <v>01.01.1995</v>
      </c>
      <c r="C6087" t="str">
        <f>CONCATENATE(Таблица1[[#This Row],[Столбец3]],".",Таблица1[[#This Row],[Столбец2]],".",Таблица1[[#This Row],[Столбец1]])</f>
        <v>7.3.1995</v>
      </c>
      <c r="D6087">
        <f>DAYS360(Таблица1[[#This Row],[Столбец13]],Таблица1[[#This Row],[Столбец14]],TRUE)+1</f>
        <v>67</v>
      </c>
      <c r="E6087">
        <v>3</v>
      </c>
      <c r="F6087">
        <v>7</v>
      </c>
      <c r="G6087" s="1">
        <f t="shared" si="95"/>
        <v>1.8667</v>
      </c>
      <c r="H6087" s="1">
        <v>1.8814</v>
      </c>
      <c r="I6087" s="1">
        <v>1.8814</v>
      </c>
      <c r="J6087" s="1">
        <v>1.8814</v>
      </c>
      <c r="K6087" s="1">
        <f>(Таблица1[[#This Row],[Столбец7]]-Таблица1[[#This Row],[Столбец4]])*10000</f>
        <v>146.99999999999935</v>
      </c>
    </row>
    <row r="6088" spans="1:11" x14ac:dyDescent="0.2">
      <c r="A6088">
        <v>1995</v>
      </c>
      <c r="B6088" t="str">
        <f>CONCATENATE("01.","01",".",Таблица1[[#This Row],[Столбец1]])</f>
        <v>01.01.1995</v>
      </c>
      <c r="C6088" t="str">
        <f>CONCATENATE(Таблица1[[#This Row],[Столбец3]],".",Таблица1[[#This Row],[Столбец2]],".",Таблица1[[#This Row],[Столбец1]])</f>
        <v>8.3.1995</v>
      </c>
      <c r="D6088">
        <f>DAYS360(Таблица1[[#This Row],[Столбец13]],Таблица1[[#This Row],[Столбец14]],TRUE)+1</f>
        <v>68</v>
      </c>
      <c r="E6088">
        <v>3</v>
      </c>
      <c r="F6088">
        <v>8</v>
      </c>
      <c r="G6088" s="1">
        <f t="shared" si="95"/>
        <v>1.8814</v>
      </c>
      <c r="H6088" s="1">
        <v>1.8573999999999999</v>
      </c>
      <c r="I6088" s="1">
        <v>1.8573999999999999</v>
      </c>
      <c r="J6088" s="1">
        <v>1.8573999999999999</v>
      </c>
      <c r="K6088" s="1">
        <f>(Таблица1[[#This Row],[Столбец7]]-Таблица1[[#This Row],[Столбец4]])*10000</f>
        <v>-240.00000000000023</v>
      </c>
    </row>
    <row r="6089" spans="1:11" x14ac:dyDescent="0.2">
      <c r="A6089">
        <v>1995</v>
      </c>
      <c r="B6089" t="str">
        <f>CONCATENATE("01.","01",".",Таблица1[[#This Row],[Столбец1]])</f>
        <v>01.01.1995</v>
      </c>
      <c r="C6089" t="str">
        <f>CONCATENATE(Таблица1[[#This Row],[Столбец3]],".",Таблица1[[#This Row],[Столбец2]],".",Таблица1[[#This Row],[Столбец1]])</f>
        <v>9.3.1995</v>
      </c>
      <c r="D6089">
        <f>DAYS360(Таблица1[[#This Row],[Столбец13]],Таблица1[[#This Row],[Столбец14]],TRUE)+1</f>
        <v>69</v>
      </c>
      <c r="E6089">
        <v>3</v>
      </c>
      <c r="F6089">
        <v>9</v>
      </c>
      <c r="G6089" s="1">
        <f t="shared" si="95"/>
        <v>1.8573999999999999</v>
      </c>
      <c r="H6089" s="1">
        <v>1.859</v>
      </c>
      <c r="I6089" s="1">
        <v>1.859</v>
      </c>
      <c r="J6089" s="1">
        <v>1.859</v>
      </c>
      <c r="K6089" s="1">
        <f>(Таблица1[[#This Row],[Столбец7]]-Таблица1[[#This Row],[Столбец4]])*10000</f>
        <v>16.000000000000458</v>
      </c>
    </row>
    <row r="6090" spans="1:11" x14ac:dyDescent="0.2">
      <c r="A6090">
        <v>1995</v>
      </c>
      <c r="B6090" t="str">
        <f>CONCATENATE("01.","01",".",Таблица1[[#This Row],[Столбец1]])</f>
        <v>01.01.1995</v>
      </c>
      <c r="C6090" t="str">
        <f>CONCATENATE(Таблица1[[#This Row],[Столбец3]],".",Таблица1[[#This Row],[Столбец2]],".",Таблица1[[#This Row],[Столбец1]])</f>
        <v>10.3.1995</v>
      </c>
      <c r="D6090">
        <f>DAYS360(Таблица1[[#This Row],[Столбец13]],Таблица1[[#This Row],[Столбец14]],TRUE)+1</f>
        <v>70</v>
      </c>
      <c r="E6090">
        <v>3</v>
      </c>
      <c r="F6090">
        <v>10</v>
      </c>
      <c r="G6090" s="1">
        <f t="shared" si="95"/>
        <v>1.859</v>
      </c>
      <c r="H6090" s="1">
        <v>1.8254999999999999</v>
      </c>
      <c r="I6090" s="1">
        <v>1.8254999999999999</v>
      </c>
      <c r="J6090" s="1">
        <v>1.8254999999999999</v>
      </c>
      <c r="K6090" s="1">
        <f>(Таблица1[[#This Row],[Столбец7]]-Таблица1[[#This Row],[Столбец4]])*10000</f>
        <v>-335.00000000000085</v>
      </c>
    </row>
    <row r="6091" spans="1:11" x14ac:dyDescent="0.2">
      <c r="A6091">
        <v>1995</v>
      </c>
      <c r="B6091" t="str">
        <f>CONCATENATE("01.","01",".",Таблица1[[#This Row],[Столбец1]])</f>
        <v>01.01.1995</v>
      </c>
      <c r="C6091" t="str">
        <f>CONCATENATE(Таблица1[[#This Row],[Столбец3]],".",Таблица1[[#This Row],[Столбец2]],".",Таблица1[[#This Row],[Столбец1]])</f>
        <v>13.3.1995</v>
      </c>
      <c r="D6091">
        <f>DAYS360(Таблица1[[#This Row],[Столбец13]],Таблица1[[#This Row],[Столбец14]],TRUE)+1</f>
        <v>73</v>
      </c>
      <c r="E6091">
        <v>3</v>
      </c>
      <c r="F6091">
        <v>13</v>
      </c>
      <c r="G6091" s="1">
        <f t="shared" si="95"/>
        <v>1.8254999999999999</v>
      </c>
      <c r="H6091" s="1">
        <v>1.8318000000000001</v>
      </c>
      <c r="I6091" s="1">
        <v>1.8318000000000001</v>
      </c>
      <c r="J6091" s="1">
        <v>1.8318000000000001</v>
      </c>
      <c r="K6091" s="1">
        <f>(Таблица1[[#This Row],[Столбец7]]-Таблица1[[#This Row],[Столбец4]])*10000</f>
        <v>63.000000000001947</v>
      </c>
    </row>
    <row r="6092" spans="1:11" x14ac:dyDescent="0.2">
      <c r="A6092">
        <v>1995</v>
      </c>
      <c r="B6092" t="str">
        <f>CONCATENATE("01.","01",".",Таблица1[[#This Row],[Столбец1]])</f>
        <v>01.01.1995</v>
      </c>
      <c r="C6092" t="str">
        <f>CONCATENATE(Таблица1[[#This Row],[Столбец3]],".",Таблица1[[#This Row],[Столбец2]],".",Таблица1[[#This Row],[Столбец1]])</f>
        <v>14.3.1995</v>
      </c>
      <c r="D6092">
        <f>DAYS360(Таблица1[[#This Row],[Столбец13]],Таблица1[[#This Row],[Столбец14]],TRUE)+1</f>
        <v>74</v>
      </c>
      <c r="E6092">
        <v>3</v>
      </c>
      <c r="F6092">
        <v>14</v>
      </c>
      <c r="G6092" s="1">
        <f t="shared" si="95"/>
        <v>1.8318000000000001</v>
      </c>
      <c r="H6092" s="1">
        <v>1.8382000000000001</v>
      </c>
      <c r="I6092" s="1">
        <v>1.8382000000000001</v>
      </c>
      <c r="J6092" s="1">
        <v>1.8382000000000001</v>
      </c>
      <c r="K6092" s="1">
        <f>(Таблица1[[#This Row],[Столбец7]]-Таблица1[[#This Row],[Столбец4]])*10000</f>
        <v>63.999999999999616</v>
      </c>
    </row>
    <row r="6093" spans="1:11" x14ac:dyDescent="0.2">
      <c r="A6093">
        <v>1995</v>
      </c>
      <c r="B6093" t="str">
        <f>CONCATENATE("01.","01",".",Таблица1[[#This Row],[Столбец1]])</f>
        <v>01.01.1995</v>
      </c>
      <c r="C6093" t="str">
        <f>CONCATENATE(Таблица1[[#This Row],[Столбец3]],".",Таблица1[[#This Row],[Столбец2]],".",Таблица1[[#This Row],[Столбец1]])</f>
        <v>15.3.1995</v>
      </c>
      <c r="D6093">
        <f>DAYS360(Таблица1[[#This Row],[Столбец13]],Таблица1[[#This Row],[Столбец14]],TRUE)+1</f>
        <v>75</v>
      </c>
      <c r="E6093">
        <v>3</v>
      </c>
      <c r="F6093">
        <v>15</v>
      </c>
      <c r="G6093" s="1">
        <f t="shared" si="95"/>
        <v>1.8382000000000001</v>
      </c>
      <c r="H6093" s="1">
        <v>1.8631</v>
      </c>
      <c r="I6093" s="1">
        <v>1.8631</v>
      </c>
      <c r="J6093" s="1">
        <v>1.8631</v>
      </c>
      <c r="K6093" s="1">
        <f>(Таблица1[[#This Row],[Столбец7]]-Таблица1[[#This Row],[Столбец4]])*10000</f>
        <v>248.99999999999923</v>
      </c>
    </row>
    <row r="6094" spans="1:11" x14ac:dyDescent="0.2">
      <c r="A6094">
        <v>1995</v>
      </c>
      <c r="B6094" t="str">
        <f>CONCATENATE("01.","01",".",Таблица1[[#This Row],[Столбец1]])</f>
        <v>01.01.1995</v>
      </c>
      <c r="C6094" t="str">
        <f>CONCATENATE(Таблица1[[#This Row],[Столбец3]],".",Таблица1[[#This Row],[Столбец2]],".",Таблица1[[#This Row],[Столбец1]])</f>
        <v>16.3.1995</v>
      </c>
      <c r="D6094">
        <f>DAYS360(Таблица1[[#This Row],[Столбец13]],Таблица1[[#This Row],[Столбец14]],TRUE)+1</f>
        <v>76</v>
      </c>
      <c r="E6094">
        <v>3</v>
      </c>
      <c r="F6094">
        <v>16</v>
      </c>
      <c r="G6094" s="1">
        <f t="shared" si="95"/>
        <v>1.8631</v>
      </c>
      <c r="H6094" s="1">
        <v>1.8464</v>
      </c>
      <c r="I6094" s="1">
        <v>1.8464</v>
      </c>
      <c r="J6094" s="1">
        <v>1.8464</v>
      </c>
      <c r="K6094" s="1">
        <f>(Таблица1[[#This Row],[Столбец7]]-Таблица1[[#This Row],[Столбец4]])*10000</f>
        <v>-166.99999999999937</v>
      </c>
    </row>
    <row r="6095" spans="1:11" x14ac:dyDescent="0.2">
      <c r="A6095">
        <v>1995</v>
      </c>
      <c r="B6095" t="str">
        <f>CONCATENATE("01.","01",".",Таблица1[[#This Row],[Столбец1]])</f>
        <v>01.01.1995</v>
      </c>
      <c r="C6095" t="str">
        <f>CONCATENATE(Таблица1[[#This Row],[Столбец3]],".",Таблица1[[#This Row],[Столбец2]],".",Таблица1[[#This Row],[Столбец1]])</f>
        <v>17.3.1995</v>
      </c>
      <c r="D6095">
        <f>DAYS360(Таблица1[[#This Row],[Столбец13]],Таблица1[[#This Row],[Столбец14]],TRUE)+1</f>
        <v>77</v>
      </c>
      <c r="E6095">
        <v>3</v>
      </c>
      <c r="F6095">
        <v>17</v>
      </c>
      <c r="G6095" s="1">
        <f t="shared" si="95"/>
        <v>1.8464</v>
      </c>
      <c r="H6095" s="1">
        <v>1.8489</v>
      </c>
      <c r="I6095" s="1">
        <v>1.8489</v>
      </c>
      <c r="J6095" s="1">
        <v>1.8489</v>
      </c>
      <c r="K6095" s="1">
        <f>(Таблица1[[#This Row],[Столбец7]]-Таблица1[[#This Row],[Столбец4]])*10000</f>
        <v>24.999999999999467</v>
      </c>
    </row>
    <row r="6096" spans="1:11" x14ac:dyDescent="0.2">
      <c r="A6096">
        <v>1995</v>
      </c>
      <c r="B6096" t="str">
        <f>CONCATENATE("01.","01",".",Таблица1[[#This Row],[Столбец1]])</f>
        <v>01.01.1995</v>
      </c>
      <c r="C6096" t="str">
        <f>CONCATENATE(Таблица1[[#This Row],[Столбец3]],".",Таблица1[[#This Row],[Столбец2]],".",Таблица1[[#This Row],[Столбец1]])</f>
        <v>20.3.1995</v>
      </c>
      <c r="D6096">
        <f>DAYS360(Таблица1[[#This Row],[Столбец13]],Таблица1[[#This Row],[Столбец14]],TRUE)+1</f>
        <v>80</v>
      </c>
      <c r="E6096">
        <v>3</v>
      </c>
      <c r="F6096">
        <v>20</v>
      </c>
      <c r="G6096" s="1">
        <f t="shared" si="95"/>
        <v>1.8489</v>
      </c>
      <c r="H6096" s="1">
        <v>1.8239000000000001</v>
      </c>
      <c r="I6096" s="1">
        <v>1.8239000000000001</v>
      </c>
      <c r="J6096" s="1">
        <v>1.8239000000000001</v>
      </c>
      <c r="K6096" s="1">
        <f>(Таблица1[[#This Row],[Столбец7]]-Таблица1[[#This Row],[Столбец4]])*10000</f>
        <v>-249.99999999999912</v>
      </c>
    </row>
    <row r="6097" spans="1:11" x14ac:dyDescent="0.2">
      <c r="A6097">
        <v>1995</v>
      </c>
      <c r="B6097" t="str">
        <f>CONCATENATE("01.","01",".",Таблица1[[#This Row],[Столбец1]])</f>
        <v>01.01.1995</v>
      </c>
      <c r="C6097" t="str">
        <f>CONCATENATE(Таблица1[[#This Row],[Столбец3]],".",Таблица1[[#This Row],[Столбец2]],".",Таблица1[[#This Row],[Столбец1]])</f>
        <v>21.3.1995</v>
      </c>
      <c r="D6097">
        <f>DAYS360(Таблица1[[#This Row],[Столбец13]],Таблица1[[#This Row],[Столбец14]],TRUE)+1</f>
        <v>81</v>
      </c>
      <c r="E6097">
        <v>3</v>
      </c>
      <c r="F6097">
        <v>21</v>
      </c>
      <c r="G6097" s="1">
        <f t="shared" si="95"/>
        <v>1.8239000000000001</v>
      </c>
      <c r="H6097" s="1">
        <v>1.8064</v>
      </c>
      <c r="I6097" s="1">
        <v>1.8064</v>
      </c>
      <c r="J6097" s="1">
        <v>1.8064</v>
      </c>
      <c r="K6097" s="1">
        <f>(Таблица1[[#This Row],[Столбец7]]-Таблица1[[#This Row],[Столбец4]])*10000</f>
        <v>-175.00000000000071</v>
      </c>
    </row>
    <row r="6098" spans="1:11" x14ac:dyDescent="0.2">
      <c r="A6098">
        <v>1995</v>
      </c>
      <c r="B6098" t="str">
        <f>CONCATENATE("01.","01",".",Таблица1[[#This Row],[Столбец1]])</f>
        <v>01.01.1995</v>
      </c>
      <c r="C6098" t="str">
        <f>CONCATENATE(Таблица1[[#This Row],[Столбец3]],".",Таблица1[[#This Row],[Столбец2]],".",Таблица1[[#This Row],[Столбец1]])</f>
        <v>22.3.1995</v>
      </c>
      <c r="D6098">
        <f>DAYS360(Таблица1[[#This Row],[Столбец13]],Таблица1[[#This Row],[Столбец14]],TRUE)+1</f>
        <v>82</v>
      </c>
      <c r="E6098">
        <v>3</v>
      </c>
      <c r="F6098">
        <v>22</v>
      </c>
      <c r="G6098" s="1">
        <f t="shared" si="95"/>
        <v>1.8064</v>
      </c>
      <c r="H6098" s="1">
        <v>1.8165</v>
      </c>
      <c r="I6098" s="1">
        <v>1.8165</v>
      </c>
      <c r="J6098" s="1">
        <v>1.8165</v>
      </c>
      <c r="K6098" s="1">
        <f>(Таблица1[[#This Row],[Столбец7]]-Таблица1[[#This Row],[Столбец4]])*10000</f>
        <v>100.99999999999997</v>
      </c>
    </row>
    <row r="6099" spans="1:11" x14ac:dyDescent="0.2">
      <c r="A6099">
        <v>1995</v>
      </c>
      <c r="B6099" t="str">
        <f>CONCATENATE("01.","01",".",Таблица1[[#This Row],[Столбец1]])</f>
        <v>01.01.1995</v>
      </c>
      <c r="C6099" t="str">
        <f>CONCATENATE(Таблица1[[#This Row],[Столбец3]],".",Таблица1[[#This Row],[Столбец2]],".",Таблица1[[#This Row],[Столбец1]])</f>
        <v>23.3.1995</v>
      </c>
      <c r="D6099">
        <f>DAYS360(Таблица1[[#This Row],[Столбец13]],Таблица1[[#This Row],[Столбец14]],TRUE)+1</f>
        <v>83</v>
      </c>
      <c r="E6099">
        <v>3</v>
      </c>
      <c r="F6099">
        <v>23</v>
      </c>
      <c r="G6099" s="1">
        <f t="shared" si="95"/>
        <v>1.8165</v>
      </c>
      <c r="H6099" s="1">
        <v>1.8208</v>
      </c>
      <c r="I6099" s="1">
        <v>1.8208</v>
      </c>
      <c r="J6099" s="1">
        <v>1.8208</v>
      </c>
      <c r="K6099" s="1">
        <f>(Таблица1[[#This Row],[Столбец7]]-Таблица1[[#This Row],[Столбец4]])*10000</f>
        <v>42.999999999999702</v>
      </c>
    </row>
    <row r="6100" spans="1:11" x14ac:dyDescent="0.2">
      <c r="A6100">
        <v>1995</v>
      </c>
      <c r="B6100" t="str">
        <f>CONCATENATE("01.","01",".",Таблица1[[#This Row],[Столбец1]])</f>
        <v>01.01.1995</v>
      </c>
      <c r="C6100" t="str">
        <f>CONCATENATE(Таблица1[[#This Row],[Столбец3]],".",Таблица1[[#This Row],[Столбец2]],".",Таблица1[[#This Row],[Столбец1]])</f>
        <v>24.3.1995</v>
      </c>
      <c r="D6100">
        <f>DAYS360(Таблица1[[#This Row],[Столбец13]],Таблица1[[#This Row],[Столбец14]],TRUE)+1</f>
        <v>84</v>
      </c>
      <c r="E6100">
        <v>3</v>
      </c>
      <c r="F6100">
        <v>24</v>
      </c>
      <c r="G6100" s="1">
        <f t="shared" si="95"/>
        <v>1.8208</v>
      </c>
      <c r="H6100" s="1">
        <v>1.8080000000000001</v>
      </c>
      <c r="I6100" s="1">
        <v>1.8080000000000001</v>
      </c>
      <c r="J6100" s="1">
        <v>1.8080000000000001</v>
      </c>
      <c r="K6100" s="1">
        <f>(Таблица1[[#This Row],[Столбец7]]-Таблица1[[#This Row],[Столбец4]])*10000</f>
        <v>-127.99999999999923</v>
      </c>
    </row>
    <row r="6101" spans="1:11" x14ac:dyDescent="0.2">
      <c r="A6101">
        <v>1995</v>
      </c>
      <c r="B6101" t="str">
        <f>CONCATENATE("01.","01",".",Таблица1[[#This Row],[Столбец1]])</f>
        <v>01.01.1995</v>
      </c>
      <c r="C6101" t="str">
        <f>CONCATENATE(Таблица1[[#This Row],[Столбец3]],".",Таблица1[[#This Row],[Столбец2]],".",Таблица1[[#This Row],[Столбец1]])</f>
        <v>27.3.1995</v>
      </c>
      <c r="D6101">
        <f>DAYS360(Таблица1[[#This Row],[Столбец13]],Таблица1[[#This Row],[Столбец14]],TRUE)+1</f>
        <v>87</v>
      </c>
      <c r="E6101">
        <v>3</v>
      </c>
      <c r="F6101">
        <v>27</v>
      </c>
      <c r="G6101" s="1">
        <f t="shared" si="95"/>
        <v>1.8080000000000001</v>
      </c>
      <c r="H6101" s="1">
        <v>1.8223</v>
      </c>
      <c r="I6101" s="1">
        <v>1.8223</v>
      </c>
      <c r="J6101" s="1">
        <v>1.8223</v>
      </c>
      <c r="K6101" s="1">
        <f>(Таблица1[[#This Row],[Столбец7]]-Таблица1[[#This Row],[Столбец4]])*10000</f>
        <v>142.9999999999998</v>
      </c>
    </row>
    <row r="6102" spans="1:11" x14ac:dyDescent="0.2">
      <c r="A6102">
        <v>1995</v>
      </c>
      <c r="B6102" t="str">
        <f>CONCATENATE("01.","01",".",Таблица1[[#This Row],[Столбец1]])</f>
        <v>01.01.1995</v>
      </c>
      <c r="C6102" t="str">
        <f>CONCATENATE(Таблица1[[#This Row],[Столбец3]],".",Таблица1[[#This Row],[Столбец2]],".",Таблица1[[#This Row],[Столбец1]])</f>
        <v>28.3.1995</v>
      </c>
      <c r="D6102">
        <f>DAYS360(Таблица1[[#This Row],[Столбец13]],Таблица1[[#This Row],[Столбец14]],TRUE)+1</f>
        <v>88</v>
      </c>
      <c r="E6102">
        <v>3</v>
      </c>
      <c r="F6102">
        <v>28</v>
      </c>
      <c r="G6102" s="1">
        <f t="shared" si="95"/>
        <v>1.8223</v>
      </c>
      <c r="H6102" s="1">
        <v>1.8411999999999999</v>
      </c>
      <c r="I6102" s="1">
        <v>1.8411999999999999</v>
      </c>
      <c r="J6102" s="1">
        <v>1.8411999999999999</v>
      </c>
      <c r="K6102" s="1">
        <f>(Таблица1[[#This Row],[Столбец7]]-Таблица1[[#This Row],[Столбец4]])*10000</f>
        <v>188.99999999999918</v>
      </c>
    </row>
    <row r="6103" spans="1:11" x14ac:dyDescent="0.2">
      <c r="A6103">
        <v>1995</v>
      </c>
      <c r="B6103" t="str">
        <f>CONCATENATE("01.","01",".",Таблица1[[#This Row],[Столбец1]])</f>
        <v>01.01.1995</v>
      </c>
      <c r="C6103" t="str">
        <f>CONCATENATE(Таблица1[[#This Row],[Столбец3]],".",Таблица1[[#This Row],[Столбец2]],".",Таблица1[[#This Row],[Столбец1]])</f>
        <v>29.3.1995</v>
      </c>
      <c r="D6103">
        <f>DAYS360(Таблица1[[#This Row],[Столбец13]],Таблица1[[#This Row],[Столбец14]],TRUE)+1</f>
        <v>89</v>
      </c>
      <c r="E6103">
        <v>3</v>
      </c>
      <c r="F6103">
        <v>29</v>
      </c>
      <c r="G6103" s="1">
        <f t="shared" si="95"/>
        <v>1.8411999999999999</v>
      </c>
      <c r="H6103" s="1">
        <v>1.8496999999999999</v>
      </c>
      <c r="I6103" s="1">
        <v>1.8496999999999999</v>
      </c>
      <c r="J6103" s="1">
        <v>1.8496999999999999</v>
      </c>
      <c r="K6103" s="1">
        <f>(Таблица1[[#This Row],[Столбец7]]-Таблица1[[#This Row],[Столбец4]])*10000</f>
        <v>84.999999999999517</v>
      </c>
    </row>
    <row r="6104" spans="1:11" x14ac:dyDescent="0.2">
      <c r="A6104">
        <v>1995</v>
      </c>
      <c r="B6104" t="str">
        <f>CONCATENATE("01.","01",".",Таблица1[[#This Row],[Столбец1]])</f>
        <v>01.01.1995</v>
      </c>
      <c r="C6104" t="str">
        <f>CONCATENATE(Таблица1[[#This Row],[Столбец3]],".",Таблица1[[#This Row],[Столбец2]],".",Таблица1[[#This Row],[Столбец1]])</f>
        <v>30.3.1995</v>
      </c>
      <c r="D6104">
        <f>DAYS360(Таблица1[[#This Row],[Столбец13]],Таблица1[[#This Row],[Столбец14]],TRUE)+1</f>
        <v>90</v>
      </c>
      <c r="E6104">
        <v>3</v>
      </c>
      <c r="F6104">
        <v>30</v>
      </c>
      <c r="G6104" s="1">
        <f t="shared" si="95"/>
        <v>1.8496999999999999</v>
      </c>
      <c r="H6104" s="1">
        <v>1.8173999999999999</v>
      </c>
      <c r="I6104" s="1">
        <v>1.8173999999999999</v>
      </c>
      <c r="J6104" s="1">
        <v>1.8173999999999999</v>
      </c>
      <c r="K6104" s="1">
        <f>(Таблица1[[#This Row],[Столбец7]]-Таблица1[[#This Row],[Столбец4]])*10000</f>
        <v>-322.99999999999994</v>
      </c>
    </row>
    <row r="6105" spans="1:11" x14ac:dyDescent="0.2">
      <c r="A6105">
        <v>1995</v>
      </c>
      <c r="B6105" t="str">
        <f>CONCATENATE("01.","01",".",Таблица1[[#This Row],[Столбец1]])</f>
        <v>01.01.1995</v>
      </c>
      <c r="C6105" t="str">
        <f>CONCATENATE(Таблица1[[#This Row],[Столбец3]],".",Таблица1[[#This Row],[Столбец2]],".",Таблица1[[#This Row],[Столбец1]])</f>
        <v>31.3.1995</v>
      </c>
      <c r="D6105">
        <f>DAYS360(Таблица1[[#This Row],[Столбец13]],Таблица1[[#This Row],[Столбец14]],TRUE)+1</f>
        <v>90</v>
      </c>
      <c r="E6105">
        <v>3</v>
      </c>
      <c r="F6105">
        <v>31</v>
      </c>
      <c r="G6105" s="1">
        <f t="shared" si="95"/>
        <v>1.8173999999999999</v>
      </c>
      <c r="H6105" s="1">
        <v>1.8573999999999999</v>
      </c>
      <c r="I6105" s="1">
        <v>1.8573999999999999</v>
      </c>
      <c r="J6105" s="1">
        <v>1.8573999999999999</v>
      </c>
      <c r="K6105" s="1">
        <f>(Таблица1[[#This Row],[Столбец7]]-Таблица1[[#This Row],[Столбец4]])*10000</f>
        <v>400.00000000000034</v>
      </c>
    </row>
    <row r="6106" spans="1:11" x14ac:dyDescent="0.2">
      <c r="A6106">
        <v>1995</v>
      </c>
      <c r="B6106" t="str">
        <f>CONCATENATE("01.","01",".",Таблица1[[#This Row],[Столбец1]])</f>
        <v>01.01.1995</v>
      </c>
      <c r="C6106" t="str">
        <f>CONCATENATE(Таблица1[[#This Row],[Столбец3]],".",Таблица1[[#This Row],[Столбец2]],".",Таблица1[[#This Row],[Столбец1]])</f>
        <v>3.4.1995</v>
      </c>
      <c r="D6106">
        <f>DAYS360(Таблица1[[#This Row],[Столбец13]],Таблица1[[#This Row],[Столбец14]],TRUE)+1</f>
        <v>93</v>
      </c>
      <c r="E6106">
        <v>4</v>
      </c>
      <c r="F6106">
        <v>3</v>
      </c>
      <c r="G6106" s="1">
        <f t="shared" si="95"/>
        <v>1.8573999999999999</v>
      </c>
      <c r="H6106" s="1">
        <v>1.8563000000000001</v>
      </c>
      <c r="I6106" s="1">
        <v>1.8563000000000001</v>
      </c>
      <c r="J6106" s="1">
        <v>1.8563000000000001</v>
      </c>
      <c r="K6106" s="1">
        <f>(Таблица1[[#This Row],[Столбец7]]-Таблица1[[#This Row],[Столбец4]])*10000</f>
        <v>-10.999999999998789</v>
      </c>
    </row>
    <row r="6107" spans="1:11" x14ac:dyDescent="0.2">
      <c r="A6107">
        <v>1995</v>
      </c>
      <c r="B6107" t="str">
        <f>CONCATENATE("01.","01",".",Таблица1[[#This Row],[Столбец1]])</f>
        <v>01.01.1995</v>
      </c>
      <c r="C6107" t="str">
        <f>CONCATENATE(Таблица1[[#This Row],[Столбец3]],".",Таблица1[[#This Row],[Столбец2]],".",Таблица1[[#This Row],[Столбец1]])</f>
        <v>4.4.1995</v>
      </c>
      <c r="D6107">
        <f>DAYS360(Таблица1[[#This Row],[Столбец13]],Таблица1[[#This Row],[Столбец14]],TRUE)+1</f>
        <v>94</v>
      </c>
      <c r="E6107">
        <v>4</v>
      </c>
      <c r="F6107">
        <v>4</v>
      </c>
      <c r="G6107" s="1">
        <f t="shared" si="95"/>
        <v>1.8563000000000001</v>
      </c>
      <c r="H6107" s="1">
        <v>1.8378000000000001</v>
      </c>
      <c r="I6107" s="1">
        <v>1.8378000000000001</v>
      </c>
      <c r="J6107" s="1">
        <v>1.8378000000000001</v>
      </c>
      <c r="K6107" s="1">
        <f>(Таблица1[[#This Row],[Столбец7]]-Таблица1[[#This Row],[Столбец4]])*10000</f>
        <v>-184.9999999999996</v>
      </c>
    </row>
    <row r="6108" spans="1:11" x14ac:dyDescent="0.2">
      <c r="A6108">
        <v>1995</v>
      </c>
      <c r="B6108" t="str">
        <f>CONCATENATE("01.","01",".",Таблица1[[#This Row],[Столбец1]])</f>
        <v>01.01.1995</v>
      </c>
      <c r="C6108" t="str">
        <f>CONCATENATE(Таблица1[[#This Row],[Столбец3]],".",Таблица1[[#This Row],[Столбец2]],".",Таблица1[[#This Row],[Столбец1]])</f>
        <v>5.4.1995</v>
      </c>
      <c r="D6108">
        <f>DAYS360(Таблица1[[#This Row],[Столбец13]],Таблица1[[#This Row],[Столбец14]],TRUE)+1</f>
        <v>95</v>
      </c>
      <c r="E6108">
        <v>4</v>
      </c>
      <c r="F6108">
        <v>5</v>
      </c>
      <c r="G6108" s="1">
        <f t="shared" si="95"/>
        <v>1.8378000000000001</v>
      </c>
      <c r="H6108" s="1">
        <v>1.8422000000000001</v>
      </c>
      <c r="I6108" s="1">
        <v>1.8422000000000001</v>
      </c>
      <c r="J6108" s="1">
        <v>1.8422000000000001</v>
      </c>
      <c r="K6108" s="1">
        <f>(Таблица1[[#This Row],[Столбец7]]-Таблица1[[#This Row],[Столбец4]])*10000</f>
        <v>43.999999999999595</v>
      </c>
    </row>
    <row r="6109" spans="1:11" x14ac:dyDescent="0.2">
      <c r="A6109">
        <v>1995</v>
      </c>
      <c r="B6109" t="str">
        <f>CONCATENATE("01.","01",".",Таблица1[[#This Row],[Столбец1]])</f>
        <v>01.01.1995</v>
      </c>
      <c r="C6109" t="str">
        <f>CONCATENATE(Таблица1[[#This Row],[Столбец3]],".",Таблица1[[#This Row],[Столбец2]],".",Таблица1[[#This Row],[Столбец1]])</f>
        <v>6.4.1995</v>
      </c>
      <c r="D6109">
        <f>DAYS360(Таблица1[[#This Row],[Столбец13]],Таблица1[[#This Row],[Столбец14]],TRUE)+1</f>
        <v>96</v>
      </c>
      <c r="E6109">
        <v>4</v>
      </c>
      <c r="F6109">
        <v>6</v>
      </c>
      <c r="G6109" s="1">
        <f t="shared" si="95"/>
        <v>1.8422000000000001</v>
      </c>
      <c r="H6109" s="1">
        <v>1.8646</v>
      </c>
      <c r="I6109" s="1">
        <v>1.8646</v>
      </c>
      <c r="J6109" s="1">
        <v>1.8646</v>
      </c>
      <c r="K6109" s="1">
        <f>(Таблица1[[#This Row],[Столбец7]]-Таблица1[[#This Row],[Столбец4]])*10000</f>
        <v>223.99999999999974</v>
      </c>
    </row>
    <row r="6110" spans="1:11" x14ac:dyDescent="0.2">
      <c r="A6110">
        <v>1995</v>
      </c>
      <c r="B6110" t="str">
        <f>CONCATENATE("01.","01",".",Таблица1[[#This Row],[Столбец1]])</f>
        <v>01.01.1995</v>
      </c>
      <c r="C6110" t="str">
        <f>CONCATENATE(Таблица1[[#This Row],[Столбец3]],".",Таблица1[[#This Row],[Столбец2]],".",Таблица1[[#This Row],[Столбец1]])</f>
        <v>7.4.1995</v>
      </c>
      <c r="D6110">
        <f>DAYS360(Таблица1[[#This Row],[Столбец13]],Таблица1[[#This Row],[Столбец14]],TRUE)+1</f>
        <v>97</v>
      </c>
      <c r="E6110">
        <v>4</v>
      </c>
      <c r="F6110">
        <v>7</v>
      </c>
      <c r="G6110" s="1">
        <f t="shared" si="95"/>
        <v>1.8646</v>
      </c>
      <c r="H6110" s="1">
        <v>1.8493999999999999</v>
      </c>
      <c r="I6110" s="1">
        <v>1.8493999999999999</v>
      </c>
      <c r="J6110" s="1">
        <v>1.8493999999999999</v>
      </c>
      <c r="K6110" s="1">
        <f>(Таблица1[[#This Row],[Столбец7]]-Таблица1[[#This Row],[Столбец4]])*10000</f>
        <v>-152.00000000000102</v>
      </c>
    </row>
    <row r="6111" spans="1:11" x14ac:dyDescent="0.2">
      <c r="A6111">
        <v>1995</v>
      </c>
      <c r="B6111" t="str">
        <f>CONCATENATE("01.","01",".",Таблица1[[#This Row],[Столбец1]])</f>
        <v>01.01.1995</v>
      </c>
      <c r="C6111" t="str">
        <f>CONCATENATE(Таблица1[[#This Row],[Столбец3]],".",Таблица1[[#This Row],[Столбец2]],".",Таблица1[[#This Row],[Столбец1]])</f>
        <v>10.4.1995</v>
      </c>
      <c r="D6111">
        <f>DAYS360(Таблица1[[#This Row],[Столбец13]],Таблица1[[#This Row],[Столбец14]],TRUE)+1</f>
        <v>100</v>
      </c>
      <c r="E6111">
        <v>4</v>
      </c>
      <c r="F6111">
        <v>10</v>
      </c>
      <c r="G6111" s="1">
        <f t="shared" si="95"/>
        <v>1.8493999999999999</v>
      </c>
      <c r="H6111" s="1">
        <v>1.8134999999999999</v>
      </c>
      <c r="I6111" s="1">
        <v>1.8134999999999999</v>
      </c>
      <c r="J6111" s="1">
        <v>1.8134999999999999</v>
      </c>
      <c r="K6111" s="1">
        <f>(Таблица1[[#This Row],[Столбец7]]-Таблица1[[#This Row],[Столбец4]])*10000</f>
        <v>-359.00000000000045</v>
      </c>
    </row>
    <row r="6112" spans="1:11" x14ac:dyDescent="0.2">
      <c r="A6112">
        <v>1995</v>
      </c>
      <c r="B6112" t="str">
        <f>CONCATENATE("01.","01",".",Таблица1[[#This Row],[Столбец1]])</f>
        <v>01.01.1995</v>
      </c>
      <c r="C6112" t="str">
        <f>CONCATENATE(Таблица1[[#This Row],[Столбец3]],".",Таблица1[[#This Row],[Столбец2]],".",Таблица1[[#This Row],[Столбец1]])</f>
        <v>11.4.1995</v>
      </c>
      <c r="D6112">
        <f>DAYS360(Таблица1[[#This Row],[Столбец13]],Таблица1[[#This Row],[Столбец14]],TRUE)+1</f>
        <v>101</v>
      </c>
      <c r="E6112">
        <v>4</v>
      </c>
      <c r="F6112">
        <v>11</v>
      </c>
      <c r="G6112" s="1">
        <f t="shared" si="95"/>
        <v>1.8134999999999999</v>
      </c>
      <c r="H6112" s="1">
        <v>1.8126</v>
      </c>
      <c r="I6112" s="1">
        <v>1.8126</v>
      </c>
      <c r="J6112" s="1">
        <v>1.8126</v>
      </c>
      <c r="K6112" s="1">
        <f>(Таблица1[[#This Row],[Столбец7]]-Таблица1[[#This Row],[Столбец4]])*10000</f>
        <v>-8.9999999999990088</v>
      </c>
    </row>
    <row r="6113" spans="1:11" x14ac:dyDescent="0.2">
      <c r="A6113">
        <v>1995</v>
      </c>
      <c r="B6113" t="str">
        <f>CONCATENATE("01.","01",".",Таблица1[[#This Row],[Столбец1]])</f>
        <v>01.01.1995</v>
      </c>
      <c r="C6113" t="str">
        <f>CONCATENATE(Таблица1[[#This Row],[Столбец3]],".",Таблица1[[#This Row],[Столбец2]],".",Таблица1[[#This Row],[Столбец1]])</f>
        <v>12.4.1995</v>
      </c>
      <c r="D6113">
        <f>DAYS360(Таблица1[[#This Row],[Столбец13]],Таблица1[[#This Row],[Столбец14]],TRUE)+1</f>
        <v>102</v>
      </c>
      <c r="E6113">
        <v>4</v>
      </c>
      <c r="F6113">
        <v>12</v>
      </c>
      <c r="G6113" s="1">
        <f t="shared" si="95"/>
        <v>1.8126</v>
      </c>
      <c r="H6113" s="1">
        <v>1.8063</v>
      </c>
      <c r="I6113" s="1">
        <v>1.8063</v>
      </c>
      <c r="J6113" s="1">
        <v>1.8063</v>
      </c>
      <c r="K6113" s="1">
        <f>(Таблица1[[#This Row],[Столбец7]]-Таблица1[[#This Row],[Столбец4]])*10000</f>
        <v>-62.999999999999723</v>
      </c>
    </row>
    <row r="6114" spans="1:11" x14ac:dyDescent="0.2">
      <c r="A6114">
        <v>1995</v>
      </c>
      <c r="B6114" t="str">
        <f>CONCATENATE("01.","01",".",Таблица1[[#This Row],[Столбец1]])</f>
        <v>01.01.1995</v>
      </c>
      <c r="C6114" t="str">
        <f>CONCATENATE(Таблица1[[#This Row],[Столбец3]],".",Таблица1[[#This Row],[Столбец2]],".",Таблица1[[#This Row],[Столбец1]])</f>
        <v>13.4.1995</v>
      </c>
      <c r="D6114">
        <f>DAYS360(Таблица1[[#This Row],[Столбец13]],Таблица1[[#This Row],[Столбец14]],TRUE)+1</f>
        <v>103</v>
      </c>
      <c r="E6114">
        <v>4</v>
      </c>
      <c r="F6114">
        <v>13</v>
      </c>
      <c r="G6114" s="1">
        <f t="shared" si="95"/>
        <v>1.8063</v>
      </c>
      <c r="H6114" s="1">
        <v>1.8209</v>
      </c>
      <c r="I6114" s="1">
        <v>1.8209</v>
      </c>
      <c r="J6114" s="1">
        <v>1.8209</v>
      </c>
      <c r="K6114" s="1">
        <f>(Таблица1[[#This Row],[Столбец7]]-Таблица1[[#This Row],[Столбец4]])*10000</f>
        <v>145.99999999999946</v>
      </c>
    </row>
    <row r="6115" spans="1:11" x14ac:dyDescent="0.2">
      <c r="A6115">
        <v>1995</v>
      </c>
      <c r="B6115" t="str">
        <f>CONCATENATE("01.","01",".",Таблица1[[#This Row],[Столбец1]])</f>
        <v>01.01.1995</v>
      </c>
      <c r="C6115" t="str">
        <f>CONCATENATE(Таблица1[[#This Row],[Столбец3]],".",Таблица1[[#This Row],[Столбец2]],".",Таблица1[[#This Row],[Столбец1]])</f>
        <v>14.4.1995</v>
      </c>
      <c r="D6115">
        <f>DAYS360(Таблица1[[#This Row],[Столбец13]],Таблица1[[#This Row],[Столбец14]],TRUE)+1</f>
        <v>104</v>
      </c>
      <c r="E6115">
        <v>4</v>
      </c>
      <c r="F6115">
        <v>14</v>
      </c>
      <c r="G6115" s="1">
        <f t="shared" si="95"/>
        <v>1.8209</v>
      </c>
      <c r="H6115" s="1">
        <v>1.8129</v>
      </c>
      <c r="I6115" s="1">
        <v>1.8129</v>
      </c>
      <c r="J6115" s="1">
        <v>1.8129</v>
      </c>
      <c r="K6115" s="1">
        <f>(Таблица1[[#This Row],[Столбец7]]-Таблица1[[#This Row],[Столбец4]])*10000</f>
        <v>-80.000000000000071</v>
      </c>
    </row>
    <row r="6116" spans="1:11" x14ac:dyDescent="0.2">
      <c r="A6116">
        <v>1995</v>
      </c>
      <c r="B6116" t="str">
        <f>CONCATENATE("01.","01",".",Таблица1[[#This Row],[Столбец1]])</f>
        <v>01.01.1995</v>
      </c>
      <c r="C6116" t="str">
        <f>CONCATENATE(Таблица1[[#This Row],[Столбец3]],".",Таблица1[[#This Row],[Столбец2]],".",Таблица1[[#This Row],[Столбец1]])</f>
        <v>17.4.1995</v>
      </c>
      <c r="D6116">
        <f>DAYS360(Таблица1[[#This Row],[Столбец13]],Таблица1[[#This Row],[Столбец14]],TRUE)+1</f>
        <v>107</v>
      </c>
      <c r="E6116">
        <v>4</v>
      </c>
      <c r="F6116">
        <v>17</v>
      </c>
      <c r="G6116" s="1">
        <f t="shared" si="95"/>
        <v>1.8129</v>
      </c>
      <c r="H6116" s="1">
        <v>1.8335999999999999</v>
      </c>
      <c r="I6116" s="1">
        <v>1.8335999999999999</v>
      </c>
      <c r="J6116" s="1">
        <v>1.8335999999999999</v>
      </c>
      <c r="K6116" s="1">
        <f>(Таблица1[[#This Row],[Столбец7]]-Таблица1[[#This Row],[Столбец4]])*10000</f>
        <v>206.9999999999994</v>
      </c>
    </row>
    <row r="6117" spans="1:11" x14ac:dyDescent="0.2">
      <c r="A6117">
        <v>1995</v>
      </c>
      <c r="B6117" t="str">
        <f>CONCATENATE("01.","01",".",Таблица1[[#This Row],[Столбец1]])</f>
        <v>01.01.1995</v>
      </c>
      <c r="C6117" t="str">
        <f>CONCATENATE(Таблица1[[#This Row],[Столбец3]],".",Таблица1[[#This Row],[Столбец2]],".",Таблица1[[#This Row],[Столбец1]])</f>
        <v>18.4.1995</v>
      </c>
      <c r="D6117">
        <f>DAYS360(Таблица1[[#This Row],[Столбец13]],Таблица1[[#This Row],[Столбец14]],TRUE)+1</f>
        <v>108</v>
      </c>
      <c r="E6117">
        <v>4</v>
      </c>
      <c r="F6117">
        <v>18</v>
      </c>
      <c r="G6117" s="1">
        <f t="shared" si="95"/>
        <v>1.8335999999999999</v>
      </c>
      <c r="H6117" s="1">
        <v>1.8363</v>
      </c>
      <c r="I6117" s="1">
        <v>1.8363</v>
      </c>
      <c r="J6117" s="1">
        <v>1.8363</v>
      </c>
      <c r="K6117" s="1">
        <f>(Таблица1[[#This Row],[Столбец7]]-Таблица1[[#This Row],[Столбец4]])*10000</f>
        <v>27.000000000001467</v>
      </c>
    </row>
    <row r="6118" spans="1:11" x14ac:dyDescent="0.2">
      <c r="A6118">
        <v>1995</v>
      </c>
      <c r="B6118" t="str">
        <f>CONCATENATE("01.","01",".",Таблица1[[#This Row],[Столбец1]])</f>
        <v>01.01.1995</v>
      </c>
      <c r="C6118" t="str">
        <f>CONCATENATE(Таблица1[[#This Row],[Столбец3]],".",Таблица1[[#This Row],[Столбец2]],".",Таблица1[[#This Row],[Столбец1]])</f>
        <v>19.4.1995</v>
      </c>
      <c r="D6118">
        <f>DAYS360(Таблица1[[#This Row],[Столбец13]],Таблица1[[#This Row],[Столбец14]],TRUE)+1</f>
        <v>109</v>
      </c>
      <c r="E6118">
        <v>4</v>
      </c>
      <c r="F6118">
        <v>19</v>
      </c>
      <c r="G6118" s="1">
        <f t="shared" si="95"/>
        <v>1.8363</v>
      </c>
      <c r="H6118" s="1">
        <v>1.8399000000000001</v>
      </c>
      <c r="I6118" s="1">
        <v>1.8399000000000001</v>
      </c>
      <c r="J6118" s="1">
        <v>1.8399000000000001</v>
      </c>
      <c r="K6118" s="1">
        <f>(Таблица1[[#This Row],[Столбец7]]-Таблица1[[#This Row],[Столбец4]])*10000</f>
        <v>36.000000000000476</v>
      </c>
    </row>
    <row r="6119" spans="1:11" x14ac:dyDescent="0.2">
      <c r="A6119">
        <v>1995</v>
      </c>
      <c r="B6119" t="str">
        <f>CONCATENATE("01.","01",".",Таблица1[[#This Row],[Столбец1]])</f>
        <v>01.01.1995</v>
      </c>
      <c r="C6119" t="str">
        <f>CONCATENATE(Таблица1[[#This Row],[Столбец3]],".",Таблица1[[#This Row],[Столбец2]],".",Таблица1[[#This Row],[Столбец1]])</f>
        <v>20.4.1995</v>
      </c>
      <c r="D6119">
        <f>DAYS360(Таблица1[[#This Row],[Столбец13]],Таблица1[[#This Row],[Столбец14]],TRUE)+1</f>
        <v>110</v>
      </c>
      <c r="E6119">
        <v>4</v>
      </c>
      <c r="F6119">
        <v>20</v>
      </c>
      <c r="G6119" s="1">
        <f t="shared" si="95"/>
        <v>1.8399000000000001</v>
      </c>
      <c r="H6119" s="1">
        <v>1.8168</v>
      </c>
      <c r="I6119" s="1">
        <v>1.8168</v>
      </c>
      <c r="J6119" s="1">
        <v>1.8168</v>
      </c>
      <c r="K6119" s="1">
        <f>(Таблица1[[#This Row],[Столбец7]]-Таблица1[[#This Row],[Столбец4]])*10000</f>
        <v>-231.00000000000119</v>
      </c>
    </row>
    <row r="6120" spans="1:11" x14ac:dyDescent="0.2">
      <c r="A6120">
        <v>1995</v>
      </c>
      <c r="B6120" t="str">
        <f>CONCATENATE("01.","01",".",Таблица1[[#This Row],[Столбец1]])</f>
        <v>01.01.1995</v>
      </c>
      <c r="C6120" t="str">
        <f>CONCATENATE(Таблица1[[#This Row],[Столбец3]],".",Таблица1[[#This Row],[Столбец2]],".",Таблица1[[#This Row],[Столбец1]])</f>
        <v>21.4.1995</v>
      </c>
      <c r="D6120">
        <f>DAYS360(Таблица1[[#This Row],[Столбец13]],Таблица1[[#This Row],[Столбец14]],TRUE)+1</f>
        <v>111</v>
      </c>
      <c r="E6120">
        <v>4</v>
      </c>
      <c r="F6120">
        <v>21</v>
      </c>
      <c r="G6120" s="1">
        <f t="shared" si="95"/>
        <v>1.8168</v>
      </c>
      <c r="H6120" s="1">
        <v>1.8188</v>
      </c>
      <c r="I6120" s="1">
        <v>1.8188</v>
      </c>
      <c r="J6120" s="1">
        <v>1.8188</v>
      </c>
      <c r="K6120" s="1">
        <f>(Таблица1[[#This Row],[Столбец7]]-Таблица1[[#This Row],[Столбец4]])*10000</f>
        <v>20.000000000000018</v>
      </c>
    </row>
    <row r="6121" spans="1:11" x14ac:dyDescent="0.2">
      <c r="A6121">
        <v>1995</v>
      </c>
      <c r="B6121" t="str">
        <f>CONCATENATE("01.","01",".",Таблица1[[#This Row],[Столбец1]])</f>
        <v>01.01.1995</v>
      </c>
      <c r="C6121" t="str">
        <f>CONCATENATE(Таблица1[[#This Row],[Столбец3]],".",Таблица1[[#This Row],[Столбец2]],".",Таблица1[[#This Row],[Столбец1]])</f>
        <v>24.4.1995</v>
      </c>
      <c r="D6121">
        <f>DAYS360(Таблица1[[#This Row],[Столбец13]],Таблица1[[#This Row],[Столбец14]],TRUE)+1</f>
        <v>114</v>
      </c>
      <c r="E6121">
        <v>4</v>
      </c>
      <c r="F6121">
        <v>24</v>
      </c>
      <c r="G6121" s="1">
        <f t="shared" si="95"/>
        <v>1.8188</v>
      </c>
      <c r="H6121" s="1">
        <v>1.8187</v>
      </c>
      <c r="I6121" s="1">
        <v>1.8187</v>
      </c>
      <c r="J6121" s="1">
        <v>1.8187</v>
      </c>
      <c r="K6121" s="1">
        <f>(Таблица1[[#This Row],[Столбец7]]-Таблица1[[#This Row],[Столбец4]])*10000</f>
        <v>-0.99999999999988987</v>
      </c>
    </row>
    <row r="6122" spans="1:11" x14ac:dyDescent="0.2">
      <c r="A6122">
        <v>1995</v>
      </c>
      <c r="B6122" t="str">
        <f>CONCATENATE("01.","01",".",Таблица1[[#This Row],[Столбец1]])</f>
        <v>01.01.1995</v>
      </c>
      <c r="C6122" t="str">
        <f>CONCATENATE(Таблица1[[#This Row],[Столбец3]],".",Таблица1[[#This Row],[Столбец2]],".",Таблица1[[#This Row],[Столбец1]])</f>
        <v>25.4.1995</v>
      </c>
      <c r="D6122">
        <f>DAYS360(Таблица1[[#This Row],[Столбец13]],Таблица1[[#This Row],[Столбец14]],TRUE)+1</f>
        <v>115</v>
      </c>
      <c r="E6122">
        <v>4</v>
      </c>
      <c r="F6122">
        <v>25</v>
      </c>
      <c r="G6122" s="1">
        <f t="shared" si="95"/>
        <v>1.8187</v>
      </c>
      <c r="H6122" s="1">
        <v>1.8249</v>
      </c>
      <c r="I6122" s="1">
        <v>1.8249</v>
      </c>
      <c r="J6122" s="1">
        <v>1.8249</v>
      </c>
      <c r="K6122" s="1">
        <f>(Таблица1[[#This Row],[Столбец7]]-Таблица1[[#This Row],[Столбец4]])*10000</f>
        <v>61.999999999999829</v>
      </c>
    </row>
    <row r="6123" spans="1:11" x14ac:dyDescent="0.2">
      <c r="A6123">
        <v>1995</v>
      </c>
      <c r="B6123" t="str">
        <f>CONCATENATE("01.","01",".",Таблица1[[#This Row],[Столбец1]])</f>
        <v>01.01.1995</v>
      </c>
      <c r="C6123" t="str">
        <f>CONCATENATE(Таблица1[[#This Row],[Столбец3]],".",Таблица1[[#This Row],[Столбец2]],".",Таблица1[[#This Row],[Столбец1]])</f>
        <v>26.4.1995</v>
      </c>
      <c r="D6123">
        <f>DAYS360(Таблица1[[#This Row],[Столбец13]],Таблица1[[#This Row],[Столбец14]],TRUE)+1</f>
        <v>116</v>
      </c>
      <c r="E6123">
        <v>4</v>
      </c>
      <c r="F6123">
        <v>26</v>
      </c>
      <c r="G6123" s="1">
        <f t="shared" si="95"/>
        <v>1.8249</v>
      </c>
      <c r="H6123" s="1">
        <v>1.8156000000000001</v>
      </c>
      <c r="I6123" s="1">
        <v>1.8156000000000001</v>
      </c>
      <c r="J6123" s="1">
        <v>1.8156000000000001</v>
      </c>
      <c r="K6123" s="1">
        <f>(Таблица1[[#This Row],[Столбец7]]-Таблица1[[#This Row],[Столбец4]])*10000</f>
        <v>-92.999999999998636</v>
      </c>
    </row>
    <row r="6124" spans="1:11" x14ac:dyDescent="0.2">
      <c r="A6124">
        <v>1995</v>
      </c>
      <c r="B6124" t="str">
        <f>CONCATENATE("01.","01",".",Таблица1[[#This Row],[Столбец1]])</f>
        <v>01.01.1995</v>
      </c>
      <c r="C6124" t="str">
        <f>CONCATENATE(Таблица1[[#This Row],[Столбец3]],".",Таблица1[[#This Row],[Столбец2]],".",Таблица1[[#This Row],[Столбец1]])</f>
        <v>27.4.1995</v>
      </c>
      <c r="D6124">
        <f>DAYS360(Таблица1[[#This Row],[Столбец13]],Таблица1[[#This Row],[Столбец14]],TRUE)+1</f>
        <v>117</v>
      </c>
      <c r="E6124">
        <v>4</v>
      </c>
      <c r="F6124">
        <v>27</v>
      </c>
      <c r="G6124" s="1">
        <f t="shared" si="95"/>
        <v>1.8156000000000001</v>
      </c>
      <c r="H6124" s="1">
        <v>1.8159000000000001</v>
      </c>
      <c r="I6124" s="1">
        <v>1.8159000000000001</v>
      </c>
      <c r="J6124" s="1">
        <v>1.8159000000000001</v>
      </c>
      <c r="K6124" s="1">
        <f>(Таблица1[[#This Row],[Столбец7]]-Таблица1[[#This Row],[Столбец4]])*10000</f>
        <v>2.9999999999996696</v>
      </c>
    </row>
    <row r="6125" spans="1:11" x14ac:dyDescent="0.2">
      <c r="A6125">
        <v>1995</v>
      </c>
      <c r="B6125" t="str">
        <f>CONCATENATE("01.","01",".",Таблица1[[#This Row],[Столбец1]])</f>
        <v>01.01.1995</v>
      </c>
      <c r="C6125" t="str">
        <f>CONCATENATE(Таблица1[[#This Row],[Столбец3]],".",Таблица1[[#This Row],[Столбец2]],".",Таблица1[[#This Row],[Столбец1]])</f>
        <v>28.4.1995</v>
      </c>
      <c r="D6125">
        <f>DAYS360(Таблица1[[#This Row],[Столбец13]],Таблица1[[#This Row],[Столбец14]],TRUE)+1</f>
        <v>118</v>
      </c>
      <c r="E6125">
        <v>4</v>
      </c>
      <c r="F6125">
        <v>28</v>
      </c>
      <c r="G6125" s="1">
        <f t="shared" si="95"/>
        <v>1.8159000000000001</v>
      </c>
      <c r="H6125" s="1">
        <v>1.8015000000000001</v>
      </c>
      <c r="I6125" s="1">
        <v>1.8015000000000001</v>
      </c>
      <c r="J6125" s="1">
        <v>1.8015000000000001</v>
      </c>
      <c r="K6125" s="1">
        <f>(Таблица1[[#This Row],[Столбец7]]-Таблица1[[#This Row],[Столбец4]])*10000</f>
        <v>-143.99999999999969</v>
      </c>
    </row>
    <row r="6126" spans="1:11" x14ac:dyDescent="0.2">
      <c r="A6126">
        <v>1995</v>
      </c>
      <c r="B6126" t="str">
        <f>CONCATENATE("01.","01",".",Таблица1[[#This Row],[Столбец1]])</f>
        <v>01.01.1995</v>
      </c>
      <c r="C6126" t="str">
        <f>CONCATENATE(Таблица1[[#This Row],[Столбец3]],".",Таблица1[[#This Row],[Столбец2]],".",Таблица1[[#This Row],[Столбец1]])</f>
        <v>1.5.1995</v>
      </c>
      <c r="D6126">
        <f>DAYS360(Таблица1[[#This Row],[Столбец13]],Таблица1[[#This Row],[Столбец14]],TRUE)+1</f>
        <v>121</v>
      </c>
      <c r="E6126">
        <v>5</v>
      </c>
      <c r="F6126">
        <v>1</v>
      </c>
      <c r="G6126" s="1">
        <f t="shared" si="95"/>
        <v>1.8015000000000001</v>
      </c>
      <c r="H6126" s="1">
        <v>1.7914000000000001</v>
      </c>
      <c r="I6126" s="1">
        <v>1.7914000000000001</v>
      </c>
      <c r="J6126" s="1">
        <v>1.7914000000000001</v>
      </c>
      <c r="K6126" s="1">
        <f>(Таблица1[[#This Row],[Столбец7]]-Таблица1[[#This Row],[Столбец4]])*10000</f>
        <v>-100.99999999999997</v>
      </c>
    </row>
    <row r="6127" spans="1:11" x14ac:dyDescent="0.2">
      <c r="A6127">
        <v>1995</v>
      </c>
      <c r="B6127" t="str">
        <f>CONCATENATE("01.","01",".",Таблица1[[#This Row],[Столбец1]])</f>
        <v>01.01.1995</v>
      </c>
      <c r="C6127" t="str">
        <f>CONCATENATE(Таблица1[[#This Row],[Столбец3]],".",Таблица1[[#This Row],[Столбец2]],".",Таблица1[[#This Row],[Столбец1]])</f>
        <v>2.5.1995</v>
      </c>
      <c r="D6127">
        <f>DAYS360(Таблица1[[#This Row],[Столбец13]],Таблица1[[#This Row],[Столбец14]],TRUE)+1</f>
        <v>122</v>
      </c>
      <c r="E6127">
        <v>5</v>
      </c>
      <c r="F6127">
        <v>2</v>
      </c>
      <c r="G6127" s="1">
        <f t="shared" si="95"/>
        <v>1.7914000000000001</v>
      </c>
      <c r="H6127" s="1">
        <v>1.8022</v>
      </c>
      <c r="I6127" s="1">
        <v>1.8022</v>
      </c>
      <c r="J6127" s="1">
        <v>1.8022</v>
      </c>
      <c r="K6127" s="1">
        <f>(Таблица1[[#This Row],[Столбец7]]-Таблица1[[#This Row],[Столбец4]])*10000</f>
        <v>107.9999999999992</v>
      </c>
    </row>
    <row r="6128" spans="1:11" x14ac:dyDescent="0.2">
      <c r="A6128">
        <v>1995</v>
      </c>
      <c r="B6128" t="str">
        <f>CONCATENATE("01.","01",".",Таблица1[[#This Row],[Столбец1]])</f>
        <v>01.01.1995</v>
      </c>
      <c r="C6128" t="str">
        <f>CONCATENATE(Таблица1[[#This Row],[Столбец3]],".",Таблица1[[#This Row],[Столбец2]],".",Таблица1[[#This Row],[Столбец1]])</f>
        <v>3.5.1995</v>
      </c>
      <c r="D6128">
        <f>DAYS360(Таблица1[[#This Row],[Столбец13]],Таблица1[[#This Row],[Столбец14]],TRUE)+1</f>
        <v>123</v>
      </c>
      <c r="E6128">
        <v>5</v>
      </c>
      <c r="F6128">
        <v>3</v>
      </c>
      <c r="G6128" s="1">
        <f t="shared" si="95"/>
        <v>1.8022</v>
      </c>
      <c r="H6128" s="1">
        <v>1.8176000000000001</v>
      </c>
      <c r="I6128" s="1">
        <v>1.8176000000000001</v>
      </c>
      <c r="J6128" s="1">
        <v>1.8176000000000001</v>
      </c>
      <c r="K6128" s="1">
        <f>(Таблица1[[#This Row],[Столбец7]]-Таблица1[[#This Row],[Столбец4]])*10000</f>
        <v>154.0000000000008</v>
      </c>
    </row>
    <row r="6129" spans="1:11" x14ac:dyDescent="0.2">
      <c r="A6129">
        <v>1995</v>
      </c>
      <c r="B6129" t="str">
        <f>CONCATENATE("01.","01",".",Таблица1[[#This Row],[Столбец1]])</f>
        <v>01.01.1995</v>
      </c>
      <c r="C6129" t="str">
        <f>CONCATENATE(Таблица1[[#This Row],[Столбец3]],".",Таблица1[[#This Row],[Столбец2]],".",Таблица1[[#This Row],[Столбец1]])</f>
        <v>4.5.1995</v>
      </c>
      <c r="D6129">
        <f>DAYS360(Таблица1[[#This Row],[Столбец13]],Таблица1[[#This Row],[Столбец14]],TRUE)+1</f>
        <v>124</v>
      </c>
      <c r="E6129">
        <v>5</v>
      </c>
      <c r="F6129">
        <v>4</v>
      </c>
      <c r="G6129" s="1">
        <f t="shared" si="95"/>
        <v>1.8176000000000001</v>
      </c>
      <c r="H6129" s="1">
        <v>1.8239000000000001</v>
      </c>
      <c r="I6129" s="1">
        <v>1.8239000000000001</v>
      </c>
      <c r="J6129" s="1">
        <v>1.8239000000000001</v>
      </c>
      <c r="K6129" s="1">
        <f>(Таблица1[[#This Row],[Столбец7]]-Таблица1[[#This Row],[Столбец4]])*10000</f>
        <v>62.999999999999723</v>
      </c>
    </row>
    <row r="6130" spans="1:11" x14ac:dyDescent="0.2">
      <c r="A6130">
        <v>1995</v>
      </c>
      <c r="B6130" t="str">
        <f>CONCATENATE("01.","01",".",Таблица1[[#This Row],[Столбец1]])</f>
        <v>01.01.1995</v>
      </c>
      <c r="C6130" t="str">
        <f>CONCATENATE(Таблица1[[#This Row],[Столбец3]],".",Таблица1[[#This Row],[Столбец2]],".",Таблица1[[#This Row],[Столбец1]])</f>
        <v>5.5.1995</v>
      </c>
      <c r="D6130">
        <f>DAYS360(Таблица1[[#This Row],[Столбец13]],Таблица1[[#This Row],[Столбец14]],TRUE)+1</f>
        <v>125</v>
      </c>
      <c r="E6130">
        <v>5</v>
      </c>
      <c r="F6130">
        <v>5</v>
      </c>
      <c r="G6130" s="1">
        <f t="shared" si="95"/>
        <v>1.8239000000000001</v>
      </c>
      <c r="H6130" s="1">
        <v>1.8046</v>
      </c>
      <c r="I6130" s="1">
        <v>1.8046</v>
      </c>
      <c r="J6130" s="1">
        <v>1.8046</v>
      </c>
      <c r="K6130" s="1">
        <f>(Таблица1[[#This Row],[Столбец7]]-Таблица1[[#This Row],[Столбец4]])*10000</f>
        <v>-193.00000000000094</v>
      </c>
    </row>
    <row r="6131" spans="1:11" x14ac:dyDescent="0.2">
      <c r="A6131">
        <v>1995</v>
      </c>
      <c r="B6131" t="str">
        <f>CONCATENATE("01.","01",".",Таблица1[[#This Row],[Столбец1]])</f>
        <v>01.01.1995</v>
      </c>
      <c r="C6131" t="str">
        <f>CONCATENATE(Таблица1[[#This Row],[Столбец3]],".",Таблица1[[#This Row],[Столбец2]],".",Таблица1[[#This Row],[Столбец1]])</f>
        <v>8.5.1995</v>
      </c>
      <c r="D6131">
        <f>DAYS360(Таблица1[[#This Row],[Столбец13]],Таблица1[[#This Row],[Столбец14]],TRUE)+1</f>
        <v>128</v>
      </c>
      <c r="E6131">
        <v>5</v>
      </c>
      <c r="F6131">
        <v>8</v>
      </c>
      <c r="G6131" s="1">
        <f t="shared" si="95"/>
        <v>1.8046</v>
      </c>
      <c r="H6131" s="1">
        <v>1.8248</v>
      </c>
      <c r="I6131" s="1">
        <v>1.8248</v>
      </c>
      <c r="J6131" s="1">
        <v>1.8248</v>
      </c>
      <c r="K6131" s="1">
        <f>(Таблица1[[#This Row],[Столбец7]]-Таблица1[[#This Row],[Столбец4]])*10000</f>
        <v>201.99999999999994</v>
      </c>
    </row>
    <row r="6132" spans="1:11" x14ac:dyDescent="0.2">
      <c r="A6132">
        <v>1995</v>
      </c>
      <c r="B6132" t="str">
        <f>CONCATENATE("01.","01",".",Таблица1[[#This Row],[Столбец1]])</f>
        <v>01.01.1995</v>
      </c>
      <c r="C6132" t="str">
        <f>CONCATENATE(Таблица1[[#This Row],[Столбец3]],".",Таблица1[[#This Row],[Столбец2]],".",Таблица1[[#This Row],[Столбец1]])</f>
        <v>9.5.1995</v>
      </c>
      <c r="D6132">
        <f>DAYS360(Таблица1[[#This Row],[Столбец13]],Таблица1[[#This Row],[Столбец14]],TRUE)+1</f>
        <v>129</v>
      </c>
      <c r="E6132">
        <v>5</v>
      </c>
      <c r="F6132">
        <v>9</v>
      </c>
      <c r="G6132" s="1">
        <f t="shared" si="95"/>
        <v>1.8248</v>
      </c>
      <c r="H6132" s="1">
        <v>1.8145</v>
      </c>
      <c r="I6132" s="1">
        <v>1.8145</v>
      </c>
      <c r="J6132" s="1">
        <v>1.8145</v>
      </c>
      <c r="K6132" s="1">
        <f>(Таблица1[[#This Row],[Столбец7]]-Таблица1[[#This Row],[Столбец4]])*10000</f>
        <v>-102.99999999999976</v>
      </c>
    </row>
    <row r="6133" spans="1:11" x14ac:dyDescent="0.2">
      <c r="A6133">
        <v>1995</v>
      </c>
      <c r="B6133" t="str">
        <f>CONCATENATE("01.","01",".",Таблица1[[#This Row],[Столбец1]])</f>
        <v>01.01.1995</v>
      </c>
      <c r="C6133" t="str">
        <f>CONCATENATE(Таблица1[[#This Row],[Столбец3]],".",Таблица1[[#This Row],[Столбец2]],".",Таблица1[[#This Row],[Столбец1]])</f>
        <v>10.5.1995</v>
      </c>
      <c r="D6133">
        <f>DAYS360(Таблица1[[#This Row],[Столбец13]],Таблица1[[#This Row],[Столбец14]],TRUE)+1</f>
        <v>130</v>
      </c>
      <c r="E6133">
        <v>5</v>
      </c>
      <c r="F6133">
        <v>10</v>
      </c>
      <c r="G6133" s="1">
        <f t="shared" si="95"/>
        <v>1.8145</v>
      </c>
      <c r="H6133" s="1">
        <v>1.7955000000000001</v>
      </c>
      <c r="I6133" s="1">
        <v>1.7955000000000001</v>
      </c>
      <c r="J6133" s="1">
        <v>1.7955000000000001</v>
      </c>
      <c r="K6133" s="1">
        <f>(Таблица1[[#This Row],[Столбец7]]-Таблица1[[#This Row],[Столбец4]])*10000</f>
        <v>-189.99999999999906</v>
      </c>
    </row>
    <row r="6134" spans="1:11" x14ac:dyDescent="0.2">
      <c r="A6134">
        <v>1995</v>
      </c>
      <c r="B6134" t="str">
        <f>CONCATENATE("01.","01",".",Таблица1[[#This Row],[Столбец1]])</f>
        <v>01.01.1995</v>
      </c>
      <c r="C6134" t="str">
        <f>CONCATENATE(Таблица1[[#This Row],[Столбец3]],".",Таблица1[[#This Row],[Столбец2]],".",Таблица1[[#This Row],[Столбец1]])</f>
        <v>11.5.1995</v>
      </c>
      <c r="D6134">
        <f>DAYS360(Таблица1[[#This Row],[Столбец13]],Таблица1[[#This Row],[Столбец14]],TRUE)+1</f>
        <v>131</v>
      </c>
      <c r="E6134">
        <v>5</v>
      </c>
      <c r="F6134">
        <v>11</v>
      </c>
      <c r="G6134" s="1">
        <f t="shared" si="95"/>
        <v>1.7955000000000001</v>
      </c>
      <c r="H6134" s="1">
        <v>1.7597</v>
      </c>
      <c r="I6134" s="1">
        <v>1.7597</v>
      </c>
      <c r="J6134" s="1">
        <v>1.7597</v>
      </c>
      <c r="K6134" s="1">
        <f>(Таблица1[[#This Row],[Столбец7]]-Таблица1[[#This Row],[Столбец4]])*10000</f>
        <v>-358.00000000000057</v>
      </c>
    </row>
    <row r="6135" spans="1:11" x14ac:dyDescent="0.2">
      <c r="A6135">
        <v>1995</v>
      </c>
      <c r="B6135" t="str">
        <f>CONCATENATE("01.","01",".",Таблица1[[#This Row],[Столбец1]])</f>
        <v>01.01.1995</v>
      </c>
      <c r="C6135" t="str">
        <f>CONCATENATE(Таблица1[[#This Row],[Столбец3]],".",Таблица1[[#This Row],[Столбец2]],".",Таблица1[[#This Row],[Столбец1]])</f>
        <v>12.5.1995</v>
      </c>
      <c r="D6135">
        <f>DAYS360(Таблица1[[#This Row],[Столбец13]],Таблица1[[#This Row],[Столбец14]],TRUE)+1</f>
        <v>132</v>
      </c>
      <c r="E6135">
        <v>5</v>
      </c>
      <c r="F6135">
        <v>12</v>
      </c>
      <c r="G6135" s="1">
        <f t="shared" si="95"/>
        <v>1.7597</v>
      </c>
      <c r="H6135" s="1">
        <v>1.7363</v>
      </c>
      <c r="I6135" s="1">
        <v>1.7363</v>
      </c>
      <c r="J6135" s="1">
        <v>1.7363</v>
      </c>
      <c r="K6135" s="1">
        <f>(Таблица1[[#This Row],[Столбец7]]-Таблица1[[#This Row],[Столбец4]])*10000</f>
        <v>-234.00000000000088</v>
      </c>
    </row>
    <row r="6136" spans="1:11" x14ac:dyDescent="0.2">
      <c r="A6136">
        <v>1995</v>
      </c>
      <c r="B6136" t="str">
        <f>CONCATENATE("01.","01",".",Таблица1[[#This Row],[Столбец1]])</f>
        <v>01.01.1995</v>
      </c>
      <c r="C6136" t="str">
        <f>CONCATENATE(Таблица1[[#This Row],[Столбец3]],".",Таблица1[[#This Row],[Столбец2]],".",Таблица1[[#This Row],[Столбец1]])</f>
        <v>15.5.1995</v>
      </c>
      <c r="D6136">
        <f>DAYS360(Таблица1[[#This Row],[Столбец13]],Таблица1[[#This Row],[Столбец14]],TRUE)+1</f>
        <v>135</v>
      </c>
      <c r="E6136">
        <v>5</v>
      </c>
      <c r="F6136">
        <v>15</v>
      </c>
      <c r="G6136" s="1">
        <f t="shared" si="95"/>
        <v>1.7363</v>
      </c>
      <c r="H6136" s="1">
        <v>1.7443</v>
      </c>
      <c r="I6136" s="1">
        <v>1.7443</v>
      </c>
      <c r="J6136" s="1">
        <v>1.7443</v>
      </c>
      <c r="K6136" s="1">
        <f>(Таблица1[[#This Row],[Столбец7]]-Таблица1[[#This Row],[Столбец4]])*10000</f>
        <v>80.000000000000071</v>
      </c>
    </row>
    <row r="6137" spans="1:11" x14ac:dyDescent="0.2">
      <c r="A6137">
        <v>1995</v>
      </c>
      <c r="B6137" t="str">
        <f>CONCATENATE("01.","01",".",Таблица1[[#This Row],[Столбец1]])</f>
        <v>01.01.1995</v>
      </c>
      <c r="C6137" t="str">
        <f>CONCATENATE(Таблица1[[#This Row],[Столбец3]],".",Таблица1[[#This Row],[Столбец2]],".",Таблица1[[#This Row],[Столбец1]])</f>
        <v>16.5.1995</v>
      </c>
      <c r="D6137">
        <f>DAYS360(Таблица1[[#This Row],[Столбец13]],Таблица1[[#This Row],[Столбец14]],TRUE)+1</f>
        <v>136</v>
      </c>
      <c r="E6137">
        <v>5</v>
      </c>
      <c r="F6137">
        <v>16</v>
      </c>
      <c r="G6137" s="1">
        <f t="shared" si="95"/>
        <v>1.7443</v>
      </c>
      <c r="H6137" s="1">
        <v>1.7481</v>
      </c>
      <c r="I6137" s="1">
        <v>1.7481</v>
      </c>
      <c r="J6137" s="1">
        <v>1.7481</v>
      </c>
      <c r="K6137" s="1">
        <f>(Таблица1[[#This Row],[Столбец7]]-Таблица1[[#This Row],[Столбец4]])*10000</f>
        <v>38.000000000000256</v>
      </c>
    </row>
    <row r="6138" spans="1:11" x14ac:dyDescent="0.2">
      <c r="A6138">
        <v>1995</v>
      </c>
      <c r="B6138" t="str">
        <f>CONCATENATE("01.","01",".",Таблица1[[#This Row],[Столбец1]])</f>
        <v>01.01.1995</v>
      </c>
      <c r="C6138" t="str">
        <f>CONCATENATE(Таблица1[[#This Row],[Столбец3]],".",Таблица1[[#This Row],[Столбец2]],".",Таблица1[[#This Row],[Столбец1]])</f>
        <v>17.5.1995</v>
      </c>
      <c r="D6138">
        <f>DAYS360(Таблица1[[#This Row],[Столбец13]],Таблица1[[#This Row],[Столбец14]],TRUE)+1</f>
        <v>137</v>
      </c>
      <c r="E6138">
        <v>5</v>
      </c>
      <c r="F6138">
        <v>17</v>
      </c>
      <c r="G6138" s="1">
        <f t="shared" si="95"/>
        <v>1.7481</v>
      </c>
      <c r="H6138" s="1">
        <v>1.7418</v>
      </c>
      <c r="I6138" s="1">
        <v>1.7418</v>
      </c>
      <c r="J6138" s="1">
        <v>1.7418</v>
      </c>
      <c r="K6138" s="1">
        <f>(Таблица1[[#This Row],[Столбец7]]-Таблица1[[#This Row],[Столбец4]])*10000</f>
        <v>-62.999999999999723</v>
      </c>
    </row>
    <row r="6139" spans="1:11" x14ac:dyDescent="0.2">
      <c r="A6139">
        <v>1995</v>
      </c>
      <c r="B6139" t="str">
        <f>CONCATENATE("01.","01",".",Таблица1[[#This Row],[Столбец1]])</f>
        <v>01.01.1995</v>
      </c>
      <c r="C6139" t="str">
        <f>CONCATENATE(Таблица1[[#This Row],[Столбец3]],".",Таблица1[[#This Row],[Столбец2]],".",Таблица1[[#This Row],[Столбец1]])</f>
        <v>18.5.1995</v>
      </c>
      <c r="D6139">
        <f>DAYS360(Таблица1[[#This Row],[Столбец13]],Таблица1[[#This Row],[Столбец14]],TRUE)+1</f>
        <v>138</v>
      </c>
      <c r="E6139">
        <v>5</v>
      </c>
      <c r="F6139">
        <v>18</v>
      </c>
      <c r="G6139" s="1">
        <f t="shared" si="95"/>
        <v>1.7418</v>
      </c>
      <c r="H6139" s="1">
        <v>1.7212000000000001</v>
      </c>
      <c r="I6139" s="1">
        <v>1.7212000000000001</v>
      </c>
      <c r="J6139" s="1">
        <v>1.7212000000000001</v>
      </c>
      <c r="K6139" s="1">
        <f>(Таблица1[[#This Row],[Столбец7]]-Таблица1[[#This Row],[Столбец4]])*10000</f>
        <v>-205.99999999999952</v>
      </c>
    </row>
    <row r="6140" spans="1:11" x14ac:dyDescent="0.2">
      <c r="A6140">
        <v>1995</v>
      </c>
      <c r="B6140" t="str">
        <f>CONCATENATE("01.","01",".",Таблица1[[#This Row],[Столбец1]])</f>
        <v>01.01.1995</v>
      </c>
      <c r="C6140" t="str">
        <f>CONCATENATE(Таблица1[[#This Row],[Столбец3]],".",Таблица1[[#This Row],[Столбец2]],".",Таблица1[[#This Row],[Столбец1]])</f>
        <v>19.5.1995</v>
      </c>
      <c r="D6140">
        <f>DAYS360(Таблица1[[#This Row],[Столбец13]],Таблица1[[#This Row],[Столбец14]],TRUE)+1</f>
        <v>139</v>
      </c>
      <c r="E6140">
        <v>5</v>
      </c>
      <c r="F6140">
        <v>19</v>
      </c>
      <c r="G6140" s="1">
        <f t="shared" si="95"/>
        <v>1.7212000000000001</v>
      </c>
      <c r="H6140" s="1">
        <v>1.7394000000000001</v>
      </c>
      <c r="I6140" s="1">
        <v>1.7394000000000001</v>
      </c>
      <c r="J6140" s="1">
        <v>1.7394000000000001</v>
      </c>
      <c r="K6140" s="1">
        <f>(Таблица1[[#This Row],[Столбец7]]-Таблица1[[#This Row],[Столбец4]])*10000</f>
        <v>181.99999999999994</v>
      </c>
    </row>
    <row r="6141" spans="1:11" x14ac:dyDescent="0.2">
      <c r="A6141">
        <v>1995</v>
      </c>
      <c r="B6141" t="str">
        <f>CONCATENATE("01.","01",".",Таблица1[[#This Row],[Столбец1]])</f>
        <v>01.01.1995</v>
      </c>
      <c r="C6141" t="str">
        <f>CONCATENATE(Таблица1[[#This Row],[Столбец3]],".",Таблица1[[#This Row],[Столбец2]],".",Таблица1[[#This Row],[Столбец1]])</f>
        <v>22.5.1995</v>
      </c>
      <c r="D6141">
        <f>DAYS360(Таблица1[[#This Row],[Столбец13]],Таблица1[[#This Row],[Столбец14]],TRUE)+1</f>
        <v>142</v>
      </c>
      <c r="E6141">
        <v>5</v>
      </c>
      <c r="F6141">
        <v>22</v>
      </c>
      <c r="G6141" s="1">
        <f t="shared" si="95"/>
        <v>1.7394000000000001</v>
      </c>
      <c r="H6141" s="1">
        <v>1.7508999999999999</v>
      </c>
      <c r="I6141" s="1">
        <v>1.7508999999999999</v>
      </c>
      <c r="J6141" s="1">
        <v>1.7508999999999999</v>
      </c>
      <c r="K6141" s="1">
        <f>(Таблица1[[#This Row],[Столбец7]]-Таблица1[[#This Row],[Столбец4]])*10000</f>
        <v>114.99999999999844</v>
      </c>
    </row>
    <row r="6142" spans="1:11" x14ac:dyDescent="0.2">
      <c r="A6142">
        <v>1995</v>
      </c>
      <c r="B6142" t="str">
        <f>CONCATENATE("01.","01",".",Таблица1[[#This Row],[Столбец1]])</f>
        <v>01.01.1995</v>
      </c>
      <c r="C6142" t="str">
        <f>CONCATENATE(Таблица1[[#This Row],[Столбец3]],".",Таблица1[[#This Row],[Столбец2]],".",Таблица1[[#This Row],[Столбец1]])</f>
        <v>23.5.1995</v>
      </c>
      <c r="D6142">
        <f>DAYS360(Таблица1[[#This Row],[Столбец13]],Таблица1[[#This Row],[Столбец14]],TRUE)+1</f>
        <v>143</v>
      </c>
      <c r="E6142">
        <v>5</v>
      </c>
      <c r="F6142">
        <v>23</v>
      </c>
      <c r="G6142" s="1">
        <f t="shared" si="95"/>
        <v>1.7508999999999999</v>
      </c>
      <c r="H6142" s="1">
        <v>1.7374000000000001</v>
      </c>
      <c r="I6142" s="1">
        <v>1.7374000000000001</v>
      </c>
      <c r="J6142" s="1">
        <v>1.7374000000000001</v>
      </c>
      <c r="K6142" s="1">
        <f>(Таблица1[[#This Row],[Столбец7]]-Таблица1[[#This Row],[Столбец4]])*10000</f>
        <v>-134.99999999999847</v>
      </c>
    </row>
    <row r="6143" spans="1:11" x14ac:dyDescent="0.2">
      <c r="A6143">
        <v>1995</v>
      </c>
      <c r="B6143" t="str">
        <f>CONCATENATE("01.","01",".",Таблица1[[#This Row],[Столбец1]])</f>
        <v>01.01.1995</v>
      </c>
      <c r="C6143" t="str">
        <f>CONCATENATE(Таблица1[[#This Row],[Столбец3]],".",Таблица1[[#This Row],[Столбец2]],".",Таблица1[[#This Row],[Столбец1]])</f>
        <v>24.5.1995</v>
      </c>
      <c r="D6143">
        <f>DAYS360(Таблица1[[#This Row],[Столбец13]],Таблица1[[#This Row],[Столбец14]],TRUE)+1</f>
        <v>144</v>
      </c>
      <c r="E6143">
        <v>5</v>
      </c>
      <c r="F6143">
        <v>24</v>
      </c>
      <c r="G6143" s="1">
        <f t="shared" si="95"/>
        <v>1.7374000000000001</v>
      </c>
      <c r="H6143" s="1">
        <v>1.7495000000000001</v>
      </c>
      <c r="I6143" s="1">
        <v>1.7495000000000001</v>
      </c>
      <c r="J6143" s="1">
        <v>1.7495000000000001</v>
      </c>
      <c r="K6143" s="1">
        <f>(Таблица1[[#This Row],[Столбец7]]-Таблица1[[#This Row],[Столбец4]])*10000</f>
        <v>121</v>
      </c>
    </row>
    <row r="6144" spans="1:11" x14ac:dyDescent="0.2">
      <c r="A6144">
        <v>1995</v>
      </c>
      <c r="B6144" t="str">
        <f>CONCATENATE("01.","01",".",Таблица1[[#This Row],[Столбец1]])</f>
        <v>01.01.1995</v>
      </c>
      <c r="C6144" t="str">
        <f>CONCATENATE(Таблица1[[#This Row],[Столбец3]],".",Таблица1[[#This Row],[Столбец2]],".",Таблица1[[#This Row],[Столбец1]])</f>
        <v>25.5.1995</v>
      </c>
      <c r="D6144">
        <f>DAYS360(Таблица1[[#This Row],[Столбец13]],Таблица1[[#This Row],[Столбец14]],TRUE)+1</f>
        <v>145</v>
      </c>
      <c r="E6144">
        <v>5</v>
      </c>
      <c r="F6144">
        <v>25</v>
      </c>
      <c r="G6144" s="1">
        <f t="shared" si="95"/>
        <v>1.7495000000000001</v>
      </c>
      <c r="H6144" s="1">
        <v>1.7961</v>
      </c>
      <c r="I6144" s="1">
        <v>1.7961</v>
      </c>
      <c r="J6144" s="1">
        <v>1.7961</v>
      </c>
      <c r="K6144" s="1">
        <f>(Таблица1[[#This Row],[Столбец7]]-Таблица1[[#This Row],[Столбец4]])*10000</f>
        <v>465.99999999999977</v>
      </c>
    </row>
    <row r="6145" spans="1:11" x14ac:dyDescent="0.2">
      <c r="A6145">
        <v>1995</v>
      </c>
      <c r="B6145" t="str">
        <f>CONCATENATE("01.","01",".",Таблица1[[#This Row],[Столбец1]])</f>
        <v>01.01.1995</v>
      </c>
      <c r="C6145" t="str">
        <f>CONCATENATE(Таблица1[[#This Row],[Столбец3]],".",Таблица1[[#This Row],[Столбец2]],".",Таблица1[[#This Row],[Столбец1]])</f>
        <v>26.5.1995</v>
      </c>
      <c r="D6145">
        <f>DAYS360(Таблица1[[#This Row],[Столбец13]],Таблица1[[#This Row],[Столбец14]],TRUE)+1</f>
        <v>146</v>
      </c>
      <c r="E6145">
        <v>5</v>
      </c>
      <c r="F6145">
        <v>26</v>
      </c>
      <c r="G6145" s="1">
        <f t="shared" si="95"/>
        <v>1.7961</v>
      </c>
      <c r="H6145" s="1">
        <v>1.8326</v>
      </c>
      <c r="I6145" s="1">
        <v>1.8326</v>
      </c>
      <c r="J6145" s="1">
        <v>1.8326</v>
      </c>
      <c r="K6145" s="1">
        <f>(Таблица1[[#This Row],[Столбец7]]-Таблица1[[#This Row],[Столбец4]])*10000</f>
        <v>364.99999999999977</v>
      </c>
    </row>
    <row r="6146" spans="1:11" x14ac:dyDescent="0.2">
      <c r="A6146">
        <v>1995</v>
      </c>
      <c r="B6146" t="str">
        <f>CONCATENATE("01.","01",".",Таблица1[[#This Row],[Столбец1]])</f>
        <v>01.01.1995</v>
      </c>
      <c r="C6146" t="str">
        <f>CONCATENATE(Таблица1[[#This Row],[Столбец3]],".",Таблица1[[#This Row],[Столбец2]],".",Таблица1[[#This Row],[Столбец1]])</f>
        <v>29.5.1995</v>
      </c>
      <c r="D6146">
        <f>DAYS360(Таблица1[[#This Row],[Столбец13]],Таблица1[[#This Row],[Столбец14]],TRUE)+1</f>
        <v>149</v>
      </c>
      <c r="E6146">
        <v>5</v>
      </c>
      <c r="F6146">
        <v>29</v>
      </c>
      <c r="G6146" s="1">
        <f t="shared" ref="G6146:G6209" si="96">J6145</f>
        <v>1.8326</v>
      </c>
      <c r="H6146" s="1">
        <v>1.8264</v>
      </c>
      <c r="I6146" s="1">
        <v>1.8264</v>
      </c>
      <c r="J6146" s="1">
        <v>1.8264</v>
      </c>
      <c r="K6146" s="1">
        <f>(Таблица1[[#This Row],[Столбец7]]-Таблица1[[#This Row],[Столбец4]])*10000</f>
        <v>-61.999999999999829</v>
      </c>
    </row>
    <row r="6147" spans="1:11" x14ac:dyDescent="0.2">
      <c r="A6147">
        <v>1995</v>
      </c>
      <c r="B6147" t="str">
        <f>CONCATENATE("01.","01",".",Таблица1[[#This Row],[Столбец1]])</f>
        <v>01.01.1995</v>
      </c>
      <c r="C6147" t="str">
        <f>CONCATENATE(Таблица1[[#This Row],[Столбец3]],".",Таблица1[[#This Row],[Столбец2]],".",Таблица1[[#This Row],[Столбец1]])</f>
        <v>30.5.1995</v>
      </c>
      <c r="D6147">
        <f>DAYS360(Таблица1[[#This Row],[Столбец13]],Таблица1[[#This Row],[Столбец14]],TRUE)+1</f>
        <v>150</v>
      </c>
      <c r="E6147">
        <v>5</v>
      </c>
      <c r="F6147">
        <v>30</v>
      </c>
      <c r="G6147" s="1">
        <f t="shared" si="96"/>
        <v>1.8264</v>
      </c>
      <c r="H6147" s="1">
        <v>1.8194999999999999</v>
      </c>
      <c r="I6147" s="1">
        <v>1.8194999999999999</v>
      </c>
      <c r="J6147" s="1">
        <v>1.8194999999999999</v>
      </c>
      <c r="K6147" s="1">
        <f>(Таблица1[[#This Row],[Столбец7]]-Таблица1[[#This Row],[Столбец4]])*10000</f>
        <v>-69.000000000001279</v>
      </c>
    </row>
    <row r="6148" spans="1:11" x14ac:dyDescent="0.2">
      <c r="A6148">
        <v>1995</v>
      </c>
      <c r="B6148" t="str">
        <f>CONCATENATE("01.","01",".",Таблица1[[#This Row],[Столбец1]])</f>
        <v>01.01.1995</v>
      </c>
      <c r="C6148" t="str">
        <f>CONCATENATE(Таблица1[[#This Row],[Столбец3]],".",Таблица1[[#This Row],[Столбец2]],".",Таблица1[[#This Row],[Столбец1]])</f>
        <v>31.5.1995</v>
      </c>
      <c r="D6148">
        <f>DAYS360(Таблица1[[#This Row],[Столбец13]],Таблица1[[#This Row],[Столбец14]],TRUE)+1</f>
        <v>150</v>
      </c>
      <c r="E6148">
        <v>5</v>
      </c>
      <c r="F6148">
        <v>31</v>
      </c>
      <c r="G6148" s="1">
        <f t="shared" si="96"/>
        <v>1.8194999999999999</v>
      </c>
      <c r="H6148" s="1">
        <v>1.7907999999999999</v>
      </c>
      <c r="I6148" s="1">
        <v>1.7907999999999999</v>
      </c>
      <c r="J6148" s="1">
        <v>1.7907999999999999</v>
      </c>
      <c r="K6148" s="1">
        <f>(Таблица1[[#This Row],[Столбец7]]-Таблица1[[#This Row],[Столбец4]])*10000</f>
        <v>-286.99999999999949</v>
      </c>
    </row>
    <row r="6149" spans="1:11" x14ac:dyDescent="0.2">
      <c r="A6149">
        <v>1995</v>
      </c>
      <c r="B6149" t="str">
        <f>CONCATENATE("01.","01",".",Таблица1[[#This Row],[Столбец1]])</f>
        <v>01.01.1995</v>
      </c>
      <c r="C6149" t="str">
        <f>CONCATENATE(Таблица1[[#This Row],[Столбец3]],".",Таблица1[[#This Row],[Столбец2]],".",Таблица1[[#This Row],[Столбец1]])</f>
        <v>1.6.1995</v>
      </c>
      <c r="D6149">
        <f>DAYS360(Таблица1[[#This Row],[Столбец13]],Таблица1[[#This Row],[Столбец14]],TRUE)+1</f>
        <v>151</v>
      </c>
      <c r="E6149">
        <v>6</v>
      </c>
      <c r="F6149">
        <v>1</v>
      </c>
      <c r="G6149" s="1">
        <f t="shared" si="96"/>
        <v>1.7907999999999999</v>
      </c>
      <c r="H6149" s="1">
        <v>1.7927999999999999</v>
      </c>
      <c r="I6149" s="1">
        <v>1.7927999999999999</v>
      </c>
      <c r="J6149" s="1">
        <v>1.7927999999999999</v>
      </c>
      <c r="K6149" s="1">
        <f>(Таблица1[[#This Row],[Столбец7]]-Таблица1[[#This Row],[Столбец4]])*10000</f>
        <v>20.000000000000018</v>
      </c>
    </row>
    <row r="6150" spans="1:11" x14ac:dyDescent="0.2">
      <c r="A6150">
        <v>1995</v>
      </c>
      <c r="B6150" t="str">
        <f>CONCATENATE("01.","01",".",Таблица1[[#This Row],[Столбец1]])</f>
        <v>01.01.1995</v>
      </c>
      <c r="C6150" t="str">
        <f>CONCATENATE(Таблица1[[#This Row],[Столбец3]],".",Таблица1[[#This Row],[Столбец2]],".",Таблица1[[#This Row],[Столбец1]])</f>
        <v>2.6.1995</v>
      </c>
      <c r="D6150">
        <f>DAYS360(Таблица1[[#This Row],[Столбец13]],Таблица1[[#This Row],[Столбец14]],TRUE)+1</f>
        <v>152</v>
      </c>
      <c r="E6150">
        <v>6</v>
      </c>
      <c r="F6150">
        <v>2</v>
      </c>
      <c r="G6150" s="1">
        <f t="shared" si="96"/>
        <v>1.7927999999999999</v>
      </c>
      <c r="H6150" s="1">
        <v>1.7954000000000001</v>
      </c>
      <c r="I6150" s="1">
        <v>1.7954000000000001</v>
      </c>
      <c r="J6150" s="1">
        <v>1.7954000000000001</v>
      </c>
      <c r="K6150" s="1">
        <f>(Таблица1[[#This Row],[Столбец7]]-Таблица1[[#This Row],[Столбец4]])*10000</f>
        <v>26.000000000001577</v>
      </c>
    </row>
    <row r="6151" spans="1:11" x14ac:dyDescent="0.2">
      <c r="A6151">
        <v>1995</v>
      </c>
      <c r="B6151" t="str">
        <f>CONCATENATE("01.","01",".",Таблица1[[#This Row],[Столбец1]])</f>
        <v>01.01.1995</v>
      </c>
      <c r="C6151" t="str">
        <f>CONCATENATE(Таблица1[[#This Row],[Столбец3]],".",Таблица1[[#This Row],[Столбец2]],".",Таблица1[[#This Row],[Столбец1]])</f>
        <v>5.6.1995</v>
      </c>
      <c r="D6151">
        <f>DAYS360(Таблица1[[#This Row],[Столбец13]],Таблица1[[#This Row],[Столбец14]],TRUE)+1</f>
        <v>155</v>
      </c>
      <c r="E6151">
        <v>6</v>
      </c>
      <c r="F6151">
        <v>5</v>
      </c>
      <c r="G6151" s="1">
        <f t="shared" si="96"/>
        <v>1.7954000000000001</v>
      </c>
      <c r="H6151" s="1">
        <v>1.8158000000000001</v>
      </c>
      <c r="I6151" s="1">
        <v>1.8158000000000001</v>
      </c>
      <c r="J6151" s="1">
        <v>1.8158000000000001</v>
      </c>
      <c r="K6151" s="1">
        <f>(Таблица1[[#This Row],[Столбец7]]-Таблица1[[#This Row],[Столбец4]])*10000</f>
        <v>203.99999999999974</v>
      </c>
    </row>
    <row r="6152" spans="1:11" x14ac:dyDescent="0.2">
      <c r="A6152">
        <v>1995</v>
      </c>
      <c r="B6152" t="str">
        <f>CONCATENATE("01.","01",".",Таблица1[[#This Row],[Столбец1]])</f>
        <v>01.01.1995</v>
      </c>
      <c r="C6152" t="str">
        <f>CONCATENATE(Таблица1[[#This Row],[Столбец3]],".",Таблица1[[#This Row],[Столбец2]],".",Таблица1[[#This Row],[Столбец1]])</f>
        <v>6.6.1995</v>
      </c>
      <c r="D6152">
        <f>DAYS360(Таблица1[[#This Row],[Столбец13]],Таблица1[[#This Row],[Столбец14]],TRUE)+1</f>
        <v>156</v>
      </c>
      <c r="E6152">
        <v>6</v>
      </c>
      <c r="F6152">
        <v>6</v>
      </c>
      <c r="G6152" s="1">
        <f t="shared" si="96"/>
        <v>1.8158000000000001</v>
      </c>
      <c r="H6152" s="1">
        <v>1.806</v>
      </c>
      <c r="I6152" s="1">
        <v>1.806</v>
      </c>
      <c r="J6152" s="1">
        <v>1.806</v>
      </c>
      <c r="K6152" s="1">
        <f>(Таблица1[[#This Row],[Столбец7]]-Таблица1[[#This Row],[Столбец4]])*10000</f>
        <v>-98.000000000000313</v>
      </c>
    </row>
    <row r="6153" spans="1:11" x14ac:dyDescent="0.2">
      <c r="A6153">
        <v>1995</v>
      </c>
      <c r="B6153" t="str">
        <f>CONCATENATE("01.","01",".",Таблица1[[#This Row],[Столбец1]])</f>
        <v>01.01.1995</v>
      </c>
      <c r="C6153" t="str">
        <f>CONCATENATE(Таблица1[[#This Row],[Столбец3]],".",Таблица1[[#This Row],[Столбец2]],".",Таблица1[[#This Row],[Столбец1]])</f>
        <v>7.6.1995</v>
      </c>
      <c r="D6153">
        <f>DAYS360(Таблица1[[#This Row],[Столбец13]],Таблица1[[#This Row],[Столбец14]],TRUE)+1</f>
        <v>157</v>
      </c>
      <c r="E6153">
        <v>6</v>
      </c>
      <c r="F6153">
        <v>7</v>
      </c>
      <c r="G6153" s="1">
        <f t="shared" si="96"/>
        <v>1.806</v>
      </c>
      <c r="H6153" s="1">
        <v>1.8163</v>
      </c>
      <c r="I6153" s="1">
        <v>1.8163</v>
      </c>
      <c r="J6153" s="1">
        <v>1.8163</v>
      </c>
      <c r="K6153" s="1">
        <f>(Таблица1[[#This Row],[Столбец7]]-Таблица1[[#This Row],[Столбец4]])*10000</f>
        <v>102.99999999999976</v>
      </c>
    </row>
    <row r="6154" spans="1:11" x14ac:dyDescent="0.2">
      <c r="A6154">
        <v>1995</v>
      </c>
      <c r="B6154" t="str">
        <f>CONCATENATE("01.","01",".",Таблица1[[#This Row],[Столбец1]])</f>
        <v>01.01.1995</v>
      </c>
      <c r="C6154" t="str">
        <f>CONCATENATE(Таблица1[[#This Row],[Столбец3]],".",Таблица1[[#This Row],[Столбец2]],".",Таблица1[[#This Row],[Столбец1]])</f>
        <v>8.6.1995</v>
      </c>
      <c r="D6154">
        <f>DAYS360(Таблица1[[#This Row],[Столбец13]],Таблица1[[#This Row],[Столбец14]],TRUE)+1</f>
        <v>158</v>
      </c>
      <c r="E6154">
        <v>6</v>
      </c>
      <c r="F6154">
        <v>8</v>
      </c>
      <c r="G6154" s="1">
        <f t="shared" si="96"/>
        <v>1.8163</v>
      </c>
      <c r="H6154" s="1">
        <v>1.7969999999999999</v>
      </c>
      <c r="I6154" s="1">
        <v>1.7969999999999999</v>
      </c>
      <c r="J6154" s="1">
        <v>1.7969999999999999</v>
      </c>
      <c r="K6154" s="1">
        <f>(Таблица1[[#This Row],[Столбец7]]-Таблица1[[#This Row],[Столбец4]])*10000</f>
        <v>-193.00000000000094</v>
      </c>
    </row>
    <row r="6155" spans="1:11" x14ac:dyDescent="0.2">
      <c r="A6155">
        <v>1995</v>
      </c>
      <c r="B6155" t="str">
        <f>CONCATENATE("01.","01",".",Таблица1[[#This Row],[Столбец1]])</f>
        <v>01.01.1995</v>
      </c>
      <c r="C6155" t="str">
        <f>CONCATENATE(Таблица1[[#This Row],[Столбец3]],".",Таблица1[[#This Row],[Столбец2]],".",Таблица1[[#This Row],[Столбец1]])</f>
        <v>9.6.1995</v>
      </c>
      <c r="D6155">
        <f>DAYS360(Таблица1[[#This Row],[Столбец13]],Таблица1[[#This Row],[Столбец14]],TRUE)+1</f>
        <v>159</v>
      </c>
      <c r="E6155">
        <v>6</v>
      </c>
      <c r="F6155">
        <v>9</v>
      </c>
      <c r="G6155" s="1">
        <f t="shared" si="96"/>
        <v>1.7969999999999999</v>
      </c>
      <c r="H6155" s="1">
        <v>1.8123</v>
      </c>
      <c r="I6155" s="1">
        <v>1.8123</v>
      </c>
      <c r="J6155" s="1">
        <v>1.8123</v>
      </c>
      <c r="K6155" s="1">
        <f>(Таблица1[[#This Row],[Столбец7]]-Таблица1[[#This Row],[Столбец4]])*10000</f>
        <v>153.00000000000091</v>
      </c>
    </row>
    <row r="6156" spans="1:11" x14ac:dyDescent="0.2">
      <c r="A6156">
        <v>1995</v>
      </c>
      <c r="B6156" t="str">
        <f>CONCATENATE("01.","01",".",Таблица1[[#This Row],[Столбец1]])</f>
        <v>01.01.1995</v>
      </c>
      <c r="C6156" t="str">
        <f>CONCATENATE(Таблица1[[#This Row],[Столбец3]],".",Таблица1[[#This Row],[Столбец2]],".",Таблица1[[#This Row],[Столбец1]])</f>
        <v>12.6.1995</v>
      </c>
      <c r="D6156">
        <f>DAYS360(Таблица1[[#This Row],[Столбец13]],Таблица1[[#This Row],[Столбец14]],TRUE)+1</f>
        <v>162</v>
      </c>
      <c r="E6156">
        <v>6</v>
      </c>
      <c r="F6156">
        <v>12</v>
      </c>
      <c r="G6156" s="1">
        <f t="shared" si="96"/>
        <v>1.8123</v>
      </c>
      <c r="H6156" s="1">
        <v>1.8172999999999999</v>
      </c>
      <c r="I6156" s="1">
        <v>1.8172999999999999</v>
      </c>
      <c r="J6156" s="1">
        <v>1.8172999999999999</v>
      </c>
      <c r="K6156" s="1">
        <f>(Таблица1[[#This Row],[Столбец7]]-Таблица1[[#This Row],[Столбец4]])*10000</f>
        <v>49.999999999998934</v>
      </c>
    </row>
    <row r="6157" spans="1:11" x14ac:dyDescent="0.2">
      <c r="A6157">
        <v>1995</v>
      </c>
      <c r="B6157" t="str">
        <f>CONCATENATE("01.","01",".",Таблица1[[#This Row],[Столбец1]])</f>
        <v>01.01.1995</v>
      </c>
      <c r="C6157" t="str">
        <f>CONCATENATE(Таблица1[[#This Row],[Столбец3]],".",Таблица1[[#This Row],[Столбец2]],".",Таблица1[[#This Row],[Столбец1]])</f>
        <v>13.6.1995</v>
      </c>
      <c r="D6157">
        <f>DAYS360(Таблица1[[#This Row],[Столбец13]],Таблица1[[#This Row],[Столбец14]],TRUE)+1</f>
        <v>163</v>
      </c>
      <c r="E6157">
        <v>6</v>
      </c>
      <c r="F6157">
        <v>13</v>
      </c>
      <c r="G6157" s="1">
        <f t="shared" si="96"/>
        <v>1.8172999999999999</v>
      </c>
      <c r="H6157" s="1">
        <v>1.8183</v>
      </c>
      <c r="I6157" s="1">
        <v>1.8183</v>
      </c>
      <c r="J6157" s="1">
        <v>1.8183</v>
      </c>
      <c r="K6157" s="1">
        <f>(Таблица1[[#This Row],[Столбец7]]-Таблица1[[#This Row],[Столбец4]])*10000</f>
        <v>10.000000000001119</v>
      </c>
    </row>
    <row r="6158" spans="1:11" x14ac:dyDescent="0.2">
      <c r="A6158">
        <v>1995</v>
      </c>
      <c r="B6158" t="str">
        <f>CONCATENATE("01.","01",".",Таблица1[[#This Row],[Столбец1]])</f>
        <v>01.01.1995</v>
      </c>
      <c r="C6158" t="str">
        <f>CONCATENATE(Таблица1[[#This Row],[Столбец3]],".",Таблица1[[#This Row],[Столбец2]],".",Таблица1[[#This Row],[Столбец1]])</f>
        <v>14.6.1995</v>
      </c>
      <c r="D6158">
        <f>DAYS360(Таблица1[[#This Row],[Столбец13]],Таблица1[[#This Row],[Столбец14]],TRUE)+1</f>
        <v>164</v>
      </c>
      <c r="E6158">
        <v>6</v>
      </c>
      <c r="F6158">
        <v>14</v>
      </c>
      <c r="G6158" s="1">
        <f t="shared" si="96"/>
        <v>1.8183</v>
      </c>
      <c r="H6158" s="1">
        <v>1.8242</v>
      </c>
      <c r="I6158" s="1">
        <v>1.8242</v>
      </c>
      <c r="J6158" s="1">
        <v>1.8242</v>
      </c>
      <c r="K6158" s="1">
        <f>(Таблица1[[#This Row],[Столбец7]]-Таблица1[[#This Row],[Столбец4]])*10000</f>
        <v>59.000000000000163</v>
      </c>
    </row>
    <row r="6159" spans="1:11" x14ac:dyDescent="0.2">
      <c r="A6159">
        <v>1995</v>
      </c>
      <c r="B6159" t="str">
        <f>CONCATENATE("01.","01",".",Таблица1[[#This Row],[Столбец1]])</f>
        <v>01.01.1995</v>
      </c>
      <c r="C6159" t="str">
        <f>CONCATENATE(Таблица1[[#This Row],[Столбец3]],".",Таблица1[[#This Row],[Столбец2]],".",Таблица1[[#This Row],[Столбец1]])</f>
        <v>15.6.1995</v>
      </c>
      <c r="D6159">
        <f>DAYS360(Таблица1[[#This Row],[Столбец13]],Таблица1[[#This Row],[Столбец14]],TRUE)+1</f>
        <v>165</v>
      </c>
      <c r="E6159">
        <v>6</v>
      </c>
      <c r="F6159">
        <v>15</v>
      </c>
      <c r="G6159" s="1">
        <f t="shared" si="96"/>
        <v>1.8242</v>
      </c>
      <c r="H6159" s="1">
        <v>1.8037000000000001</v>
      </c>
      <c r="I6159" s="1">
        <v>1.8037000000000001</v>
      </c>
      <c r="J6159" s="1">
        <v>1.8037000000000001</v>
      </c>
      <c r="K6159" s="1">
        <f>(Таблица1[[#This Row],[Столбец7]]-Таблица1[[#This Row],[Столбец4]])*10000</f>
        <v>-204.99999999999963</v>
      </c>
    </row>
    <row r="6160" spans="1:11" x14ac:dyDescent="0.2">
      <c r="A6160">
        <v>1995</v>
      </c>
      <c r="B6160" t="str">
        <f>CONCATENATE("01.","01",".",Таблица1[[#This Row],[Столбец1]])</f>
        <v>01.01.1995</v>
      </c>
      <c r="C6160" t="str">
        <f>CONCATENATE(Таблица1[[#This Row],[Столбец3]],".",Таблица1[[#This Row],[Столбец2]],".",Таблица1[[#This Row],[Столбец1]])</f>
        <v>16.6.1995</v>
      </c>
      <c r="D6160">
        <f>DAYS360(Таблица1[[#This Row],[Столбец13]],Таблица1[[#This Row],[Столбец14]],TRUE)+1</f>
        <v>166</v>
      </c>
      <c r="E6160">
        <v>6</v>
      </c>
      <c r="F6160">
        <v>16</v>
      </c>
      <c r="G6160" s="1">
        <f t="shared" si="96"/>
        <v>1.8037000000000001</v>
      </c>
      <c r="H6160" s="1">
        <v>1.8244</v>
      </c>
      <c r="I6160" s="1">
        <v>1.8244</v>
      </c>
      <c r="J6160" s="1">
        <v>1.8244</v>
      </c>
      <c r="K6160" s="1">
        <f>(Таблица1[[#This Row],[Столбец7]]-Таблица1[[#This Row],[Столбец4]])*10000</f>
        <v>206.9999999999994</v>
      </c>
    </row>
    <row r="6161" spans="1:11" x14ac:dyDescent="0.2">
      <c r="A6161">
        <v>1995</v>
      </c>
      <c r="B6161" t="str">
        <f>CONCATENATE("01.","01",".",Таблица1[[#This Row],[Столбец1]])</f>
        <v>01.01.1995</v>
      </c>
      <c r="C6161" t="str">
        <f>CONCATENATE(Таблица1[[#This Row],[Столбец3]],".",Таблица1[[#This Row],[Столбец2]],".",Таблица1[[#This Row],[Столбец1]])</f>
        <v>19.6.1995</v>
      </c>
      <c r="D6161">
        <f>DAYS360(Таблица1[[#This Row],[Столбец13]],Таблица1[[#This Row],[Столбец14]],TRUE)+1</f>
        <v>169</v>
      </c>
      <c r="E6161">
        <v>6</v>
      </c>
      <c r="F6161">
        <v>19</v>
      </c>
      <c r="G6161" s="1">
        <f t="shared" si="96"/>
        <v>1.8244</v>
      </c>
      <c r="H6161" s="1">
        <v>1.8170999999999999</v>
      </c>
      <c r="I6161" s="1">
        <v>1.8170999999999999</v>
      </c>
      <c r="J6161" s="1">
        <v>1.8170999999999999</v>
      </c>
      <c r="K6161" s="1">
        <f>(Таблица1[[#This Row],[Столбец7]]-Таблица1[[#This Row],[Столбец4]])*10000</f>
        <v>-73.000000000000838</v>
      </c>
    </row>
    <row r="6162" spans="1:11" x14ac:dyDescent="0.2">
      <c r="A6162">
        <v>1995</v>
      </c>
      <c r="B6162" t="str">
        <f>CONCATENATE("01.","01",".",Таблица1[[#This Row],[Столбец1]])</f>
        <v>01.01.1995</v>
      </c>
      <c r="C6162" t="str">
        <f>CONCATENATE(Таблица1[[#This Row],[Столбец3]],".",Таблица1[[#This Row],[Столбец2]],".",Таблица1[[#This Row],[Столбец1]])</f>
        <v>20.6.1995</v>
      </c>
      <c r="D6162">
        <f>DAYS360(Таблица1[[#This Row],[Столбец13]],Таблица1[[#This Row],[Столбец14]],TRUE)+1</f>
        <v>170</v>
      </c>
      <c r="E6162">
        <v>6</v>
      </c>
      <c r="F6162">
        <v>20</v>
      </c>
      <c r="G6162" s="1">
        <f t="shared" si="96"/>
        <v>1.8170999999999999</v>
      </c>
      <c r="H6162" s="1">
        <v>1.8264</v>
      </c>
      <c r="I6162" s="1">
        <v>1.8264</v>
      </c>
      <c r="J6162" s="1">
        <v>1.8264</v>
      </c>
      <c r="K6162" s="1">
        <f>(Таблица1[[#This Row],[Столбец7]]-Таблица1[[#This Row],[Столбец4]])*10000</f>
        <v>93.000000000000853</v>
      </c>
    </row>
    <row r="6163" spans="1:11" x14ac:dyDescent="0.2">
      <c r="A6163">
        <v>1995</v>
      </c>
      <c r="B6163" t="str">
        <f>CONCATENATE("01.","01",".",Таблица1[[#This Row],[Столбец1]])</f>
        <v>01.01.1995</v>
      </c>
      <c r="C6163" t="str">
        <f>CONCATENATE(Таблица1[[#This Row],[Столбец3]],".",Таблица1[[#This Row],[Столбец2]],".",Таблица1[[#This Row],[Столбец1]])</f>
        <v>21.6.1995</v>
      </c>
      <c r="D6163">
        <f>DAYS360(Таблица1[[#This Row],[Столбец13]],Таблица1[[#This Row],[Столбец14]],TRUE)+1</f>
        <v>171</v>
      </c>
      <c r="E6163">
        <v>6</v>
      </c>
      <c r="F6163">
        <v>21</v>
      </c>
      <c r="G6163" s="1">
        <f t="shared" si="96"/>
        <v>1.8264</v>
      </c>
      <c r="H6163" s="1">
        <v>1.8258000000000001</v>
      </c>
      <c r="I6163" s="1">
        <v>1.8258000000000001</v>
      </c>
      <c r="J6163" s="1">
        <v>1.8258000000000001</v>
      </c>
      <c r="K6163" s="1">
        <f>(Таблица1[[#This Row],[Столбец7]]-Таблица1[[#This Row],[Столбец4]])*10000</f>
        <v>-5.9999999999993392</v>
      </c>
    </row>
    <row r="6164" spans="1:11" x14ac:dyDescent="0.2">
      <c r="A6164">
        <v>1995</v>
      </c>
      <c r="B6164" t="str">
        <f>CONCATENATE("01.","01",".",Таблица1[[#This Row],[Столбец1]])</f>
        <v>01.01.1995</v>
      </c>
      <c r="C6164" t="str">
        <f>CONCATENATE(Таблица1[[#This Row],[Столбец3]],".",Таблица1[[#This Row],[Столбец2]],".",Таблица1[[#This Row],[Столбец1]])</f>
        <v>22.6.1995</v>
      </c>
      <c r="D6164">
        <f>DAYS360(Таблица1[[#This Row],[Столбец13]],Таблица1[[#This Row],[Столбец14]],TRUE)+1</f>
        <v>172</v>
      </c>
      <c r="E6164">
        <v>6</v>
      </c>
      <c r="F6164">
        <v>22</v>
      </c>
      <c r="G6164" s="1">
        <f t="shared" si="96"/>
        <v>1.8258000000000001</v>
      </c>
      <c r="H6164" s="1">
        <v>1.8166</v>
      </c>
      <c r="I6164" s="1">
        <v>1.8166</v>
      </c>
      <c r="J6164" s="1">
        <v>1.8166</v>
      </c>
      <c r="K6164" s="1">
        <f>(Таблица1[[#This Row],[Столбец7]]-Таблица1[[#This Row],[Столбец4]])*10000</f>
        <v>-92.000000000000966</v>
      </c>
    </row>
    <row r="6165" spans="1:11" x14ac:dyDescent="0.2">
      <c r="A6165">
        <v>1995</v>
      </c>
      <c r="B6165" t="str">
        <f>CONCATENATE("01.","01",".",Таблица1[[#This Row],[Столбец1]])</f>
        <v>01.01.1995</v>
      </c>
      <c r="C6165" t="str">
        <f>CONCATENATE(Таблица1[[#This Row],[Столбец3]],".",Таблица1[[#This Row],[Столбец2]],".",Таблица1[[#This Row],[Столбец1]])</f>
        <v>23.6.1995</v>
      </c>
      <c r="D6165">
        <f>DAYS360(Таблица1[[#This Row],[Столбец13]],Таблица1[[#This Row],[Столбец14]],TRUE)+1</f>
        <v>173</v>
      </c>
      <c r="E6165">
        <v>6</v>
      </c>
      <c r="F6165">
        <v>23</v>
      </c>
      <c r="G6165" s="1">
        <f t="shared" si="96"/>
        <v>1.8166</v>
      </c>
      <c r="H6165" s="1">
        <v>1.8271999999999999</v>
      </c>
      <c r="I6165" s="1">
        <v>1.8271999999999999</v>
      </c>
      <c r="J6165" s="1">
        <v>1.8271999999999999</v>
      </c>
      <c r="K6165" s="1">
        <f>(Таблица1[[#This Row],[Столбец7]]-Таблица1[[#This Row],[Столбец4]])*10000</f>
        <v>105.99999999999943</v>
      </c>
    </row>
    <row r="6166" spans="1:11" x14ac:dyDescent="0.2">
      <c r="A6166">
        <v>1995</v>
      </c>
      <c r="B6166" t="str">
        <f>CONCATENATE("01.","01",".",Таблица1[[#This Row],[Столбец1]])</f>
        <v>01.01.1995</v>
      </c>
      <c r="C6166" t="str">
        <f>CONCATENATE(Таблица1[[#This Row],[Столбец3]],".",Таблица1[[#This Row],[Столбец2]],".",Таблица1[[#This Row],[Столбец1]])</f>
        <v>26.6.1995</v>
      </c>
      <c r="D6166">
        <f>DAYS360(Таблица1[[#This Row],[Столбец13]],Таблица1[[#This Row],[Столбец14]],TRUE)+1</f>
        <v>176</v>
      </c>
      <c r="E6166">
        <v>6</v>
      </c>
      <c r="F6166">
        <v>26</v>
      </c>
      <c r="G6166" s="1">
        <f t="shared" si="96"/>
        <v>1.8271999999999999</v>
      </c>
      <c r="H6166" s="1">
        <v>1.8165</v>
      </c>
      <c r="I6166" s="1">
        <v>1.8165</v>
      </c>
      <c r="J6166" s="1">
        <v>1.8165</v>
      </c>
      <c r="K6166" s="1">
        <f>(Таблица1[[#This Row],[Столбец7]]-Таблица1[[#This Row],[Столбец4]])*10000</f>
        <v>-106.99999999999932</v>
      </c>
    </row>
    <row r="6167" spans="1:11" x14ac:dyDescent="0.2">
      <c r="A6167">
        <v>1995</v>
      </c>
      <c r="B6167" t="str">
        <f>CONCATENATE("01.","01",".",Таблица1[[#This Row],[Столбец1]])</f>
        <v>01.01.1995</v>
      </c>
      <c r="C6167" t="str">
        <f>CONCATENATE(Таблица1[[#This Row],[Столбец3]],".",Таблица1[[#This Row],[Столбец2]],".",Таблица1[[#This Row],[Столбец1]])</f>
        <v>27.6.1995</v>
      </c>
      <c r="D6167">
        <f>DAYS360(Таблица1[[#This Row],[Столбец13]],Таблица1[[#This Row],[Столбец14]],TRUE)+1</f>
        <v>177</v>
      </c>
      <c r="E6167">
        <v>6</v>
      </c>
      <c r="F6167">
        <v>27</v>
      </c>
      <c r="G6167" s="1">
        <f t="shared" si="96"/>
        <v>1.8165</v>
      </c>
      <c r="H6167" s="1">
        <v>1.8291999999999999</v>
      </c>
      <c r="I6167" s="1">
        <v>1.8291999999999999</v>
      </c>
      <c r="J6167" s="1">
        <v>1.8291999999999999</v>
      </c>
      <c r="K6167" s="1">
        <f>(Таблица1[[#This Row],[Столбец7]]-Таблица1[[#This Row],[Столбец4]])*10000</f>
        <v>126.99999999999933</v>
      </c>
    </row>
    <row r="6168" spans="1:11" x14ac:dyDescent="0.2">
      <c r="A6168">
        <v>1995</v>
      </c>
      <c r="B6168" t="str">
        <f>CONCATENATE("01.","01",".",Таблица1[[#This Row],[Столбец1]])</f>
        <v>01.01.1995</v>
      </c>
      <c r="C6168" t="str">
        <f>CONCATENATE(Таблица1[[#This Row],[Столбец3]],".",Таблица1[[#This Row],[Столбец2]],".",Таблица1[[#This Row],[Столбец1]])</f>
        <v>28.6.1995</v>
      </c>
      <c r="D6168">
        <f>DAYS360(Таблица1[[#This Row],[Столбец13]],Таблица1[[#This Row],[Столбец14]],TRUE)+1</f>
        <v>178</v>
      </c>
      <c r="E6168">
        <v>6</v>
      </c>
      <c r="F6168">
        <v>28</v>
      </c>
      <c r="G6168" s="1">
        <f t="shared" si="96"/>
        <v>1.8291999999999999</v>
      </c>
      <c r="H6168" s="1">
        <v>1.8088</v>
      </c>
      <c r="I6168" s="1">
        <v>1.8088</v>
      </c>
      <c r="J6168" s="1">
        <v>1.8088</v>
      </c>
      <c r="K6168" s="1">
        <f>(Таблица1[[#This Row],[Столбец7]]-Таблица1[[#This Row],[Столбец4]])*10000</f>
        <v>-203.99999999999974</v>
      </c>
    </row>
    <row r="6169" spans="1:11" x14ac:dyDescent="0.2">
      <c r="A6169">
        <v>1995</v>
      </c>
      <c r="B6169" t="str">
        <f>CONCATENATE("01.","01",".",Таблица1[[#This Row],[Столбец1]])</f>
        <v>01.01.1995</v>
      </c>
      <c r="C6169" t="str">
        <f>CONCATENATE(Таблица1[[#This Row],[Столбец3]],".",Таблица1[[#This Row],[Столбец2]],".",Таблица1[[#This Row],[Столбец1]])</f>
        <v>29.6.1995</v>
      </c>
      <c r="D6169">
        <f>DAYS360(Таблица1[[#This Row],[Столбец13]],Таблица1[[#This Row],[Столбец14]],TRUE)+1</f>
        <v>179</v>
      </c>
      <c r="E6169">
        <v>6</v>
      </c>
      <c r="F6169">
        <v>29</v>
      </c>
      <c r="G6169" s="1">
        <f t="shared" si="96"/>
        <v>1.8088</v>
      </c>
      <c r="H6169" s="1">
        <v>1.8328</v>
      </c>
      <c r="I6169" s="1">
        <v>1.8328</v>
      </c>
      <c r="J6169" s="1">
        <v>1.8328</v>
      </c>
      <c r="K6169" s="1">
        <f>(Таблица1[[#This Row],[Столбец7]]-Таблица1[[#This Row],[Столбец4]])*10000</f>
        <v>240.00000000000023</v>
      </c>
    </row>
    <row r="6170" spans="1:11" x14ac:dyDescent="0.2">
      <c r="A6170">
        <v>1995</v>
      </c>
      <c r="B6170" t="str">
        <f>CONCATENATE("01.","01",".",Таблица1[[#This Row],[Столбец1]])</f>
        <v>01.01.1995</v>
      </c>
      <c r="C6170" t="str">
        <f>CONCATENATE(Таблица1[[#This Row],[Столбец3]],".",Таблица1[[#This Row],[Столбец2]],".",Таблица1[[#This Row],[Столбец1]])</f>
        <v>30.6.1995</v>
      </c>
      <c r="D6170">
        <f>DAYS360(Таблица1[[#This Row],[Столбец13]],Таблица1[[#This Row],[Столбец14]],TRUE)+1</f>
        <v>180</v>
      </c>
      <c r="E6170">
        <v>6</v>
      </c>
      <c r="F6170">
        <v>30</v>
      </c>
      <c r="G6170" s="1">
        <f t="shared" si="96"/>
        <v>1.8328</v>
      </c>
      <c r="H6170" s="1">
        <v>1.8280000000000001</v>
      </c>
      <c r="I6170" s="1">
        <v>1.8280000000000001</v>
      </c>
      <c r="J6170" s="1">
        <v>1.8280000000000001</v>
      </c>
      <c r="K6170" s="1">
        <f>(Таблица1[[#This Row],[Столбец7]]-Таблица1[[#This Row],[Столбец4]])*10000</f>
        <v>-47.999999999999154</v>
      </c>
    </row>
    <row r="6171" spans="1:11" x14ac:dyDescent="0.2">
      <c r="A6171">
        <v>1995</v>
      </c>
      <c r="B6171" t="str">
        <f>CONCATENATE("01.","01",".",Таблица1[[#This Row],[Столбец1]])</f>
        <v>01.01.1995</v>
      </c>
      <c r="C6171" t="str">
        <f>CONCATENATE(Таблица1[[#This Row],[Столбец3]],".",Таблица1[[#This Row],[Столбец2]],".",Таблица1[[#This Row],[Столбец1]])</f>
        <v>3.7.1995</v>
      </c>
      <c r="D6171">
        <f>DAYS360(Таблица1[[#This Row],[Столбец13]],Таблица1[[#This Row],[Столбец14]],TRUE)+1</f>
        <v>183</v>
      </c>
      <c r="E6171">
        <v>7</v>
      </c>
      <c r="F6171">
        <v>3</v>
      </c>
      <c r="G6171" s="1">
        <f t="shared" si="96"/>
        <v>1.8280000000000001</v>
      </c>
      <c r="H6171" s="1">
        <v>1.8307</v>
      </c>
      <c r="I6171" s="1">
        <v>1.8307</v>
      </c>
      <c r="J6171" s="1">
        <v>1.8307</v>
      </c>
      <c r="K6171" s="1">
        <f>(Таблица1[[#This Row],[Столбец7]]-Таблица1[[#This Row],[Столбец4]])*10000</f>
        <v>26.999999999999247</v>
      </c>
    </row>
    <row r="6172" spans="1:11" x14ac:dyDescent="0.2">
      <c r="A6172">
        <v>1995</v>
      </c>
      <c r="B6172" t="str">
        <f>CONCATENATE("01.","01",".",Таблица1[[#This Row],[Столбец1]])</f>
        <v>01.01.1995</v>
      </c>
      <c r="C6172" t="str">
        <f>CONCATENATE(Таблица1[[#This Row],[Столбец3]],".",Таблица1[[#This Row],[Столбец2]],".",Таблица1[[#This Row],[Столбец1]])</f>
        <v>4.7.1995</v>
      </c>
      <c r="D6172">
        <f>DAYS360(Таблица1[[#This Row],[Столбец13]],Таблица1[[#This Row],[Столбец14]],TRUE)+1</f>
        <v>184</v>
      </c>
      <c r="E6172">
        <v>7</v>
      </c>
      <c r="F6172">
        <v>4</v>
      </c>
      <c r="G6172" s="1">
        <f t="shared" si="96"/>
        <v>1.8307</v>
      </c>
      <c r="H6172" s="1">
        <v>1.8290999999999999</v>
      </c>
      <c r="I6172" s="1">
        <v>1.8290999999999999</v>
      </c>
      <c r="J6172" s="1">
        <v>1.8290999999999999</v>
      </c>
      <c r="K6172" s="1">
        <f>(Таблица1[[#This Row],[Столбец7]]-Таблица1[[#This Row],[Столбец4]])*10000</f>
        <v>-16.000000000000458</v>
      </c>
    </row>
    <row r="6173" spans="1:11" x14ac:dyDescent="0.2">
      <c r="A6173">
        <v>1995</v>
      </c>
      <c r="B6173" t="str">
        <f>CONCATENATE("01.","01",".",Таблица1[[#This Row],[Столбец1]])</f>
        <v>01.01.1995</v>
      </c>
      <c r="C6173" t="str">
        <f>CONCATENATE(Таблица1[[#This Row],[Столбец3]],".",Таблица1[[#This Row],[Столбец2]],".",Таблица1[[#This Row],[Столбец1]])</f>
        <v>5.7.1995</v>
      </c>
      <c r="D6173">
        <f>DAYS360(Таблица1[[#This Row],[Столбец13]],Таблица1[[#This Row],[Столбец14]],TRUE)+1</f>
        <v>185</v>
      </c>
      <c r="E6173">
        <v>7</v>
      </c>
      <c r="F6173">
        <v>5</v>
      </c>
      <c r="G6173" s="1">
        <f t="shared" si="96"/>
        <v>1.8290999999999999</v>
      </c>
      <c r="H6173" s="1">
        <v>1.8309</v>
      </c>
      <c r="I6173" s="1">
        <v>1.8309</v>
      </c>
      <c r="J6173" s="1">
        <v>1.8309</v>
      </c>
      <c r="K6173" s="1">
        <f>(Таблица1[[#This Row],[Столбец7]]-Таблица1[[#This Row],[Столбец4]])*10000</f>
        <v>18.000000000000238</v>
      </c>
    </row>
    <row r="6174" spans="1:11" x14ac:dyDescent="0.2">
      <c r="A6174">
        <v>1995</v>
      </c>
      <c r="B6174" t="str">
        <f>CONCATENATE("01.","01",".",Таблица1[[#This Row],[Столбец1]])</f>
        <v>01.01.1995</v>
      </c>
      <c r="C6174" t="str">
        <f>CONCATENATE(Таблица1[[#This Row],[Столбец3]],".",Таблица1[[#This Row],[Столбец2]],".",Таблица1[[#This Row],[Столбец1]])</f>
        <v>6.7.1995</v>
      </c>
      <c r="D6174">
        <f>DAYS360(Таблица1[[#This Row],[Столбец13]],Таблица1[[#This Row],[Столбец14]],TRUE)+1</f>
        <v>186</v>
      </c>
      <c r="E6174">
        <v>7</v>
      </c>
      <c r="F6174">
        <v>6</v>
      </c>
      <c r="G6174" s="1">
        <f t="shared" si="96"/>
        <v>1.8309</v>
      </c>
      <c r="H6174" s="1">
        <v>1.8288</v>
      </c>
      <c r="I6174" s="1">
        <v>1.8288</v>
      </c>
      <c r="J6174" s="1">
        <v>1.8288</v>
      </c>
      <c r="K6174" s="1">
        <f>(Таблица1[[#This Row],[Столбец7]]-Таблица1[[#This Row],[Столбец4]])*10000</f>
        <v>-20.999999999999908</v>
      </c>
    </row>
    <row r="6175" spans="1:11" x14ac:dyDescent="0.2">
      <c r="A6175">
        <v>1995</v>
      </c>
      <c r="B6175" t="str">
        <f>CONCATENATE("01.","01",".",Таблица1[[#This Row],[Столбец1]])</f>
        <v>01.01.1995</v>
      </c>
      <c r="C6175" t="str">
        <f>CONCATENATE(Таблица1[[#This Row],[Столбец3]],".",Таблица1[[#This Row],[Столбец2]],".",Таблица1[[#This Row],[Столбец1]])</f>
        <v>7.7.1995</v>
      </c>
      <c r="D6175">
        <f>DAYS360(Таблица1[[#This Row],[Столбец13]],Таблица1[[#This Row],[Столбец14]],TRUE)+1</f>
        <v>187</v>
      </c>
      <c r="E6175">
        <v>7</v>
      </c>
      <c r="F6175">
        <v>7</v>
      </c>
      <c r="G6175" s="1">
        <f t="shared" si="96"/>
        <v>1.8288</v>
      </c>
      <c r="H6175" s="1">
        <v>1.8129</v>
      </c>
      <c r="I6175" s="1">
        <v>1.8129</v>
      </c>
      <c r="J6175" s="1">
        <v>1.8129</v>
      </c>
      <c r="K6175" s="1">
        <f>(Таблица1[[#This Row],[Столбец7]]-Таблица1[[#This Row],[Столбец4]])*10000</f>
        <v>-159.00000000000026</v>
      </c>
    </row>
    <row r="6176" spans="1:11" x14ac:dyDescent="0.2">
      <c r="A6176">
        <v>1995</v>
      </c>
      <c r="B6176" t="str">
        <f>CONCATENATE("01.","01",".",Таблица1[[#This Row],[Столбец1]])</f>
        <v>01.01.1995</v>
      </c>
      <c r="C6176" t="str">
        <f>CONCATENATE(Таблица1[[#This Row],[Столбец3]],".",Таблица1[[#This Row],[Столбец2]],".",Таблица1[[#This Row],[Столбец1]])</f>
        <v>10.7.1995</v>
      </c>
      <c r="D6176">
        <f>DAYS360(Таблица1[[#This Row],[Столбец13]],Таблица1[[#This Row],[Столбец14]],TRUE)+1</f>
        <v>190</v>
      </c>
      <c r="E6176">
        <v>7</v>
      </c>
      <c r="F6176">
        <v>10</v>
      </c>
      <c r="G6176" s="1">
        <f t="shared" si="96"/>
        <v>1.8129</v>
      </c>
      <c r="H6176" s="1">
        <v>1.7927999999999999</v>
      </c>
      <c r="I6176" s="1">
        <v>1.7927999999999999</v>
      </c>
      <c r="J6176" s="1">
        <v>1.7927999999999999</v>
      </c>
      <c r="K6176" s="1">
        <f>(Таблица1[[#This Row],[Столбец7]]-Таблица1[[#This Row],[Столбец4]])*10000</f>
        <v>-201.00000000000006</v>
      </c>
    </row>
    <row r="6177" spans="1:11" x14ac:dyDescent="0.2">
      <c r="A6177">
        <v>1995</v>
      </c>
      <c r="B6177" t="str">
        <f>CONCATENATE("01.","01",".",Таблица1[[#This Row],[Столбец1]])</f>
        <v>01.01.1995</v>
      </c>
      <c r="C6177" t="str">
        <f>CONCATENATE(Таблица1[[#This Row],[Столбец3]],".",Таблица1[[#This Row],[Столбец2]],".",Таблица1[[#This Row],[Столбец1]])</f>
        <v>11.7.1995</v>
      </c>
      <c r="D6177">
        <f>DAYS360(Таблица1[[#This Row],[Столбец13]],Таблица1[[#This Row],[Столбец14]],TRUE)+1</f>
        <v>191</v>
      </c>
      <c r="E6177">
        <v>7</v>
      </c>
      <c r="F6177">
        <v>11</v>
      </c>
      <c r="G6177" s="1">
        <f t="shared" si="96"/>
        <v>1.7927999999999999</v>
      </c>
      <c r="H6177" s="1">
        <v>1.7883</v>
      </c>
      <c r="I6177" s="1">
        <v>1.7883</v>
      </c>
      <c r="J6177" s="1">
        <v>1.7883</v>
      </c>
      <c r="K6177" s="1">
        <f>(Таблица1[[#This Row],[Столбец7]]-Таблица1[[#This Row],[Столбец4]])*10000</f>
        <v>-44.999999999999488</v>
      </c>
    </row>
    <row r="6178" spans="1:11" x14ac:dyDescent="0.2">
      <c r="A6178">
        <v>1995</v>
      </c>
      <c r="B6178" t="str">
        <f>CONCATENATE("01.","01",".",Таблица1[[#This Row],[Столбец1]])</f>
        <v>01.01.1995</v>
      </c>
      <c r="C6178" t="str">
        <f>CONCATENATE(Таблица1[[#This Row],[Столбец3]],".",Таблица1[[#This Row],[Столбец2]],".",Таблица1[[#This Row],[Столбец1]])</f>
        <v>12.7.1995</v>
      </c>
      <c r="D6178">
        <f>DAYS360(Таблица1[[#This Row],[Столбец13]],Таблица1[[#This Row],[Столбец14]],TRUE)+1</f>
        <v>192</v>
      </c>
      <c r="E6178">
        <v>7</v>
      </c>
      <c r="F6178">
        <v>12</v>
      </c>
      <c r="G6178" s="1">
        <f t="shared" si="96"/>
        <v>1.7883</v>
      </c>
      <c r="H6178" s="1">
        <v>1.7924</v>
      </c>
      <c r="I6178" s="1">
        <v>1.7924</v>
      </c>
      <c r="J6178" s="1">
        <v>1.7924</v>
      </c>
      <c r="K6178" s="1">
        <f>(Таблица1[[#This Row],[Столбец7]]-Таблица1[[#This Row],[Столбец4]])*10000</f>
        <v>40.999999999999929</v>
      </c>
    </row>
    <row r="6179" spans="1:11" x14ac:dyDescent="0.2">
      <c r="A6179">
        <v>1995</v>
      </c>
      <c r="B6179" t="str">
        <f>CONCATENATE("01.","01",".",Таблица1[[#This Row],[Столбец1]])</f>
        <v>01.01.1995</v>
      </c>
      <c r="C6179" t="str">
        <f>CONCATENATE(Таблица1[[#This Row],[Столбец3]],".",Таблица1[[#This Row],[Столбец2]],".",Таблица1[[#This Row],[Столбец1]])</f>
        <v>13.7.1995</v>
      </c>
      <c r="D6179">
        <f>DAYS360(Таблица1[[#This Row],[Столбец13]],Таблица1[[#This Row],[Столбец14]],TRUE)+1</f>
        <v>193</v>
      </c>
      <c r="E6179">
        <v>7</v>
      </c>
      <c r="F6179">
        <v>13</v>
      </c>
      <c r="G6179" s="1">
        <f t="shared" si="96"/>
        <v>1.7924</v>
      </c>
      <c r="H6179" s="1">
        <v>1.8069</v>
      </c>
      <c r="I6179" s="1">
        <v>1.8069</v>
      </c>
      <c r="J6179" s="1">
        <v>1.8069</v>
      </c>
      <c r="K6179" s="1">
        <f>(Таблица1[[#This Row],[Столбец7]]-Таблица1[[#This Row],[Столбец4]])*10000</f>
        <v>144.99999999999957</v>
      </c>
    </row>
    <row r="6180" spans="1:11" x14ac:dyDescent="0.2">
      <c r="A6180">
        <v>1995</v>
      </c>
      <c r="B6180" t="str">
        <f>CONCATENATE("01.","01",".",Таблица1[[#This Row],[Столбец1]])</f>
        <v>01.01.1995</v>
      </c>
      <c r="C6180" t="str">
        <f>CONCATENATE(Таблица1[[#This Row],[Столбец3]],".",Таблица1[[#This Row],[Столбец2]],".",Таблица1[[#This Row],[Столбец1]])</f>
        <v>14.7.1995</v>
      </c>
      <c r="D6180">
        <f>DAYS360(Таблица1[[#This Row],[Столбец13]],Таблица1[[#This Row],[Столбец14]],TRUE)+1</f>
        <v>194</v>
      </c>
      <c r="E6180">
        <v>7</v>
      </c>
      <c r="F6180">
        <v>14</v>
      </c>
      <c r="G6180" s="1">
        <f t="shared" si="96"/>
        <v>1.8069</v>
      </c>
      <c r="H6180" s="1">
        <v>1.8083</v>
      </c>
      <c r="I6180" s="1">
        <v>1.8083</v>
      </c>
      <c r="J6180" s="1">
        <v>1.8083</v>
      </c>
      <c r="K6180" s="1">
        <f>(Таблица1[[#This Row],[Столбец7]]-Таблица1[[#This Row],[Столбец4]])*10000</f>
        <v>14.000000000000679</v>
      </c>
    </row>
    <row r="6181" spans="1:11" x14ac:dyDescent="0.2">
      <c r="A6181">
        <v>1995</v>
      </c>
      <c r="B6181" t="str">
        <f>CONCATENATE("01.","01",".",Таблица1[[#This Row],[Столбец1]])</f>
        <v>01.01.1995</v>
      </c>
      <c r="C6181" t="str">
        <f>CONCATENATE(Таблица1[[#This Row],[Столбец3]],".",Таблица1[[#This Row],[Столбец2]],".",Таблица1[[#This Row],[Столбец1]])</f>
        <v>17.7.1995</v>
      </c>
      <c r="D6181">
        <f>DAYS360(Таблица1[[#This Row],[Столбец13]],Таблица1[[#This Row],[Столбец14]],TRUE)+1</f>
        <v>197</v>
      </c>
      <c r="E6181">
        <v>7</v>
      </c>
      <c r="F6181">
        <v>17</v>
      </c>
      <c r="G6181" s="1">
        <f t="shared" si="96"/>
        <v>1.8083</v>
      </c>
      <c r="H6181" s="1">
        <v>1.8017000000000001</v>
      </c>
      <c r="I6181" s="1">
        <v>1.8017000000000001</v>
      </c>
      <c r="J6181" s="1">
        <v>1.8017000000000001</v>
      </c>
      <c r="K6181" s="1">
        <f>(Таблица1[[#This Row],[Столбец7]]-Таблица1[[#This Row],[Столбец4]])*10000</f>
        <v>-65.999999999999389</v>
      </c>
    </row>
    <row r="6182" spans="1:11" x14ac:dyDescent="0.2">
      <c r="A6182">
        <v>1995</v>
      </c>
      <c r="B6182" t="str">
        <f>CONCATENATE("01.","01",".",Таблица1[[#This Row],[Столбец1]])</f>
        <v>01.01.1995</v>
      </c>
      <c r="C6182" t="str">
        <f>CONCATENATE(Таблица1[[#This Row],[Столбец3]],".",Таблица1[[#This Row],[Столбец2]],".",Таблица1[[#This Row],[Столбец1]])</f>
        <v>18.7.1995</v>
      </c>
      <c r="D6182">
        <f>DAYS360(Таблица1[[#This Row],[Столбец13]],Таблица1[[#This Row],[Столбец14]],TRUE)+1</f>
        <v>198</v>
      </c>
      <c r="E6182">
        <v>7</v>
      </c>
      <c r="F6182">
        <v>18</v>
      </c>
      <c r="G6182" s="1">
        <f t="shared" si="96"/>
        <v>1.8017000000000001</v>
      </c>
      <c r="H6182" s="1">
        <v>1.8149</v>
      </c>
      <c r="I6182" s="1">
        <v>1.8149</v>
      </c>
      <c r="J6182" s="1">
        <v>1.8149</v>
      </c>
      <c r="K6182" s="1">
        <f>(Таблица1[[#This Row],[Столбец7]]-Таблица1[[#This Row],[Столбец4]])*10000</f>
        <v>131.99999999999878</v>
      </c>
    </row>
    <row r="6183" spans="1:11" x14ac:dyDescent="0.2">
      <c r="A6183">
        <v>1995</v>
      </c>
      <c r="B6183" t="str">
        <f>CONCATENATE("01.","01",".",Таблица1[[#This Row],[Столбец1]])</f>
        <v>01.01.1995</v>
      </c>
      <c r="C6183" t="str">
        <f>CONCATENATE(Таблица1[[#This Row],[Столбец3]],".",Таблица1[[#This Row],[Столбец2]],".",Таблица1[[#This Row],[Столбец1]])</f>
        <v>19.7.1995</v>
      </c>
      <c r="D6183">
        <f>DAYS360(Таблица1[[#This Row],[Столбец13]],Таблица1[[#This Row],[Столбец14]],TRUE)+1</f>
        <v>199</v>
      </c>
      <c r="E6183">
        <v>7</v>
      </c>
      <c r="F6183">
        <v>19</v>
      </c>
      <c r="G6183" s="1">
        <f t="shared" si="96"/>
        <v>1.8149</v>
      </c>
      <c r="H6183" s="1">
        <v>1.8144</v>
      </c>
      <c r="I6183" s="1">
        <v>1.8144</v>
      </c>
      <c r="J6183" s="1">
        <v>1.8144</v>
      </c>
      <c r="K6183" s="1">
        <f>(Таблица1[[#This Row],[Столбец7]]-Таблица1[[#This Row],[Столбец4]])*10000</f>
        <v>-4.9999999999994493</v>
      </c>
    </row>
    <row r="6184" spans="1:11" x14ac:dyDescent="0.2">
      <c r="A6184">
        <v>1995</v>
      </c>
      <c r="B6184" t="str">
        <f>CONCATENATE("01.","01",".",Таблица1[[#This Row],[Столбец1]])</f>
        <v>01.01.1995</v>
      </c>
      <c r="C6184" t="str">
        <f>CONCATENATE(Таблица1[[#This Row],[Столбец3]],".",Таблица1[[#This Row],[Столбец2]],".",Таблица1[[#This Row],[Столбец1]])</f>
        <v>20.7.1995</v>
      </c>
      <c r="D6184">
        <f>DAYS360(Таблица1[[#This Row],[Столбец13]],Таблица1[[#This Row],[Столбец14]],TRUE)+1</f>
        <v>200</v>
      </c>
      <c r="E6184">
        <v>7</v>
      </c>
      <c r="F6184">
        <v>20</v>
      </c>
      <c r="G6184" s="1">
        <f t="shared" si="96"/>
        <v>1.8144</v>
      </c>
      <c r="H6184" s="1">
        <v>1.8267</v>
      </c>
      <c r="I6184" s="1">
        <v>1.8267</v>
      </c>
      <c r="J6184" s="1">
        <v>1.8267</v>
      </c>
      <c r="K6184" s="1">
        <f>(Таблица1[[#This Row],[Столбец7]]-Таблица1[[#This Row],[Столбец4]])*10000</f>
        <v>122.99999999999977</v>
      </c>
    </row>
    <row r="6185" spans="1:11" x14ac:dyDescent="0.2">
      <c r="A6185">
        <v>1995</v>
      </c>
      <c r="B6185" t="str">
        <f>CONCATENATE("01.","01",".",Таблица1[[#This Row],[Столбец1]])</f>
        <v>01.01.1995</v>
      </c>
      <c r="C6185" t="str">
        <f>CONCATENATE(Таблица1[[#This Row],[Столбец3]],".",Таблица1[[#This Row],[Столбец2]],".",Таблица1[[#This Row],[Столбец1]])</f>
        <v>21.7.1995</v>
      </c>
      <c r="D6185">
        <f>DAYS360(Таблица1[[#This Row],[Столбец13]],Таблица1[[#This Row],[Столбец14]],TRUE)+1</f>
        <v>201</v>
      </c>
      <c r="E6185">
        <v>7</v>
      </c>
      <c r="F6185">
        <v>21</v>
      </c>
      <c r="G6185" s="1">
        <f t="shared" si="96"/>
        <v>1.8267</v>
      </c>
      <c r="H6185" s="1">
        <v>1.8248</v>
      </c>
      <c r="I6185" s="1">
        <v>1.8248</v>
      </c>
      <c r="J6185" s="1">
        <v>1.8248</v>
      </c>
      <c r="K6185" s="1">
        <f>(Таблица1[[#This Row],[Столбец7]]-Таблица1[[#This Row],[Столбец4]])*10000</f>
        <v>-19.000000000000128</v>
      </c>
    </row>
    <row r="6186" spans="1:11" x14ac:dyDescent="0.2">
      <c r="A6186">
        <v>1995</v>
      </c>
      <c r="B6186" t="str">
        <f>CONCATENATE("01.","01",".",Таблица1[[#This Row],[Столбец1]])</f>
        <v>01.01.1995</v>
      </c>
      <c r="C6186" t="str">
        <f>CONCATENATE(Таблица1[[#This Row],[Столбец3]],".",Таблица1[[#This Row],[Столбец2]],".",Таблица1[[#This Row],[Столбец1]])</f>
        <v>24.7.1995</v>
      </c>
      <c r="D6186">
        <f>DAYS360(Таблица1[[#This Row],[Столбец13]],Таблица1[[#This Row],[Столбец14]],TRUE)+1</f>
        <v>204</v>
      </c>
      <c r="E6186">
        <v>7</v>
      </c>
      <c r="F6186">
        <v>24</v>
      </c>
      <c r="G6186" s="1">
        <f t="shared" si="96"/>
        <v>1.8248</v>
      </c>
      <c r="H6186" s="1">
        <v>1.8190999999999999</v>
      </c>
      <c r="I6186" s="1">
        <v>1.8190999999999999</v>
      </c>
      <c r="J6186" s="1">
        <v>1.8190999999999999</v>
      </c>
      <c r="K6186" s="1">
        <f>(Таблица1[[#This Row],[Столбец7]]-Таблица1[[#This Row],[Столбец4]])*10000</f>
        <v>-57.000000000000384</v>
      </c>
    </row>
    <row r="6187" spans="1:11" x14ac:dyDescent="0.2">
      <c r="A6187">
        <v>1995</v>
      </c>
      <c r="B6187" t="str">
        <f>CONCATENATE("01.","01",".",Таблица1[[#This Row],[Столбец1]])</f>
        <v>01.01.1995</v>
      </c>
      <c r="C6187" t="str">
        <f>CONCATENATE(Таблица1[[#This Row],[Столбец3]],".",Таблица1[[#This Row],[Столбец2]],".",Таблица1[[#This Row],[Столбец1]])</f>
        <v>25.7.1995</v>
      </c>
      <c r="D6187">
        <f>DAYS360(Таблица1[[#This Row],[Столбец13]],Таблица1[[#This Row],[Столбец14]],TRUE)+1</f>
        <v>205</v>
      </c>
      <c r="E6187">
        <v>7</v>
      </c>
      <c r="F6187">
        <v>25</v>
      </c>
      <c r="G6187" s="1">
        <f t="shared" si="96"/>
        <v>1.8190999999999999</v>
      </c>
      <c r="H6187" s="1">
        <v>1.8027</v>
      </c>
      <c r="I6187" s="1">
        <v>1.8027</v>
      </c>
      <c r="J6187" s="1">
        <v>1.8027</v>
      </c>
      <c r="K6187" s="1">
        <f>(Таблица1[[#This Row],[Столбец7]]-Таблица1[[#This Row],[Столбец4]])*10000</f>
        <v>-163.99999999999972</v>
      </c>
    </row>
    <row r="6188" spans="1:11" x14ac:dyDescent="0.2">
      <c r="A6188">
        <v>1995</v>
      </c>
      <c r="B6188" t="str">
        <f>CONCATENATE("01.","01",".",Таблица1[[#This Row],[Столбец1]])</f>
        <v>01.01.1995</v>
      </c>
      <c r="C6188" t="str">
        <f>CONCATENATE(Таблица1[[#This Row],[Столбец3]],".",Таблица1[[#This Row],[Столбец2]],".",Таблица1[[#This Row],[Столбец1]])</f>
        <v>26.7.1995</v>
      </c>
      <c r="D6188">
        <f>DAYS360(Таблица1[[#This Row],[Столбец13]],Таблица1[[#This Row],[Столбец14]],TRUE)+1</f>
        <v>206</v>
      </c>
      <c r="E6188">
        <v>7</v>
      </c>
      <c r="F6188">
        <v>26</v>
      </c>
      <c r="G6188" s="1">
        <f t="shared" si="96"/>
        <v>1.8027</v>
      </c>
      <c r="H6188" s="1">
        <v>1.8169</v>
      </c>
      <c r="I6188" s="1">
        <v>1.8169</v>
      </c>
      <c r="J6188" s="1">
        <v>1.8169</v>
      </c>
      <c r="K6188" s="1">
        <f>(Таблица1[[#This Row],[Столбец7]]-Таблица1[[#This Row],[Столбец4]])*10000</f>
        <v>141.99999999999991</v>
      </c>
    </row>
    <row r="6189" spans="1:11" x14ac:dyDescent="0.2">
      <c r="A6189">
        <v>1995</v>
      </c>
      <c r="B6189" t="str">
        <f>CONCATENATE("01.","01",".",Таблица1[[#This Row],[Столбец1]])</f>
        <v>01.01.1995</v>
      </c>
      <c r="C6189" t="str">
        <f>CONCATENATE(Таблица1[[#This Row],[Столбец3]],".",Таблица1[[#This Row],[Столбец2]],".",Таблица1[[#This Row],[Столбец1]])</f>
        <v>27.7.1995</v>
      </c>
      <c r="D6189">
        <f>DAYS360(Таблица1[[#This Row],[Столбец13]],Таблица1[[#This Row],[Столбец14]],TRUE)+1</f>
        <v>207</v>
      </c>
      <c r="E6189">
        <v>7</v>
      </c>
      <c r="F6189">
        <v>27</v>
      </c>
      <c r="G6189" s="1">
        <f t="shared" si="96"/>
        <v>1.8169</v>
      </c>
      <c r="H6189" s="1">
        <v>1.8274999999999999</v>
      </c>
      <c r="I6189" s="1">
        <v>1.8274999999999999</v>
      </c>
      <c r="J6189" s="1">
        <v>1.8274999999999999</v>
      </c>
      <c r="K6189" s="1">
        <f>(Таблица1[[#This Row],[Столбец7]]-Таблица1[[#This Row],[Столбец4]])*10000</f>
        <v>105.99999999999943</v>
      </c>
    </row>
    <row r="6190" spans="1:11" x14ac:dyDescent="0.2">
      <c r="A6190">
        <v>1995</v>
      </c>
      <c r="B6190" t="str">
        <f>CONCATENATE("01.","01",".",Таблица1[[#This Row],[Столбец1]])</f>
        <v>01.01.1995</v>
      </c>
      <c r="C6190" t="str">
        <f>CONCATENATE(Таблица1[[#This Row],[Столбец3]],".",Таблица1[[#This Row],[Столбец2]],".",Таблица1[[#This Row],[Столбец1]])</f>
        <v>28.7.1995</v>
      </c>
      <c r="D6190">
        <f>DAYS360(Таблица1[[#This Row],[Столбец13]],Таблица1[[#This Row],[Столбец14]],TRUE)+1</f>
        <v>208</v>
      </c>
      <c r="E6190">
        <v>7</v>
      </c>
      <c r="F6190">
        <v>28</v>
      </c>
      <c r="G6190" s="1">
        <f t="shared" si="96"/>
        <v>1.8274999999999999</v>
      </c>
      <c r="H6190" s="1">
        <v>1.8358000000000001</v>
      </c>
      <c r="I6190" s="1">
        <v>1.8358000000000001</v>
      </c>
      <c r="J6190" s="1">
        <v>1.8358000000000001</v>
      </c>
      <c r="K6190" s="1">
        <f>(Таблица1[[#This Row],[Столбец7]]-Таблица1[[#This Row],[Столбец4]])*10000</f>
        <v>83.000000000001961</v>
      </c>
    </row>
    <row r="6191" spans="1:11" x14ac:dyDescent="0.2">
      <c r="A6191">
        <v>1995</v>
      </c>
      <c r="B6191" t="str">
        <f>CONCATENATE("01.","01",".",Таблица1[[#This Row],[Столбец1]])</f>
        <v>01.01.1995</v>
      </c>
      <c r="C6191" t="str">
        <f>CONCATENATE(Таблица1[[#This Row],[Столбец3]],".",Таблица1[[#This Row],[Столбец2]],".",Таблица1[[#This Row],[Столбец1]])</f>
        <v>31.7.1995</v>
      </c>
      <c r="D6191">
        <f>DAYS360(Таблица1[[#This Row],[Столбец13]],Таблица1[[#This Row],[Столбец14]],TRUE)+1</f>
        <v>210</v>
      </c>
      <c r="E6191">
        <v>7</v>
      </c>
      <c r="F6191">
        <v>31</v>
      </c>
      <c r="G6191" s="1">
        <f t="shared" si="96"/>
        <v>1.8358000000000001</v>
      </c>
      <c r="H6191" s="1">
        <v>1.8368</v>
      </c>
      <c r="I6191" s="1">
        <v>1.8368</v>
      </c>
      <c r="J6191" s="1">
        <v>1.8368</v>
      </c>
      <c r="K6191" s="1">
        <f>(Таблица1[[#This Row],[Столбец7]]-Таблица1[[#This Row],[Столбец4]])*10000</f>
        <v>9.9999999999988987</v>
      </c>
    </row>
    <row r="6192" spans="1:11" x14ac:dyDescent="0.2">
      <c r="A6192">
        <v>1995</v>
      </c>
      <c r="B6192" t="str">
        <f>CONCATENATE("01.","01",".",Таблица1[[#This Row],[Столбец1]])</f>
        <v>01.01.1995</v>
      </c>
      <c r="C6192" t="str">
        <f>CONCATENATE(Таблица1[[#This Row],[Столбец3]],".",Таблица1[[#This Row],[Столбец2]],".",Таблица1[[#This Row],[Столбец1]])</f>
        <v>1.8.1995</v>
      </c>
      <c r="D6192">
        <f>DAYS360(Таблица1[[#This Row],[Столбец13]],Таблица1[[#This Row],[Столбец14]],TRUE)+1</f>
        <v>211</v>
      </c>
      <c r="E6192">
        <v>8</v>
      </c>
      <c r="F6192">
        <v>1</v>
      </c>
      <c r="G6192" s="1">
        <f t="shared" si="96"/>
        <v>1.8368</v>
      </c>
      <c r="H6192" s="1">
        <v>1.8365</v>
      </c>
      <c r="I6192" s="1">
        <v>1.8365</v>
      </c>
      <c r="J6192" s="1">
        <v>1.8365</v>
      </c>
      <c r="K6192" s="1">
        <f>(Таблица1[[#This Row],[Столбец7]]-Таблица1[[#This Row],[Столбец4]])*10000</f>
        <v>-2.9999999999996696</v>
      </c>
    </row>
    <row r="6193" spans="1:11" x14ac:dyDescent="0.2">
      <c r="A6193">
        <v>1995</v>
      </c>
      <c r="B6193" t="str">
        <f>CONCATENATE("01.","01",".",Таблица1[[#This Row],[Столбец1]])</f>
        <v>01.01.1995</v>
      </c>
      <c r="C6193" t="str">
        <f>CONCATENATE(Таблица1[[#This Row],[Столбец3]],".",Таблица1[[#This Row],[Столбец2]],".",Таблица1[[#This Row],[Столбец1]])</f>
        <v>2.8.1995</v>
      </c>
      <c r="D6193">
        <f>DAYS360(Таблица1[[#This Row],[Столбец13]],Таблица1[[#This Row],[Столбец14]],TRUE)+1</f>
        <v>212</v>
      </c>
      <c r="E6193">
        <v>8</v>
      </c>
      <c r="F6193">
        <v>2</v>
      </c>
      <c r="G6193" s="1">
        <f t="shared" si="96"/>
        <v>1.8365</v>
      </c>
      <c r="H6193" s="1">
        <v>1.8063</v>
      </c>
      <c r="I6193" s="1">
        <v>1.8063</v>
      </c>
      <c r="J6193" s="1">
        <v>1.8063</v>
      </c>
      <c r="K6193" s="1">
        <f>(Таблица1[[#This Row],[Столбец7]]-Таблица1[[#This Row],[Столбец4]])*10000</f>
        <v>-302.00000000000006</v>
      </c>
    </row>
    <row r="6194" spans="1:11" x14ac:dyDescent="0.2">
      <c r="A6194">
        <v>1995</v>
      </c>
      <c r="B6194" t="str">
        <f>CONCATENATE("01.","01",".",Таблица1[[#This Row],[Столбец1]])</f>
        <v>01.01.1995</v>
      </c>
      <c r="C6194" t="str">
        <f>CONCATENATE(Таблица1[[#This Row],[Столбец3]],".",Таблица1[[#This Row],[Столбец2]],".",Таблица1[[#This Row],[Столбец1]])</f>
        <v>3.8.1995</v>
      </c>
      <c r="D6194">
        <f>DAYS360(Таблица1[[#This Row],[Столбец13]],Таблица1[[#This Row],[Столбец14]],TRUE)+1</f>
        <v>213</v>
      </c>
      <c r="E6194">
        <v>8</v>
      </c>
      <c r="F6194">
        <v>3</v>
      </c>
      <c r="G6194" s="1">
        <f t="shared" si="96"/>
        <v>1.8063</v>
      </c>
      <c r="H6194" s="1">
        <v>1.8204</v>
      </c>
      <c r="I6194" s="1">
        <v>1.8204</v>
      </c>
      <c r="J6194" s="1">
        <v>1.8204</v>
      </c>
      <c r="K6194" s="1">
        <f>(Таблица1[[#This Row],[Столбец7]]-Таблица1[[#This Row],[Столбец4]])*10000</f>
        <v>141</v>
      </c>
    </row>
    <row r="6195" spans="1:11" x14ac:dyDescent="0.2">
      <c r="A6195">
        <v>1995</v>
      </c>
      <c r="B6195" t="str">
        <f>CONCATENATE("01.","01",".",Таблица1[[#This Row],[Столбец1]])</f>
        <v>01.01.1995</v>
      </c>
      <c r="C6195" t="str">
        <f>CONCATENATE(Таблица1[[#This Row],[Столбец3]],".",Таблица1[[#This Row],[Столбец2]],".",Таблица1[[#This Row],[Столбец1]])</f>
        <v>4.8.1995</v>
      </c>
      <c r="D6195">
        <f>DAYS360(Таблица1[[#This Row],[Столбец13]],Таблица1[[#This Row],[Столбец14]],TRUE)+1</f>
        <v>214</v>
      </c>
      <c r="E6195">
        <v>8</v>
      </c>
      <c r="F6195">
        <v>4</v>
      </c>
      <c r="G6195" s="1">
        <f t="shared" si="96"/>
        <v>1.8204</v>
      </c>
      <c r="H6195" s="1">
        <v>1.8116000000000001</v>
      </c>
      <c r="I6195" s="1">
        <v>1.8116000000000001</v>
      </c>
      <c r="J6195" s="1">
        <v>1.8116000000000001</v>
      </c>
      <c r="K6195" s="1">
        <f>(Таблица1[[#This Row],[Столбец7]]-Таблица1[[#This Row],[Столбец4]])*10000</f>
        <v>-87.99999999999919</v>
      </c>
    </row>
    <row r="6196" spans="1:11" x14ac:dyDescent="0.2">
      <c r="A6196">
        <v>1995</v>
      </c>
      <c r="B6196" t="str">
        <f>CONCATENATE("01.","01",".",Таблица1[[#This Row],[Столбец1]])</f>
        <v>01.01.1995</v>
      </c>
      <c r="C6196" t="str">
        <f>CONCATENATE(Таблица1[[#This Row],[Столбец3]],".",Таблица1[[#This Row],[Столбец2]],".",Таблица1[[#This Row],[Столбец1]])</f>
        <v>7.8.1995</v>
      </c>
      <c r="D6196">
        <f>DAYS360(Таблица1[[#This Row],[Столбец13]],Таблица1[[#This Row],[Столбец14]],TRUE)+1</f>
        <v>217</v>
      </c>
      <c r="E6196">
        <v>8</v>
      </c>
      <c r="F6196">
        <v>7</v>
      </c>
      <c r="G6196" s="1">
        <f t="shared" si="96"/>
        <v>1.8116000000000001</v>
      </c>
      <c r="H6196" s="1">
        <v>1.7971999999999999</v>
      </c>
      <c r="I6196" s="1">
        <v>1.7971999999999999</v>
      </c>
      <c r="J6196" s="1">
        <v>1.7971999999999999</v>
      </c>
      <c r="K6196" s="1">
        <f>(Таблица1[[#This Row],[Столбец7]]-Таблица1[[#This Row],[Столбец4]])*10000</f>
        <v>-144.0000000000019</v>
      </c>
    </row>
    <row r="6197" spans="1:11" x14ac:dyDescent="0.2">
      <c r="A6197">
        <v>1995</v>
      </c>
      <c r="B6197" t="str">
        <f>CONCATENATE("01.","01",".",Таблица1[[#This Row],[Столбец1]])</f>
        <v>01.01.1995</v>
      </c>
      <c r="C6197" t="str">
        <f>CONCATENATE(Таблица1[[#This Row],[Столбец3]],".",Таблица1[[#This Row],[Столбец2]],".",Таблица1[[#This Row],[Столбец1]])</f>
        <v>8.8.1995</v>
      </c>
      <c r="D6197">
        <f>DAYS360(Таблица1[[#This Row],[Столбец13]],Таблица1[[#This Row],[Столбец14]],TRUE)+1</f>
        <v>218</v>
      </c>
      <c r="E6197">
        <v>8</v>
      </c>
      <c r="F6197">
        <v>8</v>
      </c>
      <c r="G6197" s="1">
        <f t="shared" si="96"/>
        <v>1.7971999999999999</v>
      </c>
      <c r="H6197" s="1">
        <v>1.7921</v>
      </c>
      <c r="I6197" s="1">
        <v>1.7921</v>
      </c>
      <c r="J6197" s="1">
        <v>1.7921</v>
      </c>
      <c r="K6197" s="1">
        <f>(Таблица1[[#This Row],[Столбец7]]-Таблица1[[#This Row],[Столбец4]])*10000</f>
        <v>-50.99999999999882</v>
      </c>
    </row>
    <row r="6198" spans="1:11" x14ac:dyDescent="0.2">
      <c r="A6198">
        <v>1995</v>
      </c>
      <c r="B6198" t="str">
        <f>CONCATENATE("01.","01",".",Таблица1[[#This Row],[Столбец1]])</f>
        <v>01.01.1995</v>
      </c>
      <c r="C6198" t="str">
        <f>CONCATENATE(Таблица1[[#This Row],[Столбец3]],".",Таблица1[[#This Row],[Столбец2]],".",Таблица1[[#This Row],[Столбец1]])</f>
        <v>9.8.1995</v>
      </c>
      <c r="D6198">
        <f>DAYS360(Таблица1[[#This Row],[Столбец13]],Таблица1[[#This Row],[Столбец14]],TRUE)+1</f>
        <v>219</v>
      </c>
      <c r="E6198">
        <v>8</v>
      </c>
      <c r="F6198">
        <v>9</v>
      </c>
      <c r="G6198" s="1">
        <f t="shared" si="96"/>
        <v>1.7921</v>
      </c>
      <c r="H6198" s="1">
        <v>1.8001</v>
      </c>
      <c r="I6198" s="1">
        <v>1.8001</v>
      </c>
      <c r="J6198" s="1">
        <v>1.8001</v>
      </c>
      <c r="K6198" s="1">
        <f>(Таблица1[[#This Row],[Столбец7]]-Таблица1[[#This Row],[Столбец4]])*10000</f>
        <v>80.000000000000071</v>
      </c>
    </row>
    <row r="6199" spans="1:11" x14ac:dyDescent="0.2">
      <c r="A6199">
        <v>1995</v>
      </c>
      <c r="B6199" t="str">
        <f>CONCATENATE("01.","01",".",Таблица1[[#This Row],[Столбец1]])</f>
        <v>01.01.1995</v>
      </c>
      <c r="C6199" t="str">
        <f>CONCATENATE(Таблица1[[#This Row],[Столбец3]],".",Таблица1[[#This Row],[Столбец2]],".",Таблица1[[#This Row],[Столбец1]])</f>
        <v>10.8.1995</v>
      </c>
      <c r="D6199">
        <f>DAYS360(Таблица1[[#This Row],[Столбец13]],Таблица1[[#This Row],[Столбец14]],TRUE)+1</f>
        <v>220</v>
      </c>
      <c r="E6199">
        <v>8</v>
      </c>
      <c r="F6199">
        <v>10</v>
      </c>
      <c r="G6199" s="1">
        <f t="shared" si="96"/>
        <v>1.8001</v>
      </c>
      <c r="H6199" s="1">
        <v>1.7809999999999999</v>
      </c>
      <c r="I6199" s="1">
        <v>1.7809999999999999</v>
      </c>
      <c r="J6199" s="1">
        <v>1.7809999999999999</v>
      </c>
      <c r="K6199" s="1">
        <f>(Таблица1[[#This Row],[Столбец7]]-Таблица1[[#This Row],[Столбец4]])*10000</f>
        <v>-191.00000000000117</v>
      </c>
    </row>
    <row r="6200" spans="1:11" x14ac:dyDescent="0.2">
      <c r="A6200">
        <v>1995</v>
      </c>
      <c r="B6200" t="str">
        <f>CONCATENATE("01.","01",".",Таблица1[[#This Row],[Столбец1]])</f>
        <v>01.01.1995</v>
      </c>
      <c r="C6200" t="str">
        <f>CONCATENATE(Таблица1[[#This Row],[Столбец3]],".",Таблица1[[#This Row],[Столбец2]],".",Таблица1[[#This Row],[Столбец1]])</f>
        <v>11.8.1995</v>
      </c>
      <c r="D6200">
        <f>DAYS360(Таблица1[[#This Row],[Столбец13]],Таблица1[[#This Row],[Столбец14]],TRUE)+1</f>
        <v>221</v>
      </c>
      <c r="E6200">
        <v>8</v>
      </c>
      <c r="F6200">
        <v>11</v>
      </c>
      <c r="G6200" s="1">
        <f t="shared" si="96"/>
        <v>1.7809999999999999</v>
      </c>
      <c r="H6200" s="1">
        <v>1.7749999999999999</v>
      </c>
      <c r="I6200" s="1">
        <v>1.7749999999999999</v>
      </c>
      <c r="J6200" s="1">
        <v>1.7749999999999999</v>
      </c>
      <c r="K6200" s="1">
        <f>(Таблица1[[#This Row],[Столбец7]]-Таблица1[[#This Row],[Столбец4]])*10000</f>
        <v>-60.000000000000057</v>
      </c>
    </row>
    <row r="6201" spans="1:11" x14ac:dyDescent="0.2">
      <c r="A6201">
        <v>1995</v>
      </c>
      <c r="B6201" t="str">
        <f>CONCATENATE("01.","01",".",Таблица1[[#This Row],[Столбец1]])</f>
        <v>01.01.1995</v>
      </c>
      <c r="C6201" t="str">
        <f>CONCATENATE(Таблица1[[#This Row],[Столбец3]],".",Таблица1[[#This Row],[Столбец2]],".",Таблица1[[#This Row],[Столбец1]])</f>
        <v>14.8.1995</v>
      </c>
      <c r="D6201">
        <f>DAYS360(Таблица1[[#This Row],[Столбец13]],Таблица1[[#This Row],[Столбец14]],TRUE)+1</f>
        <v>224</v>
      </c>
      <c r="E6201">
        <v>8</v>
      </c>
      <c r="F6201">
        <v>14</v>
      </c>
      <c r="G6201" s="1">
        <f t="shared" si="96"/>
        <v>1.7749999999999999</v>
      </c>
      <c r="H6201" s="1">
        <v>1.778</v>
      </c>
      <c r="I6201" s="1">
        <v>1.778</v>
      </c>
      <c r="J6201" s="1">
        <v>1.778</v>
      </c>
      <c r="K6201" s="1">
        <f>(Таблица1[[#This Row],[Столбец7]]-Таблица1[[#This Row],[Столбец4]])*10000</f>
        <v>30.000000000001137</v>
      </c>
    </row>
    <row r="6202" spans="1:11" x14ac:dyDescent="0.2">
      <c r="A6202">
        <v>1995</v>
      </c>
      <c r="B6202" t="str">
        <f>CONCATENATE("01.","01",".",Таблица1[[#This Row],[Столбец1]])</f>
        <v>01.01.1995</v>
      </c>
      <c r="C6202" t="str">
        <f>CONCATENATE(Таблица1[[#This Row],[Столбец3]],".",Таблица1[[#This Row],[Столбец2]],".",Таблица1[[#This Row],[Столбец1]])</f>
        <v>15.8.1995</v>
      </c>
      <c r="D6202">
        <f>DAYS360(Таблица1[[#This Row],[Столбец13]],Таблица1[[#This Row],[Столбец14]],TRUE)+1</f>
        <v>225</v>
      </c>
      <c r="E6202">
        <v>8</v>
      </c>
      <c r="F6202">
        <v>15</v>
      </c>
      <c r="G6202" s="1">
        <f t="shared" si="96"/>
        <v>1.778</v>
      </c>
      <c r="H6202" s="1">
        <v>1.7343</v>
      </c>
      <c r="I6202" s="1">
        <v>1.7343</v>
      </c>
      <c r="J6202" s="1">
        <v>1.7343</v>
      </c>
      <c r="K6202" s="1">
        <f>(Таблица1[[#This Row],[Столбец7]]-Таблица1[[#This Row],[Столбец4]])*10000</f>
        <v>-437.00000000000074</v>
      </c>
    </row>
    <row r="6203" spans="1:11" x14ac:dyDescent="0.2">
      <c r="A6203">
        <v>1995</v>
      </c>
      <c r="B6203" t="str">
        <f>CONCATENATE("01.","01",".",Таблица1[[#This Row],[Столбец1]])</f>
        <v>01.01.1995</v>
      </c>
      <c r="C6203" t="str">
        <f>CONCATENATE(Таблица1[[#This Row],[Столбец3]],".",Таблица1[[#This Row],[Столбец2]],".",Таблица1[[#This Row],[Столбец1]])</f>
        <v>16.8.1995</v>
      </c>
      <c r="D6203">
        <f>DAYS360(Таблица1[[#This Row],[Столбец13]],Таблица1[[#This Row],[Столбец14]],TRUE)+1</f>
        <v>226</v>
      </c>
      <c r="E6203">
        <v>8</v>
      </c>
      <c r="F6203">
        <v>16</v>
      </c>
      <c r="G6203" s="1">
        <f t="shared" si="96"/>
        <v>1.7343</v>
      </c>
      <c r="H6203" s="1">
        <v>1.7331000000000001</v>
      </c>
      <c r="I6203" s="1">
        <v>1.7331000000000001</v>
      </c>
      <c r="J6203" s="1">
        <v>1.7331000000000001</v>
      </c>
      <c r="K6203" s="1">
        <f>(Таблица1[[#This Row],[Столбец7]]-Таблица1[[#This Row],[Столбец4]])*10000</f>
        <v>-11.999999999998678</v>
      </c>
    </row>
    <row r="6204" spans="1:11" x14ac:dyDescent="0.2">
      <c r="A6204">
        <v>1995</v>
      </c>
      <c r="B6204" t="str">
        <f>CONCATENATE("01.","01",".",Таблица1[[#This Row],[Столбец1]])</f>
        <v>01.01.1995</v>
      </c>
      <c r="C6204" t="str">
        <f>CONCATENATE(Таблица1[[#This Row],[Столбец3]],".",Таблица1[[#This Row],[Столбец2]],".",Таблица1[[#This Row],[Столбец1]])</f>
        <v>17.8.1995</v>
      </c>
      <c r="D6204">
        <f>DAYS360(Таблица1[[#This Row],[Столбец13]],Таблица1[[#This Row],[Столбец14]],TRUE)+1</f>
        <v>227</v>
      </c>
      <c r="E6204">
        <v>8</v>
      </c>
      <c r="F6204">
        <v>17</v>
      </c>
      <c r="G6204" s="1">
        <f t="shared" si="96"/>
        <v>1.7331000000000001</v>
      </c>
      <c r="H6204" s="1">
        <v>1.7252000000000001</v>
      </c>
      <c r="I6204" s="1">
        <v>1.7252000000000001</v>
      </c>
      <c r="J6204" s="1">
        <v>1.7252000000000001</v>
      </c>
      <c r="K6204" s="1">
        <f>(Таблица1[[#This Row],[Столбец7]]-Таблица1[[#This Row],[Столбец4]])*10000</f>
        <v>-79.000000000000185</v>
      </c>
    </row>
    <row r="6205" spans="1:11" x14ac:dyDescent="0.2">
      <c r="A6205">
        <v>1995</v>
      </c>
      <c r="B6205" t="str">
        <f>CONCATENATE("01.","01",".",Таблица1[[#This Row],[Столбец1]])</f>
        <v>01.01.1995</v>
      </c>
      <c r="C6205" t="str">
        <f>CONCATENATE(Таблица1[[#This Row],[Столбец3]],".",Таблица1[[#This Row],[Столбец2]],".",Таблица1[[#This Row],[Столбец1]])</f>
        <v>18.8.1995</v>
      </c>
      <c r="D6205">
        <f>DAYS360(Таблица1[[#This Row],[Столбец13]],Таблица1[[#This Row],[Столбец14]],TRUE)+1</f>
        <v>228</v>
      </c>
      <c r="E6205">
        <v>8</v>
      </c>
      <c r="F6205">
        <v>18</v>
      </c>
      <c r="G6205" s="1">
        <f t="shared" si="96"/>
        <v>1.7252000000000001</v>
      </c>
      <c r="H6205" s="1">
        <v>1.7304999999999999</v>
      </c>
      <c r="I6205" s="1">
        <v>1.7304999999999999</v>
      </c>
      <c r="J6205" s="1">
        <v>1.7304999999999999</v>
      </c>
      <c r="K6205" s="1">
        <f>(Таблица1[[#This Row],[Столбец7]]-Таблица1[[#This Row],[Столбец4]])*10000</f>
        <v>52.999999999998607</v>
      </c>
    </row>
    <row r="6206" spans="1:11" x14ac:dyDescent="0.2">
      <c r="A6206">
        <v>1995</v>
      </c>
      <c r="B6206" t="str">
        <f>CONCATENATE("01.","01",".",Таблица1[[#This Row],[Столбец1]])</f>
        <v>01.01.1995</v>
      </c>
      <c r="C6206" t="str">
        <f>CONCATENATE(Таблица1[[#This Row],[Столбец3]],".",Таблица1[[#This Row],[Столбец2]],".",Таблица1[[#This Row],[Столбец1]])</f>
        <v>21.8.1995</v>
      </c>
      <c r="D6206">
        <f>DAYS360(Таблица1[[#This Row],[Столбец13]],Таблица1[[#This Row],[Столбец14]],TRUE)+1</f>
        <v>231</v>
      </c>
      <c r="E6206">
        <v>8</v>
      </c>
      <c r="F6206">
        <v>21</v>
      </c>
      <c r="G6206" s="1">
        <f t="shared" si="96"/>
        <v>1.7304999999999999</v>
      </c>
      <c r="H6206" s="1">
        <v>1.7316</v>
      </c>
      <c r="I6206" s="1">
        <v>1.7316</v>
      </c>
      <c r="J6206" s="1">
        <v>1.7316</v>
      </c>
      <c r="K6206" s="1">
        <f>(Таблица1[[#This Row],[Столбец7]]-Таблица1[[#This Row],[Столбец4]])*10000</f>
        <v>11.000000000001009</v>
      </c>
    </row>
    <row r="6207" spans="1:11" x14ac:dyDescent="0.2">
      <c r="A6207">
        <v>1995</v>
      </c>
      <c r="B6207" t="str">
        <f>CONCATENATE("01.","01",".",Таблица1[[#This Row],[Столбец1]])</f>
        <v>01.01.1995</v>
      </c>
      <c r="C6207" t="str">
        <f>CONCATENATE(Таблица1[[#This Row],[Столбец3]],".",Таблица1[[#This Row],[Столбец2]],".",Таблица1[[#This Row],[Столбец1]])</f>
        <v>22.8.1995</v>
      </c>
      <c r="D6207">
        <f>DAYS360(Таблица1[[#This Row],[Столбец13]],Таблица1[[#This Row],[Столбец14]],TRUE)+1</f>
        <v>232</v>
      </c>
      <c r="E6207">
        <v>8</v>
      </c>
      <c r="F6207">
        <v>22</v>
      </c>
      <c r="G6207" s="1">
        <f t="shared" si="96"/>
        <v>1.7316</v>
      </c>
      <c r="H6207" s="1">
        <v>1.7181999999999999</v>
      </c>
      <c r="I6207" s="1">
        <v>1.7181999999999999</v>
      </c>
      <c r="J6207" s="1">
        <v>1.7181999999999999</v>
      </c>
      <c r="K6207" s="1">
        <f>(Таблица1[[#This Row],[Столбец7]]-Таблица1[[#This Row],[Столбец4]])*10000</f>
        <v>-134.0000000000008</v>
      </c>
    </row>
    <row r="6208" spans="1:11" x14ac:dyDescent="0.2">
      <c r="A6208">
        <v>1995</v>
      </c>
      <c r="B6208" t="str">
        <f>CONCATENATE("01.","01",".",Таблица1[[#This Row],[Столбец1]])</f>
        <v>01.01.1995</v>
      </c>
      <c r="C6208" t="str">
        <f>CONCATENATE(Таблица1[[#This Row],[Столбец3]],".",Таблица1[[#This Row],[Столбец2]],".",Таблица1[[#This Row],[Столбец1]])</f>
        <v>23.8.1995</v>
      </c>
      <c r="D6208">
        <f>DAYS360(Таблица1[[#This Row],[Столбец13]],Таблица1[[#This Row],[Столбец14]],TRUE)+1</f>
        <v>233</v>
      </c>
      <c r="E6208">
        <v>8</v>
      </c>
      <c r="F6208">
        <v>23</v>
      </c>
      <c r="G6208" s="1">
        <f t="shared" si="96"/>
        <v>1.7181999999999999</v>
      </c>
      <c r="H6208" s="1">
        <v>1.7222999999999999</v>
      </c>
      <c r="I6208" s="1">
        <v>1.7222999999999999</v>
      </c>
      <c r="J6208" s="1">
        <v>1.7222999999999999</v>
      </c>
      <c r="K6208" s="1">
        <f>(Таблица1[[#This Row],[Столбец7]]-Таблица1[[#This Row],[Столбец4]])*10000</f>
        <v>40.999999999999929</v>
      </c>
    </row>
    <row r="6209" spans="1:11" x14ac:dyDescent="0.2">
      <c r="A6209">
        <v>1995</v>
      </c>
      <c r="B6209" t="str">
        <f>CONCATENATE("01.","01",".",Таблица1[[#This Row],[Столбец1]])</f>
        <v>01.01.1995</v>
      </c>
      <c r="C6209" t="str">
        <f>CONCATENATE(Таблица1[[#This Row],[Столбец3]],".",Таблица1[[#This Row],[Столбец2]],".",Таблица1[[#This Row],[Столбец1]])</f>
        <v>24.8.1995</v>
      </c>
      <c r="D6209">
        <f>DAYS360(Таблица1[[#This Row],[Столбец13]],Таблица1[[#This Row],[Столбец14]],TRUE)+1</f>
        <v>234</v>
      </c>
      <c r="E6209">
        <v>8</v>
      </c>
      <c r="F6209">
        <v>24</v>
      </c>
      <c r="G6209" s="1">
        <f t="shared" si="96"/>
        <v>1.7222999999999999</v>
      </c>
      <c r="H6209" s="1">
        <v>1.7253000000000001</v>
      </c>
      <c r="I6209" s="1">
        <v>1.7253000000000001</v>
      </c>
      <c r="J6209" s="1">
        <v>1.7253000000000001</v>
      </c>
      <c r="K6209" s="1">
        <f>(Таблица1[[#This Row],[Столбец7]]-Таблица1[[#This Row],[Столбец4]])*10000</f>
        <v>30.000000000001137</v>
      </c>
    </row>
    <row r="6210" spans="1:11" x14ac:dyDescent="0.2">
      <c r="A6210">
        <v>1995</v>
      </c>
      <c r="B6210" t="str">
        <f>CONCATENATE("01.","01",".",Таблица1[[#This Row],[Столбец1]])</f>
        <v>01.01.1995</v>
      </c>
      <c r="C6210" t="str">
        <f>CONCATENATE(Таблица1[[#This Row],[Столбец3]],".",Таблица1[[#This Row],[Столбец2]],".",Таблица1[[#This Row],[Столбец1]])</f>
        <v>25.8.1995</v>
      </c>
      <c r="D6210">
        <f>DAYS360(Таблица1[[#This Row],[Столбец13]],Таблица1[[#This Row],[Столбец14]],TRUE)+1</f>
        <v>235</v>
      </c>
      <c r="E6210">
        <v>8</v>
      </c>
      <c r="F6210">
        <v>25</v>
      </c>
      <c r="G6210" s="1">
        <f t="shared" ref="G6210:G6273" si="97">J6209</f>
        <v>1.7253000000000001</v>
      </c>
      <c r="H6210" s="1">
        <v>1.7079</v>
      </c>
      <c r="I6210" s="1">
        <v>1.7079</v>
      </c>
      <c r="J6210" s="1">
        <v>1.7079</v>
      </c>
      <c r="K6210" s="1">
        <f>(Таблица1[[#This Row],[Столбец7]]-Таблица1[[#This Row],[Столбец4]])*10000</f>
        <v>-174.00000000000082</v>
      </c>
    </row>
    <row r="6211" spans="1:11" x14ac:dyDescent="0.2">
      <c r="A6211">
        <v>1995</v>
      </c>
      <c r="B6211" t="str">
        <f>CONCATENATE("01.","01",".",Таблица1[[#This Row],[Столбец1]])</f>
        <v>01.01.1995</v>
      </c>
      <c r="C6211" t="str">
        <f>CONCATENATE(Таблица1[[#This Row],[Столбец3]],".",Таблица1[[#This Row],[Столбец2]],".",Таблица1[[#This Row],[Столбец1]])</f>
        <v>28.8.1995</v>
      </c>
      <c r="D6211">
        <f>DAYS360(Таблица1[[#This Row],[Столбец13]],Таблица1[[#This Row],[Столбец14]],TRUE)+1</f>
        <v>238</v>
      </c>
      <c r="E6211">
        <v>8</v>
      </c>
      <c r="F6211">
        <v>28</v>
      </c>
      <c r="G6211" s="1">
        <f t="shared" si="97"/>
        <v>1.7079</v>
      </c>
      <c r="H6211" s="1">
        <v>1.7137</v>
      </c>
      <c r="I6211" s="1">
        <v>1.7137</v>
      </c>
      <c r="J6211" s="1">
        <v>1.7137</v>
      </c>
      <c r="K6211" s="1">
        <f>(Таблица1[[#This Row],[Столбец7]]-Таблица1[[#This Row],[Столбец4]])*10000</f>
        <v>58.00000000000027</v>
      </c>
    </row>
    <row r="6212" spans="1:11" x14ac:dyDescent="0.2">
      <c r="A6212">
        <v>1995</v>
      </c>
      <c r="B6212" t="str">
        <f>CONCATENATE("01.","01",".",Таблица1[[#This Row],[Столбец1]])</f>
        <v>01.01.1995</v>
      </c>
      <c r="C6212" t="str">
        <f>CONCATENATE(Таблица1[[#This Row],[Столбец3]],".",Таблица1[[#This Row],[Столбец2]],".",Таблица1[[#This Row],[Столбец1]])</f>
        <v>29.8.1995</v>
      </c>
      <c r="D6212">
        <f>DAYS360(Таблица1[[#This Row],[Столбец13]],Таблица1[[#This Row],[Столбец14]],TRUE)+1</f>
        <v>239</v>
      </c>
      <c r="E6212">
        <v>8</v>
      </c>
      <c r="F6212">
        <v>29</v>
      </c>
      <c r="G6212" s="1">
        <f t="shared" si="97"/>
        <v>1.7137</v>
      </c>
      <c r="H6212" s="1">
        <v>1.7035</v>
      </c>
      <c r="I6212" s="1">
        <v>1.7035</v>
      </c>
      <c r="J6212" s="1">
        <v>1.7035</v>
      </c>
      <c r="K6212" s="1">
        <f>(Таблица1[[#This Row],[Столбец7]]-Таблица1[[#This Row],[Столбец4]])*10000</f>
        <v>-101.99999999999987</v>
      </c>
    </row>
    <row r="6213" spans="1:11" x14ac:dyDescent="0.2">
      <c r="A6213">
        <v>1995</v>
      </c>
      <c r="B6213" t="str">
        <f>CONCATENATE("01.","01",".",Таблица1[[#This Row],[Столбец1]])</f>
        <v>01.01.1995</v>
      </c>
      <c r="C6213" t="str">
        <f>CONCATENATE(Таблица1[[#This Row],[Столбец3]],".",Таблица1[[#This Row],[Столбец2]],".",Таблица1[[#This Row],[Столбец1]])</f>
        <v>30.8.1995</v>
      </c>
      <c r="D6213">
        <f>DAYS360(Таблица1[[#This Row],[Столбец13]],Таблица1[[#This Row],[Столбец14]],TRUE)+1</f>
        <v>240</v>
      </c>
      <c r="E6213">
        <v>8</v>
      </c>
      <c r="F6213">
        <v>30</v>
      </c>
      <c r="G6213" s="1">
        <f t="shared" si="97"/>
        <v>1.7035</v>
      </c>
      <c r="H6213" s="1">
        <v>1.6993</v>
      </c>
      <c r="I6213" s="1">
        <v>1.6993</v>
      </c>
      <c r="J6213" s="1">
        <v>1.6993</v>
      </c>
      <c r="K6213" s="1">
        <f>(Таблица1[[#This Row],[Столбец7]]-Таблица1[[#This Row],[Столбец4]])*10000</f>
        <v>-41.999999999999815</v>
      </c>
    </row>
    <row r="6214" spans="1:11" x14ac:dyDescent="0.2">
      <c r="A6214">
        <v>1995</v>
      </c>
      <c r="B6214" t="str">
        <f>CONCATENATE("01.","01",".",Таблица1[[#This Row],[Столбец1]])</f>
        <v>01.01.1995</v>
      </c>
      <c r="C6214" t="str">
        <f>CONCATENATE(Таблица1[[#This Row],[Столбец3]],".",Таблица1[[#This Row],[Столбец2]],".",Таблица1[[#This Row],[Столбец1]])</f>
        <v>31.8.1995</v>
      </c>
      <c r="D6214">
        <f>DAYS360(Таблица1[[#This Row],[Столбец13]],Таблица1[[#This Row],[Столбец14]],TRUE)+1</f>
        <v>240</v>
      </c>
      <c r="E6214">
        <v>8</v>
      </c>
      <c r="F6214">
        <v>31</v>
      </c>
      <c r="G6214" s="1">
        <f t="shared" si="97"/>
        <v>1.6993</v>
      </c>
      <c r="H6214" s="1">
        <v>1.7134</v>
      </c>
      <c r="I6214" s="1">
        <v>1.7134</v>
      </c>
      <c r="J6214" s="1">
        <v>1.7134</v>
      </c>
      <c r="K6214" s="1">
        <f>(Таблица1[[#This Row],[Столбец7]]-Таблица1[[#This Row],[Столбец4]])*10000</f>
        <v>141</v>
      </c>
    </row>
    <row r="6215" spans="1:11" x14ac:dyDescent="0.2">
      <c r="A6215">
        <v>1995</v>
      </c>
      <c r="B6215" t="str">
        <f>CONCATENATE("01.","01",".",Таблица1[[#This Row],[Столбец1]])</f>
        <v>01.01.1995</v>
      </c>
      <c r="C6215" t="str">
        <f>CONCATENATE(Таблица1[[#This Row],[Столбец3]],".",Таблица1[[#This Row],[Столбец2]],".",Таблица1[[#This Row],[Столбец1]])</f>
        <v>1.9.1995</v>
      </c>
      <c r="D6215">
        <f>DAYS360(Таблица1[[#This Row],[Столбец13]],Таблица1[[#This Row],[Столбец14]],TRUE)+1</f>
        <v>241</v>
      </c>
      <c r="E6215">
        <v>9</v>
      </c>
      <c r="F6215">
        <v>1</v>
      </c>
      <c r="G6215" s="1">
        <f t="shared" si="97"/>
        <v>1.7134</v>
      </c>
      <c r="H6215" s="1">
        <v>1.7132000000000001</v>
      </c>
      <c r="I6215" s="1">
        <v>1.7132000000000001</v>
      </c>
      <c r="J6215" s="1">
        <v>1.7132000000000001</v>
      </c>
      <c r="K6215" s="1">
        <f>(Таблица1[[#This Row],[Столбец7]]-Таблица1[[#This Row],[Столбец4]])*10000</f>
        <v>-1.9999999999997797</v>
      </c>
    </row>
    <row r="6216" spans="1:11" x14ac:dyDescent="0.2">
      <c r="A6216">
        <v>1995</v>
      </c>
      <c r="B6216" t="str">
        <f>CONCATENATE("01.","01",".",Таблица1[[#This Row],[Столбец1]])</f>
        <v>01.01.1995</v>
      </c>
      <c r="C6216" t="str">
        <f>CONCATENATE(Таблица1[[#This Row],[Столбец3]],".",Таблица1[[#This Row],[Столбец2]],".",Таблица1[[#This Row],[Столбец1]])</f>
        <v>5.9.1995</v>
      </c>
      <c r="D6216">
        <f>DAYS360(Таблица1[[#This Row],[Столбец13]],Таблица1[[#This Row],[Столбец14]],TRUE)+1</f>
        <v>245</v>
      </c>
      <c r="E6216">
        <v>9</v>
      </c>
      <c r="F6216">
        <v>5</v>
      </c>
      <c r="G6216" s="1">
        <f t="shared" si="97"/>
        <v>1.7132000000000001</v>
      </c>
      <c r="H6216" s="1">
        <v>1.7145999999999999</v>
      </c>
      <c r="I6216" s="1">
        <v>1.7145999999999999</v>
      </c>
      <c r="J6216" s="1">
        <v>1.7145999999999999</v>
      </c>
      <c r="K6216" s="1">
        <f>(Таблица1[[#This Row],[Столбец7]]-Таблица1[[#This Row],[Столбец4]])*10000</f>
        <v>13.999999999998458</v>
      </c>
    </row>
    <row r="6217" spans="1:11" x14ac:dyDescent="0.2">
      <c r="A6217">
        <v>1995</v>
      </c>
      <c r="B6217" t="str">
        <f>CONCATENATE("01.","01",".",Таблица1[[#This Row],[Столбец1]])</f>
        <v>01.01.1995</v>
      </c>
      <c r="C6217" t="str">
        <f>CONCATENATE(Таблица1[[#This Row],[Столбец3]],".",Таблица1[[#This Row],[Столбец2]],".",Таблица1[[#This Row],[Столбец1]])</f>
        <v>6.9.1995</v>
      </c>
      <c r="D6217">
        <f>DAYS360(Таблица1[[#This Row],[Столбец13]],Таблица1[[#This Row],[Столбец14]],TRUE)+1</f>
        <v>246</v>
      </c>
      <c r="E6217">
        <v>9</v>
      </c>
      <c r="F6217">
        <v>6</v>
      </c>
      <c r="G6217" s="1">
        <f t="shared" si="97"/>
        <v>1.7145999999999999</v>
      </c>
      <c r="H6217" s="1">
        <v>1.6948000000000001</v>
      </c>
      <c r="I6217" s="1">
        <v>1.6948000000000001</v>
      </c>
      <c r="J6217" s="1">
        <v>1.6948000000000001</v>
      </c>
      <c r="K6217" s="1">
        <f>(Таблица1[[#This Row],[Столбец7]]-Таблица1[[#This Row],[Столбец4]])*10000</f>
        <v>-197.99999999999818</v>
      </c>
    </row>
    <row r="6218" spans="1:11" x14ac:dyDescent="0.2">
      <c r="A6218">
        <v>1995</v>
      </c>
      <c r="B6218" t="str">
        <f>CONCATENATE("01.","01",".",Таблица1[[#This Row],[Столбец1]])</f>
        <v>01.01.1995</v>
      </c>
      <c r="C6218" t="str">
        <f>CONCATENATE(Таблица1[[#This Row],[Столбец3]],".",Таблица1[[#This Row],[Столбец2]],".",Таблица1[[#This Row],[Столбец1]])</f>
        <v>7.9.1995</v>
      </c>
      <c r="D6218">
        <f>DAYS360(Таблица1[[#This Row],[Столбец13]],Таблица1[[#This Row],[Столбец14]],TRUE)+1</f>
        <v>247</v>
      </c>
      <c r="E6218">
        <v>9</v>
      </c>
      <c r="F6218">
        <v>7</v>
      </c>
      <c r="G6218" s="1">
        <f t="shared" si="97"/>
        <v>1.6948000000000001</v>
      </c>
      <c r="H6218" s="1">
        <v>1.6971000000000001</v>
      </c>
      <c r="I6218" s="1">
        <v>1.6971000000000001</v>
      </c>
      <c r="J6218" s="1">
        <v>1.6971000000000001</v>
      </c>
      <c r="K6218" s="1">
        <f>(Таблица1[[#This Row],[Столбец7]]-Таблица1[[#This Row],[Столбец4]])*10000</f>
        <v>22.999999999999687</v>
      </c>
    </row>
    <row r="6219" spans="1:11" x14ac:dyDescent="0.2">
      <c r="A6219">
        <v>1995</v>
      </c>
      <c r="B6219" t="str">
        <f>CONCATENATE("01.","01",".",Таблица1[[#This Row],[Столбец1]])</f>
        <v>01.01.1995</v>
      </c>
      <c r="C6219" t="str">
        <f>CONCATENATE(Таблица1[[#This Row],[Столбец3]],".",Таблица1[[#This Row],[Столбец2]],".",Таблица1[[#This Row],[Столбец1]])</f>
        <v>8.9.1995</v>
      </c>
      <c r="D6219">
        <f>DAYS360(Таблица1[[#This Row],[Столбец13]],Таблица1[[#This Row],[Столбец14]],TRUE)+1</f>
        <v>248</v>
      </c>
      <c r="E6219">
        <v>9</v>
      </c>
      <c r="F6219">
        <v>8</v>
      </c>
      <c r="G6219" s="1">
        <f t="shared" si="97"/>
        <v>1.6971000000000001</v>
      </c>
      <c r="H6219" s="1">
        <v>1.7035</v>
      </c>
      <c r="I6219" s="1">
        <v>1.7035</v>
      </c>
      <c r="J6219" s="1">
        <v>1.7035</v>
      </c>
      <c r="K6219" s="1">
        <f>(Таблица1[[#This Row],[Столбец7]]-Таблица1[[#This Row],[Столбец4]])*10000</f>
        <v>63.999999999999616</v>
      </c>
    </row>
    <row r="6220" spans="1:11" x14ac:dyDescent="0.2">
      <c r="A6220">
        <v>1995</v>
      </c>
      <c r="B6220" t="str">
        <f>CONCATENATE("01.","01",".",Таблица1[[#This Row],[Столбец1]])</f>
        <v>01.01.1995</v>
      </c>
      <c r="C6220" t="str">
        <f>CONCATENATE(Таблица1[[#This Row],[Столбец3]],".",Таблица1[[#This Row],[Столбец2]],".",Таблица1[[#This Row],[Столбец1]])</f>
        <v>11.9.1995</v>
      </c>
      <c r="D6220">
        <f>DAYS360(Таблица1[[#This Row],[Столбец13]],Таблица1[[#This Row],[Столбец14]],TRUE)+1</f>
        <v>251</v>
      </c>
      <c r="E6220">
        <v>9</v>
      </c>
      <c r="F6220">
        <v>11</v>
      </c>
      <c r="G6220" s="1">
        <f t="shared" si="97"/>
        <v>1.7035</v>
      </c>
      <c r="H6220" s="1">
        <v>1.7067000000000001</v>
      </c>
      <c r="I6220" s="1">
        <v>1.7067000000000001</v>
      </c>
      <c r="J6220" s="1">
        <v>1.7067000000000001</v>
      </c>
      <c r="K6220" s="1">
        <f>(Таблица1[[#This Row],[Столбец7]]-Таблица1[[#This Row],[Столбец4]])*10000</f>
        <v>32.000000000000917</v>
      </c>
    </row>
    <row r="6221" spans="1:11" x14ac:dyDescent="0.2">
      <c r="A6221">
        <v>1995</v>
      </c>
      <c r="B6221" t="str">
        <f>CONCATENATE("01.","01",".",Таблица1[[#This Row],[Столбец1]])</f>
        <v>01.01.1995</v>
      </c>
      <c r="C6221" t="str">
        <f>CONCATENATE(Таблица1[[#This Row],[Столбец3]],".",Таблица1[[#This Row],[Столбец2]],".",Таблица1[[#This Row],[Столбец1]])</f>
        <v>12.9.1995</v>
      </c>
      <c r="D6221">
        <f>DAYS360(Таблица1[[#This Row],[Столбец13]],Таблица1[[#This Row],[Столбец14]],TRUE)+1</f>
        <v>252</v>
      </c>
      <c r="E6221">
        <v>9</v>
      </c>
      <c r="F6221">
        <v>12</v>
      </c>
      <c r="G6221" s="1">
        <f t="shared" si="97"/>
        <v>1.7067000000000001</v>
      </c>
      <c r="H6221" s="1">
        <v>1.71</v>
      </c>
      <c r="I6221" s="1">
        <v>1.71</v>
      </c>
      <c r="J6221" s="1">
        <v>1.71</v>
      </c>
      <c r="K6221" s="1">
        <f>(Таблица1[[#This Row],[Столбец7]]-Таблица1[[#This Row],[Столбец4]])*10000</f>
        <v>32.999999999998586</v>
      </c>
    </row>
    <row r="6222" spans="1:11" x14ac:dyDescent="0.2">
      <c r="A6222">
        <v>1995</v>
      </c>
      <c r="B6222" t="str">
        <f>CONCATENATE("01.","01",".",Таблица1[[#This Row],[Столбец1]])</f>
        <v>01.01.1995</v>
      </c>
      <c r="C6222" t="str">
        <f>CONCATENATE(Таблица1[[#This Row],[Столбец3]],".",Таблица1[[#This Row],[Столбец2]],".",Таблица1[[#This Row],[Столбец1]])</f>
        <v>13.9.1995</v>
      </c>
      <c r="D6222">
        <f>DAYS360(Таблица1[[#This Row],[Столбец13]],Таблица1[[#This Row],[Столбец14]],TRUE)+1</f>
        <v>253</v>
      </c>
      <c r="E6222">
        <v>9</v>
      </c>
      <c r="F6222">
        <v>13</v>
      </c>
      <c r="G6222" s="1">
        <f t="shared" si="97"/>
        <v>1.71</v>
      </c>
      <c r="H6222" s="1">
        <v>1.704</v>
      </c>
      <c r="I6222" s="1">
        <v>1.704</v>
      </c>
      <c r="J6222" s="1">
        <v>1.704</v>
      </c>
      <c r="K6222" s="1">
        <f>(Таблица1[[#This Row],[Столбец7]]-Таблица1[[#This Row],[Столбец4]])*10000</f>
        <v>-60.000000000000057</v>
      </c>
    </row>
    <row r="6223" spans="1:11" x14ac:dyDescent="0.2">
      <c r="A6223">
        <v>1995</v>
      </c>
      <c r="B6223" t="str">
        <f>CONCATENATE("01.","01",".",Таблица1[[#This Row],[Столбец1]])</f>
        <v>01.01.1995</v>
      </c>
      <c r="C6223" t="str">
        <f>CONCATENATE(Таблица1[[#This Row],[Столбец3]],".",Таблица1[[#This Row],[Столбец2]],".",Таблица1[[#This Row],[Столбец1]])</f>
        <v>14.9.1995</v>
      </c>
      <c r="D6223">
        <f>DAYS360(Таблица1[[#This Row],[Столбец13]],Таблица1[[#This Row],[Столбец14]],TRUE)+1</f>
        <v>254</v>
      </c>
      <c r="E6223">
        <v>9</v>
      </c>
      <c r="F6223">
        <v>14</v>
      </c>
      <c r="G6223" s="1">
        <f t="shared" si="97"/>
        <v>1.704</v>
      </c>
      <c r="H6223" s="1">
        <v>1.7277</v>
      </c>
      <c r="I6223" s="1">
        <v>1.7277</v>
      </c>
      <c r="J6223" s="1">
        <v>1.7277</v>
      </c>
      <c r="K6223" s="1">
        <f>(Таблица1[[#This Row],[Столбец7]]-Таблица1[[#This Row],[Столбец4]])*10000</f>
        <v>237.00000000000054</v>
      </c>
    </row>
    <row r="6224" spans="1:11" x14ac:dyDescent="0.2">
      <c r="A6224">
        <v>1995</v>
      </c>
      <c r="B6224" t="str">
        <f>CONCATENATE("01.","01",".",Таблица1[[#This Row],[Столбец1]])</f>
        <v>01.01.1995</v>
      </c>
      <c r="C6224" t="str">
        <f>CONCATENATE(Таблица1[[#This Row],[Столбец3]],".",Таблица1[[#This Row],[Столбец2]],".",Таблица1[[#This Row],[Столбец1]])</f>
        <v>15.9.1995</v>
      </c>
      <c r="D6224">
        <f>DAYS360(Таблица1[[#This Row],[Столбец13]],Таблица1[[#This Row],[Столбец14]],TRUE)+1</f>
        <v>255</v>
      </c>
      <c r="E6224">
        <v>9</v>
      </c>
      <c r="F6224">
        <v>15</v>
      </c>
      <c r="G6224" s="1">
        <f t="shared" si="97"/>
        <v>1.7277</v>
      </c>
      <c r="H6224" s="1">
        <v>1.7223999999999999</v>
      </c>
      <c r="I6224" s="1">
        <v>1.7223999999999999</v>
      </c>
      <c r="J6224" s="1">
        <v>1.7223999999999999</v>
      </c>
      <c r="K6224" s="1">
        <f>(Таблица1[[#This Row],[Столбец7]]-Таблица1[[#This Row],[Столбец4]])*10000</f>
        <v>-53.000000000000824</v>
      </c>
    </row>
    <row r="6225" spans="1:11" x14ac:dyDescent="0.2">
      <c r="A6225">
        <v>1995</v>
      </c>
      <c r="B6225" t="str">
        <f>CONCATENATE("01.","01",".",Таблица1[[#This Row],[Столбец1]])</f>
        <v>01.01.1995</v>
      </c>
      <c r="C6225" t="str">
        <f>CONCATENATE(Таблица1[[#This Row],[Столбец3]],".",Таблица1[[#This Row],[Столбец2]],".",Таблица1[[#This Row],[Столбец1]])</f>
        <v>18.9.1995</v>
      </c>
      <c r="D6225">
        <f>DAYS360(Таблица1[[#This Row],[Столбец13]],Таблица1[[#This Row],[Столбец14]],TRUE)+1</f>
        <v>258</v>
      </c>
      <c r="E6225">
        <v>9</v>
      </c>
      <c r="F6225">
        <v>18</v>
      </c>
      <c r="G6225" s="1">
        <f t="shared" si="97"/>
        <v>1.7223999999999999</v>
      </c>
      <c r="H6225" s="1">
        <v>1.7201</v>
      </c>
      <c r="I6225" s="1">
        <v>1.7201</v>
      </c>
      <c r="J6225" s="1">
        <v>1.7201</v>
      </c>
      <c r="K6225" s="1">
        <f>(Таблица1[[#This Row],[Столбец7]]-Таблица1[[#This Row],[Столбец4]])*10000</f>
        <v>-22.999999999999687</v>
      </c>
    </row>
    <row r="6226" spans="1:11" x14ac:dyDescent="0.2">
      <c r="A6226">
        <v>1995</v>
      </c>
      <c r="B6226" t="str">
        <f>CONCATENATE("01.","01",".",Таблица1[[#This Row],[Столбец1]])</f>
        <v>01.01.1995</v>
      </c>
      <c r="C6226" t="str">
        <f>CONCATENATE(Таблица1[[#This Row],[Столбец3]],".",Таблица1[[#This Row],[Столбец2]],".",Таблица1[[#This Row],[Столбец1]])</f>
        <v>19.9.1995</v>
      </c>
      <c r="D6226">
        <f>DAYS360(Таблица1[[#This Row],[Столбец13]],Таблица1[[#This Row],[Столбец14]],TRUE)+1</f>
        <v>259</v>
      </c>
      <c r="E6226">
        <v>9</v>
      </c>
      <c r="F6226">
        <v>19</v>
      </c>
      <c r="G6226" s="1">
        <f t="shared" si="97"/>
        <v>1.7201</v>
      </c>
      <c r="H6226" s="1">
        <v>1.7150000000000001</v>
      </c>
      <c r="I6226" s="1">
        <v>1.7150000000000001</v>
      </c>
      <c r="J6226" s="1">
        <v>1.7150000000000001</v>
      </c>
      <c r="K6226" s="1">
        <f>(Таблица1[[#This Row],[Столбец7]]-Таблица1[[#This Row],[Столбец4]])*10000</f>
        <v>-50.99999999999882</v>
      </c>
    </row>
    <row r="6227" spans="1:11" x14ac:dyDescent="0.2">
      <c r="A6227">
        <v>1995</v>
      </c>
      <c r="B6227" t="str">
        <f>CONCATENATE("01.","01",".",Таблица1[[#This Row],[Столбец1]])</f>
        <v>01.01.1995</v>
      </c>
      <c r="C6227" t="str">
        <f>CONCATENATE(Таблица1[[#This Row],[Столбец3]],".",Таблица1[[#This Row],[Столбец2]],".",Таблица1[[#This Row],[Столбец1]])</f>
        <v>20.9.1995</v>
      </c>
      <c r="D6227">
        <f>DAYS360(Таблица1[[#This Row],[Столбец13]],Таблица1[[#This Row],[Столбец14]],TRUE)+1</f>
        <v>260</v>
      </c>
      <c r="E6227">
        <v>9</v>
      </c>
      <c r="F6227">
        <v>20</v>
      </c>
      <c r="G6227" s="1">
        <f t="shared" si="97"/>
        <v>1.7150000000000001</v>
      </c>
      <c r="H6227" s="1">
        <v>1.732</v>
      </c>
      <c r="I6227" s="1">
        <v>1.732</v>
      </c>
      <c r="J6227" s="1">
        <v>1.732</v>
      </c>
      <c r="K6227" s="1">
        <f>(Таблица1[[#This Row],[Столбец7]]-Таблица1[[#This Row],[Столбец4]])*10000</f>
        <v>169.99999999999903</v>
      </c>
    </row>
    <row r="6228" spans="1:11" x14ac:dyDescent="0.2">
      <c r="A6228">
        <v>1995</v>
      </c>
      <c r="B6228" t="str">
        <f>CONCATENATE("01.","01",".",Таблица1[[#This Row],[Столбец1]])</f>
        <v>01.01.1995</v>
      </c>
      <c r="C6228" t="str">
        <f>CONCATENATE(Таблица1[[#This Row],[Столбец3]],".",Таблица1[[#This Row],[Столбец2]],".",Таблица1[[#This Row],[Столбец1]])</f>
        <v>21.9.1995</v>
      </c>
      <c r="D6228">
        <f>DAYS360(Таблица1[[#This Row],[Столбец13]],Таблица1[[#This Row],[Столбец14]],TRUE)+1</f>
        <v>261</v>
      </c>
      <c r="E6228">
        <v>9</v>
      </c>
      <c r="F6228">
        <v>21</v>
      </c>
      <c r="G6228" s="1">
        <f t="shared" si="97"/>
        <v>1.732</v>
      </c>
      <c r="H6228" s="1">
        <v>1.7588999999999999</v>
      </c>
      <c r="I6228" s="1">
        <v>1.7588999999999999</v>
      </c>
      <c r="J6228" s="1">
        <v>1.7588999999999999</v>
      </c>
      <c r="K6228" s="1">
        <f>(Таблица1[[#This Row],[Столбец7]]-Таблица1[[#This Row],[Столбец4]])*10000</f>
        <v>268.99999999999926</v>
      </c>
    </row>
    <row r="6229" spans="1:11" x14ac:dyDescent="0.2">
      <c r="A6229">
        <v>1995</v>
      </c>
      <c r="B6229" t="str">
        <f>CONCATENATE("01.","01",".",Таблица1[[#This Row],[Столбец1]])</f>
        <v>01.01.1995</v>
      </c>
      <c r="C6229" t="str">
        <f>CONCATENATE(Таблица1[[#This Row],[Столбец3]],".",Таблица1[[#This Row],[Столбец2]],".",Таблица1[[#This Row],[Столбец1]])</f>
        <v>22.9.1995</v>
      </c>
      <c r="D6229">
        <f>DAYS360(Таблица1[[#This Row],[Столбец13]],Таблица1[[#This Row],[Столбец14]],TRUE)+1</f>
        <v>262</v>
      </c>
      <c r="E6229">
        <v>9</v>
      </c>
      <c r="F6229">
        <v>22</v>
      </c>
      <c r="G6229" s="1">
        <f t="shared" si="97"/>
        <v>1.7588999999999999</v>
      </c>
      <c r="H6229" s="1">
        <v>1.7668999999999999</v>
      </c>
      <c r="I6229" s="1">
        <v>1.7668999999999999</v>
      </c>
      <c r="J6229" s="1">
        <v>1.7668999999999999</v>
      </c>
      <c r="K6229" s="1">
        <f>(Таблица1[[#This Row],[Столбец7]]-Таблица1[[#This Row],[Столбец4]])*10000</f>
        <v>80.000000000000071</v>
      </c>
    </row>
    <row r="6230" spans="1:11" x14ac:dyDescent="0.2">
      <c r="A6230">
        <v>1995</v>
      </c>
      <c r="B6230" t="str">
        <f>CONCATENATE("01.","01",".",Таблица1[[#This Row],[Столбец1]])</f>
        <v>01.01.1995</v>
      </c>
      <c r="C6230" t="str">
        <f>CONCATENATE(Таблица1[[#This Row],[Столбец3]],".",Таблица1[[#This Row],[Столбец2]],".",Таблица1[[#This Row],[Столбец1]])</f>
        <v>25.9.1995</v>
      </c>
      <c r="D6230">
        <f>DAYS360(Таблица1[[#This Row],[Столбец13]],Таблица1[[#This Row],[Столбец14]],TRUE)+1</f>
        <v>265</v>
      </c>
      <c r="E6230">
        <v>9</v>
      </c>
      <c r="F6230">
        <v>25</v>
      </c>
      <c r="G6230" s="1">
        <f t="shared" si="97"/>
        <v>1.7668999999999999</v>
      </c>
      <c r="H6230" s="1">
        <v>1.7452000000000001</v>
      </c>
      <c r="I6230" s="1">
        <v>1.7452000000000001</v>
      </c>
      <c r="J6230" s="1">
        <v>1.7452000000000001</v>
      </c>
      <c r="K6230" s="1">
        <f>(Таблица1[[#This Row],[Столбец7]]-Таблица1[[#This Row],[Столбец4]])*10000</f>
        <v>-216.99999999999829</v>
      </c>
    </row>
    <row r="6231" spans="1:11" x14ac:dyDescent="0.2">
      <c r="A6231">
        <v>1995</v>
      </c>
      <c r="B6231" t="str">
        <f>CONCATENATE("01.","01",".",Таблица1[[#This Row],[Столбец1]])</f>
        <v>01.01.1995</v>
      </c>
      <c r="C6231" t="str">
        <f>CONCATENATE(Таблица1[[#This Row],[Столбец3]],".",Таблица1[[#This Row],[Столбец2]],".",Таблица1[[#This Row],[Столбец1]])</f>
        <v>26.9.1995</v>
      </c>
      <c r="D6231">
        <f>DAYS360(Таблица1[[#This Row],[Столбец13]],Таблица1[[#This Row],[Столбец14]],TRUE)+1</f>
        <v>266</v>
      </c>
      <c r="E6231">
        <v>9</v>
      </c>
      <c r="F6231">
        <v>26</v>
      </c>
      <c r="G6231" s="1">
        <f t="shared" si="97"/>
        <v>1.7452000000000001</v>
      </c>
      <c r="H6231" s="1">
        <v>1.7521</v>
      </c>
      <c r="I6231" s="1">
        <v>1.7521</v>
      </c>
      <c r="J6231" s="1">
        <v>1.7521</v>
      </c>
      <c r="K6231" s="1">
        <f>(Таблица1[[#This Row],[Столбец7]]-Таблица1[[#This Row],[Столбец4]])*10000</f>
        <v>68.999999999999062</v>
      </c>
    </row>
    <row r="6232" spans="1:11" x14ac:dyDescent="0.2">
      <c r="A6232">
        <v>1995</v>
      </c>
      <c r="B6232" t="str">
        <f>CONCATENATE("01.","01",".",Таблица1[[#This Row],[Столбец1]])</f>
        <v>01.01.1995</v>
      </c>
      <c r="C6232" t="str">
        <f>CONCATENATE(Таблица1[[#This Row],[Столбец3]],".",Таблица1[[#This Row],[Столбец2]],".",Таблица1[[#This Row],[Столбец1]])</f>
        <v>27.9.1995</v>
      </c>
      <c r="D6232">
        <f>DAYS360(Таблица1[[#This Row],[Столбец13]],Таблица1[[#This Row],[Столбец14]],TRUE)+1</f>
        <v>267</v>
      </c>
      <c r="E6232">
        <v>9</v>
      </c>
      <c r="F6232">
        <v>27</v>
      </c>
      <c r="G6232" s="1">
        <f t="shared" si="97"/>
        <v>1.7521</v>
      </c>
      <c r="H6232" s="1">
        <v>1.7537</v>
      </c>
      <c r="I6232" s="1">
        <v>1.7537</v>
      </c>
      <c r="J6232" s="1">
        <v>1.7537</v>
      </c>
      <c r="K6232" s="1">
        <f>(Таблица1[[#This Row],[Столбец7]]-Таблица1[[#This Row],[Столбец4]])*10000</f>
        <v>16.000000000000458</v>
      </c>
    </row>
    <row r="6233" spans="1:11" x14ac:dyDescent="0.2">
      <c r="A6233">
        <v>1995</v>
      </c>
      <c r="B6233" t="str">
        <f>CONCATENATE("01.","01",".",Таблица1[[#This Row],[Столбец1]])</f>
        <v>01.01.1995</v>
      </c>
      <c r="C6233" t="str">
        <f>CONCATENATE(Таблица1[[#This Row],[Столбец3]],".",Таблица1[[#This Row],[Столбец2]],".",Таблица1[[#This Row],[Столбец1]])</f>
        <v>28.9.1995</v>
      </c>
      <c r="D6233">
        <f>DAYS360(Таблица1[[#This Row],[Столбец13]],Таблица1[[#This Row],[Столбец14]],TRUE)+1</f>
        <v>268</v>
      </c>
      <c r="E6233">
        <v>9</v>
      </c>
      <c r="F6233">
        <v>28</v>
      </c>
      <c r="G6233" s="1">
        <f t="shared" si="97"/>
        <v>1.7537</v>
      </c>
      <c r="H6233" s="1">
        <v>1.7588999999999999</v>
      </c>
      <c r="I6233" s="1">
        <v>1.7588999999999999</v>
      </c>
      <c r="J6233" s="1">
        <v>1.7588999999999999</v>
      </c>
      <c r="K6233" s="1">
        <f>(Таблица1[[#This Row],[Столбец7]]-Таблица1[[#This Row],[Столбец4]])*10000</f>
        <v>51.999999999998714</v>
      </c>
    </row>
    <row r="6234" spans="1:11" x14ac:dyDescent="0.2">
      <c r="A6234">
        <v>1995</v>
      </c>
      <c r="B6234" t="str">
        <f>CONCATENATE("01.","01",".",Таблица1[[#This Row],[Столбец1]])</f>
        <v>01.01.1995</v>
      </c>
      <c r="C6234" t="str">
        <f>CONCATENATE(Таблица1[[#This Row],[Столбец3]],".",Таблица1[[#This Row],[Столбец2]],".",Таблица1[[#This Row],[Столбец1]])</f>
        <v>29.9.1995</v>
      </c>
      <c r="D6234">
        <f>DAYS360(Таблица1[[#This Row],[Столбец13]],Таблица1[[#This Row],[Столбец14]],TRUE)+1</f>
        <v>269</v>
      </c>
      <c r="E6234">
        <v>9</v>
      </c>
      <c r="F6234">
        <v>29</v>
      </c>
      <c r="G6234" s="1">
        <f t="shared" si="97"/>
        <v>1.7588999999999999</v>
      </c>
      <c r="H6234" s="1">
        <v>1.7418</v>
      </c>
      <c r="I6234" s="1">
        <v>1.7418</v>
      </c>
      <c r="J6234" s="1">
        <v>1.7418</v>
      </c>
      <c r="K6234" s="1">
        <f>(Таблица1[[#This Row],[Столбец7]]-Таблица1[[#This Row],[Столбец4]])*10000</f>
        <v>-170.99999999999892</v>
      </c>
    </row>
    <row r="6235" spans="1:11" x14ac:dyDescent="0.2">
      <c r="A6235">
        <v>1995</v>
      </c>
      <c r="B6235" t="str">
        <f>CONCATENATE("01.","01",".",Таблица1[[#This Row],[Столбец1]])</f>
        <v>01.01.1995</v>
      </c>
      <c r="C6235" t="str">
        <f>CONCATENATE(Таблица1[[#This Row],[Столбец3]],".",Таблица1[[#This Row],[Столбец2]],".",Таблица1[[#This Row],[Столбец1]])</f>
        <v>2.10.1995</v>
      </c>
      <c r="D6235">
        <f>DAYS360(Таблица1[[#This Row],[Столбец13]],Таблица1[[#This Row],[Столбец14]],TRUE)+1</f>
        <v>272</v>
      </c>
      <c r="E6235">
        <v>10</v>
      </c>
      <c r="F6235">
        <v>2</v>
      </c>
      <c r="G6235" s="1">
        <f t="shared" si="97"/>
        <v>1.7418</v>
      </c>
      <c r="H6235" s="1">
        <v>1.7365999999999999</v>
      </c>
      <c r="I6235" s="1">
        <v>1.7365999999999999</v>
      </c>
      <c r="J6235" s="1">
        <v>1.7365999999999999</v>
      </c>
      <c r="K6235" s="1">
        <f>(Таблица1[[#This Row],[Столбец7]]-Таблица1[[#This Row],[Столбец4]])*10000</f>
        <v>-52.000000000000938</v>
      </c>
    </row>
    <row r="6236" spans="1:11" x14ac:dyDescent="0.2">
      <c r="A6236">
        <v>1995</v>
      </c>
      <c r="B6236" t="str">
        <f>CONCATENATE("01.","01",".",Таблица1[[#This Row],[Столбец1]])</f>
        <v>01.01.1995</v>
      </c>
      <c r="C6236" t="str">
        <f>CONCATENATE(Таблица1[[#This Row],[Столбец3]],".",Таблица1[[#This Row],[Столбец2]],".",Таблица1[[#This Row],[Столбец1]])</f>
        <v>3.10.1995</v>
      </c>
      <c r="D6236">
        <f>DAYS360(Таблица1[[#This Row],[Столбец13]],Таблица1[[#This Row],[Столбец14]],TRUE)+1</f>
        <v>273</v>
      </c>
      <c r="E6236">
        <v>10</v>
      </c>
      <c r="F6236">
        <v>3</v>
      </c>
      <c r="G6236" s="1">
        <f t="shared" si="97"/>
        <v>1.7365999999999999</v>
      </c>
      <c r="H6236" s="1">
        <v>1.7079</v>
      </c>
      <c r="I6236" s="1">
        <v>1.7079</v>
      </c>
      <c r="J6236" s="1">
        <v>1.7079</v>
      </c>
      <c r="K6236" s="1">
        <f>(Таблица1[[#This Row],[Столбец7]]-Таблица1[[#This Row],[Столбец4]])*10000</f>
        <v>-286.99999999999949</v>
      </c>
    </row>
    <row r="6237" spans="1:11" x14ac:dyDescent="0.2">
      <c r="A6237">
        <v>1995</v>
      </c>
      <c r="B6237" t="str">
        <f>CONCATENATE("01.","01",".",Таблица1[[#This Row],[Столбец1]])</f>
        <v>01.01.1995</v>
      </c>
      <c r="C6237" t="str">
        <f>CONCATENATE(Таблица1[[#This Row],[Столбец3]],".",Таблица1[[#This Row],[Столбец2]],".",Таблица1[[#This Row],[Столбец1]])</f>
        <v>4.10.1995</v>
      </c>
      <c r="D6237">
        <f>DAYS360(Таблица1[[#This Row],[Столбец13]],Таблица1[[#This Row],[Столбец14]],TRUE)+1</f>
        <v>274</v>
      </c>
      <c r="E6237">
        <v>10</v>
      </c>
      <c r="F6237">
        <v>4</v>
      </c>
      <c r="G6237" s="1">
        <f t="shared" si="97"/>
        <v>1.7079</v>
      </c>
      <c r="H6237" s="1">
        <v>1.72</v>
      </c>
      <c r="I6237" s="1">
        <v>1.72</v>
      </c>
      <c r="J6237" s="1">
        <v>1.72</v>
      </c>
      <c r="K6237" s="1">
        <f>(Таблица1[[#This Row],[Столбец7]]-Таблица1[[#This Row],[Столбец4]])*10000</f>
        <v>121</v>
      </c>
    </row>
    <row r="6238" spans="1:11" x14ac:dyDescent="0.2">
      <c r="A6238">
        <v>1995</v>
      </c>
      <c r="B6238" t="str">
        <f>CONCATENATE("01.","01",".",Таблица1[[#This Row],[Столбец1]])</f>
        <v>01.01.1995</v>
      </c>
      <c r="C6238" t="str">
        <f>CONCATENATE(Таблица1[[#This Row],[Столбец3]],".",Таблица1[[#This Row],[Столбец2]],".",Таблица1[[#This Row],[Столбец1]])</f>
        <v>5.10.1995</v>
      </c>
      <c r="D6238">
        <f>DAYS360(Таблица1[[#This Row],[Столбец13]],Таблица1[[#This Row],[Столбец14]],TRUE)+1</f>
        <v>275</v>
      </c>
      <c r="E6238">
        <v>10</v>
      </c>
      <c r="F6238">
        <v>5</v>
      </c>
      <c r="G6238" s="1">
        <f t="shared" si="97"/>
        <v>1.72</v>
      </c>
      <c r="H6238" s="1">
        <v>1.7218</v>
      </c>
      <c r="I6238" s="1">
        <v>1.7218</v>
      </c>
      <c r="J6238" s="1">
        <v>1.7218</v>
      </c>
      <c r="K6238" s="1">
        <f>(Таблица1[[#This Row],[Столбец7]]-Таблица1[[#This Row],[Столбец4]])*10000</f>
        <v>18.000000000000238</v>
      </c>
    </row>
    <row r="6239" spans="1:11" x14ac:dyDescent="0.2">
      <c r="A6239">
        <v>1995</v>
      </c>
      <c r="B6239" t="str">
        <f>CONCATENATE("01.","01",".",Таблица1[[#This Row],[Столбец1]])</f>
        <v>01.01.1995</v>
      </c>
      <c r="C6239" t="str">
        <f>CONCATENATE(Таблица1[[#This Row],[Столбец3]],".",Таблица1[[#This Row],[Столбец2]],".",Таблица1[[#This Row],[Столбец1]])</f>
        <v>6.10.1995</v>
      </c>
      <c r="D6239">
        <f>DAYS360(Таблица1[[#This Row],[Столбец13]],Таблица1[[#This Row],[Столбец14]],TRUE)+1</f>
        <v>276</v>
      </c>
      <c r="E6239">
        <v>10</v>
      </c>
      <c r="F6239">
        <v>6</v>
      </c>
      <c r="G6239" s="1">
        <f t="shared" si="97"/>
        <v>1.7218</v>
      </c>
      <c r="H6239" s="1">
        <v>1.7137</v>
      </c>
      <c r="I6239" s="1">
        <v>1.7137</v>
      </c>
      <c r="J6239" s="1">
        <v>1.7137</v>
      </c>
      <c r="K6239" s="1">
        <f>(Таблица1[[#This Row],[Столбец7]]-Таблица1[[#This Row],[Столбец4]])*10000</f>
        <v>-80.999999999999957</v>
      </c>
    </row>
    <row r="6240" spans="1:11" x14ac:dyDescent="0.2">
      <c r="A6240">
        <v>1995</v>
      </c>
      <c r="B6240" t="str">
        <f>CONCATENATE("01.","01",".",Таблица1[[#This Row],[Столбец1]])</f>
        <v>01.01.1995</v>
      </c>
      <c r="C6240" t="str">
        <f>CONCATENATE(Таблица1[[#This Row],[Столбец3]],".",Таблица1[[#This Row],[Столбец2]],".",Таблица1[[#This Row],[Столбец1]])</f>
        <v>10.10.1995</v>
      </c>
      <c r="D6240">
        <f>DAYS360(Таблица1[[#This Row],[Столбец13]],Таблица1[[#This Row],[Столбец14]],TRUE)+1</f>
        <v>280</v>
      </c>
      <c r="E6240">
        <v>10</v>
      </c>
      <c r="F6240">
        <v>10</v>
      </c>
      <c r="G6240" s="1">
        <f t="shared" si="97"/>
        <v>1.7137</v>
      </c>
      <c r="H6240" s="1">
        <v>1.7250000000000001</v>
      </c>
      <c r="I6240" s="1">
        <v>1.7250000000000001</v>
      </c>
      <c r="J6240" s="1">
        <v>1.7250000000000001</v>
      </c>
      <c r="K6240" s="1">
        <f>(Таблица1[[#This Row],[Столбец7]]-Таблица1[[#This Row],[Столбец4]])*10000</f>
        <v>113.00000000000088</v>
      </c>
    </row>
    <row r="6241" spans="1:11" x14ac:dyDescent="0.2">
      <c r="A6241">
        <v>1995</v>
      </c>
      <c r="B6241" t="str">
        <f>CONCATENATE("01.","01",".",Таблица1[[#This Row],[Столбец1]])</f>
        <v>01.01.1995</v>
      </c>
      <c r="C6241" t="str">
        <f>CONCATENATE(Таблица1[[#This Row],[Столбец3]],".",Таблица1[[#This Row],[Столбец2]],".",Таблица1[[#This Row],[Столбец1]])</f>
        <v>11.10.1995</v>
      </c>
      <c r="D6241">
        <f>DAYS360(Таблица1[[#This Row],[Столбец13]],Таблица1[[#This Row],[Столбец14]],TRUE)+1</f>
        <v>281</v>
      </c>
      <c r="E6241">
        <v>10</v>
      </c>
      <c r="F6241">
        <v>11</v>
      </c>
      <c r="G6241" s="1">
        <f t="shared" si="97"/>
        <v>1.7250000000000001</v>
      </c>
      <c r="H6241" s="1">
        <v>1.7223999999999999</v>
      </c>
      <c r="I6241" s="1">
        <v>1.7223999999999999</v>
      </c>
      <c r="J6241" s="1">
        <v>1.7223999999999999</v>
      </c>
      <c r="K6241" s="1">
        <f>(Таблица1[[#This Row],[Столбец7]]-Таблица1[[#This Row],[Столбец4]])*10000</f>
        <v>-26.000000000001577</v>
      </c>
    </row>
    <row r="6242" spans="1:11" x14ac:dyDescent="0.2">
      <c r="A6242">
        <v>1995</v>
      </c>
      <c r="B6242" t="str">
        <f>CONCATENATE("01.","01",".",Таблица1[[#This Row],[Столбец1]])</f>
        <v>01.01.1995</v>
      </c>
      <c r="C6242" t="str">
        <f>CONCATENATE(Таблица1[[#This Row],[Столбец3]],".",Таблица1[[#This Row],[Столбец2]],".",Таблица1[[#This Row],[Столбец1]])</f>
        <v>12.10.1995</v>
      </c>
      <c r="D6242">
        <f>DAYS360(Таблица1[[#This Row],[Столбец13]],Таблица1[[#This Row],[Столбец14]],TRUE)+1</f>
        <v>282</v>
      </c>
      <c r="E6242">
        <v>10</v>
      </c>
      <c r="F6242">
        <v>12</v>
      </c>
      <c r="G6242" s="1">
        <f t="shared" si="97"/>
        <v>1.7223999999999999</v>
      </c>
      <c r="H6242" s="1">
        <v>1.7343</v>
      </c>
      <c r="I6242" s="1">
        <v>1.7343</v>
      </c>
      <c r="J6242" s="1">
        <v>1.7343</v>
      </c>
      <c r="K6242" s="1">
        <f>(Таблица1[[#This Row],[Столбец7]]-Таблица1[[#This Row],[Столбец4]])*10000</f>
        <v>119.00000000000021</v>
      </c>
    </row>
    <row r="6243" spans="1:11" x14ac:dyDescent="0.2">
      <c r="A6243">
        <v>1995</v>
      </c>
      <c r="B6243" t="str">
        <f>CONCATENATE("01.","01",".",Таблица1[[#This Row],[Столбец1]])</f>
        <v>01.01.1995</v>
      </c>
      <c r="C6243" t="str">
        <f>CONCATENATE(Таблица1[[#This Row],[Столбец3]],".",Таблица1[[#This Row],[Столбец2]],".",Таблица1[[#This Row],[Столбец1]])</f>
        <v>13.10.1995</v>
      </c>
      <c r="D6243">
        <f>DAYS360(Таблица1[[#This Row],[Столбец13]],Таблица1[[#This Row],[Столбец14]],TRUE)+1</f>
        <v>283</v>
      </c>
      <c r="E6243">
        <v>10</v>
      </c>
      <c r="F6243">
        <v>13</v>
      </c>
      <c r="G6243" s="1">
        <f t="shared" si="97"/>
        <v>1.7343</v>
      </c>
      <c r="H6243" s="1">
        <v>1.7236</v>
      </c>
      <c r="I6243" s="1">
        <v>1.7236</v>
      </c>
      <c r="J6243" s="1">
        <v>1.7236</v>
      </c>
      <c r="K6243" s="1">
        <f>(Таблица1[[#This Row],[Столбец7]]-Таблица1[[#This Row],[Столбец4]])*10000</f>
        <v>-106.99999999999932</v>
      </c>
    </row>
    <row r="6244" spans="1:11" x14ac:dyDescent="0.2">
      <c r="A6244">
        <v>1995</v>
      </c>
      <c r="B6244" t="str">
        <f>CONCATENATE("01.","01",".",Таблица1[[#This Row],[Столбец1]])</f>
        <v>01.01.1995</v>
      </c>
      <c r="C6244" t="str">
        <f>CONCATENATE(Таблица1[[#This Row],[Столбец3]],".",Таблица1[[#This Row],[Столбец2]],".",Таблица1[[#This Row],[Столбец1]])</f>
        <v>16.10.1995</v>
      </c>
      <c r="D6244">
        <f>DAYS360(Таблица1[[#This Row],[Столбец13]],Таблица1[[#This Row],[Столбец14]],TRUE)+1</f>
        <v>286</v>
      </c>
      <c r="E6244">
        <v>10</v>
      </c>
      <c r="F6244">
        <v>16</v>
      </c>
      <c r="G6244" s="1">
        <f t="shared" si="97"/>
        <v>1.7236</v>
      </c>
      <c r="H6244" s="1">
        <v>1.7331000000000001</v>
      </c>
      <c r="I6244" s="1">
        <v>1.7331000000000001</v>
      </c>
      <c r="J6244" s="1">
        <v>1.7331000000000001</v>
      </c>
      <c r="K6244" s="1">
        <f>(Таблица1[[#This Row],[Столбец7]]-Таблица1[[#This Row],[Столбец4]])*10000</f>
        <v>95.000000000000639</v>
      </c>
    </row>
    <row r="6245" spans="1:11" x14ac:dyDescent="0.2">
      <c r="A6245">
        <v>1995</v>
      </c>
      <c r="B6245" t="str">
        <f>CONCATENATE("01.","01",".",Таблица1[[#This Row],[Столбец1]])</f>
        <v>01.01.1995</v>
      </c>
      <c r="C6245" t="str">
        <f>CONCATENATE(Таблица1[[#This Row],[Столбец3]],".",Таблица1[[#This Row],[Столбец2]],".",Таблица1[[#This Row],[Столбец1]])</f>
        <v>17.10.1995</v>
      </c>
      <c r="D6245">
        <f>DAYS360(Таблица1[[#This Row],[Столбец13]],Таблица1[[#This Row],[Столбец14]],TRUE)+1</f>
        <v>287</v>
      </c>
      <c r="E6245">
        <v>10</v>
      </c>
      <c r="F6245">
        <v>17</v>
      </c>
      <c r="G6245" s="1">
        <f t="shared" si="97"/>
        <v>1.7331000000000001</v>
      </c>
      <c r="H6245" s="1">
        <v>1.7354000000000001</v>
      </c>
      <c r="I6245" s="1">
        <v>1.7354000000000001</v>
      </c>
      <c r="J6245" s="1">
        <v>1.7354000000000001</v>
      </c>
      <c r="K6245" s="1">
        <f>(Таблица1[[#This Row],[Столбец7]]-Таблица1[[#This Row],[Столбец4]])*10000</f>
        <v>22.999999999999687</v>
      </c>
    </row>
    <row r="6246" spans="1:11" x14ac:dyDescent="0.2">
      <c r="A6246">
        <v>1995</v>
      </c>
      <c r="B6246" t="str">
        <f>CONCATENATE("01.","01",".",Таблица1[[#This Row],[Столбец1]])</f>
        <v>01.01.1995</v>
      </c>
      <c r="C6246" t="str">
        <f>CONCATENATE(Таблица1[[#This Row],[Столбец3]],".",Таблица1[[#This Row],[Столбец2]],".",Таблица1[[#This Row],[Столбец1]])</f>
        <v>18.10.1995</v>
      </c>
      <c r="D6246">
        <f>DAYS360(Таблица1[[#This Row],[Столбец13]],Таблица1[[#This Row],[Столбец14]],TRUE)+1</f>
        <v>288</v>
      </c>
      <c r="E6246">
        <v>10</v>
      </c>
      <c r="F6246">
        <v>18</v>
      </c>
      <c r="G6246" s="1">
        <f t="shared" si="97"/>
        <v>1.7354000000000001</v>
      </c>
      <c r="H6246" s="1">
        <v>1.7303999999999999</v>
      </c>
      <c r="I6246" s="1">
        <v>1.7303999999999999</v>
      </c>
      <c r="J6246" s="1">
        <v>1.7303999999999999</v>
      </c>
      <c r="K6246" s="1">
        <f>(Таблица1[[#This Row],[Столбец7]]-Таблица1[[#This Row],[Столбец4]])*10000</f>
        <v>-50.000000000001151</v>
      </c>
    </row>
    <row r="6247" spans="1:11" x14ac:dyDescent="0.2">
      <c r="A6247">
        <v>1995</v>
      </c>
      <c r="B6247" t="str">
        <f>CONCATENATE("01.","01",".",Таблица1[[#This Row],[Столбец1]])</f>
        <v>01.01.1995</v>
      </c>
      <c r="C6247" t="str">
        <f>CONCATENATE(Таблица1[[#This Row],[Столбец3]],".",Таблица1[[#This Row],[Столбец2]],".",Таблица1[[#This Row],[Столбец1]])</f>
        <v>19.10.1995</v>
      </c>
      <c r="D6247">
        <f>DAYS360(Таблица1[[#This Row],[Столбец13]],Таблица1[[#This Row],[Столбец14]],TRUE)+1</f>
        <v>289</v>
      </c>
      <c r="E6247">
        <v>10</v>
      </c>
      <c r="F6247">
        <v>19</v>
      </c>
      <c r="G6247" s="1">
        <f t="shared" si="97"/>
        <v>1.7303999999999999</v>
      </c>
      <c r="H6247" s="1">
        <v>1.7357</v>
      </c>
      <c r="I6247" s="1">
        <v>1.7357</v>
      </c>
      <c r="J6247" s="1">
        <v>1.7357</v>
      </c>
      <c r="K6247" s="1">
        <f>(Таблица1[[#This Row],[Столбец7]]-Таблица1[[#This Row],[Столбец4]])*10000</f>
        <v>53.000000000000824</v>
      </c>
    </row>
    <row r="6248" spans="1:11" x14ac:dyDescent="0.2">
      <c r="A6248">
        <v>1995</v>
      </c>
      <c r="B6248" t="str">
        <f>CONCATENATE("01.","01",".",Таблица1[[#This Row],[Столбец1]])</f>
        <v>01.01.1995</v>
      </c>
      <c r="C6248" t="str">
        <f>CONCATENATE(Таблица1[[#This Row],[Столбец3]],".",Таблица1[[#This Row],[Столбец2]],".",Таблица1[[#This Row],[Столбец1]])</f>
        <v>20.10.1995</v>
      </c>
      <c r="D6248">
        <f>DAYS360(Таблица1[[#This Row],[Столбец13]],Таблица1[[#This Row],[Столбец14]],TRUE)+1</f>
        <v>290</v>
      </c>
      <c r="E6248">
        <v>10</v>
      </c>
      <c r="F6248">
        <v>20</v>
      </c>
      <c r="G6248" s="1">
        <f t="shared" si="97"/>
        <v>1.7357</v>
      </c>
      <c r="H6248" s="1">
        <v>1.7648999999999999</v>
      </c>
      <c r="I6248" s="1">
        <v>1.7648999999999999</v>
      </c>
      <c r="J6248" s="1">
        <v>1.7648999999999999</v>
      </c>
      <c r="K6248" s="1">
        <f>(Таблица1[[#This Row],[Столбец7]]-Таблица1[[#This Row],[Столбец4]])*10000</f>
        <v>291.99999999999892</v>
      </c>
    </row>
    <row r="6249" spans="1:11" x14ac:dyDescent="0.2">
      <c r="A6249">
        <v>1995</v>
      </c>
      <c r="B6249" t="str">
        <f>CONCATENATE("01.","01",".",Таблица1[[#This Row],[Столбец1]])</f>
        <v>01.01.1995</v>
      </c>
      <c r="C6249" t="str">
        <f>CONCATENATE(Таблица1[[#This Row],[Столбец3]],".",Таблица1[[#This Row],[Столбец2]],".",Таблица1[[#This Row],[Столбец1]])</f>
        <v>23.10.1995</v>
      </c>
      <c r="D6249">
        <f>DAYS360(Таблица1[[#This Row],[Столбец13]],Таблица1[[#This Row],[Столбец14]],TRUE)+1</f>
        <v>293</v>
      </c>
      <c r="E6249">
        <v>10</v>
      </c>
      <c r="F6249">
        <v>23</v>
      </c>
      <c r="G6249" s="1">
        <f t="shared" si="97"/>
        <v>1.7648999999999999</v>
      </c>
      <c r="H6249" s="1">
        <v>1.8010999999999999</v>
      </c>
      <c r="I6249" s="1">
        <v>1.8010999999999999</v>
      </c>
      <c r="J6249" s="1">
        <v>1.8010999999999999</v>
      </c>
      <c r="K6249" s="1">
        <f>(Таблица1[[#This Row],[Столбец7]]-Таблица1[[#This Row],[Столбец4]])*10000</f>
        <v>362.00000000000011</v>
      </c>
    </row>
    <row r="6250" spans="1:11" x14ac:dyDescent="0.2">
      <c r="A6250">
        <v>1995</v>
      </c>
      <c r="B6250" t="str">
        <f>CONCATENATE("01.","01",".",Таблица1[[#This Row],[Столбец1]])</f>
        <v>01.01.1995</v>
      </c>
      <c r="C6250" t="str">
        <f>CONCATENATE(Таблица1[[#This Row],[Столбец3]],".",Таблица1[[#This Row],[Столбец2]],".",Таблица1[[#This Row],[Столбец1]])</f>
        <v>24.10.1995</v>
      </c>
      <c r="D6250">
        <f>DAYS360(Таблица1[[#This Row],[Столбец13]],Таблица1[[#This Row],[Столбец14]],TRUE)+1</f>
        <v>294</v>
      </c>
      <c r="E6250">
        <v>10</v>
      </c>
      <c r="F6250">
        <v>24</v>
      </c>
      <c r="G6250" s="1">
        <f t="shared" si="97"/>
        <v>1.8010999999999999</v>
      </c>
      <c r="H6250" s="1">
        <v>1.8028</v>
      </c>
      <c r="I6250" s="1">
        <v>1.8028</v>
      </c>
      <c r="J6250" s="1">
        <v>1.8028</v>
      </c>
      <c r="K6250" s="1">
        <f>(Таблица1[[#This Row],[Столбец7]]-Таблица1[[#This Row],[Столбец4]])*10000</f>
        <v>17.000000000000348</v>
      </c>
    </row>
    <row r="6251" spans="1:11" x14ac:dyDescent="0.2">
      <c r="A6251">
        <v>1995</v>
      </c>
      <c r="B6251" t="str">
        <f>CONCATENATE("01.","01",".",Таблица1[[#This Row],[Столбец1]])</f>
        <v>01.01.1995</v>
      </c>
      <c r="C6251" t="str">
        <f>CONCATENATE(Таблица1[[#This Row],[Столбец3]],".",Таблица1[[#This Row],[Столбец2]],".",Таблица1[[#This Row],[Столбец1]])</f>
        <v>25.10.1995</v>
      </c>
      <c r="D6251">
        <f>DAYS360(Таблица1[[#This Row],[Столбец13]],Таблица1[[#This Row],[Столбец14]],TRUE)+1</f>
        <v>295</v>
      </c>
      <c r="E6251">
        <v>10</v>
      </c>
      <c r="F6251">
        <v>25</v>
      </c>
      <c r="G6251" s="1">
        <f t="shared" si="97"/>
        <v>1.8028</v>
      </c>
      <c r="H6251" s="1">
        <v>1.7891999999999999</v>
      </c>
      <c r="I6251" s="1">
        <v>1.7891999999999999</v>
      </c>
      <c r="J6251" s="1">
        <v>1.7891999999999999</v>
      </c>
      <c r="K6251" s="1">
        <f>(Таблица1[[#This Row],[Столбец7]]-Таблица1[[#This Row],[Столбец4]])*10000</f>
        <v>-136.00000000000057</v>
      </c>
    </row>
    <row r="6252" spans="1:11" x14ac:dyDescent="0.2">
      <c r="A6252">
        <v>1995</v>
      </c>
      <c r="B6252" t="str">
        <f>CONCATENATE("01.","01",".",Таблица1[[#This Row],[Столбец1]])</f>
        <v>01.01.1995</v>
      </c>
      <c r="C6252" t="str">
        <f>CONCATENATE(Таблица1[[#This Row],[Столбец3]],".",Таблица1[[#This Row],[Столбец2]],".",Таблица1[[#This Row],[Столбец1]])</f>
        <v>26.10.1995</v>
      </c>
      <c r="D6252">
        <f>DAYS360(Таблица1[[#This Row],[Столбец13]],Таблица1[[#This Row],[Столбец14]],TRUE)+1</f>
        <v>296</v>
      </c>
      <c r="E6252">
        <v>10</v>
      </c>
      <c r="F6252">
        <v>26</v>
      </c>
      <c r="G6252" s="1">
        <f t="shared" si="97"/>
        <v>1.7891999999999999</v>
      </c>
      <c r="H6252" s="1">
        <v>1.7786999999999999</v>
      </c>
      <c r="I6252" s="1">
        <v>1.7786999999999999</v>
      </c>
      <c r="J6252" s="1">
        <v>1.7786999999999999</v>
      </c>
      <c r="K6252" s="1">
        <f>(Таблица1[[#This Row],[Столбец7]]-Таблица1[[#This Row],[Столбец4]])*10000</f>
        <v>-104.99999999999955</v>
      </c>
    </row>
    <row r="6253" spans="1:11" x14ac:dyDescent="0.2">
      <c r="A6253">
        <v>1995</v>
      </c>
      <c r="B6253" t="str">
        <f>CONCATENATE("01.","01",".",Таблица1[[#This Row],[Столбец1]])</f>
        <v>01.01.1995</v>
      </c>
      <c r="C6253" t="str">
        <f>CONCATENATE(Таблица1[[#This Row],[Столбец3]],".",Таблица1[[#This Row],[Столбец2]],".",Таблица1[[#This Row],[Столбец1]])</f>
        <v>27.10.1995</v>
      </c>
      <c r="D6253">
        <f>DAYS360(Таблица1[[#This Row],[Столбец13]],Таблица1[[#This Row],[Столбец14]],TRUE)+1</f>
        <v>297</v>
      </c>
      <c r="E6253">
        <v>10</v>
      </c>
      <c r="F6253">
        <v>27</v>
      </c>
      <c r="G6253" s="1">
        <f t="shared" si="97"/>
        <v>1.7786999999999999</v>
      </c>
      <c r="H6253" s="1">
        <v>1.7934000000000001</v>
      </c>
      <c r="I6253" s="1">
        <v>1.7934000000000001</v>
      </c>
      <c r="J6253" s="1">
        <v>1.7934000000000001</v>
      </c>
      <c r="K6253" s="1">
        <f>(Таблица1[[#This Row],[Столбец7]]-Таблица1[[#This Row],[Столбец4]])*10000</f>
        <v>147.00000000000156</v>
      </c>
    </row>
    <row r="6254" spans="1:11" x14ac:dyDescent="0.2">
      <c r="A6254">
        <v>1995</v>
      </c>
      <c r="B6254" t="str">
        <f>CONCATENATE("01.","01",".",Таблица1[[#This Row],[Столбец1]])</f>
        <v>01.01.1995</v>
      </c>
      <c r="C6254" t="str">
        <f>CONCATENATE(Таблица1[[#This Row],[Столбец3]],".",Таблица1[[#This Row],[Столбец2]],".",Таблица1[[#This Row],[Столбец1]])</f>
        <v>30.10.1995</v>
      </c>
      <c r="D6254">
        <f>DAYS360(Таблица1[[#This Row],[Столбец13]],Таблица1[[#This Row],[Столбец14]],TRUE)+1</f>
        <v>300</v>
      </c>
      <c r="E6254">
        <v>10</v>
      </c>
      <c r="F6254">
        <v>30</v>
      </c>
      <c r="G6254" s="1">
        <f t="shared" si="97"/>
        <v>1.7934000000000001</v>
      </c>
      <c r="H6254" s="1">
        <v>1.7803</v>
      </c>
      <c r="I6254" s="1">
        <v>1.7803</v>
      </c>
      <c r="J6254" s="1">
        <v>1.7803</v>
      </c>
      <c r="K6254" s="1">
        <f>(Таблица1[[#This Row],[Столбец7]]-Таблица1[[#This Row],[Столбец4]])*10000</f>
        <v>-131.00000000000111</v>
      </c>
    </row>
    <row r="6255" spans="1:11" x14ac:dyDescent="0.2">
      <c r="A6255">
        <v>1995</v>
      </c>
      <c r="B6255" t="str">
        <f>CONCATENATE("01.","01",".",Таблица1[[#This Row],[Столбец1]])</f>
        <v>01.01.1995</v>
      </c>
      <c r="C6255" t="str">
        <f>CONCATENATE(Таблица1[[#This Row],[Столбец3]],".",Таблица1[[#This Row],[Столбец2]],".",Таблица1[[#This Row],[Столбец1]])</f>
        <v>31.10.1995</v>
      </c>
      <c r="D6255">
        <f>DAYS360(Таблица1[[#This Row],[Столбец13]],Таблица1[[#This Row],[Столбец14]],TRUE)+1</f>
        <v>300</v>
      </c>
      <c r="E6255">
        <v>10</v>
      </c>
      <c r="F6255">
        <v>31</v>
      </c>
      <c r="G6255" s="1">
        <f t="shared" si="97"/>
        <v>1.7803</v>
      </c>
      <c r="H6255" s="1">
        <v>1.7482</v>
      </c>
      <c r="I6255" s="1">
        <v>1.7482</v>
      </c>
      <c r="J6255" s="1">
        <v>1.7482</v>
      </c>
      <c r="K6255" s="1">
        <f>(Таблица1[[#This Row],[Столбец7]]-Таблица1[[#This Row],[Столбец4]])*10000</f>
        <v>-321.00000000000017</v>
      </c>
    </row>
    <row r="6256" spans="1:11" x14ac:dyDescent="0.2">
      <c r="A6256">
        <v>1995</v>
      </c>
      <c r="B6256" t="str">
        <f>CONCATENATE("01.","01",".",Таблица1[[#This Row],[Столбец1]])</f>
        <v>01.01.1995</v>
      </c>
      <c r="C6256" t="str">
        <f>CONCATENATE(Таблица1[[#This Row],[Столбец3]],".",Таблица1[[#This Row],[Столбец2]],".",Таблица1[[#This Row],[Столбец1]])</f>
        <v>1.11.1995</v>
      </c>
      <c r="D6256">
        <f>DAYS360(Таблица1[[#This Row],[Столбец13]],Таблица1[[#This Row],[Столбец14]],TRUE)+1</f>
        <v>301</v>
      </c>
      <c r="E6256">
        <v>11</v>
      </c>
      <c r="F6256">
        <v>1</v>
      </c>
      <c r="G6256" s="1">
        <f t="shared" si="97"/>
        <v>1.7482</v>
      </c>
      <c r="H6256" s="1">
        <v>1.7506999999999999</v>
      </c>
      <c r="I6256" s="1">
        <v>1.7506999999999999</v>
      </c>
      <c r="J6256" s="1">
        <v>1.7506999999999999</v>
      </c>
      <c r="K6256" s="1">
        <f>(Таблица1[[#This Row],[Столбец7]]-Таблица1[[#This Row],[Столбец4]])*10000</f>
        <v>24.999999999999467</v>
      </c>
    </row>
    <row r="6257" spans="1:11" x14ac:dyDescent="0.2">
      <c r="A6257">
        <v>1995</v>
      </c>
      <c r="B6257" t="str">
        <f>CONCATENATE("01.","01",".",Таблица1[[#This Row],[Столбец1]])</f>
        <v>01.01.1995</v>
      </c>
      <c r="C6257" t="str">
        <f>CONCATENATE(Таблица1[[#This Row],[Столбец3]],".",Таблица1[[#This Row],[Столбец2]],".",Таблица1[[#This Row],[Столбец1]])</f>
        <v>2.11.1995</v>
      </c>
      <c r="D6257">
        <f>DAYS360(Таблица1[[#This Row],[Столбец13]],Таблица1[[#This Row],[Столбец14]],TRUE)+1</f>
        <v>302</v>
      </c>
      <c r="E6257">
        <v>11</v>
      </c>
      <c r="F6257">
        <v>2</v>
      </c>
      <c r="G6257" s="1">
        <f t="shared" si="97"/>
        <v>1.7506999999999999</v>
      </c>
      <c r="H6257" s="1">
        <v>1.7383999999999999</v>
      </c>
      <c r="I6257" s="1">
        <v>1.7383999999999999</v>
      </c>
      <c r="J6257" s="1">
        <v>1.7383999999999999</v>
      </c>
      <c r="K6257" s="1">
        <f>(Таблица1[[#This Row],[Столбец7]]-Таблица1[[#This Row],[Столбец4]])*10000</f>
        <v>-122.99999999999977</v>
      </c>
    </row>
    <row r="6258" spans="1:11" x14ac:dyDescent="0.2">
      <c r="A6258">
        <v>1995</v>
      </c>
      <c r="B6258" t="str">
        <f>CONCATENATE("01.","01",".",Таблица1[[#This Row],[Столбец1]])</f>
        <v>01.01.1995</v>
      </c>
      <c r="C6258" t="str">
        <f>CONCATENATE(Таблица1[[#This Row],[Столбец3]],".",Таблица1[[#This Row],[Столбец2]],".",Таблица1[[#This Row],[Столбец1]])</f>
        <v>3.11.1995</v>
      </c>
      <c r="D6258">
        <f>DAYS360(Таблица1[[#This Row],[Столбец13]],Таблица1[[#This Row],[Столбец14]],TRUE)+1</f>
        <v>303</v>
      </c>
      <c r="E6258">
        <v>11</v>
      </c>
      <c r="F6258">
        <v>3</v>
      </c>
      <c r="G6258" s="1">
        <f t="shared" si="97"/>
        <v>1.7383999999999999</v>
      </c>
      <c r="H6258" s="1">
        <v>1.7443</v>
      </c>
      <c r="I6258" s="1">
        <v>1.7443</v>
      </c>
      <c r="J6258" s="1">
        <v>1.7443</v>
      </c>
      <c r="K6258" s="1">
        <f>(Таблица1[[#This Row],[Столбец7]]-Таблица1[[#This Row],[Столбец4]])*10000</f>
        <v>59.000000000000163</v>
      </c>
    </row>
    <row r="6259" spans="1:11" x14ac:dyDescent="0.2">
      <c r="A6259">
        <v>1995</v>
      </c>
      <c r="B6259" t="str">
        <f>CONCATENATE("01.","01",".",Таблица1[[#This Row],[Столбец1]])</f>
        <v>01.01.1995</v>
      </c>
      <c r="C6259" t="str">
        <f>CONCATENATE(Таблица1[[#This Row],[Столбец3]],".",Таблица1[[#This Row],[Столбец2]],".",Таблица1[[#This Row],[Столбец1]])</f>
        <v>6.11.1995</v>
      </c>
      <c r="D6259">
        <f>DAYS360(Таблица1[[#This Row],[Столбец13]],Таблица1[[#This Row],[Столбец14]],TRUE)+1</f>
        <v>306</v>
      </c>
      <c r="E6259">
        <v>11</v>
      </c>
      <c r="F6259">
        <v>6</v>
      </c>
      <c r="G6259" s="1">
        <f t="shared" si="97"/>
        <v>1.7443</v>
      </c>
      <c r="H6259" s="1">
        <v>1.7518</v>
      </c>
      <c r="I6259" s="1">
        <v>1.7518</v>
      </c>
      <c r="J6259" s="1">
        <v>1.7518</v>
      </c>
      <c r="K6259" s="1">
        <f>(Таблица1[[#This Row],[Столбец7]]-Таблица1[[#This Row],[Столбец4]])*10000</f>
        <v>75.000000000000625</v>
      </c>
    </row>
    <row r="6260" spans="1:11" x14ac:dyDescent="0.2">
      <c r="A6260">
        <v>1995</v>
      </c>
      <c r="B6260" t="str">
        <f>CONCATENATE("01.","01",".",Таблица1[[#This Row],[Столбец1]])</f>
        <v>01.01.1995</v>
      </c>
      <c r="C6260" t="str">
        <f>CONCATENATE(Таблица1[[#This Row],[Столбец3]],".",Таблица1[[#This Row],[Столбец2]],".",Таблица1[[#This Row],[Столбец1]])</f>
        <v>7.11.1995</v>
      </c>
      <c r="D6260">
        <f>DAYS360(Таблица1[[#This Row],[Столбец13]],Таблица1[[#This Row],[Столбец14]],TRUE)+1</f>
        <v>307</v>
      </c>
      <c r="E6260">
        <v>11</v>
      </c>
      <c r="F6260">
        <v>7</v>
      </c>
      <c r="G6260" s="1">
        <f t="shared" si="97"/>
        <v>1.7518</v>
      </c>
      <c r="H6260" s="1">
        <v>1.7603</v>
      </c>
      <c r="I6260" s="1">
        <v>1.7603</v>
      </c>
      <c r="J6260" s="1">
        <v>1.7603</v>
      </c>
      <c r="K6260" s="1">
        <f>(Таблица1[[#This Row],[Столбец7]]-Таблица1[[#This Row],[Столбец4]])*10000</f>
        <v>84.999999999999517</v>
      </c>
    </row>
    <row r="6261" spans="1:11" x14ac:dyDescent="0.2">
      <c r="A6261">
        <v>1995</v>
      </c>
      <c r="B6261" t="str">
        <f>CONCATENATE("01.","01",".",Таблица1[[#This Row],[Столбец1]])</f>
        <v>01.01.1995</v>
      </c>
      <c r="C6261" t="str">
        <f>CONCATENATE(Таблица1[[#This Row],[Столбец3]],".",Таблица1[[#This Row],[Столбец2]],".",Таблица1[[#This Row],[Столбец1]])</f>
        <v>8.11.1995</v>
      </c>
      <c r="D6261">
        <f>DAYS360(Таблица1[[#This Row],[Столбец13]],Таблица1[[#This Row],[Столбец14]],TRUE)+1</f>
        <v>308</v>
      </c>
      <c r="E6261">
        <v>11</v>
      </c>
      <c r="F6261">
        <v>8</v>
      </c>
      <c r="G6261" s="1">
        <f t="shared" si="97"/>
        <v>1.7603</v>
      </c>
      <c r="H6261" s="1">
        <v>1.7594000000000001</v>
      </c>
      <c r="I6261" s="1">
        <v>1.7594000000000001</v>
      </c>
      <c r="J6261" s="1">
        <v>1.7594000000000001</v>
      </c>
      <c r="K6261" s="1">
        <f>(Таблица1[[#This Row],[Столбец7]]-Таблица1[[#This Row],[Столбец4]])*10000</f>
        <v>-8.9999999999990088</v>
      </c>
    </row>
    <row r="6262" spans="1:11" x14ac:dyDescent="0.2">
      <c r="A6262">
        <v>1995</v>
      </c>
      <c r="B6262" t="str">
        <f>CONCATENATE("01.","01",".",Таблица1[[#This Row],[Столбец1]])</f>
        <v>01.01.1995</v>
      </c>
      <c r="C6262" t="str">
        <f>CONCATENATE(Таблица1[[#This Row],[Столбец3]],".",Таблица1[[#This Row],[Столбец2]],".",Таблица1[[#This Row],[Столбец1]])</f>
        <v>9.11.1995</v>
      </c>
      <c r="D6262">
        <f>DAYS360(Таблица1[[#This Row],[Столбец13]],Таблица1[[#This Row],[Столбец14]],TRUE)+1</f>
        <v>309</v>
      </c>
      <c r="E6262">
        <v>11</v>
      </c>
      <c r="F6262">
        <v>9</v>
      </c>
      <c r="G6262" s="1">
        <f t="shared" si="97"/>
        <v>1.7594000000000001</v>
      </c>
      <c r="H6262" s="1">
        <v>1.7588999999999999</v>
      </c>
      <c r="I6262" s="1">
        <v>1.7588999999999999</v>
      </c>
      <c r="J6262" s="1">
        <v>1.7588999999999999</v>
      </c>
      <c r="K6262" s="1">
        <f>(Таблица1[[#This Row],[Столбец7]]-Таблица1[[#This Row],[Столбец4]])*10000</f>
        <v>-5.0000000000016698</v>
      </c>
    </row>
    <row r="6263" spans="1:11" x14ac:dyDescent="0.2">
      <c r="A6263">
        <v>1995</v>
      </c>
      <c r="B6263" t="str">
        <f>CONCATENATE("01.","01",".",Таблица1[[#This Row],[Столбец1]])</f>
        <v>01.01.1995</v>
      </c>
      <c r="C6263" t="str">
        <f>CONCATENATE(Таблица1[[#This Row],[Столбец3]],".",Таблица1[[#This Row],[Столбец2]],".",Таблица1[[#This Row],[Столбец1]])</f>
        <v>10.11.1995</v>
      </c>
      <c r="D6263">
        <f>DAYS360(Таблица1[[#This Row],[Столбец13]],Таблица1[[#This Row],[Столбец14]],TRUE)+1</f>
        <v>310</v>
      </c>
      <c r="E6263">
        <v>11</v>
      </c>
      <c r="F6263">
        <v>10</v>
      </c>
      <c r="G6263" s="1">
        <f t="shared" si="97"/>
        <v>1.7588999999999999</v>
      </c>
      <c r="H6263" s="1">
        <v>1.7514000000000001</v>
      </c>
      <c r="I6263" s="1">
        <v>1.7514000000000001</v>
      </c>
      <c r="J6263" s="1">
        <v>1.7514000000000001</v>
      </c>
      <c r="K6263" s="1">
        <f>(Таблица1[[#This Row],[Столбец7]]-Таблица1[[#This Row],[Столбец4]])*10000</f>
        <v>-74.999999999998408</v>
      </c>
    </row>
    <row r="6264" spans="1:11" x14ac:dyDescent="0.2">
      <c r="A6264">
        <v>1995</v>
      </c>
      <c r="B6264" t="str">
        <f>CONCATENATE("01.","01",".",Таблица1[[#This Row],[Столбец1]])</f>
        <v>01.01.1995</v>
      </c>
      <c r="C6264" t="str">
        <f>CONCATENATE(Таблица1[[#This Row],[Столбец3]],".",Таблица1[[#This Row],[Столбец2]],".",Таблица1[[#This Row],[Столбец1]])</f>
        <v>13.11.1995</v>
      </c>
      <c r="D6264">
        <f>DAYS360(Таблица1[[#This Row],[Столбец13]],Таблица1[[#This Row],[Столбец14]],TRUE)+1</f>
        <v>313</v>
      </c>
      <c r="E6264">
        <v>11</v>
      </c>
      <c r="F6264">
        <v>13</v>
      </c>
      <c r="G6264" s="1">
        <f t="shared" si="97"/>
        <v>1.7514000000000001</v>
      </c>
      <c r="H6264" s="1">
        <v>1.7435</v>
      </c>
      <c r="I6264" s="1">
        <v>1.7435</v>
      </c>
      <c r="J6264" s="1">
        <v>1.7435</v>
      </c>
      <c r="K6264" s="1">
        <f>(Таблица1[[#This Row],[Столбец7]]-Таблица1[[#This Row],[Столбец4]])*10000</f>
        <v>-79.000000000000185</v>
      </c>
    </row>
    <row r="6265" spans="1:11" x14ac:dyDescent="0.2">
      <c r="A6265">
        <v>1995</v>
      </c>
      <c r="B6265" t="str">
        <f>CONCATENATE("01.","01",".",Таблица1[[#This Row],[Столбец1]])</f>
        <v>01.01.1995</v>
      </c>
      <c r="C6265" t="str">
        <f>CONCATENATE(Таблица1[[#This Row],[Столбец3]],".",Таблица1[[#This Row],[Столбец2]],".",Таблица1[[#This Row],[Столбец1]])</f>
        <v>14.11.1995</v>
      </c>
      <c r="D6265">
        <f>DAYS360(Таблица1[[#This Row],[Столбец13]],Таблица1[[#This Row],[Столбец14]],TRUE)+1</f>
        <v>314</v>
      </c>
      <c r="E6265">
        <v>11</v>
      </c>
      <c r="F6265">
        <v>14</v>
      </c>
      <c r="G6265" s="1">
        <f t="shared" si="97"/>
        <v>1.7435</v>
      </c>
      <c r="H6265" s="1">
        <v>1.7546999999999999</v>
      </c>
      <c r="I6265" s="1">
        <v>1.7546999999999999</v>
      </c>
      <c r="J6265" s="1">
        <v>1.7546999999999999</v>
      </c>
      <c r="K6265" s="1">
        <f>(Таблица1[[#This Row],[Столбец7]]-Таблица1[[#This Row],[Столбец4]])*10000</f>
        <v>111.99999999999876</v>
      </c>
    </row>
    <row r="6266" spans="1:11" x14ac:dyDescent="0.2">
      <c r="A6266">
        <v>1995</v>
      </c>
      <c r="B6266" t="str">
        <f>CONCATENATE("01.","01",".",Таблица1[[#This Row],[Столбец1]])</f>
        <v>01.01.1995</v>
      </c>
      <c r="C6266" t="str">
        <f>CONCATENATE(Таблица1[[#This Row],[Столбец3]],".",Таблица1[[#This Row],[Столбец2]],".",Таблица1[[#This Row],[Столбец1]])</f>
        <v>15.11.1995</v>
      </c>
      <c r="D6266">
        <f>DAYS360(Таблица1[[#This Row],[Столбец13]],Таблица1[[#This Row],[Столбец14]],TRUE)+1</f>
        <v>315</v>
      </c>
      <c r="E6266">
        <v>11</v>
      </c>
      <c r="F6266">
        <v>15</v>
      </c>
      <c r="G6266" s="1">
        <f t="shared" si="97"/>
        <v>1.7546999999999999</v>
      </c>
      <c r="H6266" s="1">
        <v>1.7689999999999999</v>
      </c>
      <c r="I6266" s="1">
        <v>1.7689999999999999</v>
      </c>
      <c r="J6266" s="1">
        <v>1.7689999999999999</v>
      </c>
      <c r="K6266" s="1">
        <f>(Таблица1[[#This Row],[Столбец7]]-Таблица1[[#This Row],[Столбец4]])*10000</f>
        <v>142.9999999999998</v>
      </c>
    </row>
    <row r="6267" spans="1:11" x14ac:dyDescent="0.2">
      <c r="A6267">
        <v>1995</v>
      </c>
      <c r="B6267" t="str">
        <f>CONCATENATE("01.","01",".",Таблица1[[#This Row],[Столбец1]])</f>
        <v>01.01.1995</v>
      </c>
      <c r="C6267" t="str">
        <f>CONCATENATE(Таблица1[[#This Row],[Столбец3]],".",Таблица1[[#This Row],[Столбец2]],".",Таблица1[[#This Row],[Столбец1]])</f>
        <v>16.11.1995</v>
      </c>
      <c r="D6267">
        <f>DAYS360(Таблица1[[#This Row],[Столбец13]],Таблица1[[#This Row],[Столбец14]],TRUE)+1</f>
        <v>316</v>
      </c>
      <c r="E6267">
        <v>11</v>
      </c>
      <c r="F6267">
        <v>16</v>
      </c>
      <c r="G6267" s="1">
        <f t="shared" si="97"/>
        <v>1.7689999999999999</v>
      </c>
      <c r="H6267" s="1">
        <v>1.7608999999999999</v>
      </c>
      <c r="I6267" s="1">
        <v>1.7608999999999999</v>
      </c>
      <c r="J6267" s="1">
        <v>1.7608999999999999</v>
      </c>
      <c r="K6267" s="1">
        <f>(Таблица1[[#This Row],[Столбец7]]-Таблица1[[#This Row],[Столбец4]])*10000</f>
        <v>-80.999999999999957</v>
      </c>
    </row>
    <row r="6268" spans="1:11" x14ac:dyDescent="0.2">
      <c r="A6268">
        <v>1995</v>
      </c>
      <c r="B6268" t="str">
        <f>CONCATENATE("01.","01",".",Таблица1[[#This Row],[Столбец1]])</f>
        <v>01.01.1995</v>
      </c>
      <c r="C6268" t="str">
        <f>CONCATENATE(Таблица1[[#This Row],[Столбец3]],".",Таблица1[[#This Row],[Столбец2]],".",Таблица1[[#This Row],[Столбец1]])</f>
        <v>17.11.1995</v>
      </c>
      <c r="D6268">
        <f>DAYS360(Таблица1[[#This Row],[Столбец13]],Таблица1[[#This Row],[Столбец14]],TRUE)+1</f>
        <v>317</v>
      </c>
      <c r="E6268">
        <v>11</v>
      </c>
      <c r="F6268">
        <v>17</v>
      </c>
      <c r="G6268" s="1">
        <f t="shared" si="97"/>
        <v>1.7608999999999999</v>
      </c>
      <c r="H6268" s="1">
        <v>1.7637</v>
      </c>
      <c r="I6268" s="1">
        <v>1.7637</v>
      </c>
      <c r="J6268" s="1">
        <v>1.7637</v>
      </c>
      <c r="K6268" s="1">
        <f>(Таблица1[[#This Row],[Столбец7]]-Таблица1[[#This Row],[Столбец4]])*10000</f>
        <v>28.000000000001357</v>
      </c>
    </row>
    <row r="6269" spans="1:11" x14ac:dyDescent="0.2">
      <c r="A6269">
        <v>1995</v>
      </c>
      <c r="B6269" t="str">
        <f>CONCATENATE("01.","01",".",Таблица1[[#This Row],[Столбец1]])</f>
        <v>01.01.1995</v>
      </c>
      <c r="C6269" t="str">
        <f>CONCATENATE(Таблица1[[#This Row],[Столбец3]],".",Таблица1[[#This Row],[Столбец2]],".",Таблица1[[#This Row],[Столбец1]])</f>
        <v>20.11.1995</v>
      </c>
      <c r="D6269">
        <f>DAYS360(Таблица1[[#This Row],[Столбец13]],Таблица1[[#This Row],[Столбец14]],TRUE)+1</f>
        <v>320</v>
      </c>
      <c r="E6269">
        <v>11</v>
      </c>
      <c r="F6269">
        <v>20</v>
      </c>
      <c r="G6269" s="1">
        <f t="shared" si="97"/>
        <v>1.7637</v>
      </c>
      <c r="H6269" s="1">
        <v>1.7572000000000001</v>
      </c>
      <c r="I6269" s="1">
        <v>1.7572000000000001</v>
      </c>
      <c r="J6269" s="1">
        <v>1.7572000000000001</v>
      </c>
      <c r="K6269" s="1">
        <f>(Таблица1[[#This Row],[Столбец7]]-Таблица1[[#This Row],[Столбец4]])*10000</f>
        <v>-64.999999999999503</v>
      </c>
    </row>
    <row r="6270" spans="1:11" x14ac:dyDescent="0.2">
      <c r="A6270">
        <v>1995</v>
      </c>
      <c r="B6270" t="str">
        <f>CONCATENATE("01.","01",".",Таблица1[[#This Row],[Столбец1]])</f>
        <v>01.01.1995</v>
      </c>
      <c r="C6270" t="str">
        <f>CONCATENATE(Таблица1[[#This Row],[Столбец3]],".",Таблица1[[#This Row],[Столбец2]],".",Таблица1[[#This Row],[Столбец1]])</f>
        <v>21.11.1995</v>
      </c>
      <c r="D6270">
        <f>DAYS360(Таблица1[[#This Row],[Столбец13]],Таблица1[[#This Row],[Столбец14]],TRUE)+1</f>
        <v>321</v>
      </c>
      <c r="E6270">
        <v>11</v>
      </c>
      <c r="F6270">
        <v>21</v>
      </c>
      <c r="G6270" s="1">
        <f t="shared" si="97"/>
        <v>1.7572000000000001</v>
      </c>
      <c r="H6270" s="1">
        <v>1.7597</v>
      </c>
      <c r="I6270" s="1">
        <v>1.7597</v>
      </c>
      <c r="J6270" s="1">
        <v>1.7597</v>
      </c>
      <c r="K6270" s="1">
        <f>(Таблица1[[#This Row],[Столбец7]]-Таблица1[[#This Row],[Столбец4]])*10000</f>
        <v>24.999999999999467</v>
      </c>
    </row>
    <row r="6271" spans="1:11" x14ac:dyDescent="0.2">
      <c r="A6271">
        <v>1995</v>
      </c>
      <c r="B6271" t="str">
        <f>CONCATENATE("01.","01",".",Таблица1[[#This Row],[Столбец1]])</f>
        <v>01.01.1995</v>
      </c>
      <c r="C6271" t="str">
        <f>CONCATENATE(Таблица1[[#This Row],[Столбец3]],".",Таблица1[[#This Row],[Столбец2]],".",Таблица1[[#This Row],[Столбец1]])</f>
        <v>22.11.1995</v>
      </c>
      <c r="D6271">
        <f>DAYS360(Таблица1[[#This Row],[Столбец13]],Таблица1[[#This Row],[Столбец14]],TRUE)+1</f>
        <v>322</v>
      </c>
      <c r="E6271">
        <v>11</v>
      </c>
      <c r="F6271">
        <v>22</v>
      </c>
      <c r="G6271" s="1">
        <f t="shared" si="97"/>
        <v>1.7597</v>
      </c>
      <c r="H6271" s="1">
        <v>1.7657</v>
      </c>
      <c r="I6271" s="1">
        <v>1.7657</v>
      </c>
      <c r="J6271" s="1">
        <v>1.7657</v>
      </c>
      <c r="K6271" s="1">
        <f>(Таблица1[[#This Row],[Столбец7]]-Таблица1[[#This Row],[Столбец4]])*10000</f>
        <v>60.000000000000057</v>
      </c>
    </row>
    <row r="6272" spans="1:11" x14ac:dyDescent="0.2">
      <c r="A6272">
        <v>1995</v>
      </c>
      <c r="B6272" t="str">
        <f>CONCATENATE("01.","01",".",Таблица1[[#This Row],[Столбец1]])</f>
        <v>01.01.1995</v>
      </c>
      <c r="C6272" t="str">
        <f>CONCATENATE(Таблица1[[#This Row],[Столбец3]],".",Таблица1[[#This Row],[Столбец2]],".",Таблица1[[#This Row],[Столбец1]])</f>
        <v>23.11.1995</v>
      </c>
      <c r="D6272">
        <f>DAYS360(Таблица1[[#This Row],[Столбец13]],Таблица1[[#This Row],[Столбец14]],TRUE)+1</f>
        <v>323</v>
      </c>
      <c r="E6272">
        <v>11</v>
      </c>
      <c r="F6272">
        <v>23</v>
      </c>
      <c r="G6272" s="1">
        <f t="shared" si="97"/>
        <v>1.7657</v>
      </c>
      <c r="H6272" s="1">
        <v>1.7629999999999999</v>
      </c>
      <c r="I6272" s="1">
        <v>1.7629999999999999</v>
      </c>
      <c r="J6272" s="1">
        <v>1.7629999999999999</v>
      </c>
      <c r="K6272" s="1">
        <f>(Таблица1[[#This Row],[Столбец7]]-Таблица1[[#This Row],[Столбец4]])*10000</f>
        <v>-27.000000000001467</v>
      </c>
    </row>
    <row r="6273" spans="1:11" x14ac:dyDescent="0.2">
      <c r="A6273">
        <v>1995</v>
      </c>
      <c r="B6273" t="str">
        <f>CONCATENATE("01.","01",".",Таблица1[[#This Row],[Столбец1]])</f>
        <v>01.01.1995</v>
      </c>
      <c r="C6273" t="str">
        <f>CONCATENATE(Таблица1[[#This Row],[Столбец3]],".",Таблица1[[#This Row],[Столбец2]],".",Таблица1[[#This Row],[Столбец1]])</f>
        <v>24.11.1995</v>
      </c>
      <c r="D6273">
        <f>DAYS360(Таблица1[[#This Row],[Столбец13]],Таблица1[[#This Row],[Столбец14]],TRUE)+1</f>
        <v>324</v>
      </c>
      <c r="E6273">
        <v>11</v>
      </c>
      <c r="F6273">
        <v>24</v>
      </c>
      <c r="G6273" s="1">
        <f t="shared" si="97"/>
        <v>1.7629999999999999</v>
      </c>
      <c r="H6273" s="1">
        <v>1.7589999999999999</v>
      </c>
      <c r="I6273" s="1">
        <v>1.7589999999999999</v>
      </c>
      <c r="J6273" s="1">
        <v>1.7589999999999999</v>
      </c>
      <c r="K6273" s="1">
        <f>(Таблица1[[#This Row],[Столбец7]]-Таблица1[[#This Row],[Столбец4]])*10000</f>
        <v>-40.000000000000036</v>
      </c>
    </row>
    <row r="6274" spans="1:11" x14ac:dyDescent="0.2">
      <c r="A6274">
        <v>1995</v>
      </c>
      <c r="B6274" t="str">
        <f>CONCATENATE("01.","01",".",Таблица1[[#This Row],[Столбец1]])</f>
        <v>01.01.1995</v>
      </c>
      <c r="C6274" t="str">
        <f>CONCATENATE(Таблица1[[#This Row],[Столбец3]],".",Таблица1[[#This Row],[Столбец2]],".",Таблица1[[#This Row],[Столбец1]])</f>
        <v>27.11.1995</v>
      </c>
      <c r="D6274">
        <f>DAYS360(Таблица1[[#This Row],[Столбец13]],Таблица1[[#This Row],[Столбец14]],TRUE)+1</f>
        <v>327</v>
      </c>
      <c r="E6274">
        <v>11</v>
      </c>
      <c r="F6274">
        <v>27</v>
      </c>
      <c r="G6274" s="1">
        <f t="shared" ref="G6274:G6337" si="98">J6273</f>
        <v>1.7589999999999999</v>
      </c>
      <c r="H6274" s="1">
        <v>1.7435</v>
      </c>
      <c r="I6274" s="1">
        <v>1.7435</v>
      </c>
      <c r="J6274" s="1">
        <v>1.7435</v>
      </c>
      <c r="K6274" s="1">
        <f>(Таблица1[[#This Row],[Столбец7]]-Таблица1[[#This Row],[Столбец4]])*10000</f>
        <v>-154.99999999999847</v>
      </c>
    </row>
    <row r="6275" spans="1:11" x14ac:dyDescent="0.2">
      <c r="A6275">
        <v>1995</v>
      </c>
      <c r="B6275" t="str">
        <f>CONCATENATE("01.","01",".",Таблица1[[#This Row],[Столбец1]])</f>
        <v>01.01.1995</v>
      </c>
      <c r="C6275" t="str">
        <f>CONCATENATE(Таблица1[[#This Row],[Столбец3]],".",Таблица1[[#This Row],[Столбец2]],".",Таблица1[[#This Row],[Столбец1]])</f>
        <v>28.11.1995</v>
      </c>
      <c r="D6275">
        <f>DAYS360(Таблица1[[#This Row],[Столбец13]],Таблица1[[#This Row],[Столбец14]],TRUE)+1</f>
        <v>328</v>
      </c>
      <c r="E6275">
        <v>11</v>
      </c>
      <c r="F6275">
        <v>28</v>
      </c>
      <c r="G6275" s="1">
        <f t="shared" si="98"/>
        <v>1.7435</v>
      </c>
      <c r="H6275" s="1">
        <v>1.7556</v>
      </c>
      <c r="I6275" s="1">
        <v>1.7556</v>
      </c>
      <c r="J6275" s="1">
        <v>1.7556</v>
      </c>
      <c r="K6275" s="1">
        <f>(Таблица1[[#This Row],[Столбец7]]-Таблица1[[#This Row],[Столбец4]])*10000</f>
        <v>121</v>
      </c>
    </row>
    <row r="6276" spans="1:11" x14ac:dyDescent="0.2">
      <c r="A6276">
        <v>1995</v>
      </c>
      <c r="B6276" t="str">
        <f>CONCATENATE("01.","01",".",Таблица1[[#This Row],[Столбец1]])</f>
        <v>01.01.1995</v>
      </c>
      <c r="C6276" t="str">
        <f>CONCATENATE(Таблица1[[#This Row],[Столбец3]],".",Таблица1[[#This Row],[Столбец2]],".",Таблица1[[#This Row],[Столбец1]])</f>
        <v>29.11.1995</v>
      </c>
      <c r="D6276">
        <f>DAYS360(Таблица1[[#This Row],[Столбец13]],Таблица1[[#This Row],[Столбец14]],TRUE)+1</f>
        <v>329</v>
      </c>
      <c r="E6276">
        <v>11</v>
      </c>
      <c r="F6276">
        <v>29</v>
      </c>
      <c r="G6276" s="1">
        <f t="shared" si="98"/>
        <v>1.7556</v>
      </c>
      <c r="H6276" s="1">
        <v>1.7470000000000001</v>
      </c>
      <c r="I6276" s="1">
        <v>1.7470000000000001</v>
      </c>
      <c r="J6276" s="1">
        <v>1.7470000000000001</v>
      </c>
      <c r="K6276" s="1">
        <f>(Таблица1[[#This Row],[Столбец7]]-Таблица1[[#This Row],[Столбец4]])*10000</f>
        <v>-85.999999999999403</v>
      </c>
    </row>
    <row r="6277" spans="1:11" x14ac:dyDescent="0.2">
      <c r="A6277">
        <v>1995</v>
      </c>
      <c r="B6277" t="str">
        <f>CONCATENATE("01.","01",".",Таблица1[[#This Row],[Столбец1]])</f>
        <v>01.01.1995</v>
      </c>
      <c r="C6277" t="str">
        <f>CONCATENATE(Таблица1[[#This Row],[Столбец3]],".",Таблица1[[#This Row],[Столбец2]],".",Таблица1[[#This Row],[Столбец1]])</f>
        <v>30.11.1995</v>
      </c>
      <c r="D6277">
        <f>DAYS360(Таблица1[[#This Row],[Столбец13]],Таблица1[[#This Row],[Столбец14]],TRUE)+1</f>
        <v>330</v>
      </c>
      <c r="E6277">
        <v>11</v>
      </c>
      <c r="F6277">
        <v>30</v>
      </c>
      <c r="G6277" s="1">
        <f t="shared" si="98"/>
        <v>1.7470000000000001</v>
      </c>
      <c r="H6277" s="1">
        <v>1.7315</v>
      </c>
      <c r="I6277" s="1">
        <v>1.7315</v>
      </c>
      <c r="J6277" s="1">
        <v>1.7315</v>
      </c>
      <c r="K6277" s="1">
        <f>(Таблица1[[#This Row],[Столбец7]]-Таблица1[[#This Row],[Столбец4]])*10000</f>
        <v>-155.00000000000068</v>
      </c>
    </row>
    <row r="6278" spans="1:11" x14ac:dyDescent="0.2">
      <c r="A6278">
        <v>1995</v>
      </c>
      <c r="B6278" t="str">
        <f>CONCATENATE("01.","01",".",Таблица1[[#This Row],[Столбец1]])</f>
        <v>01.01.1995</v>
      </c>
      <c r="C6278" t="str">
        <f>CONCATENATE(Таблица1[[#This Row],[Столбец3]],".",Таблица1[[#This Row],[Столбец2]],".",Таблица1[[#This Row],[Столбец1]])</f>
        <v>1.12.1995</v>
      </c>
      <c r="D6278">
        <f>DAYS360(Таблица1[[#This Row],[Столбец13]],Таблица1[[#This Row],[Столбец14]],TRUE)+1</f>
        <v>331</v>
      </c>
      <c r="E6278">
        <v>12</v>
      </c>
      <c r="F6278">
        <v>1</v>
      </c>
      <c r="G6278" s="1">
        <f t="shared" si="98"/>
        <v>1.7315</v>
      </c>
      <c r="H6278" s="1">
        <v>1.7430000000000001</v>
      </c>
      <c r="I6278" s="1">
        <v>1.7430000000000001</v>
      </c>
      <c r="J6278" s="1">
        <v>1.7430000000000001</v>
      </c>
      <c r="K6278" s="1">
        <f>(Таблица1[[#This Row],[Столбец7]]-Таблица1[[#This Row],[Столбец4]])*10000</f>
        <v>115.00000000000065</v>
      </c>
    </row>
    <row r="6279" spans="1:11" x14ac:dyDescent="0.2">
      <c r="A6279">
        <v>1995</v>
      </c>
      <c r="B6279" t="str">
        <f>CONCATENATE("01.","01",".",Таблица1[[#This Row],[Столбец1]])</f>
        <v>01.01.1995</v>
      </c>
      <c r="C6279" t="str">
        <f>CONCATENATE(Таблица1[[#This Row],[Столбец3]],".",Таблица1[[#This Row],[Столбец2]],".",Таблица1[[#This Row],[Столбец1]])</f>
        <v>4.12.1995</v>
      </c>
      <c r="D6279">
        <f>DAYS360(Таблица1[[#This Row],[Столбец13]],Таблица1[[#This Row],[Столбец14]],TRUE)+1</f>
        <v>334</v>
      </c>
      <c r="E6279">
        <v>12</v>
      </c>
      <c r="F6279">
        <v>4</v>
      </c>
      <c r="G6279" s="1">
        <f t="shared" si="98"/>
        <v>1.7430000000000001</v>
      </c>
      <c r="H6279" s="1">
        <v>1.7466999999999999</v>
      </c>
      <c r="I6279" s="1">
        <v>1.7466999999999999</v>
      </c>
      <c r="J6279" s="1">
        <v>1.7466999999999999</v>
      </c>
      <c r="K6279" s="1">
        <f>(Таблица1[[#This Row],[Столбец7]]-Таблица1[[#This Row],[Столбец4]])*10000</f>
        <v>36.999999999998145</v>
      </c>
    </row>
    <row r="6280" spans="1:11" x14ac:dyDescent="0.2">
      <c r="A6280">
        <v>1995</v>
      </c>
      <c r="B6280" t="str">
        <f>CONCATENATE("01.","01",".",Таблица1[[#This Row],[Столбец1]])</f>
        <v>01.01.1995</v>
      </c>
      <c r="C6280" t="str">
        <f>CONCATENATE(Таблица1[[#This Row],[Столбец3]],".",Таблица1[[#This Row],[Столбец2]],".",Таблица1[[#This Row],[Столбец1]])</f>
        <v>5.12.1995</v>
      </c>
      <c r="D6280">
        <f>DAYS360(Таблица1[[#This Row],[Столбец13]],Таблица1[[#This Row],[Столбец14]],TRUE)+1</f>
        <v>335</v>
      </c>
      <c r="E6280">
        <v>12</v>
      </c>
      <c r="F6280">
        <v>5</v>
      </c>
      <c r="G6280" s="1">
        <f t="shared" si="98"/>
        <v>1.7466999999999999</v>
      </c>
      <c r="H6280" s="1">
        <v>1.7535000000000001</v>
      </c>
      <c r="I6280" s="1">
        <v>1.7535000000000001</v>
      </c>
      <c r="J6280" s="1">
        <v>1.7535000000000001</v>
      </c>
      <c r="K6280" s="1">
        <f>(Таблица1[[#This Row],[Столбец7]]-Таблица1[[#This Row],[Столбец4]])*10000</f>
        <v>68.000000000001393</v>
      </c>
    </row>
    <row r="6281" spans="1:11" x14ac:dyDescent="0.2">
      <c r="A6281">
        <v>1995</v>
      </c>
      <c r="B6281" t="str">
        <f>CONCATENATE("01.","01",".",Таблица1[[#This Row],[Столбец1]])</f>
        <v>01.01.1995</v>
      </c>
      <c r="C6281" t="str">
        <f>CONCATENATE(Таблица1[[#This Row],[Столбец3]],".",Таблица1[[#This Row],[Столбец2]],".",Таблица1[[#This Row],[Столбец1]])</f>
        <v>6.12.1995</v>
      </c>
      <c r="D6281">
        <f>DAYS360(Таблица1[[#This Row],[Столбец13]],Таблица1[[#This Row],[Столбец14]],TRUE)+1</f>
        <v>336</v>
      </c>
      <c r="E6281">
        <v>12</v>
      </c>
      <c r="F6281">
        <v>6</v>
      </c>
      <c r="G6281" s="1">
        <f t="shared" si="98"/>
        <v>1.7535000000000001</v>
      </c>
      <c r="H6281" s="1">
        <v>1.7448999999999999</v>
      </c>
      <c r="I6281" s="1">
        <v>1.7448999999999999</v>
      </c>
      <c r="J6281" s="1">
        <v>1.7448999999999999</v>
      </c>
      <c r="K6281" s="1">
        <f>(Таблица1[[#This Row],[Столбец7]]-Таблица1[[#This Row],[Столбец4]])*10000</f>
        <v>-86.000000000001634</v>
      </c>
    </row>
    <row r="6282" spans="1:11" x14ac:dyDescent="0.2">
      <c r="A6282">
        <v>1995</v>
      </c>
      <c r="B6282" t="str">
        <f>CONCATENATE("01.","01",".",Таблица1[[#This Row],[Столбец1]])</f>
        <v>01.01.1995</v>
      </c>
      <c r="C6282" t="str">
        <f>CONCATENATE(Таблица1[[#This Row],[Столбец3]],".",Таблица1[[#This Row],[Столбец2]],".",Таблица1[[#This Row],[Столбец1]])</f>
        <v>7.12.1995</v>
      </c>
      <c r="D6282">
        <f>DAYS360(Таблица1[[#This Row],[Столбец13]],Таблица1[[#This Row],[Столбец14]],TRUE)+1</f>
        <v>337</v>
      </c>
      <c r="E6282">
        <v>12</v>
      </c>
      <c r="F6282">
        <v>7</v>
      </c>
      <c r="G6282" s="1">
        <f t="shared" si="98"/>
        <v>1.7448999999999999</v>
      </c>
      <c r="H6282" s="1">
        <v>1.7463</v>
      </c>
      <c r="I6282" s="1">
        <v>1.7463</v>
      </c>
      <c r="J6282" s="1">
        <v>1.7463</v>
      </c>
      <c r="K6282" s="1">
        <f>(Таблица1[[#This Row],[Столбец7]]-Таблица1[[#This Row],[Столбец4]])*10000</f>
        <v>14.000000000000679</v>
      </c>
    </row>
    <row r="6283" spans="1:11" x14ac:dyDescent="0.2">
      <c r="A6283">
        <v>1995</v>
      </c>
      <c r="B6283" t="str">
        <f>CONCATENATE("01.","01",".",Таблица1[[#This Row],[Столбец1]])</f>
        <v>01.01.1995</v>
      </c>
      <c r="C6283" t="str">
        <f>CONCATENATE(Таблица1[[#This Row],[Столбец3]],".",Таблица1[[#This Row],[Столбец2]],".",Таблица1[[#This Row],[Столбец1]])</f>
        <v>8.12.1995</v>
      </c>
      <c r="D6283">
        <f>DAYS360(Таблица1[[#This Row],[Столбец13]],Таблица1[[#This Row],[Столбец14]],TRUE)+1</f>
        <v>338</v>
      </c>
      <c r="E6283">
        <v>12</v>
      </c>
      <c r="F6283">
        <v>8</v>
      </c>
      <c r="G6283" s="1">
        <f t="shared" si="98"/>
        <v>1.7463</v>
      </c>
      <c r="H6283" s="1">
        <v>1.7523</v>
      </c>
      <c r="I6283" s="1">
        <v>1.7523</v>
      </c>
      <c r="J6283" s="1">
        <v>1.7523</v>
      </c>
      <c r="K6283" s="1">
        <f>(Таблица1[[#This Row],[Столбец7]]-Таблица1[[#This Row],[Столбец4]])*10000</f>
        <v>60.000000000000057</v>
      </c>
    </row>
    <row r="6284" spans="1:11" x14ac:dyDescent="0.2">
      <c r="A6284">
        <v>1995</v>
      </c>
      <c r="B6284" t="str">
        <f>CONCATENATE("01.","01",".",Таблица1[[#This Row],[Столбец1]])</f>
        <v>01.01.1995</v>
      </c>
      <c r="C6284" t="str">
        <f>CONCATENATE(Таблица1[[#This Row],[Столбец3]],".",Таблица1[[#This Row],[Столбец2]],".",Таблица1[[#This Row],[Столбец1]])</f>
        <v>11.12.1995</v>
      </c>
      <c r="D6284">
        <f>DAYS360(Таблица1[[#This Row],[Столбец13]],Таблица1[[#This Row],[Столбец14]],TRUE)+1</f>
        <v>341</v>
      </c>
      <c r="E6284">
        <v>12</v>
      </c>
      <c r="F6284">
        <v>11</v>
      </c>
      <c r="G6284" s="1">
        <f t="shared" si="98"/>
        <v>1.7523</v>
      </c>
      <c r="H6284" s="1">
        <v>1.7556</v>
      </c>
      <c r="I6284" s="1">
        <v>1.7556</v>
      </c>
      <c r="J6284" s="1">
        <v>1.7556</v>
      </c>
      <c r="K6284" s="1">
        <f>(Таблица1[[#This Row],[Столбец7]]-Таблица1[[#This Row],[Столбец4]])*10000</f>
        <v>33.00000000000081</v>
      </c>
    </row>
    <row r="6285" spans="1:11" x14ac:dyDescent="0.2">
      <c r="A6285">
        <v>1995</v>
      </c>
      <c r="B6285" t="str">
        <f>CONCATENATE("01.","01",".",Таблица1[[#This Row],[Столбец1]])</f>
        <v>01.01.1995</v>
      </c>
      <c r="C6285" t="str">
        <f>CONCATENATE(Таблица1[[#This Row],[Столбец3]],".",Таблица1[[#This Row],[Столбец2]],".",Таблица1[[#This Row],[Столбец1]])</f>
        <v>12.12.1995</v>
      </c>
      <c r="D6285">
        <f>DAYS360(Таблица1[[#This Row],[Столбец13]],Таблица1[[#This Row],[Столбец14]],TRUE)+1</f>
        <v>342</v>
      </c>
      <c r="E6285">
        <v>12</v>
      </c>
      <c r="F6285">
        <v>12</v>
      </c>
      <c r="G6285" s="1">
        <f t="shared" si="98"/>
        <v>1.7556</v>
      </c>
      <c r="H6285" s="1">
        <v>1.7447999999999999</v>
      </c>
      <c r="I6285" s="1">
        <v>1.7447999999999999</v>
      </c>
      <c r="J6285" s="1">
        <v>1.7447999999999999</v>
      </c>
      <c r="K6285" s="1">
        <f>(Таблица1[[#This Row],[Столбец7]]-Таблица1[[#This Row],[Столбец4]])*10000</f>
        <v>-108.00000000000142</v>
      </c>
    </row>
    <row r="6286" spans="1:11" x14ac:dyDescent="0.2">
      <c r="A6286">
        <v>1995</v>
      </c>
      <c r="B6286" t="str">
        <f>CONCATENATE("01.","01",".",Таблица1[[#This Row],[Столбец1]])</f>
        <v>01.01.1995</v>
      </c>
      <c r="C6286" t="str">
        <f>CONCATENATE(Таблица1[[#This Row],[Столбец3]],".",Таблица1[[#This Row],[Столбец2]],".",Таблица1[[#This Row],[Столбец1]])</f>
        <v>13.12.1995</v>
      </c>
      <c r="D6286">
        <f>DAYS360(Таблица1[[#This Row],[Столбец13]],Таблица1[[#This Row],[Столбец14]],TRUE)+1</f>
        <v>343</v>
      </c>
      <c r="E6286">
        <v>12</v>
      </c>
      <c r="F6286">
        <v>13</v>
      </c>
      <c r="G6286" s="1">
        <f t="shared" si="98"/>
        <v>1.7447999999999999</v>
      </c>
      <c r="H6286" s="1">
        <v>1.7383</v>
      </c>
      <c r="I6286" s="1">
        <v>1.7383</v>
      </c>
      <c r="J6286" s="1">
        <v>1.7383</v>
      </c>
      <c r="K6286" s="1">
        <f>(Таблица1[[#This Row],[Столбец7]]-Таблица1[[#This Row],[Столбец4]])*10000</f>
        <v>-64.999999999999503</v>
      </c>
    </row>
    <row r="6287" spans="1:11" x14ac:dyDescent="0.2">
      <c r="A6287">
        <v>1995</v>
      </c>
      <c r="B6287" t="str">
        <f>CONCATENATE("01.","01",".",Таблица1[[#This Row],[Столбец1]])</f>
        <v>01.01.1995</v>
      </c>
      <c r="C6287" t="str">
        <f>CONCATENATE(Таблица1[[#This Row],[Столбец3]],".",Таблица1[[#This Row],[Столбец2]],".",Таблица1[[#This Row],[Столбец1]])</f>
        <v>14.12.1995</v>
      </c>
      <c r="D6287">
        <f>DAYS360(Таблица1[[#This Row],[Столбец13]],Таблица1[[#This Row],[Столбец14]],TRUE)+1</f>
        <v>344</v>
      </c>
      <c r="E6287">
        <v>12</v>
      </c>
      <c r="F6287">
        <v>14</v>
      </c>
      <c r="G6287" s="1">
        <f t="shared" si="98"/>
        <v>1.7383</v>
      </c>
      <c r="H6287" s="1">
        <v>1.7463</v>
      </c>
      <c r="I6287" s="1">
        <v>1.7463</v>
      </c>
      <c r="J6287" s="1">
        <v>1.7463</v>
      </c>
      <c r="K6287" s="1">
        <f>(Таблица1[[#This Row],[Столбец7]]-Таблица1[[#This Row],[Столбец4]])*10000</f>
        <v>80.000000000000071</v>
      </c>
    </row>
    <row r="6288" spans="1:11" x14ac:dyDescent="0.2">
      <c r="A6288">
        <v>1995</v>
      </c>
      <c r="B6288" t="str">
        <f>CONCATENATE("01.","01",".",Таблица1[[#This Row],[Столбец1]])</f>
        <v>01.01.1995</v>
      </c>
      <c r="C6288" t="str">
        <f>CONCATENATE(Таблица1[[#This Row],[Столбец3]],".",Таблица1[[#This Row],[Столбец2]],".",Таблица1[[#This Row],[Столбец1]])</f>
        <v>15.12.1995</v>
      </c>
      <c r="D6288">
        <f>DAYS360(Таблица1[[#This Row],[Столбец13]],Таблица1[[#This Row],[Столбец14]],TRUE)+1</f>
        <v>345</v>
      </c>
      <c r="E6288">
        <v>12</v>
      </c>
      <c r="F6288">
        <v>15</v>
      </c>
      <c r="G6288" s="1">
        <f t="shared" si="98"/>
        <v>1.7463</v>
      </c>
      <c r="H6288" s="1">
        <v>1.7518</v>
      </c>
      <c r="I6288" s="1">
        <v>1.7518</v>
      </c>
      <c r="J6288" s="1">
        <v>1.7518</v>
      </c>
      <c r="K6288" s="1">
        <f>(Таблица1[[#This Row],[Столбец7]]-Таблица1[[#This Row],[Столбец4]])*10000</f>
        <v>55.000000000000604</v>
      </c>
    </row>
    <row r="6289" spans="1:11" x14ac:dyDescent="0.2">
      <c r="A6289">
        <v>1995</v>
      </c>
      <c r="B6289" t="str">
        <f>CONCATENATE("01.","01",".",Таблица1[[#This Row],[Столбец1]])</f>
        <v>01.01.1995</v>
      </c>
      <c r="C6289" t="str">
        <f>CONCATENATE(Таблица1[[#This Row],[Столбец3]],".",Таблица1[[#This Row],[Столбец2]],".",Таблица1[[#This Row],[Столбец1]])</f>
        <v>18.12.1995</v>
      </c>
      <c r="D6289">
        <f>DAYS360(Таблица1[[#This Row],[Столбец13]],Таблица1[[#This Row],[Столбец14]],TRUE)+1</f>
        <v>348</v>
      </c>
      <c r="E6289">
        <v>12</v>
      </c>
      <c r="F6289">
        <v>18</v>
      </c>
      <c r="G6289" s="1">
        <f t="shared" si="98"/>
        <v>1.7518</v>
      </c>
      <c r="H6289" s="1">
        <v>1.7615000000000001</v>
      </c>
      <c r="I6289" s="1">
        <v>1.7615000000000001</v>
      </c>
      <c r="J6289" s="1">
        <v>1.7615000000000001</v>
      </c>
      <c r="K6289" s="1">
        <f>(Таблица1[[#This Row],[Столбец7]]-Таблица1[[#This Row],[Столбец4]])*10000</f>
        <v>97.000000000000426</v>
      </c>
    </row>
    <row r="6290" spans="1:11" x14ac:dyDescent="0.2">
      <c r="A6290">
        <v>1995</v>
      </c>
      <c r="B6290" t="str">
        <f>CONCATENATE("01.","01",".",Таблица1[[#This Row],[Столбец1]])</f>
        <v>01.01.1995</v>
      </c>
      <c r="C6290" t="str">
        <f>CONCATENATE(Таблица1[[#This Row],[Столбец3]],".",Таблица1[[#This Row],[Столбец2]],".",Таблица1[[#This Row],[Столбец1]])</f>
        <v>19.12.1995</v>
      </c>
      <c r="D6290">
        <f>DAYS360(Таблица1[[#This Row],[Столбец13]],Таблица1[[#This Row],[Столбец14]],TRUE)+1</f>
        <v>349</v>
      </c>
      <c r="E6290">
        <v>12</v>
      </c>
      <c r="F6290">
        <v>19</v>
      </c>
      <c r="G6290" s="1">
        <f t="shared" si="98"/>
        <v>1.7615000000000001</v>
      </c>
      <c r="H6290" s="1">
        <v>1.7585</v>
      </c>
      <c r="I6290" s="1">
        <v>1.7585</v>
      </c>
      <c r="J6290" s="1">
        <v>1.7585</v>
      </c>
      <c r="K6290" s="1">
        <f>(Таблица1[[#This Row],[Столбец7]]-Таблица1[[#This Row],[Столбец4]])*10000</f>
        <v>-30.000000000001137</v>
      </c>
    </row>
    <row r="6291" spans="1:11" x14ac:dyDescent="0.2">
      <c r="A6291">
        <v>1995</v>
      </c>
      <c r="B6291" t="str">
        <f>CONCATENATE("01.","01",".",Таблица1[[#This Row],[Столбец1]])</f>
        <v>01.01.1995</v>
      </c>
      <c r="C6291" t="str">
        <f>CONCATENATE(Таблица1[[#This Row],[Столбец3]],".",Таблица1[[#This Row],[Столбец2]],".",Таблица1[[#This Row],[Столбец1]])</f>
        <v>20.12.1995</v>
      </c>
      <c r="D6291">
        <f>DAYS360(Таблица1[[#This Row],[Столбец13]],Таблица1[[#This Row],[Столбец14]],TRUE)+1</f>
        <v>350</v>
      </c>
      <c r="E6291">
        <v>12</v>
      </c>
      <c r="F6291">
        <v>20</v>
      </c>
      <c r="G6291" s="1">
        <f t="shared" si="98"/>
        <v>1.7585</v>
      </c>
      <c r="H6291" s="1">
        <v>1.7422</v>
      </c>
      <c r="I6291" s="1">
        <v>1.7422</v>
      </c>
      <c r="J6291" s="1">
        <v>1.7422</v>
      </c>
      <c r="K6291" s="1">
        <f>(Таблица1[[#This Row],[Столбец7]]-Таблица1[[#This Row],[Столбец4]])*10000</f>
        <v>-162.9999999999998</v>
      </c>
    </row>
    <row r="6292" spans="1:11" x14ac:dyDescent="0.2">
      <c r="A6292">
        <v>1995</v>
      </c>
      <c r="B6292" t="str">
        <f>CONCATENATE("01.","01",".",Таблица1[[#This Row],[Столбец1]])</f>
        <v>01.01.1995</v>
      </c>
      <c r="C6292" t="str">
        <f>CONCATENATE(Таблица1[[#This Row],[Столбец3]],".",Таблица1[[#This Row],[Столбец2]],".",Таблица1[[#This Row],[Столбец1]])</f>
        <v>21.12.1995</v>
      </c>
      <c r="D6292">
        <f>DAYS360(Таблица1[[#This Row],[Столбец13]],Таблица1[[#This Row],[Столбец14]],TRUE)+1</f>
        <v>351</v>
      </c>
      <c r="E6292">
        <v>12</v>
      </c>
      <c r="F6292">
        <v>21</v>
      </c>
      <c r="G6292" s="1">
        <f t="shared" si="98"/>
        <v>1.7422</v>
      </c>
      <c r="H6292" s="1">
        <v>1.7373000000000001</v>
      </c>
      <c r="I6292" s="1">
        <v>1.7373000000000001</v>
      </c>
      <c r="J6292" s="1">
        <v>1.7373000000000001</v>
      </c>
      <c r="K6292" s="1">
        <f>(Таблица1[[#This Row],[Столбец7]]-Таблица1[[#This Row],[Столбец4]])*10000</f>
        <v>-48.999999999999048</v>
      </c>
    </row>
    <row r="6293" spans="1:11" x14ac:dyDescent="0.2">
      <c r="A6293">
        <v>1995</v>
      </c>
      <c r="B6293" t="str">
        <f>CONCATENATE("01.","01",".",Таблица1[[#This Row],[Столбец1]])</f>
        <v>01.01.1995</v>
      </c>
      <c r="C6293" t="str">
        <f>CONCATENATE(Таблица1[[#This Row],[Столбец3]],".",Таблица1[[#This Row],[Столбец2]],".",Таблица1[[#This Row],[Столбец1]])</f>
        <v>22.12.1995</v>
      </c>
      <c r="D6293">
        <f>DAYS360(Таблица1[[#This Row],[Столбец13]],Таблица1[[#This Row],[Столбец14]],TRUE)+1</f>
        <v>352</v>
      </c>
      <c r="E6293">
        <v>12</v>
      </c>
      <c r="F6293">
        <v>22</v>
      </c>
      <c r="G6293" s="1">
        <f t="shared" si="98"/>
        <v>1.7373000000000001</v>
      </c>
      <c r="H6293" s="1">
        <v>1.7382</v>
      </c>
      <c r="I6293" s="1">
        <v>1.7382</v>
      </c>
      <c r="J6293" s="1">
        <v>1.7382</v>
      </c>
      <c r="K6293" s="1">
        <f>(Таблица1[[#This Row],[Столбец7]]-Таблица1[[#This Row],[Столбец4]])*10000</f>
        <v>8.9999999999990088</v>
      </c>
    </row>
    <row r="6294" spans="1:11" x14ac:dyDescent="0.2">
      <c r="A6294">
        <v>1995</v>
      </c>
      <c r="B6294" t="str">
        <f>CONCATENATE("01.","01",".",Таблица1[[#This Row],[Столбец1]])</f>
        <v>01.01.1995</v>
      </c>
      <c r="C6294" t="str">
        <f>CONCATENATE(Таблица1[[#This Row],[Столбец3]],".",Таблица1[[#This Row],[Столбец2]],".",Таблица1[[#This Row],[Столбец1]])</f>
        <v>26.12.1995</v>
      </c>
      <c r="D6294">
        <f>DAYS360(Таблица1[[#This Row],[Столбец13]],Таблица1[[#This Row],[Столбец14]],TRUE)+1</f>
        <v>356</v>
      </c>
      <c r="E6294">
        <v>12</v>
      </c>
      <c r="F6294">
        <v>26</v>
      </c>
      <c r="G6294" s="1">
        <f t="shared" si="98"/>
        <v>1.7382</v>
      </c>
      <c r="H6294" s="1">
        <v>1.7392000000000001</v>
      </c>
      <c r="I6294" s="1">
        <v>1.7392000000000001</v>
      </c>
      <c r="J6294" s="1">
        <v>1.7392000000000001</v>
      </c>
      <c r="K6294" s="1">
        <f>(Таблица1[[#This Row],[Столбец7]]-Таблица1[[#This Row],[Столбец4]])*10000</f>
        <v>10.000000000001119</v>
      </c>
    </row>
    <row r="6295" spans="1:11" x14ac:dyDescent="0.2">
      <c r="A6295">
        <v>1995</v>
      </c>
      <c r="B6295" t="str">
        <f>CONCATENATE("01.","01",".",Таблица1[[#This Row],[Столбец1]])</f>
        <v>01.01.1995</v>
      </c>
      <c r="C6295" t="str">
        <f>CONCATENATE(Таблица1[[#This Row],[Столбец3]],".",Таблица1[[#This Row],[Столбец2]],".",Таблица1[[#This Row],[Столбец1]])</f>
        <v>27.12.1995</v>
      </c>
      <c r="D6295">
        <f>DAYS360(Таблица1[[#This Row],[Столбец13]],Таблица1[[#This Row],[Столбец14]],TRUE)+1</f>
        <v>357</v>
      </c>
      <c r="E6295">
        <v>12</v>
      </c>
      <c r="F6295">
        <v>27</v>
      </c>
      <c r="G6295" s="1">
        <f t="shared" si="98"/>
        <v>1.7392000000000001</v>
      </c>
      <c r="H6295" s="1">
        <v>1.7428999999999999</v>
      </c>
      <c r="I6295" s="1">
        <v>1.7428999999999999</v>
      </c>
      <c r="J6295" s="1">
        <v>1.7428999999999999</v>
      </c>
      <c r="K6295" s="1">
        <f>(Таблица1[[#This Row],[Столбец7]]-Таблица1[[#This Row],[Столбец4]])*10000</f>
        <v>36.999999999998145</v>
      </c>
    </row>
    <row r="6296" spans="1:11" x14ac:dyDescent="0.2">
      <c r="A6296">
        <v>1995</v>
      </c>
      <c r="B6296" t="str">
        <f>CONCATENATE("01.","01",".",Таблица1[[#This Row],[Столбец1]])</f>
        <v>01.01.1995</v>
      </c>
      <c r="C6296" t="str">
        <f>CONCATENATE(Таблица1[[#This Row],[Столбец3]],".",Таблица1[[#This Row],[Столбец2]],".",Таблица1[[#This Row],[Столбец1]])</f>
        <v>28.12.1995</v>
      </c>
      <c r="D6296">
        <f>DAYS360(Таблица1[[#This Row],[Столбец13]],Таблица1[[#This Row],[Столбец14]],TRUE)+1</f>
        <v>358</v>
      </c>
      <c r="E6296">
        <v>12</v>
      </c>
      <c r="F6296">
        <v>28</v>
      </c>
      <c r="G6296" s="1">
        <f t="shared" si="98"/>
        <v>1.7428999999999999</v>
      </c>
      <c r="H6296" s="1">
        <v>1.7384999999999999</v>
      </c>
      <c r="I6296" s="1">
        <v>1.7384999999999999</v>
      </c>
      <c r="J6296" s="1">
        <v>1.7384999999999999</v>
      </c>
      <c r="K6296" s="1">
        <f>(Таблица1[[#This Row],[Столбец7]]-Таблица1[[#This Row],[Столбец4]])*10000</f>
        <v>-43.999999999999595</v>
      </c>
    </row>
    <row r="6297" spans="1:11" x14ac:dyDescent="0.2">
      <c r="A6297">
        <v>1995</v>
      </c>
      <c r="B6297" t="str">
        <f>CONCATENATE("01.","01",".",Таблица1[[#This Row],[Столбец1]])</f>
        <v>01.01.1995</v>
      </c>
      <c r="C6297" t="str">
        <f>CONCATENATE(Таблица1[[#This Row],[Столбец3]],".",Таблица1[[#This Row],[Столбец2]],".",Таблица1[[#This Row],[Столбец1]])</f>
        <v>29.12.1995</v>
      </c>
      <c r="D6297">
        <f>DAYS360(Таблица1[[#This Row],[Столбец13]],Таблица1[[#This Row],[Столбец14]],TRUE)+1</f>
        <v>359</v>
      </c>
      <c r="E6297">
        <v>12</v>
      </c>
      <c r="F6297">
        <v>29</v>
      </c>
      <c r="G6297" s="1">
        <f t="shared" si="98"/>
        <v>1.7384999999999999</v>
      </c>
      <c r="H6297" s="1">
        <v>1.7471000000000001</v>
      </c>
      <c r="I6297" s="1">
        <v>1.7471000000000001</v>
      </c>
      <c r="J6297" s="1">
        <v>1.7471000000000001</v>
      </c>
      <c r="K6297" s="1">
        <f>(Таблица1[[#This Row],[Столбец7]]-Таблица1[[#This Row],[Столбец4]])*10000</f>
        <v>86.000000000001634</v>
      </c>
    </row>
    <row r="6298" spans="1:11" x14ac:dyDescent="0.2">
      <c r="A6298">
        <v>1996</v>
      </c>
      <c r="B6298" t="str">
        <f>CONCATENATE("01.","01",".",Таблица1[[#This Row],[Столбец1]])</f>
        <v>01.01.1996</v>
      </c>
      <c r="C6298" t="str">
        <f>CONCATENATE(Таблица1[[#This Row],[Столбец3]],".",Таблица1[[#This Row],[Столбец2]],".",Таблица1[[#This Row],[Столбец1]])</f>
        <v>2.1.1996</v>
      </c>
      <c r="D6298">
        <f>DAYS360(Таблица1[[#This Row],[Столбец13]],Таблица1[[#This Row],[Столбец14]],TRUE)+1</f>
        <v>2</v>
      </c>
      <c r="E6298">
        <v>1</v>
      </c>
      <c r="F6298">
        <v>2</v>
      </c>
      <c r="G6298" s="1">
        <f t="shared" si="98"/>
        <v>1.7471000000000001</v>
      </c>
      <c r="H6298" s="1">
        <v>1.7395</v>
      </c>
      <c r="I6298" s="1">
        <v>1.7395</v>
      </c>
      <c r="J6298" s="1">
        <v>1.7395</v>
      </c>
      <c r="K6298" s="1">
        <f>(Таблица1[[#This Row],[Столбец7]]-Таблица1[[#This Row],[Столбец4]])*10000</f>
        <v>-76.000000000000512</v>
      </c>
    </row>
    <row r="6299" spans="1:11" x14ac:dyDescent="0.2">
      <c r="A6299">
        <v>1996</v>
      </c>
      <c r="B6299" t="str">
        <f>CONCATENATE("01.","01",".",Таблица1[[#This Row],[Столбец1]])</f>
        <v>01.01.1996</v>
      </c>
      <c r="C6299" t="str">
        <f>CONCATENATE(Таблица1[[#This Row],[Столбец3]],".",Таблица1[[#This Row],[Столбец2]],".",Таблица1[[#This Row],[Столбец1]])</f>
        <v>3.1.1996</v>
      </c>
      <c r="D6299">
        <f>DAYS360(Таблица1[[#This Row],[Столбец13]],Таблица1[[#This Row],[Столбец14]],TRUE)+1</f>
        <v>3</v>
      </c>
      <c r="E6299">
        <v>1</v>
      </c>
      <c r="F6299">
        <v>3</v>
      </c>
      <c r="G6299" s="1">
        <f t="shared" si="98"/>
        <v>1.7395</v>
      </c>
      <c r="H6299" s="1">
        <v>1.7323999999999999</v>
      </c>
      <c r="I6299" s="1">
        <v>1.7323999999999999</v>
      </c>
      <c r="J6299" s="1">
        <v>1.7323999999999999</v>
      </c>
      <c r="K6299" s="1">
        <f>(Таблица1[[#This Row],[Столбец7]]-Таблица1[[#This Row],[Столбец4]])*10000</f>
        <v>-71.000000000001066</v>
      </c>
    </row>
    <row r="6300" spans="1:11" x14ac:dyDescent="0.2">
      <c r="A6300">
        <v>1996</v>
      </c>
      <c r="B6300" t="str">
        <f>CONCATENATE("01.","01",".",Таблица1[[#This Row],[Столбец1]])</f>
        <v>01.01.1996</v>
      </c>
      <c r="C6300" t="str">
        <f>CONCATENATE(Таблица1[[#This Row],[Столбец3]],".",Таблица1[[#This Row],[Столбец2]],".",Таблица1[[#This Row],[Столбец1]])</f>
        <v>4.1.1996</v>
      </c>
      <c r="D6300">
        <f>DAYS360(Таблица1[[#This Row],[Столбец13]],Таблица1[[#This Row],[Столбец14]],TRUE)+1</f>
        <v>4</v>
      </c>
      <c r="E6300">
        <v>1</v>
      </c>
      <c r="F6300">
        <v>4</v>
      </c>
      <c r="G6300" s="1">
        <f t="shared" si="98"/>
        <v>1.7323999999999999</v>
      </c>
      <c r="H6300" s="1">
        <v>1.7191000000000001</v>
      </c>
      <c r="I6300" s="1">
        <v>1.7191000000000001</v>
      </c>
      <c r="J6300" s="1">
        <v>1.7191000000000001</v>
      </c>
      <c r="K6300" s="1">
        <f>(Таблица1[[#This Row],[Столбец7]]-Таблица1[[#This Row],[Столбец4]])*10000</f>
        <v>-132.99999999999866</v>
      </c>
    </row>
    <row r="6301" spans="1:11" x14ac:dyDescent="0.2">
      <c r="A6301">
        <v>1996</v>
      </c>
      <c r="B6301" t="str">
        <f>CONCATENATE("01.","01",".",Таблица1[[#This Row],[Столбец1]])</f>
        <v>01.01.1996</v>
      </c>
      <c r="C6301" t="str">
        <f>CONCATENATE(Таблица1[[#This Row],[Столбец3]],".",Таблица1[[#This Row],[Столбец2]],".",Таблица1[[#This Row],[Столбец1]])</f>
        <v>5.1.1996</v>
      </c>
      <c r="D6301">
        <f>DAYS360(Таблица1[[#This Row],[Столбец13]],Таблица1[[#This Row],[Столбец14]],TRUE)+1</f>
        <v>5</v>
      </c>
      <c r="E6301">
        <v>1</v>
      </c>
      <c r="F6301">
        <v>5</v>
      </c>
      <c r="G6301" s="1">
        <f t="shared" si="98"/>
        <v>1.7191000000000001</v>
      </c>
      <c r="H6301" s="1">
        <v>1.7425999999999999</v>
      </c>
      <c r="I6301" s="1">
        <v>1.7425999999999999</v>
      </c>
      <c r="J6301" s="1">
        <v>1.7425999999999999</v>
      </c>
      <c r="K6301" s="1">
        <f>(Таблица1[[#This Row],[Столбец7]]-Таблица1[[#This Row],[Столбец4]])*10000</f>
        <v>234.99999999999855</v>
      </c>
    </row>
    <row r="6302" spans="1:11" x14ac:dyDescent="0.2">
      <c r="A6302">
        <v>1996</v>
      </c>
      <c r="B6302" t="str">
        <f>CONCATENATE("01.","01",".",Таблица1[[#This Row],[Столбец1]])</f>
        <v>01.01.1996</v>
      </c>
      <c r="C6302" t="str">
        <f>CONCATENATE(Таблица1[[#This Row],[Столбец3]],".",Таблица1[[#This Row],[Столбец2]],".",Таблица1[[#This Row],[Столбец1]])</f>
        <v>8.1.1996</v>
      </c>
      <c r="D6302">
        <f>DAYS360(Таблица1[[#This Row],[Столбец13]],Таблица1[[#This Row],[Столбец14]],TRUE)+1</f>
        <v>8</v>
      </c>
      <c r="E6302">
        <v>1</v>
      </c>
      <c r="F6302">
        <v>8</v>
      </c>
      <c r="G6302" s="1">
        <f t="shared" si="98"/>
        <v>1.7425999999999999</v>
      </c>
      <c r="H6302" s="1">
        <v>1.7490000000000001</v>
      </c>
      <c r="I6302" s="1">
        <v>1.7490000000000001</v>
      </c>
      <c r="J6302" s="1">
        <v>1.7490000000000001</v>
      </c>
      <c r="K6302" s="1">
        <f>(Таблица1[[#This Row],[Столбец7]]-Таблица1[[#This Row],[Столбец4]])*10000</f>
        <v>64.000000000001833</v>
      </c>
    </row>
    <row r="6303" spans="1:11" x14ac:dyDescent="0.2">
      <c r="A6303">
        <v>1996</v>
      </c>
      <c r="B6303" t="str">
        <f>CONCATENATE("01.","01",".",Таблица1[[#This Row],[Столбец1]])</f>
        <v>01.01.1996</v>
      </c>
      <c r="C6303" t="str">
        <f>CONCATENATE(Таблица1[[#This Row],[Столбец3]],".",Таблица1[[#This Row],[Столбец2]],".",Таблица1[[#This Row],[Столбец1]])</f>
        <v>9.1.1996</v>
      </c>
      <c r="D6303">
        <f>DAYS360(Таблица1[[#This Row],[Столбец13]],Таблица1[[#This Row],[Столбец14]],TRUE)+1</f>
        <v>9</v>
      </c>
      <c r="E6303">
        <v>1</v>
      </c>
      <c r="F6303">
        <v>9</v>
      </c>
      <c r="G6303" s="1">
        <f t="shared" si="98"/>
        <v>1.7490000000000001</v>
      </c>
      <c r="H6303" s="1">
        <v>1.754</v>
      </c>
      <c r="I6303" s="1">
        <v>1.754</v>
      </c>
      <c r="J6303" s="1">
        <v>1.754</v>
      </c>
      <c r="K6303" s="1">
        <f>(Таблица1[[#This Row],[Столбец7]]-Таблица1[[#This Row],[Столбец4]])*10000</f>
        <v>49.999999999998934</v>
      </c>
    </row>
    <row r="6304" spans="1:11" x14ac:dyDescent="0.2">
      <c r="A6304">
        <v>1996</v>
      </c>
      <c r="B6304" t="str">
        <f>CONCATENATE("01.","01",".",Таблица1[[#This Row],[Столбец1]])</f>
        <v>01.01.1996</v>
      </c>
      <c r="C6304" t="str">
        <f>CONCATENATE(Таблица1[[#This Row],[Столбец3]],".",Таблица1[[#This Row],[Столбец2]],".",Таблица1[[#This Row],[Столбец1]])</f>
        <v>10.1.1996</v>
      </c>
      <c r="D6304">
        <f>DAYS360(Таблица1[[#This Row],[Столбец13]],Таблица1[[#This Row],[Столбец14]],TRUE)+1</f>
        <v>10</v>
      </c>
      <c r="E6304">
        <v>1</v>
      </c>
      <c r="F6304">
        <v>10</v>
      </c>
      <c r="G6304" s="1">
        <f t="shared" si="98"/>
        <v>1.754</v>
      </c>
      <c r="H6304" s="1">
        <v>1.7585999999999999</v>
      </c>
      <c r="I6304" s="1">
        <v>1.7585999999999999</v>
      </c>
      <c r="J6304" s="1">
        <v>1.7585999999999999</v>
      </c>
      <c r="K6304" s="1">
        <f>(Таблица1[[#This Row],[Столбец7]]-Таблица1[[#This Row],[Столбец4]])*10000</f>
        <v>45.999999999999375</v>
      </c>
    </row>
    <row r="6305" spans="1:11" x14ac:dyDescent="0.2">
      <c r="A6305">
        <v>1996</v>
      </c>
      <c r="B6305" t="str">
        <f>CONCATENATE("01.","01",".",Таблица1[[#This Row],[Столбец1]])</f>
        <v>01.01.1996</v>
      </c>
      <c r="C6305" t="str">
        <f>CONCATENATE(Таблица1[[#This Row],[Столбец3]],".",Таблица1[[#This Row],[Столбец2]],".",Таблица1[[#This Row],[Столбец1]])</f>
        <v>11.1.1996</v>
      </c>
      <c r="D6305">
        <f>DAYS360(Таблица1[[#This Row],[Столбец13]],Таблица1[[#This Row],[Столбец14]],TRUE)+1</f>
        <v>11</v>
      </c>
      <c r="E6305">
        <v>1</v>
      </c>
      <c r="F6305">
        <v>11</v>
      </c>
      <c r="G6305" s="1">
        <f t="shared" si="98"/>
        <v>1.7585999999999999</v>
      </c>
      <c r="H6305" s="1">
        <v>1.7587999999999999</v>
      </c>
      <c r="I6305" s="1">
        <v>1.7587999999999999</v>
      </c>
      <c r="J6305" s="1">
        <v>1.7587999999999999</v>
      </c>
      <c r="K6305" s="1">
        <f>(Таблица1[[#This Row],[Столбец7]]-Таблица1[[#This Row],[Столбец4]])*10000</f>
        <v>1.9999999999997797</v>
      </c>
    </row>
    <row r="6306" spans="1:11" x14ac:dyDescent="0.2">
      <c r="A6306">
        <v>1996</v>
      </c>
      <c r="B6306" t="str">
        <f>CONCATENATE("01.","01",".",Таблица1[[#This Row],[Столбец1]])</f>
        <v>01.01.1996</v>
      </c>
      <c r="C6306" t="str">
        <f>CONCATENATE(Таблица1[[#This Row],[Столбец3]],".",Таблица1[[#This Row],[Столбец2]],".",Таблица1[[#This Row],[Столбец1]])</f>
        <v>12.1.1996</v>
      </c>
      <c r="D6306">
        <f>DAYS360(Таблица1[[#This Row],[Столбец13]],Таблица1[[#This Row],[Столбец14]],TRUE)+1</f>
        <v>12</v>
      </c>
      <c r="E6306">
        <v>1</v>
      </c>
      <c r="F6306">
        <v>12</v>
      </c>
      <c r="G6306" s="1">
        <f t="shared" si="98"/>
        <v>1.7587999999999999</v>
      </c>
      <c r="H6306" s="1">
        <v>1.7488999999999999</v>
      </c>
      <c r="I6306" s="1">
        <v>1.7488999999999999</v>
      </c>
      <c r="J6306" s="1">
        <v>1.7488999999999999</v>
      </c>
      <c r="K6306" s="1">
        <f>(Таблица1[[#This Row],[Столбец7]]-Таблица1[[#This Row],[Столбец4]])*10000</f>
        <v>-99.000000000000199</v>
      </c>
    </row>
    <row r="6307" spans="1:11" x14ac:dyDescent="0.2">
      <c r="A6307">
        <v>1996</v>
      </c>
      <c r="B6307" t="str">
        <f>CONCATENATE("01.","01",".",Таблица1[[#This Row],[Столбец1]])</f>
        <v>01.01.1996</v>
      </c>
      <c r="C6307" t="str">
        <f>CONCATENATE(Таблица1[[#This Row],[Столбец3]],".",Таблица1[[#This Row],[Столбец2]],".",Таблица1[[#This Row],[Столбец1]])</f>
        <v>15.1.1996</v>
      </c>
      <c r="D6307">
        <f>DAYS360(Таблица1[[#This Row],[Столбец13]],Таблица1[[#This Row],[Столбец14]],TRUE)+1</f>
        <v>15</v>
      </c>
      <c r="E6307">
        <v>1</v>
      </c>
      <c r="F6307">
        <v>15</v>
      </c>
      <c r="G6307" s="1">
        <f t="shared" si="98"/>
        <v>1.7488999999999999</v>
      </c>
      <c r="H6307" s="1">
        <v>1.7431000000000001</v>
      </c>
      <c r="I6307" s="1">
        <v>1.7431000000000001</v>
      </c>
      <c r="J6307" s="1">
        <v>1.7431000000000001</v>
      </c>
      <c r="K6307" s="1">
        <f>(Таблица1[[#This Row],[Столбец7]]-Таблица1[[#This Row],[Столбец4]])*10000</f>
        <v>-57.999999999998053</v>
      </c>
    </row>
    <row r="6308" spans="1:11" x14ac:dyDescent="0.2">
      <c r="A6308">
        <v>1996</v>
      </c>
      <c r="B6308" t="str">
        <f>CONCATENATE("01.","01",".",Таблица1[[#This Row],[Столбец1]])</f>
        <v>01.01.1996</v>
      </c>
      <c r="C6308" t="str">
        <f>CONCATENATE(Таблица1[[#This Row],[Столбец3]],".",Таблица1[[#This Row],[Столбец2]],".",Таблица1[[#This Row],[Столбец1]])</f>
        <v>16.1.1996</v>
      </c>
      <c r="D6308">
        <f>DAYS360(Таблица1[[#This Row],[Столбец13]],Таблица1[[#This Row],[Столбец14]],TRUE)+1</f>
        <v>16</v>
      </c>
      <c r="E6308">
        <v>1</v>
      </c>
      <c r="F6308">
        <v>16</v>
      </c>
      <c r="G6308" s="1">
        <f t="shared" si="98"/>
        <v>1.7431000000000001</v>
      </c>
      <c r="H6308" s="1">
        <v>1.7310000000000001</v>
      </c>
      <c r="I6308" s="1">
        <v>1.7310000000000001</v>
      </c>
      <c r="J6308" s="1">
        <v>1.7310000000000001</v>
      </c>
      <c r="K6308" s="1">
        <f>(Таблица1[[#This Row],[Столбец7]]-Таблица1[[#This Row],[Столбец4]])*10000</f>
        <v>-121</v>
      </c>
    </row>
    <row r="6309" spans="1:11" x14ac:dyDescent="0.2">
      <c r="A6309">
        <v>1996</v>
      </c>
      <c r="B6309" t="str">
        <f>CONCATENATE("01.","01",".",Таблица1[[#This Row],[Столбец1]])</f>
        <v>01.01.1996</v>
      </c>
      <c r="C6309" t="str">
        <f>CONCATENATE(Таблица1[[#This Row],[Столбец3]],".",Таблица1[[#This Row],[Столбец2]],".",Таблица1[[#This Row],[Столбец1]])</f>
        <v>17.1.1996</v>
      </c>
      <c r="D6309">
        <f>DAYS360(Таблица1[[#This Row],[Столбец13]],Таблица1[[#This Row],[Столбец14]],TRUE)+1</f>
        <v>17</v>
      </c>
      <c r="E6309">
        <v>1</v>
      </c>
      <c r="F6309">
        <v>17</v>
      </c>
      <c r="G6309" s="1">
        <f t="shared" si="98"/>
        <v>1.7310000000000001</v>
      </c>
      <c r="H6309" s="1">
        <v>1.7271000000000001</v>
      </c>
      <c r="I6309" s="1">
        <v>1.7271000000000001</v>
      </c>
      <c r="J6309" s="1">
        <v>1.7271000000000001</v>
      </c>
      <c r="K6309" s="1">
        <f>(Таблица1[[#This Row],[Столбец7]]-Таблица1[[#This Row],[Столбец4]])*10000</f>
        <v>-39.000000000000142</v>
      </c>
    </row>
    <row r="6310" spans="1:11" x14ac:dyDescent="0.2">
      <c r="A6310">
        <v>1996</v>
      </c>
      <c r="B6310" t="str">
        <f>CONCATENATE("01.","01",".",Таблица1[[#This Row],[Столбец1]])</f>
        <v>01.01.1996</v>
      </c>
      <c r="C6310" t="str">
        <f>CONCATENATE(Таблица1[[#This Row],[Столбец3]],".",Таблица1[[#This Row],[Столбец2]],".",Таблица1[[#This Row],[Столбец1]])</f>
        <v>18.1.1996</v>
      </c>
      <c r="D6310">
        <f>DAYS360(Таблица1[[#This Row],[Столбец13]],Таблица1[[#This Row],[Столбец14]],TRUE)+1</f>
        <v>18</v>
      </c>
      <c r="E6310">
        <v>1</v>
      </c>
      <c r="F6310">
        <v>18</v>
      </c>
      <c r="G6310" s="1">
        <f t="shared" si="98"/>
        <v>1.7271000000000001</v>
      </c>
      <c r="H6310" s="1">
        <v>1.7159</v>
      </c>
      <c r="I6310" s="1">
        <v>1.7159</v>
      </c>
      <c r="J6310" s="1">
        <v>1.7159</v>
      </c>
      <c r="K6310" s="1">
        <f>(Таблица1[[#This Row],[Столбец7]]-Таблица1[[#This Row],[Столбец4]])*10000</f>
        <v>-112.00000000000099</v>
      </c>
    </row>
    <row r="6311" spans="1:11" x14ac:dyDescent="0.2">
      <c r="A6311">
        <v>1996</v>
      </c>
      <c r="B6311" t="str">
        <f>CONCATENATE("01.","01",".",Таблица1[[#This Row],[Столбец1]])</f>
        <v>01.01.1996</v>
      </c>
      <c r="C6311" t="str">
        <f>CONCATENATE(Таблица1[[#This Row],[Столбец3]],".",Таблица1[[#This Row],[Столбец2]],".",Таблица1[[#This Row],[Столбец1]])</f>
        <v>19.1.1996</v>
      </c>
      <c r="D6311">
        <f>DAYS360(Таблица1[[#This Row],[Столбец13]],Таблица1[[#This Row],[Столбец14]],TRUE)+1</f>
        <v>19</v>
      </c>
      <c r="E6311">
        <v>1</v>
      </c>
      <c r="F6311">
        <v>19</v>
      </c>
      <c r="G6311" s="1">
        <f t="shared" si="98"/>
        <v>1.7159</v>
      </c>
      <c r="H6311" s="1">
        <v>1.7007000000000001</v>
      </c>
      <c r="I6311" s="1">
        <v>1.7007000000000001</v>
      </c>
      <c r="J6311" s="1">
        <v>1.7007000000000001</v>
      </c>
      <c r="K6311" s="1">
        <f>(Таблица1[[#This Row],[Столбец7]]-Таблица1[[#This Row],[Столбец4]])*10000</f>
        <v>-151.99999999999881</v>
      </c>
    </row>
    <row r="6312" spans="1:11" x14ac:dyDescent="0.2">
      <c r="A6312">
        <v>1996</v>
      </c>
      <c r="B6312" t="str">
        <f>CONCATENATE("01.","01",".",Таблица1[[#This Row],[Столбец1]])</f>
        <v>01.01.1996</v>
      </c>
      <c r="C6312" t="str">
        <f>CONCATENATE(Таблица1[[#This Row],[Столбец3]],".",Таблица1[[#This Row],[Столбец2]],".",Таблица1[[#This Row],[Столбец1]])</f>
        <v>22.1.1996</v>
      </c>
      <c r="D6312">
        <f>DAYS360(Таблица1[[#This Row],[Столбец13]],Таблица1[[#This Row],[Столбец14]],TRUE)+1</f>
        <v>22</v>
      </c>
      <c r="E6312">
        <v>1</v>
      </c>
      <c r="F6312">
        <v>22</v>
      </c>
      <c r="G6312" s="1">
        <f t="shared" si="98"/>
        <v>1.7007000000000001</v>
      </c>
      <c r="H6312" s="1">
        <v>1.7063999999999999</v>
      </c>
      <c r="I6312" s="1">
        <v>1.7063999999999999</v>
      </c>
      <c r="J6312" s="1">
        <v>1.7063999999999999</v>
      </c>
      <c r="K6312" s="1">
        <f>(Таблица1[[#This Row],[Столбец7]]-Таблица1[[#This Row],[Столбец4]])*10000</f>
        <v>56.999999999998167</v>
      </c>
    </row>
    <row r="6313" spans="1:11" x14ac:dyDescent="0.2">
      <c r="A6313">
        <v>1996</v>
      </c>
      <c r="B6313" t="str">
        <f>CONCATENATE("01.","01",".",Таблица1[[#This Row],[Столбец1]])</f>
        <v>01.01.1996</v>
      </c>
      <c r="C6313" t="str">
        <f>CONCATENATE(Таблица1[[#This Row],[Столбец3]],".",Таблица1[[#This Row],[Столбец2]],".",Таблица1[[#This Row],[Столбец1]])</f>
        <v>23.1.1996</v>
      </c>
      <c r="D6313">
        <f>DAYS360(Таблица1[[#This Row],[Столбец13]],Таблица1[[#This Row],[Столбец14]],TRUE)+1</f>
        <v>23</v>
      </c>
      <c r="E6313">
        <v>1</v>
      </c>
      <c r="F6313">
        <v>23</v>
      </c>
      <c r="G6313" s="1">
        <f t="shared" si="98"/>
        <v>1.7063999999999999</v>
      </c>
      <c r="H6313" s="1">
        <v>1.704</v>
      </c>
      <c r="I6313" s="1">
        <v>1.704</v>
      </c>
      <c r="J6313" s="1">
        <v>1.704</v>
      </c>
      <c r="K6313" s="1">
        <f>(Таблица1[[#This Row],[Столбец7]]-Таблица1[[#This Row],[Столбец4]])*10000</f>
        <v>-23.999999999999577</v>
      </c>
    </row>
    <row r="6314" spans="1:11" x14ac:dyDescent="0.2">
      <c r="A6314">
        <v>1996</v>
      </c>
      <c r="B6314" t="str">
        <f>CONCATENATE("01.","01",".",Таблица1[[#This Row],[Столбец1]])</f>
        <v>01.01.1996</v>
      </c>
      <c r="C6314" t="str">
        <f>CONCATENATE(Таблица1[[#This Row],[Столбец3]],".",Таблица1[[#This Row],[Столбец2]],".",Таблица1[[#This Row],[Столбец1]])</f>
        <v>24.1.1996</v>
      </c>
      <c r="D6314">
        <f>DAYS360(Таблица1[[#This Row],[Столбец13]],Таблица1[[#This Row],[Столбец14]],TRUE)+1</f>
        <v>24</v>
      </c>
      <c r="E6314">
        <v>1</v>
      </c>
      <c r="F6314">
        <v>24</v>
      </c>
      <c r="G6314" s="1">
        <f t="shared" si="98"/>
        <v>1.704</v>
      </c>
      <c r="H6314" s="1">
        <v>1.6975</v>
      </c>
      <c r="I6314" s="1">
        <v>1.6975</v>
      </c>
      <c r="J6314" s="1">
        <v>1.6975</v>
      </c>
      <c r="K6314" s="1">
        <f>(Таблица1[[#This Row],[Столбец7]]-Таблица1[[#This Row],[Столбец4]])*10000</f>
        <v>-64.999999999999503</v>
      </c>
    </row>
    <row r="6315" spans="1:11" x14ac:dyDescent="0.2">
      <c r="A6315">
        <v>1996</v>
      </c>
      <c r="B6315" t="str">
        <f>CONCATENATE("01.","01",".",Таблица1[[#This Row],[Столбец1]])</f>
        <v>01.01.1996</v>
      </c>
      <c r="C6315" t="str">
        <f>CONCATENATE(Таблица1[[#This Row],[Столбец3]],".",Таблица1[[#This Row],[Столбец2]],".",Таблица1[[#This Row],[Столбец1]])</f>
        <v>25.1.1996</v>
      </c>
      <c r="D6315">
        <f>DAYS360(Таблица1[[#This Row],[Столбец13]],Таблица1[[#This Row],[Столбец14]],TRUE)+1</f>
        <v>25</v>
      </c>
      <c r="E6315">
        <v>1</v>
      </c>
      <c r="F6315">
        <v>25</v>
      </c>
      <c r="G6315" s="1">
        <f t="shared" si="98"/>
        <v>1.6975</v>
      </c>
      <c r="H6315" s="1">
        <v>1.6998</v>
      </c>
      <c r="I6315" s="1">
        <v>1.6998</v>
      </c>
      <c r="J6315" s="1">
        <v>1.6998</v>
      </c>
      <c r="K6315" s="1">
        <f>(Таблица1[[#This Row],[Столбец7]]-Таблица1[[#This Row],[Столбец4]])*10000</f>
        <v>22.999999999999687</v>
      </c>
    </row>
    <row r="6316" spans="1:11" x14ac:dyDescent="0.2">
      <c r="A6316">
        <v>1996</v>
      </c>
      <c r="B6316" t="str">
        <f>CONCATENATE("01.","01",".",Таблица1[[#This Row],[Столбец1]])</f>
        <v>01.01.1996</v>
      </c>
      <c r="C6316" t="str">
        <f>CONCATENATE(Таблица1[[#This Row],[Столбец3]],".",Таблица1[[#This Row],[Столбец2]],".",Таблица1[[#This Row],[Столбец1]])</f>
        <v>26.1.1996</v>
      </c>
      <c r="D6316">
        <f>DAYS360(Таблица1[[#This Row],[Столбец13]],Таблица1[[#This Row],[Столбец14]],TRUE)+1</f>
        <v>26</v>
      </c>
      <c r="E6316">
        <v>1</v>
      </c>
      <c r="F6316">
        <v>26</v>
      </c>
      <c r="G6316" s="1">
        <f t="shared" si="98"/>
        <v>1.6998</v>
      </c>
      <c r="H6316" s="1">
        <v>1.6952</v>
      </c>
      <c r="I6316" s="1">
        <v>1.6952</v>
      </c>
      <c r="J6316" s="1">
        <v>1.6952</v>
      </c>
      <c r="K6316" s="1">
        <f>(Таблица1[[#This Row],[Столбец7]]-Таблица1[[#This Row],[Столбец4]])*10000</f>
        <v>-45.999999999999375</v>
      </c>
    </row>
    <row r="6317" spans="1:11" x14ac:dyDescent="0.2">
      <c r="A6317">
        <v>1996</v>
      </c>
      <c r="B6317" t="str">
        <f>CONCATENATE("01.","01",".",Таблица1[[#This Row],[Столбец1]])</f>
        <v>01.01.1996</v>
      </c>
      <c r="C6317" t="str">
        <f>CONCATENATE(Таблица1[[#This Row],[Столбец3]],".",Таблица1[[#This Row],[Столбец2]],".",Таблица1[[#This Row],[Столбец1]])</f>
        <v>29.1.1996</v>
      </c>
      <c r="D6317">
        <f>DAYS360(Таблица1[[#This Row],[Столбец13]],Таблица1[[#This Row],[Столбец14]],TRUE)+1</f>
        <v>29</v>
      </c>
      <c r="E6317">
        <v>1</v>
      </c>
      <c r="F6317">
        <v>29</v>
      </c>
      <c r="G6317" s="1">
        <f t="shared" si="98"/>
        <v>1.6952</v>
      </c>
      <c r="H6317" s="1">
        <v>1.7005999999999999</v>
      </c>
      <c r="I6317" s="1">
        <v>1.7005999999999999</v>
      </c>
      <c r="J6317" s="1">
        <v>1.7005999999999999</v>
      </c>
      <c r="K6317" s="1">
        <f>(Таблица1[[#This Row],[Столбец7]]-Таблица1[[#This Row],[Столбец4]])*10000</f>
        <v>53.999999999998494</v>
      </c>
    </row>
    <row r="6318" spans="1:11" x14ac:dyDescent="0.2">
      <c r="A6318">
        <v>1996</v>
      </c>
      <c r="B6318" t="str">
        <f>CONCATENATE("01.","01",".",Таблица1[[#This Row],[Столбец1]])</f>
        <v>01.01.1996</v>
      </c>
      <c r="C6318" t="str">
        <f>CONCATENATE(Таблица1[[#This Row],[Столбец3]],".",Таблица1[[#This Row],[Столбец2]],".",Таблица1[[#This Row],[Столбец1]])</f>
        <v>30.1.1996</v>
      </c>
      <c r="D6318">
        <f>DAYS360(Таблица1[[#This Row],[Столбец13]],Таблица1[[#This Row],[Столбец14]],TRUE)+1</f>
        <v>30</v>
      </c>
      <c r="E6318">
        <v>1</v>
      </c>
      <c r="F6318">
        <v>30</v>
      </c>
      <c r="G6318" s="1">
        <f t="shared" si="98"/>
        <v>1.7005999999999999</v>
      </c>
      <c r="H6318" s="1">
        <v>1.6943999999999999</v>
      </c>
      <c r="I6318" s="1">
        <v>1.6943999999999999</v>
      </c>
      <c r="J6318" s="1">
        <v>1.6943999999999999</v>
      </c>
      <c r="K6318" s="1">
        <f>(Таблица1[[#This Row],[Столбец7]]-Таблица1[[#This Row],[Столбец4]])*10000</f>
        <v>-61.999999999999829</v>
      </c>
    </row>
    <row r="6319" spans="1:11" x14ac:dyDescent="0.2">
      <c r="A6319">
        <v>1996</v>
      </c>
      <c r="B6319" t="str">
        <f>CONCATENATE("01.","01",".",Таблица1[[#This Row],[Столбец1]])</f>
        <v>01.01.1996</v>
      </c>
      <c r="C6319" t="str">
        <f>CONCATENATE(Таблица1[[#This Row],[Столбец3]],".",Таблица1[[#This Row],[Столбец2]],".",Таблица1[[#This Row],[Столбец1]])</f>
        <v>31.1.1996</v>
      </c>
      <c r="D6319">
        <f>DAYS360(Таблица1[[#This Row],[Столбец13]],Таблица1[[#This Row],[Столбец14]],TRUE)+1</f>
        <v>30</v>
      </c>
      <c r="E6319">
        <v>1</v>
      </c>
      <c r="F6319">
        <v>31</v>
      </c>
      <c r="G6319" s="1">
        <f t="shared" si="98"/>
        <v>1.6943999999999999</v>
      </c>
      <c r="H6319" s="1">
        <v>1.6952</v>
      </c>
      <c r="I6319" s="1">
        <v>1.6952</v>
      </c>
      <c r="J6319" s="1">
        <v>1.6952</v>
      </c>
      <c r="K6319" s="1">
        <f>(Таблица1[[#This Row],[Столбец7]]-Таблица1[[#This Row],[Столбец4]])*10000</f>
        <v>8.0000000000013394</v>
      </c>
    </row>
    <row r="6320" spans="1:11" x14ac:dyDescent="0.2">
      <c r="A6320">
        <v>1996</v>
      </c>
      <c r="B6320" t="str">
        <f>CONCATENATE("01.","01",".",Таблица1[[#This Row],[Столбец1]])</f>
        <v>01.01.1996</v>
      </c>
      <c r="C6320" t="str">
        <f>CONCATENATE(Таблица1[[#This Row],[Столбец3]],".",Таблица1[[#This Row],[Столбец2]],".",Таблица1[[#This Row],[Столбец1]])</f>
        <v>1.2.1996</v>
      </c>
      <c r="D6320">
        <f>DAYS360(Таблица1[[#This Row],[Столбец13]],Таблица1[[#This Row],[Столбец14]],TRUE)+1</f>
        <v>31</v>
      </c>
      <c r="E6320">
        <v>2</v>
      </c>
      <c r="F6320">
        <v>1</v>
      </c>
      <c r="G6320" s="1">
        <f t="shared" si="98"/>
        <v>1.6952</v>
      </c>
      <c r="H6320" s="1">
        <v>1.6926000000000001</v>
      </c>
      <c r="I6320" s="1">
        <v>1.6926000000000001</v>
      </c>
      <c r="J6320" s="1">
        <v>1.6926000000000001</v>
      </c>
      <c r="K6320" s="1">
        <f>(Таблица1[[#This Row],[Столбец7]]-Таблица1[[#This Row],[Столбец4]])*10000</f>
        <v>-25.999999999999357</v>
      </c>
    </row>
    <row r="6321" spans="1:11" x14ac:dyDescent="0.2">
      <c r="A6321">
        <v>1996</v>
      </c>
      <c r="B6321" t="str">
        <f>CONCATENATE("01.","01",".",Таблица1[[#This Row],[Столбец1]])</f>
        <v>01.01.1996</v>
      </c>
      <c r="C6321" t="str">
        <f>CONCATENATE(Таблица1[[#This Row],[Столбец3]],".",Таблица1[[#This Row],[Столбец2]],".",Таблица1[[#This Row],[Столбец1]])</f>
        <v>2.2.1996</v>
      </c>
      <c r="D6321">
        <f>DAYS360(Таблица1[[#This Row],[Столбец13]],Таблица1[[#This Row],[Столбец14]],TRUE)+1</f>
        <v>32</v>
      </c>
      <c r="E6321">
        <v>2</v>
      </c>
      <c r="F6321">
        <v>2</v>
      </c>
      <c r="G6321" s="1">
        <f t="shared" si="98"/>
        <v>1.6926000000000001</v>
      </c>
      <c r="H6321" s="1">
        <v>1.6968000000000001</v>
      </c>
      <c r="I6321" s="1">
        <v>1.6968000000000001</v>
      </c>
      <c r="J6321" s="1">
        <v>1.6968000000000001</v>
      </c>
      <c r="K6321" s="1">
        <f>(Таблица1[[#This Row],[Столбец7]]-Таблица1[[#This Row],[Столбец4]])*10000</f>
        <v>41.999999999999815</v>
      </c>
    </row>
    <row r="6322" spans="1:11" x14ac:dyDescent="0.2">
      <c r="A6322">
        <v>1996</v>
      </c>
      <c r="B6322" t="str">
        <f>CONCATENATE("01.","01",".",Таблица1[[#This Row],[Столбец1]])</f>
        <v>01.01.1996</v>
      </c>
      <c r="C6322" t="str">
        <f>CONCATENATE(Таблица1[[#This Row],[Столбец3]],".",Таблица1[[#This Row],[Столбец2]],".",Таблица1[[#This Row],[Столбец1]])</f>
        <v>5.2.1996</v>
      </c>
      <c r="D6322">
        <f>DAYS360(Таблица1[[#This Row],[Столбец13]],Таблица1[[#This Row],[Столбец14]],TRUE)+1</f>
        <v>35</v>
      </c>
      <c r="E6322">
        <v>2</v>
      </c>
      <c r="F6322">
        <v>5</v>
      </c>
      <c r="G6322" s="1">
        <f t="shared" si="98"/>
        <v>1.6968000000000001</v>
      </c>
      <c r="H6322" s="1">
        <v>1.7115</v>
      </c>
      <c r="I6322" s="1">
        <v>1.7115</v>
      </c>
      <c r="J6322" s="1">
        <v>1.7115</v>
      </c>
      <c r="K6322" s="1">
        <f>(Таблица1[[#This Row],[Столбец7]]-Таблица1[[#This Row],[Столбец4]])*10000</f>
        <v>146.99999999999935</v>
      </c>
    </row>
    <row r="6323" spans="1:11" x14ac:dyDescent="0.2">
      <c r="A6323">
        <v>1996</v>
      </c>
      <c r="B6323" t="str">
        <f>CONCATENATE("01.","01",".",Таблица1[[#This Row],[Столбец1]])</f>
        <v>01.01.1996</v>
      </c>
      <c r="C6323" t="str">
        <f>CONCATENATE(Таблица1[[#This Row],[Столбец3]],".",Таблица1[[#This Row],[Столбец2]],".",Таблица1[[#This Row],[Столбец1]])</f>
        <v>6.2.1996</v>
      </c>
      <c r="D6323">
        <f>DAYS360(Таблица1[[#This Row],[Столбец13]],Таблица1[[#This Row],[Столбец14]],TRUE)+1</f>
        <v>36</v>
      </c>
      <c r="E6323">
        <v>2</v>
      </c>
      <c r="F6323">
        <v>6</v>
      </c>
      <c r="G6323" s="1">
        <f t="shared" si="98"/>
        <v>1.7115</v>
      </c>
      <c r="H6323" s="1">
        <v>1.7121999999999999</v>
      </c>
      <c r="I6323" s="1">
        <v>1.7121999999999999</v>
      </c>
      <c r="J6323" s="1">
        <v>1.7121999999999999</v>
      </c>
      <c r="K6323" s="1">
        <f>(Таблица1[[#This Row],[Столбец7]]-Таблица1[[#This Row],[Столбец4]])*10000</f>
        <v>6.9999999999992291</v>
      </c>
    </row>
    <row r="6324" spans="1:11" x14ac:dyDescent="0.2">
      <c r="A6324">
        <v>1996</v>
      </c>
      <c r="B6324" t="str">
        <f>CONCATENATE("01.","01",".",Таблица1[[#This Row],[Столбец1]])</f>
        <v>01.01.1996</v>
      </c>
      <c r="C6324" t="str">
        <f>CONCATENATE(Таблица1[[#This Row],[Столбец3]],".",Таблица1[[#This Row],[Столбец2]],".",Таблица1[[#This Row],[Столбец1]])</f>
        <v>7.2.1996</v>
      </c>
      <c r="D6324">
        <f>DAYS360(Таблица1[[#This Row],[Столбец13]],Таблица1[[#This Row],[Столбец14]],TRUE)+1</f>
        <v>37</v>
      </c>
      <c r="E6324">
        <v>2</v>
      </c>
      <c r="F6324">
        <v>7</v>
      </c>
      <c r="G6324" s="1">
        <f t="shared" si="98"/>
        <v>1.7121999999999999</v>
      </c>
      <c r="H6324" s="1">
        <v>1.6978</v>
      </c>
      <c r="I6324" s="1">
        <v>1.6978</v>
      </c>
      <c r="J6324" s="1">
        <v>1.6978</v>
      </c>
      <c r="K6324" s="1">
        <f>(Таблица1[[#This Row],[Столбец7]]-Таблица1[[#This Row],[Столбец4]])*10000</f>
        <v>-143.99999999999969</v>
      </c>
    </row>
    <row r="6325" spans="1:11" x14ac:dyDescent="0.2">
      <c r="A6325">
        <v>1996</v>
      </c>
      <c r="B6325" t="str">
        <f>CONCATENATE("01.","01",".",Таблица1[[#This Row],[Столбец1]])</f>
        <v>01.01.1996</v>
      </c>
      <c r="C6325" t="str">
        <f>CONCATENATE(Таблица1[[#This Row],[Столбец3]],".",Таблица1[[#This Row],[Столбец2]],".",Таблица1[[#This Row],[Столбец1]])</f>
        <v>8.2.1996</v>
      </c>
      <c r="D6325">
        <f>DAYS360(Таблица1[[#This Row],[Столбец13]],Таблица1[[#This Row],[Столбец14]],TRUE)+1</f>
        <v>38</v>
      </c>
      <c r="E6325">
        <v>2</v>
      </c>
      <c r="F6325">
        <v>8</v>
      </c>
      <c r="G6325" s="1">
        <f t="shared" si="98"/>
        <v>1.6978</v>
      </c>
      <c r="H6325" s="1">
        <v>1.7036</v>
      </c>
      <c r="I6325" s="1">
        <v>1.7036</v>
      </c>
      <c r="J6325" s="1">
        <v>1.7036</v>
      </c>
      <c r="K6325" s="1">
        <f>(Таблица1[[#This Row],[Столбец7]]-Таблица1[[#This Row],[Столбец4]])*10000</f>
        <v>58.00000000000027</v>
      </c>
    </row>
    <row r="6326" spans="1:11" x14ac:dyDescent="0.2">
      <c r="A6326">
        <v>1996</v>
      </c>
      <c r="B6326" t="str">
        <f>CONCATENATE("01.","01",".",Таблица1[[#This Row],[Столбец1]])</f>
        <v>01.01.1996</v>
      </c>
      <c r="C6326" t="str">
        <f>CONCATENATE(Таблица1[[#This Row],[Столбец3]],".",Таблица1[[#This Row],[Столбец2]],".",Таблица1[[#This Row],[Столбец1]])</f>
        <v>9.2.1996</v>
      </c>
      <c r="D6326">
        <f>DAYS360(Таблица1[[#This Row],[Столбец13]],Таблица1[[#This Row],[Столбец14]],TRUE)+1</f>
        <v>39</v>
      </c>
      <c r="E6326">
        <v>2</v>
      </c>
      <c r="F6326">
        <v>9</v>
      </c>
      <c r="G6326" s="1">
        <f t="shared" si="98"/>
        <v>1.7036</v>
      </c>
      <c r="H6326" s="1">
        <v>1.7098</v>
      </c>
      <c r="I6326" s="1">
        <v>1.7098</v>
      </c>
      <c r="J6326" s="1">
        <v>1.7098</v>
      </c>
      <c r="K6326" s="1">
        <f>(Таблица1[[#This Row],[Столбец7]]-Таблица1[[#This Row],[Столбец4]])*10000</f>
        <v>61.999999999999829</v>
      </c>
    </row>
    <row r="6327" spans="1:11" x14ac:dyDescent="0.2">
      <c r="A6327">
        <v>1996</v>
      </c>
      <c r="B6327" t="str">
        <f>CONCATENATE("01.","01",".",Таблица1[[#This Row],[Столбец1]])</f>
        <v>01.01.1996</v>
      </c>
      <c r="C6327" t="str">
        <f>CONCATENATE(Таблица1[[#This Row],[Столбец3]],".",Таблица1[[#This Row],[Столбец2]],".",Таблица1[[#This Row],[Столбец1]])</f>
        <v>12.2.1996</v>
      </c>
      <c r="D6327">
        <f>DAYS360(Таблица1[[#This Row],[Столбец13]],Таблица1[[#This Row],[Столбец14]],TRUE)+1</f>
        <v>42</v>
      </c>
      <c r="E6327">
        <v>2</v>
      </c>
      <c r="F6327">
        <v>12</v>
      </c>
      <c r="G6327" s="1">
        <f t="shared" si="98"/>
        <v>1.7098</v>
      </c>
      <c r="H6327" s="1">
        <v>1.7134</v>
      </c>
      <c r="I6327" s="1">
        <v>1.7134</v>
      </c>
      <c r="J6327" s="1">
        <v>1.7134</v>
      </c>
      <c r="K6327" s="1">
        <f>(Таблица1[[#This Row],[Столбец7]]-Таблица1[[#This Row],[Столбец4]])*10000</f>
        <v>36.000000000000476</v>
      </c>
    </row>
    <row r="6328" spans="1:11" x14ac:dyDescent="0.2">
      <c r="A6328">
        <v>1996</v>
      </c>
      <c r="B6328" t="str">
        <f>CONCATENATE("01.","01",".",Таблица1[[#This Row],[Столбец1]])</f>
        <v>01.01.1996</v>
      </c>
      <c r="C6328" t="str">
        <f>CONCATENATE(Таблица1[[#This Row],[Столбец3]],".",Таблица1[[#This Row],[Столбец2]],".",Таблица1[[#This Row],[Столбец1]])</f>
        <v>13.2.1996</v>
      </c>
      <c r="D6328">
        <f>DAYS360(Таблица1[[#This Row],[Столбец13]],Таблица1[[#This Row],[Столбец14]],TRUE)+1</f>
        <v>43</v>
      </c>
      <c r="E6328">
        <v>2</v>
      </c>
      <c r="F6328">
        <v>13</v>
      </c>
      <c r="G6328" s="1">
        <f t="shared" si="98"/>
        <v>1.7134</v>
      </c>
      <c r="H6328" s="1">
        <v>1.7094</v>
      </c>
      <c r="I6328" s="1">
        <v>1.7094</v>
      </c>
      <c r="J6328" s="1">
        <v>1.7094</v>
      </c>
      <c r="K6328" s="1">
        <f>(Таблица1[[#This Row],[Столбец7]]-Таблица1[[#This Row],[Столбец4]])*10000</f>
        <v>-40.000000000000036</v>
      </c>
    </row>
    <row r="6329" spans="1:11" x14ac:dyDescent="0.2">
      <c r="A6329">
        <v>1996</v>
      </c>
      <c r="B6329" t="str">
        <f>CONCATENATE("01.","01",".",Таблица1[[#This Row],[Столбец1]])</f>
        <v>01.01.1996</v>
      </c>
      <c r="C6329" t="str">
        <f>CONCATENATE(Таблица1[[#This Row],[Столбец3]],".",Таблица1[[#This Row],[Столбец2]],".",Таблица1[[#This Row],[Столбец1]])</f>
        <v>14.2.1996</v>
      </c>
      <c r="D6329">
        <f>DAYS360(Таблица1[[#This Row],[Столбец13]],Таблица1[[#This Row],[Столбец14]],TRUE)+1</f>
        <v>44</v>
      </c>
      <c r="E6329">
        <v>2</v>
      </c>
      <c r="F6329">
        <v>14</v>
      </c>
      <c r="G6329" s="1">
        <f t="shared" si="98"/>
        <v>1.7094</v>
      </c>
      <c r="H6329" s="1">
        <v>1.7234</v>
      </c>
      <c r="I6329" s="1">
        <v>1.7234</v>
      </c>
      <c r="J6329" s="1">
        <v>1.7234</v>
      </c>
      <c r="K6329" s="1">
        <f>(Таблица1[[#This Row],[Столбец7]]-Таблица1[[#This Row],[Столбец4]])*10000</f>
        <v>140.00000000000011</v>
      </c>
    </row>
    <row r="6330" spans="1:11" x14ac:dyDescent="0.2">
      <c r="A6330">
        <v>1996</v>
      </c>
      <c r="B6330" t="str">
        <f>CONCATENATE("01.","01",".",Таблица1[[#This Row],[Столбец1]])</f>
        <v>01.01.1996</v>
      </c>
      <c r="C6330" t="str">
        <f>CONCATENATE(Таблица1[[#This Row],[Столбец3]],".",Таблица1[[#This Row],[Столбец2]],".",Таблица1[[#This Row],[Столбец1]])</f>
        <v>15.2.1996</v>
      </c>
      <c r="D6330">
        <f>DAYS360(Таблица1[[#This Row],[Столбец13]],Таблица1[[#This Row],[Столбец14]],TRUE)+1</f>
        <v>45</v>
      </c>
      <c r="E6330">
        <v>2</v>
      </c>
      <c r="F6330">
        <v>15</v>
      </c>
      <c r="G6330" s="1">
        <f t="shared" si="98"/>
        <v>1.7234</v>
      </c>
      <c r="H6330" s="1">
        <v>1.7229000000000001</v>
      </c>
      <c r="I6330" s="1">
        <v>1.7229000000000001</v>
      </c>
      <c r="J6330" s="1">
        <v>1.7229000000000001</v>
      </c>
      <c r="K6330" s="1">
        <f>(Таблица1[[#This Row],[Столбец7]]-Таблица1[[#This Row],[Столбец4]])*10000</f>
        <v>-4.9999999999994493</v>
      </c>
    </row>
    <row r="6331" spans="1:11" x14ac:dyDescent="0.2">
      <c r="A6331">
        <v>1996</v>
      </c>
      <c r="B6331" t="str">
        <f>CONCATENATE("01.","01",".",Таблица1[[#This Row],[Столбец1]])</f>
        <v>01.01.1996</v>
      </c>
      <c r="C6331" t="str">
        <f>CONCATENATE(Таблица1[[#This Row],[Столбец3]],".",Таблица1[[#This Row],[Столбец2]],".",Таблица1[[#This Row],[Столбец1]])</f>
        <v>16.2.1996</v>
      </c>
      <c r="D6331">
        <f>DAYS360(Таблица1[[#This Row],[Столбец13]],Таблица1[[#This Row],[Столбец14]],TRUE)+1</f>
        <v>46</v>
      </c>
      <c r="E6331">
        <v>2</v>
      </c>
      <c r="F6331">
        <v>16</v>
      </c>
      <c r="G6331" s="1">
        <f t="shared" si="98"/>
        <v>1.7229000000000001</v>
      </c>
      <c r="H6331" s="1">
        <v>1.7341</v>
      </c>
      <c r="I6331" s="1">
        <v>1.7341</v>
      </c>
      <c r="J6331" s="1">
        <v>1.7341</v>
      </c>
      <c r="K6331" s="1">
        <f>(Таблица1[[#This Row],[Столбец7]]-Таблица1[[#This Row],[Столбец4]])*10000</f>
        <v>111.99999999999876</v>
      </c>
    </row>
    <row r="6332" spans="1:11" x14ac:dyDescent="0.2">
      <c r="A6332">
        <v>1996</v>
      </c>
      <c r="B6332" t="str">
        <f>CONCATENATE("01.","01",".",Таблица1[[#This Row],[Столбец1]])</f>
        <v>01.01.1996</v>
      </c>
      <c r="C6332" t="str">
        <f>CONCATENATE(Таблица1[[#This Row],[Столбец3]],".",Таблица1[[#This Row],[Столбец2]],".",Таблица1[[#This Row],[Столбец1]])</f>
        <v>19.2.1996</v>
      </c>
      <c r="D6332">
        <f>DAYS360(Таблица1[[#This Row],[Столбец13]],Таблица1[[#This Row],[Столбец14]],TRUE)+1</f>
        <v>49</v>
      </c>
      <c r="E6332">
        <v>2</v>
      </c>
      <c r="F6332">
        <v>19</v>
      </c>
      <c r="G6332" s="1">
        <f t="shared" si="98"/>
        <v>1.7341</v>
      </c>
      <c r="H6332" s="1">
        <v>1.7421</v>
      </c>
      <c r="I6332" s="1">
        <v>1.7421</v>
      </c>
      <c r="J6332" s="1">
        <v>1.7421</v>
      </c>
      <c r="K6332" s="1">
        <f>(Таблица1[[#This Row],[Столбец7]]-Таблица1[[#This Row],[Столбец4]])*10000</f>
        <v>80.000000000000071</v>
      </c>
    </row>
    <row r="6333" spans="1:11" x14ac:dyDescent="0.2">
      <c r="A6333">
        <v>1996</v>
      </c>
      <c r="B6333" t="str">
        <f>CONCATENATE("01.","01",".",Таблица1[[#This Row],[Столбец1]])</f>
        <v>01.01.1996</v>
      </c>
      <c r="C6333" t="str">
        <f>CONCATENATE(Таблица1[[#This Row],[Столбец3]],".",Таблица1[[#This Row],[Столбец2]],".",Таблица1[[#This Row],[Столбец1]])</f>
        <v>20.2.1996</v>
      </c>
      <c r="D6333">
        <f>DAYS360(Таблица1[[#This Row],[Столбец13]],Таблица1[[#This Row],[Столбец14]],TRUE)+1</f>
        <v>50</v>
      </c>
      <c r="E6333">
        <v>2</v>
      </c>
      <c r="F6333">
        <v>20</v>
      </c>
      <c r="G6333" s="1">
        <f t="shared" si="98"/>
        <v>1.7421</v>
      </c>
      <c r="H6333" s="1">
        <v>1.7426999999999999</v>
      </c>
      <c r="I6333" s="1">
        <v>1.7426999999999999</v>
      </c>
      <c r="J6333" s="1">
        <v>1.7426999999999999</v>
      </c>
      <c r="K6333" s="1">
        <f>(Таблица1[[#This Row],[Столбец7]]-Таблица1[[#This Row],[Столбец4]])*10000</f>
        <v>5.9999999999993392</v>
      </c>
    </row>
    <row r="6334" spans="1:11" x14ac:dyDescent="0.2">
      <c r="A6334">
        <v>1996</v>
      </c>
      <c r="B6334" t="str">
        <f>CONCATENATE("01.","01",".",Таблица1[[#This Row],[Столбец1]])</f>
        <v>01.01.1996</v>
      </c>
      <c r="C6334" t="str">
        <f>CONCATENATE(Таблица1[[#This Row],[Столбец3]],".",Таблица1[[#This Row],[Столбец2]],".",Таблица1[[#This Row],[Столбец1]])</f>
        <v>21.2.1996</v>
      </c>
      <c r="D6334">
        <f>DAYS360(Таблица1[[#This Row],[Столбец13]],Таблица1[[#This Row],[Столбец14]],TRUE)+1</f>
        <v>51</v>
      </c>
      <c r="E6334">
        <v>2</v>
      </c>
      <c r="F6334">
        <v>21</v>
      </c>
      <c r="G6334" s="1">
        <f t="shared" si="98"/>
        <v>1.7426999999999999</v>
      </c>
      <c r="H6334" s="1">
        <v>1.7410000000000001</v>
      </c>
      <c r="I6334" s="1">
        <v>1.7410000000000001</v>
      </c>
      <c r="J6334" s="1">
        <v>1.7410000000000001</v>
      </c>
      <c r="K6334" s="1">
        <f>(Таблица1[[#This Row],[Столбец7]]-Таблица1[[#This Row],[Столбец4]])*10000</f>
        <v>-16.999999999998128</v>
      </c>
    </row>
    <row r="6335" spans="1:11" x14ac:dyDescent="0.2">
      <c r="A6335">
        <v>1996</v>
      </c>
      <c r="B6335" t="str">
        <f>CONCATENATE("01.","01",".",Таблица1[[#This Row],[Столбец1]])</f>
        <v>01.01.1996</v>
      </c>
      <c r="C6335" t="str">
        <f>CONCATENATE(Таблица1[[#This Row],[Столбец3]],".",Таблица1[[#This Row],[Столбец2]],".",Таблица1[[#This Row],[Столбец1]])</f>
        <v>22.2.1996</v>
      </c>
      <c r="D6335">
        <f>DAYS360(Таблица1[[#This Row],[Столбец13]],Таблица1[[#This Row],[Столбец14]],TRUE)+1</f>
        <v>52</v>
      </c>
      <c r="E6335">
        <v>2</v>
      </c>
      <c r="F6335">
        <v>22</v>
      </c>
      <c r="G6335" s="1">
        <f t="shared" si="98"/>
        <v>1.7410000000000001</v>
      </c>
      <c r="H6335" s="1">
        <v>1.7388999999999999</v>
      </c>
      <c r="I6335" s="1">
        <v>1.7388999999999999</v>
      </c>
      <c r="J6335" s="1">
        <v>1.7388999999999999</v>
      </c>
      <c r="K6335" s="1">
        <f>(Таблица1[[#This Row],[Столбец7]]-Таблица1[[#This Row],[Столбец4]])*10000</f>
        <v>-21.000000000002128</v>
      </c>
    </row>
    <row r="6336" spans="1:11" x14ac:dyDescent="0.2">
      <c r="A6336">
        <v>1996</v>
      </c>
      <c r="B6336" t="str">
        <f>CONCATENATE("01.","01",".",Таблица1[[#This Row],[Столбец1]])</f>
        <v>01.01.1996</v>
      </c>
      <c r="C6336" t="str">
        <f>CONCATENATE(Таблица1[[#This Row],[Столбец3]],".",Таблица1[[#This Row],[Столбец2]],".",Таблица1[[#This Row],[Столбец1]])</f>
        <v>23.2.1996</v>
      </c>
      <c r="D6336">
        <f>DAYS360(Таблица1[[#This Row],[Столбец13]],Таблица1[[#This Row],[Столбец14]],TRUE)+1</f>
        <v>53</v>
      </c>
      <c r="E6336">
        <v>2</v>
      </c>
      <c r="F6336">
        <v>23</v>
      </c>
      <c r="G6336" s="1">
        <f t="shared" si="98"/>
        <v>1.7388999999999999</v>
      </c>
      <c r="H6336" s="1">
        <v>1.7377</v>
      </c>
      <c r="I6336" s="1">
        <v>1.7377</v>
      </c>
      <c r="J6336" s="1">
        <v>1.7377</v>
      </c>
      <c r="K6336" s="1">
        <f>(Таблица1[[#This Row],[Столбец7]]-Таблица1[[#This Row],[Столбец4]])*10000</f>
        <v>-11.999999999998678</v>
      </c>
    </row>
    <row r="6337" spans="1:11" x14ac:dyDescent="0.2">
      <c r="A6337">
        <v>1996</v>
      </c>
      <c r="B6337" t="str">
        <f>CONCATENATE("01.","01",".",Таблица1[[#This Row],[Столбец1]])</f>
        <v>01.01.1996</v>
      </c>
      <c r="C6337" t="str">
        <f>CONCATENATE(Таблица1[[#This Row],[Столбец3]],".",Таблица1[[#This Row],[Столбец2]],".",Таблица1[[#This Row],[Столбец1]])</f>
        <v>26.2.1996</v>
      </c>
      <c r="D6337">
        <f>DAYS360(Таблица1[[#This Row],[Столбец13]],Таблица1[[#This Row],[Столбец14]],TRUE)+1</f>
        <v>56</v>
      </c>
      <c r="E6337">
        <v>2</v>
      </c>
      <c r="F6337">
        <v>26</v>
      </c>
      <c r="G6337" s="1">
        <f t="shared" si="98"/>
        <v>1.7377</v>
      </c>
      <c r="H6337" s="1">
        <v>1.7426999999999999</v>
      </c>
      <c r="I6337" s="1">
        <v>1.7426999999999999</v>
      </c>
      <c r="J6337" s="1">
        <v>1.7426999999999999</v>
      </c>
      <c r="K6337" s="1">
        <f>(Таблица1[[#This Row],[Столбец7]]-Таблица1[[#This Row],[Столбец4]])*10000</f>
        <v>49.999999999998934</v>
      </c>
    </row>
    <row r="6338" spans="1:11" x14ac:dyDescent="0.2">
      <c r="A6338">
        <v>1996</v>
      </c>
      <c r="B6338" t="str">
        <f>CONCATENATE("01.","01",".",Таблица1[[#This Row],[Столбец1]])</f>
        <v>01.01.1996</v>
      </c>
      <c r="C6338" t="str">
        <f>CONCATENATE(Таблица1[[#This Row],[Столбец3]],".",Таблица1[[#This Row],[Столбец2]],".",Таблица1[[#This Row],[Столбец1]])</f>
        <v>27.2.1996</v>
      </c>
      <c r="D6338">
        <f>DAYS360(Таблица1[[#This Row],[Столбец13]],Таблица1[[#This Row],[Столбец14]],TRUE)+1</f>
        <v>57</v>
      </c>
      <c r="E6338">
        <v>2</v>
      </c>
      <c r="F6338">
        <v>27</v>
      </c>
      <c r="G6338" s="1">
        <f t="shared" ref="G6338:G6401" si="99">J6337</f>
        <v>1.7426999999999999</v>
      </c>
      <c r="H6338" s="1">
        <v>1.7463</v>
      </c>
      <c r="I6338" s="1">
        <v>1.7463</v>
      </c>
      <c r="J6338" s="1">
        <v>1.7463</v>
      </c>
      <c r="K6338" s="1">
        <f>(Таблица1[[#This Row],[Столбец7]]-Таблица1[[#This Row],[Столбец4]])*10000</f>
        <v>36.000000000000476</v>
      </c>
    </row>
    <row r="6339" spans="1:11" x14ac:dyDescent="0.2">
      <c r="A6339">
        <v>1996</v>
      </c>
      <c r="B6339" t="str">
        <f>CONCATENATE("01.","01",".",Таблица1[[#This Row],[Столбец1]])</f>
        <v>01.01.1996</v>
      </c>
      <c r="C6339" t="str">
        <f>CONCATENATE(Таблица1[[#This Row],[Столбец3]],".",Таблица1[[#This Row],[Столбец2]],".",Таблица1[[#This Row],[Столбец1]])</f>
        <v>28.2.1996</v>
      </c>
      <c r="D6339">
        <f>DAYS360(Таблица1[[#This Row],[Столбец13]],Таблица1[[#This Row],[Столбец14]],TRUE)+1</f>
        <v>58</v>
      </c>
      <c r="E6339">
        <v>2</v>
      </c>
      <c r="F6339">
        <v>28</v>
      </c>
      <c r="G6339" s="1">
        <f t="shared" si="99"/>
        <v>1.7463</v>
      </c>
      <c r="H6339" s="1">
        <v>1.7363</v>
      </c>
      <c r="I6339" s="1">
        <v>1.7363</v>
      </c>
      <c r="J6339" s="1">
        <v>1.7363</v>
      </c>
      <c r="K6339" s="1">
        <f>(Таблица1[[#This Row],[Столбец7]]-Таблица1[[#This Row],[Столбец4]])*10000</f>
        <v>-100.00000000000009</v>
      </c>
    </row>
    <row r="6340" spans="1:11" x14ac:dyDescent="0.2">
      <c r="A6340">
        <v>1996</v>
      </c>
      <c r="B6340" t="str">
        <f>CONCATENATE("01.","01",".",Таблица1[[#This Row],[Столбец1]])</f>
        <v>01.01.1996</v>
      </c>
      <c r="C6340" t="str">
        <f>CONCATENATE(Таблица1[[#This Row],[Столбец3]],".",Таблица1[[#This Row],[Столбец2]],".",Таблица1[[#This Row],[Столбец1]])</f>
        <v>29.2.1996</v>
      </c>
      <c r="D6340">
        <f>DAYS360(Таблица1[[#This Row],[Столбец13]],Таблица1[[#This Row],[Столбец14]],TRUE)+1</f>
        <v>59</v>
      </c>
      <c r="E6340">
        <v>2</v>
      </c>
      <c r="F6340">
        <v>29</v>
      </c>
      <c r="G6340" s="1">
        <f t="shared" si="99"/>
        <v>1.7363</v>
      </c>
      <c r="H6340" s="1">
        <v>1.7250000000000001</v>
      </c>
      <c r="I6340" s="1">
        <v>1.7250000000000001</v>
      </c>
      <c r="J6340" s="1">
        <v>1.7250000000000001</v>
      </c>
      <c r="K6340" s="1">
        <f>(Таблица1[[#This Row],[Столбец7]]-Таблица1[[#This Row],[Столбец4]])*10000</f>
        <v>-112.99999999999866</v>
      </c>
    </row>
    <row r="6341" spans="1:11" x14ac:dyDescent="0.2">
      <c r="A6341">
        <v>1996</v>
      </c>
      <c r="B6341" t="str">
        <f>CONCATENATE("01.","01",".",Таблица1[[#This Row],[Столбец1]])</f>
        <v>01.01.1996</v>
      </c>
      <c r="C6341" t="str">
        <f>CONCATENATE(Таблица1[[#This Row],[Столбец3]],".",Таблица1[[#This Row],[Столбец2]],".",Таблица1[[#This Row],[Столбец1]])</f>
        <v>1.3.1996</v>
      </c>
      <c r="D6341">
        <f>DAYS360(Таблица1[[#This Row],[Столбец13]],Таблица1[[#This Row],[Столбец14]],TRUE)+1</f>
        <v>61</v>
      </c>
      <c r="E6341">
        <v>3</v>
      </c>
      <c r="F6341">
        <v>1</v>
      </c>
      <c r="G6341" s="1">
        <f t="shared" si="99"/>
        <v>1.7250000000000001</v>
      </c>
      <c r="H6341" s="1">
        <v>1.7198</v>
      </c>
      <c r="I6341" s="1">
        <v>1.7198</v>
      </c>
      <c r="J6341" s="1">
        <v>1.7198</v>
      </c>
      <c r="K6341" s="1">
        <f>(Таблица1[[#This Row],[Столбец7]]-Таблица1[[#This Row],[Столбец4]])*10000</f>
        <v>-52.000000000000938</v>
      </c>
    </row>
    <row r="6342" spans="1:11" x14ac:dyDescent="0.2">
      <c r="A6342">
        <v>1996</v>
      </c>
      <c r="B6342" t="str">
        <f>CONCATENATE("01.","01",".",Таблица1[[#This Row],[Столбец1]])</f>
        <v>01.01.1996</v>
      </c>
      <c r="C6342" t="str">
        <f>CONCATENATE(Таблица1[[#This Row],[Столбец3]],".",Таблица1[[#This Row],[Столбец2]],".",Таблица1[[#This Row],[Столбец1]])</f>
        <v>4.3.1996</v>
      </c>
      <c r="D6342">
        <f>DAYS360(Таблица1[[#This Row],[Столбец13]],Таблица1[[#This Row],[Столбец14]],TRUE)+1</f>
        <v>64</v>
      </c>
      <c r="E6342">
        <v>3</v>
      </c>
      <c r="F6342">
        <v>4</v>
      </c>
      <c r="G6342" s="1">
        <f t="shared" si="99"/>
        <v>1.7198</v>
      </c>
      <c r="H6342" s="1">
        <v>1.7242999999999999</v>
      </c>
      <c r="I6342" s="1">
        <v>1.7242999999999999</v>
      </c>
      <c r="J6342" s="1">
        <v>1.7242999999999999</v>
      </c>
      <c r="K6342" s="1">
        <f>(Таблица1[[#This Row],[Столбец7]]-Таблица1[[#This Row],[Столбец4]])*10000</f>
        <v>44.999999999999488</v>
      </c>
    </row>
    <row r="6343" spans="1:11" x14ac:dyDescent="0.2">
      <c r="A6343">
        <v>1996</v>
      </c>
      <c r="B6343" t="str">
        <f>CONCATENATE("01.","01",".",Таблица1[[#This Row],[Столбец1]])</f>
        <v>01.01.1996</v>
      </c>
      <c r="C6343" t="str">
        <f>CONCATENATE(Таблица1[[#This Row],[Столбец3]],".",Таблица1[[#This Row],[Столбец2]],".",Таблица1[[#This Row],[Столбец1]])</f>
        <v>5.3.1996</v>
      </c>
      <c r="D6343">
        <f>DAYS360(Таблица1[[#This Row],[Столбец13]],Таблица1[[#This Row],[Столбец14]],TRUE)+1</f>
        <v>65</v>
      </c>
      <c r="E6343">
        <v>3</v>
      </c>
      <c r="F6343">
        <v>5</v>
      </c>
      <c r="G6343" s="1">
        <f t="shared" si="99"/>
        <v>1.7242999999999999</v>
      </c>
      <c r="H6343" s="1">
        <v>1.7249000000000001</v>
      </c>
      <c r="I6343" s="1">
        <v>1.7249000000000001</v>
      </c>
      <c r="J6343" s="1">
        <v>1.7249000000000001</v>
      </c>
      <c r="K6343" s="1">
        <f>(Таблица1[[#This Row],[Столбец7]]-Таблица1[[#This Row],[Столбец4]])*10000</f>
        <v>6.0000000000015596</v>
      </c>
    </row>
    <row r="6344" spans="1:11" x14ac:dyDescent="0.2">
      <c r="A6344">
        <v>1996</v>
      </c>
      <c r="B6344" t="str">
        <f>CONCATENATE("01.","01",".",Таблица1[[#This Row],[Столбец1]])</f>
        <v>01.01.1996</v>
      </c>
      <c r="C6344" t="str">
        <f>CONCATENATE(Таблица1[[#This Row],[Столбец3]],".",Таблица1[[#This Row],[Столбец2]],".",Таблица1[[#This Row],[Столбец1]])</f>
        <v>6.3.1996</v>
      </c>
      <c r="D6344">
        <f>DAYS360(Таблица1[[#This Row],[Столбец13]],Таблица1[[#This Row],[Столбец14]],TRUE)+1</f>
        <v>66</v>
      </c>
      <c r="E6344">
        <v>3</v>
      </c>
      <c r="F6344">
        <v>6</v>
      </c>
      <c r="G6344" s="1">
        <f t="shared" si="99"/>
        <v>1.7249000000000001</v>
      </c>
      <c r="H6344" s="1">
        <v>1.7238</v>
      </c>
      <c r="I6344" s="1">
        <v>1.7238</v>
      </c>
      <c r="J6344" s="1">
        <v>1.7238</v>
      </c>
      <c r="K6344" s="1">
        <f>(Таблица1[[#This Row],[Столбец7]]-Таблица1[[#This Row],[Столбец4]])*10000</f>
        <v>-11.000000000001009</v>
      </c>
    </row>
    <row r="6345" spans="1:11" x14ac:dyDescent="0.2">
      <c r="A6345">
        <v>1996</v>
      </c>
      <c r="B6345" t="str">
        <f>CONCATENATE("01.","01",".",Таблица1[[#This Row],[Столбец1]])</f>
        <v>01.01.1996</v>
      </c>
      <c r="C6345" t="str">
        <f>CONCATENATE(Таблица1[[#This Row],[Столбец3]],".",Таблица1[[#This Row],[Столбец2]],".",Таблица1[[#This Row],[Столбец1]])</f>
        <v>7.3.1996</v>
      </c>
      <c r="D6345">
        <f>DAYS360(Таблица1[[#This Row],[Столбец13]],Таблица1[[#This Row],[Столбец14]],TRUE)+1</f>
        <v>67</v>
      </c>
      <c r="E6345">
        <v>3</v>
      </c>
      <c r="F6345">
        <v>7</v>
      </c>
      <c r="G6345" s="1">
        <f t="shared" si="99"/>
        <v>1.7238</v>
      </c>
      <c r="H6345" s="1">
        <v>1.7186999999999999</v>
      </c>
      <c r="I6345" s="1">
        <v>1.7186999999999999</v>
      </c>
      <c r="J6345" s="1">
        <v>1.7186999999999999</v>
      </c>
      <c r="K6345" s="1">
        <f>(Таблица1[[#This Row],[Столбец7]]-Таблица1[[#This Row],[Столбец4]])*10000</f>
        <v>-51.000000000001044</v>
      </c>
    </row>
    <row r="6346" spans="1:11" x14ac:dyDescent="0.2">
      <c r="A6346">
        <v>1996</v>
      </c>
      <c r="B6346" t="str">
        <f>CONCATENATE("01.","01",".",Таблица1[[#This Row],[Столбец1]])</f>
        <v>01.01.1996</v>
      </c>
      <c r="C6346" t="str">
        <f>CONCATENATE(Таблица1[[#This Row],[Столбец3]],".",Таблица1[[#This Row],[Столбец2]],".",Таблица1[[#This Row],[Столбец1]])</f>
        <v>8.3.1996</v>
      </c>
      <c r="D6346">
        <f>DAYS360(Таблица1[[#This Row],[Столбец13]],Таблица1[[#This Row],[Столбец14]],TRUE)+1</f>
        <v>68</v>
      </c>
      <c r="E6346">
        <v>3</v>
      </c>
      <c r="F6346">
        <v>8</v>
      </c>
      <c r="G6346" s="1">
        <f t="shared" si="99"/>
        <v>1.7186999999999999</v>
      </c>
      <c r="H6346" s="1">
        <v>1.7078</v>
      </c>
      <c r="I6346" s="1">
        <v>1.7078</v>
      </c>
      <c r="J6346" s="1">
        <v>1.7078</v>
      </c>
      <c r="K6346" s="1">
        <f>(Таблица1[[#This Row],[Столбец7]]-Таблица1[[#This Row],[Столбец4]])*10000</f>
        <v>-108.99999999999909</v>
      </c>
    </row>
    <row r="6347" spans="1:11" x14ac:dyDescent="0.2">
      <c r="A6347">
        <v>1996</v>
      </c>
      <c r="B6347" t="str">
        <f>CONCATENATE("01.","01",".",Таблица1[[#This Row],[Столбец1]])</f>
        <v>01.01.1996</v>
      </c>
      <c r="C6347" t="str">
        <f>CONCATENATE(Таблица1[[#This Row],[Столбец3]],".",Таблица1[[#This Row],[Столбец2]],".",Таблица1[[#This Row],[Столбец1]])</f>
        <v>11.3.1996</v>
      </c>
      <c r="D6347">
        <f>DAYS360(Таблица1[[#This Row],[Столбец13]],Таблица1[[#This Row],[Столбец14]],TRUE)+1</f>
        <v>71</v>
      </c>
      <c r="E6347">
        <v>3</v>
      </c>
      <c r="F6347">
        <v>11</v>
      </c>
      <c r="G6347" s="1">
        <f t="shared" si="99"/>
        <v>1.7078</v>
      </c>
      <c r="H6347" s="1">
        <v>1.7082999999999999</v>
      </c>
      <c r="I6347" s="1">
        <v>1.7082999999999999</v>
      </c>
      <c r="J6347" s="1">
        <v>1.7082999999999999</v>
      </c>
      <c r="K6347" s="1">
        <f>(Таблица1[[#This Row],[Столбец7]]-Таблица1[[#This Row],[Столбец4]])*10000</f>
        <v>4.9999999999994493</v>
      </c>
    </row>
    <row r="6348" spans="1:11" x14ac:dyDescent="0.2">
      <c r="A6348">
        <v>1996</v>
      </c>
      <c r="B6348" t="str">
        <f>CONCATENATE("01.","01",".",Таблица1[[#This Row],[Столбец1]])</f>
        <v>01.01.1996</v>
      </c>
      <c r="C6348" t="str">
        <f>CONCATENATE(Таблица1[[#This Row],[Столбец3]],".",Таблица1[[#This Row],[Столбец2]],".",Таблица1[[#This Row],[Столбец1]])</f>
        <v>12.3.1996</v>
      </c>
      <c r="D6348">
        <f>DAYS360(Таблица1[[#This Row],[Столбец13]],Таблица1[[#This Row],[Столбец14]],TRUE)+1</f>
        <v>72</v>
      </c>
      <c r="E6348">
        <v>3</v>
      </c>
      <c r="F6348">
        <v>12</v>
      </c>
      <c r="G6348" s="1">
        <f t="shared" si="99"/>
        <v>1.7082999999999999</v>
      </c>
      <c r="H6348" s="1">
        <v>1.7088000000000001</v>
      </c>
      <c r="I6348" s="1">
        <v>1.7088000000000001</v>
      </c>
      <c r="J6348" s="1">
        <v>1.7088000000000001</v>
      </c>
      <c r="K6348" s="1">
        <f>(Таблица1[[#This Row],[Столбец7]]-Таблица1[[#This Row],[Столбец4]])*10000</f>
        <v>5.0000000000016698</v>
      </c>
    </row>
    <row r="6349" spans="1:11" x14ac:dyDescent="0.2">
      <c r="A6349">
        <v>1996</v>
      </c>
      <c r="B6349" t="str">
        <f>CONCATENATE("01.","01",".",Таблица1[[#This Row],[Столбец1]])</f>
        <v>01.01.1996</v>
      </c>
      <c r="C6349" t="str">
        <f>CONCATENATE(Таблица1[[#This Row],[Столбец3]],".",Таблица1[[#This Row],[Столбец2]],".",Таблица1[[#This Row],[Столбец1]])</f>
        <v>13.3.1996</v>
      </c>
      <c r="D6349">
        <f>DAYS360(Таблица1[[#This Row],[Столбец13]],Таблица1[[#This Row],[Столбец14]],TRUE)+1</f>
        <v>73</v>
      </c>
      <c r="E6349">
        <v>3</v>
      </c>
      <c r="F6349">
        <v>13</v>
      </c>
      <c r="G6349" s="1">
        <f t="shared" si="99"/>
        <v>1.7088000000000001</v>
      </c>
      <c r="H6349" s="1">
        <v>1.7158</v>
      </c>
      <c r="I6349" s="1">
        <v>1.7158</v>
      </c>
      <c r="J6349" s="1">
        <v>1.7158</v>
      </c>
      <c r="K6349" s="1">
        <f>(Таблица1[[#This Row],[Столбец7]]-Таблица1[[#This Row],[Столбец4]])*10000</f>
        <v>69.999999999998948</v>
      </c>
    </row>
    <row r="6350" spans="1:11" x14ac:dyDescent="0.2">
      <c r="A6350">
        <v>1996</v>
      </c>
      <c r="B6350" t="str">
        <f>CONCATENATE("01.","01",".",Таблица1[[#This Row],[Столбец1]])</f>
        <v>01.01.1996</v>
      </c>
      <c r="C6350" t="str">
        <f>CONCATENATE(Таблица1[[#This Row],[Столбец3]],".",Таблица1[[#This Row],[Столбец2]],".",Таблица1[[#This Row],[Столбец1]])</f>
        <v>14.3.1996</v>
      </c>
      <c r="D6350">
        <f>DAYS360(Таблица1[[#This Row],[Столбец13]],Таблица1[[#This Row],[Столбец14]],TRUE)+1</f>
        <v>74</v>
      </c>
      <c r="E6350">
        <v>3</v>
      </c>
      <c r="F6350">
        <v>14</v>
      </c>
      <c r="G6350" s="1">
        <f t="shared" si="99"/>
        <v>1.7158</v>
      </c>
      <c r="H6350" s="1">
        <v>1.7153</v>
      </c>
      <c r="I6350" s="1">
        <v>1.7153</v>
      </c>
      <c r="J6350" s="1">
        <v>1.7153</v>
      </c>
      <c r="K6350" s="1">
        <f>(Таблица1[[#This Row],[Столбец7]]-Таблица1[[#This Row],[Столбец4]])*10000</f>
        <v>-4.9999999999994493</v>
      </c>
    </row>
    <row r="6351" spans="1:11" x14ac:dyDescent="0.2">
      <c r="A6351">
        <v>1996</v>
      </c>
      <c r="B6351" t="str">
        <f>CONCATENATE("01.","01",".",Таблица1[[#This Row],[Столбец1]])</f>
        <v>01.01.1996</v>
      </c>
      <c r="C6351" t="str">
        <f>CONCATENATE(Таблица1[[#This Row],[Столбец3]],".",Таблица1[[#This Row],[Столбец2]],".",Таблица1[[#This Row],[Столбец1]])</f>
        <v>15.3.1996</v>
      </c>
      <c r="D6351">
        <f>DAYS360(Таблица1[[#This Row],[Столбец13]],Таблица1[[#This Row],[Столбец14]],TRUE)+1</f>
        <v>75</v>
      </c>
      <c r="E6351">
        <v>3</v>
      </c>
      <c r="F6351">
        <v>15</v>
      </c>
      <c r="G6351" s="1">
        <f t="shared" si="99"/>
        <v>1.7153</v>
      </c>
      <c r="H6351" s="1">
        <v>1.7143999999999999</v>
      </c>
      <c r="I6351" s="1">
        <v>1.7143999999999999</v>
      </c>
      <c r="J6351" s="1">
        <v>1.7143999999999999</v>
      </c>
      <c r="K6351" s="1">
        <f>(Таблица1[[#This Row],[Столбец7]]-Таблица1[[#This Row],[Столбец4]])*10000</f>
        <v>-9.0000000000012292</v>
      </c>
    </row>
    <row r="6352" spans="1:11" x14ac:dyDescent="0.2">
      <c r="A6352">
        <v>1996</v>
      </c>
      <c r="B6352" t="str">
        <f>CONCATENATE("01.","01",".",Таблица1[[#This Row],[Столбец1]])</f>
        <v>01.01.1996</v>
      </c>
      <c r="C6352" t="str">
        <f>CONCATENATE(Таблица1[[#This Row],[Столбец3]],".",Таблица1[[#This Row],[Столбец2]],".",Таблица1[[#This Row],[Столбец1]])</f>
        <v>18.3.1996</v>
      </c>
      <c r="D6352">
        <f>DAYS360(Таблица1[[#This Row],[Столбец13]],Таблица1[[#This Row],[Столбец14]],TRUE)+1</f>
        <v>78</v>
      </c>
      <c r="E6352">
        <v>3</v>
      </c>
      <c r="F6352">
        <v>18</v>
      </c>
      <c r="G6352" s="1">
        <f t="shared" si="99"/>
        <v>1.7143999999999999</v>
      </c>
      <c r="H6352" s="1">
        <v>1.7070000000000001</v>
      </c>
      <c r="I6352" s="1">
        <v>1.7070000000000001</v>
      </c>
      <c r="J6352" s="1">
        <v>1.7070000000000001</v>
      </c>
      <c r="K6352" s="1">
        <f>(Таблица1[[#This Row],[Столбец7]]-Таблица1[[#This Row],[Столбец4]])*10000</f>
        <v>-73.999999999998508</v>
      </c>
    </row>
    <row r="6353" spans="1:11" x14ac:dyDescent="0.2">
      <c r="A6353">
        <v>1996</v>
      </c>
      <c r="B6353" t="str">
        <f>CONCATENATE("01.","01",".",Таблица1[[#This Row],[Столбец1]])</f>
        <v>01.01.1996</v>
      </c>
      <c r="C6353" t="str">
        <f>CONCATENATE(Таблица1[[#This Row],[Столбец3]],".",Таблица1[[#This Row],[Столбец2]],".",Таблица1[[#This Row],[Столбец1]])</f>
        <v>19.3.1996</v>
      </c>
      <c r="D6353">
        <f>DAYS360(Таблица1[[#This Row],[Столбец13]],Таблица1[[#This Row],[Столбец14]],TRUE)+1</f>
        <v>79</v>
      </c>
      <c r="E6353">
        <v>3</v>
      </c>
      <c r="F6353">
        <v>19</v>
      </c>
      <c r="G6353" s="1">
        <f t="shared" si="99"/>
        <v>1.7070000000000001</v>
      </c>
      <c r="H6353" s="1">
        <v>1.7076</v>
      </c>
      <c r="I6353" s="1">
        <v>1.7076</v>
      </c>
      <c r="J6353" s="1">
        <v>1.7076</v>
      </c>
      <c r="K6353" s="1">
        <f>(Таблица1[[#This Row],[Столбец7]]-Таблица1[[#This Row],[Столбец4]])*10000</f>
        <v>5.9999999999993392</v>
      </c>
    </row>
    <row r="6354" spans="1:11" x14ac:dyDescent="0.2">
      <c r="A6354">
        <v>1996</v>
      </c>
      <c r="B6354" t="str">
        <f>CONCATENATE("01.","01",".",Таблица1[[#This Row],[Столбец1]])</f>
        <v>01.01.1996</v>
      </c>
      <c r="C6354" t="str">
        <f>CONCATENATE(Таблица1[[#This Row],[Столбец3]],".",Таблица1[[#This Row],[Столбец2]],".",Таблица1[[#This Row],[Столбец1]])</f>
        <v>20.3.1996</v>
      </c>
      <c r="D6354">
        <f>DAYS360(Таблица1[[#This Row],[Столбец13]],Таблица1[[#This Row],[Столбец14]],TRUE)+1</f>
        <v>80</v>
      </c>
      <c r="E6354">
        <v>3</v>
      </c>
      <c r="F6354">
        <v>20</v>
      </c>
      <c r="G6354" s="1">
        <f t="shared" si="99"/>
        <v>1.7076</v>
      </c>
      <c r="H6354" s="1">
        <v>1.7073</v>
      </c>
      <c r="I6354" s="1">
        <v>1.7073</v>
      </c>
      <c r="J6354" s="1">
        <v>1.7073</v>
      </c>
      <c r="K6354" s="1">
        <f>(Таблица1[[#This Row],[Столбец7]]-Таблица1[[#This Row],[Столбец4]])*10000</f>
        <v>-2.9999999999996696</v>
      </c>
    </row>
    <row r="6355" spans="1:11" x14ac:dyDescent="0.2">
      <c r="A6355">
        <v>1996</v>
      </c>
      <c r="B6355" t="str">
        <f>CONCATENATE("01.","01",".",Таблица1[[#This Row],[Столбец1]])</f>
        <v>01.01.1996</v>
      </c>
      <c r="C6355" t="str">
        <f>CONCATENATE(Таблица1[[#This Row],[Столбец3]],".",Таблица1[[#This Row],[Столбец2]],".",Таблица1[[#This Row],[Столбец1]])</f>
        <v>21.3.1996</v>
      </c>
      <c r="D6355">
        <f>DAYS360(Таблица1[[#This Row],[Столбец13]],Таблица1[[#This Row],[Столбец14]],TRUE)+1</f>
        <v>81</v>
      </c>
      <c r="E6355">
        <v>3</v>
      </c>
      <c r="F6355">
        <v>21</v>
      </c>
      <c r="G6355" s="1">
        <f t="shared" si="99"/>
        <v>1.7073</v>
      </c>
      <c r="H6355" s="1">
        <v>1.7094</v>
      </c>
      <c r="I6355" s="1">
        <v>1.7094</v>
      </c>
      <c r="J6355" s="1">
        <v>1.7094</v>
      </c>
      <c r="K6355" s="1">
        <f>(Таблица1[[#This Row],[Столбец7]]-Таблица1[[#This Row],[Столбец4]])*10000</f>
        <v>20.999999999999908</v>
      </c>
    </row>
    <row r="6356" spans="1:11" x14ac:dyDescent="0.2">
      <c r="A6356">
        <v>1996</v>
      </c>
      <c r="B6356" t="str">
        <f>CONCATENATE("01.","01",".",Таблица1[[#This Row],[Столбец1]])</f>
        <v>01.01.1996</v>
      </c>
      <c r="C6356" t="str">
        <f>CONCATENATE(Таблица1[[#This Row],[Столбец3]],".",Таблица1[[#This Row],[Столбец2]],".",Таблица1[[#This Row],[Столбец1]])</f>
        <v>22.3.1996</v>
      </c>
      <c r="D6356">
        <f>DAYS360(Таблица1[[#This Row],[Столбец13]],Таблица1[[#This Row],[Столбец14]],TRUE)+1</f>
        <v>82</v>
      </c>
      <c r="E6356">
        <v>3</v>
      </c>
      <c r="F6356">
        <v>22</v>
      </c>
      <c r="G6356" s="1">
        <f t="shared" si="99"/>
        <v>1.7094</v>
      </c>
      <c r="H6356" s="1">
        <v>1.7065999999999999</v>
      </c>
      <c r="I6356" s="1">
        <v>1.7065999999999999</v>
      </c>
      <c r="J6356" s="1">
        <v>1.7065999999999999</v>
      </c>
      <c r="K6356" s="1">
        <f>(Таблица1[[#This Row],[Столбец7]]-Таблица1[[#This Row],[Столбец4]])*10000</f>
        <v>-28.000000000001357</v>
      </c>
    </row>
    <row r="6357" spans="1:11" x14ac:dyDescent="0.2">
      <c r="A6357">
        <v>1996</v>
      </c>
      <c r="B6357" t="str">
        <f>CONCATENATE("01.","01",".",Таблица1[[#This Row],[Столбец1]])</f>
        <v>01.01.1996</v>
      </c>
      <c r="C6357" t="str">
        <f>CONCATENATE(Таблица1[[#This Row],[Столбец3]],".",Таблица1[[#This Row],[Столбец2]],".",Таблица1[[#This Row],[Столбец1]])</f>
        <v>25.3.1996</v>
      </c>
      <c r="D6357">
        <f>DAYS360(Таблица1[[#This Row],[Столбец13]],Таблица1[[#This Row],[Столбец14]],TRUE)+1</f>
        <v>85</v>
      </c>
      <c r="E6357">
        <v>3</v>
      </c>
      <c r="F6357">
        <v>25</v>
      </c>
      <c r="G6357" s="1">
        <f t="shared" si="99"/>
        <v>1.7065999999999999</v>
      </c>
      <c r="H6357" s="1">
        <v>1.7111000000000001</v>
      </c>
      <c r="I6357" s="1">
        <v>1.7111000000000001</v>
      </c>
      <c r="J6357" s="1">
        <v>1.7111000000000001</v>
      </c>
      <c r="K6357" s="1">
        <f>(Таблица1[[#This Row],[Столбец7]]-Таблица1[[#This Row],[Столбец4]])*10000</f>
        <v>45.000000000001705</v>
      </c>
    </row>
    <row r="6358" spans="1:11" x14ac:dyDescent="0.2">
      <c r="A6358">
        <v>1996</v>
      </c>
      <c r="B6358" t="str">
        <f>CONCATENATE("01.","01",".",Таблица1[[#This Row],[Столбец1]])</f>
        <v>01.01.1996</v>
      </c>
      <c r="C6358" t="str">
        <f>CONCATENATE(Таблица1[[#This Row],[Столбец3]],".",Таблица1[[#This Row],[Столбец2]],".",Таблица1[[#This Row],[Столбец1]])</f>
        <v>26.3.1996</v>
      </c>
      <c r="D6358">
        <f>DAYS360(Таблица1[[#This Row],[Столбец13]],Таблица1[[#This Row],[Столбец14]],TRUE)+1</f>
        <v>86</v>
      </c>
      <c r="E6358">
        <v>3</v>
      </c>
      <c r="F6358">
        <v>26</v>
      </c>
      <c r="G6358" s="1">
        <f t="shared" si="99"/>
        <v>1.7111000000000001</v>
      </c>
      <c r="H6358" s="1">
        <v>1.7136</v>
      </c>
      <c r="I6358" s="1">
        <v>1.7136</v>
      </c>
      <c r="J6358" s="1">
        <v>1.7136</v>
      </c>
      <c r="K6358" s="1">
        <f>(Таблица1[[#This Row],[Столбец7]]-Таблица1[[#This Row],[Столбец4]])*10000</f>
        <v>24.999999999999467</v>
      </c>
    </row>
    <row r="6359" spans="1:11" x14ac:dyDescent="0.2">
      <c r="A6359">
        <v>1996</v>
      </c>
      <c r="B6359" t="str">
        <f>CONCATENATE("01.","01",".",Таблица1[[#This Row],[Столбец1]])</f>
        <v>01.01.1996</v>
      </c>
      <c r="C6359" t="str">
        <f>CONCATENATE(Таблица1[[#This Row],[Столбец3]],".",Таблица1[[#This Row],[Столбец2]],".",Таблица1[[#This Row],[Столбец1]])</f>
        <v>27.3.1996</v>
      </c>
      <c r="D6359">
        <f>DAYS360(Таблица1[[#This Row],[Столбец13]],Таблица1[[#This Row],[Столбец14]],TRUE)+1</f>
        <v>87</v>
      </c>
      <c r="E6359">
        <v>3</v>
      </c>
      <c r="F6359">
        <v>27</v>
      </c>
      <c r="G6359" s="1">
        <f t="shared" si="99"/>
        <v>1.7136</v>
      </c>
      <c r="H6359" s="1">
        <v>1.7021999999999999</v>
      </c>
      <c r="I6359" s="1">
        <v>1.7021999999999999</v>
      </c>
      <c r="J6359" s="1">
        <v>1.7021999999999999</v>
      </c>
      <c r="K6359" s="1">
        <f>(Таблица1[[#This Row],[Столбец7]]-Таблица1[[#This Row],[Столбец4]])*10000</f>
        <v>-114.00000000000077</v>
      </c>
    </row>
    <row r="6360" spans="1:11" x14ac:dyDescent="0.2">
      <c r="A6360">
        <v>1996</v>
      </c>
      <c r="B6360" t="str">
        <f>CONCATENATE("01.","01",".",Таблица1[[#This Row],[Столбец1]])</f>
        <v>01.01.1996</v>
      </c>
      <c r="C6360" t="str">
        <f>CONCATENATE(Таблица1[[#This Row],[Столбец3]],".",Таблица1[[#This Row],[Столбец2]],".",Таблица1[[#This Row],[Столбец1]])</f>
        <v>28.3.1996</v>
      </c>
      <c r="D6360">
        <f>DAYS360(Таблица1[[#This Row],[Столбец13]],Таблица1[[#This Row],[Столбец14]],TRUE)+1</f>
        <v>88</v>
      </c>
      <c r="E6360">
        <v>3</v>
      </c>
      <c r="F6360">
        <v>28</v>
      </c>
      <c r="G6360" s="1">
        <f t="shared" si="99"/>
        <v>1.7021999999999999</v>
      </c>
      <c r="H6360" s="1">
        <v>1.7111000000000001</v>
      </c>
      <c r="I6360" s="1">
        <v>1.7111000000000001</v>
      </c>
      <c r="J6360" s="1">
        <v>1.7111000000000001</v>
      </c>
      <c r="K6360" s="1">
        <f>(Таблица1[[#This Row],[Столбец7]]-Таблица1[[#This Row],[Столбец4]])*10000</f>
        <v>89.000000000001307</v>
      </c>
    </row>
    <row r="6361" spans="1:11" x14ac:dyDescent="0.2">
      <c r="A6361">
        <v>1996</v>
      </c>
      <c r="B6361" t="str">
        <f>CONCATENATE("01.","01",".",Таблица1[[#This Row],[Столбец1]])</f>
        <v>01.01.1996</v>
      </c>
      <c r="C6361" t="str">
        <f>CONCATENATE(Таблица1[[#This Row],[Столбец3]],".",Таблица1[[#This Row],[Столбец2]],".",Таблица1[[#This Row],[Столбец1]])</f>
        <v>29.3.1996</v>
      </c>
      <c r="D6361">
        <f>DAYS360(Таблица1[[#This Row],[Столбец13]],Таблица1[[#This Row],[Столбец14]],TRUE)+1</f>
        <v>89</v>
      </c>
      <c r="E6361">
        <v>3</v>
      </c>
      <c r="F6361">
        <v>29</v>
      </c>
      <c r="G6361" s="1">
        <f t="shared" si="99"/>
        <v>1.7111000000000001</v>
      </c>
      <c r="H6361" s="1">
        <v>1.7149000000000001</v>
      </c>
      <c r="I6361" s="1">
        <v>1.7149000000000001</v>
      </c>
      <c r="J6361" s="1">
        <v>1.7149000000000001</v>
      </c>
      <c r="K6361" s="1">
        <f>(Таблица1[[#This Row],[Столбец7]]-Таблица1[[#This Row],[Столбец4]])*10000</f>
        <v>38.000000000000256</v>
      </c>
    </row>
    <row r="6362" spans="1:11" x14ac:dyDescent="0.2">
      <c r="A6362">
        <v>1996</v>
      </c>
      <c r="B6362" t="str">
        <f>CONCATENATE("01.","01",".",Таблица1[[#This Row],[Столбец1]])</f>
        <v>01.01.1996</v>
      </c>
      <c r="C6362" t="str">
        <f>CONCATENATE(Таблица1[[#This Row],[Столбец3]],".",Таблица1[[#This Row],[Столбец2]],".",Таблица1[[#This Row],[Столбец1]])</f>
        <v>1.4.1996</v>
      </c>
      <c r="D6362">
        <f>DAYS360(Таблица1[[#This Row],[Столбец13]],Таблица1[[#This Row],[Столбец14]],TRUE)+1</f>
        <v>91</v>
      </c>
      <c r="E6362">
        <v>4</v>
      </c>
      <c r="F6362">
        <v>1</v>
      </c>
      <c r="G6362" s="1">
        <f t="shared" si="99"/>
        <v>1.7149000000000001</v>
      </c>
      <c r="H6362" s="1">
        <v>1.6974</v>
      </c>
      <c r="I6362" s="1">
        <v>1.6974</v>
      </c>
      <c r="J6362" s="1">
        <v>1.6974</v>
      </c>
      <c r="K6362" s="1">
        <f>(Таблица1[[#This Row],[Столбец7]]-Таблица1[[#This Row],[Столбец4]])*10000</f>
        <v>-175.00000000000071</v>
      </c>
    </row>
    <row r="6363" spans="1:11" x14ac:dyDescent="0.2">
      <c r="A6363">
        <v>1996</v>
      </c>
      <c r="B6363" t="str">
        <f>CONCATENATE("01.","01",".",Таблица1[[#This Row],[Столбец1]])</f>
        <v>01.01.1996</v>
      </c>
      <c r="C6363" t="str">
        <f>CONCATENATE(Таблица1[[#This Row],[Столбец3]],".",Таблица1[[#This Row],[Столбец2]],".",Таблица1[[#This Row],[Столбец1]])</f>
        <v>2.4.1996</v>
      </c>
      <c r="D6363">
        <f>DAYS360(Таблица1[[#This Row],[Столбец13]],Таблица1[[#This Row],[Столбец14]],TRUE)+1</f>
        <v>92</v>
      </c>
      <c r="E6363">
        <v>4</v>
      </c>
      <c r="F6363">
        <v>2</v>
      </c>
      <c r="G6363" s="1">
        <f t="shared" si="99"/>
        <v>1.6974</v>
      </c>
      <c r="H6363" s="1">
        <v>1.7025999999999999</v>
      </c>
      <c r="I6363" s="1">
        <v>1.7025999999999999</v>
      </c>
      <c r="J6363" s="1">
        <v>1.7025999999999999</v>
      </c>
      <c r="K6363" s="1">
        <f>(Таблица1[[#This Row],[Столбец7]]-Таблица1[[#This Row],[Столбец4]])*10000</f>
        <v>51.999999999998714</v>
      </c>
    </row>
    <row r="6364" spans="1:11" x14ac:dyDescent="0.2">
      <c r="A6364">
        <v>1996</v>
      </c>
      <c r="B6364" t="str">
        <f>CONCATENATE("01.","01",".",Таблица1[[#This Row],[Столбец1]])</f>
        <v>01.01.1996</v>
      </c>
      <c r="C6364" t="str">
        <f>CONCATENATE(Таблица1[[#This Row],[Столбец3]],".",Таблица1[[#This Row],[Столбец2]],".",Таблица1[[#This Row],[Столбец1]])</f>
        <v>3.4.1996</v>
      </c>
      <c r="D6364">
        <f>DAYS360(Таблица1[[#This Row],[Столбец13]],Таблица1[[#This Row],[Столбец14]],TRUE)+1</f>
        <v>93</v>
      </c>
      <c r="E6364">
        <v>4</v>
      </c>
      <c r="F6364">
        <v>3</v>
      </c>
      <c r="G6364" s="1">
        <f t="shared" si="99"/>
        <v>1.7025999999999999</v>
      </c>
      <c r="H6364" s="1">
        <v>1.7063999999999999</v>
      </c>
      <c r="I6364" s="1">
        <v>1.7063999999999999</v>
      </c>
      <c r="J6364" s="1">
        <v>1.7063999999999999</v>
      </c>
      <c r="K6364" s="1">
        <f>(Таблица1[[#This Row],[Столбец7]]-Таблица1[[#This Row],[Столбец4]])*10000</f>
        <v>38.000000000000256</v>
      </c>
    </row>
    <row r="6365" spans="1:11" x14ac:dyDescent="0.2">
      <c r="A6365">
        <v>1996</v>
      </c>
      <c r="B6365" t="str">
        <f>CONCATENATE("01.","01",".",Таблица1[[#This Row],[Столбец1]])</f>
        <v>01.01.1996</v>
      </c>
      <c r="C6365" t="str">
        <f>CONCATENATE(Таблица1[[#This Row],[Столбец3]],".",Таблица1[[#This Row],[Столбец2]],".",Таблица1[[#This Row],[Столбец1]])</f>
        <v>4.4.1996</v>
      </c>
      <c r="D6365">
        <f>DAYS360(Таблица1[[#This Row],[Столбец13]],Таблица1[[#This Row],[Столбец14]],TRUE)+1</f>
        <v>94</v>
      </c>
      <c r="E6365">
        <v>4</v>
      </c>
      <c r="F6365">
        <v>4</v>
      </c>
      <c r="G6365" s="1">
        <f t="shared" si="99"/>
        <v>1.7063999999999999</v>
      </c>
      <c r="H6365" s="1">
        <v>1.7061999999999999</v>
      </c>
      <c r="I6365" s="1">
        <v>1.7061999999999999</v>
      </c>
      <c r="J6365" s="1">
        <v>1.7061999999999999</v>
      </c>
      <c r="K6365" s="1">
        <f>(Таблица1[[#This Row],[Столбец7]]-Таблица1[[#This Row],[Столбец4]])*10000</f>
        <v>-1.9999999999997797</v>
      </c>
    </row>
    <row r="6366" spans="1:11" x14ac:dyDescent="0.2">
      <c r="A6366">
        <v>1996</v>
      </c>
      <c r="B6366" t="str">
        <f>CONCATENATE("01.","01",".",Таблица1[[#This Row],[Столбец1]])</f>
        <v>01.01.1996</v>
      </c>
      <c r="C6366" t="str">
        <f>CONCATENATE(Таблица1[[#This Row],[Столбец3]],".",Таблица1[[#This Row],[Столбец2]],".",Таблица1[[#This Row],[Столбец1]])</f>
        <v>5.4.1996</v>
      </c>
      <c r="D6366">
        <f>DAYS360(Таблица1[[#This Row],[Столбец13]],Таблица1[[#This Row],[Столбец14]],TRUE)+1</f>
        <v>95</v>
      </c>
      <c r="E6366">
        <v>4</v>
      </c>
      <c r="F6366">
        <v>5</v>
      </c>
      <c r="G6366" s="1">
        <f t="shared" si="99"/>
        <v>1.7061999999999999</v>
      </c>
      <c r="H6366" s="1">
        <v>1.7032</v>
      </c>
      <c r="I6366" s="1">
        <v>1.7032</v>
      </c>
      <c r="J6366" s="1">
        <v>1.7032</v>
      </c>
      <c r="K6366" s="1">
        <f>(Таблица1[[#This Row],[Столбец7]]-Таблица1[[#This Row],[Столбец4]])*10000</f>
        <v>-29.999999999998916</v>
      </c>
    </row>
    <row r="6367" spans="1:11" x14ac:dyDescent="0.2">
      <c r="A6367">
        <v>1996</v>
      </c>
      <c r="B6367" t="str">
        <f>CONCATENATE("01.","01",".",Таблица1[[#This Row],[Столбец1]])</f>
        <v>01.01.1996</v>
      </c>
      <c r="C6367" t="str">
        <f>CONCATENATE(Таблица1[[#This Row],[Столбец3]],".",Таблица1[[#This Row],[Столбец2]],".",Таблица1[[#This Row],[Столбец1]])</f>
        <v>8.4.1996</v>
      </c>
      <c r="D6367">
        <f>DAYS360(Таблица1[[#This Row],[Столбец13]],Таблица1[[#This Row],[Столбец14]],TRUE)+1</f>
        <v>98</v>
      </c>
      <c r="E6367">
        <v>4</v>
      </c>
      <c r="F6367">
        <v>8</v>
      </c>
      <c r="G6367" s="1">
        <f t="shared" si="99"/>
        <v>1.7032</v>
      </c>
      <c r="H6367" s="1">
        <v>1.7096</v>
      </c>
      <c r="I6367" s="1">
        <v>1.7096</v>
      </c>
      <c r="J6367" s="1">
        <v>1.7096</v>
      </c>
      <c r="K6367" s="1">
        <f>(Таблица1[[#This Row],[Столбец7]]-Таблица1[[#This Row],[Столбец4]])*10000</f>
        <v>63.999999999999616</v>
      </c>
    </row>
    <row r="6368" spans="1:11" x14ac:dyDescent="0.2">
      <c r="A6368">
        <v>1996</v>
      </c>
      <c r="B6368" t="str">
        <f>CONCATENATE("01.","01",".",Таблица1[[#This Row],[Столбец1]])</f>
        <v>01.01.1996</v>
      </c>
      <c r="C6368" t="str">
        <f>CONCATENATE(Таблица1[[#This Row],[Столбец3]],".",Таблица1[[#This Row],[Столбец2]],".",Таблица1[[#This Row],[Столбец1]])</f>
        <v>9.4.1996</v>
      </c>
      <c r="D6368">
        <f>DAYS360(Таблица1[[#This Row],[Столбец13]],Таблица1[[#This Row],[Столбец14]],TRUE)+1</f>
        <v>99</v>
      </c>
      <c r="E6368">
        <v>4</v>
      </c>
      <c r="F6368">
        <v>9</v>
      </c>
      <c r="G6368" s="1">
        <f t="shared" si="99"/>
        <v>1.7096</v>
      </c>
      <c r="H6368" s="1">
        <v>1.696</v>
      </c>
      <c r="I6368" s="1">
        <v>1.696</v>
      </c>
      <c r="J6368" s="1">
        <v>1.696</v>
      </c>
      <c r="K6368" s="1">
        <f>(Таблица1[[#This Row],[Столбец7]]-Таблица1[[#This Row],[Столбец4]])*10000</f>
        <v>-136.00000000000057</v>
      </c>
    </row>
    <row r="6369" spans="1:11" x14ac:dyDescent="0.2">
      <c r="A6369">
        <v>1996</v>
      </c>
      <c r="B6369" t="str">
        <f>CONCATENATE("01.","01",".",Таблица1[[#This Row],[Столбец1]])</f>
        <v>01.01.1996</v>
      </c>
      <c r="C6369" t="str">
        <f>CONCATENATE(Таблица1[[#This Row],[Столбец3]],".",Таблица1[[#This Row],[Столбец2]],".",Таблица1[[#This Row],[Столбец1]])</f>
        <v>10.4.1996</v>
      </c>
      <c r="D6369">
        <f>DAYS360(Таблица1[[#This Row],[Столбец13]],Таблица1[[#This Row],[Столбец14]],TRUE)+1</f>
        <v>100</v>
      </c>
      <c r="E6369">
        <v>4</v>
      </c>
      <c r="F6369">
        <v>10</v>
      </c>
      <c r="G6369" s="1">
        <f t="shared" si="99"/>
        <v>1.696</v>
      </c>
      <c r="H6369" s="1">
        <v>1.6897</v>
      </c>
      <c r="I6369" s="1">
        <v>1.6897</v>
      </c>
      <c r="J6369" s="1">
        <v>1.6897</v>
      </c>
      <c r="K6369" s="1">
        <f>(Таблица1[[#This Row],[Столбец7]]-Таблица1[[#This Row],[Столбец4]])*10000</f>
        <v>-62.999999999999723</v>
      </c>
    </row>
    <row r="6370" spans="1:11" x14ac:dyDescent="0.2">
      <c r="A6370">
        <v>1996</v>
      </c>
      <c r="B6370" t="str">
        <f>CONCATENATE("01.","01",".",Таблица1[[#This Row],[Столбец1]])</f>
        <v>01.01.1996</v>
      </c>
      <c r="C6370" t="str">
        <f>CONCATENATE(Таблица1[[#This Row],[Столбец3]],".",Таблица1[[#This Row],[Столбец2]],".",Таблица1[[#This Row],[Столбец1]])</f>
        <v>11.4.1996</v>
      </c>
      <c r="D6370">
        <f>DAYS360(Таблица1[[#This Row],[Столбец13]],Таблица1[[#This Row],[Столбец14]],TRUE)+1</f>
        <v>101</v>
      </c>
      <c r="E6370">
        <v>4</v>
      </c>
      <c r="F6370">
        <v>11</v>
      </c>
      <c r="G6370" s="1">
        <f t="shared" si="99"/>
        <v>1.6897</v>
      </c>
      <c r="H6370" s="1">
        <v>1.6880999999999999</v>
      </c>
      <c r="I6370" s="1">
        <v>1.6880999999999999</v>
      </c>
      <c r="J6370" s="1">
        <v>1.6880999999999999</v>
      </c>
      <c r="K6370" s="1">
        <f>(Таблица1[[#This Row],[Столбец7]]-Таблица1[[#This Row],[Столбец4]])*10000</f>
        <v>-16.000000000000458</v>
      </c>
    </row>
    <row r="6371" spans="1:11" x14ac:dyDescent="0.2">
      <c r="A6371">
        <v>1996</v>
      </c>
      <c r="B6371" t="str">
        <f>CONCATENATE("01.","01",".",Таблица1[[#This Row],[Столбец1]])</f>
        <v>01.01.1996</v>
      </c>
      <c r="C6371" t="str">
        <f>CONCATENATE(Таблица1[[#This Row],[Столбец3]],".",Таблица1[[#This Row],[Столбец2]],".",Таблица1[[#This Row],[Столбец1]])</f>
        <v>12.4.1996</v>
      </c>
      <c r="D6371">
        <f>DAYS360(Таблица1[[#This Row],[Столбец13]],Таблица1[[#This Row],[Столбец14]],TRUE)+1</f>
        <v>102</v>
      </c>
      <c r="E6371">
        <v>4</v>
      </c>
      <c r="F6371">
        <v>12</v>
      </c>
      <c r="G6371" s="1">
        <f t="shared" si="99"/>
        <v>1.6880999999999999</v>
      </c>
      <c r="H6371" s="1">
        <v>1.6857</v>
      </c>
      <c r="I6371" s="1">
        <v>1.6857</v>
      </c>
      <c r="J6371" s="1">
        <v>1.6857</v>
      </c>
      <c r="K6371" s="1">
        <f>(Таблица1[[#This Row],[Столбец7]]-Таблица1[[#This Row],[Столбец4]])*10000</f>
        <v>-23.999999999999577</v>
      </c>
    </row>
    <row r="6372" spans="1:11" x14ac:dyDescent="0.2">
      <c r="A6372">
        <v>1996</v>
      </c>
      <c r="B6372" t="str">
        <f>CONCATENATE("01.","01",".",Таблица1[[#This Row],[Столбец1]])</f>
        <v>01.01.1996</v>
      </c>
      <c r="C6372" t="str">
        <f>CONCATENATE(Таблица1[[#This Row],[Столбец3]],".",Таблица1[[#This Row],[Столбец2]],".",Таблица1[[#This Row],[Столбец1]])</f>
        <v>15.4.1996</v>
      </c>
      <c r="D6372">
        <f>DAYS360(Таблица1[[#This Row],[Столбец13]],Таблица1[[#This Row],[Столбец14]],TRUE)+1</f>
        <v>105</v>
      </c>
      <c r="E6372">
        <v>4</v>
      </c>
      <c r="F6372">
        <v>15</v>
      </c>
      <c r="G6372" s="1">
        <f t="shared" si="99"/>
        <v>1.6857</v>
      </c>
      <c r="H6372" s="1">
        <v>1.6813</v>
      </c>
      <c r="I6372" s="1">
        <v>1.6813</v>
      </c>
      <c r="J6372" s="1">
        <v>1.6813</v>
      </c>
      <c r="K6372" s="1">
        <f>(Таблица1[[#This Row],[Столбец7]]-Таблица1[[#This Row],[Столбец4]])*10000</f>
        <v>-43.999999999999595</v>
      </c>
    </row>
    <row r="6373" spans="1:11" x14ac:dyDescent="0.2">
      <c r="A6373">
        <v>1996</v>
      </c>
      <c r="B6373" t="str">
        <f>CONCATENATE("01.","01",".",Таблица1[[#This Row],[Столбец1]])</f>
        <v>01.01.1996</v>
      </c>
      <c r="C6373" t="str">
        <f>CONCATENATE(Таблица1[[#This Row],[Столбец3]],".",Таблица1[[#This Row],[Столбец2]],".",Таблица1[[#This Row],[Столбец1]])</f>
        <v>16.4.1996</v>
      </c>
      <c r="D6373">
        <f>DAYS360(Таблица1[[#This Row],[Столбец13]],Таблица1[[#This Row],[Столбец14]],TRUE)+1</f>
        <v>106</v>
      </c>
      <c r="E6373">
        <v>4</v>
      </c>
      <c r="F6373">
        <v>16</v>
      </c>
      <c r="G6373" s="1">
        <f t="shared" si="99"/>
        <v>1.6813</v>
      </c>
      <c r="H6373" s="1">
        <v>1.6803999999999999</v>
      </c>
      <c r="I6373" s="1">
        <v>1.6803999999999999</v>
      </c>
      <c r="J6373" s="1">
        <v>1.6803999999999999</v>
      </c>
      <c r="K6373" s="1">
        <f>(Таблица1[[#This Row],[Столбец7]]-Таблица1[[#This Row],[Столбец4]])*10000</f>
        <v>-9.0000000000012292</v>
      </c>
    </row>
    <row r="6374" spans="1:11" x14ac:dyDescent="0.2">
      <c r="A6374">
        <v>1996</v>
      </c>
      <c r="B6374" t="str">
        <f>CONCATENATE("01.","01",".",Таблица1[[#This Row],[Столбец1]])</f>
        <v>01.01.1996</v>
      </c>
      <c r="C6374" t="str">
        <f>CONCATENATE(Таблица1[[#This Row],[Столбец3]],".",Таблица1[[#This Row],[Столбец2]],".",Таблица1[[#This Row],[Столбец1]])</f>
        <v>17.4.1996</v>
      </c>
      <c r="D6374">
        <f>DAYS360(Таблица1[[#This Row],[Столбец13]],Таблица1[[#This Row],[Столбец14]],TRUE)+1</f>
        <v>107</v>
      </c>
      <c r="E6374">
        <v>4</v>
      </c>
      <c r="F6374">
        <v>17</v>
      </c>
      <c r="G6374" s="1">
        <f t="shared" si="99"/>
        <v>1.6803999999999999</v>
      </c>
      <c r="H6374" s="1">
        <v>1.6852</v>
      </c>
      <c r="I6374" s="1">
        <v>1.6852</v>
      </c>
      <c r="J6374" s="1">
        <v>1.6852</v>
      </c>
      <c r="K6374" s="1">
        <f>(Таблица1[[#This Row],[Столбец7]]-Таблица1[[#This Row],[Столбец4]])*10000</f>
        <v>48.000000000001378</v>
      </c>
    </row>
    <row r="6375" spans="1:11" x14ac:dyDescent="0.2">
      <c r="A6375">
        <v>1996</v>
      </c>
      <c r="B6375" t="str">
        <f>CONCATENATE("01.","01",".",Таблица1[[#This Row],[Столбец1]])</f>
        <v>01.01.1996</v>
      </c>
      <c r="C6375" t="str">
        <f>CONCATENATE(Таблица1[[#This Row],[Столбец3]],".",Таблица1[[#This Row],[Столбец2]],".",Таблица1[[#This Row],[Столбец1]])</f>
        <v>18.4.1996</v>
      </c>
      <c r="D6375">
        <f>DAYS360(Таблица1[[#This Row],[Столбец13]],Таблица1[[#This Row],[Столбец14]],TRUE)+1</f>
        <v>108</v>
      </c>
      <c r="E6375">
        <v>4</v>
      </c>
      <c r="F6375">
        <v>18</v>
      </c>
      <c r="G6375" s="1">
        <f t="shared" si="99"/>
        <v>1.6852</v>
      </c>
      <c r="H6375" s="1">
        <v>1.6910000000000001</v>
      </c>
      <c r="I6375" s="1">
        <v>1.6910000000000001</v>
      </c>
      <c r="J6375" s="1">
        <v>1.6910000000000001</v>
      </c>
      <c r="K6375" s="1">
        <f>(Таблица1[[#This Row],[Столбец7]]-Таблица1[[#This Row],[Столбец4]])*10000</f>
        <v>58.00000000000027</v>
      </c>
    </row>
    <row r="6376" spans="1:11" x14ac:dyDescent="0.2">
      <c r="A6376">
        <v>1996</v>
      </c>
      <c r="B6376" t="str">
        <f>CONCATENATE("01.","01",".",Таблица1[[#This Row],[Столбец1]])</f>
        <v>01.01.1996</v>
      </c>
      <c r="C6376" t="str">
        <f>CONCATENATE(Таблица1[[#This Row],[Столбец3]],".",Таблица1[[#This Row],[Столбец2]],".",Таблица1[[#This Row],[Столбец1]])</f>
        <v>19.4.1996</v>
      </c>
      <c r="D6376">
        <f>DAYS360(Таблица1[[#This Row],[Столбец13]],Таблица1[[#This Row],[Столбец14]],TRUE)+1</f>
        <v>109</v>
      </c>
      <c r="E6376">
        <v>4</v>
      </c>
      <c r="F6376">
        <v>19</v>
      </c>
      <c r="G6376" s="1">
        <f t="shared" si="99"/>
        <v>1.6910000000000001</v>
      </c>
      <c r="H6376" s="1">
        <v>1.6972</v>
      </c>
      <c r="I6376" s="1">
        <v>1.6972</v>
      </c>
      <c r="J6376" s="1">
        <v>1.6972</v>
      </c>
      <c r="K6376" s="1">
        <f>(Таблица1[[#This Row],[Столбец7]]-Таблица1[[#This Row],[Столбец4]])*10000</f>
        <v>61.999999999999829</v>
      </c>
    </row>
    <row r="6377" spans="1:11" x14ac:dyDescent="0.2">
      <c r="A6377">
        <v>1996</v>
      </c>
      <c r="B6377" t="str">
        <f>CONCATENATE("01.","01",".",Таблица1[[#This Row],[Столбец1]])</f>
        <v>01.01.1996</v>
      </c>
      <c r="C6377" t="str">
        <f>CONCATENATE(Таблица1[[#This Row],[Столбец3]],".",Таблица1[[#This Row],[Столбец2]],".",Таблица1[[#This Row],[Столбец1]])</f>
        <v>22.4.1996</v>
      </c>
      <c r="D6377">
        <f>DAYS360(Таблица1[[#This Row],[Столбец13]],Таблица1[[#This Row],[Столбец14]],TRUE)+1</f>
        <v>112</v>
      </c>
      <c r="E6377">
        <v>4</v>
      </c>
      <c r="F6377">
        <v>22</v>
      </c>
      <c r="G6377" s="1">
        <f t="shared" si="99"/>
        <v>1.6972</v>
      </c>
      <c r="H6377" s="1">
        <v>1.6850000000000001</v>
      </c>
      <c r="I6377" s="1">
        <v>1.6850000000000001</v>
      </c>
      <c r="J6377" s="1">
        <v>1.6850000000000001</v>
      </c>
      <c r="K6377" s="1">
        <f>(Таблица1[[#This Row],[Столбец7]]-Таблица1[[#This Row],[Столбец4]])*10000</f>
        <v>-121.99999999999989</v>
      </c>
    </row>
    <row r="6378" spans="1:11" x14ac:dyDescent="0.2">
      <c r="A6378">
        <v>1996</v>
      </c>
      <c r="B6378" t="str">
        <f>CONCATENATE("01.","01",".",Таблица1[[#This Row],[Столбец1]])</f>
        <v>01.01.1996</v>
      </c>
      <c r="C6378" t="str">
        <f>CONCATENATE(Таблица1[[#This Row],[Столбец3]],".",Таблица1[[#This Row],[Столбец2]],".",Таблица1[[#This Row],[Столбец1]])</f>
        <v>23.4.1996</v>
      </c>
      <c r="D6378">
        <f>DAYS360(Таблица1[[#This Row],[Столбец13]],Таблица1[[#This Row],[Столбец14]],TRUE)+1</f>
        <v>113</v>
      </c>
      <c r="E6378">
        <v>4</v>
      </c>
      <c r="F6378">
        <v>23</v>
      </c>
      <c r="G6378" s="1">
        <f t="shared" si="99"/>
        <v>1.6850000000000001</v>
      </c>
      <c r="H6378" s="1">
        <v>1.6874</v>
      </c>
      <c r="I6378" s="1">
        <v>1.6874</v>
      </c>
      <c r="J6378" s="1">
        <v>1.6874</v>
      </c>
      <c r="K6378" s="1">
        <f>(Таблица1[[#This Row],[Столбец7]]-Таблица1[[#This Row],[Столбец4]])*10000</f>
        <v>23.999999999999577</v>
      </c>
    </row>
    <row r="6379" spans="1:11" x14ac:dyDescent="0.2">
      <c r="A6379">
        <v>1996</v>
      </c>
      <c r="B6379" t="str">
        <f>CONCATENATE("01.","01",".",Таблица1[[#This Row],[Столбец1]])</f>
        <v>01.01.1996</v>
      </c>
      <c r="C6379" t="str">
        <f>CONCATENATE(Таблица1[[#This Row],[Столбец3]],".",Таблица1[[#This Row],[Столбец2]],".",Таблица1[[#This Row],[Столбец1]])</f>
        <v>24.4.1996</v>
      </c>
      <c r="D6379">
        <f>DAYS360(Таблица1[[#This Row],[Столбец13]],Таблица1[[#This Row],[Столбец14]],TRUE)+1</f>
        <v>114</v>
      </c>
      <c r="E6379">
        <v>4</v>
      </c>
      <c r="F6379">
        <v>24</v>
      </c>
      <c r="G6379" s="1">
        <f t="shared" si="99"/>
        <v>1.6874</v>
      </c>
      <c r="H6379" s="1">
        <v>1.6843999999999999</v>
      </c>
      <c r="I6379" s="1">
        <v>1.6843999999999999</v>
      </c>
      <c r="J6379" s="1">
        <v>1.6843999999999999</v>
      </c>
      <c r="K6379" s="1">
        <f>(Таблица1[[#This Row],[Столбец7]]-Таблица1[[#This Row],[Столбец4]])*10000</f>
        <v>-30.000000000001137</v>
      </c>
    </row>
    <row r="6380" spans="1:11" x14ac:dyDescent="0.2">
      <c r="A6380">
        <v>1996</v>
      </c>
      <c r="B6380" t="str">
        <f>CONCATENATE("01.","01",".",Таблица1[[#This Row],[Столбец1]])</f>
        <v>01.01.1996</v>
      </c>
      <c r="C6380" t="str">
        <f>CONCATENATE(Таблица1[[#This Row],[Столбец3]],".",Таблица1[[#This Row],[Столбец2]],".",Таблица1[[#This Row],[Столбец1]])</f>
        <v>25.4.1996</v>
      </c>
      <c r="D6380">
        <f>DAYS360(Таблица1[[#This Row],[Столбец13]],Таблица1[[#This Row],[Столбец14]],TRUE)+1</f>
        <v>115</v>
      </c>
      <c r="E6380">
        <v>4</v>
      </c>
      <c r="F6380">
        <v>25</v>
      </c>
      <c r="G6380" s="1">
        <f t="shared" si="99"/>
        <v>1.6843999999999999</v>
      </c>
      <c r="H6380" s="1">
        <v>1.6812</v>
      </c>
      <c r="I6380" s="1">
        <v>1.6812</v>
      </c>
      <c r="J6380" s="1">
        <v>1.6812</v>
      </c>
      <c r="K6380" s="1">
        <f>(Таблица1[[#This Row],[Столбец7]]-Таблица1[[#This Row],[Столбец4]])*10000</f>
        <v>-31.999999999998696</v>
      </c>
    </row>
    <row r="6381" spans="1:11" x14ac:dyDescent="0.2">
      <c r="A6381">
        <v>1996</v>
      </c>
      <c r="B6381" t="str">
        <f>CONCATENATE("01.","01",".",Таблица1[[#This Row],[Столбец1]])</f>
        <v>01.01.1996</v>
      </c>
      <c r="C6381" t="str">
        <f>CONCATENATE(Таблица1[[#This Row],[Столбец3]],".",Таблица1[[#This Row],[Столбец2]],".",Таблица1[[#This Row],[Столбец1]])</f>
        <v>26.4.1996</v>
      </c>
      <c r="D6381">
        <f>DAYS360(Таблица1[[#This Row],[Столбец13]],Таблица1[[#This Row],[Столбец14]],TRUE)+1</f>
        <v>116</v>
      </c>
      <c r="E6381">
        <v>4</v>
      </c>
      <c r="F6381">
        <v>26</v>
      </c>
      <c r="G6381" s="1">
        <f t="shared" si="99"/>
        <v>1.6812</v>
      </c>
      <c r="H6381" s="1">
        <v>1.6741999999999999</v>
      </c>
      <c r="I6381" s="1">
        <v>1.6741999999999999</v>
      </c>
      <c r="J6381" s="1">
        <v>1.6741999999999999</v>
      </c>
      <c r="K6381" s="1">
        <f>(Таблица1[[#This Row],[Столбец7]]-Таблица1[[#This Row],[Столбец4]])*10000</f>
        <v>-70.000000000001165</v>
      </c>
    </row>
    <row r="6382" spans="1:11" x14ac:dyDescent="0.2">
      <c r="A6382">
        <v>1996</v>
      </c>
      <c r="B6382" t="str">
        <f>CONCATENATE("01.","01",".",Таблица1[[#This Row],[Столбец1]])</f>
        <v>01.01.1996</v>
      </c>
      <c r="C6382" t="str">
        <f>CONCATENATE(Таблица1[[#This Row],[Столбец3]],".",Таблица1[[#This Row],[Столбец2]],".",Таблица1[[#This Row],[Столбец1]])</f>
        <v>29.4.1996</v>
      </c>
      <c r="D6382">
        <f>DAYS360(Таблица1[[#This Row],[Столбец13]],Таблица1[[#This Row],[Столбец14]],TRUE)+1</f>
        <v>119</v>
      </c>
      <c r="E6382">
        <v>4</v>
      </c>
      <c r="F6382">
        <v>29</v>
      </c>
      <c r="G6382" s="1">
        <f t="shared" si="99"/>
        <v>1.6741999999999999</v>
      </c>
      <c r="H6382" s="1">
        <v>1.6872</v>
      </c>
      <c r="I6382" s="1">
        <v>1.6872</v>
      </c>
      <c r="J6382" s="1">
        <v>1.6872</v>
      </c>
      <c r="K6382" s="1">
        <f>(Таблица1[[#This Row],[Столбец7]]-Таблица1[[#This Row],[Столбец4]])*10000</f>
        <v>130.00000000000122</v>
      </c>
    </row>
    <row r="6383" spans="1:11" x14ac:dyDescent="0.2">
      <c r="A6383">
        <v>1996</v>
      </c>
      <c r="B6383" t="str">
        <f>CONCATENATE("01.","01",".",Таблица1[[#This Row],[Столбец1]])</f>
        <v>01.01.1996</v>
      </c>
      <c r="C6383" t="str">
        <f>CONCATENATE(Таблица1[[#This Row],[Столбец3]],".",Таблица1[[#This Row],[Столбец2]],".",Таблица1[[#This Row],[Столбец1]])</f>
        <v>30.4.1996</v>
      </c>
      <c r="D6383">
        <f>DAYS360(Таблица1[[#This Row],[Столбец13]],Таблица1[[#This Row],[Столбец14]],TRUE)+1</f>
        <v>120</v>
      </c>
      <c r="E6383">
        <v>4</v>
      </c>
      <c r="F6383">
        <v>30</v>
      </c>
      <c r="G6383" s="1">
        <f t="shared" si="99"/>
        <v>1.6872</v>
      </c>
      <c r="H6383" s="1">
        <v>1.6737</v>
      </c>
      <c r="I6383" s="1">
        <v>1.6737</v>
      </c>
      <c r="J6383" s="1">
        <v>1.6737</v>
      </c>
      <c r="K6383" s="1">
        <f>(Таблица1[[#This Row],[Столбец7]]-Таблица1[[#This Row],[Столбец4]])*10000</f>
        <v>-135.00000000000068</v>
      </c>
    </row>
    <row r="6384" spans="1:11" x14ac:dyDescent="0.2">
      <c r="A6384">
        <v>1996</v>
      </c>
      <c r="B6384" t="str">
        <f>CONCATENATE("01.","01",".",Таблица1[[#This Row],[Столбец1]])</f>
        <v>01.01.1996</v>
      </c>
      <c r="C6384" t="str">
        <f>CONCATENATE(Таблица1[[#This Row],[Столбец3]],".",Таблица1[[#This Row],[Столбец2]],".",Таблица1[[#This Row],[Столбец1]])</f>
        <v>1.5.1996</v>
      </c>
      <c r="D6384">
        <f>DAYS360(Таблица1[[#This Row],[Столбец13]],Таблица1[[#This Row],[Столбец14]],TRUE)+1</f>
        <v>121</v>
      </c>
      <c r="E6384">
        <v>5</v>
      </c>
      <c r="F6384">
        <v>1</v>
      </c>
      <c r="G6384" s="1">
        <f t="shared" si="99"/>
        <v>1.6737</v>
      </c>
      <c r="H6384" s="1">
        <v>1.6676</v>
      </c>
      <c r="I6384" s="1">
        <v>1.6676</v>
      </c>
      <c r="J6384" s="1">
        <v>1.6676</v>
      </c>
      <c r="K6384" s="1">
        <f>(Таблица1[[#This Row],[Столбец7]]-Таблица1[[#This Row],[Столбец4]])*10000</f>
        <v>-60.999999999999943</v>
      </c>
    </row>
    <row r="6385" spans="1:11" x14ac:dyDescent="0.2">
      <c r="A6385">
        <v>1996</v>
      </c>
      <c r="B6385" t="str">
        <f>CONCATENATE("01.","01",".",Таблица1[[#This Row],[Столбец1]])</f>
        <v>01.01.1996</v>
      </c>
      <c r="C6385" t="str">
        <f>CONCATENATE(Таблица1[[#This Row],[Столбец3]],".",Таблица1[[#This Row],[Столбец2]],".",Таблица1[[#This Row],[Столбец1]])</f>
        <v>2.5.1996</v>
      </c>
      <c r="D6385">
        <f>DAYS360(Таблица1[[#This Row],[Столбец13]],Таблица1[[#This Row],[Столбец14]],TRUE)+1</f>
        <v>122</v>
      </c>
      <c r="E6385">
        <v>5</v>
      </c>
      <c r="F6385">
        <v>2</v>
      </c>
      <c r="G6385" s="1">
        <f t="shared" si="99"/>
        <v>1.6676</v>
      </c>
      <c r="H6385" s="1">
        <v>1.6716</v>
      </c>
      <c r="I6385" s="1">
        <v>1.6716</v>
      </c>
      <c r="J6385" s="1">
        <v>1.6716</v>
      </c>
      <c r="K6385" s="1">
        <f>(Таблица1[[#This Row],[Столбец7]]-Таблица1[[#This Row],[Столбец4]])*10000</f>
        <v>40.000000000000036</v>
      </c>
    </row>
    <row r="6386" spans="1:11" x14ac:dyDescent="0.2">
      <c r="A6386">
        <v>1996</v>
      </c>
      <c r="B6386" t="str">
        <f>CONCATENATE("01.","01",".",Таблица1[[#This Row],[Столбец1]])</f>
        <v>01.01.1996</v>
      </c>
      <c r="C6386" t="str">
        <f>CONCATENATE(Таблица1[[#This Row],[Столбец3]],".",Таблица1[[#This Row],[Столбец2]],".",Таблица1[[#This Row],[Столбец1]])</f>
        <v>3.5.1996</v>
      </c>
      <c r="D6386">
        <f>DAYS360(Таблица1[[#This Row],[Столбец13]],Таблица1[[#This Row],[Столбец14]],TRUE)+1</f>
        <v>123</v>
      </c>
      <c r="E6386">
        <v>5</v>
      </c>
      <c r="F6386">
        <v>3</v>
      </c>
      <c r="G6386" s="1">
        <f t="shared" si="99"/>
        <v>1.6716</v>
      </c>
      <c r="H6386" s="1">
        <v>1.6769000000000001</v>
      </c>
      <c r="I6386" s="1">
        <v>1.6769000000000001</v>
      </c>
      <c r="J6386" s="1">
        <v>1.6769000000000001</v>
      </c>
      <c r="K6386" s="1">
        <f>(Таблица1[[#This Row],[Столбец7]]-Таблица1[[#This Row],[Столбец4]])*10000</f>
        <v>53.000000000000824</v>
      </c>
    </row>
    <row r="6387" spans="1:11" x14ac:dyDescent="0.2">
      <c r="A6387">
        <v>1996</v>
      </c>
      <c r="B6387" t="str">
        <f>CONCATENATE("01.","01",".",Таблица1[[#This Row],[Столбец1]])</f>
        <v>01.01.1996</v>
      </c>
      <c r="C6387" t="str">
        <f>CONCATENATE(Таблица1[[#This Row],[Столбец3]],".",Таблица1[[#This Row],[Столбец2]],".",Таблица1[[#This Row],[Столбец1]])</f>
        <v>6.5.1996</v>
      </c>
      <c r="D6387">
        <f>DAYS360(Таблица1[[#This Row],[Столбец13]],Таблица1[[#This Row],[Столбец14]],TRUE)+1</f>
        <v>126</v>
      </c>
      <c r="E6387">
        <v>5</v>
      </c>
      <c r="F6387">
        <v>6</v>
      </c>
      <c r="G6387" s="1">
        <f t="shared" si="99"/>
        <v>1.6769000000000001</v>
      </c>
      <c r="H6387" s="1">
        <v>1.6794</v>
      </c>
      <c r="I6387" s="1">
        <v>1.6794</v>
      </c>
      <c r="J6387" s="1">
        <v>1.6794</v>
      </c>
      <c r="K6387" s="1">
        <f>(Таблица1[[#This Row],[Столбец7]]-Таблица1[[#This Row],[Столбец4]])*10000</f>
        <v>24.999999999999467</v>
      </c>
    </row>
    <row r="6388" spans="1:11" x14ac:dyDescent="0.2">
      <c r="A6388">
        <v>1996</v>
      </c>
      <c r="B6388" t="str">
        <f>CONCATENATE("01.","01",".",Таблица1[[#This Row],[Столбец1]])</f>
        <v>01.01.1996</v>
      </c>
      <c r="C6388" t="str">
        <f>CONCATENATE(Таблица1[[#This Row],[Столбец3]],".",Таблица1[[#This Row],[Столбец2]],".",Таблица1[[#This Row],[Столбец1]])</f>
        <v>7.5.1996</v>
      </c>
      <c r="D6388">
        <f>DAYS360(Таблица1[[#This Row],[Столбец13]],Таблица1[[#This Row],[Столбец14]],TRUE)+1</f>
        <v>127</v>
      </c>
      <c r="E6388">
        <v>5</v>
      </c>
      <c r="F6388">
        <v>7</v>
      </c>
      <c r="G6388" s="1">
        <f t="shared" si="99"/>
        <v>1.6794</v>
      </c>
      <c r="H6388" s="1">
        <v>1.6855</v>
      </c>
      <c r="I6388" s="1">
        <v>1.6855</v>
      </c>
      <c r="J6388" s="1">
        <v>1.6855</v>
      </c>
      <c r="K6388" s="1">
        <f>(Таблица1[[#This Row],[Столбец7]]-Таблица1[[#This Row],[Столбец4]])*10000</f>
        <v>60.999999999999943</v>
      </c>
    </row>
    <row r="6389" spans="1:11" x14ac:dyDescent="0.2">
      <c r="A6389">
        <v>1996</v>
      </c>
      <c r="B6389" t="str">
        <f>CONCATENATE("01.","01",".",Таблица1[[#This Row],[Столбец1]])</f>
        <v>01.01.1996</v>
      </c>
      <c r="C6389" t="str">
        <f>CONCATENATE(Таблица1[[#This Row],[Столбец3]],".",Таблица1[[#This Row],[Столбец2]],".",Таблица1[[#This Row],[Столбец1]])</f>
        <v>8.5.1996</v>
      </c>
      <c r="D6389">
        <f>DAYS360(Таблица1[[#This Row],[Столбец13]],Таблица1[[#This Row],[Столбец14]],TRUE)+1</f>
        <v>128</v>
      </c>
      <c r="E6389">
        <v>5</v>
      </c>
      <c r="F6389">
        <v>8</v>
      </c>
      <c r="G6389" s="1">
        <f t="shared" si="99"/>
        <v>1.6855</v>
      </c>
      <c r="H6389" s="1">
        <v>1.6920999999999999</v>
      </c>
      <c r="I6389" s="1">
        <v>1.6920999999999999</v>
      </c>
      <c r="J6389" s="1">
        <v>1.6920999999999999</v>
      </c>
      <c r="K6389" s="1">
        <f>(Таблица1[[#This Row],[Столбец7]]-Таблица1[[#This Row],[Столбец4]])*10000</f>
        <v>65.999999999999389</v>
      </c>
    </row>
    <row r="6390" spans="1:11" x14ac:dyDescent="0.2">
      <c r="A6390">
        <v>1996</v>
      </c>
      <c r="B6390" t="str">
        <f>CONCATENATE("01.","01",".",Таблица1[[#This Row],[Столбец1]])</f>
        <v>01.01.1996</v>
      </c>
      <c r="C6390" t="str">
        <f>CONCATENATE(Таблица1[[#This Row],[Столбец3]],".",Таблица1[[#This Row],[Столбец2]],".",Таблица1[[#This Row],[Столбец1]])</f>
        <v>9.5.1996</v>
      </c>
      <c r="D6390">
        <f>DAYS360(Таблица1[[#This Row],[Столбец13]],Таблица1[[#This Row],[Столбец14]],TRUE)+1</f>
        <v>129</v>
      </c>
      <c r="E6390">
        <v>5</v>
      </c>
      <c r="F6390">
        <v>9</v>
      </c>
      <c r="G6390" s="1">
        <f t="shared" si="99"/>
        <v>1.6920999999999999</v>
      </c>
      <c r="H6390" s="1">
        <v>1.6908000000000001</v>
      </c>
      <c r="I6390" s="1">
        <v>1.6908000000000001</v>
      </c>
      <c r="J6390" s="1">
        <v>1.6908000000000001</v>
      </c>
      <c r="K6390" s="1">
        <f>(Таблица1[[#This Row],[Столбец7]]-Таблица1[[#This Row],[Столбец4]])*10000</f>
        <v>-12.999999999998568</v>
      </c>
    </row>
    <row r="6391" spans="1:11" x14ac:dyDescent="0.2">
      <c r="A6391">
        <v>1996</v>
      </c>
      <c r="B6391" t="str">
        <f>CONCATENATE("01.","01",".",Таблица1[[#This Row],[Столбец1]])</f>
        <v>01.01.1996</v>
      </c>
      <c r="C6391" t="str">
        <f>CONCATENATE(Таблица1[[#This Row],[Столбец3]],".",Таблица1[[#This Row],[Столбец2]],".",Таблица1[[#This Row],[Столбец1]])</f>
        <v>10.5.1996</v>
      </c>
      <c r="D6391">
        <f>DAYS360(Таблица1[[#This Row],[Столбец13]],Таблица1[[#This Row],[Столбец14]],TRUE)+1</f>
        <v>130</v>
      </c>
      <c r="E6391">
        <v>5</v>
      </c>
      <c r="F6391">
        <v>10</v>
      </c>
      <c r="G6391" s="1">
        <f t="shared" si="99"/>
        <v>1.6908000000000001</v>
      </c>
      <c r="H6391" s="1">
        <v>1.6801999999999999</v>
      </c>
      <c r="I6391" s="1">
        <v>1.6801999999999999</v>
      </c>
      <c r="J6391" s="1">
        <v>1.6801999999999999</v>
      </c>
      <c r="K6391" s="1">
        <f>(Таблица1[[#This Row],[Столбец7]]-Таблица1[[#This Row],[Столбец4]])*10000</f>
        <v>-106.00000000000165</v>
      </c>
    </row>
    <row r="6392" spans="1:11" x14ac:dyDescent="0.2">
      <c r="A6392">
        <v>1996</v>
      </c>
      <c r="B6392" t="str">
        <f>CONCATENATE("01.","01",".",Таблица1[[#This Row],[Столбец1]])</f>
        <v>01.01.1996</v>
      </c>
      <c r="C6392" t="str">
        <f>CONCATENATE(Таблица1[[#This Row],[Столбец3]],".",Таблица1[[#This Row],[Столбец2]],".",Таблица1[[#This Row],[Столбец1]])</f>
        <v>13.5.1996</v>
      </c>
      <c r="D6392">
        <f>DAYS360(Таблица1[[#This Row],[Столбец13]],Таблица1[[#This Row],[Столбец14]],TRUE)+1</f>
        <v>133</v>
      </c>
      <c r="E6392">
        <v>5</v>
      </c>
      <c r="F6392">
        <v>13</v>
      </c>
      <c r="G6392" s="1">
        <f t="shared" si="99"/>
        <v>1.6801999999999999</v>
      </c>
      <c r="H6392" s="1">
        <v>1.6787000000000001</v>
      </c>
      <c r="I6392" s="1">
        <v>1.6787000000000001</v>
      </c>
      <c r="J6392" s="1">
        <v>1.6787000000000001</v>
      </c>
      <c r="K6392" s="1">
        <f>(Таблица1[[#This Row],[Столбец7]]-Таблица1[[#This Row],[Столбец4]])*10000</f>
        <v>-14.999999999998348</v>
      </c>
    </row>
    <row r="6393" spans="1:11" x14ac:dyDescent="0.2">
      <c r="A6393">
        <v>1996</v>
      </c>
      <c r="B6393" t="str">
        <f>CONCATENATE("01.","01",".",Таблица1[[#This Row],[Столбец1]])</f>
        <v>01.01.1996</v>
      </c>
      <c r="C6393" t="str">
        <f>CONCATENATE(Таблица1[[#This Row],[Столбец3]],".",Таблица1[[#This Row],[Столбец2]],".",Таблица1[[#This Row],[Столбец1]])</f>
        <v>14.5.1996</v>
      </c>
      <c r="D6393">
        <f>DAYS360(Таблица1[[#This Row],[Столбец13]],Таблица1[[#This Row],[Столбец14]],TRUE)+1</f>
        <v>134</v>
      </c>
      <c r="E6393">
        <v>5</v>
      </c>
      <c r="F6393">
        <v>14</v>
      </c>
      <c r="G6393" s="1">
        <f t="shared" si="99"/>
        <v>1.6787000000000001</v>
      </c>
      <c r="H6393" s="1">
        <v>1.6795</v>
      </c>
      <c r="I6393" s="1">
        <v>1.6795</v>
      </c>
      <c r="J6393" s="1">
        <v>1.6795</v>
      </c>
      <c r="K6393" s="1">
        <f>(Таблица1[[#This Row],[Столбец7]]-Таблица1[[#This Row],[Столбец4]])*10000</f>
        <v>7.9999999999991189</v>
      </c>
    </row>
    <row r="6394" spans="1:11" x14ac:dyDescent="0.2">
      <c r="A6394">
        <v>1996</v>
      </c>
      <c r="B6394" t="str">
        <f>CONCATENATE("01.","01",".",Таблица1[[#This Row],[Столбец1]])</f>
        <v>01.01.1996</v>
      </c>
      <c r="C6394" t="str">
        <f>CONCATENATE(Таблица1[[#This Row],[Столбец3]],".",Таблица1[[#This Row],[Столбец2]],".",Таблица1[[#This Row],[Столбец1]])</f>
        <v>15.5.1996</v>
      </c>
      <c r="D6394">
        <f>DAYS360(Таблица1[[#This Row],[Столбец13]],Таблица1[[#This Row],[Столбец14]],TRUE)+1</f>
        <v>135</v>
      </c>
      <c r="E6394">
        <v>5</v>
      </c>
      <c r="F6394">
        <v>15</v>
      </c>
      <c r="G6394" s="1">
        <f t="shared" si="99"/>
        <v>1.6795</v>
      </c>
      <c r="H6394" s="1">
        <v>1.6778999999999999</v>
      </c>
      <c r="I6394" s="1">
        <v>1.6778999999999999</v>
      </c>
      <c r="J6394" s="1">
        <v>1.6778999999999999</v>
      </c>
      <c r="K6394" s="1">
        <f>(Таблица1[[#This Row],[Столбец7]]-Таблица1[[#This Row],[Столбец4]])*10000</f>
        <v>-16.000000000000458</v>
      </c>
    </row>
    <row r="6395" spans="1:11" x14ac:dyDescent="0.2">
      <c r="A6395">
        <v>1996</v>
      </c>
      <c r="B6395" t="str">
        <f>CONCATENATE("01.","01",".",Таблица1[[#This Row],[Столбец1]])</f>
        <v>01.01.1996</v>
      </c>
      <c r="C6395" t="str">
        <f>CONCATENATE(Таблица1[[#This Row],[Столбец3]],".",Таблица1[[#This Row],[Столбец2]],".",Таблица1[[#This Row],[Столбец1]])</f>
        <v>16.5.1996</v>
      </c>
      <c r="D6395">
        <f>DAYS360(Таблица1[[#This Row],[Столбец13]],Таблица1[[#This Row],[Столбец14]],TRUE)+1</f>
        <v>136</v>
      </c>
      <c r="E6395">
        <v>5</v>
      </c>
      <c r="F6395">
        <v>16</v>
      </c>
      <c r="G6395" s="1">
        <f t="shared" si="99"/>
        <v>1.6778999999999999</v>
      </c>
      <c r="H6395" s="1">
        <v>1.6744000000000001</v>
      </c>
      <c r="I6395" s="1">
        <v>1.6744000000000001</v>
      </c>
      <c r="J6395" s="1">
        <v>1.6744000000000001</v>
      </c>
      <c r="K6395" s="1">
        <f>(Таблица1[[#This Row],[Столбец7]]-Таблица1[[#This Row],[Столбец4]])*10000</f>
        <v>-34.999999999998366</v>
      </c>
    </row>
    <row r="6396" spans="1:11" x14ac:dyDescent="0.2">
      <c r="A6396">
        <v>1996</v>
      </c>
      <c r="B6396" t="str">
        <f>CONCATENATE("01.","01",".",Таблица1[[#This Row],[Столбец1]])</f>
        <v>01.01.1996</v>
      </c>
      <c r="C6396" t="str">
        <f>CONCATENATE(Таблица1[[#This Row],[Столбец3]],".",Таблица1[[#This Row],[Столбец2]],".",Таблица1[[#This Row],[Столбец1]])</f>
        <v>17.5.1996</v>
      </c>
      <c r="D6396">
        <f>DAYS360(Таблица1[[#This Row],[Столбец13]],Таблица1[[#This Row],[Столбец14]],TRUE)+1</f>
        <v>137</v>
      </c>
      <c r="E6396">
        <v>5</v>
      </c>
      <c r="F6396">
        <v>17</v>
      </c>
      <c r="G6396" s="1">
        <f t="shared" si="99"/>
        <v>1.6744000000000001</v>
      </c>
      <c r="H6396" s="1">
        <v>1.6873</v>
      </c>
      <c r="I6396" s="1">
        <v>1.6873</v>
      </c>
      <c r="J6396" s="1">
        <v>1.6873</v>
      </c>
      <c r="K6396" s="1">
        <f>(Таблица1[[#This Row],[Столбец7]]-Таблица1[[#This Row],[Столбец4]])*10000</f>
        <v>128.99999999999912</v>
      </c>
    </row>
    <row r="6397" spans="1:11" x14ac:dyDescent="0.2">
      <c r="A6397">
        <v>1996</v>
      </c>
      <c r="B6397" t="str">
        <f>CONCATENATE("01.","01",".",Таблица1[[#This Row],[Столбец1]])</f>
        <v>01.01.1996</v>
      </c>
      <c r="C6397" t="str">
        <f>CONCATENATE(Таблица1[[#This Row],[Столбец3]],".",Таблица1[[#This Row],[Столбец2]],".",Таблица1[[#This Row],[Столбец1]])</f>
        <v>20.5.1996</v>
      </c>
      <c r="D6397">
        <f>DAYS360(Таблица1[[#This Row],[Столбец13]],Таблица1[[#This Row],[Столбец14]],TRUE)+1</f>
        <v>140</v>
      </c>
      <c r="E6397">
        <v>5</v>
      </c>
      <c r="F6397">
        <v>20</v>
      </c>
      <c r="G6397" s="1">
        <f t="shared" si="99"/>
        <v>1.6873</v>
      </c>
      <c r="H6397" s="1">
        <v>1.6848000000000001</v>
      </c>
      <c r="I6397" s="1">
        <v>1.6848000000000001</v>
      </c>
      <c r="J6397" s="1">
        <v>1.6848000000000001</v>
      </c>
      <c r="K6397" s="1">
        <f>(Таблица1[[#This Row],[Столбец7]]-Таблица1[[#This Row],[Столбец4]])*10000</f>
        <v>-24.999999999999467</v>
      </c>
    </row>
    <row r="6398" spans="1:11" x14ac:dyDescent="0.2">
      <c r="A6398">
        <v>1996</v>
      </c>
      <c r="B6398" t="str">
        <f>CONCATENATE("01.","01",".",Таблица1[[#This Row],[Столбец1]])</f>
        <v>01.01.1996</v>
      </c>
      <c r="C6398" t="str">
        <f>CONCATENATE(Таблица1[[#This Row],[Столбец3]],".",Таблица1[[#This Row],[Столбец2]],".",Таблица1[[#This Row],[Столбец1]])</f>
        <v>21.5.1996</v>
      </c>
      <c r="D6398">
        <f>DAYS360(Таблица1[[#This Row],[Столбец13]],Таблица1[[#This Row],[Столбец14]],TRUE)+1</f>
        <v>141</v>
      </c>
      <c r="E6398">
        <v>5</v>
      </c>
      <c r="F6398">
        <v>21</v>
      </c>
      <c r="G6398" s="1">
        <f t="shared" si="99"/>
        <v>1.6848000000000001</v>
      </c>
      <c r="H6398" s="1">
        <v>1.6779999999999999</v>
      </c>
      <c r="I6398" s="1">
        <v>1.6779999999999999</v>
      </c>
      <c r="J6398" s="1">
        <v>1.6779999999999999</v>
      </c>
      <c r="K6398" s="1">
        <f>(Таблица1[[#This Row],[Столбец7]]-Таблица1[[#This Row],[Столбец4]])*10000</f>
        <v>-68.000000000001393</v>
      </c>
    </row>
    <row r="6399" spans="1:11" x14ac:dyDescent="0.2">
      <c r="A6399">
        <v>1996</v>
      </c>
      <c r="B6399" t="str">
        <f>CONCATENATE("01.","01",".",Таблица1[[#This Row],[Столбец1]])</f>
        <v>01.01.1996</v>
      </c>
      <c r="C6399" t="str">
        <f>CONCATENATE(Таблица1[[#This Row],[Столбец3]],".",Таблица1[[#This Row],[Столбец2]],".",Таблица1[[#This Row],[Столбец1]])</f>
        <v>22.5.1996</v>
      </c>
      <c r="D6399">
        <f>DAYS360(Таблица1[[#This Row],[Столбец13]],Таблица1[[#This Row],[Столбец14]],TRUE)+1</f>
        <v>142</v>
      </c>
      <c r="E6399">
        <v>5</v>
      </c>
      <c r="F6399">
        <v>22</v>
      </c>
      <c r="G6399" s="1">
        <f t="shared" si="99"/>
        <v>1.6779999999999999</v>
      </c>
      <c r="H6399" s="1">
        <v>1.6803999999999999</v>
      </c>
      <c r="I6399" s="1">
        <v>1.6803999999999999</v>
      </c>
      <c r="J6399" s="1">
        <v>1.6803999999999999</v>
      </c>
      <c r="K6399" s="1">
        <f>(Таблица1[[#This Row],[Столбец7]]-Таблица1[[#This Row],[Столбец4]])*10000</f>
        <v>23.999999999999577</v>
      </c>
    </row>
    <row r="6400" spans="1:11" x14ac:dyDescent="0.2">
      <c r="A6400">
        <v>1996</v>
      </c>
      <c r="B6400" t="str">
        <f>CONCATENATE("01.","01",".",Таблица1[[#This Row],[Столбец1]])</f>
        <v>01.01.1996</v>
      </c>
      <c r="C6400" t="str">
        <f>CONCATENATE(Таблица1[[#This Row],[Столбец3]],".",Таблица1[[#This Row],[Столбец2]],".",Таблица1[[#This Row],[Столбец1]])</f>
        <v>23.5.1996</v>
      </c>
      <c r="D6400">
        <f>DAYS360(Таблица1[[#This Row],[Столбец13]],Таблица1[[#This Row],[Столбец14]],TRUE)+1</f>
        <v>143</v>
      </c>
      <c r="E6400">
        <v>5</v>
      </c>
      <c r="F6400">
        <v>23</v>
      </c>
      <c r="G6400" s="1">
        <f t="shared" si="99"/>
        <v>1.6803999999999999</v>
      </c>
      <c r="H6400" s="1">
        <v>1.6829000000000001</v>
      </c>
      <c r="I6400" s="1">
        <v>1.6829000000000001</v>
      </c>
      <c r="J6400" s="1">
        <v>1.6829000000000001</v>
      </c>
      <c r="K6400" s="1">
        <f>(Таблица1[[#This Row],[Столбец7]]-Таблица1[[#This Row],[Столбец4]])*10000</f>
        <v>25.000000000001688</v>
      </c>
    </row>
    <row r="6401" spans="1:11" x14ac:dyDescent="0.2">
      <c r="A6401">
        <v>1996</v>
      </c>
      <c r="B6401" t="str">
        <f>CONCATENATE("01.","01",".",Таблица1[[#This Row],[Столбец1]])</f>
        <v>01.01.1996</v>
      </c>
      <c r="C6401" t="str">
        <f>CONCATENATE(Таблица1[[#This Row],[Столбец3]],".",Таблица1[[#This Row],[Столбец2]],".",Таблица1[[#This Row],[Столбец1]])</f>
        <v>24.5.1996</v>
      </c>
      <c r="D6401">
        <f>DAYS360(Таблица1[[#This Row],[Столбец13]],Таблица1[[#This Row],[Столбец14]],TRUE)+1</f>
        <v>144</v>
      </c>
      <c r="E6401">
        <v>5</v>
      </c>
      <c r="F6401">
        <v>24</v>
      </c>
      <c r="G6401" s="1">
        <f t="shared" si="99"/>
        <v>1.6829000000000001</v>
      </c>
      <c r="H6401" s="1">
        <v>1.6846000000000001</v>
      </c>
      <c r="I6401" s="1">
        <v>1.6846000000000001</v>
      </c>
      <c r="J6401" s="1">
        <v>1.6846000000000001</v>
      </c>
      <c r="K6401" s="1">
        <f>(Таблица1[[#This Row],[Столбец7]]-Таблица1[[#This Row],[Столбец4]])*10000</f>
        <v>17.000000000000348</v>
      </c>
    </row>
    <row r="6402" spans="1:11" x14ac:dyDescent="0.2">
      <c r="A6402">
        <v>1996</v>
      </c>
      <c r="B6402" t="str">
        <f>CONCATENATE("01.","01",".",Таблица1[[#This Row],[Столбец1]])</f>
        <v>01.01.1996</v>
      </c>
      <c r="C6402" t="str">
        <f>CONCATENATE(Таблица1[[#This Row],[Столбец3]],".",Таблица1[[#This Row],[Столбец2]],".",Таблица1[[#This Row],[Столбец1]])</f>
        <v>27.5.1996</v>
      </c>
      <c r="D6402">
        <f>DAYS360(Таблица1[[#This Row],[Столбец13]],Таблица1[[#This Row],[Столбец14]],TRUE)+1</f>
        <v>147</v>
      </c>
      <c r="E6402">
        <v>5</v>
      </c>
      <c r="F6402">
        <v>27</v>
      </c>
      <c r="G6402" s="1">
        <f t="shared" ref="G6402:G6465" si="100">J6401</f>
        <v>1.6846000000000001</v>
      </c>
      <c r="H6402" s="1">
        <v>1.6819</v>
      </c>
      <c r="I6402" s="1">
        <v>1.6819</v>
      </c>
      <c r="J6402" s="1">
        <v>1.6819</v>
      </c>
      <c r="K6402" s="1">
        <f>(Таблица1[[#This Row],[Столбец7]]-Таблица1[[#This Row],[Столбец4]])*10000</f>
        <v>-27.000000000001467</v>
      </c>
    </row>
    <row r="6403" spans="1:11" x14ac:dyDescent="0.2">
      <c r="A6403">
        <v>1996</v>
      </c>
      <c r="B6403" t="str">
        <f>CONCATENATE("01.","01",".",Таблица1[[#This Row],[Столбец1]])</f>
        <v>01.01.1996</v>
      </c>
      <c r="C6403" t="str">
        <f>CONCATENATE(Таблица1[[#This Row],[Столбец3]],".",Таблица1[[#This Row],[Столбец2]],".",Таблица1[[#This Row],[Столбец1]])</f>
        <v>28.5.1996</v>
      </c>
      <c r="D6403">
        <f>DAYS360(Таблица1[[#This Row],[Столбец13]],Таблица1[[#This Row],[Столбец14]],TRUE)+1</f>
        <v>148</v>
      </c>
      <c r="E6403">
        <v>5</v>
      </c>
      <c r="F6403">
        <v>28</v>
      </c>
      <c r="G6403" s="1">
        <f t="shared" si="100"/>
        <v>1.6819</v>
      </c>
      <c r="H6403" s="1">
        <v>1.6821999999999999</v>
      </c>
      <c r="I6403" s="1">
        <v>1.6821999999999999</v>
      </c>
      <c r="J6403" s="1">
        <v>1.6821999999999999</v>
      </c>
      <c r="K6403" s="1">
        <f>(Таблица1[[#This Row],[Столбец7]]-Таблица1[[#This Row],[Столбец4]])*10000</f>
        <v>2.9999999999996696</v>
      </c>
    </row>
    <row r="6404" spans="1:11" x14ac:dyDescent="0.2">
      <c r="A6404">
        <v>1996</v>
      </c>
      <c r="B6404" t="str">
        <f>CONCATENATE("01.","01",".",Таблица1[[#This Row],[Столбец1]])</f>
        <v>01.01.1996</v>
      </c>
      <c r="C6404" t="str">
        <f>CONCATENATE(Таблица1[[#This Row],[Столбец3]],".",Таблица1[[#This Row],[Столбец2]],".",Таблица1[[#This Row],[Столбец1]])</f>
        <v>29.5.1996</v>
      </c>
      <c r="D6404">
        <f>DAYS360(Таблица1[[#This Row],[Столбец13]],Таблица1[[#This Row],[Столбец14]],TRUE)+1</f>
        <v>149</v>
      </c>
      <c r="E6404">
        <v>5</v>
      </c>
      <c r="F6404">
        <v>29</v>
      </c>
      <c r="G6404" s="1">
        <f t="shared" si="100"/>
        <v>1.6821999999999999</v>
      </c>
      <c r="H6404" s="1">
        <v>1.6780999999999999</v>
      </c>
      <c r="I6404" s="1">
        <v>1.6780999999999999</v>
      </c>
      <c r="J6404" s="1">
        <v>1.6780999999999999</v>
      </c>
      <c r="K6404" s="1">
        <f>(Таблица1[[#This Row],[Столбец7]]-Таблица1[[#This Row],[Столбец4]])*10000</f>
        <v>-40.999999999999929</v>
      </c>
    </row>
    <row r="6405" spans="1:11" x14ac:dyDescent="0.2">
      <c r="A6405">
        <v>1996</v>
      </c>
      <c r="B6405" t="str">
        <f>CONCATENATE("01.","01",".",Таблица1[[#This Row],[Столбец1]])</f>
        <v>01.01.1996</v>
      </c>
      <c r="C6405" t="str">
        <f>CONCATENATE(Таблица1[[#This Row],[Столбец3]],".",Таблица1[[#This Row],[Столбец2]],".",Таблица1[[#This Row],[Столбец1]])</f>
        <v>30.5.1996</v>
      </c>
      <c r="D6405">
        <f>DAYS360(Таблица1[[#This Row],[Столбец13]],Таблица1[[#This Row],[Столбец14]],TRUE)+1</f>
        <v>150</v>
      </c>
      <c r="E6405">
        <v>5</v>
      </c>
      <c r="F6405">
        <v>30</v>
      </c>
      <c r="G6405" s="1">
        <f t="shared" si="100"/>
        <v>1.6780999999999999</v>
      </c>
      <c r="H6405" s="1">
        <v>1.6836</v>
      </c>
      <c r="I6405" s="1">
        <v>1.6836</v>
      </c>
      <c r="J6405" s="1">
        <v>1.6836</v>
      </c>
      <c r="K6405" s="1">
        <f>(Таблица1[[#This Row],[Столбец7]]-Таблица1[[#This Row],[Столбец4]])*10000</f>
        <v>55.000000000000604</v>
      </c>
    </row>
    <row r="6406" spans="1:11" x14ac:dyDescent="0.2">
      <c r="A6406">
        <v>1996</v>
      </c>
      <c r="B6406" t="str">
        <f>CONCATENATE("01.","01",".",Таблица1[[#This Row],[Столбец1]])</f>
        <v>01.01.1996</v>
      </c>
      <c r="C6406" t="str">
        <f>CONCATENATE(Таблица1[[#This Row],[Столбец3]],".",Таблица1[[#This Row],[Столбец2]],".",Таблица1[[#This Row],[Столбец1]])</f>
        <v>31.5.1996</v>
      </c>
      <c r="D6406">
        <f>DAYS360(Таблица1[[#This Row],[Столбец13]],Таблица1[[#This Row],[Столбец14]],TRUE)+1</f>
        <v>150</v>
      </c>
      <c r="E6406">
        <v>5</v>
      </c>
      <c r="F6406">
        <v>31</v>
      </c>
      <c r="G6406" s="1">
        <f t="shared" si="100"/>
        <v>1.6836</v>
      </c>
      <c r="H6406" s="1">
        <v>1.6843999999999999</v>
      </c>
      <c r="I6406" s="1">
        <v>1.6843999999999999</v>
      </c>
      <c r="J6406" s="1">
        <v>1.6843999999999999</v>
      </c>
      <c r="K6406" s="1">
        <f>(Таблица1[[#This Row],[Столбец7]]-Таблица1[[#This Row],[Столбец4]])*10000</f>
        <v>7.9999999999991189</v>
      </c>
    </row>
    <row r="6407" spans="1:11" x14ac:dyDescent="0.2">
      <c r="A6407">
        <v>1996</v>
      </c>
      <c r="B6407" t="str">
        <f>CONCATENATE("01.","01",".",Таблица1[[#This Row],[Столбец1]])</f>
        <v>01.01.1996</v>
      </c>
      <c r="C6407" t="str">
        <f>CONCATENATE(Таблица1[[#This Row],[Столбец3]],".",Таблица1[[#This Row],[Столбец2]],".",Таблица1[[#This Row],[Столбец1]])</f>
        <v>3.6.1996</v>
      </c>
      <c r="D6407">
        <f>DAYS360(Таблица1[[#This Row],[Столбец13]],Таблица1[[#This Row],[Столбец14]],TRUE)+1</f>
        <v>153</v>
      </c>
      <c r="E6407">
        <v>6</v>
      </c>
      <c r="F6407">
        <v>3</v>
      </c>
      <c r="G6407" s="1">
        <f t="shared" si="100"/>
        <v>1.6843999999999999</v>
      </c>
      <c r="H6407" s="1">
        <v>1.6929000000000001</v>
      </c>
      <c r="I6407" s="1">
        <v>1.6929000000000001</v>
      </c>
      <c r="J6407" s="1">
        <v>1.6929000000000001</v>
      </c>
      <c r="K6407" s="1">
        <f>(Таблица1[[#This Row],[Столбец7]]-Таблица1[[#This Row],[Столбец4]])*10000</f>
        <v>85.000000000001734</v>
      </c>
    </row>
    <row r="6408" spans="1:11" x14ac:dyDescent="0.2">
      <c r="A6408">
        <v>1996</v>
      </c>
      <c r="B6408" t="str">
        <f>CONCATENATE("01.","01",".",Таблица1[[#This Row],[Столбец1]])</f>
        <v>01.01.1996</v>
      </c>
      <c r="C6408" t="str">
        <f>CONCATENATE(Таблица1[[#This Row],[Столбец3]],".",Таблица1[[#This Row],[Столбец2]],".",Таблица1[[#This Row],[Столбец1]])</f>
        <v>4.6.1996</v>
      </c>
      <c r="D6408">
        <f>DAYS360(Таблица1[[#This Row],[Столбец13]],Таблица1[[#This Row],[Столбец14]],TRUE)+1</f>
        <v>154</v>
      </c>
      <c r="E6408">
        <v>6</v>
      </c>
      <c r="F6408">
        <v>4</v>
      </c>
      <c r="G6408" s="1">
        <f t="shared" si="100"/>
        <v>1.6929000000000001</v>
      </c>
      <c r="H6408" s="1">
        <v>1.6933</v>
      </c>
      <c r="I6408" s="1">
        <v>1.6933</v>
      </c>
      <c r="J6408" s="1">
        <v>1.6933</v>
      </c>
      <c r="K6408" s="1">
        <f>(Таблица1[[#This Row],[Столбец7]]-Таблица1[[#This Row],[Столбец4]])*10000</f>
        <v>3.9999999999995595</v>
      </c>
    </row>
    <row r="6409" spans="1:11" x14ac:dyDescent="0.2">
      <c r="A6409">
        <v>1996</v>
      </c>
      <c r="B6409" t="str">
        <f>CONCATENATE("01.","01",".",Таблица1[[#This Row],[Столбец1]])</f>
        <v>01.01.1996</v>
      </c>
      <c r="C6409" t="str">
        <f>CONCATENATE(Таблица1[[#This Row],[Столбец3]],".",Таблица1[[#This Row],[Столбец2]],".",Таблица1[[#This Row],[Столбец1]])</f>
        <v>5.6.1996</v>
      </c>
      <c r="D6409">
        <f>DAYS360(Таблица1[[#This Row],[Столбец13]],Таблица1[[#This Row],[Столбец14]],TRUE)+1</f>
        <v>155</v>
      </c>
      <c r="E6409">
        <v>6</v>
      </c>
      <c r="F6409">
        <v>5</v>
      </c>
      <c r="G6409" s="1">
        <f t="shared" si="100"/>
        <v>1.6933</v>
      </c>
      <c r="H6409" s="1">
        <v>1.6869000000000001</v>
      </c>
      <c r="I6409" s="1">
        <v>1.6869000000000001</v>
      </c>
      <c r="J6409" s="1">
        <v>1.6869000000000001</v>
      </c>
      <c r="K6409" s="1">
        <f>(Таблица1[[#This Row],[Столбец7]]-Таблица1[[#This Row],[Столбец4]])*10000</f>
        <v>-63.999999999999616</v>
      </c>
    </row>
    <row r="6410" spans="1:11" x14ac:dyDescent="0.2">
      <c r="A6410">
        <v>1996</v>
      </c>
      <c r="B6410" t="str">
        <f>CONCATENATE("01.","01",".",Таблица1[[#This Row],[Столбец1]])</f>
        <v>01.01.1996</v>
      </c>
      <c r="C6410" t="str">
        <f>CONCATENATE(Таблица1[[#This Row],[Столбец3]],".",Таблица1[[#This Row],[Столбец2]],".",Таблица1[[#This Row],[Столбец1]])</f>
        <v>6.6.1996</v>
      </c>
      <c r="D6410">
        <f>DAYS360(Таблица1[[#This Row],[Столбец13]],Таблица1[[#This Row],[Столбец14]],TRUE)+1</f>
        <v>156</v>
      </c>
      <c r="E6410">
        <v>6</v>
      </c>
      <c r="F6410">
        <v>6</v>
      </c>
      <c r="G6410" s="1">
        <f t="shared" si="100"/>
        <v>1.6869000000000001</v>
      </c>
      <c r="H6410" s="1">
        <v>1.6848000000000001</v>
      </c>
      <c r="I6410" s="1">
        <v>1.6848000000000001</v>
      </c>
      <c r="J6410" s="1">
        <v>1.6848000000000001</v>
      </c>
      <c r="K6410" s="1">
        <f>(Таблица1[[#This Row],[Столбец7]]-Таблица1[[#This Row],[Столбец4]])*10000</f>
        <v>-20.999999999999908</v>
      </c>
    </row>
    <row r="6411" spans="1:11" x14ac:dyDescent="0.2">
      <c r="A6411">
        <v>1996</v>
      </c>
      <c r="B6411" t="str">
        <f>CONCATENATE("01.","01",".",Таблица1[[#This Row],[Столбец1]])</f>
        <v>01.01.1996</v>
      </c>
      <c r="C6411" t="str">
        <f>CONCATENATE(Таблица1[[#This Row],[Столбец3]],".",Таблица1[[#This Row],[Столбец2]],".",Таблица1[[#This Row],[Столбец1]])</f>
        <v>7.6.1996</v>
      </c>
      <c r="D6411">
        <f>DAYS360(Таблица1[[#This Row],[Столбец13]],Таблица1[[#This Row],[Столбец14]],TRUE)+1</f>
        <v>157</v>
      </c>
      <c r="E6411">
        <v>6</v>
      </c>
      <c r="F6411">
        <v>7</v>
      </c>
      <c r="G6411" s="1">
        <f t="shared" si="100"/>
        <v>1.6848000000000001</v>
      </c>
      <c r="H6411" s="1">
        <v>1.6843999999999999</v>
      </c>
      <c r="I6411" s="1">
        <v>1.6843999999999999</v>
      </c>
      <c r="J6411" s="1">
        <v>1.6843999999999999</v>
      </c>
      <c r="K6411" s="1">
        <f>(Таблица1[[#This Row],[Столбец7]]-Таблица1[[#This Row],[Столбец4]])*10000</f>
        <v>-4.0000000000017799</v>
      </c>
    </row>
    <row r="6412" spans="1:11" x14ac:dyDescent="0.2">
      <c r="A6412">
        <v>1996</v>
      </c>
      <c r="B6412" t="str">
        <f>CONCATENATE("01.","01",".",Таблица1[[#This Row],[Столбец1]])</f>
        <v>01.01.1996</v>
      </c>
      <c r="C6412" t="str">
        <f>CONCATENATE(Таблица1[[#This Row],[Столбец3]],".",Таблица1[[#This Row],[Столбец2]],".",Таблица1[[#This Row],[Столбец1]])</f>
        <v>10.6.1996</v>
      </c>
      <c r="D6412">
        <f>DAYS360(Таблица1[[#This Row],[Столбец13]],Таблица1[[#This Row],[Столбец14]],TRUE)+1</f>
        <v>160</v>
      </c>
      <c r="E6412">
        <v>6</v>
      </c>
      <c r="F6412">
        <v>10</v>
      </c>
      <c r="G6412" s="1">
        <f t="shared" si="100"/>
        <v>1.6843999999999999</v>
      </c>
      <c r="H6412" s="1">
        <v>1.6814</v>
      </c>
      <c r="I6412" s="1">
        <v>1.6814</v>
      </c>
      <c r="J6412" s="1">
        <v>1.6814</v>
      </c>
      <c r="K6412" s="1">
        <f>(Таблица1[[#This Row],[Столбец7]]-Таблица1[[#This Row],[Столбец4]])*10000</f>
        <v>-29.999999999998916</v>
      </c>
    </row>
    <row r="6413" spans="1:11" x14ac:dyDescent="0.2">
      <c r="A6413">
        <v>1996</v>
      </c>
      <c r="B6413" t="str">
        <f>CONCATENATE("01.","01",".",Таблица1[[#This Row],[Столбец1]])</f>
        <v>01.01.1996</v>
      </c>
      <c r="C6413" t="str">
        <f>CONCATENATE(Таблица1[[#This Row],[Столбец3]],".",Таблица1[[#This Row],[Столбец2]],".",Таблица1[[#This Row],[Столбец1]])</f>
        <v>11.6.1996</v>
      </c>
      <c r="D6413">
        <f>DAYS360(Таблица1[[#This Row],[Столбец13]],Таблица1[[#This Row],[Столбец14]],TRUE)+1</f>
        <v>161</v>
      </c>
      <c r="E6413">
        <v>6</v>
      </c>
      <c r="F6413">
        <v>11</v>
      </c>
      <c r="G6413" s="1">
        <f t="shared" si="100"/>
        <v>1.6814</v>
      </c>
      <c r="H6413" s="1">
        <v>1.6801999999999999</v>
      </c>
      <c r="I6413" s="1">
        <v>1.6801999999999999</v>
      </c>
      <c r="J6413" s="1">
        <v>1.6801999999999999</v>
      </c>
      <c r="K6413" s="1">
        <f>(Таблица1[[#This Row],[Столбец7]]-Таблица1[[#This Row],[Столбец4]])*10000</f>
        <v>-12.000000000000899</v>
      </c>
    </row>
    <row r="6414" spans="1:11" x14ac:dyDescent="0.2">
      <c r="A6414">
        <v>1996</v>
      </c>
      <c r="B6414" t="str">
        <f>CONCATENATE("01.","01",".",Таблица1[[#This Row],[Столбец1]])</f>
        <v>01.01.1996</v>
      </c>
      <c r="C6414" t="str">
        <f>CONCATENATE(Таблица1[[#This Row],[Столбец3]],".",Таблица1[[#This Row],[Столбец2]],".",Таблица1[[#This Row],[Столбец1]])</f>
        <v>12.6.1996</v>
      </c>
      <c r="D6414">
        <f>DAYS360(Таблица1[[#This Row],[Столбец13]],Таблица1[[#This Row],[Столбец14]],TRUE)+1</f>
        <v>162</v>
      </c>
      <c r="E6414">
        <v>6</v>
      </c>
      <c r="F6414">
        <v>12</v>
      </c>
      <c r="G6414" s="1">
        <f t="shared" si="100"/>
        <v>1.6801999999999999</v>
      </c>
      <c r="H6414" s="1">
        <v>1.6849000000000001</v>
      </c>
      <c r="I6414" s="1">
        <v>1.6849000000000001</v>
      </c>
      <c r="J6414" s="1">
        <v>1.6849000000000001</v>
      </c>
      <c r="K6414" s="1">
        <f>(Таблица1[[#This Row],[Столбец7]]-Таблица1[[#This Row],[Столбец4]])*10000</f>
        <v>47.000000000001485</v>
      </c>
    </row>
    <row r="6415" spans="1:11" x14ac:dyDescent="0.2">
      <c r="A6415">
        <v>1996</v>
      </c>
      <c r="B6415" t="str">
        <f>CONCATENATE("01.","01",".",Таблица1[[#This Row],[Столбец1]])</f>
        <v>01.01.1996</v>
      </c>
      <c r="C6415" t="str">
        <f>CONCATENATE(Таблица1[[#This Row],[Столбец3]],".",Таблица1[[#This Row],[Столбец2]],".",Таблица1[[#This Row],[Столбец1]])</f>
        <v>13.6.1996</v>
      </c>
      <c r="D6415">
        <f>DAYS360(Таблица1[[#This Row],[Столбец13]],Таблица1[[#This Row],[Столбец14]],TRUE)+1</f>
        <v>163</v>
      </c>
      <c r="E6415">
        <v>6</v>
      </c>
      <c r="F6415">
        <v>13</v>
      </c>
      <c r="G6415" s="1">
        <f t="shared" si="100"/>
        <v>1.6849000000000001</v>
      </c>
      <c r="H6415" s="1">
        <v>1.6927000000000001</v>
      </c>
      <c r="I6415" s="1">
        <v>1.6927000000000001</v>
      </c>
      <c r="J6415" s="1">
        <v>1.6927000000000001</v>
      </c>
      <c r="K6415" s="1">
        <f>(Таблица1[[#This Row],[Столбец7]]-Таблица1[[#This Row],[Столбец4]])*10000</f>
        <v>78.000000000000284</v>
      </c>
    </row>
    <row r="6416" spans="1:11" x14ac:dyDescent="0.2">
      <c r="A6416">
        <v>1996</v>
      </c>
      <c r="B6416" t="str">
        <f>CONCATENATE("01.","01",".",Таблица1[[#This Row],[Столбец1]])</f>
        <v>01.01.1996</v>
      </c>
      <c r="C6416" t="str">
        <f>CONCATENATE(Таблица1[[#This Row],[Столбец3]],".",Таблица1[[#This Row],[Столбец2]],".",Таблица1[[#This Row],[Столбец1]])</f>
        <v>14.6.1996</v>
      </c>
      <c r="D6416">
        <f>DAYS360(Таблица1[[#This Row],[Столбец13]],Таблица1[[#This Row],[Столбец14]],TRUE)+1</f>
        <v>164</v>
      </c>
      <c r="E6416">
        <v>6</v>
      </c>
      <c r="F6416">
        <v>14</v>
      </c>
      <c r="G6416" s="1">
        <f t="shared" si="100"/>
        <v>1.6927000000000001</v>
      </c>
      <c r="H6416" s="1">
        <v>1.6944999999999999</v>
      </c>
      <c r="I6416" s="1">
        <v>1.6944999999999999</v>
      </c>
      <c r="J6416" s="1">
        <v>1.6944999999999999</v>
      </c>
      <c r="K6416" s="1">
        <f>(Таблица1[[#This Row],[Столбец7]]-Таблица1[[#This Row],[Столбец4]])*10000</f>
        <v>17.999999999998018</v>
      </c>
    </row>
    <row r="6417" spans="1:11" x14ac:dyDescent="0.2">
      <c r="A6417">
        <v>1996</v>
      </c>
      <c r="B6417" t="str">
        <f>CONCATENATE("01.","01",".",Таблица1[[#This Row],[Столбец1]])</f>
        <v>01.01.1996</v>
      </c>
      <c r="C6417" t="str">
        <f>CONCATENATE(Таблица1[[#This Row],[Столбец3]],".",Таблица1[[#This Row],[Столбец2]],".",Таблица1[[#This Row],[Столбец1]])</f>
        <v>17.6.1996</v>
      </c>
      <c r="D6417">
        <f>DAYS360(Таблица1[[#This Row],[Столбец13]],Таблица1[[#This Row],[Столбец14]],TRUE)+1</f>
        <v>167</v>
      </c>
      <c r="E6417">
        <v>6</v>
      </c>
      <c r="F6417">
        <v>17</v>
      </c>
      <c r="G6417" s="1">
        <f t="shared" si="100"/>
        <v>1.6944999999999999</v>
      </c>
      <c r="H6417" s="1">
        <v>1.7028000000000001</v>
      </c>
      <c r="I6417" s="1">
        <v>1.7028000000000001</v>
      </c>
      <c r="J6417" s="1">
        <v>1.7028000000000001</v>
      </c>
      <c r="K6417" s="1">
        <f>(Таблица1[[#This Row],[Столбец7]]-Таблица1[[#This Row],[Столбец4]])*10000</f>
        <v>83.000000000001961</v>
      </c>
    </row>
    <row r="6418" spans="1:11" x14ac:dyDescent="0.2">
      <c r="A6418">
        <v>1996</v>
      </c>
      <c r="B6418" t="str">
        <f>CONCATENATE("01.","01",".",Таблица1[[#This Row],[Столбец1]])</f>
        <v>01.01.1996</v>
      </c>
      <c r="C6418" t="str">
        <f>CONCATENATE(Таблица1[[#This Row],[Столбец3]],".",Таблица1[[#This Row],[Столбец2]],".",Таблица1[[#This Row],[Столбец1]])</f>
        <v>18.6.1996</v>
      </c>
      <c r="D6418">
        <f>DAYS360(Таблица1[[#This Row],[Столбец13]],Таблица1[[#This Row],[Столбец14]],TRUE)+1</f>
        <v>168</v>
      </c>
      <c r="E6418">
        <v>6</v>
      </c>
      <c r="F6418">
        <v>18</v>
      </c>
      <c r="G6418" s="1">
        <f t="shared" si="100"/>
        <v>1.7028000000000001</v>
      </c>
      <c r="H6418" s="1">
        <v>1.7060999999999999</v>
      </c>
      <c r="I6418" s="1">
        <v>1.7060999999999999</v>
      </c>
      <c r="J6418" s="1">
        <v>1.7060999999999999</v>
      </c>
      <c r="K6418" s="1">
        <f>(Таблица1[[#This Row],[Столбец7]]-Таблица1[[#This Row],[Столбец4]])*10000</f>
        <v>32.999999999998586</v>
      </c>
    </row>
    <row r="6419" spans="1:11" x14ac:dyDescent="0.2">
      <c r="A6419">
        <v>1996</v>
      </c>
      <c r="B6419" t="str">
        <f>CONCATENATE("01.","01",".",Таблица1[[#This Row],[Столбец1]])</f>
        <v>01.01.1996</v>
      </c>
      <c r="C6419" t="str">
        <f>CONCATENATE(Таблица1[[#This Row],[Столбец3]],".",Таблица1[[#This Row],[Столбец2]],".",Таблица1[[#This Row],[Столбец1]])</f>
        <v>19.6.1996</v>
      </c>
      <c r="D6419">
        <f>DAYS360(Таблица1[[#This Row],[Столбец13]],Таблица1[[#This Row],[Столбец14]],TRUE)+1</f>
        <v>169</v>
      </c>
      <c r="E6419">
        <v>6</v>
      </c>
      <c r="F6419">
        <v>19</v>
      </c>
      <c r="G6419" s="1">
        <f t="shared" si="100"/>
        <v>1.7060999999999999</v>
      </c>
      <c r="H6419" s="1">
        <v>1.7009000000000001</v>
      </c>
      <c r="I6419" s="1">
        <v>1.7009000000000001</v>
      </c>
      <c r="J6419" s="1">
        <v>1.7009000000000001</v>
      </c>
      <c r="K6419" s="1">
        <f>(Таблица1[[#This Row],[Столбец7]]-Таблица1[[#This Row],[Столбец4]])*10000</f>
        <v>-51.999999999998714</v>
      </c>
    </row>
    <row r="6420" spans="1:11" x14ac:dyDescent="0.2">
      <c r="A6420">
        <v>1996</v>
      </c>
      <c r="B6420" t="str">
        <f>CONCATENATE("01.","01",".",Таблица1[[#This Row],[Столбец1]])</f>
        <v>01.01.1996</v>
      </c>
      <c r="C6420" t="str">
        <f>CONCATENATE(Таблица1[[#This Row],[Столбец3]],".",Таблица1[[#This Row],[Столбец2]],".",Таблица1[[#This Row],[Столбец1]])</f>
        <v>20.6.1996</v>
      </c>
      <c r="D6420">
        <f>DAYS360(Таблица1[[#This Row],[Столбец13]],Таблица1[[#This Row],[Столбец14]],TRUE)+1</f>
        <v>170</v>
      </c>
      <c r="E6420">
        <v>6</v>
      </c>
      <c r="F6420">
        <v>20</v>
      </c>
      <c r="G6420" s="1">
        <f t="shared" si="100"/>
        <v>1.7009000000000001</v>
      </c>
      <c r="H6420" s="1">
        <v>1.7002999999999999</v>
      </c>
      <c r="I6420" s="1">
        <v>1.7002999999999999</v>
      </c>
      <c r="J6420" s="1">
        <v>1.7002999999999999</v>
      </c>
      <c r="K6420" s="1">
        <f>(Таблица1[[#This Row],[Столбец7]]-Таблица1[[#This Row],[Столбец4]])*10000</f>
        <v>-6.0000000000015596</v>
      </c>
    </row>
    <row r="6421" spans="1:11" x14ac:dyDescent="0.2">
      <c r="A6421">
        <v>1996</v>
      </c>
      <c r="B6421" t="str">
        <f>CONCATENATE("01.","01",".",Таблица1[[#This Row],[Столбец1]])</f>
        <v>01.01.1996</v>
      </c>
      <c r="C6421" t="str">
        <f>CONCATENATE(Таблица1[[#This Row],[Столбец3]],".",Таблица1[[#This Row],[Столбец2]],".",Таблица1[[#This Row],[Столбец1]])</f>
        <v>21.6.1996</v>
      </c>
      <c r="D6421">
        <f>DAYS360(Таблица1[[#This Row],[Столбец13]],Таблица1[[#This Row],[Столбец14]],TRUE)+1</f>
        <v>171</v>
      </c>
      <c r="E6421">
        <v>6</v>
      </c>
      <c r="F6421">
        <v>21</v>
      </c>
      <c r="G6421" s="1">
        <f t="shared" si="100"/>
        <v>1.7002999999999999</v>
      </c>
      <c r="H6421" s="1">
        <v>1.6894</v>
      </c>
      <c r="I6421" s="1">
        <v>1.6894</v>
      </c>
      <c r="J6421" s="1">
        <v>1.6894</v>
      </c>
      <c r="K6421" s="1">
        <f>(Таблица1[[#This Row],[Столбец7]]-Таблица1[[#This Row],[Столбец4]])*10000</f>
        <v>-108.99999999999909</v>
      </c>
    </row>
    <row r="6422" spans="1:11" x14ac:dyDescent="0.2">
      <c r="A6422">
        <v>1996</v>
      </c>
      <c r="B6422" t="str">
        <f>CONCATENATE("01.","01",".",Таблица1[[#This Row],[Столбец1]])</f>
        <v>01.01.1996</v>
      </c>
      <c r="C6422" t="str">
        <f>CONCATENATE(Таблица1[[#This Row],[Столбец3]],".",Таблица1[[#This Row],[Столбец2]],".",Таблица1[[#This Row],[Столбец1]])</f>
        <v>24.6.1996</v>
      </c>
      <c r="D6422">
        <f>DAYS360(Таблица1[[#This Row],[Столбец13]],Таблица1[[#This Row],[Столбец14]],TRUE)+1</f>
        <v>174</v>
      </c>
      <c r="E6422">
        <v>6</v>
      </c>
      <c r="F6422">
        <v>24</v>
      </c>
      <c r="G6422" s="1">
        <f t="shared" si="100"/>
        <v>1.6894</v>
      </c>
      <c r="H6422" s="1">
        <v>1.6852</v>
      </c>
      <c r="I6422" s="1">
        <v>1.6852</v>
      </c>
      <c r="J6422" s="1">
        <v>1.6852</v>
      </c>
      <c r="K6422" s="1">
        <f>(Таблица1[[#This Row],[Столбец7]]-Таблица1[[#This Row],[Столбец4]])*10000</f>
        <v>-41.999999999999815</v>
      </c>
    </row>
    <row r="6423" spans="1:11" x14ac:dyDescent="0.2">
      <c r="A6423">
        <v>1996</v>
      </c>
      <c r="B6423" t="str">
        <f>CONCATENATE("01.","01",".",Таблица1[[#This Row],[Столбец1]])</f>
        <v>01.01.1996</v>
      </c>
      <c r="C6423" t="str">
        <f>CONCATENATE(Таблица1[[#This Row],[Столбец3]],".",Таблица1[[#This Row],[Столбец2]],".",Таблица1[[#This Row],[Столбец1]])</f>
        <v>25.6.1996</v>
      </c>
      <c r="D6423">
        <f>DAYS360(Таблица1[[#This Row],[Столбец13]],Таблица1[[#This Row],[Столбец14]],TRUE)+1</f>
        <v>175</v>
      </c>
      <c r="E6423">
        <v>6</v>
      </c>
      <c r="F6423">
        <v>25</v>
      </c>
      <c r="G6423" s="1">
        <f t="shared" si="100"/>
        <v>1.6852</v>
      </c>
      <c r="H6423" s="1">
        <v>1.6841999999999999</v>
      </c>
      <c r="I6423" s="1">
        <v>1.6841999999999999</v>
      </c>
      <c r="J6423" s="1">
        <v>1.6841999999999999</v>
      </c>
      <c r="K6423" s="1">
        <f>(Таблица1[[#This Row],[Столбец7]]-Таблица1[[#This Row],[Столбец4]])*10000</f>
        <v>-10.000000000001119</v>
      </c>
    </row>
    <row r="6424" spans="1:11" x14ac:dyDescent="0.2">
      <c r="A6424">
        <v>1996</v>
      </c>
      <c r="B6424" t="str">
        <f>CONCATENATE("01.","01",".",Таблица1[[#This Row],[Столбец1]])</f>
        <v>01.01.1996</v>
      </c>
      <c r="C6424" t="str">
        <f>CONCATENATE(Таблица1[[#This Row],[Столбец3]],".",Таблица1[[#This Row],[Столбец2]],".",Таблица1[[#This Row],[Столбец1]])</f>
        <v>26.6.1996</v>
      </c>
      <c r="D6424">
        <f>DAYS360(Таблица1[[#This Row],[Столбец13]],Таблица1[[#This Row],[Столбец14]],TRUE)+1</f>
        <v>176</v>
      </c>
      <c r="E6424">
        <v>6</v>
      </c>
      <c r="F6424">
        <v>26</v>
      </c>
      <c r="G6424" s="1">
        <f t="shared" si="100"/>
        <v>1.6841999999999999</v>
      </c>
      <c r="H6424" s="1">
        <v>1.6882999999999999</v>
      </c>
      <c r="I6424" s="1">
        <v>1.6882999999999999</v>
      </c>
      <c r="J6424" s="1">
        <v>1.6882999999999999</v>
      </c>
      <c r="K6424" s="1">
        <f>(Таблица1[[#This Row],[Столбец7]]-Таблица1[[#This Row],[Столбец4]])*10000</f>
        <v>40.999999999999929</v>
      </c>
    </row>
    <row r="6425" spans="1:11" x14ac:dyDescent="0.2">
      <c r="A6425">
        <v>1996</v>
      </c>
      <c r="B6425" t="str">
        <f>CONCATENATE("01.","01",".",Таблица1[[#This Row],[Столбец1]])</f>
        <v>01.01.1996</v>
      </c>
      <c r="C6425" t="str">
        <f>CONCATENATE(Таблица1[[#This Row],[Столбец3]],".",Таблица1[[#This Row],[Столбец2]],".",Таблица1[[#This Row],[Столбец1]])</f>
        <v>27.6.1996</v>
      </c>
      <c r="D6425">
        <f>DAYS360(Таблица1[[#This Row],[Столбец13]],Таблица1[[#This Row],[Столбец14]],TRUE)+1</f>
        <v>177</v>
      </c>
      <c r="E6425">
        <v>6</v>
      </c>
      <c r="F6425">
        <v>27</v>
      </c>
      <c r="G6425" s="1">
        <f t="shared" si="100"/>
        <v>1.6882999999999999</v>
      </c>
      <c r="H6425" s="1">
        <v>1.6969000000000001</v>
      </c>
      <c r="I6425" s="1">
        <v>1.6969000000000001</v>
      </c>
      <c r="J6425" s="1">
        <v>1.6969000000000001</v>
      </c>
      <c r="K6425" s="1">
        <f>(Таблица1[[#This Row],[Столбец7]]-Таблица1[[#This Row],[Столбец4]])*10000</f>
        <v>86.000000000001634</v>
      </c>
    </row>
    <row r="6426" spans="1:11" x14ac:dyDescent="0.2">
      <c r="A6426">
        <v>1996</v>
      </c>
      <c r="B6426" t="str">
        <f>CONCATENATE("01.","01",".",Таблица1[[#This Row],[Столбец1]])</f>
        <v>01.01.1996</v>
      </c>
      <c r="C6426" t="str">
        <f>CONCATENATE(Таблица1[[#This Row],[Столбец3]],".",Таблица1[[#This Row],[Столбец2]],".",Таблица1[[#This Row],[Столбец1]])</f>
        <v>28.6.1996</v>
      </c>
      <c r="D6426">
        <f>DAYS360(Таблица1[[#This Row],[Столбец13]],Таблица1[[#This Row],[Столбец14]],TRUE)+1</f>
        <v>178</v>
      </c>
      <c r="E6426">
        <v>6</v>
      </c>
      <c r="F6426">
        <v>28</v>
      </c>
      <c r="G6426" s="1">
        <f t="shared" si="100"/>
        <v>1.6969000000000001</v>
      </c>
      <c r="H6426" s="1">
        <v>1.7028000000000001</v>
      </c>
      <c r="I6426" s="1">
        <v>1.7028000000000001</v>
      </c>
      <c r="J6426" s="1">
        <v>1.7028000000000001</v>
      </c>
      <c r="K6426" s="1">
        <f>(Таблица1[[#This Row],[Столбец7]]-Таблица1[[#This Row],[Столбец4]])*10000</f>
        <v>59.000000000000163</v>
      </c>
    </row>
    <row r="6427" spans="1:11" x14ac:dyDescent="0.2">
      <c r="A6427">
        <v>1996</v>
      </c>
      <c r="B6427" t="str">
        <f>CONCATENATE("01.","01",".",Таблица1[[#This Row],[Столбец1]])</f>
        <v>01.01.1996</v>
      </c>
      <c r="C6427" t="str">
        <f>CONCATENATE(Таблица1[[#This Row],[Столбец3]],".",Таблица1[[#This Row],[Столбец2]],".",Таблица1[[#This Row],[Столбец1]])</f>
        <v>1.7.1996</v>
      </c>
      <c r="D6427">
        <f>DAYS360(Таблица1[[#This Row],[Столбец13]],Таблица1[[#This Row],[Столбец14]],TRUE)+1</f>
        <v>181</v>
      </c>
      <c r="E6427">
        <v>7</v>
      </c>
      <c r="F6427">
        <v>1</v>
      </c>
      <c r="G6427" s="1">
        <f t="shared" si="100"/>
        <v>1.7028000000000001</v>
      </c>
      <c r="H6427" s="1">
        <v>1.6960999999999999</v>
      </c>
      <c r="I6427" s="1">
        <v>1.6960999999999999</v>
      </c>
      <c r="J6427" s="1">
        <v>1.6960999999999999</v>
      </c>
      <c r="K6427" s="1">
        <f>(Таблица1[[#This Row],[Столбец7]]-Таблица1[[#This Row],[Столбец4]])*10000</f>
        <v>-67.000000000001506</v>
      </c>
    </row>
    <row r="6428" spans="1:11" x14ac:dyDescent="0.2">
      <c r="A6428">
        <v>1996</v>
      </c>
      <c r="B6428" t="str">
        <f>CONCATENATE("01.","01",".",Таблица1[[#This Row],[Столбец1]])</f>
        <v>01.01.1996</v>
      </c>
      <c r="C6428" t="str">
        <f>CONCATENATE(Таблица1[[#This Row],[Столбец3]],".",Таблица1[[#This Row],[Столбец2]],".",Таблица1[[#This Row],[Столбец1]])</f>
        <v>2.7.1996</v>
      </c>
      <c r="D6428">
        <f>DAYS360(Таблица1[[#This Row],[Столбец13]],Таблица1[[#This Row],[Столбец14]],TRUE)+1</f>
        <v>182</v>
      </c>
      <c r="E6428">
        <v>7</v>
      </c>
      <c r="F6428">
        <v>2</v>
      </c>
      <c r="G6428" s="1">
        <f t="shared" si="100"/>
        <v>1.6960999999999999</v>
      </c>
      <c r="H6428" s="1">
        <v>1.694</v>
      </c>
      <c r="I6428" s="1">
        <v>1.694</v>
      </c>
      <c r="J6428" s="1">
        <v>1.694</v>
      </c>
      <c r="K6428" s="1">
        <f>(Таблица1[[#This Row],[Столбец7]]-Таблица1[[#This Row],[Столбец4]])*10000</f>
        <v>-20.999999999999908</v>
      </c>
    </row>
    <row r="6429" spans="1:11" x14ac:dyDescent="0.2">
      <c r="A6429">
        <v>1996</v>
      </c>
      <c r="B6429" t="str">
        <f>CONCATENATE("01.","01",".",Таблица1[[#This Row],[Столбец1]])</f>
        <v>01.01.1996</v>
      </c>
      <c r="C6429" t="str">
        <f>CONCATENATE(Таблица1[[#This Row],[Столбец3]],".",Таблица1[[#This Row],[Столбец2]],".",Таблица1[[#This Row],[Столбец1]])</f>
        <v>3.7.1996</v>
      </c>
      <c r="D6429">
        <f>DAYS360(Таблица1[[#This Row],[Столбец13]],Таблица1[[#This Row],[Столбец14]],TRUE)+1</f>
        <v>183</v>
      </c>
      <c r="E6429">
        <v>7</v>
      </c>
      <c r="F6429">
        <v>3</v>
      </c>
      <c r="G6429" s="1">
        <f t="shared" si="100"/>
        <v>1.694</v>
      </c>
      <c r="H6429" s="1">
        <v>1.6938</v>
      </c>
      <c r="I6429" s="1">
        <v>1.6938</v>
      </c>
      <c r="J6429" s="1">
        <v>1.6938</v>
      </c>
      <c r="K6429" s="1">
        <f>(Таблица1[[#This Row],[Столбец7]]-Таблица1[[#This Row],[Столбец4]])*10000</f>
        <v>-1.9999999999997797</v>
      </c>
    </row>
    <row r="6430" spans="1:11" x14ac:dyDescent="0.2">
      <c r="A6430">
        <v>1996</v>
      </c>
      <c r="B6430" t="str">
        <f>CONCATENATE("01.","01",".",Таблица1[[#This Row],[Столбец1]])</f>
        <v>01.01.1996</v>
      </c>
      <c r="C6430" t="str">
        <f>CONCATENATE(Таблица1[[#This Row],[Столбец3]],".",Таблица1[[#This Row],[Столбец2]],".",Таблица1[[#This Row],[Столбец1]])</f>
        <v>4.7.1996</v>
      </c>
      <c r="D6430">
        <f>DAYS360(Таблица1[[#This Row],[Столбец13]],Таблица1[[#This Row],[Столбец14]],TRUE)+1</f>
        <v>184</v>
      </c>
      <c r="E6430">
        <v>7</v>
      </c>
      <c r="F6430">
        <v>4</v>
      </c>
      <c r="G6430" s="1">
        <f t="shared" si="100"/>
        <v>1.6938</v>
      </c>
      <c r="H6430" s="1">
        <v>1.6916</v>
      </c>
      <c r="I6430" s="1">
        <v>1.6916</v>
      </c>
      <c r="J6430" s="1">
        <v>1.6916</v>
      </c>
      <c r="K6430" s="1">
        <f>(Таблица1[[#This Row],[Столбец7]]-Таблица1[[#This Row],[Столбец4]])*10000</f>
        <v>-21.999999999999797</v>
      </c>
    </row>
    <row r="6431" spans="1:11" x14ac:dyDescent="0.2">
      <c r="A6431">
        <v>1996</v>
      </c>
      <c r="B6431" t="str">
        <f>CONCATENATE("01.","01",".",Таблица1[[#This Row],[Столбец1]])</f>
        <v>01.01.1996</v>
      </c>
      <c r="C6431" t="str">
        <f>CONCATENATE(Таблица1[[#This Row],[Столбец3]],".",Таблица1[[#This Row],[Столбец2]],".",Таблица1[[#This Row],[Столбец1]])</f>
        <v>5.7.1996</v>
      </c>
      <c r="D6431">
        <f>DAYS360(Таблица1[[#This Row],[Столбец13]],Таблица1[[#This Row],[Столбец14]],TRUE)+1</f>
        <v>185</v>
      </c>
      <c r="E6431">
        <v>7</v>
      </c>
      <c r="F6431">
        <v>5</v>
      </c>
      <c r="G6431" s="1">
        <f t="shared" si="100"/>
        <v>1.6916</v>
      </c>
      <c r="H6431" s="1">
        <v>1.6960999999999999</v>
      </c>
      <c r="I6431" s="1">
        <v>1.6960999999999999</v>
      </c>
      <c r="J6431" s="1">
        <v>1.6960999999999999</v>
      </c>
      <c r="K6431" s="1">
        <f>(Таблица1[[#This Row],[Столбец7]]-Таблица1[[#This Row],[Столбец4]])*10000</f>
        <v>44.999999999999488</v>
      </c>
    </row>
    <row r="6432" spans="1:11" x14ac:dyDescent="0.2">
      <c r="A6432">
        <v>1996</v>
      </c>
      <c r="B6432" t="str">
        <f>CONCATENATE("01.","01",".",Таблица1[[#This Row],[Столбец1]])</f>
        <v>01.01.1996</v>
      </c>
      <c r="C6432" t="str">
        <f>CONCATENATE(Таблица1[[#This Row],[Столбец3]],".",Таблица1[[#This Row],[Столбец2]],".",Таблица1[[#This Row],[Столбец1]])</f>
        <v>8.7.1996</v>
      </c>
      <c r="D6432">
        <f>DAYS360(Таблица1[[#This Row],[Столбец13]],Таблица1[[#This Row],[Столбец14]],TRUE)+1</f>
        <v>188</v>
      </c>
      <c r="E6432">
        <v>7</v>
      </c>
      <c r="F6432">
        <v>8</v>
      </c>
      <c r="G6432" s="1">
        <f t="shared" si="100"/>
        <v>1.6960999999999999</v>
      </c>
      <c r="H6432" s="1">
        <v>1.6967000000000001</v>
      </c>
      <c r="I6432" s="1">
        <v>1.6967000000000001</v>
      </c>
      <c r="J6432" s="1">
        <v>1.6967000000000001</v>
      </c>
      <c r="K6432" s="1">
        <f>(Таблица1[[#This Row],[Столбец7]]-Таблица1[[#This Row],[Столбец4]])*10000</f>
        <v>6.0000000000015596</v>
      </c>
    </row>
    <row r="6433" spans="1:11" x14ac:dyDescent="0.2">
      <c r="A6433">
        <v>1996</v>
      </c>
      <c r="B6433" t="str">
        <f>CONCATENATE("01.","01",".",Таблица1[[#This Row],[Столбец1]])</f>
        <v>01.01.1996</v>
      </c>
      <c r="C6433" t="str">
        <f>CONCATENATE(Таблица1[[#This Row],[Столбец3]],".",Таблица1[[#This Row],[Столбец2]],".",Таблица1[[#This Row],[Столбец1]])</f>
        <v>9.7.1996</v>
      </c>
      <c r="D6433">
        <f>DAYS360(Таблица1[[#This Row],[Столбец13]],Таблица1[[#This Row],[Столбец14]],TRUE)+1</f>
        <v>189</v>
      </c>
      <c r="E6433">
        <v>7</v>
      </c>
      <c r="F6433">
        <v>9</v>
      </c>
      <c r="G6433" s="1">
        <f t="shared" si="100"/>
        <v>1.6967000000000001</v>
      </c>
      <c r="H6433" s="1">
        <v>1.7027000000000001</v>
      </c>
      <c r="I6433" s="1">
        <v>1.7027000000000001</v>
      </c>
      <c r="J6433" s="1">
        <v>1.7027000000000001</v>
      </c>
      <c r="K6433" s="1">
        <f>(Таблица1[[#This Row],[Столбец7]]-Таблица1[[#This Row],[Столбец4]])*10000</f>
        <v>60.000000000000057</v>
      </c>
    </row>
    <row r="6434" spans="1:11" x14ac:dyDescent="0.2">
      <c r="A6434">
        <v>1996</v>
      </c>
      <c r="B6434" t="str">
        <f>CONCATENATE("01.","01",".",Таблица1[[#This Row],[Столбец1]])</f>
        <v>01.01.1996</v>
      </c>
      <c r="C6434" t="str">
        <f>CONCATENATE(Таблица1[[#This Row],[Столбец3]],".",Таблица1[[#This Row],[Столбец2]],".",Таблица1[[#This Row],[Столбец1]])</f>
        <v>10.7.1996</v>
      </c>
      <c r="D6434">
        <f>DAYS360(Таблица1[[#This Row],[Столбец13]],Таблица1[[#This Row],[Столбец14]],TRUE)+1</f>
        <v>190</v>
      </c>
      <c r="E6434">
        <v>7</v>
      </c>
      <c r="F6434">
        <v>10</v>
      </c>
      <c r="G6434" s="1">
        <f t="shared" si="100"/>
        <v>1.7027000000000001</v>
      </c>
      <c r="H6434" s="1">
        <v>1.7002999999999999</v>
      </c>
      <c r="I6434" s="1">
        <v>1.7002999999999999</v>
      </c>
      <c r="J6434" s="1">
        <v>1.7002999999999999</v>
      </c>
      <c r="K6434" s="1">
        <f>(Таблица1[[#This Row],[Столбец7]]-Таблица1[[#This Row],[Столбец4]])*10000</f>
        <v>-24.000000000001798</v>
      </c>
    </row>
    <row r="6435" spans="1:11" x14ac:dyDescent="0.2">
      <c r="A6435">
        <v>1996</v>
      </c>
      <c r="B6435" t="str">
        <f>CONCATENATE("01.","01",".",Таблица1[[#This Row],[Столбец1]])</f>
        <v>01.01.1996</v>
      </c>
      <c r="C6435" t="str">
        <f>CONCATENATE(Таблица1[[#This Row],[Столбец3]],".",Таблица1[[#This Row],[Столбец2]],".",Таблица1[[#This Row],[Столбец1]])</f>
        <v>11.7.1996</v>
      </c>
      <c r="D6435">
        <f>DAYS360(Таблица1[[#This Row],[Столбец13]],Таблица1[[#This Row],[Столбец14]],TRUE)+1</f>
        <v>191</v>
      </c>
      <c r="E6435">
        <v>7</v>
      </c>
      <c r="F6435">
        <v>11</v>
      </c>
      <c r="G6435" s="1">
        <f t="shared" si="100"/>
        <v>1.7002999999999999</v>
      </c>
      <c r="H6435" s="1">
        <v>1.7081999999999999</v>
      </c>
      <c r="I6435" s="1">
        <v>1.7081999999999999</v>
      </c>
      <c r="J6435" s="1">
        <v>1.7081999999999999</v>
      </c>
      <c r="K6435" s="1">
        <f>(Таблица1[[#This Row],[Столбец7]]-Таблица1[[#This Row],[Столбец4]])*10000</f>
        <v>79.000000000000185</v>
      </c>
    </row>
    <row r="6436" spans="1:11" x14ac:dyDescent="0.2">
      <c r="A6436">
        <v>1996</v>
      </c>
      <c r="B6436" t="str">
        <f>CONCATENATE("01.","01",".",Таблица1[[#This Row],[Столбец1]])</f>
        <v>01.01.1996</v>
      </c>
      <c r="C6436" t="str">
        <f>CONCATENATE(Таблица1[[#This Row],[Столбец3]],".",Таблица1[[#This Row],[Столбец2]],".",Таблица1[[#This Row],[Столбец1]])</f>
        <v>12.7.1996</v>
      </c>
      <c r="D6436">
        <f>DAYS360(Таблица1[[#This Row],[Столбец13]],Таблица1[[#This Row],[Столбец14]],TRUE)+1</f>
        <v>192</v>
      </c>
      <c r="E6436">
        <v>7</v>
      </c>
      <c r="F6436">
        <v>12</v>
      </c>
      <c r="G6436" s="1">
        <f t="shared" si="100"/>
        <v>1.7081999999999999</v>
      </c>
      <c r="H6436" s="1">
        <v>1.7041999999999999</v>
      </c>
      <c r="I6436" s="1">
        <v>1.7041999999999999</v>
      </c>
      <c r="J6436" s="1">
        <v>1.7041999999999999</v>
      </c>
      <c r="K6436" s="1">
        <f>(Таблица1[[#This Row],[Столбец7]]-Таблица1[[#This Row],[Столбец4]])*10000</f>
        <v>-40.000000000000036</v>
      </c>
    </row>
    <row r="6437" spans="1:11" x14ac:dyDescent="0.2">
      <c r="A6437">
        <v>1996</v>
      </c>
      <c r="B6437" t="str">
        <f>CONCATENATE("01.","01",".",Таблица1[[#This Row],[Столбец1]])</f>
        <v>01.01.1996</v>
      </c>
      <c r="C6437" t="str">
        <f>CONCATENATE(Таблица1[[#This Row],[Столбец3]],".",Таблица1[[#This Row],[Столбец2]],".",Таблица1[[#This Row],[Столбец1]])</f>
        <v>15.7.1996</v>
      </c>
      <c r="D6437">
        <f>DAYS360(Таблица1[[#This Row],[Столбец13]],Таблица1[[#This Row],[Столбец14]],TRUE)+1</f>
        <v>195</v>
      </c>
      <c r="E6437">
        <v>7</v>
      </c>
      <c r="F6437">
        <v>15</v>
      </c>
      <c r="G6437" s="1">
        <f t="shared" si="100"/>
        <v>1.7041999999999999</v>
      </c>
      <c r="H6437" s="1">
        <v>1.704</v>
      </c>
      <c r="I6437" s="1">
        <v>1.704</v>
      </c>
      <c r="J6437" s="1">
        <v>1.704</v>
      </c>
      <c r="K6437" s="1">
        <f>(Таблица1[[#This Row],[Столбец7]]-Таблица1[[#This Row],[Столбец4]])*10000</f>
        <v>-1.9999999999997797</v>
      </c>
    </row>
    <row r="6438" spans="1:11" x14ac:dyDescent="0.2">
      <c r="A6438">
        <v>1996</v>
      </c>
      <c r="B6438" t="str">
        <f>CONCATENATE("01.","01",".",Таблица1[[#This Row],[Столбец1]])</f>
        <v>01.01.1996</v>
      </c>
      <c r="C6438" t="str">
        <f>CONCATENATE(Таблица1[[#This Row],[Столбец3]],".",Таблица1[[#This Row],[Столбец2]],".",Таблица1[[#This Row],[Столбец1]])</f>
        <v>16.7.1996</v>
      </c>
      <c r="D6438">
        <f>DAYS360(Таблица1[[#This Row],[Столбец13]],Таблица1[[#This Row],[Столбец14]],TRUE)+1</f>
        <v>196</v>
      </c>
      <c r="E6438">
        <v>7</v>
      </c>
      <c r="F6438">
        <v>16</v>
      </c>
      <c r="G6438" s="1">
        <f t="shared" si="100"/>
        <v>1.704</v>
      </c>
      <c r="H6438" s="1">
        <v>1.7403999999999999</v>
      </c>
      <c r="I6438" s="1">
        <v>1.7403999999999999</v>
      </c>
      <c r="J6438" s="1">
        <v>1.7403999999999999</v>
      </c>
      <c r="K6438" s="1">
        <f>(Таблица1[[#This Row],[Столбец7]]-Таблица1[[#This Row],[Столбец4]])*10000</f>
        <v>363.99999999999989</v>
      </c>
    </row>
    <row r="6439" spans="1:11" x14ac:dyDescent="0.2">
      <c r="A6439">
        <v>1996</v>
      </c>
      <c r="B6439" t="str">
        <f>CONCATENATE("01.","01",".",Таблица1[[#This Row],[Столбец1]])</f>
        <v>01.01.1996</v>
      </c>
      <c r="C6439" t="str">
        <f>CONCATENATE(Таблица1[[#This Row],[Столбец3]],".",Таблица1[[#This Row],[Столбец2]],".",Таблица1[[#This Row],[Столбец1]])</f>
        <v>17.7.1996</v>
      </c>
      <c r="D6439">
        <f>DAYS360(Таблица1[[#This Row],[Столбец13]],Таблица1[[#This Row],[Столбец14]],TRUE)+1</f>
        <v>197</v>
      </c>
      <c r="E6439">
        <v>7</v>
      </c>
      <c r="F6439">
        <v>17</v>
      </c>
      <c r="G6439" s="1">
        <f t="shared" si="100"/>
        <v>1.7403999999999999</v>
      </c>
      <c r="H6439" s="1">
        <v>1.7391000000000001</v>
      </c>
      <c r="I6439" s="1">
        <v>1.7391000000000001</v>
      </c>
      <c r="J6439" s="1">
        <v>1.7391000000000001</v>
      </c>
      <c r="K6439" s="1">
        <f>(Таблица1[[#This Row],[Столбец7]]-Таблица1[[#This Row],[Столбец4]])*10000</f>
        <v>-12.999999999998568</v>
      </c>
    </row>
    <row r="6440" spans="1:11" x14ac:dyDescent="0.2">
      <c r="A6440">
        <v>1996</v>
      </c>
      <c r="B6440" t="str">
        <f>CONCATENATE("01.","01",".",Таблица1[[#This Row],[Столбец1]])</f>
        <v>01.01.1996</v>
      </c>
      <c r="C6440" t="str">
        <f>CONCATENATE(Таблица1[[#This Row],[Столбец3]],".",Таблица1[[#This Row],[Столбец2]],".",Таблица1[[#This Row],[Столбец1]])</f>
        <v>18.7.1996</v>
      </c>
      <c r="D6440">
        <f>DAYS360(Таблица1[[#This Row],[Столбец13]],Таблица1[[#This Row],[Столбец14]],TRUE)+1</f>
        <v>198</v>
      </c>
      <c r="E6440">
        <v>7</v>
      </c>
      <c r="F6440">
        <v>18</v>
      </c>
      <c r="G6440" s="1">
        <f t="shared" si="100"/>
        <v>1.7391000000000001</v>
      </c>
      <c r="H6440" s="1">
        <v>1.7339</v>
      </c>
      <c r="I6440" s="1">
        <v>1.7339</v>
      </c>
      <c r="J6440" s="1">
        <v>1.7339</v>
      </c>
      <c r="K6440" s="1">
        <f>(Таблица1[[#This Row],[Столбец7]]-Таблица1[[#This Row],[Столбец4]])*10000</f>
        <v>-52.000000000000938</v>
      </c>
    </row>
    <row r="6441" spans="1:11" x14ac:dyDescent="0.2">
      <c r="A6441">
        <v>1996</v>
      </c>
      <c r="B6441" t="str">
        <f>CONCATENATE("01.","01",".",Таблица1[[#This Row],[Столбец1]])</f>
        <v>01.01.1996</v>
      </c>
      <c r="C6441" t="str">
        <f>CONCATENATE(Таблица1[[#This Row],[Столбец3]],".",Таблица1[[#This Row],[Столбец2]],".",Таблица1[[#This Row],[Столбец1]])</f>
        <v>19.7.1996</v>
      </c>
      <c r="D6441">
        <f>DAYS360(Таблица1[[#This Row],[Столбец13]],Таблица1[[#This Row],[Столбец14]],TRUE)+1</f>
        <v>199</v>
      </c>
      <c r="E6441">
        <v>7</v>
      </c>
      <c r="F6441">
        <v>19</v>
      </c>
      <c r="G6441" s="1">
        <f t="shared" si="100"/>
        <v>1.7339</v>
      </c>
      <c r="H6441" s="1">
        <v>1.7343</v>
      </c>
      <c r="I6441" s="1">
        <v>1.7343</v>
      </c>
      <c r="J6441" s="1">
        <v>1.7343</v>
      </c>
      <c r="K6441" s="1">
        <f>(Таблица1[[#This Row],[Столбец7]]-Таблица1[[#This Row],[Столбец4]])*10000</f>
        <v>3.9999999999995595</v>
      </c>
    </row>
    <row r="6442" spans="1:11" x14ac:dyDescent="0.2">
      <c r="A6442">
        <v>1996</v>
      </c>
      <c r="B6442" t="str">
        <f>CONCATENATE("01.","01",".",Таблица1[[#This Row],[Столбец1]])</f>
        <v>01.01.1996</v>
      </c>
      <c r="C6442" t="str">
        <f>CONCATENATE(Таблица1[[#This Row],[Столбец3]],".",Таблица1[[#This Row],[Столбец2]],".",Таблица1[[#This Row],[Столбец1]])</f>
        <v>22.7.1996</v>
      </c>
      <c r="D6442">
        <f>DAYS360(Таблица1[[#This Row],[Столбец13]],Таблица1[[#This Row],[Столбец14]],TRUE)+1</f>
        <v>202</v>
      </c>
      <c r="E6442">
        <v>7</v>
      </c>
      <c r="F6442">
        <v>22</v>
      </c>
      <c r="G6442" s="1">
        <f t="shared" si="100"/>
        <v>1.7343</v>
      </c>
      <c r="H6442" s="1">
        <v>1.7393000000000001</v>
      </c>
      <c r="I6442" s="1">
        <v>1.7393000000000001</v>
      </c>
      <c r="J6442" s="1">
        <v>1.7393000000000001</v>
      </c>
      <c r="K6442" s="1">
        <f>(Таблица1[[#This Row],[Столбец7]]-Таблица1[[#This Row],[Столбец4]])*10000</f>
        <v>50.000000000001151</v>
      </c>
    </row>
    <row r="6443" spans="1:11" x14ac:dyDescent="0.2">
      <c r="A6443">
        <v>1996</v>
      </c>
      <c r="B6443" t="str">
        <f>CONCATENATE("01.","01",".",Таблица1[[#This Row],[Столбец1]])</f>
        <v>01.01.1996</v>
      </c>
      <c r="C6443" t="str">
        <f>CONCATENATE(Таблица1[[#This Row],[Столбец3]],".",Таблица1[[#This Row],[Столбец2]],".",Таблица1[[#This Row],[Столбец1]])</f>
        <v>23.7.1996</v>
      </c>
      <c r="D6443">
        <f>DAYS360(Таблица1[[#This Row],[Столбец13]],Таблица1[[#This Row],[Столбец14]],TRUE)+1</f>
        <v>203</v>
      </c>
      <c r="E6443">
        <v>7</v>
      </c>
      <c r="F6443">
        <v>23</v>
      </c>
      <c r="G6443" s="1">
        <f t="shared" si="100"/>
        <v>1.7393000000000001</v>
      </c>
      <c r="H6443" s="1">
        <v>1.7354000000000001</v>
      </c>
      <c r="I6443" s="1">
        <v>1.7354000000000001</v>
      </c>
      <c r="J6443" s="1">
        <v>1.7354000000000001</v>
      </c>
      <c r="K6443" s="1">
        <f>(Таблица1[[#This Row],[Столбец7]]-Таблица1[[#This Row],[Столбец4]])*10000</f>
        <v>-39.000000000000142</v>
      </c>
    </row>
    <row r="6444" spans="1:11" x14ac:dyDescent="0.2">
      <c r="A6444">
        <v>1996</v>
      </c>
      <c r="B6444" t="str">
        <f>CONCATENATE("01.","01",".",Таблица1[[#This Row],[Столбец1]])</f>
        <v>01.01.1996</v>
      </c>
      <c r="C6444" t="str">
        <f>CONCATENATE(Таблица1[[#This Row],[Столбец3]],".",Таблица1[[#This Row],[Столбец2]],".",Таблица1[[#This Row],[Столбец1]])</f>
        <v>24.7.1996</v>
      </c>
      <c r="D6444">
        <f>DAYS360(Таблица1[[#This Row],[Столбец13]],Таблица1[[#This Row],[Столбец14]],TRUE)+1</f>
        <v>204</v>
      </c>
      <c r="E6444">
        <v>7</v>
      </c>
      <c r="F6444">
        <v>24</v>
      </c>
      <c r="G6444" s="1">
        <f t="shared" si="100"/>
        <v>1.7354000000000001</v>
      </c>
      <c r="H6444" s="1">
        <v>1.7341</v>
      </c>
      <c r="I6444" s="1">
        <v>1.7341</v>
      </c>
      <c r="J6444" s="1">
        <v>1.7341</v>
      </c>
      <c r="K6444" s="1">
        <f>(Таблица1[[#This Row],[Столбец7]]-Таблица1[[#This Row],[Столбец4]])*10000</f>
        <v>-13.000000000000789</v>
      </c>
    </row>
    <row r="6445" spans="1:11" x14ac:dyDescent="0.2">
      <c r="A6445">
        <v>1996</v>
      </c>
      <c r="B6445" t="str">
        <f>CONCATENATE("01.","01",".",Таблица1[[#This Row],[Столбец1]])</f>
        <v>01.01.1996</v>
      </c>
      <c r="C6445" t="str">
        <f>CONCATENATE(Таблица1[[#This Row],[Столбец3]],".",Таблица1[[#This Row],[Столбец2]],".",Таблица1[[#This Row],[Столбец1]])</f>
        <v>25.7.1996</v>
      </c>
      <c r="D6445">
        <f>DAYS360(Таблица1[[#This Row],[Столбец13]],Таблица1[[#This Row],[Столбец14]],TRUE)+1</f>
        <v>205</v>
      </c>
      <c r="E6445">
        <v>7</v>
      </c>
      <c r="F6445">
        <v>25</v>
      </c>
      <c r="G6445" s="1">
        <f t="shared" si="100"/>
        <v>1.7341</v>
      </c>
      <c r="H6445" s="1">
        <v>1.7464</v>
      </c>
      <c r="I6445" s="1">
        <v>1.7464</v>
      </c>
      <c r="J6445" s="1">
        <v>1.7464</v>
      </c>
      <c r="K6445" s="1">
        <f>(Таблица1[[#This Row],[Столбец7]]-Таблица1[[#This Row],[Столбец4]])*10000</f>
        <v>122.99999999999977</v>
      </c>
    </row>
    <row r="6446" spans="1:11" x14ac:dyDescent="0.2">
      <c r="A6446">
        <v>1996</v>
      </c>
      <c r="B6446" t="str">
        <f>CONCATENATE("01.","01",".",Таблица1[[#This Row],[Столбец1]])</f>
        <v>01.01.1996</v>
      </c>
      <c r="C6446" t="str">
        <f>CONCATENATE(Таблица1[[#This Row],[Столбец3]],".",Таблица1[[#This Row],[Столбец2]],".",Таблица1[[#This Row],[Столбец1]])</f>
        <v>26.7.1996</v>
      </c>
      <c r="D6446">
        <f>DAYS360(Таблица1[[#This Row],[Столбец13]],Таблица1[[#This Row],[Столбец14]],TRUE)+1</f>
        <v>206</v>
      </c>
      <c r="E6446">
        <v>7</v>
      </c>
      <c r="F6446">
        <v>26</v>
      </c>
      <c r="G6446" s="1">
        <f t="shared" si="100"/>
        <v>1.7464</v>
      </c>
      <c r="H6446" s="1">
        <v>1.7413000000000001</v>
      </c>
      <c r="I6446" s="1">
        <v>1.7413000000000001</v>
      </c>
      <c r="J6446" s="1">
        <v>1.7413000000000001</v>
      </c>
      <c r="K6446" s="1">
        <f>(Таблица1[[#This Row],[Столбец7]]-Таблица1[[#This Row],[Столбец4]])*10000</f>
        <v>-50.99999999999882</v>
      </c>
    </row>
    <row r="6447" spans="1:11" x14ac:dyDescent="0.2">
      <c r="A6447">
        <v>1996</v>
      </c>
      <c r="B6447" t="str">
        <f>CONCATENATE("01.","01",".",Таблица1[[#This Row],[Столбец1]])</f>
        <v>01.01.1996</v>
      </c>
      <c r="C6447" t="str">
        <f>CONCATENATE(Таблица1[[#This Row],[Столбец3]],".",Таблица1[[#This Row],[Столбец2]],".",Таблица1[[#This Row],[Столбец1]])</f>
        <v>29.7.1996</v>
      </c>
      <c r="D6447">
        <f>DAYS360(Таблица1[[#This Row],[Столбец13]],Таблица1[[#This Row],[Столбец14]],TRUE)+1</f>
        <v>209</v>
      </c>
      <c r="E6447">
        <v>7</v>
      </c>
      <c r="F6447">
        <v>29</v>
      </c>
      <c r="G6447" s="1">
        <f t="shared" si="100"/>
        <v>1.7413000000000001</v>
      </c>
      <c r="H6447" s="1">
        <v>1.7442</v>
      </c>
      <c r="I6447" s="1">
        <v>1.7442</v>
      </c>
      <c r="J6447" s="1">
        <v>1.7442</v>
      </c>
      <c r="K6447" s="1">
        <f>(Таблица1[[#This Row],[Столбец7]]-Таблица1[[#This Row],[Столбец4]])*10000</f>
        <v>28.999999999999027</v>
      </c>
    </row>
    <row r="6448" spans="1:11" x14ac:dyDescent="0.2">
      <c r="A6448">
        <v>1996</v>
      </c>
      <c r="B6448" t="str">
        <f>CONCATENATE("01.","01",".",Таблица1[[#This Row],[Столбец1]])</f>
        <v>01.01.1996</v>
      </c>
      <c r="C6448" t="str">
        <f>CONCATENATE(Таблица1[[#This Row],[Столбец3]],".",Таблица1[[#This Row],[Столбец2]],".",Таблица1[[#This Row],[Столбец1]])</f>
        <v>30.7.1996</v>
      </c>
      <c r="D6448">
        <f>DAYS360(Таблица1[[#This Row],[Столбец13]],Таблица1[[#This Row],[Столбец14]],TRUE)+1</f>
        <v>210</v>
      </c>
      <c r="E6448">
        <v>7</v>
      </c>
      <c r="F6448">
        <v>30</v>
      </c>
      <c r="G6448" s="1">
        <f t="shared" si="100"/>
        <v>1.7442</v>
      </c>
      <c r="H6448" s="1">
        <v>1.7478</v>
      </c>
      <c r="I6448" s="1">
        <v>1.7478</v>
      </c>
      <c r="J6448" s="1">
        <v>1.7478</v>
      </c>
      <c r="K6448" s="1">
        <f>(Таблица1[[#This Row],[Столбец7]]-Таблица1[[#This Row],[Столбец4]])*10000</f>
        <v>36.000000000000476</v>
      </c>
    </row>
    <row r="6449" spans="1:11" x14ac:dyDescent="0.2">
      <c r="A6449">
        <v>1996</v>
      </c>
      <c r="B6449" t="str">
        <f>CONCATENATE("01.","01",".",Таблица1[[#This Row],[Столбец1]])</f>
        <v>01.01.1996</v>
      </c>
      <c r="C6449" t="str">
        <f>CONCATENATE(Таблица1[[#This Row],[Столбец3]],".",Таблица1[[#This Row],[Столбец2]],".",Таблица1[[#This Row],[Столбец1]])</f>
        <v>31.7.1996</v>
      </c>
      <c r="D6449">
        <f>DAYS360(Таблица1[[#This Row],[Столбец13]],Таблица1[[#This Row],[Столбец14]],TRUE)+1</f>
        <v>210</v>
      </c>
      <c r="E6449">
        <v>7</v>
      </c>
      <c r="F6449">
        <v>31</v>
      </c>
      <c r="G6449" s="1">
        <f t="shared" si="100"/>
        <v>1.7478</v>
      </c>
      <c r="H6449" s="1">
        <v>1.7576000000000001</v>
      </c>
      <c r="I6449" s="1">
        <v>1.7576000000000001</v>
      </c>
      <c r="J6449" s="1">
        <v>1.7576000000000001</v>
      </c>
      <c r="K6449" s="1">
        <f>(Таблица1[[#This Row],[Столбец7]]-Таблица1[[#This Row],[Столбец4]])*10000</f>
        <v>98.000000000000313</v>
      </c>
    </row>
    <row r="6450" spans="1:11" x14ac:dyDescent="0.2">
      <c r="A6450">
        <v>1996</v>
      </c>
      <c r="B6450" t="str">
        <f>CONCATENATE("01.","01",".",Таблица1[[#This Row],[Столбец1]])</f>
        <v>01.01.1996</v>
      </c>
      <c r="C6450" t="str">
        <f>CONCATENATE(Таблица1[[#This Row],[Столбец3]],".",Таблица1[[#This Row],[Столбец2]],".",Таблица1[[#This Row],[Столбец1]])</f>
        <v>1.8.1996</v>
      </c>
      <c r="D6450">
        <f>DAYS360(Таблица1[[#This Row],[Столбец13]],Таблица1[[#This Row],[Столбец14]],TRUE)+1</f>
        <v>211</v>
      </c>
      <c r="E6450">
        <v>8</v>
      </c>
      <c r="F6450">
        <v>1</v>
      </c>
      <c r="G6450" s="1">
        <f t="shared" si="100"/>
        <v>1.7576000000000001</v>
      </c>
      <c r="H6450" s="1">
        <v>1.7499</v>
      </c>
      <c r="I6450" s="1">
        <v>1.7499</v>
      </c>
      <c r="J6450" s="1">
        <v>1.7499</v>
      </c>
      <c r="K6450" s="1">
        <f>(Таблица1[[#This Row],[Столбец7]]-Таблица1[[#This Row],[Столбец4]])*10000</f>
        <v>-77.000000000000398</v>
      </c>
    </row>
    <row r="6451" spans="1:11" x14ac:dyDescent="0.2">
      <c r="A6451">
        <v>1996</v>
      </c>
      <c r="B6451" t="str">
        <f>CONCATENATE("01.","01",".",Таблица1[[#This Row],[Столбец1]])</f>
        <v>01.01.1996</v>
      </c>
      <c r="C6451" t="str">
        <f>CONCATENATE(Таблица1[[#This Row],[Столбец3]],".",Таблица1[[#This Row],[Столбец2]],".",Таблица1[[#This Row],[Столбец1]])</f>
        <v>2.8.1996</v>
      </c>
      <c r="D6451">
        <f>DAYS360(Таблица1[[#This Row],[Столбец13]],Таблица1[[#This Row],[Столбец14]],TRUE)+1</f>
        <v>212</v>
      </c>
      <c r="E6451">
        <v>8</v>
      </c>
      <c r="F6451">
        <v>2</v>
      </c>
      <c r="G6451" s="1">
        <f t="shared" si="100"/>
        <v>1.7499</v>
      </c>
      <c r="H6451" s="1">
        <v>1.7483</v>
      </c>
      <c r="I6451" s="1">
        <v>1.7483</v>
      </c>
      <c r="J6451" s="1">
        <v>1.7483</v>
      </c>
      <c r="K6451" s="1">
        <f>(Таблица1[[#This Row],[Столбец7]]-Таблица1[[#This Row],[Столбец4]])*10000</f>
        <v>-16.000000000000458</v>
      </c>
    </row>
    <row r="6452" spans="1:11" x14ac:dyDescent="0.2">
      <c r="A6452">
        <v>1996</v>
      </c>
      <c r="B6452" t="str">
        <f>CONCATENATE("01.","01",".",Таблица1[[#This Row],[Столбец1]])</f>
        <v>01.01.1996</v>
      </c>
      <c r="C6452" t="str">
        <f>CONCATENATE(Таблица1[[#This Row],[Столбец3]],".",Таблица1[[#This Row],[Столбец2]],".",Таблица1[[#This Row],[Столбец1]])</f>
        <v>6.8.1996</v>
      </c>
      <c r="D6452">
        <f>DAYS360(Таблица1[[#This Row],[Столбец13]],Таблица1[[#This Row],[Столбец14]],TRUE)+1</f>
        <v>216</v>
      </c>
      <c r="E6452">
        <v>8</v>
      </c>
      <c r="F6452">
        <v>6</v>
      </c>
      <c r="G6452" s="1">
        <f t="shared" si="100"/>
        <v>1.7483</v>
      </c>
      <c r="H6452" s="1">
        <v>1.7419</v>
      </c>
      <c r="I6452" s="1">
        <v>1.7419</v>
      </c>
      <c r="J6452" s="1">
        <v>1.7419</v>
      </c>
      <c r="K6452" s="1">
        <f>(Таблица1[[#This Row],[Столбец7]]-Таблица1[[#This Row],[Столбец4]])*10000</f>
        <v>-63.999999999999616</v>
      </c>
    </row>
    <row r="6453" spans="1:11" x14ac:dyDescent="0.2">
      <c r="A6453">
        <v>1996</v>
      </c>
      <c r="B6453" t="str">
        <f>CONCATENATE("01.","01",".",Таблица1[[#This Row],[Столбец1]])</f>
        <v>01.01.1996</v>
      </c>
      <c r="C6453" t="str">
        <f>CONCATENATE(Таблица1[[#This Row],[Столбец3]],".",Таблица1[[#This Row],[Столбец2]],".",Таблица1[[#This Row],[Столбец1]])</f>
        <v>7.8.1996</v>
      </c>
      <c r="D6453">
        <f>DAYS360(Таблица1[[#This Row],[Столбец13]],Таблица1[[#This Row],[Столбец14]],TRUE)+1</f>
        <v>217</v>
      </c>
      <c r="E6453">
        <v>8</v>
      </c>
      <c r="F6453">
        <v>7</v>
      </c>
      <c r="G6453" s="1">
        <f t="shared" si="100"/>
        <v>1.7419</v>
      </c>
      <c r="H6453" s="1">
        <v>1.7364999999999999</v>
      </c>
      <c r="I6453" s="1">
        <v>1.7364999999999999</v>
      </c>
      <c r="J6453" s="1">
        <v>1.7364999999999999</v>
      </c>
      <c r="K6453" s="1">
        <f>(Таблица1[[#This Row],[Столбец7]]-Таблица1[[#This Row],[Столбец4]])*10000</f>
        <v>-54.000000000000711</v>
      </c>
    </row>
    <row r="6454" spans="1:11" x14ac:dyDescent="0.2">
      <c r="A6454">
        <v>1996</v>
      </c>
      <c r="B6454" t="str">
        <f>CONCATENATE("01.","01",".",Таблица1[[#This Row],[Столбец1]])</f>
        <v>01.01.1996</v>
      </c>
      <c r="C6454" t="str">
        <f>CONCATENATE(Таблица1[[#This Row],[Столбец3]],".",Таблица1[[#This Row],[Столбец2]],".",Таблица1[[#This Row],[Столбец1]])</f>
        <v>8.8.1996</v>
      </c>
      <c r="D6454">
        <f>DAYS360(Таблица1[[#This Row],[Столбец13]],Таблица1[[#This Row],[Столбец14]],TRUE)+1</f>
        <v>218</v>
      </c>
      <c r="E6454">
        <v>8</v>
      </c>
      <c r="F6454">
        <v>8</v>
      </c>
      <c r="G6454" s="1">
        <f t="shared" si="100"/>
        <v>1.7364999999999999</v>
      </c>
      <c r="H6454" s="1">
        <v>1.7379</v>
      </c>
      <c r="I6454" s="1">
        <v>1.7379</v>
      </c>
      <c r="J6454" s="1">
        <v>1.7379</v>
      </c>
      <c r="K6454" s="1">
        <f>(Таблица1[[#This Row],[Столбец7]]-Таблица1[[#This Row],[Столбец4]])*10000</f>
        <v>14.000000000000679</v>
      </c>
    </row>
    <row r="6455" spans="1:11" x14ac:dyDescent="0.2">
      <c r="A6455">
        <v>1996</v>
      </c>
      <c r="B6455" t="str">
        <f>CONCATENATE("01.","01",".",Таблица1[[#This Row],[Столбец1]])</f>
        <v>01.01.1996</v>
      </c>
      <c r="C6455" t="str">
        <f>CONCATENATE(Таблица1[[#This Row],[Столбец3]],".",Таблица1[[#This Row],[Столбец2]],".",Таблица1[[#This Row],[Столбец1]])</f>
        <v>9.8.1996</v>
      </c>
      <c r="D6455">
        <f>DAYS360(Таблица1[[#This Row],[Столбец13]],Таблица1[[#This Row],[Столбец14]],TRUE)+1</f>
        <v>219</v>
      </c>
      <c r="E6455">
        <v>8</v>
      </c>
      <c r="F6455">
        <v>9</v>
      </c>
      <c r="G6455" s="1">
        <f t="shared" si="100"/>
        <v>1.7379</v>
      </c>
      <c r="H6455" s="1">
        <v>1.7418</v>
      </c>
      <c r="I6455" s="1">
        <v>1.7418</v>
      </c>
      <c r="J6455" s="1">
        <v>1.7418</v>
      </c>
      <c r="K6455" s="1">
        <f>(Таблица1[[#This Row],[Столбец7]]-Таблица1[[#This Row],[Столбец4]])*10000</f>
        <v>39.000000000000142</v>
      </c>
    </row>
    <row r="6456" spans="1:11" x14ac:dyDescent="0.2">
      <c r="A6456">
        <v>1996</v>
      </c>
      <c r="B6456" t="str">
        <f>CONCATENATE("01.","01",".",Таблица1[[#This Row],[Столбец1]])</f>
        <v>01.01.1996</v>
      </c>
      <c r="C6456" t="str">
        <f>CONCATENATE(Таблица1[[#This Row],[Столбец3]],".",Таблица1[[#This Row],[Столбец2]],".",Таблица1[[#This Row],[Столбец1]])</f>
        <v>12.8.1996</v>
      </c>
      <c r="D6456">
        <f>DAYS360(Таблица1[[#This Row],[Столбец13]],Таблица1[[#This Row],[Столбец14]],TRUE)+1</f>
        <v>222</v>
      </c>
      <c r="E6456">
        <v>8</v>
      </c>
      <c r="F6456">
        <v>12</v>
      </c>
      <c r="G6456" s="1">
        <f t="shared" si="100"/>
        <v>1.7418</v>
      </c>
      <c r="H6456" s="1">
        <v>1.7443</v>
      </c>
      <c r="I6456" s="1">
        <v>1.7443</v>
      </c>
      <c r="J6456" s="1">
        <v>1.7443</v>
      </c>
      <c r="K6456" s="1">
        <f>(Таблица1[[#This Row],[Столбец7]]-Таблица1[[#This Row],[Столбец4]])*10000</f>
        <v>24.999999999999467</v>
      </c>
    </row>
    <row r="6457" spans="1:11" x14ac:dyDescent="0.2">
      <c r="A6457">
        <v>1996</v>
      </c>
      <c r="B6457" t="str">
        <f>CONCATENATE("01.","01",".",Таблица1[[#This Row],[Столбец1]])</f>
        <v>01.01.1996</v>
      </c>
      <c r="C6457" t="str">
        <f>CONCATENATE(Таблица1[[#This Row],[Столбец3]],".",Таблица1[[#This Row],[Столбец2]],".",Таблица1[[#This Row],[Столбец1]])</f>
        <v>13.8.1996</v>
      </c>
      <c r="D6457">
        <f>DAYS360(Таблица1[[#This Row],[Столбец13]],Таблица1[[#This Row],[Столбец14]],TRUE)+1</f>
        <v>223</v>
      </c>
      <c r="E6457">
        <v>8</v>
      </c>
      <c r="F6457">
        <v>13</v>
      </c>
      <c r="G6457" s="1">
        <f t="shared" si="100"/>
        <v>1.7443</v>
      </c>
      <c r="H6457" s="1">
        <v>1.7491000000000001</v>
      </c>
      <c r="I6457" s="1">
        <v>1.7491000000000001</v>
      </c>
      <c r="J6457" s="1">
        <v>1.7491000000000001</v>
      </c>
      <c r="K6457" s="1">
        <f>(Таблица1[[#This Row],[Столбец7]]-Таблица1[[#This Row],[Столбец4]])*10000</f>
        <v>48.000000000001378</v>
      </c>
    </row>
    <row r="6458" spans="1:11" x14ac:dyDescent="0.2">
      <c r="A6458">
        <v>1996</v>
      </c>
      <c r="B6458" t="str">
        <f>CONCATENATE("01.","01",".",Таблица1[[#This Row],[Столбец1]])</f>
        <v>01.01.1996</v>
      </c>
      <c r="C6458" t="str">
        <f>CONCATENATE(Таблица1[[#This Row],[Столбец3]],".",Таблица1[[#This Row],[Столбец2]],".",Таблица1[[#This Row],[Столбец1]])</f>
        <v>14.8.1996</v>
      </c>
      <c r="D6458">
        <f>DAYS360(Таблица1[[#This Row],[Столбец13]],Таблица1[[#This Row],[Столбец14]],TRUE)+1</f>
        <v>224</v>
      </c>
      <c r="E6458">
        <v>8</v>
      </c>
      <c r="F6458">
        <v>14</v>
      </c>
      <c r="G6458" s="1">
        <f t="shared" si="100"/>
        <v>1.7491000000000001</v>
      </c>
      <c r="H6458" s="1">
        <v>1.7403</v>
      </c>
      <c r="I6458" s="1">
        <v>1.7403</v>
      </c>
      <c r="J6458" s="1">
        <v>1.7403</v>
      </c>
      <c r="K6458" s="1">
        <f>(Таблица1[[#This Row],[Столбец7]]-Таблица1[[#This Row],[Столбец4]])*10000</f>
        <v>-88.000000000001407</v>
      </c>
    </row>
    <row r="6459" spans="1:11" x14ac:dyDescent="0.2">
      <c r="A6459">
        <v>1996</v>
      </c>
      <c r="B6459" t="str">
        <f>CONCATENATE("01.","01",".",Таблица1[[#This Row],[Столбец1]])</f>
        <v>01.01.1996</v>
      </c>
      <c r="C6459" t="str">
        <f>CONCATENATE(Таблица1[[#This Row],[Столбец3]],".",Таблица1[[#This Row],[Столбец2]],".",Таблица1[[#This Row],[Столбец1]])</f>
        <v>15.8.1996</v>
      </c>
      <c r="D6459">
        <f>DAYS360(Таблица1[[#This Row],[Столбец13]],Таблица1[[#This Row],[Столбец14]],TRUE)+1</f>
        <v>225</v>
      </c>
      <c r="E6459">
        <v>8</v>
      </c>
      <c r="F6459">
        <v>15</v>
      </c>
      <c r="G6459" s="1">
        <f t="shared" si="100"/>
        <v>1.7403</v>
      </c>
      <c r="H6459" s="1">
        <v>1.7472000000000001</v>
      </c>
      <c r="I6459" s="1">
        <v>1.7472000000000001</v>
      </c>
      <c r="J6459" s="1">
        <v>1.7472000000000001</v>
      </c>
      <c r="K6459" s="1">
        <f>(Таблица1[[#This Row],[Столбец7]]-Таблица1[[#This Row],[Столбец4]])*10000</f>
        <v>69.000000000001279</v>
      </c>
    </row>
    <row r="6460" spans="1:11" x14ac:dyDescent="0.2">
      <c r="A6460">
        <v>1996</v>
      </c>
      <c r="B6460" t="str">
        <f>CONCATENATE("01.","01",".",Таблица1[[#This Row],[Столбец1]])</f>
        <v>01.01.1996</v>
      </c>
      <c r="C6460" t="str">
        <f>CONCATENATE(Таблица1[[#This Row],[Столбец3]],".",Таблица1[[#This Row],[Столбец2]],".",Таблица1[[#This Row],[Столбец1]])</f>
        <v>16.8.1996</v>
      </c>
      <c r="D6460">
        <f>DAYS360(Таблица1[[#This Row],[Столбец13]],Таблица1[[#This Row],[Столбец14]],TRUE)+1</f>
        <v>226</v>
      </c>
      <c r="E6460">
        <v>8</v>
      </c>
      <c r="F6460">
        <v>16</v>
      </c>
      <c r="G6460" s="1">
        <f t="shared" si="100"/>
        <v>1.7472000000000001</v>
      </c>
      <c r="H6460" s="1">
        <v>1.7323999999999999</v>
      </c>
      <c r="I6460" s="1">
        <v>1.7323999999999999</v>
      </c>
      <c r="J6460" s="1">
        <v>1.7323999999999999</v>
      </c>
      <c r="K6460" s="1">
        <f>(Таблица1[[#This Row],[Столбец7]]-Таблица1[[#This Row],[Столбец4]])*10000</f>
        <v>-148.00000000000148</v>
      </c>
    </row>
    <row r="6461" spans="1:11" x14ac:dyDescent="0.2">
      <c r="A6461">
        <v>1996</v>
      </c>
      <c r="B6461" t="str">
        <f>CONCATENATE("01.","01",".",Таблица1[[#This Row],[Столбец1]])</f>
        <v>01.01.1996</v>
      </c>
      <c r="C6461" t="str">
        <f>CONCATENATE(Таблица1[[#This Row],[Столбец3]],".",Таблица1[[#This Row],[Столбец2]],".",Таблица1[[#This Row],[Столбец1]])</f>
        <v>19.8.1996</v>
      </c>
      <c r="D6461">
        <f>DAYS360(Таблица1[[#This Row],[Столбец13]],Таблица1[[#This Row],[Столбец14]],TRUE)+1</f>
        <v>229</v>
      </c>
      <c r="E6461">
        <v>8</v>
      </c>
      <c r="F6461">
        <v>19</v>
      </c>
      <c r="G6461" s="1">
        <f t="shared" si="100"/>
        <v>1.7323999999999999</v>
      </c>
      <c r="H6461" s="1">
        <v>1.7410000000000001</v>
      </c>
      <c r="I6461" s="1">
        <v>1.7410000000000001</v>
      </c>
      <c r="J6461" s="1">
        <v>1.7410000000000001</v>
      </c>
      <c r="K6461" s="1">
        <f>(Таблица1[[#This Row],[Столбец7]]-Таблица1[[#This Row],[Столбец4]])*10000</f>
        <v>86.000000000001634</v>
      </c>
    </row>
    <row r="6462" spans="1:11" x14ac:dyDescent="0.2">
      <c r="A6462">
        <v>1996</v>
      </c>
      <c r="B6462" t="str">
        <f>CONCATENATE("01.","01",".",Таблица1[[#This Row],[Столбец1]])</f>
        <v>01.01.1996</v>
      </c>
      <c r="C6462" t="str">
        <f>CONCATENATE(Таблица1[[#This Row],[Столбец3]],".",Таблица1[[#This Row],[Столбец2]],".",Таблица1[[#This Row],[Столбец1]])</f>
        <v>20.8.1996</v>
      </c>
      <c r="D6462">
        <f>DAYS360(Таблица1[[#This Row],[Столбец13]],Таблица1[[#This Row],[Столбец14]],TRUE)+1</f>
        <v>230</v>
      </c>
      <c r="E6462">
        <v>8</v>
      </c>
      <c r="F6462">
        <v>20</v>
      </c>
      <c r="G6462" s="1">
        <f t="shared" si="100"/>
        <v>1.7410000000000001</v>
      </c>
      <c r="H6462" s="1">
        <v>1.7379</v>
      </c>
      <c r="I6462" s="1">
        <v>1.7379</v>
      </c>
      <c r="J6462" s="1">
        <v>1.7379</v>
      </c>
      <c r="K6462" s="1">
        <f>(Таблица1[[#This Row],[Столбец7]]-Таблица1[[#This Row],[Столбец4]])*10000</f>
        <v>-31.000000000001027</v>
      </c>
    </row>
    <row r="6463" spans="1:11" x14ac:dyDescent="0.2">
      <c r="A6463">
        <v>1996</v>
      </c>
      <c r="B6463" t="str">
        <f>CONCATENATE("01.","01",".",Таблица1[[#This Row],[Столбец1]])</f>
        <v>01.01.1996</v>
      </c>
      <c r="C6463" t="str">
        <f>CONCATENATE(Таблица1[[#This Row],[Столбец3]],".",Таблица1[[#This Row],[Столбец2]],".",Таблица1[[#This Row],[Столбец1]])</f>
        <v>21.8.1996</v>
      </c>
      <c r="D6463">
        <f>DAYS360(Таблица1[[#This Row],[Столбец13]],Таблица1[[#This Row],[Столбец14]],TRUE)+1</f>
        <v>231</v>
      </c>
      <c r="E6463">
        <v>8</v>
      </c>
      <c r="F6463">
        <v>21</v>
      </c>
      <c r="G6463" s="1">
        <f t="shared" si="100"/>
        <v>1.7379</v>
      </c>
      <c r="H6463" s="1">
        <v>1.7444999999999999</v>
      </c>
      <c r="I6463" s="1">
        <v>1.7444999999999999</v>
      </c>
      <c r="J6463" s="1">
        <v>1.7444999999999999</v>
      </c>
      <c r="K6463" s="1">
        <f>(Таблица1[[#This Row],[Столбец7]]-Таблица1[[#This Row],[Столбец4]])*10000</f>
        <v>65.999999999999389</v>
      </c>
    </row>
    <row r="6464" spans="1:11" x14ac:dyDescent="0.2">
      <c r="A6464">
        <v>1996</v>
      </c>
      <c r="B6464" t="str">
        <f>CONCATENATE("01.","01",".",Таблица1[[#This Row],[Столбец1]])</f>
        <v>01.01.1996</v>
      </c>
      <c r="C6464" t="str">
        <f>CONCATENATE(Таблица1[[#This Row],[Столбец3]],".",Таблица1[[#This Row],[Столбец2]],".",Таблица1[[#This Row],[Столбец1]])</f>
        <v>22.8.1996</v>
      </c>
      <c r="D6464">
        <f>DAYS360(Таблица1[[#This Row],[Столбец13]],Таблица1[[#This Row],[Столбец14]],TRUE)+1</f>
        <v>232</v>
      </c>
      <c r="E6464">
        <v>8</v>
      </c>
      <c r="F6464">
        <v>22</v>
      </c>
      <c r="G6464" s="1">
        <f t="shared" si="100"/>
        <v>1.7444999999999999</v>
      </c>
      <c r="H6464" s="1">
        <v>1.7318</v>
      </c>
      <c r="I6464" s="1">
        <v>1.7318</v>
      </c>
      <c r="J6464" s="1">
        <v>1.7318</v>
      </c>
      <c r="K6464" s="1">
        <f>(Таблица1[[#This Row],[Столбец7]]-Таблица1[[#This Row],[Столбец4]])*10000</f>
        <v>-126.99999999999933</v>
      </c>
    </row>
    <row r="6465" spans="1:11" x14ac:dyDescent="0.2">
      <c r="A6465">
        <v>1996</v>
      </c>
      <c r="B6465" t="str">
        <f>CONCATENATE("01.","01",".",Таблица1[[#This Row],[Столбец1]])</f>
        <v>01.01.1996</v>
      </c>
      <c r="C6465" t="str">
        <f>CONCATENATE(Таблица1[[#This Row],[Столбец3]],".",Таблица1[[#This Row],[Столбец2]],".",Таблица1[[#This Row],[Столбец1]])</f>
        <v>23.8.1996</v>
      </c>
      <c r="D6465">
        <f>DAYS360(Таблица1[[#This Row],[Столбец13]],Таблица1[[#This Row],[Столбец14]],TRUE)+1</f>
        <v>233</v>
      </c>
      <c r="E6465">
        <v>8</v>
      </c>
      <c r="F6465">
        <v>23</v>
      </c>
      <c r="G6465" s="1">
        <f t="shared" si="100"/>
        <v>1.7318</v>
      </c>
      <c r="H6465" s="1">
        <v>1.7397</v>
      </c>
      <c r="I6465" s="1">
        <v>1.7397</v>
      </c>
      <c r="J6465" s="1">
        <v>1.7397</v>
      </c>
      <c r="K6465" s="1">
        <f>(Таблица1[[#This Row],[Столбец7]]-Таблица1[[#This Row],[Столбец4]])*10000</f>
        <v>79.000000000000185</v>
      </c>
    </row>
    <row r="6466" spans="1:11" x14ac:dyDescent="0.2">
      <c r="A6466">
        <v>1996</v>
      </c>
      <c r="B6466" t="str">
        <f>CONCATENATE("01.","01",".",Таблица1[[#This Row],[Столбец1]])</f>
        <v>01.01.1996</v>
      </c>
      <c r="C6466" t="str">
        <f>CONCATENATE(Таблица1[[#This Row],[Столбец3]],".",Таблица1[[#This Row],[Столбец2]],".",Таблица1[[#This Row],[Столбец1]])</f>
        <v>26.8.1996</v>
      </c>
      <c r="D6466">
        <f>DAYS360(Таблица1[[#This Row],[Столбец13]],Таблица1[[#This Row],[Столбец14]],TRUE)+1</f>
        <v>236</v>
      </c>
      <c r="E6466">
        <v>8</v>
      </c>
      <c r="F6466">
        <v>26</v>
      </c>
      <c r="G6466" s="1">
        <f t="shared" ref="G6466:G6529" si="101">J6465</f>
        <v>1.7397</v>
      </c>
      <c r="H6466" s="1">
        <v>1.744</v>
      </c>
      <c r="I6466" s="1">
        <v>1.744</v>
      </c>
      <c r="J6466" s="1">
        <v>1.744</v>
      </c>
      <c r="K6466" s="1">
        <f>(Таблица1[[#This Row],[Столбец7]]-Таблица1[[#This Row],[Столбец4]])*10000</f>
        <v>42.999999999999702</v>
      </c>
    </row>
    <row r="6467" spans="1:11" x14ac:dyDescent="0.2">
      <c r="A6467">
        <v>1996</v>
      </c>
      <c r="B6467" t="str">
        <f>CONCATENATE("01.","01",".",Таблица1[[#This Row],[Столбец1]])</f>
        <v>01.01.1996</v>
      </c>
      <c r="C6467" t="str">
        <f>CONCATENATE(Таблица1[[#This Row],[Столбец3]],".",Таблица1[[#This Row],[Столбец2]],".",Таблица1[[#This Row],[Столбец1]])</f>
        <v>27.8.1996</v>
      </c>
      <c r="D6467">
        <f>DAYS360(Таблица1[[#This Row],[Столбец13]],Таблица1[[#This Row],[Столбец14]],TRUE)+1</f>
        <v>237</v>
      </c>
      <c r="E6467">
        <v>8</v>
      </c>
      <c r="F6467">
        <v>27</v>
      </c>
      <c r="G6467" s="1">
        <f t="shared" si="101"/>
        <v>1.744</v>
      </c>
      <c r="H6467" s="1">
        <v>1.7398</v>
      </c>
      <c r="I6467" s="1">
        <v>1.7398</v>
      </c>
      <c r="J6467" s="1">
        <v>1.7398</v>
      </c>
      <c r="K6467" s="1">
        <f>(Таблица1[[#This Row],[Столбец7]]-Таблица1[[#This Row],[Столбец4]])*10000</f>
        <v>-41.999999999999815</v>
      </c>
    </row>
    <row r="6468" spans="1:11" x14ac:dyDescent="0.2">
      <c r="A6468">
        <v>1996</v>
      </c>
      <c r="B6468" t="str">
        <f>CONCATENATE("01.","01",".",Таблица1[[#This Row],[Столбец1]])</f>
        <v>01.01.1996</v>
      </c>
      <c r="C6468" t="str">
        <f>CONCATENATE(Таблица1[[#This Row],[Столбец3]],".",Таблица1[[#This Row],[Столбец2]],".",Таблица1[[#This Row],[Столбец1]])</f>
        <v>28.8.1996</v>
      </c>
      <c r="D6468">
        <f>DAYS360(Таблица1[[#This Row],[Столбец13]],Таблица1[[#This Row],[Столбец14]],TRUE)+1</f>
        <v>238</v>
      </c>
      <c r="E6468">
        <v>8</v>
      </c>
      <c r="F6468">
        <v>28</v>
      </c>
      <c r="G6468" s="1">
        <f t="shared" si="101"/>
        <v>1.7398</v>
      </c>
      <c r="H6468" s="1">
        <v>1.7402</v>
      </c>
      <c r="I6468" s="1">
        <v>1.7402</v>
      </c>
      <c r="J6468" s="1">
        <v>1.7402</v>
      </c>
      <c r="K6468" s="1">
        <f>(Таблица1[[#This Row],[Столбец7]]-Таблица1[[#This Row],[Столбец4]])*10000</f>
        <v>3.9999999999995595</v>
      </c>
    </row>
    <row r="6469" spans="1:11" x14ac:dyDescent="0.2">
      <c r="A6469">
        <v>1996</v>
      </c>
      <c r="B6469" t="str">
        <f>CONCATENATE("01.","01",".",Таблица1[[#This Row],[Столбец1]])</f>
        <v>01.01.1996</v>
      </c>
      <c r="C6469" t="str">
        <f>CONCATENATE(Таблица1[[#This Row],[Столбец3]],".",Таблица1[[#This Row],[Столбец2]],".",Таблица1[[#This Row],[Столбец1]])</f>
        <v>29.8.1996</v>
      </c>
      <c r="D6469">
        <f>DAYS360(Таблица1[[#This Row],[Столбец13]],Таблица1[[#This Row],[Столбец14]],TRUE)+1</f>
        <v>239</v>
      </c>
      <c r="E6469">
        <v>8</v>
      </c>
      <c r="F6469">
        <v>29</v>
      </c>
      <c r="G6469" s="1">
        <f t="shared" si="101"/>
        <v>1.7402</v>
      </c>
      <c r="H6469" s="1">
        <v>1.7382</v>
      </c>
      <c r="I6469" s="1">
        <v>1.7382</v>
      </c>
      <c r="J6469" s="1">
        <v>1.7382</v>
      </c>
      <c r="K6469" s="1">
        <f>(Таблица1[[#This Row],[Столбец7]]-Таблица1[[#This Row],[Столбец4]])*10000</f>
        <v>-20.000000000000018</v>
      </c>
    </row>
    <row r="6470" spans="1:11" x14ac:dyDescent="0.2">
      <c r="A6470">
        <v>1996</v>
      </c>
      <c r="B6470" t="str">
        <f>CONCATENATE("01.","01",".",Таблица1[[#This Row],[Столбец1]])</f>
        <v>01.01.1996</v>
      </c>
      <c r="C6470" t="str">
        <f>CONCATENATE(Таблица1[[#This Row],[Столбец3]],".",Таблица1[[#This Row],[Столбец2]],".",Таблица1[[#This Row],[Столбец1]])</f>
        <v>30.8.1996</v>
      </c>
      <c r="D6470">
        <f>DAYS360(Таблица1[[#This Row],[Столбец13]],Таблица1[[#This Row],[Столбец14]],TRUE)+1</f>
        <v>240</v>
      </c>
      <c r="E6470">
        <v>8</v>
      </c>
      <c r="F6470">
        <v>30</v>
      </c>
      <c r="G6470" s="1">
        <f t="shared" si="101"/>
        <v>1.7382</v>
      </c>
      <c r="H6470" s="1">
        <v>1.7439</v>
      </c>
      <c r="I6470" s="1">
        <v>1.7439</v>
      </c>
      <c r="J6470" s="1">
        <v>1.7439</v>
      </c>
      <c r="K6470" s="1">
        <f>(Таблица1[[#This Row],[Столбец7]]-Таблица1[[#This Row],[Столбец4]])*10000</f>
        <v>57.000000000000384</v>
      </c>
    </row>
    <row r="6471" spans="1:11" x14ac:dyDescent="0.2">
      <c r="A6471">
        <v>1996</v>
      </c>
      <c r="B6471" t="str">
        <f>CONCATENATE("01.","01",".",Таблица1[[#This Row],[Столбец1]])</f>
        <v>01.01.1996</v>
      </c>
      <c r="C6471" t="str">
        <f>CONCATENATE(Таблица1[[#This Row],[Столбец3]],".",Таблица1[[#This Row],[Столбец2]],".",Таблица1[[#This Row],[Столбец1]])</f>
        <v>3.9.1996</v>
      </c>
      <c r="D6471">
        <f>DAYS360(Таблица1[[#This Row],[Столбец13]],Таблица1[[#This Row],[Столбец14]],TRUE)+1</f>
        <v>243</v>
      </c>
      <c r="E6471">
        <v>9</v>
      </c>
      <c r="F6471">
        <v>3</v>
      </c>
      <c r="G6471" s="1">
        <f t="shared" si="101"/>
        <v>1.7439</v>
      </c>
      <c r="H6471" s="1">
        <v>1.7403</v>
      </c>
      <c r="I6471" s="1">
        <v>1.7403</v>
      </c>
      <c r="J6471" s="1">
        <v>1.7403</v>
      </c>
      <c r="K6471" s="1">
        <f>(Таблица1[[#This Row],[Столбец7]]-Таблица1[[#This Row],[Столбец4]])*10000</f>
        <v>-36.000000000000476</v>
      </c>
    </row>
    <row r="6472" spans="1:11" x14ac:dyDescent="0.2">
      <c r="A6472">
        <v>1996</v>
      </c>
      <c r="B6472" t="str">
        <f>CONCATENATE("01.","01",".",Таблица1[[#This Row],[Столбец1]])</f>
        <v>01.01.1996</v>
      </c>
      <c r="C6472" t="str">
        <f>CONCATENATE(Таблица1[[#This Row],[Столбец3]],".",Таблица1[[#This Row],[Столбец2]],".",Таблица1[[#This Row],[Столбец1]])</f>
        <v>4.9.1996</v>
      </c>
      <c r="D6472">
        <f>DAYS360(Таблица1[[#This Row],[Столбец13]],Таблица1[[#This Row],[Столбец14]],TRUE)+1</f>
        <v>244</v>
      </c>
      <c r="E6472">
        <v>9</v>
      </c>
      <c r="F6472">
        <v>4</v>
      </c>
      <c r="G6472" s="1">
        <f t="shared" si="101"/>
        <v>1.7403</v>
      </c>
      <c r="H6472" s="1">
        <v>1.7442</v>
      </c>
      <c r="I6472" s="1">
        <v>1.7442</v>
      </c>
      <c r="J6472" s="1">
        <v>1.7442</v>
      </c>
      <c r="K6472" s="1">
        <f>(Таблица1[[#This Row],[Столбец7]]-Таблица1[[#This Row],[Столбец4]])*10000</f>
        <v>39.000000000000142</v>
      </c>
    </row>
    <row r="6473" spans="1:11" x14ac:dyDescent="0.2">
      <c r="A6473">
        <v>1996</v>
      </c>
      <c r="B6473" t="str">
        <f>CONCATENATE("01.","01",".",Таблица1[[#This Row],[Столбец1]])</f>
        <v>01.01.1996</v>
      </c>
      <c r="C6473" t="str">
        <f>CONCATENATE(Таблица1[[#This Row],[Столбец3]],".",Таблица1[[#This Row],[Столбец2]],".",Таблица1[[#This Row],[Столбец1]])</f>
        <v>5.9.1996</v>
      </c>
      <c r="D6473">
        <f>DAYS360(Таблица1[[#This Row],[Столбец13]],Таблица1[[#This Row],[Столбец14]],TRUE)+1</f>
        <v>245</v>
      </c>
      <c r="E6473">
        <v>9</v>
      </c>
      <c r="F6473">
        <v>5</v>
      </c>
      <c r="G6473" s="1">
        <f t="shared" si="101"/>
        <v>1.7442</v>
      </c>
      <c r="H6473" s="1">
        <v>1.7387999999999999</v>
      </c>
      <c r="I6473" s="1">
        <v>1.7387999999999999</v>
      </c>
      <c r="J6473" s="1">
        <v>1.7387999999999999</v>
      </c>
      <c r="K6473" s="1">
        <f>(Таблица1[[#This Row],[Столбец7]]-Таблица1[[#This Row],[Столбец4]])*10000</f>
        <v>-54.000000000000711</v>
      </c>
    </row>
    <row r="6474" spans="1:11" x14ac:dyDescent="0.2">
      <c r="A6474">
        <v>1996</v>
      </c>
      <c r="B6474" t="str">
        <f>CONCATENATE("01.","01",".",Таблица1[[#This Row],[Столбец1]])</f>
        <v>01.01.1996</v>
      </c>
      <c r="C6474" t="str">
        <f>CONCATENATE(Таблица1[[#This Row],[Столбец3]],".",Таблица1[[#This Row],[Столбец2]],".",Таблица1[[#This Row],[Столбец1]])</f>
        <v>6.9.1996</v>
      </c>
      <c r="D6474">
        <f>DAYS360(Таблица1[[#This Row],[Столбец13]],Таблица1[[#This Row],[Столбец14]],TRUE)+1</f>
        <v>246</v>
      </c>
      <c r="E6474">
        <v>9</v>
      </c>
      <c r="F6474">
        <v>6</v>
      </c>
      <c r="G6474" s="1">
        <f t="shared" si="101"/>
        <v>1.7387999999999999</v>
      </c>
      <c r="H6474" s="1">
        <v>1.7383999999999999</v>
      </c>
      <c r="I6474" s="1">
        <v>1.7383999999999999</v>
      </c>
      <c r="J6474" s="1">
        <v>1.7383999999999999</v>
      </c>
      <c r="K6474" s="1">
        <f>(Таблица1[[#This Row],[Столбец7]]-Таблица1[[#This Row],[Столбец4]])*10000</f>
        <v>-3.9999999999995595</v>
      </c>
    </row>
    <row r="6475" spans="1:11" x14ac:dyDescent="0.2">
      <c r="A6475">
        <v>1996</v>
      </c>
      <c r="B6475" t="str">
        <f>CONCATENATE("01.","01",".",Таблица1[[#This Row],[Столбец1]])</f>
        <v>01.01.1996</v>
      </c>
      <c r="C6475" t="str">
        <f>CONCATENATE(Таблица1[[#This Row],[Столбец3]],".",Таблица1[[#This Row],[Столбец2]],".",Таблица1[[#This Row],[Столбец1]])</f>
        <v>9.9.1996</v>
      </c>
      <c r="D6475">
        <f>DAYS360(Таблица1[[#This Row],[Столбец13]],Таблица1[[#This Row],[Столбец14]],TRUE)+1</f>
        <v>249</v>
      </c>
      <c r="E6475">
        <v>9</v>
      </c>
      <c r="F6475">
        <v>9</v>
      </c>
      <c r="G6475" s="1">
        <f t="shared" si="101"/>
        <v>1.7383999999999999</v>
      </c>
      <c r="H6475" s="1">
        <v>1.736</v>
      </c>
      <c r="I6475" s="1">
        <v>1.736</v>
      </c>
      <c r="J6475" s="1">
        <v>1.736</v>
      </c>
      <c r="K6475" s="1">
        <f>(Таблица1[[#This Row],[Столбец7]]-Таблица1[[#This Row],[Столбец4]])*10000</f>
        <v>-23.999999999999577</v>
      </c>
    </row>
    <row r="6476" spans="1:11" x14ac:dyDescent="0.2">
      <c r="A6476">
        <v>1996</v>
      </c>
      <c r="B6476" t="str">
        <f>CONCATENATE("01.","01",".",Таблица1[[#This Row],[Столбец1]])</f>
        <v>01.01.1996</v>
      </c>
      <c r="C6476" t="str">
        <f>CONCATENATE(Таблица1[[#This Row],[Столбец3]],".",Таблица1[[#This Row],[Столбец2]],".",Таблица1[[#This Row],[Столбец1]])</f>
        <v>10.9.1996</v>
      </c>
      <c r="D6476">
        <f>DAYS360(Таблица1[[#This Row],[Столбец13]],Таблица1[[#This Row],[Столбец14]],TRUE)+1</f>
        <v>250</v>
      </c>
      <c r="E6476">
        <v>9</v>
      </c>
      <c r="F6476">
        <v>10</v>
      </c>
      <c r="G6476" s="1">
        <f t="shared" si="101"/>
        <v>1.736</v>
      </c>
      <c r="H6476" s="1">
        <v>1.7202</v>
      </c>
      <c r="I6476" s="1">
        <v>1.7202</v>
      </c>
      <c r="J6476" s="1">
        <v>1.7202</v>
      </c>
      <c r="K6476" s="1">
        <f>(Таблица1[[#This Row],[Столбец7]]-Таблица1[[#This Row],[Столбец4]])*10000</f>
        <v>-158.00000000000037</v>
      </c>
    </row>
    <row r="6477" spans="1:11" x14ac:dyDescent="0.2">
      <c r="A6477">
        <v>1996</v>
      </c>
      <c r="B6477" t="str">
        <f>CONCATENATE("01.","01",".",Таблица1[[#This Row],[Столбец1]])</f>
        <v>01.01.1996</v>
      </c>
      <c r="C6477" t="str">
        <f>CONCATENATE(Таблица1[[#This Row],[Столбец3]],".",Таблица1[[#This Row],[Столбец2]],".",Таблица1[[#This Row],[Столбец1]])</f>
        <v>11.9.1996</v>
      </c>
      <c r="D6477">
        <f>DAYS360(Таблица1[[#This Row],[Столбец13]],Таблица1[[#This Row],[Столбец14]],TRUE)+1</f>
        <v>251</v>
      </c>
      <c r="E6477">
        <v>9</v>
      </c>
      <c r="F6477">
        <v>11</v>
      </c>
      <c r="G6477" s="1">
        <f t="shared" si="101"/>
        <v>1.7202</v>
      </c>
      <c r="H6477" s="1">
        <v>1.7218</v>
      </c>
      <c r="I6477" s="1">
        <v>1.7218</v>
      </c>
      <c r="J6477" s="1">
        <v>1.7218</v>
      </c>
      <c r="K6477" s="1">
        <f>(Таблица1[[#This Row],[Столбец7]]-Таблица1[[#This Row],[Столбец4]])*10000</f>
        <v>16.000000000000458</v>
      </c>
    </row>
    <row r="6478" spans="1:11" x14ac:dyDescent="0.2">
      <c r="A6478">
        <v>1996</v>
      </c>
      <c r="B6478" t="str">
        <f>CONCATENATE("01.","01",".",Таблица1[[#This Row],[Столбец1]])</f>
        <v>01.01.1996</v>
      </c>
      <c r="C6478" t="str">
        <f>CONCATENATE(Таблица1[[#This Row],[Столбец3]],".",Таблица1[[#This Row],[Столбец2]],".",Таблица1[[#This Row],[Столбец1]])</f>
        <v>12.9.1996</v>
      </c>
      <c r="D6478">
        <f>DAYS360(Таблица1[[#This Row],[Столбец13]],Таблица1[[#This Row],[Столбец14]],TRUE)+1</f>
        <v>252</v>
      </c>
      <c r="E6478">
        <v>9</v>
      </c>
      <c r="F6478">
        <v>12</v>
      </c>
      <c r="G6478" s="1">
        <f t="shared" si="101"/>
        <v>1.7218</v>
      </c>
      <c r="H6478" s="1">
        <v>1.7162999999999999</v>
      </c>
      <c r="I6478" s="1">
        <v>1.7162999999999999</v>
      </c>
      <c r="J6478" s="1">
        <v>1.7162999999999999</v>
      </c>
      <c r="K6478" s="1">
        <f>(Таблица1[[#This Row],[Столбец7]]-Таблица1[[#This Row],[Столбец4]])*10000</f>
        <v>-55.000000000000604</v>
      </c>
    </row>
    <row r="6479" spans="1:11" x14ac:dyDescent="0.2">
      <c r="A6479">
        <v>1996</v>
      </c>
      <c r="B6479" t="str">
        <f>CONCATENATE("01.","01",".",Таблица1[[#This Row],[Столбец1]])</f>
        <v>01.01.1996</v>
      </c>
      <c r="C6479" t="str">
        <f>CONCATENATE(Таблица1[[#This Row],[Столбец3]],".",Таблица1[[#This Row],[Столбец2]],".",Таблица1[[#This Row],[Столбец1]])</f>
        <v>13.9.1996</v>
      </c>
      <c r="D6479">
        <f>DAYS360(Таблица1[[#This Row],[Столбец13]],Таблица1[[#This Row],[Столбец14]],TRUE)+1</f>
        <v>253</v>
      </c>
      <c r="E6479">
        <v>9</v>
      </c>
      <c r="F6479">
        <v>13</v>
      </c>
      <c r="G6479" s="1">
        <f t="shared" si="101"/>
        <v>1.7162999999999999</v>
      </c>
      <c r="H6479" s="1">
        <v>1.7143999999999999</v>
      </c>
      <c r="I6479" s="1">
        <v>1.7143999999999999</v>
      </c>
      <c r="J6479" s="1">
        <v>1.7143999999999999</v>
      </c>
      <c r="K6479" s="1">
        <f>(Таблица1[[#This Row],[Столбец7]]-Таблица1[[#This Row],[Столбец4]])*10000</f>
        <v>-19.000000000000128</v>
      </c>
    </row>
    <row r="6480" spans="1:11" x14ac:dyDescent="0.2">
      <c r="A6480">
        <v>1996</v>
      </c>
      <c r="B6480" t="str">
        <f>CONCATENATE("01.","01",".",Таблица1[[#This Row],[Столбец1]])</f>
        <v>01.01.1996</v>
      </c>
      <c r="C6480" t="str">
        <f>CONCATENATE(Таблица1[[#This Row],[Столбец3]],".",Таблица1[[#This Row],[Столбец2]],".",Таблица1[[#This Row],[Столбец1]])</f>
        <v>16.9.1996</v>
      </c>
      <c r="D6480">
        <f>DAYS360(Таблица1[[#This Row],[Столбец13]],Таблица1[[#This Row],[Столбец14]],TRUE)+1</f>
        <v>256</v>
      </c>
      <c r="E6480">
        <v>9</v>
      </c>
      <c r="F6480">
        <v>16</v>
      </c>
      <c r="G6480" s="1">
        <f t="shared" si="101"/>
        <v>1.7143999999999999</v>
      </c>
      <c r="H6480" s="1">
        <v>1.7177</v>
      </c>
      <c r="I6480" s="1">
        <v>1.7177</v>
      </c>
      <c r="J6480" s="1">
        <v>1.7177</v>
      </c>
      <c r="K6480" s="1">
        <f>(Таблица1[[#This Row],[Столбец7]]-Таблица1[[#This Row],[Столбец4]])*10000</f>
        <v>33.00000000000081</v>
      </c>
    </row>
    <row r="6481" spans="1:11" x14ac:dyDescent="0.2">
      <c r="A6481">
        <v>1996</v>
      </c>
      <c r="B6481" t="str">
        <f>CONCATENATE("01.","01",".",Таблица1[[#This Row],[Столбец1]])</f>
        <v>01.01.1996</v>
      </c>
      <c r="C6481" t="str">
        <f>CONCATENATE(Таблица1[[#This Row],[Столбец3]],".",Таблица1[[#This Row],[Столбец2]],".",Таблица1[[#This Row],[Столбец1]])</f>
        <v>17.9.1996</v>
      </c>
      <c r="D6481">
        <f>DAYS360(Таблица1[[#This Row],[Столбец13]],Таблица1[[#This Row],[Столбец14]],TRUE)+1</f>
        <v>257</v>
      </c>
      <c r="E6481">
        <v>9</v>
      </c>
      <c r="F6481">
        <v>17</v>
      </c>
      <c r="G6481" s="1">
        <f t="shared" si="101"/>
        <v>1.7177</v>
      </c>
      <c r="H6481" s="1">
        <v>1.7161999999999999</v>
      </c>
      <c r="I6481" s="1">
        <v>1.7161999999999999</v>
      </c>
      <c r="J6481" s="1">
        <v>1.7161999999999999</v>
      </c>
      <c r="K6481" s="1">
        <f>(Таблица1[[#This Row],[Столбец7]]-Таблица1[[#This Row],[Столбец4]])*10000</f>
        <v>-15.000000000000568</v>
      </c>
    </row>
    <row r="6482" spans="1:11" x14ac:dyDescent="0.2">
      <c r="A6482">
        <v>1996</v>
      </c>
      <c r="B6482" t="str">
        <f>CONCATENATE("01.","01",".",Таблица1[[#This Row],[Столбец1]])</f>
        <v>01.01.1996</v>
      </c>
      <c r="C6482" t="str">
        <f>CONCATENATE(Таблица1[[#This Row],[Столбец3]],".",Таблица1[[#This Row],[Столбец2]],".",Таблица1[[#This Row],[Столбец1]])</f>
        <v>18.9.1996</v>
      </c>
      <c r="D6482">
        <f>DAYS360(Таблица1[[#This Row],[Столбец13]],Таблица1[[#This Row],[Столбец14]],TRUE)+1</f>
        <v>258</v>
      </c>
      <c r="E6482">
        <v>9</v>
      </c>
      <c r="F6482">
        <v>18</v>
      </c>
      <c r="G6482" s="1">
        <f t="shared" si="101"/>
        <v>1.7161999999999999</v>
      </c>
      <c r="H6482" s="1">
        <v>1.7234</v>
      </c>
      <c r="I6482" s="1">
        <v>1.7234</v>
      </c>
      <c r="J6482" s="1">
        <v>1.7234</v>
      </c>
      <c r="K6482" s="1">
        <f>(Таблица1[[#This Row],[Столбец7]]-Таблица1[[#This Row],[Столбец4]])*10000</f>
        <v>72.000000000000952</v>
      </c>
    </row>
    <row r="6483" spans="1:11" x14ac:dyDescent="0.2">
      <c r="A6483">
        <v>1996</v>
      </c>
      <c r="B6483" t="str">
        <f>CONCATENATE("01.","01",".",Таблица1[[#This Row],[Столбец1]])</f>
        <v>01.01.1996</v>
      </c>
      <c r="C6483" t="str">
        <f>CONCATENATE(Таблица1[[#This Row],[Столбец3]],".",Таблица1[[#This Row],[Столбец2]],".",Таблица1[[#This Row],[Столбец1]])</f>
        <v>19.9.1996</v>
      </c>
      <c r="D6483">
        <f>DAYS360(Таблица1[[#This Row],[Столбец13]],Таблица1[[#This Row],[Столбец14]],TRUE)+1</f>
        <v>259</v>
      </c>
      <c r="E6483">
        <v>9</v>
      </c>
      <c r="F6483">
        <v>19</v>
      </c>
      <c r="G6483" s="1">
        <f t="shared" si="101"/>
        <v>1.7234</v>
      </c>
      <c r="H6483" s="1">
        <v>1.7157</v>
      </c>
      <c r="I6483" s="1">
        <v>1.7157</v>
      </c>
      <c r="J6483" s="1">
        <v>1.7157</v>
      </c>
      <c r="K6483" s="1">
        <f>(Таблица1[[#This Row],[Столбец7]]-Таблица1[[#This Row],[Столбец4]])*10000</f>
        <v>-77.000000000000398</v>
      </c>
    </row>
    <row r="6484" spans="1:11" x14ac:dyDescent="0.2">
      <c r="A6484">
        <v>1996</v>
      </c>
      <c r="B6484" t="str">
        <f>CONCATENATE("01.","01",".",Таблица1[[#This Row],[Столбец1]])</f>
        <v>01.01.1996</v>
      </c>
      <c r="C6484" t="str">
        <f>CONCATENATE(Таблица1[[#This Row],[Столбец3]],".",Таблица1[[#This Row],[Столбец2]],".",Таблица1[[#This Row],[Столбец1]])</f>
        <v>20.9.1996</v>
      </c>
      <c r="D6484">
        <f>DAYS360(Таблица1[[#This Row],[Столбец13]],Таблица1[[#This Row],[Столбец14]],TRUE)+1</f>
        <v>260</v>
      </c>
      <c r="E6484">
        <v>9</v>
      </c>
      <c r="F6484">
        <v>20</v>
      </c>
      <c r="G6484" s="1">
        <f t="shared" si="101"/>
        <v>1.7157</v>
      </c>
      <c r="H6484" s="1">
        <v>1.7151000000000001</v>
      </c>
      <c r="I6484" s="1">
        <v>1.7151000000000001</v>
      </c>
      <c r="J6484" s="1">
        <v>1.7151000000000001</v>
      </c>
      <c r="K6484" s="1">
        <f>(Таблица1[[#This Row],[Столбец7]]-Таблица1[[#This Row],[Столбец4]])*10000</f>
        <v>-5.9999999999993392</v>
      </c>
    </row>
    <row r="6485" spans="1:11" x14ac:dyDescent="0.2">
      <c r="A6485">
        <v>1996</v>
      </c>
      <c r="B6485" t="str">
        <f>CONCATENATE("01.","01",".",Таблица1[[#This Row],[Столбец1]])</f>
        <v>01.01.1996</v>
      </c>
      <c r="C6485" t="str">
        <f>CONCATENATE(Таблица1[[#This Row],[Столбец3]],".",Таблица1[[#This Row],[Столбец2]],".",Таблица1[[#This Row],[Столбец1]])</f>
        <v>23.9.1996</v>
      </c>
      <c r="D6485">
        <f>DAYS360(Таблица1[[#This Row],[Столбец13]],Таблица1[[#This Row],[Столбец14]],TRUE)+1</f>
        <v>263</v>
      </c>
      <c r="E6485">
        <v>9</v>
      </c>
      <c r="F6485">
        <v>23</v>
      </c>
      <c r="G6485" s="1">
        <f t="shared" si="101"/>
        <v>1.7151000000000001</v>
      </c>
      <c r="H6485" s="1">
        <v>1.7203999999999999</v>
      </c>
      <c r="I6485" s="1">
        <v>1.7203999999999999</v>
      </c>
      <c r="J6485" s="1">
        <v>1.7203999999999999</v>
      </c>
      <c r="K6485" s="1">
        <f>(Таблица1[[#This Row],[Столбец7]]-Таблица1[[#This Row],[Столбец4]])*10000</f>
        <v>52.999999999998607</v>
      </c>
    </row>
    <row r="6486" spans="1:11" x14ac:dyDescent="0.2">
      <c r="A6486">
        <v>1996</v>
      </c>
      <c r="B6486" t="str">
        <f>CONCATENATE("01.","01",".",Таблица1[[#This Row],[Столбец1]])</f>
        <v>01.01.1996</v>
      </c>
      <c r="C6486" t="str">
        <f>CONCATENATE(Таблица1[[#This Row],[Столбец3]],".",Таблица1[[#This Row],[Столбец2]],".",Таблица1[[#This Row],[Столбец1]])</f>
        <v>24.9.1996</v>
      </c>
      <c r="D6486">
        <f>DAYS360(Таблица1[[#This Row],[Столбец13]],Таблица1[[#This Row],[Столбец14]],TRUE)+1</f>
        <v>264</v>
      </c>
      <c r="E6486">
        <v>9</v>
      </c>
      <c r="F6486">
        <v>24</v>
      </c>
      <c r="G6486" s="1">
        <f t="shared" si="101"/>
        <v>1.7203999999999999</v>
      </c>
      <c r="H6486" s="1">
        <v>1.7222999999999999</v>
      </c>
      <c r="I6486" s="1">
        <v>1.7222999999999999</v>
      </c>
      <c r="J6486" s="1">
        <v>1.7222999999999999</v>
      </c>
      <c r="K6486" s="1">
        <f>(Таблица1[[#This Row],[Столбец7]]-Таблица1[[#This Row],[Столбец4]])*10000</f>
        <v>19.000000000000128</v>
      </c>
    </row>
    <row r="6487" spans="1:11" x14ac:dyDescent="0.2">
      <c r="A6487">
        <v>1996</v>
      </c>
      <c r="B6487" t="str">
        <f>CONCATENATE("01.","01",".",Таблица1[[#This Row],[Столбец1]])</f>
        <v>01.01.1996</v>
      </c>
      <c r="C6487" t="str">
        <f>CONCATENATE(Таблица1[[#This Row],[Столбец3]],".",Таблица1[[#This Row],[Столбец2]],".",Таблица1[[#This Row],[Столбец1]])</f>
        <v>25.9.1996</v>
      </c>
      <c r="D6487">
        <f>DAYS360(Таблица1[[#This Row],[Столбец13]],Таблица1[[#This Row],[Столбец14]],TRUE)+1</f>
        <v>265</v>
      </c>
      <c r="E6487">
        <v>9</v>
      </c>
      <c r="F6487">
        <v>25</v>
      </c>
      <c r="G6487" s="1">
        <f t="shared" si="101"/>
        <v>1.7222999999999999</v>
      </c>
      <c r="H6487" s="1">
        <v>1.7242999999999999</v>
      </c>
      <c r="I6487" s="1">
        <v>1.7242999999999999</v>
      </c>
      <c r="J6487" s="1">
        <v>1.7242999999999999</v>
      </c>
      <c r="K6487" s="1">
        <f>(Таблица1[[#This Row],[Столбец7]]-Таблица1[[#This Row],[Столбец4]])*10000</f>
        <v>20.000000000000018</v>
      </c>
    </row>
    <row r="6488" spans="1:11" x14ac:dyDescent="0.2">
      <c r="A6488">
        <v>1996</v>
      </c>
      <c r="B6488" t="str">
        <f>CONCATENATE("01.","01",".",Таблица1[[#This Row],[Столбец1]])</f>
        <v>01.01.1996</v>
      </c>
      <c r="C6488" t="str">
        <f>CONCATENATE(Таблица1[[#This Row],[Столбец3]],".",Таблица1[[#This Row],[Столбец2]],".",Таблица1[[#This Row],[Столбец1]])</f>
        <v>26.9.1996</v>
      </c>
      <c r="D6488">
        <f>DAYS360(Таблица1[[#This Row],[Столбец13]],Таблица1[[#This Row],[Столбец14]],TRUE)+1</f>
        <v>266</v>
      </c>
      <c r="E6488">
        <v>9</v>
      </c>
      <c r="F6488">
        <v>26</v>
      </c>
      <c r="G6488" s="1">
        <f t="shared" si="101"/>
        <v>1.7242999999999999</v>
      </c>
      <c r="H6488" s="1">
        <v>1.7161999999999999</v>
      </c>
      <c r="I6488" s="1">
        <v>1.7161999999999999</v>
      </c>
      <c r="J6488" s="1">
        <v>1.7161999999999999</v>
      </c>
      <c r="K6488" s="1">
        <f>(Таблица1[[#This Row],[Столбец7]]-Таблица1[[#This Row],[Столбец4]])*10000</f>
        <v>-80.999999999999957</v>
      </c>
    </row>
    <row r="6489" spans="1:11" x14ac:dyDescent="0.2">
      <c r="A6489">
        <v>1996</v>
      </c>
      <c r="B6489" t="str">
        <f>CONCATENATE("01.","01",".",Таблица1[[#This Row],[Столбец1]])</f>
        <v>01.01.1996</v>
      </c>
      <c r="C6489" t="str">
        <f>CONCATENATE(Таблица1[[#This Row],[Столбец3]],".",Таблица1[[#This Row],[Столбец2]],".",Таблица1[[#This Row],[Столбец1]])</f>
        <v>27.9.1996</v>
      </c>
      <c r="D6489">
        <f>DAYS360(Таблица1[[#This Row],[Столбец13]],Таблица1[[#This Row],[Столбец14]],TRUE)+1</f>
        <v>267</v>
      </c>
      <c r="E6489">
        <v>9</v>
      </c>
      <c r="F6489">
        <v>27</v>
      </c>
      <c r="G6489" s="1">
        <f t="shared" si="101"/>
        <v>1.7161999999999999</v>
      </c>
      <c r="H6489" s="1">
        <v>1.7054</v>
      </c>
      <c r="I6489" s="1">
        <v>1.7054</v>
      </c>
      <c r="J6489" s="1">
        <v>1.7054</v>
      </c>
      <c r="K6489" s="1">
        <f>(Таблица1[[#This Row],[Столбец7]]-Таблица1[[#This Row],[Столбец4]])*10000</f>
        <v>-107.9999999999992</v>
      </c>
    </row>
    <row r="6490" spans="1:11" x14ac:dyDescent="0.2">
      <c r="A6490">
        <v>1996</v>
      </c>
      <c r="B6490" t="str">
        <f>CONCATENATE("01.","01",".",Таблица1[[#This Row],[Столбец1]])</f>
        <v>01.01.1996</v>
      </c>
      <c r="C6490" t="str">
        <f>CONCATENATE(Таблица1[[#This Row],[Столбец3]],".",Таблица1[[#This Row],[Столбец2]],".",Таблица1[[#This Row],[Столбец1]])</f>
        <v>30.9.1996</v>
      </c>
      <c r="D6490">
        <f>DAYS360(Таблица1[[#This Row],[Столбец13]],Таблица1[[#This Row],[Столбец14]],TRUE)+1</f>
        <v>270</v>
      </c>
      <c r="E6490">
        <v>9</v>
      </c>
      <c r="F6490">
        <v>30</v>
      </c>
      <c r="G6490" s="1">
        <f t="shared" si="101"/>
        <v>1.7054</v>
      </c>
      <c r="H6490" s="1">
        <v>1.7013</v>
      </c>
      <c r="I6490" s="1">
        <v>1.7013</v>
      </c>
      <c r="J6490" s="1">
        <v>1.7013</v>
      </c>
      <c r="K6490" s="1">
        <f>(Таблица1[[#This Row],[Столбец7]]-Таблица1[[#This Row],[Столбец4]])*10000</f>
        <v>-40.999999999999929</v>
      </c>
    </row>
    <row r="6491" spans="1:11" x14ac:dyDescent="0.2">
      <c r="A6491">
        <v>1996</v>
      </c>
      <c r="B6491" t="str">
        <f>CONCATENATE("01.","01",".",Таблица1[[#This Row],[Столбец1]])</f>
        <v>01.01.1996</v>
      </c>
      <c r="C6491" t="str">
        <f>CONCATENATE(Таблица1[[#This Row],[Столбец3]],".",Таблица1[[#This Row],[Столбец2]],".",Таблица1[[#This Row],[Столбец1]])</f>
        <v>1.10.1996</v>
      </c>
      <c r="D6491">
        <f>DAYS360(Таблица1[[#This Row],[Столбец13]],Таблица1[[#This Row],[Столбец14]],TRUE)+1</f>
        <v>271</v>
      </c>
      <c r="E6491">
        <v>10</v>
      </c>
      <c r="F6491">
        <v>1</v>
      </c>
      <c r="G6491" s="1">
        <f t="shared" si="101"/>
        <v>1.7013</v>
      </c>
      <c r="H6491" s="1">
        <v>1.7012</v>
      </c>
      <c r="I6491" s="1">
        <v>1.7012</v>
      </c>
      <c r="J6491" s="1">
        <v>1.7012</v>
      </c>
      <c r="K6491" s="1">
        <f>(Таблица1[[#This Row],[Столбец7]]-Таблица1[[#This Row],[Столбец4]])*10000</f>
        <v>-0.99999999999988987</v>
      </c>
    </row>
    <row r="6492" spans="1:11" x14ac:dyDescent="0.2">
      <c r="A6492">
        <v>1996</v>
      </c>
      <c r="B6492" t="str">
        <f>CONCATENATE("01.","01",".",Таблица1[[#This Row],[Столбец1]])</f>
        <v>01.01.1996</v>
      </c>
      <c r="C6492" t="str">
        <f>CONCATENATE(Таблица1[[#This Row],[Столбец3]],".",Таблица1[[#This Row],[Столбец2]],".",Таблица1[[#This Row],[Столбец1]])</f>
        <v>2.10.1996</v>
      </c>
      <c r="D6492">
        <f>DAYS360(Таблица1[[#This Row],[Столбец13]],Таблица1[[#This Row],[Столбец14]],TRUE)+1</f>
        <v>272</v>
      </c>
      <c r="E6492">
        <v>10</v>
      </c>
      <c r="F6492">
        <v>2</v>
      </c>
      <c r="G6492" s="1">
        <f t="shared" si="101"/>
        <v>1.7012</v>
      </c>
      <c r="H6492" s="1">
        <v>1.6987000000000001</v>
      </c>
      <c r="I6492" s="1">
        <v>1.6987000000000001</v>
      </c>
      <c r="J6492" s="1">
        <v>1.6987000000000001</v>
      </c>
      <c r="K6492" s="1">
        <f>(Таблица1[[#This Row],[Столбец7]]-Таблица1[[#This Row],[Столбец4]])*10000</f>
        <v>-24.999999999999467</v>
      </c>
    </row>
    <row r="6493" spans="1:11" x14ac:dyDescent="0.2">
      <c r="A6493">
        <v>1996</v>
      </c>
      <c r="B6493" t="str">
        <f>CONCATENATE("01.","01",".",Таблица1[[#This Row],[Столбец1]])</f>
        <v>01.01.1996</v>
      </c>
      <c r="C6493" t="str">
        <f>CONCATENATE(Таблица1[[#This Row],[Столбец3]],".",Таблица1[[#This Row],[Столбец2]],".",Таблица1[[#This Row],[Столбец1]])</f>
        <v>3.10.1996</v>
      </c>
      <c r="D6493">
        <f>DAYS360(Таблица1[[#This Row],[Столбец13]],Таблица1[[#This Row],[Столбец14]],TRUE)+1</f>
        <v>273</v>
      </c>
      <c r="E6493">
        <v>10</v>
      </c>
      <c r="F6493">
        <v>3</v>
      </c>
      <c r="G6493" s="1">
        <f t="shared" si="101"/>
        <v>1.6987000000000001</v>
      </c>
      <c r="H6493" s="1">
        <v>1.6995</v>
      </c>
      <c r="I6493" s="1">
        <v>1.6995</v>
      </c>
      <c r="J6493" s="1">
        <v>1.6995</v>
      </c>
      <c r="K6493" s="1">
        <f>(Таблица1[[#This Row],[Столбец7]]-Таблица1[[#This Row],[Столбец4]])*10000</f>
        <v>7.9999999999991189</v>
      </c>
    </row>
    <row r="6494" spans="1:11" x14ac:dyDescent="0.2">
      <c r="A6494">
        <v>1996</v>
      </c>
      <c r="B6494" t="str">
        <f>CONCATENATE("01.","01",".",Таблица1[[#This Row],[Столбец1]])</f>
        <v>01.01.1996</v>
      </c>
      <c r="C6494" t="str">
        <f>CONCATENATE(Таблица1[[#This Row],[Столбец3]],".",Таблица1[[#This Row],[Столбец2]],".",Таблица1[[#This Row],[Столбец1]])</f>
        <v>4.10.1996</v>
      </c>
      <c r="D6494">
        <f>DAYS360(Таблица1[[#This Row],[Столбец13]],Таблица1[[#This Row],[Столбец14]],TRUE)+1</f>
        <v>274</v>
      </c>
      <c r="E6494">
        <v>10</v>
      </c>
      <c r="F6494">
        <v>4</v>
      </c>
      <c r="G6494" s="1">
        <f t="shared" si="101"/>
        <v>1.6995</v>
      </c>
      <c r="H6494" s="1">
        <v>1.6929000000000001</v>
      </c>
      <c r="I6494" s="1">
        <v>1.6929000000000001</v>
      </c>
      <c r="J6494" s="1">
        <v>1.6929000000000001</v>
      </c>
      <c r="K6494" s="1">
        <f>(Таблица1[[#This Row],[Столбец7]]-Таблица1[[#This Row],[Столбец4]])*10000</f>
        <v>-65.999999999999389</v>
      </c>
    </row>
    <row r="6495" spans="1:11" x14ac:dyDescent="0.2">
      <c r="A6495">
        <v>1996</v>
      </c>
      <c r="B6495" t="str">
        <f>CONCATENATE("01.","01",".",Таблица1[[#This Row],[Столбец1]])</f>
        <v>01.01.1996</v>
      </c>
      <c r="C6495" t="str">
        <f>CONCATENATE(Таблица1[[#This Row],[Столбец3]],".",Таблица1[[#This Row],[Столбец2]],".",Таблица1[[#This Row],[Столбец1]])</f>
        <v>7.10.1996</v>
      </c>
      <c r="D6495">
        <f>DAYS360(Таблица1[[#This Row],[Столбец13]],Таблица1[[#This Row],[Столбец14]],TRUE)+1</f>
        <v>277</v>
      </c>
      <c r="E6495">
        <v>10</v>
      </c>
      <c r="F6495">
        <v>7</v>
      </c>
      <c r="G6495" s="1">
        <f t="shared" si="101"/>
        <v>1.6929000000000001</v>
      </c>
      <c r="H6495" s="1">
        <v>1.6912</v>
      </c>
      <c r="I6495" s="1">
        <v>1.6912</v>
      </c>
      <c r="J6495" s="1">
        <v>1.6912</v>
      </c>
      <c r="K6495" s="1">
        <f>(Таблица1[[#This Row],[Столбец7]]-Таблица1[[#This Row],[Столбец4]])*10000</f>
        <v>-17.000000000000348</v>
      </c>
    </row>
    <row r="6496" spans="1:11" x14ac:dyDescent="0.2">
      <c r="A6496">
        <v>1996</v>
      </c>
      <c r="B6496" t="str">
        <f>CONCATENATE("01.","01",".",Таблица1[[#This Row],[Столбец1]])</f>
        <v>01.01.1996</v>
      </c>
      <c r="C6496" t="str">
        <f>CONCATENATE(Таблица1[[#This Row],[Столбец3]],".",Таблица1[[#This Row],[Столбец2]],".",Таблица1[[#This Row],[Столбец1]])</f>
        <v>8.10.1996</v>
      </c>
      <c r="D6496">
        <f>DAYS360(Таблица1[[#This Row],[Столбец13]],Таблица1[[#This Row],[Столбец14]],TRUE)+1</f>
        <v>278</v>
      </c>
      <c r="E6496">
        <v>10</v>
      </c>
      <c r="F6496">
        <v>8</v>
      </c>
      <c r="G6496" s="1">
        <f t="shared" si="101"/>
        <v>1.6912</v>
      </c>
      <c r="H6496" s="1">
        <v>1.6974</v>
      </c>
      <c r="I6496" s="1">
        <v>1.6974</v>
      </c>
      <c r="J6496" s="1">
        <v>1.6974</v>
      </c>
      <c r="K6496" s="1">
        <f>(Таблица1[[#This Row],[Столбец7]]-Таблица1[[#This Row],[Столбец4]])*10000</f>
        <v>61.999999999999829</v>
      </c>
    </row>
    <row r="6497" spans="1:11" x14ac:dyDescent="0.2">
      <c r="A6497">
        <v>1996</v>
      </c>
      <c r="B6497" t="str">
        <f>CONCATENATE("01.","01",".",Таблица1[[#This Row],[Столбец1]])</f>
        <v>01.01.1996</v>
      </c>
      <c r="C6497" t="str">
        <f>CONCATENATE(Таблица1[[#This Row],[Столбец3]],".",Таблица1[[#This Row],[Столбец2]],".",Таблица1[[#This Row],[Столбец1]])</f>
        <v>9.10.1996</v>
      </c>
      <c r="D6497">
        <f>DAYS360(Таблица1[[#This Row],[Столбец13]],Таблица1[[#This Row],[Столбец14]],TRUE)+1</f>
        <v>279</v>
      </c>
      <c r="E6497">
        <v>10</v>
      </c>
      <c r="F6497">
        <v>9</v>
      </c>
      <c r="G6497" s="1">
        <f t="shared" si="101"/>
        <v>1.6974</v>
      </c>
      <c r="H6497" s="1">
        <v>1.6948000000000001</v>
      </c>
      <c r="I6497" s="1">
        <v>1.6948000000000001</v>
      </c>
      <c r="J6497" s="1">
        <v>1.6948000000000001</v>
      </c>
      <c r="K6497" s="1">
        <f>(Таблица1[[#This Row],[Столбец7]]-Таблица1[[#This Row],[Столбец4]])*10000</f>
        <v>-25.999999999999357</v>
      </c>
    </row>
    <row r="6498" spans="1:11" x14ac:dyDescent="0.2">
      <c r="A6498">
        <v>1996</v>
      </c>
      <c r="B6498" t="str">
        <f>CONCATENATE("01.","01",".",Таблица1[[#This Row],[Столбец1]])</f>
        <v>01.01.1996</v>
      </c>
      <c r="C6498" t="str">
        <f>CONCATENATE(Таблица1[[#This Row],[Столбец3]],".",Таблица1[[#This Row],[Столбец2]],".",Таблица1[[#This Row],[Столбец1]])</f>
        <v>10.10.1996</v>
      </c>
      <c r="D6498">
        <f>DAYS360(Таблица1[[#This Row],[Столбец13]],Таблица1[[#This Row],[Столбец14]],TRUE)+1</f>
        <v>280</v>
      </c>
      <c r="E6498">
        <v>10</v>
      </c>
      <c r="F6498">
        <v>10</v>
      </c>
      <c r="G6498" s="1">
        <f t="shared" si="101"/>
        <v>1.6948000000000001</v>
      </c>
      <c r="H6498" s="1">
        <v>1.6896</v>
      </c>
      <c r="I6498" s="1">
        <v>1.6896</v>
      </c>
      <c r="J6498" s="1">
        <v>1.6896</v>
      </c>
      <c r="K6498" s="1">
        <f>(Таблица1[[#This Row],[Столбец7]]-Таблица1[[#This Row],[Столбец4]])*10000</f>
        <v>-52.000000000000938</v>
      </c>
    </row>
    <row r="6499" spans="1:11" x14ac:dyDescent="0.2">
      <c r="A6499">
        <v>1996</v>
      </c>
      <c r="B6499" t="str">
        <f>CONCATENATE("01.","01",".",Таблица1[[#This Row],[Столбец1]])</f>
        <v>01.01.1996</v>
      </c>
      <c r="C6499" t="str">
        <f>CONCATENATE(Таблица1[[#This Row],[Столбец3]],".",Таблица1[[#This Row],[Столбец2]],".",Таблица1[[#This Row],[Столбец1]])</f>
        <v>11.10.1996</v>
      </c>
      <c r="D6499">
        <f>DAYS360(Таблица1[[#This Row],[Столбец13]],Таблица1[[#This Row],[Столбец14]],TRUE)+1</f>
        <v>281</v>
      </c>
      <c r="E6499">
        <v>10</v>
      </c>
      <c r="F6499">
        <v>11</v>
      </c>
      <c r="G6499" s="1">
        <f t="shared" si="101"/>
        <v>1.6896</v>
      </c>
      <c r="H6499" s="1">
        <v>1.6940999999999999</v>
      </c>
      <c r="I6499" s="1">
        <v>1.6940999999999999</v>
      </c>
      <c r="J6499" s="1">
        <v>1.6940999999999999</v>
      </c>
      <c r="K6499" s="1">
        <f>(Таблица1[[#This Row],[Столбец7]]-Таблица1[[#This Row],[Столбец4]])*10000</f>
        <v>44.999999999999488</v>
      </c>
    </row>
    <row r="6500" spans="1:11" x14ac:dyDescent="0.2">
      <c r="A6500">
        <v>1996</v>
      </c>
      <c r="B6500" t="str">
        <f>CONCATENATE("01.","01",".",Таблица1[[#This Row],[Столбец1]])</f>
        <v>01.01.1996</v>
      </c>
      <c r="C6500" t="str">
        <f>CONCATENATE(Таблица1[[#This Row],[Столбец3]],".",Таблица1[[#This Row],[Столбец2]],".",Таблица1[[#This Row],[Столбец1]])</f>
        <v>15.10.1996</v>
      </c>
      <c r="D6500">
        <f>DAYS360(Таблица1[[#This Row],[Столбец13]],Таблица1[[#This Row],[Столбец14]],TRUE)+1</f>
        <v>285</v>
      </c>
      <c r="E6500">
        <v>10</v>
      </c>
      <c r="F6500">
        <v>15</v>
      </c>
      <c r="G6500" s="1">
        <f t="shared" si="101"/>
        <v>1.6940999999999999</v>
      </c>
      <c r="H6500" s="1">
        <v>1.6879</v>
      </c>
      <c r="I6500" s="1">
        <v>1.6879</v>
      </c>
      <c r="J6500" s="1">
        <v>1.6879</v>
      </c>
      <c r="K6500" s="1">
        <f>(Таблица1[[#This Row],[Столбец7]]-Таблица1[[#This Row],[Столбец4]])*10000</f>
        <v>-61.999999999999829</v>
      </c>
    </row>
    <row r="6501" spans="1:11" x14ac:dyDescent="0.2">
      <c r="A6501">
        <v>1996</v>
      </c>
      <c r="B6501" t="str">
        <f>CONCATENATE("01.","01",".",Таблица1[[#This Row],[Столбец1]])</f>
        <v>01.01.1996</v>
      </c>
      <c r="C6501" t="str">
        <f>CONCATENATE(Таблица1[[#This Row],[Столбец3]],".",Таблица1[[#This Row],[Столбец2]],".",Таблица1[[#This Row],[Столбец1]])</f>
        <v>16.10.1996</v>
      </c>
      <c r="D6501">
        <f>DAYS360(Таблица1[[#This Row],[Столбец13]],Таблица1[[#This Row],[Столбец14]],TRUE)+1</f>
        <v>286</v>
      </c>
      <c r="E6501">
        <v>10</v>
      </c>
      <c r="F6501">
        <v>16</v>
      </c>
      <c r="G6501" s="1">
        <f t="shared" si="101"/>
        <v>1.6879</v>
      </c>
      <c r="H6501" s="1">
        <v>1.6913</v>
      </c>
      <c r="I6501" s="1">
        <v>1.6913</v>
      </c>
      <c r="J6501" s="1">
        <v>1.6913</v>
      </c>
      <c r="K6501" s="1">
        <f>(Таблица1[[#This Row],[Столбец7]]-Таблица1[[#This Row],[Столбец4]])*10000</f>
        <v>34.000000000000696</v>
      </c>
    </row>
    <row r="6502" spans="1:11" x14ac:dyDescent="0.2">
      <c r="A6502">
        <v>1996</v>
      </c>
      <c r="B6502" t="str">
        <f>CONCATENATE("01.","01",".",Таблица1[[#This Row],[Столбец1]])</f>
        <v>01.01.1996</v>
      </c>
      <c r="C6502" t="str">
        <f>CONCATENATE(Таблица1[[#This Row],[Столбец3]],".",Таблица1[[#This Row],[Столбец2]],".",Таблица1[[#This Row],[Столбец1]])</f>
        <v>17.10.1996</v>
      </c>
      <c r="D6502">
        <f>DAYS360(Таблица1[[#This Row],[Столбец13]],Таблица1[[#This Row],[Столбец14]],TRUE)+1</f>
        <v>287</v>
      </c>
      <c r="E6502">
        <v>10</v>
      </c>
      <c r="F6502">
        <v>17</v>
      </c>
      <c r="G6502" s="1">
        <f t="shared" si="101"/>
        <v>1.6913</v>
      </c>
      <c r="H6502" s="1">
        <v>1.6825000000000001</v>
      </c>
      <c r="I6502" s="1">
        <v>1.6825000000000001</v>
      </c>
      <c r="J6502" s="1">
        <v>1.6825000000000001</v>
      </c>
      <c r="K6502" s="1">
        <f>(Таблица1[[#This Row],[Столбец7]]-Таблица1[[#This Row],[Столбец4]])*10000</f>
        <v>-87.99999999999919</v>
      </c>
    </row>
    <row r="6503" spans="1:11" x14ac:dyDescent="0.2">
      <c r="A6503">
        <v>1996</v>
      </c>
      <c r="B6503" t="str">
        <f>CONCATENATE("01.","01",".",Таблица1[[#This Row],[Столбец1]])</f>
        <v>01.01.1996</v>
      </c>
      <c r="C6503" t="str">
        <f>CONCATENATE(Таблица1[[#This Row],[Столбец3]],".",Таблица1[[#This Row],[Столбец2]],".",Таблица1[[#This Row],[Столбец1]])</f>
        <v>18.10.1996</v>
      </c>
      <c r="D6503">
        <f>DAYS360(Таблица1[[#This Row],[Столбец13]],Таблица1[[#This Row],[Столбец14]],TRUE)+1</f>
        <v>288</v>
      </c>
      <c r="E6503">
        <v>10</v>
      </c>
      <c r="F6503">
        <v>18</v>
      </c>
      <c r="G6503" s="1">
        <f t="shared" si="101"/>
        <v>1.6825000000000001</v>
      </c>
      <c r="H6503" s="1">
        <v>1.6813</v>
      </c>
      <c r="I6503" s="1">
        <v>1.6813</v>
      </c>
      <c r="J6503" s="1">
        <v>1.6813</v>
      </c>
      <c r="K6503" s="1">
        <f>(Таблица1[[#This Row],[Столбец7]]-Таблица1[[#This Row],[Столбец4]])*10000</f>
        <v>-12.000000000000899</v>
      </c>
    </row>
    <row r="6504" spans="1:11" x14ac:dyDescent="0.2">
      <c r="A6504">
        <v>1996</v>
      </c>
      <c r="B6504" t="str">
        <f>CONCATENATE("01.","01",".",Таблица1[[#This Row],[Столбец1]])</f>
        <v>01.01.1996</v>
      </c>
      <c r="C6504" t="str">
        <f>CONCATENATE(Таблица1[[#This Row],[Столбец3]],".",Таблица1[[#This Row],[Столбец2]],".",Таблица1[[#This Row],[Столбец1]])</f>
        <v>21.10.1996</v>
      </c>
      <c r="D6504">
        <f>DAYS360(Таблица1[[#This Row],[Столбец13]],Таблица1[[#This Row],[Столбец14]],TRUE)+1</f>
        <v>291</v>
      </c>
      <c r="E6504">
        <v>10</v>
      </c>
      <c r="F6504">
        <v>21</v>
      </c>
      <c r="G6504" s="1">
        <f t="shared" si="101"/>
        <v>1.6813</v>
      </c>
      <c r="H6504" s="1">
        <v>1.6858</v>
      </c>
      <c r="I6504" s="1">
        <v>1.6858</v>
      </c>
      <c r="J6504" s="1">
        <v>1.6858</v>
      </c>
      <c r="K6504" s="1">
        <f>(Таблица1[[#This Row],[Столбец7]]-Таблица1[[#This Row],[Столбец4]])*10000</f>
        <v>44.999999999999488</v>
      </c>
    </row>
    <row r="6505" spans="1:11" x14ac:dyDescent="0.2">
      <c r="A6505">
        <v>1996</v>
      </c>
      <c r="B6505" t="str">
        <f>CONCATENATE("01.","01",".",Таблица1[[#This Row],[Столбец1]])</f>
        <v>01.01.1996</v>
      </c>
      <c r="C6505" t="str">
        <f>CONCATENATE(Таблица1[[#This Row],[Столбец3]],".",Таблица1[[#This Row],[Столбец2]],".",Таблица1[[#This Row],[Столбец1]])</f>
        <v>22.10.1996</v>
      </c>
      <c r="D6505">
        <f>DAYS360(Таблица1[[#This Row],[Столбец13]],Таблица1[[#This Row],[Столбец14]],TRUE)+1</f>
        <v>292</v>
      </c>
      <c r="E6505">
        <v>10</v>
      </c>
      <c r="F6505">
        <v>22</v>
      </c>
      <c r="G6505" s="1">
        <f t="shared" si="101"/>
        <v>1.6858</v>
      </c>
      <c r="H6505" s="1">
        <v>1.6839</v>
      </c>
      <c r="I6505" s="1">
        <v>1.6839</v>
      </c>
      <c r="J6505" s="1">
        <v>1.6839</v>
      </c>
      <c r="K6505" s="1">
        <f>(Таблица1[[#This Row],[Столбец7]]-Таблица1[[#This Row],[Столбец4]])*10000</f>
        <v>-19.000000000000128</v>
      </c>
    </row>
    <row r="6506" spans="1:11" x14ac:dyDescent="0.2">
      <c r="A6506">
        <v>1996</v>
      </c>
      <c r="B6506" t="str">
        <f>CONCATENATE("01.","01",".",Таблица1[[#This Row],[Столбец1]])</f>
        <v>01.01.1996</v>
      </c>
      <c r="C6506" t="str">
        <f>CONCATENATE(Таблица1[[#This Row],[Столбец3]],".",Таблица1[[#This Row],[Столбец2]],".",Таблица1[[#This Row],[Столбец1]])</f>
        <v>23.10.1996</v>
      </c>
      <c r="D6506">
        <f>DAYS360(Таблица1[[#This Row],[Столбец13]],Таблица1[[#This Row],[Столбец14]],TRUE)+1</f>
        <v>293</v>
      </c>
      <c r="E6506">
        <v>10</v>
      </c>
      <c r="F6506">
        <v>23</v>
      </c>
      <c r="G6506" s="1">
        <f t="shared" si="101"/>
        <v>1.6839</v>
      </c>
      <c r="H6506" s="1">
        <v>1.6929000000000001</v>
      </c>
      <c r="I6506" s="1">
        <v>1.6929000000000001</v>
      </c>
      <c r="J6506" s="1">
        <v>1.6929000000000001</v>
      </c>
      <c r="K6506" s="1">
        <f>(Таблица1[[#This Row],[Столбец7]]-Таблица1[[#This Row],[Столбец4]])*10000</f>
        <v>90.000000000001194</v>
      </c>
    </row>
    <row r="6507" spans="1:11" x14ac:dyDescent="0.2">
      <c r="A6507">
        <v>1996</v>
      </c>
      <c r="B6507" t="str">
        <f>CONCATENATE("01.","01",".",Таблица1[[#This Row],[Столбец1]])</f>
        <v>01.01.1996</v>
      </c>
      <c r="C6507" t="str">
        <f>CONCATENATE(Таблица1[[#This Row],[Столбец3]],".",Таблица1[[#This Row],[Столбец2]],".",Таблица1[[#This Row],[Столбец1]])</f>
        <v>24.10.1996</v>
      </c>
      <c r="D6507">
        <f>DAYS360(Таблица1[[#This Row],[Столбец13]],Таблица1[[#This Row],[Столбец14]],TRUE)+1</f>
        <v>294</v>
      </c>
      <c r="E6507">
        <v>10</v>
      </c>
      <c r="F6507">
        <v>24</v>
      </c>
      <c r="G6507" s="1">
        <f t="shared" si="101"/>
        <v>1.6929000000000001</v>
      </c>
      <c r="H6507" s="1">
        <v>1.696</v>
      </c>
      <c r="I6507" s="1">
        <v>1.696</v>
      </c>
      <c r="J6507" s="1">
        <v>1.696</v>
      </c>
      <c r="K6507" s="1">
        <f>(Таблица1[[#This Row],[Столбец7]]-Таблица1[[#This Row],[Столбец4]])*10000</f>
        <v>30.999999999998806</v>
      </c>
    </row>
    <row r="6508" spans="1:11" x14ac:dyDescent="0.2">
      <c r="A6508">
        <v>1996</v>
      </c>
      <c r="B6508" t="str">
        <f>CONCATENATE("01.","01",".",Таблица1[[#This Row],[Столбец1]])</f>
        <v>01.01.1996</v>
      </c>
      <c r="C6508" t="str">
        <f>CONCATENATE(Таблица1[[#This Row],[Столбец3]],".",Таблица1[[#This Row],[Столбец2]],".",Таблица1[[#This Row],[Столбец1]])</f>
        <v>25.10.1996</v>
      </c>
      <c r="D6508">
        <f>DAYS360(Таблица1[[#This Row],[Столбец13]],Таблица1[[#This Row],[Столбец14]],TRUE)+1</f>
        <v>295</v>
      </c>
      <c r="E6508">
        <v>10</v>
      </c>
      <c r="F6508">
        <v>25</v>
      </c>
      <c r="G6508" s="1">
        <f t="shared" si="101"/>
        <v>1.696</v>
      </c>
      <c r="H6508" s="1">
        <v>1.6970000000000001</v>
      </c>
      <c r="I6508" s="1">
        <v>1.6970000000000001</v>
      </c>
      <c r="J6508" s="1">
        <v>1.6970000000000001</v>
      </c>
      <c r="K6508" s="1">
        <f>(Таблица1[[#This Row],[Столбец7]]-Таблица1[[#This Row],[Столбец4]])*10000</f>
        <v>10.000000000001119</v>
      </c>
    </row>
    <row r="6509" spans="1:11" x14ac:dyDescent="0.2">
      <c r="A6509">
        <v>1996</v>
      </c>
      <c r="B6509" t="str">
        <f>CONCATENATE("01.","01",".",Таблица1[[#This Row],[Столбец1]])</f>
        <v>01.01.1996</v>
      </c>
      <c r="C6509" t="str">
        <f>CONCATENATE(Таблица1[[#This Row],[Столбец3]],".",Таблица1[[#This Row],[Столбец2]],".",Таблица1[[#This Row],[Столбец1]])</f>
        <v>28.10.1996</v>
      </c>
      <c r="D6509">
        <f>DAYS360(Таблица1[[#This Row],[Столбец13]],Таблица1[[#This Row],[Столбец14]],TRUE)+1</f>
        <v>298</v>
      </c>
      <c r="E6509">
        <v>10</v>
      </c>
      <c r="F6509">
        <v>28</v>
      </c>
      <c r="G6509" s="1">
        <f t="shared" si="101"/>
        <v>1.6970000000000001</v>
      </c>
      <c r="H6509" s="1">
        <v>1.6991000000000001</v>
      </c>
      <c r="I6509" s="1">
        <v>1.6991000000000001</v>
      </c>
      <c r="J6509" s="1">
        <v>1.6991000000000001</v>
      </c>
      <c r="K6509" s="1">
        <f>(Таблица1[[#This Row],[Столбец7]]-Таблица1[[#This Row],[Столбец4]])*10000</f>
        <v>20.999999999999908</v>
      </c>
    </row>
    <row r="6510" spans="1:11" x14ac:dyDescent="0.2">
      <c r="A6510">
        <v>1996</v>
      </c>
      <c r="B6510" t="str">
        <f>CONCATENATE("01.","01",".",Таблица1[[#This Row],[Столбец1]])</f>
        <v>01.01.1996</v>
      </c>
      <c r="C6510" t="str">
        <f>CONCATENATE(Таблица1[[#This Row],[Столбец3]],".",Таблица1[[#This Row],[Столбец2]],".",Таблица1[[#This Row],[Столбец1]])</f>
        <v>29.10.1996</v>
      </c>
      <c r="D6510">
        <f>DAYS360(Таблица1[[#This Row],[Столбец13]],Таблица1[[#This Row],[Столбец14]],TRUE)+1</f>
        <v>299</v>
      </c>
      <c r="E6510">
        <v>10</v>
      </c>
      <c r="F6510">
        <v>29</v>
      </c>
      <c r="G6510" s="1">
        <f t="shared" si="101"/>
        <v>1.6991000000000001</v>
      </c>
      <c r="H6510" s="1">
        <v>1.7064999999999999</v>
      </c>
      <c r="I6510" s="1">
        <v>1.7064999999999999</v>
      </c>
      <c r="J6510" s="1">
        <v>1.7064999999999999</v>
      </c>
      <c r="K6510" s="1">
        <f>(Таблица1[[#This Row],[Столбец7]]-Таблица1[[#This Row],[Столбец4]])*10000</f>
        <v>73.999999999998508</v>
      </c>
    </row>
    <row r="6511" spans="1:11" x14ac:dyDescent="0.2">
      <c r="A6511">
        <v>1996</v>
      </c>
      <c r="B6511" t="str">
        <f>CONCATENATE("01.","01",".",Таблица1[[#This Row],[Столбец1]])</f>
        <v>01.01.1996</v>
      </c>
      <c r="C6511" t="str">
        <f>CONCATENATE(Таблица1[[#This Row],[Столбец3]],".",Таблица1[[#This Row],[Столбец2]],".",Таблица1[[#This Row],[Столбец1]])</f>
        <v>30.10.1996</v>
      </c>
      <c r="D6511">
        <f>DAYS360(Таблица1[[#This Row],[Столбец13]],Таблица1[[#This Row],[Столбец14]],TRUE)+1</f>
        <v>300</v>
      </c>
      <c r="E6511">
        <v>10</v>
      </c>
      <c r="F6511">
        <v>30</v>
      </c>
      <c r="G6511" s="1">
        <f t="shared" si="101"/>
        <v>1.7064999999999999</v>
      </c>
      <c r="H6511" s="1">
        <v>1.7040999999999999</v>
      </c>
      <c r="I6511" s="1">
        <v>1.7040999999999999</v>
      </c>
      <c r="J6511" s="1">
        <v>1.7040999999999999</v>
      </c>
      <c r="K6511" s="1">
        <f>(Таблица1[[#This Row],[Столбец7]]-Таблица1[[#This Row],[Столбец4]])*10000</f>
        <v>-23.999999999999577</v>
      </c>
    </row>
    <row r="6512" spans="1:11" x14ac:dyDescent="0.2">
      <c r="A6512">
        <v>1996</v>
      </c>
      <c r="B6512" t="str">
        <f>CONCATENATE("01.","01",".",Таблица1[[#This Row],[Столбец1]])</f>
        <v>01.01.1996</v>
      </c>
      <c r="C6512" t="str">
        <f>CONCATENATE(Таблица1[[#This Row],[Столбец3]],".",Таблица1[[#This Row],[Столбец2]],".",Таблица1[[#This Row],[Столбец1]])</f>
        <v>31.10.1996</v>
      </c>
      <c r="D6512">
        <f>DAYS360(Таблица1[[#This Row],[Столбец13]],Таблица1[[#This Row],[Столбец14]],TRUE)+1</f>
        <v>300</v>
      </c>
      <c r="E6512">
        <v>10</v>
      </c>
      <c r="F6512">
        <v>31</v>
      </c>
      <c r="G6512" s="1">
        <f t="shared" si="101"/>
        <v>1.7040999999999999</v>
      </c>
      <c r="H6512" s="1">
        <v>1.6992</v>
      </c>
      <c r="I6512" s="1">
        <v>1.6992</v>
      </c>
      <c r="J6512" s="1">
        <v>1.6992</v>
      </c>
      <c r="K6512" s="1">
        <f>(Таблица1[[#This Row],[Столбец7]]-Таблица1[[#This Row],[Столбец4]])*10000</f>
        <v>-48.999999999999048</v>
      </c>
    </row>
    <row r="6513" spans="1:11" x14ac:dyDescent="0.2">
      <c r="A6513">
        <v>1996</v>
      </c>
      <c r="B6513" t="str">
        <f>CONCATENATE("01.","01",".",Таблица1[[#This Row],[Столбец1]])</f>
        <v>01.01.1996</v>
      </c>
      <c r="C6513" t="str">
        <f>CONCATENATE(Таблица1[[#This Row],[Столбец3]],".",Таблица1[[#This Row],[Столбец2]],".",Таблица1[[#This Row],[Столбец1]])</f>
        <v>1.11.1996</v>
      </c>
      <c r="D6513">
        <f>DAYS360(Таблица1[[#This Row],[Столбец13]],Таблица1[[#This Row],[Столбец14]],TRUE)+1</f>
        <v>301</v>
      </c>
      <c r="E6513">
        <v>11</v>
      </c>
      <c r="F6513">
        <v>1</v>
      </c>
      <c r="G6513" s="1">
        <f t="shared" si="101"/>
        <v>1.6992</v>
      </c>
      <c r="H6513" s="1">
        <v>1.6955</v>
      </c>
      <c r="I6513" s="1">
        <v>1.6955</v>
      </c>
      <c r="J6513" s="1">
        <v>1.6955</v>
      </c>
      <c r="K6513" s="1">
        <f>(Таблица1[[#This Row],[Столбец7]]-Таблица1[[#This Row],[Столбец4]])*10000</f>
        <v>-37.000000000000369</v>
      </c>
    </row>
    <row r="6514" spans="1:11" x14ac:dyDescent="0.2">
      <c r="A6514">
        <v>1996</v>
      </c>
      <c r="B6514" t="str">
        <f>CONCATENATE("01.","01",".",Таблица1[[#This Row],[Столбец1]])</f>
        <v>01.01.1996</v>
      </c>
      <c r="C6514" t="str">
        <f>CONCATENATE(Таблица1[[#This Row],[Столбец3]],".",Таблица1[[#This Row],[Столбец2]],".",Таблица1[[#This Row],[Столбец1]])</f>
        <v>4.11.1996</v>
      </c>
      <c r="D6514">
        <f>DAYS360(Таблица1[[#This Row],[Столбец13]],Таблица1[[#This Row],[Столбец14]],TRUE)+1</f>
        <v>304</v>
      </c>
      <c r="E6514">
        <v>11</v>
      </c>
      <c r="F6514">
        <v>4</v>
      </c>
      <c r="G6514" s="1">
        <f t="shared" si="101"/>
        <v>1.6955</v>
      </c>
      <c r="H6514" s="1">
        <v>1.6960999999999999</v>
      </c>
      <c r="I6514" s="1">
        <v>1.6960999999999999</v>
      </c>
      <c r="J6514" s="1">
        <v>1.6960999999999999</v>
      </c>
      <c r="K6514" s="1">
        <f>(Таблица1[[#This Row],[Столбец7]]-Таблица1[[#This Row],[Столбец4]])*10000</f>
        <v>5.9999999999993392</v>
      </c>
    </row>
    <row r="6515" spans="1:11" x14ac:dyDescent="0.2">
      <c r="A6515">
        <v>1996</v>
      </c>
      <c r="B6515" t="str">
        <f>CONCATENATE("01.","01",".",Таблица1[[#This Row],[Столбец1]])</f>
        <v>01.01.1996</v>
      </c>
      <c r="C6515" t="str">
        <f>CONCATENATE(Таблица1[[#This Row],[Столбец3]],".",Таблица1[[#This Row],[Столбец2]],".",Таблица1[[#This Row],[Столбец1]])</f>
        <v>5.11.1996</v>
      </c>
      <c r="D6515">
        <f>DAYS360(Таблица1[[#This Row],[Столбец13]],Таблица1[[#This Row],[Столбец14]],TRUE)+1</f>
        <v>305</v>
      </c>
      <c r="E6515">
        <v>11</v>
      </c>
      <c r="F6515">
        <v>5</v>
      </c>
      <c r="G6515" s="1">
        <f t="shared" si="101"/>
        <v>1.6960999999999999</v>
      </c>
      <c r="H6515" s="1">
        <v>1.6830000000000001</v>
      </c>
      <c r="I6515" s="1">
        <v>1.6830000000000001</v>
      </c>
      <c r="J6515" s="1">
        <v>1.6830000000000001</v>
      </c>
      <c r="K6515" s="1">
        <f>(Таблица1[[#This Row],[Столбец7]]-Таблица1[[#This Row],[Столбец4]])*10000</f>
        <v>-130.99999999999889</v>
      </c>
    </row>
    <row r="6516" spans="1:11" x14ac:dyDescent="0.2">
      <c r="A6516">
        <v>1996</v>
      </c>
      <c r="B6516" t="str">
        <f>CONCATENATE("01.","01",".",Таблица1[[#This Row],[Столбец1]])</f>
        <v>01.01.1996</v>
      </c>
      <c r="C6516" t="str">
        <f>CONCATENATE(Таблица1[[#This Row],[Столбец3]],".",Таблица1[[#This Row],[Столбец2]],".",Таблица1[[#This Row],[Столбец1]])</f>
        <v>6.11.1996</v>
      </c>
      <c r="D6516">
        <f>DAYS360(Таблица1[[#This Row],[Столбец13]],Таблица1[[#This Row],[Столбец14]],TRUE)+1</f>
        <v>306</v>
      </c>
      <c r="E6516">
        <v>11</v>
      </c>
      <c r="F6516">
        <v>6</v>
      </c>
      <c r="G6516" s="1">
        <f t="shared" si="101"/>
        <v>1.6830000000000001</v>
      </c>
      <c r="H6516" s="1">
        <v>1.6794</v>
      </c>
      <c r="I6516" s="1">
        <v>1.6794</v>
      </c>
      <c r="J6516" s="1">
        <v>1.6794</v>
      </c>
      <c r="K6516" s="1">
        <f>(Таблица1[[#This Row],[Столбец7]]-Таблица1[[#This Row],[Столбец4]])*10000</f>
        <v>-36.000000000000476</v>
      </c>
    </row>
    <row r="6517" spans="1:11" x14ac:dyDescent="0.2">
      <c r="A6517">
        <v>1996</v>
      </c>
      <c r="B6517" t="str">
        <f>CONCATENATE("01.","01",".",Таблица1[[#This Row],[Столбец1]])</f>
        <v>01.01.1996</v>
      </c>
      <c r="C6517" t="str">
        <f>CONCATENATE(Таблица1[[#This Row],[Столбец3]],".",Таблица1[[#This Row],[Столбец2]],".",Таблица1[[#This Row],[Столбец1]])</f>
        <v>7.11.1996</v>
      </c>
      <c r="D6517">
        <f>DAYS360(Таблица1[[#This Row],[Столбец13]],Таблица1[[#This Row],[Столбец14]],TRUE)+1</f>
        <v>307</v>
      </c>
      <c r="E6517">
        <v>11</v>
      </c>
      <c r="F6517">
        <v>7</v>
      </c>
      <c r="G6517" s="1">
        <f t="shared" si="101"/>
        <v>1.6794</v>
      </c>
      <c r="H6517" s="1">
        <v>1.6926000000000001</v>
      </c>
      <c r="I6517" s="1">
        <v>1.6926000000000001</v>
      </c>
      <c r="J6517" s="1">
        <v>1.6926000000000001</v>
      </c>
      <c r="K6517" s="1">
        <f>(Таблица1[[#This Row],[Столбец7]]-Таблица1[[#This Row],[Столбец4]])*10000</f>
        <v>132.00000000000099</v>
      </c>
    </row>
    <row r="6518" spans="1:11" x14ac:dyDescent="0.2">
      <c r="A6518">
        <v>1996</v>
      </c>
      <c r="B6518" t="str">
        <f>CONCATENATE("01.","01",".",Таблица1[[#This Row],[Столбец1]])</f>
        <v>01.01.1996</v>
      </c>
      <c r="C6518" t="str">
        <f>CONCATENATE(Таблица1[[#This Row],[Столбец3]],".",Таблица1[[#This Row],[Столбец2]],".",Таблица1[[#This Row],[Столбец1]])</f>
        <v>8.11.1996</v>
      </c>
      <c r="D6518">
        <f>DAYS360(Таблица1[[#This Row],[Столбец13]],Таблица1[[#This Row],[Столбец14]],TRUE)+1</f>
        <v>308</v>
      </c>
      <c r="E6518">
        <v>11</v>
      </c>
      <c r="F6518">
        <v>8</v>
      </c>
      <c r="G6518" s="1">
        <f t="shared" si="101"/>
        <v>1.6926000000000001</v>
      </c>
      <c r="H6518" s="1">
        <v>1.6943999999999999</v>
      </c>
      <c r="I6518" s="1">
        <v>1.6943999999999999</v>
      </c>
      <c r="J6518" s="1">
        <v>1.6943999999999999</v>
      </c>
      <c r="K6518" s="1">
        <f>(Таблица1[[#This Row],[Столбец7]]-Таблица1[[#This Row],[Столбец4]])*10000</f>
        <v>17.999999999998018</v>
      </c>
    </row>
    <row r="6519" spans="1:11" x14ac:dyDescent="0.2">
      <c r="A6519">
        <v>1996</v>
      </c>
      <c r="B6519" t="str">
        <f>CONCATENATE("01.","01",".",Таблица1[[#This Row],[Столбец1]])</f>
        <v>01.01.1996</v>
      </c>
      <c r="C6519" t="str">
        <f>CONCATENATE(Таблица1[[#This Row],[Столбец3]],".",Таблица1[[#This Row],[Столбец2]],".",Таблица1[[#This Row],[Столбец1]])</f>
        <v>12.11.1996</v>
      </c>
      <c r="D6519">
        <f>DAYS360(Таблица1[[#This Row],[Столбец13]],Таблица1[[#This Row],[Столбец14]],TRUE)+1</f>
        <v>312</v>
      </c>
      <c r="E6519">
        <v>11</v>
      </c>
      <c r="F6519">
        <v>12</v>
      </c>
      <c r="G6519" s="1">
        <f t="shared" si="101"/>
        <v>1.6943999999999999</v>
      </c>
      <c r="H6519" s="1">
        <v>1.7000999999999999</v>
      </c>
      <c r="I6519" s="1">
        <v>1.7000999999999999</v>
      </c>
      <c r="J6519" s="1">
        <v>1.7000999999999999</v>
      </c>
      <c r="K6519" s="1">
        <f>(Таблица1[[#This Row],[Столбец7]]-Таблица1[[#This Row],[Столбец4]])*10000</f>
        <v>57.000000000000384</v>
      </c>
    </row>
    <row r="6520" spans="1:11" x14ac:dyDescent="0.2">
      <c r="A6520">
        <v>1996</v>
      </c>
      <c r="B6520" t="str">
        <f>CONCATENATE("01.","01",".",Таблица1[[#This Row],[Столбец1]])</f>
        <v>01.01.1996</v>
      </c>
      <c r="C6520" t="str">
        <f>CONCATENATE(Таблица1[[#This Row],[Столбец3]],".",Таблица1[[#This Row],[Столбец2]],".",Таблица1[[#This Row],[Столбец1]])</f>
        <v>13.11.1996</v>
      </c>
      <c r="D6520">
        <f>DAYS360(Таблица1[[#This Row],[Столбец13]],Таблица1[[#This Row],[Столбец14]],TRUE)+1</f>
        <v>313</v>
      </c>
      <c r="E6520">
        <v>11</v>
      </c>
      <c r="F6520">
        <v>13</v>
      </c>
      <c r="G6520" s="1">
        <f t="shared" si="101"/>
        <v>1.7000999999999999</v>
      </c>
      <c r="H6520" s="1">
        <v>1.6991000000000001</v>
      </c>
      <c r="I6520" s="1">
        <v>1.6991000000000001</v>
      </c>
      <c r="J6520" s="1">
        <v>1.6991000000000001</v>
      </c>
      <c r="K6520" s="1">
        <f>(Таблица1[[#This Row],[Столбец7]]-Таблица1[[#This Row],[Столбец4]])*10000</f>
        <v>-9.9999999999988987</v>
      </c>
    </row>
    <row r="6521" spans="1:11" x14ac:dyDescent="0.2">
      <c r="A6521">
        <v>1996</v>
      </c>
      <c r="B6521" t="str">
        <f>CONCATENATE("01.","01",".",Таблица1[[#This Row],[Столбец1]])</f>
        <v>01.01.1996</v>
      </c>
      <c r="C6521" t="str">
        <f>CONCATENATE(Таблица1[[#This Row],[Столбец3]],".",Таблица1[[#This Row],[Столбец2]],".",Таблица1[[#This Row],[Столбец1]])</f>
        <v>14.11.1996</v>
      </c>
      <c r="D6521">
        <f>DAYS360(Таблица1[[#This Row],[Столбец13]],Таблица1[[#This Row],[Столбец14]],TRUE)+1</f>
        <v>314</v>
      </c>
      <c r="E6521">
        <v>11</v>
      </c>
      <c r="F6521">
        <v>14</v>
      </c>
      <c r="G6521" s="1">
        <f t="shared" si="101"/>
        <v>1.6991000000000001</v>
      </c>
      <c r="H6521" s="1">
        <v>1.6937</v>
      </c>
      <c r="I6521" s="1">
        <v>1.6937</v>
      </c>
      <c r="J6521" s="1">
        <v>1.6937</v>
      </c>
      <c r="K6521" s="1">
        <f>(Таблица1[[#This Row],[Столбец7]]-Таблица1[[#This Row],[Столбец4]])*10000</f>
        <v>-54.000000000000711</v>
      </c>
    </row>
    <row r="6522" spans="1:11" x14ac:dyDescent="0.2">
      <c r="A6522">
        <v>1996</v>
      </c>
      <c r="B6522" t="str">
        <f>CONCATENATE("01.","01",".",Таблица1[[#This Row],[Столбец1]])</f>
        <v>01.01.1996</v>
      </c>
      <c r="C6522" t="str">
        <f>CONCATENATE(Таблица1[[#This Row],[Столбец3]],".",Таблица1[[#This Row],[Столбец2]],".",Таблица1[[#This Row],[Столбец1]])</f>
        <v>15.11.1996</v>
      </c>
      <c r="D6522">
        <f>DAYS360(Таблица1[[#This Row],[Столбец13]],Таблица1[[#This Row],[Столбец14]],TRUE)+1</f>
        <v>315</v>
      </c>
      <c r="E6522">
        <v>11</v>
      </c>
      <c r="F6522">
        <v>15</v>
      </c>
      <c r="G6522" s="1">
        <f t="shared" si="101"/>
        <v>1.6937</v>
      </c>
      <c r="H6522" s="1">
        <v>1.7040999999999999</v>
      </c>
      <c r="I6522" s="1">
        <v>1.7040999999999999</v>
      </c>
      <c r="J6522" s="1">
        <v>1.7040999999999999</v>
      </c>
      <c r="K6522" s="1">
        <f>(Таблица1[[#This Row],[Столбец7]]-Таблица1[[#This Row],[Столбец4]])*10000</f>
        <v>103.99999999999964</v>
      </c>
    </row>
    <row r="6523" spans="1:11" x14ac:dyDescent="0.2">
      <c r="A6523">
        <v>1996</v>
      </c>
      <c r="B6523" t="str">
        <f>CONCATENATE("01.","01",".",Таблица1[[#This Row],[Столбец1]])</f>
        <v>01.01.1996</v>
      </c>
      <c r="C6523" t="str">
        <f>CONCATENATE(Таблица1[[#This Row],[Столбец3]],".",Таблица1[[#This Row],[Столбец2]],".",Таблица1[[#This Row],[Столбец1]])</f>
        <v>18.11.1996</v>
      </c>
      <c r="D6523">
        <f>DAYS360(Таблица1[[#This Row],[Столбец13]],Таблица1[[#This Row],[Столбец14]],TRUE)+1</f>
        <v>318</v>
      </c>
      <c r="E6523">
        <v>11</v>
      </c>
      <c r="F6523">
        <v>18</v>
      </c>
      <c r="G6523" s="1">
        <f t="shared" si="101"/>
        <v>1.7040999999999999</v>
      </c>
      <c r="H6523" s="1">
        <v>1.7165999999999999</v>
      </c>
      <c r="I6523" s="1">
        <v>1.7165999999999999</v>
      </c>
      <c r="J6523" s="1">
        <v>1.7165999999999999</v>
      </c>
      <c r="K6523" s="1">
        <f>(Таблица1[[#This Row],[Столбец7]]-Таблица1[[#This Row],[Столбец4]])*10000</f>
        <v>124.99999999999956</v>
      </c>
    </row>
    <row r="6524" spans="1:11" x14ac:dyDescent="0.2">
      <c r="A6524">
        <v>1996</v>
      </c>
      <c r="B6524" t="str">
        <f>CONCATENATE("01.","01",".",Таблица1[[#This Row],[Столбец1]])</f>
        <v>01.01.1996</v>
      </c>
      <c r="C6524" t="str">
        <f>CONCATENATE(Таблица1[[#This Row],[Столбец3]],".",Таблица1[[#This Row],[Столбец2]],".",Таблица1[[#This Row],[Столбец1]])</f>
        <v>19.11.1996</v>
      </c>
      <c r="D6524">
        <f>DAYS360(Таблица1[[#This Row],[Столбец13]],Таблица1[[#This Row],[Столбец14]],TRUE)+1</f>
        <v>319</v>
      </c>
      <c r="E6524">
        <v>11</v>
      </c>
      <c r="F6524">
        <v>19</v>
      </c>
      <c r="G6524" s="1">
        <f t="shared" si="101"/>
        <v>1.7165999999999999</v>
      </c>
      <c r="H6524" s="1">
        <v>1.7151000000000001</v>
      </c>
      <c r="I6524" s="1">
        <v>1.7151000000000001</v>
      </c>
      <c r="J6524" s="1">
        <v>1.7151000000000001</v>
      </c>
      <c r="K6524" s="1">
        <f>(Таблица1[[#This Row],[Столбец7]]-Таблица1[[#This Row],[Столбец4]])*10000</f>
        <v>-14.999999999998348</v>
      </c>
    </row>
    <row r="6525" spans="1:11" x14ac:dyDescent="0.2">
      <c r="A6525">
        <v>1996</v>
      </c>
      <c r="B6525" t="str">
        <f>CONCATENATE("01.","01",".",Таблица1[[#This Row],[Столбец1]])</f>
        <v>01.01.1996</v>
      </c>
      <c r="C6525" t="str">
        <f>CONCATENATE(Таблица1[[#This Row],[Столбец3]],".",Таблица1[[#This Row],[Столбец2]],".",Таблица1[[#This Row],[Столбец1]])</f>
        <v>20.11.1996</v>
      </c>
      <c r="D6525">
        <f>DAYS360(Таблица1[[#This Row],[Столбец13]],Таблица1[[#This Row],[Столбец14]],TRUE)+1</f>
        <v>320</v>
      </c>
      <c r="E6525">
        <v>11</v>
      </c>
      <c r="F6525">
        <v>20</v>
      </c>
      <c r="G6525" s="1">
        <f t="shared" si="101"/>
        <v>1.7151000000000001</v>
      </c>
      <c r="H6525" s="1">
        <v>1.7249000000000001</v>
      </c>
      <c r="I6525" s="1">
        <v>1.7249000000000001</v>
      </c>
      <c r="J6525" s="1">
        <v>1.7249000000000001</v>
      </c>
      <c r="K6525" s="1">
        <f>(Таблица1[[#This Row],[Столбец7]]-Таблица1[[#This Row],[Столбец4]])*10000</f>
        <v>98.000000000000313</v>
      </c>
    </row>
    <row r="6526" spans="1:11" x14ac:dyDescent="0.2">
      <c r="A6526">
        <v>1996</v>
      </c>
      <c r="B6526" t="str">
        <f>CONCATENATE("01.","01",".",Таблица1[[#This Row],[Столбец1]])</f>
        <v>01.01.1996</v>
      </c>
      <c r="C6526" t="str">
        <f>CONCATENATE(Таблица1[[#This Row],[Столбец3]],".",Таблица1[[#This Row],[Столбец2]],".",Таблица1[[#This Row],[Столбец1]])</f>
        <v>21.11.1996</v>
      </c>
      <c r="D6526">
        <f>DAYS360(Таблица1[[#This Row],[Столбец13]],Таблица1[[#This Row],[Столбец14]],TRUE)+1</f>
        <v>321</v>
      </c>
      <c r="E6526">
        <v>11</v>
      </c>
      <c r="F6526">
        <v>21</v>
      </c>
      <c r="G6526" s="1">
        <f t="shared" si="101"/>
        <v>1.7249000000000001</v>
      </c>
      <c r="H6526" s="1">
        <v>1.7178</v>
      </c>
      <c r="I6526" s="1">
        <v>1.7178</v>
      </c>
      <c r="J6526" s="1">
        <v>1.7178</v>
      </c>
      <c r="K6526" s="1">
        <f>(Таблица1[[#This Row],[Столбец7]]-Таблица1[[#This Row],[Столбец4]])*10000</f>
        <v>-71.000000000001066</v>
      </c>
    </row>
    <row r="6527" spans="1:11" x14ac:dyDescent="0.2">
      <c r="A6527">
        <v>1996</v>
      </c>
      <c r="B6527" t="str">
        <f>CONCATENATE("01.","01",".",Таблица1[[#This Row],[Столбец1]])</f>
        <v>01.01.1996</v>
      </c>
      <c r="C6527" t="str">
        <f>CONCATENATE(Таблица1[[#This Row],[Столбец3]],".",Таблица1[[#This Row],[Столбец2]],".",Таблица1[[#This Row],[Столбец1]])</f>
        <v>22.11.1996</v>
      </c>
      <c r="D6527">
        <f>DAYS360(Таблица1[[#This Row],[Столбец13]],Таблица1[[#This Row],[Столбец14]],TRUE)+1</f>
        <v>322</v>
      </c>
      <c r="E6527">
        <v>11</v>
      </c>
      <c r="F6527">
        <v>22</v>
      </c>
      <c r="G6527" s="1">
        <f t="shared" si="101"/>
        <v>1.7178</v>
      </c>
      <c r="H6527" s="1">
        <v>1.7118</v>
      </c>
      <c r="I6527" s="1">
        <v>1.7118</v>
      </c>
      <c r="J6527" s="1">
        <v>1.7118</v>
      </c>
      <c r="K6527" s="1">
        <f>(Таблица1[[#This Row],[Столбец7]]-Таблица1[[#This Row],[Столбец4]])*10000</f>
        <v>-60.000000000000057</v>
      </c>
    </row>
    <row r="6528" spans="1:11" x14ac:dyDescent="0.2">
      <c r="A6528">
        <v>1996</v>
      </c>
      <c r="B6528" t="str">
        <f>CONCATENATE("01.","01",".",Таблица1[[#This Row],[Столбец1]])</f>
        <v>01.01.1996</v>
      </c>
      <c r="C6528" t="str">
        <f>CONCATENATE(Таблица1[[#This Row],[Столбец3]],".",Таблица1[[#This Row],[Столбец2]],".",Таблица1[[#This Row],[Столбец1]])</f>
        <v>25.11.1996</v>
      </c>
      <c r="D6528">
        <f>DAYS360(Таблица1[[#This Row],[Столбец13]],Таблица1[[#This Row],[Столбец14]],TRUE)+1</f>
        <v>325</v>
      </c>
      <c r="E6528">
        <v>11</v>
      </c>
      <c r="F6528">
        <v>25</v>
      </c>
      <c r="G6528" s="1">
        <f t="shared" si="101"/>
        <v>1.7118</v>
      </c>
      <c r="H6528" s="1">
        <v>1.6996</v>
      </c>
      <c r="I6528" s="1">
        <v>1.6996</v>
      </c>
      <c r="J6528" s="1">
        <v>1.6996</v>
      </c>
      <c r="K6528" s="1">
        <f>(Таблица1[[#This Row],[Столбец7]]-Таблица1[[#This Row],[Столбец4]])*10000</f>
        <v>-121.99999999999989</v>
      </c>
    </row>
    <row r="6529" spans="1:11" x14ac:dyDescent="0.2">
      <c r="A6529">
        <v>1996</v>
      </c>
      <c r="B6529" t="str">
        <f>CONCATENATE("01.","01",".",Таблица1[[#This Row],[Столбец1]])</f>
        <v>01.01.1996</v>
      </c>
      <c r="C6529" t="str">
        <f>CONCATENATE(Таблица1[[#This Row],[Столбец3]],".",Таблица1[[#This Row],[Столбец2]],".",Таблица1[[#This Row],[Столбец1]])</f>
        <v>26.11.1996</v>
      </c>
      <c r="D6529">
        <f>DAYS360(Таблица1[[#This Row],[Столбец13]],Таблица1[[#This Row],[Столбец14]],TRUE)+1</f>
        <v>326</v>
      </c>
      <c r="E6529">
        <v>11</v>
      </c>
      <c r="F6529">
        <v>26</v>
      </c>
      <c r="G6529" s="1">
        <f t="shared" si="101"/>
        <v>1.6996</v>
      </c>
      <c r="H6529" s="1">
        <v>1.6971000000000001</v>
      </c>
      <c r="I6529" s="1">
        <v>1.6971000000000001</v>
      </c>
      <c r="J6529" s="1">
        <v>1.6971000000000001</v>
      </c>
      <c r="K6529" s="1">
        <f>(Таблица1[[#This Row],[Столбец7]]-Таблица1[[#This Row],[Столбец4]])*10000</f>
        <v>-24.999999999999467</v>
      </c>
    </row>
    <row r="6530" spans="1:11" x14ac:dyDescent="0.2">
      <c r="A6530">
        <v>1996</v>
      </c>
      <c r="B6530" t="str">
        <f>CONCATENATE("01.","01",".",Таблица1[[#This Row],[Столбец1]])</f>
        <v>01.01.1996</v>
      </c>
      <c r="C6530" t="str">
        <f>CONCATENATE(Таблица1[[#This Row],[Столбец3]],".",Таблица1[[#This Row],[Столбец2]],".",Таблица1[[#This Row],[Столбец1]])</f>
        <v>27.11.1996</v>
      </c>
      <c r="D6530">
        <f>DAYS360(Таблица1[[#This Row],[Столбец13]],Таблица1[[#This Row],[Столбец14]],TRUE)+1</f>
        <v>327</v>
      </c>
      <c r="E6530">
        <v>11</v>
      </c>
      <c r="F6530">
        <v>27</v>
      </c>
      <c r="G6530" s="1">
        <f t="shared" ref="G6530:G6593" si="102">J6529</f>
        <v>1.6971000000000001</v>
      </c>
      <c r="H6530" s="1">
        <v>1.6987000000000001</v>
      </c>
      <c r="I6530" s="1">
        <v>1.6987000000000001</v>
      </c>
      <c r="J6530" s="1">
        <v>1.6987000000000001</v>
      </c>
      <c r="K6530" s="1">
        <f>(Таблица1[[#This Row],[Столбец7]]-Таблица1[[#This Row],[Столбец4]])*10000</f>
        <v>16.000000000000458</v>
      </c>
    </row>
    <row r="6531" spans="1:11" x14ac:dyDescent="0.2">
      <c r="A6531">
        <v>1996</v>
      </c>
      <c r="B6531" t="str">
        <f>CONCATENATE("01.","01",".",Таблица1[[#This Row],[Столбец1]])</f>
        <v>01.01.1996</v>
      </c>
      <c r="C6531" t="str">
        <f>CONCATENATE(Таблица1[[#This Row],[Столбец3]],".",Таблица1[[#This Row],[Столбец2]],".",Таблица1[[#This Row],[Столбец1]])</f>
        <v>28.11.1996</v>
      </c>
      <c r="D6531">
        <f>DAYS360(Таблица1[[#This Row],[Столбец13]],Таблица1[[#This Row],[Столбец14]],TRUE)+1</f>
        <v>328</v>
      </c>
      <c r="E6531">
        <v>11</v>
      </c>
      <c r="F6531">
        <v>28</v>
      </c>
      <c r="G6531" s="1">
        <f t="shared" si="102"/>
        <v>1.6987000000000001</v>
      </c>
      <c r="H6531" s="1">
        <v>1.6952</v>
      </c>
      <c r="I6531" s="1">
        <v>1.6952</v>
      </c>
      <c r="J6531" s="1">
        <v>1.6952</v>
      </c>
      <c r="K6531" s="1">
        <f>(Таблица1[[#This Row],[Столбец7]]-Таблица1[[#This Row],[Столбец4]])*10000</f>
        <v>-35.000000000000583</v>
      </c>
    </row>
    <row r="6532" spans="1:11" x14ac:dyDescent="0.2">
      <c r="A6532">
        <v>1996</v>
      </c>
      <c r="B6532" t="str">
        <f>CONCATENATE("01.","01",".",Таблица1[[#This Row],[Столбец1]])</f>
        <v>01.01.1996</v>
      </c>
      <c r="C6532" t="str">
        <f>CONCATENATE(Таблица1[[#This Row],[Столбец3]],".",Таблица1[[#This Row],[Столбец2]],".",Таблица1[[#This Row],[Столбец1]])</f>
        <v>29.11.1996</v>
      </c>
      <c r="D6532">
        <f>DAYS360(Таблица1[[#This Row],[Столбец13]],Таблица1[[#This Row],[Столбец14]],TRUE)+1</f>
        <v>329</v>
      </c>
      <c r="E6532">
        <v>11</v>
      </c>
      <c r="F6532">
        <v>29</v>
      </c>
      <c r="G6532" s="1">
        <f t="shared" si="102"/>
        <v>1.6952</v>
      </c>
      <c r="H6532" s="1">
        <v>1.6926000000000001</v>
      </c>
      <c r="I6532" s="1">
        <v>1.6926000000000001</v>
      </c>
      <c r="J6532" s="1">
        <v>1.6926000000000001</v>
      </c>
      <c r="K6532" s="1">
        <f>(Таблица1[[#This Row],[Столбец7]]-Таблица1[[#This Row],[Столбец4]])*10000</f>
        <v>-25.999999999999357</v>
      </c>
    </row>
    <row r="6533" spans="1:11" x14ac:dyDescent="0.2">
      <c r="A6533">
        <v>1996</v>
      </c>
      <c r="B6533" t="str">
        <f>CONCATENATE("01.","01",".",Таблица1[[#This Row],[Столбец1]])</f>
        <v>01.01.1996</v>
      </c>
      <c r="C6533" t="str">
        <f>CONCATENATE(Таблица1[[#This Row],[Столбец3]],".",Таблица1[[#This Row],[Столбец2]],".",Таблица1[[#This Row],[Столбец1]])</f>
        <v>2.12.1996</v>
      </c>
      <c r="D6533">
        <f>DAYS360(Таблица1[[#This Row],[Столбец13]],Таблица1[[#This Row],[Столбец14]],TRUE)+1</f>
        <v>332</v>
      </c>
      <c r="E6533">
        <v>12</v>
      </c>
      <c r="F6533">
        <v>2</v>
      </c>
      <c r="G6533" s="1">
        <f t="shared" si="102"/>
        <v>1.6926000000000001</v>
      </c>
      <c r="H6533" s="1">
        <v>1.6922999999999999</v>
      </c>
      <c r="I6533" s="1">
        <v>1.6922999999999999</v>
      </c>
      <c r="J6533" s="1">
        <v>1.6922999999999999</v>
      </c>
      <c r="K6533" s="1">
        <f>(Таблица1[[#This Row],[Столбец7]]-Таблица1[[#This Row],[Столбец4]])*10000</f>
        <v>-3.00000000000189</v>
      </c>
    </row>
    <row r="6534" spans="1:11" x14ac:dyDescent="0.2">
      <c r="A6534">
        <v>1996</v>
      </c>
      <c r="B6534" t="str">
        <f>CONCATENATE("01.","01",".",Таблица1[[#This Row],[Столбец1]])</f>
        <v>01.01.1996</v>
      </c>
      <c r="C6534" t="str">
        <f>CONCATENATE(Таблица1[[#This Row],[Столбец3]],".",Таблица1[[#This Row],[Столбец2]],".",Таблица1[[#This Row],[Столбец1]])</f>
        <v>3.12.1996</v>
      </c>
      <c r="D6534">
        <f>DAYS360(Таблица1[[#This Row],[Столбец13]],Таблица1[[#This Row],[Столбец14]],TRUE)+1</f>
        <v>333</v>
      </c>
      <c r="E6534">
        <v>12</v>
      </c>
      <c r="F6534">
        <v>3</v>
      </c>
      <c r="G6534" s="1">
        <f t="shared" si="102"/>
        <v>1.6922999999999999</v>
      </c>
      <c r="H6534" s="1">
        <v>1.6677999999999999</v>
      </c>
      <c r="I6534" s="1">
        <v>1.6677999999999999</v>
      </c>
      <c r="J6534" s="1">
        <v>1.6677999999999999</v>
      </c>
      <c r="K6534" s="1">
        <f>(Таблица1[[#This Row],[Столбец7]]-Таблица1[[#This Row],[Столбец4]])*10000</f>
        <v>-244.99999999999966</v>
      </c>
    </row>
    <row r="6535" spans="1:11" x14ac:dyDescent="0.2">
      <c r="A6535">
        <v>1996</v>
      </c>
      <c r="B6535" t="str">
        <f>CONCATENATE("01.","01",".",Таблица1[[#This Row],[Столбец1]])</f>
        <v>01.01.1996</v>
      </c>
      <c r="C6535" t="str">
        <f>CONCATENATE(Таблица1[[#This Row],[Столбец3]],".",Таблица1[[#This Row],[Столбец2]],".",Таблица1[[#This Row],[Столбец1]])</f>
        <v>4.12.1996</v>
      </c>
      <c r="D6535">
        <f>DAYS360(Таблица1[[#This Row],[Столбец13]],Таблица1[[#This Row],[Столбец14]],TRUE)+1</f>
        <v>334</v>
      </c>
      <c r="E6535">
        <v>12</v>
      </c>
      <c r="F6535">
        <v>4</v>
      </c>
      <c r="G6535" s="1">
        <f t="shared" si="102"/>
        <v>1.6677999999999999</v>
      </c>
      <c r="H6535" s="1">
        <v>1.6745000000000001</v>
      </c>
      <c r="I6535" s="1">
        <v>1.6745000000000001</v>
      </c>
      <c r="J6535" s="1">
        <v>1.6745000000000001</v>
      </c>
      <c r="K6535" s="1">
        <f>(Таблица1[[#This Row],[Столбец7]]-Таблица1[[#This Row],[Столбец4]])*10000</f>
        <v>67.000000000001506</v>
      </c>
    </row>
    <row r="6536" spans="1:11" x14ac:dyDescent="0.2">
      <c r="A6536">
        <v>1996</v>
      </c>
      <c r="B6536" t="str">
        <f>CONCATENATE("01.","01",".",Таблица1[[#This Row],[Столбец1]])</f>
        <v>01.01.1996</v>
      </c>
      <c r="C6536" t="str">
        <f>CONCATENATE(Таблица1[[#This Row],[Столбец3]],".",Таблица1[[#This Row],[Столбец2]],".",Таблица1[[#This Row],[Столбец1]])</f>
        <v>5.12.1996</v>
      </c>
      <c r="D6536">
        <f>DAYS360(Таблица1[[#This Row],[Столбец13]],Таблица1[[#This Row],[Столбец14]],TRUE)+1</f>
        <v>335</v>
      </c>
      <c r="E6536">
        <v>12</v>
      </c>
      <c r="F6536">
        <v>5</v>
      </c>
      <c r="G6536" s="1">
        <f t="shared" si="102"/>
        <v>1.6745000000000001</v>
      </c>
      <c r="H6536" s="1">
        <v>1.6865000000000001</v>
      </c>
      <c r="I6536" s="1">
        <v>1.6865000000000001</v>
      </c>
      <c r="J6536" s="1">
        <v>1.6865000000000001</v>
      </c>
      <c r="K6536" s="1">
        <f>(Таблица1[[#This Row],[Столбец7]]-Таблица1[[#This Row],[Столбец4]])*10000</f>
        <v>120.00000000000011</v>
      </c>
    </row>
    <row r="6537" spans="1:11" x14ac:dyDescent="0.2">
      <c r="A6537">
        <v>1996</v>
      </c>
      <c r="B6537" t="str">
        <f>CONCATENATE("01.","01",".",Таблица1[[#This Row],[Столбец1]])</f>
        <v>01.01.1996</v>
      </c>
      <c r="C6537" t="str">
        <f>CONCATENATE(Таблица1[[#This Row],[Столбец3]],".",Таблица1[[#This Row],[Столбец2]],".",Таблица1[[#This Row],[Столбец1]])</f>
        <v>6.12.1996</v>
      </c>
      <c r="D6537">
        <f>DAYS360(Таблица1[[#This Row],[Столбец13]],Таблица1[[#This Row],[Столбец14]],TRUE)+1</f>
        <v>336</v>
      </c>
      <c r="E6537">
        <v>12</v>
      </c>
      <c r="F6537">
        <v>6</v>
      </c>
      <c r="G6537" s="1">
        <f t="shared" si="102"/>
        <v>1.6865000000000001</v>
      </c>
      <c r="H6537" s="1">
        <v>1.6943999999999999</v>
      </c>
      <c r="I6537" s="1">
        <v>1.6943999999999999</v>
      </c>
      <c r="J6537" s="1">
        <v>1.6943999999999999</v>
      </c>
      <c r="K6537" s="1">
        <f>(Таблица1[[#This Row],[Столбец7]]-Таблица1[[#This Row],[Столбец4]])*10000</f>
        <v>78.999999999997954</v>
      </c>
    </row>
    <row r="6538" spans="1:11" x14ac:dyDescent="0.2">
      <c r="A6538">
        <v>1996</v>
      </c>
      <c r="B6538" t="str">
        <f>CONCATENATE("01.","01",".",Таблица1[[#This Row],[Столбец1]])</f>
        <v>01.01.1996</v>
      </c>
      <c r="C6538" t="str">
        <f>CONCATENATE(Таблица1[[#This Row],[Столбец3]],".",Таблица1[[#This Row],[Столбец2]],".",Таблица1[[#This Row],[Столбец1]])</f>
        <v>9.12.1996</v>
      </c>
      <c r="D6538">
        <f>DAYS360(Таблица1[[#This Row],[Столбец13]],Таблица1[[#This Row],[Столбец14]],TRUE)+1</f>
        <v>339</v>
      </c>
      <c r="E6538">
        <v>12</v>
      </c>
      <c r="F6538">
        <v>9</v>
      </c>
      <c r="G6538" s="1">
        <f t="shared" si="102"/>
        <v>1.6943999999999999</v>
      </c>
      <c r="H6538" s="1">
        <v>1.6829000000000001</v>
      </c>
      <c r="I6538" s="1">
        <v>1.6829000000000001</v>
      </c>
      <c r="J6538" s="1">
        <v>1.6829000000000001</v>
      </c>
      <c r="K6538" s="1">
        <f>(Таблица1[[#This Row],[Столбец7]]-Таблица1[[#This Row],[Столбец4]])*10000</f>
        <v>-114.99999999999844</v>
      </c>
    </row>
    <row r="6539" spans="1:11" x14ac:dyDescent="0.2">
      <c r="A6539">
        <v>1996</v>
      </c>
      <c r="B6539" t="str">
        <f>CONCATENATE("01.","01",".",Таблица1[[#This Row],[Столбец1]])</f>
        <v>01.01.1996</v>
      </c>
      <c r="C6539" t="str">
        <f>CONCATENATE(Таблица1[[#This Row],[Столбец3]],".",Таблица1[[#This Row],[Столбец2]],".",Таблица1[[#This Row],[Столбец1]])</f>
        <v>10.12.1996</v>
      </c>
      <c r="D6539">
        <f>DAYS360(Таблица1[[#This Row],[Столбец13]],Таблица1[[#This Row],[Столбец14]],TRUE)+1</f>
        <v>340</v>
      </c>
      <c r="E6539">
        <v>12</v>
      </c>
      <c r="F6539">
        <v>10</v>
      </c>
      <c r="G6539" s="1">
        <f t="shared" si="102"/>
        <v>1.6829000000000001</v>
      </c>
      <c r="H6539" s="1">
        <v>1.6845000000000001</v>
      </c>
      <c r="I6539" s="1">
        <v>1.6845000000000001</v>
      </c>
      <c r="J6539" s="1">
        <v>1.6845000000000001</v>
      </c>
      <c r="K6539" s="1">
        <f>(Таблица1[[#This Row],[Столбец7]]-Таблица1[[#This Row],[Столбец4]])*10000</f>
        <v>16.000000000000458</v>
      </c>
    </row>
    <row r="6540" spans="1:11" x14ac:dyDescent="0.2">
      <c r="A6540">
        <v>1996</v>
      </c>
      <c r="B6540" t="str">
        <f>CONCATENATE("01.","01",".",Таблица1[[#This Row],[Столбец1]])</f>
        <v>01.01.1996</v>
      </c>
      <c r="C6540" t="str">
        <f>CONCATENATE(Таблица1[[#This Row],[Столбец3]],".",Таблица1[[#This Row],[Столбец2]],".",Таблица1[[#This Row],[Столбец1]])</f>
        <v>11.12.1996</v>
      </c>
      <c r="D6540">
        <f>DAYS360(Таблица1[[#This Row],[Столбец13]],Таблица1[[#This Row],[Столбец14]],TRUE)+1</f>
        <v>341</v>
      </c>
      <c r="E6540">
        <v>12</v>
      </c>
      <c r="F6540">
        <v>11</v>
      </c>
      <c r="G6540" s="1">
        <f t="shared" si="102"/>
        <v>1.6845000000000001</v>
      </c>
      <c r="H6540" s="1">
        <v>1.7070000000000001</v>
      </c>
      <c r="I6540" s="1">
        <v>1.7070000000000001</v>
      </c>
      <c r="J6540" s="1">
        <v>1.7070000000000001</v>
      </c>
      <c r="K6540" s="1">
        <f>(Таблица1[[#This Row],[Столбец7]]-Таблица1[[#This Row],[Столбец4]])*10000</f>
        <v>224.99999999999966</v>
      </c>
    </row>
    <row r="6541" spans="1:11" x14ac:dyDescent="0.2">
      <c r="A6541">
        <v>1996</v>
      </c>
      <c r="B6541" t="str">
        <f>CONCATENATE("01.","01",".",Таблица1[[#This Row],[Столбец1]])</f>
        <v>01.01.1996</v>
      </c>
      <c r="C6541" t="str">
        <f>CONCATENATE(Таблица1[[#This Row],[Столбец3]],".",Таблица1[[#This Row],[Столбец2]],".",Таблица1[[#This Row],[Столбец1]])</f>
        <v>12.12.1996</v>
      </c>
      <c r="D6541">
        <f>DAYS360(Таблица1[[#This Row],[Столбец13]],Таблица1[[#This Row],[Столбец14]],TRUE)+1</f>
        <v>342</v>
      </c>
      <c r="E6541">
        <v>12</v>
      </c>
      <c r="F6541">
        <v>12</v>
      </c>
      <c r="G6541" s="1">
        <f t="shared" si="102"/>
        <v>1.7070000000000001</v>
      </c>
      <c r="H6541" s="1">
        <v>1.6930000000000001</v>
      </c>
      <c r="I6541" s="1">
        <v>1.6930000000000001</v>
      </c>
      <c r="J6541" s="1">
        <v>1.6930000000000001</v>
      </c>
      <c r="K6541" s="1">
        <f>(Таблица1[[#This Row],[Столбец7]]-Таблица1[[#This Row],[Столбец4]])*10000</f>
        <v>-140.00000000000011</v>
      </c>
    </row>
    <row r="6542" spans="1:11" x14ac:dyDescent="0.2">
      <c r="A6542">
        <v>1996</v>
      </c>
      <c r="B6542" t="str">
        <f>CONCATENATE("01.","01",".",Таблица1[[#This Row],[Столбец1]])</f>
        <v>01.01.1996</v>
      </c>
      <c r="C6542" t="str">
        <f>CONCATENATE(Таблица1[[#This Row],[Столбец3]],".",Таблица1[[#This Row],[Столбец2]],".",Таблица1[[#This Row],[Столбец1]])</f>
        <v>13.12.1996</v>
      </c>
      <c r="D6542">
        <f>DAYS360(Таблица1[[#This Row],[Столбец13]],Таблица1[[#This Row],[Столбец14]],TRUE)+1</f>
        <v>343</v>
      </c>
      <c r="E6542">
        <v>12</v>
      </c>
      <c r="F6542">
        <v>13</v>
      </c>
      <c r="G6542" s="1">
        <f t="shared" si="102"/>
        <v>1.6930000000000001</v>
      </c>
      <c r="H6542" s="1">
        <v>1.6992</v>
      </c>
      <c r="I6542" s="1">
        <v>1.6992</v>
      </c>
      <c r="J6542" s="1">
        <v>1.6992</v>
      </c>
      <c r="K6542" s="1">
        <f>(Таблица1[[#This Row],[Столбец7]]-Таблица1[[#This Row],[Столбец4]])*10000</f>
        <v>61.999999999999829</v>
      </c>
    </row>
    <row r="6543" spans="1:11" x14ac:dyDescent="0.2">
      <c r="A6543">
        <v>1996</v>
      </c>
      <c r="B6543" t="str">
        <f>CONCATENATE("01.","01",".",Таблица1[[#This Row],[Столбец1]])</f>
        <v>01.01.1996</v>
      </c>
      <c r="C6543" t="str">
        <f>CONCATENATE(Таблица1[[#This Row],[Столбец3]],".",Таблица1[[#This Row],[Столбец2]],".",Таблица1[[#This Row],[Столбец1]])</f>
        <v>16.12.1996</v>
      </c>
      <c r="D6543">
        <f>DAYS360(Таблица1[[#This Row],[Столбец13]],Таблица1[[#This Row],[Столбец14]],TRUE)+1</f>
        <v>346</v>
      </c>
      <c r="E6543">
        <v>12</v>
      </c>
      <c r="F6543">
        <v>16</v>
      </c>
      <c r="G6543" s="1">
        <f t="shared" si="102"/>
        <v>1.6992</v>
      </c>
      <c r="H6543" s="1">
        <v>1.6984999999999999</v>
      </c>
      <c r="I6543" s="1">
        <v>1.6984999999999999</v>
      </c>
      <c r="J6543" s="1">
        <v>1.6984999999999999</v>
      </c>
      <c r="K6543" s="1">
        <f>(Таблица1[[#This Row],[Столбец7]]-Таблица1[[#This Row],[Столбец4]])*10000</f>
        <v>-7.0000000000014495</v>
      </c>
    </row>
    <row r="6544" spans="1:11" x14ac:dyDescent="0.2">
      <c r="A6544">
        <v>1996</v>
      </c>
      <c r="B6544" t="str">
        <f>CONCATENATE("01.","01",".",Таблица1[[#This Row],[Столбец1]])</f>
        <v>01.01.1996</v>
      </c>
      <c r="C6544" t="str">
        <f>CONCATENATE(Таблица1[[#This Row],[Столбец3]],".",Таблица1[[#This Row],[Столбец2]],".",Таблица1[[#This Row],[Столбец1]])</f>
        <v>17.12.1996</v>
      </c>
      <c r="D6544">
        <f>DAYS360(Таблица1[[#This Row],[Столбец13]],Таблица1[[#This Row],[Столбец14]],TRUE)+1</f>
        <v>347</v>
      </c>
      <c r="E6544">
        <v>12</v>
      </c>
      <c r="F6544">
        <v>17</v>
      </c>
      <c r="G6544" s="1">
        <f t="shared" si="102"/>
        <v>1.6984999999999999</v>
      </c>
      <c r="H6544" s="1">
        <v>1.7019</v>
      </c>
      <c r="I6544" s="1">
        <v>1.7019</v>
      </c>
      <c r="J6544" s="1">
        <v>1.7019</v>
      </c>
      <c r="K6544" s="1">
        <f>(Таблица1[[#This Row],[Столбец7]]-Таблица1[[#This Row],[Столбец4]])*10000</f>
        <v>34.000000000000696</v>
      </c>
    </row>
    <row r="6545" spans="1:11" x14ac:dyDescent="0.2">
      <c r="A6545">
        <v>1996</v>
      </c>
      <c r="B6545" t="str">
        <f>CONCATENATE("01.","01",".",Таблица1[[#This Row],[Столбец1]])</f>
        <v>01.01.1996</v>
      </c>
      <c r="C6545" t="str">
        <f>CONCATENATE(Таблица1[[#This Row],[Столбец3]],".",Таблица1[[#This Row],[Столбец2]],".",Таблица1[[#This Row],[Столбец1]])</f>
        <v>18.12.1996</v>
      </c>
      <c r="D6545">
        <f>DAYS360(Таблица1[[#This Row],[Столбец13]],Таблица1[[#This Row],[Столбец14]],TRUE)+1</f>
        <v>348</v>
      </c>
      <c r="E6545">
        <v>12</v>
      </c>
      <c r="F6545">
        <v>18</v>
      </c>
      <c r="G6545" s="1">
        <f t="shared" si="102"/>
        <v>1.7019</v>
      </c>
      <c r="H6545" s="1">
        <v>1.694</v>
      </c>
      <c r="I6545" s="1">
        <v>1.694</v>
      </c>
      <c r="J6545" s="1">
        <v>1.694</v>
      </c>
      <c r="K6545" s="1">
        <f>(Таблица1[[#This Row],[Столбец7]]-Таблица1[[#This Row],[Столбец4]])*10000</f>
        <v>-79.000000000000185</v>
      </c>
    </row>
    <row r="6546" spans="1:11" x14ac:dyDescent="0.2">
      <c r="A6546">
        <v>1996</v>
      </c>
      <c r="B6546" t="str">
        <f>CONCATENATE("01.","01",".",Таблица1[[#This Row],[Столбец1]])</f>
        <v>01.01.1996</v>
      </c>
      <c r="C6546" t="str">
        <f>CONCATENATE(Таблица1[[#This Row],[Столбец3]],".",Таблица1[[#This Row],[Столбец2]],".",Таблица1[[#This Row],[Столбец1]])</f>
        <v>19.12.1996</v>
      </c>
      <c r="D6546">
        <f>DAYS360(Таблица1[[#This Row],[Столбец13]],Таблица1[[#This Row],[Столбец14]],TRUE)+1</f>
        <v>349</v>
      </c>
      <c r="E6546">
        <v>12</v>
      </c>
      <c r="F6546">
        <v>19</v>
      </c>
      <c r="G6546" s="1">
        <f t="shared" si="102"/>
        <v>1.694</v>
      </c>
      <c r="H6546" s="1">
        <v>1.6933</v>
      </c>
      <c r="I6546" s="1">
        <v>1.6933</v>
      </c>
      <c r="J6546" s="1">
        <v>1.6933</v>
      </c>
      <c r="K6546" s="1">
        <f>(Таблица1[[#This Row],[Столбец7]]-Таблица1[[#This Row],[Столбец4]])*10000</f>
        <v>-6.9999999999992291</v>
      </c>
    </row>
    <row r="6547" spans="1:11" x14ac:dyDescent="0.2">
      <c r="A6547">
        <v>1996</v>
      </c>
      <c r="B6547" t="str">
        <f>CONCATENATE("01.","01",".",Таблица1[[#This Row],[Столбец1]])</f>
        <v>01.01.1996</v>
      </c>
      <c r="C6547" t="str">
        <f>CONCATENATE(Таблица1[[#This Row],[Столбец3]],".",Таблица1[[#This Row],[Столбец2]],".",Таблица1[[#This Row],[Столбец1]])</f>
        <v>20.12.1996</v>
      </c>
      <c r="D6547">
        <f>DAYS360(Таблица1[[#This Row],[Столбец13]],Таблица1[[#This Row],[Столбец14]],TRUE)+1</f>
        <v>350</v>
      </c>
      <c r="E6547">
        <v>12</v>
      </c>
      <c r="F6547">
        <v>20</v>
      </c>
      <c r="G6547" s="1">
        <f t="shared" si="102"/>
        <v>1.6933</v>
      </c>
      <c r="H6547" s="1">
        <v>1.6989000000000001</v>
      </c>
      <c r="I6547" s="1">
        <v>1.6989000000000001</v>
      </c>
      <c r="J6547" s="1">
        <v>1.6989000000000001</v>
      </c>
      <c r="K6547" s="1">
        <f>(Таблица1[[#This Row],[Столбец7]]-Таблица1[[#This Row],[Столбец4]])*10000</f>
        <v>56.000000000000497</v>
      </c>
    </row>
    <row r="6548" spans="1:11" x14ac:dyDescent="0.2">
      <c r="A6548">
        <v>1996</v>
      </c>
      <c r="B6548" t="str">
        <f>CONCATENATE("01.","01",".",Таблица1[[#This Row],[Столбец1]])</f>
        <v>01.01.1996</v>
      </c>
      <c r="C6548" t="str">
        <f>CONCATENATE(Таблица1[[#This Row],[Столбец3]],".",Таблица1[[#This Row],[Столбец2]],".",Таблица1[[#This Row],[Столбец1]])</f>
        <v>23.12.1996</v>
      </c>
      <c r="D6548">
        <f>DAYS360(Таблица1[[#This Row],[Столбец13]],Таблица1[[#This Row],[Столбец14]],TRUE)+1</f>
        <v>353</v>
      </c>
      <c r="E6548">
        <v>12</v>
      </c>
      <c r="F6548">
        <v>23</v>
      </c>
      <c r="G6548" s="1">
        <f t="shared" si="102"/>
        <v>1.6989000000000001</v>
      </c>
      <c r="H6548" s="1">
        <v>1.6941999999999999</v>
      </c>
      <c r="I6548" s="1">
        <v>1.6941999999999999</v>
      </c>
      <c r="J6548" s="1">
        <v>1.6941999999999999</v>
      </c>
      <c r="K6548" s="1">
        <f>(Таблица1[[#This Row],[Столбец7]]-Таблица1[[#This Row],[Столбец4]])*10000</f>
        <v>-47.000000000001485</v>
      </c>
    </row>
    <row r="6549" spans="1:11" x14ac:dyDescent="0.2">
      <c r="A6549">
        <v>1996</v>
      </c>
      <c r="B6549" t="str">
        <f>CONCATENATE("01.","01",".",Таблица1[[#This Row],[Столбец1]])</f>
        <v>01.01.1996</v>
      </c>
      <c r="C6549" t="str">
        <f>CONCATENATE(Таблица1[[#This Row],[Столбец3]],".",Таблица1[[#This Row],[Столбец2]],".",Таблица1[[#This Row],[Столбец1]])</f>
        <v>24.12.1996</v>
      </c>
      <c r="D6549">
        <f>DAYS360(Таблица1[[#This Row],[Столбец13]],Таблица1[[#This Row],[Столбец14]],TRUE)+1</f>
        <v>354</v>
      </c>
      <c r="E6549">
        <v>12</v>
      </c>
      <c r="F6549">
        <v>24</v>
      </c>
      <c r="G6549" s="1">
        <f t="shared" si="102"/>
        <v>1.6941999999999999</v>
      </c>
      <c r="H6549" s="1">
        <v>1.6923999999999999</v>
      </c>
      <c r="I6549" s="1">
        <v>1.6923999999999999</v>
      </c>
      <c r="J6549" s="1">
        <v>1.6923999999999999</v>
      </c>
      <c r="K6549" s="1">
        <f>(Таблица1[[#This Row],[Столбец7]]-Таблица1[[#This Row],[Столбец4]])*10000</f>
        <v>-18.000000000000238</v>
      </c>
    </row>
    <row r="6550" spans="1:11" x14ac:dyDescent="0.2">
      <c r="A6550">
        <v>1996</v>
      </c>
      <c r="B6550" t="str">
        <f>CONCATENATE("01.","01",".",Таблица1[[#This Row],[Столбец1]])</f>
        <v>01.01.1996</v>
      </c>
      <c r="C6550" t="str">
        <f>CONCATENATE(Таблица1[[#This Row],[Столбец3]],".",Таблица1[[#This Row],[Столбец2]],".",Таблица1[[#This Row],[Столбец1]])</f>
        <v>27.12.1996</v>
      </c>
      <c r="D6550">
        <f>DAYS360(Таблица1[[#This Row],[Столбец13]],Таблица1[[#This Row],[Столбец14]],TRUE)+1</f>
        <v>357</v>
      </c>
      <c r="E6550">
        <v>12</v>
      </c>
      <c r="F6550">
        <v>27</v>
      </c>
      <c r="G6550" s="1">
        <f t="shared" si="102"/>
        <v>1.6923999999999999</v>
      </c>
      <c r="H6550" s="1">
        <v>1.6989000000000001</v>
      </c>
      <c r="I6550" s="1">
        <v>1.6989000000000001</v>
      </c>
      <c r="J6550" s="1">
        <v>1.6989000000000001</v>
      </c>
      <c r="K6550" s="1">
        <f>(Таблица1[[#This Row],[Столбец7]]-Таблица1[[#This Row],[Столбец4]])*10000</f>
        <v>65.00000000000172</v>
      </c>
    </row>
    <row r="6551" spans="1:11" x14ac:dyDescent="0.2">
      <c r="A6551">
        <v>1996</v>
      </c>
      <c r="B6551" t="str">
        <f>CONCATENATE("01.","01",".",Таблица1[[#This Row],[Столбец1]])</f>
        <v>01.01.1996</v>
      </c>
      <c r="C6551" t="str">
        <f>CONCATENATE(Таблица1[[#This Row],[Столбец3]],".",Таблица1[[#This Row],[Столбец2]],".",Таблица1[[#This Row],[Столбец1]])</f>
        <v>30.12.1996</v>
      </c>
      <c r="D6551">
        <f>DAYS360(Таблица1[[#This Row],[Столбец13]],Таблица1[[#This Row],[Столбец14]],TRUE)+1</f>
        <v>360</v>
      </c>
      <c r="E6551">
        <v>12</v>
      </c>
      <c r="F6551">
        <v>30</v>
      </c>
      <c r="G6551" s="1">
        <f t="shared" si="102"/>
        <v>1.6989000000000001</v>
      </c>
      <c r="H6551" s="1">
        <v>1.6974</v>
      </c>
      <c r="I6551" s="1">
        <v>1.6974</v>
      </c>
      <c r="J6551" s="1">
        <v>1.6974</v>
      </c>
      <c r="K6551" s="1">
        <f>(Таблица1[[#This Row],[Столбец7]]-Таблица1[[#This Row],[Столбец4]])*10000</f>
        <v>-15.000000000000568</v>
      </c>
    </row>
    <row r="6552" spans="1:11" x14ac:dyDescent="0.2">
      <c r="A6552">
        <v>1996</v>
      </c>
      <c r="B6552" t="str">
        <f>CONCATENATE("01.","01",".",Таблица1[[#This Row],[Столбец1]])</f>
        <v>01.01.1996</v>
      </c>
      <c r="C6552" t="str">
        <f>CONCATENATE(Таблица1[[#This Row],[Столбец3]],".",Таблица1[[#This Row],[Столбец2]],".",Таблица1[[#This Row],[Столбец1]])</f>
        <v>31.12.1996</v>
      </c>
      <c r="D6552">
        <f>DAYS360(Таблица1[[#This Row],[Столбец13]],Таблица1[[#This Row],[Столбец14]],TRUE)+1</f>
        <v>360</v>
      </c>
      <c r="E6552">
        <v>12</v>
      </c>
      <c r="F6552">
        <v>31</v>
      </c>
      <c r="G6552" s="1">
        <f t="shared" si="102"/>
        <v>1.6974</v>
      </c>
      <c r="H6552" s="1">
        <v>1.7219</v>
      </c>
      <c r="I6552" s="1">
        <v>1.7219</v>
      </c>
      <c r="J6552" s="1">
        <v>1.7219</v>
      </c>
      <c r="K6552" s="1">
        <f>(Таблица1[[#This Row],[Столбец7]]-Таблица1[[#This Row],[Столбец4]])*10000</f>
        <v>244.99999999999966</v>
      </c>
    </row>
    <row r="6553" spans="1:11" x14ac:dyDescent="0.2">
      <c r="A6553">
        <v>1997</v>
      </c>
      <c r="B6553" t="str">
        <f>CONCATENATE("01.","01",".",Таблица1[[#This Row],[Столбец1]])</f>
        <v>01.01.1997</v>
      </c>
      <c r="C6553" t="str">
        <f>CONCATENATE(Таблица1[[#This Row],[Столбец3]],".",Таблица1[[#This Row],[Столбец2]],".",Таблица1[[#This Row],[Столбец1]])</f>
        <v>2.1.1997</v>
      </c>
      <c r="D6553">
        <f>DAYS360(Таблица1[[#This Row],[Столбец13]],Таблица1[[#This Row],[Столбец14]],TRUE)+1</f>
        <v>2</v>
      </c>
      <c r="E6553">
        <v>1</v>
      </c>
      <c r="F6553">
        <v>2</v>
      </c>
      <c r="G6553" s="1">
        <f t="shared" si="102"/>
        <v>1.7219</v>
      </c>
      <c r="H6553" s="1">
        <v>1.7222999999999999</v>
      </c>
      <c r="I6553" s="1">
        <v>1.7222999999999999</v>
      </c>
      <c r="J6553" s="1">
        <v>1.7222999999999999</v>
      </c>
      <c r="K6553" s="1">
        <f>(Таблица1[[#This Row],[Столбец7]]-Таблица1[[#This Row],[Столбец4]])*10000</f>
        <v>3.9999999999995595</v>
      </c>
    </row>
    <row r="6554" spans="1:11" x14ac:dyDescent="0.2">
      <c r="A6554">
        <v>1997</v>
      </c>
      <c r="B6554" t="str">
        <f>CONCATENATE("01.","01",".",Таблица1[[#This Row],[Столбец1]])</f>
        <v>01.01.1997</v>
      </c>
      <c r="C6554" t="str">
        <f>CONCATENATE(Таблица1[[#This Row],[Столбец3]],".",Таблица1[[#This Row],[Столбец2]],".",Таблица1[[#This Row],[Столбец1]])</f>
        <v>3.1.1997</v>
      </c>
      <c r="D6554">
        <f>DAYS360(Таблица1[[#This Row],[Столбец13]],Таблица1[[#This Row],[Столбец14]],TRUE)+1</f>
        <v>3</v>
      </c>
      <c r="E6554">
        <v>1</v>
      </c>
      <c r="F6554">
        <v>3</v>
      </c>
      <c r="G6554" s="1">
        <f t="shared" si="102"/>
        <v>1.7222999999999999</v>
      </c>
      <c r="H6554" s="1">
        <v>1.7019</v>
      </c>
      <c r="I6554" s="1">
        <v>1.7019</v>
      </c>
      <c r="J6554" s="1">
        <v>1.7019</v>
      </c>
      <c r="K6554" s="1">
        <f>(Таблица1[[#This Row],[Столбец7]]-Таблица1[[#This Row],[Столбец4]])*10000</f>
        <v>-203.99999999999974</v>
      </c>
    </row>
    <row r="6555" spans="1:11" x14ac:dyDescent="0.2">
      <c r="A6555">
        <v>1997</v>
      </c>
      <c r="B6555" t="str">
        <f>CONCATENATE("01.","01",".",Таблица1[[#This Row],[Столбец1]])</f>
        <v>01.01.1997</v>
      </c>
      <c r="C6555" t="str">
        <f>CONCATENATE(Таблица1[[#This Row],[Столбец3]],".",Таблица1[[#This Row],[Столбец2]],".",Таблица1[[#This Row],[Столбец1]])</f>
        <v>6.1.1997</v>
      </c>
      <c r="D6555">
        <f>DAYS360(Таблица1[[#This Row],[Столбец13]],Таблица1[[#This Row],[Столбец14]],TRUE)+1</f>
        <v>6</v>
      </c>
      <c r="E6555">
        <v>1</v>
      </c>
      <c r="F6555">
        <v>6</v>
      </c>
      <c r="G6555" s="1">
        <f t="shared" si="102"/>
        <v>1.7019</v>
      </c>
      <c r="H6555" s="1">
        <v>1.6943999999999999</v>
      </c>
      <c r="I6555" s="1">
        <v>1.6943999999999999</v>
      </c>
      <c r="J6555" s="1">
        <v>1.6943999999999999</v>
      </c>
      <c r="K6555" s="1">
        <f>(Таблица1[[#This Row],[Столбец7]]-Таблица1[[#This Row],[Столбец4]])*10000</f>
        <v>-75.000000000000625</v>
      </c>
    </row>
    <row r="6556" spans="1:11" x14ac:dyDescent="0.2">
      <c r="A6556">
        <v>1997</v>
      </c>
      <c r="B6556" t="str">
        <f>CONCATENATE("01.","01",".",Таблица1[[#This Row],[Столбец1]])</f>
        <v>01.01.1997</v>
      </c>
      <c r="C6556" t="str">
        <f>CONCATENATE(Таблица1[[#This Row],[Столбец3]],".",Таблица1[[#This Row],[Столбец2]],".",Таблица1[[#This Row],[Столбец1]])</f>
        <v>7.1.1997</v>
      </c>
      <c r="D6556">
        <f>DAYS360(Таблица1[[#This Row],[Столбец13]],Таблица1[[#This Row],[Столбец14]],TRUE)+1</f>
        <v>7</v>
      </c>
      <c r="E6556">
        <v>1</v>
      </c>
      <c r="F6556">
        <v>7</v>
      </c>
      <c r="G6556" s="1">
        <f t="shared" si="102"/>
        <v>1.6943999999999999</v>
      </c>
      <c r="H6556" s="1">
        <v>1.6827000000000001</v>
      </c>
      <c r="I6556" s="1">
        <v>1.6827000000000001</v>
      </c>
      <c r="J6556" s="1">
        <v>1.6827000000000001</v>
      </c>
      <c r="K6556" s="1">
        <f>(Таблица1[[#This Row],[Столбец7]]-Таблица1[[#This Row],[Столбец4]])*10000</f>
        <v>-116.99999999999821</v>
      </c>
    </row>
    <row r="6557" spans="1:11" x14ac:dyDescent="0.2">
      <c r="A6557">
        <v>1997</v>
      </c>
      <c r="B6557" t="str">
        <f>CONCATENATE("01.","01",".",Таблица1[[#This Row],[Столбец1]])</f>
        <v>01.01.1997</v>
      </c>
      <c r="C6557" t="str">
        <f>CONCATENATE(Таблица1[[#This Row],[Столбец3]],".",Таблица1[[#This Row],[Столбец2]],".",Таблица1[[#This Row],[Столбец1]])</f>
        <v>8.1.1997</v>
      </c>
      <c r="D6557">
        <f>DAYS360(Таблица1[[#This Row],[Столбец13]],Таблица1[[#This Row],[Столбец14]],TRUE)+1</f>
        <v>8</v>
      </c>
      <c r="E6557">
        <v>1</v>
      </c>
      <c r="F6557">
        <v>8</v>
      </c>
      <c r="G6557" s="1">
        <f t="shared" si="102"/>
        <v>1.6827000000000001</v>
      </c>
      <c r="H6557" s="1">
        <v>1.6657999999999999</v>
      </c>
      <c r="I6557" s="1">
        <v>1.6657999999999999</v>
      </c>
      <c r="J6557" s="1">
        <v>1.6657999999999999</v>
      </c>
      <c r="K6557" s="1">
        <f>(Таблица1[[#This Row],[Столбец7]]-Таблица1[[#This Row],[Столбец4]])*10000</f>
        <v>-169.00000000000136</v>
      </c>
    </row>
    <row r="6558" spans="1:11" x14ac:dyDescent="0.2">
      <c r="A6558">
        <v>1997</v>
      </c>
      <c r="B6558" t="str">
        <f>CONCATENATE("01.","01",".",Таблица1[[#This Row],[Столбец1]])</f>
        <v>01.01.1997</v>
      </c>
      <c r="C6558" t="str">
        <f>CONCATENATE(Таблица1[[#This Row],[Столбец3]],".",Таблица1[[#This Row],[Столбец2]],".",Таблица1[[#This Row],[Столбец1]])</f>
        <v>9.1.1997</v>
      </c>
      <c r="D6558">
        <f>DAYS360(Таблица1[[#This Row],[Столбец13]],Таблица1[[#This Row],[Столбец14]],TRUE)+1</f>
        <v>9</v>
      </c>
      <c r="E6558">
        <v>1</v>
      </c>
      <c r="F6558">
        <v>9</v>
      </c>
      <c r="G6558" s="1">
        <f t="shared" si="102"/>
        <v>1.6657999999999999</v>
      </c>
      <c r="H6558" s="1">
        <v>1.6672</v>
      </c>
      <c r="I6558" s="1">
        <v>1.6672</v>
      </c>
      <c r="J6558" s="1">
        <v>1.6672</v>
      </c>
      <c r="K6558" s="1">
        <f>(Таблица1[[#This Row],[Столбец7]]-Таблица1[[#This Row],[Столбец4]])*10000</f>
        <v>14.000000000000679</v>
      </c>
    </row>
    <row r="6559" spans="1:11" x14ac:dyDescent="0.2">
      <c r="A6559">
        <v>1997</v>
      </c>
      <c r="B6559" t="str">
        <f>CONCATENATE("01.","01",".",Таблица1[[#This Row],[Столбец1]])</f>
        <v>01.01.1997</v>
      </c>
      <c r="C6559" t="str">
        <f>CONCATENATE(Таблица1[[#This Row],[Столбец3]],".",Таблица1[[#This Row],[Столбец2]],".",Таблица1[[#This Row],[Столбец1]])</f>
        <v>10.1.1997</v>
      </c>
      <c r="D6559">
        <f>DAYS360(Таблица1[[#This Row],[Столбец13]],Таблица1[[#This Row],[Столбец14]],TRUE)+1</f>
        <v>10</v>
      </c>
      <c r="E6559">
        <v>1</v>
      </c>
      <c r="F6559">
        <v>10</v>
      </c>
      <c r="G6559" s="1">
        <f t="shared" si="102"/>
        <v>1.6672</v>
      </c>
      <c r="H6559" s="1">
        <v>1.6538999999999999</v>
      </c>
      <c r="I6559" s="1">
        <v>1.6538999999999999</v>
      </c>
      <c r="J6559" s="1">
        <v>1.6538999999999999</v>
      </c>
      <c r="K6559" s="1">
        <f>(Таблица1[[#This Row],[Столбец7]]-Таблица1[[#This Row],[Столбец4]])*10000</f>
        <v>-133.00000000000091</v>
      </c>
    </row>
    <row r="6560" spans="1:11" x14ac:dyDescent="0.2">
      <c r="A6560">
        <v>1997</v>
      </c>
      <c r="B6560" t="str">
        <f>CONCATENATE("01.","01",".",Таблица1[[#This Row],[Столбец1]])</f>
        <v>01.01.1997</v>
      </c>
      <c r="C6560" t="str">
        <f>CONCATENATE(Таблица1[[#This Row],[Столбец3]],".",Таблица1[[#This Row],[Столбец2]],".",Таблица1[[#This Row],[Столбец1]])</f>
        <v>13.1.1997</v>
      </c>
      <c r="D6560">
        <f>DAYS360(Таблица1[[#This Row],[Столбец13]],Таблица1[[#This Row],[Столбец14]],TRUE)+1</f>
        <v>13</v>
      </c>
      <c r="E6560">
        <v>1</v>
      </c>
      <c r="F6560">
        <v>13</v>
      </c>
      <c r="G6560" s="1">
        <f t="shared" si="102"/>
        <v>1.6538999999999999</v>
      </c>
      <c r="H6560" s="1">
        <v>1.6492</v>
      </c>
      <c r="I6560" s="1">
        <v>1.6492</v>
      </c>
      <c r="J6560" s="1">
        <v>1.6492</v>
      </c>
      <c r="K6560" s="1">
        <f>(Таблица1[[#This Row],[Столбец7]]-Таблица1[[#This Row],[Столбец4]])*10000</f>
        <v>-46.999999999999261</v>
      </c>
    </row>
    <row r="6561" spans="1:11" x14ac:dyDescent="0.2">
      <c r="A6561">
        <v>1997</v>
      </c>
      <c r="B6561" t="str">
        <f>CONCATENATE("01.","01",".",Таблица1[[#This Row],[Столбец1]])</f>
        <v>01.01.1997</v>
      </c>
      <c r="C6561" t="str">
        <f>CONCATENATE(Таблица1[[#This Row],[Столбец3]],".",Таблица1[[#This Row],[Столбец2]],".",Таблица1[[#This Row],[Столбец1]])</f>
        <v>14.1.1997</v>
      </c>
      <c r="D6561">
        <f>DAYS360(Таблица1[[#This Row],[Столбец13]],Таблица1[[#This Row],[Столбец14]],TRUE)+1</f>
        <v>14</v>
      </c>
      <c r="E6561">
        <v>1</v>
      </c>
      <c r="F6561">
        <v>14</v>
      </c>
      <c r="G6561" s="1">
        <f t="shared" si="102"/>
        <v>1.6492</v>
      </c>
      <c r="H6561" s="1">
        <v>1.6478999999999999</v>
      </c>
      <c r="I6561" s="1">
        <v>1.6478999999999999</v>
      </c>
      <c r="J6561" s="1">
        <v>1.6478999999999999</v>
      </c>
      <c r="K6561" s="1">
        <f>(Таблица1[[#This Row],[Столбец7]]-Таблица1[[#This Row],[Столбец4]])*10000</f>
        <v>-13.000000000000789</v>
      </c>
    </row>
    <row r="6562" spans="1:11" x14ac:dyDescent="0.2">
      <c r="A6562">
        <v>1997</v>
      </c>
      <c r="B6562" t="str">
        <f>CONCATENATE("01.","01",".",Таблица1[[#This Row],[Столбец1]])</f>
        <v>01.01.1997</v>
      </c>
      <c r="C6562" t="str">
        <f>CONCATENATE(Таблица1[[#This Row],[Столбец3]],".",Таблица1[[#This Row],[Столбец2]],".",Таблица1[[#This Row],[Столбец1]])</f>
        <v>15.1.1997</v>
      </c>
      <c r="D6562">
        <f>DAYS360(Таблица1[[#This Row],[Столбец13]],Таблица1[[#This Row],[Столбец14]],TRUE)+1</f>
        <v>15</v>
      </c>
      <c r="E6562">
        <v>1</v>
      </c>
      <c r="F6562">
        <v>15</v>
      </c>
      <c r="G6562" s="1">
        <f t="shared" si="102"/>
        <v>1.6478999999999999</v>
      </c>
      <c r="H6562" s="1">
        <v>1.6396999999999999</v>
      </c>
      <c r="I6562" s="1">
        <v>1.6396999999999999</v>
      </c>
      <c r="J6562" s="1">
        <v>1.6396999999999999</v>
      </c>
      <c r="K6562" s="1">
        <f>(Таблица1[[#This Row],[Столбец7]]-Таблица1[[#This Row],[Столбец4]])*10000</f>
        <v>-81.999999999999858</v>
      </c>
    </row>
    <row r="6563" spans="1:11" x14ac:dyDescent="0.2">
      <c r="A6563">
        <v>1997</v>
      </c>
      <c r="B6563" t="str">
        <f>CONCATENATE("01.","01",".",Таблица1[[#This Row],[Столбец1]])</f>
        <v>01.01.1997</v>
      </c>
      <c r="C6563" t="str">
        <f>CONCATENATE(Таблица1[[#This Row],[Столбец3]],".",Таблица1[[#This Row],[Столбец2]],".",Таблица1[[#This Row],[Столбец1]])</f>
        <v>16.1.1997</v>
      </c>
      <c r="D6563">
        <f>DAYS360(Таблица1[[#This Row],[Столбец13]],Таблица1[[#This Row],[Столбец14]],TRUE)+1</f>
        <v>16</v>
      </c>
      <c r="E6563">
        <v>1</v>
      </c>
      <c r="F6563">
        <v>16</v>
      </c>
      <c r="G6563" s="1">
        <f t="shared" si="102"/>
        <v>1.6396999999999999</v>
      </c>
      <c r="H6563" s="1">
        <v>1.6326000000000001</v>
      </c>
      <c r="I6563" s="1">
        <v>1.6326000000000001</v>
      </c>
      <c r="J6563" s="1">
        <v>1.6326000000000001</v>
      </c>
      <c r="K6563" s="1">
        <f>(Таблица1[[#This Row],[Столбец7]]-Таблица1[[#This Row],[Столбец4]])*10000</f>
        <v>-70.999999999998835</v>
      </c>
    </row>
    <row r="6564" spans="1:11" x14ac:dyDescent="0.2">
      <c r="A6564">
        <v>1997</v>
      </c>
      <c r="B6564" t="str">
        <f>CONCATENATE("01.","01",".",Таблица1[[#This Row],[Столбец1]])</f>
        <v>01.01.1997</v>
      </c>
      <c r="C6564" t="str">
        <f>CONCATENATE(Таблица1[[#This Row],[Столбец3]],".",Таблица1[[#This Row],[Столбец2]],".",Таблица1[[#This Row],[Столбец1]])</f>
        <v>17.1.1997</v>
      </c>
      <c r="D6564">
        <f>DAYS360(Таблица1[[#This Row],[Столбец13]],Таблица1[[#This Row],[Столбец14]],TRUE)+1</f>
        <v>17</v>
      </c>
      <c r="E6564">
        <v>1</v>
      </c>
      <c r="F6564">
        <v>17</v>
      </c>
      <c r="G6564" s="1">
        <f t="shared" si="102"/>
        <v>1.6326000000000001</v>
      </c>
      <c r="H6564" s="1">
        <v>1.6187</v>
      </c>
      <c r="I6564" s="1">
        <v>1.6187</v>
      </c>
      <c r="J6564" s="1">
        <v>1.6187</v>
      </c>
      <c r="K6564" s="1">
        <f>(Таблица1[[#This Row],[Столбец7]]-Таблица1[[#This Row],[Столбец4]])*10000</f>
        <v>-139.00000000000023</v>
      </c>
    </row>
    <row r="6565" spans="1:11" x14ac:dyDescent="0.2">
      <c r="A6565">
        <v>1997</v>
      </c>
      <c r="B6565" t="str">
        <f>CONCATENATE("01.","01",".",Таблица1[[#This Row],[Столбец1]])</f>
        <v>01.01.1997</v>
      </c>
      <c r="C6565" t="str">
        <f>CONCATENATE(Таблица1[[#This Row],[Столбец3]],".",Таблица1[[#This Row],[Столбец2]],".",Таблица1[[#This Row],[Столбец1]])</f>
        <v>20.1.1997</v>
      </c>
      <c r="D6565">
        <f>DAYS360(Таблица1[[#This Row],[Столбец13]],Таблица1[[#This Row],[Столбец14]],TRUE)+1</f>
        <v>20</v>
      </c>
      <c r="E6565">
        <v>1</v>
      </c>
      <c r="F6565">
        <v>20</v>
      </c>
      <c r="G6565" s="1">
        <f t="shared" si="102"/>
        <v>1.6187</v>
      </c>
      <c r="H6565" s="1">
        <v>1.6040000000000001</v>
      </c>
      <c r="I6565" s="1">
        <v>1.6040000000000001</v>
      </c>
      <c r="J6565" s="1">
        <v>1.6040000000000001</v>
      </c>
      <c r="K6565" s="1">
        <f>(Таблица1[[#This Row],[Столбец7]]-Таблица1[[#This Row],[Столбец4]])*10000</f>
        <v>-146.99999999999935</v>
      </c>
    </row>
    <row r="6566" spans="1:11" x14ac:dyDescent="0.2">
      <c r="A6566">
        <v>1997</v>
      </c>
      <c r="B6566" t="str">
        <f>CONCATENATE("01.","01",".",Таблица1[[#This Row],[Столбец1]])</f>
        <v>01.01.1997</v>
      </c>
      <c r="C6566" t="str">
        <f>CONCATENATE(Таблица1[[#This Row],[Столбец3]],".",Таблица1[[#This Row],[Столбец2]],".",Таблица1[[#This Row],[Столбец1]])</f>
        <v>21.1.1997</v>
      </c>
      <c r="D6566">
        <f>DAYS360(Таблица1[[#This Row],[Столбец13]],Таблица1[[#This Row],[Столбец14]],TRUE)+1</f>
        <v>21</v>
      </c>
      <c r="E6566">
        <v>1</v>
      </c>
      <c r="F6566">
        <v>21</v>
      </c>
      <c r="G6566" s="1">
        <f t="shared" si="102"/>
        <v>1.6040000000000001</v>
      </c>
      <c r="H6566" s="1">
        <v>1.6047</v>
      </c>
      <c r="I6566" s="1">
        <v>1.6047</v>
      </c>
      <c r="J6566" s="1">
        <v>1.6047</v>
      </c>
      <c r="K6566" s="1">
        <f>(Таблица1[[#This Row],[Столбец7]]-Таблица1[[#This Row],[Столбец4]])*10000</f>
        <v>6.9999999999992291</v>
      </c>
    </row>
    <row r="6567" spans="1:11" x14ac:dyDescent="0.2">
      <c r="A6567">
        <v>1997</v>
      </c>
      <c r="B6567" t="str">
        <f>CONCATENATE("01.","01",".",Таблица1[[#This Row],[Столбец1]])</f>
        <v>01.01.1997</v>
      </c>
      <c r="C6567" t="str">
        <f>CONCATENATE(Таблица1[[#This Row],[Столбец3]],".",Таблица1[[#This Row],[Столбец2]],".",Таблица1[[#This Row],[Столбец1]])</f>
        <v>22.1.1997</v>
      </c>
      <c r="D6567">
        <f>DAYS360(Таблица1[[#This Row],[Столбец13]],Таблица1[[#This Row],[Столбец14]],TRUE)+1</f>
        <v>22</v>
      </c>
      <c r="E6567">
        <v>1</v>
      </c>
      <c r="F6567">
        <v>22</v>
      </c>
      <c r="G6567" s="1">
        <f t="shared" si="102"/>
        <v>1.6047</v>
      </c>
      <c r="H6567" s="1">
        <v>1.5871999999999999</v>
      </c>
      <c r="I6567" s="1">
        <v>1.5871999999999999</v>
      </c>
      <c r="J6567" s="1">
        <v>1.5871999999999999</v>
      </c>
      <c r="K6567" s="1">
        <f>(Таблица1[[#This Row],[Столбец7]]-Таблица1[[#This Row],[Столбец4]])*10000</f>
        <v>-175.00000000000071</v>
      </c>
    </row>
    <row r="6568" spans="1:11" x14ac:dyDescent="0.2">
      <c r="A6568">
        <v>1997</v>
      </c>
      <c r="B6568" t="str">
        <f>CONCATENATE("01.","01",".",Таблица1[[#This Row],[Столбец1]])</f>
        <v>01.01.1997</v>
      </c>
      <c r="C6568" t="str">
        <f>CONCATENATE(Таблица1[[#This Row],[Столбец3]],".",Таблица1[[#This Row],[Столбец2]],".",Таблица1[[#This Row],[Столбец1]])</f>
        <v>23.1.1997</v>
      </c>
      <c r="D6568">
        <f>DAYS360(Таблица1[[#This Row],[Столбец13]],Таблица1[[#This Row],[Столбец14]],TRUE)+1</f>
        <v>23</v>
      </c>
      <c r="E6568">
        <v>1</v>
      </c>
      <c r="F6568">
        <v>23</v>
      </c>
      <c r="G6568" s="1">
        <f t="shared" si="102"/>
        <v>1.5871999999999999</v>
      </c>
      <c r="H6568" s="1">
        <v>1.5929</v>
      </c>
      <c r="I6568" s="1">
        <v>1.5929</v>
      </c>
      <c r="J6568" s="1">
        <v>1.5929</v>
      </c>
      <c r="K6568" s="1">
        <f>(Таблица1[[#This Row],[Столбец7]]-Таблица1[[#This Row],[Столбец4]])*10000</f>
        <v>57.000000000000384</v>
      </c>
    </row>
    <row r="6569" spans="1:11" x14ac:dyDescent="0.2">
      <c r="A6569">
        <v>1997</v>
      </c>
      <c r="B6569" t="str">
        <f>CONCATENATE("01.","01",".",Таблица1[[#This Row],[Столбец1]])</f>
        <v>01.01.1997</v>
      </c>
      <c r="C6569" t="str">
        <f>CONCATENATE(Таблица1[[#This Row],[Столбец3]],".",Таблица1[[#This Row],[Столбец2]],".",Таблица1[[#This Row],[Столбец1]])</f>
        <v>24.1.1997</v>
      </c>
      <c r="D6569">
        <f>DAYS360(Таблица1[[#This Row],[Столбец13]],Таблица1[[#This Row],[Столбец14]],TRUE)+1</f>
        <v>24</v>
      </c>
      <c r="E6569">
        <v>1</v>
      </c>
      <c r="F6569">
        <v>24</v>
      </c>
      <c r="G6569" s="1">
        <f t="shared" si="102"/>
        <v>1.5929</v>
      </c>
      <c r="H6569" s="1">
        <v>1.6048</v>
      </c>
      <c r="I6569" s="1">
        <v>1.6048</v>
      </c>
      <c r="J6569" s="1">
        <v>1.6048</v>
      </c>
      <c r="K6569" s="1">
        <f>(Таблица1[[#This Row],[Столбец7]]-Таблица1[[#This Row],[Столбец4]])*10000</f>
        <v>119.00000000000021</v>
      </c>
    </row>
    <row r="6570" spans="1:11" x14ac:dyDescent="0.2">
      <c r="A6570">
        <v>1997</v>
      </c>
      <c r="B6570" t="str">
        <f>CONCATENATE("01.","01",".",Таблица1[[#This Row],[Столбец1]])</f>
        <v>01.01.1997</v>
      </c>
      <c r="C6570" t="str">
        <f>CONCATENATE(Таблица1[[#This Row],[Столбец3]],".",Таблица1[[#This Row],[Столбец2]],".",Таблица1[[#This Row],[Столбец1]])</f>
        <v>27.1.1997</v>
      </c>
      <c r="D6570">
        <f>DAYS360(Таблица1[[#This Row],[Столбец13]],Таблица1[[#This Row],[Столбец14]],TRUE)+1</f>
        <v>27</v>
      </c>
      <c r="E6570">
        <v>1</v>
      </c>
      <c r="F6570">
        <v>27</v>
      </c>
      <c r="G6570" s="1">
        <f t="shared" si="102"/>
        <v>1.6048</v>
      </c>
      <c r="H6570" s="1">
        <v>1.5889</v>
      </c>
      <c r="I6570" s="1">
        <v>1.5889</v>
      </c>
      <c r="J6570" s="1">
        <v>1.5889</v>
      </c>
      <c r="K6570" s="1">
        <f>(Таблица1[[#This Row],[Столбец7]]-Таблица1[[#This Row],[Столбец4]])*10000</f>
        <v>-159.00000000000026</v>
      </c>
    </row>
    <row r="6571" spans="1:11" x14ac:dyDescent="0.2">
      <c r="A6571">
        <v>1997</v>
      </c>
      <c r="B6571" t="str">
        <f>CONCATENATE("01.","01",".",Таблица1[[#This Row],[Столбец1]])</f>
        <v>01.01.1997</v>
      </c>
      <c r="C6571" t="str">
        <f>CONCATENATE(Таблица1[[#This Row],[Столбец3]],".",Таблица1[[#This Row],[Столбец2]],".",Таблица1[[#This Row],[Столбец1]])</f>
        <v>28.1.1997</v>
      </c>
      <c r="D6571">
        <f>DAYS360(Таблица1[[#This Row],[Столбец13]],Таблица1[[#This Row],[Столбец14]],TRUE)+1</f>
        <v>28</v>
      </c>
      <c r="E6571">
        <v>1</v>
      </c>
      <c r="F6571">
        <v>28</v>
      </c>
      <c r="G6571" s="1">
        <f t="shared" si="102"/>
        <v>1.5889</v>
      </c>
      <c r="H6571" s="1">
        <v>1.5778000000000001</v>
      </c>
      <c r="I6571" s="1">
        <v>1.5778000000000001</v>
      </c>
      <c r="J6571" s="1">
        <v>1.5778000000000001</v>
      </c>
      <c r="K6571" s="1">
        <f>(Таблица1[[#This Row],[Столбец7]]-Таблица1[[#This Row],[Столбец4]])*10000</f>
        <v>-110.99999999999888</v>
      </c>
    </row>
    <row r="6572" spans="1:11" x14ac:dyDescent="0.2">
      <c r="A6572">
        <v>1997</v>
      </c>
      <c r="B6572" t="str">
        <f>CONCATENATE("01.","01",".",Таблица1[[#This Row],[Столбец1]])</f>
        <v>01.01.1997</v>
      </c>
      <c r="C6572" t="str">
        <f>CONCATENATE(Таблица1[[#This Row],[Столбец3]],".",Таблица1[[#This Row],[Столбец2]],".",Таблица1[[#This Row],[Столбец1]])</f>
        <v>29.1.1997</v>
      </c>
      <c r="D6572">
        <f>DAYS360(Таблица1[[#This Row],[Столбец13]],Таблица1[[#This Row],[Столбец14]],TRUE)+1</f>
        <v>29</v>
      </c>
      <c r="E6572">
        <v>1</v>
      </c>
      <c r="F6572">
        <v>29</v>
      </c>
      <c r="G6572" s="1">
        <f t="shared" si="102"/>
        <v>1.5778000000000001</v>
      </c>
      <c r="H6572" s="1">
        <v>1.5883</v>
      </c>
      <c r="I6572" s="1">
        <v>1.5883</v>
      </c>
      <c r="J6572" s="1">
        <v>1.5883</v>
      </c>
      <c r="K6572" s="1">
        <f>(Таблица1[[#This Row],[Столбец7]]-Таблица1[[#This Row],[Столбец4]])*10000</f>
        <v>104.99999999999955</v>
      </c>
    </row>
    <row r="6573" spans="1:11" x14ac:dyDescent="0.2">
      <c r="A6573">
        <v>1997</v>
      </c>
      <c r="B6573" t="str">
        <f>CONCATENATE("01.","01",".",Таблица1[[#This Row],[Столбец1]])</f>
        <v>01.01.1997</v>
      </c>
      <c r="C6573" t="str">
        <f>CONCATENATE(Таблица1[[#This Row],[Столбец3]],".",Таблица1[[#This Row],[Столбец2]],".",Таблица1[[#This Row],[Столбец1]])</f>
        <v>30.1.1997</v>
      </c>
      <c r="D6573">
        <f>DAYS360(Таблица1[[#This Row],[Столбец13]],Таблица1[[#This Row],[Столбец14]],TRUE)+1</f>
        <v>30</v>
      </c>
      <c r="E6573">
        <v>1</v>
      </c>
      <c r="F6573">
        <v>30</v>
      </c>
      <c r="G6573" s="1">
        <f t="shared" si="102"/>
        <v>1.5883</v>
      </c>
      <c r="H6573" s="1">
        <v>1.5956999999999999</v>
      </c>
      <c r="I6573" s="1">
        <v>1.5956999999999999</v>
      </c>
      <c r="J6573" s="1">
        <v>1.5956999999999999</v>
      </c>
      <c r="K6573" s="1">
        <f>(Таблица1[[#This Row],[Столбец7]]-Таблица1[[#This Row],[Столбец4]])*10000</f>
        <v>73.999999999998508</v>
      </c>
    </row>
    <row r="6574" spans="1:11" x14ac:dyDescent="0.2">
      <c r="A6574">
        <v>1997</v>
      </c>
      <c r="B6574" t="str">
        <f>CONCATENATE("01.","01",".",Таблица1[[#This Row],[Столбец1]])</f>
        <v>01.01.1997</v>
      </c>
      <c r="C6574" t="str">
        <f>CONCATENATE(Таблица1[[#This Row],[Столбец3]],".",Таблица1[[#This Row],[Столбец2]],".",Таблица1[[#This Row],[Столбец1]])</f>
        <v>31.1.1997</v>
      </c>
      <c r="D6574">
        <f>DAYS360(Таблица1[[#This Row],[Столбец13]],Таблица1[[#This Row],[Столбец14]],TRUE)+1</f>
        <v>30</v>
      </c>
      <c r="E6574">
        <v>1</v>
      </c>
      <c r="F6574">
        <v>31</v>
      </c>
      <c r="G6574" s="1">
        <f t="shared" si="102"/>
        <v>1.5956999999999999</v>
      </c>
      <c r="H6574" s="1">
        <v>1.5915999999999999</v>
      </c>
      <c r="I6574" s="1">
        <v>1.5915999999999999</v>
      </c>
      <c r="J6574" s="1">
        <v>1.5915999999999999</v>
      </c>
      <c r="K6574" s="1">
        <f>(Таблица1[[#This Row],[Столбец7]]-Таблица1[[#This Row],[Столбец4]])*10000</f>
        <v>-40.999999999999929</v>
      </c>
    </row>
    <row r="6575" spans="1:11" x14ac:dyDescent="0.2">
      <c r="A6575">
        <v>1997</v>
      </c>
      <c r="B6575" t="str">
        <f>CONCATENATE("01.","01",".",Таблица1[[#This Row],[Столбец1]])</f>
        <v>01.01.1997</v>
      </c>
      <c r="C6575" t="str">
        <f>CONCATENATE(Таблица1[[#This Row],[Столбец3]],".",Таблица1[[#This Row],[Столбец2]],".",Таблица1[[#This Row],[Столбец1]])</f>
        <v>3.2.1997</v>
      </c>
      <c r="D6575">
        <f>DAYS360(Таблица1[[#This Row],[Столбец13]],Таблица1[[#This Row],[Столбец14]],TRUE)+1</f>
        <v>33</v>
      </c>
      <c r="E6575">
        <v>2</v>
      </c>
      <c r="F6575">
        <v>3</v>
      </c>
      <c r="G6575" s="1">
        <f t="shared" si="102"/>
        <v>1.5915999999999999</v>
      </c>
      <c r="H6575" s="1">
        <v>1.5858000000000001</v>
      </c>
      <c r="I6575" s="1">
        <v>1.5858000000000001</v>
      </c>
      <c r="J6575" s="1">
        <v>1.5858000000000001</v>
      </c>
      <c r="K6575" s="1">
        <f>(Таблица1[[#This Row],[Столбец7]]-Таблица1[[#This Row],[Столбец4]])*10000</f>
        <v>-57.999999999998053</v>
      </c>
    </row>
    <row r="6576" spans="1:11" x14ac:dyDescent="0.2">
      <c r="A6576">
        <v>1997</v>
      </c>
      <c r="B6576" t="str">
        <f>CONCATENATE("01.","01",".",Таблица1[[#This Row],[Столбец1]])</f>
        <v>01.01.1997</v>
      </c>
      <c r="C6576" t="str">
        <f>CONCATENATE(Таблица1[[#This Row],[Столбец3]],".",Таблица1[[#This Row],[Столбец2]],".",Таблица1[[#This Row],[Столбец1]])</f>
        <v>4.2.1997</v>
      </c>
      <c r="D6576">
        <f>DAYS360(Таблица1[[#This Row],[Столбец13]],Таблица1[[#This Row],[Столбец14]],TRUE)+1</f>
        <v>34</v>
      </c>
      <c r="E6576">
        <v>2</v>
      </c>
      <c r="F6576">
        <v>4</v>
      </c>
      <c r="G6576" s="1">
        <f t="shared" si="102"/>
        <v>1.5858000000000001</v>
      </c>
      <c r="H6576" s="1">
        <v>1.5813999999999999</v>
      </c>
      <c r="I6576" s="1">
        <v>1.5813999999999999</v>
      </c>
      <c r="J6576" s="1">
        <v>1.5813999999999999</v>
      </c>
      <c r="K6576" s="1">
        <f>(Таблица1[[#This Row],[Столбец7]]-Таблица1[[#This Row],[Столбец4]])*10000</f>
        <v>-44.000000000001819</v>
      </c>
    </row>
    <row r="6577" spans="1:11" x14ac:dyDescent="0.2">
      <c r="A6577">
        <v>1997</v>
      </c>
      <c r="B6577" t="str">
        <f>CONCATENATE("01.","01",".",Таблица1[[#This Row],[Столбец1]])</f>
        <v>01.01.1997</v>
      </c>
      <c r="C6577" t="str">
        <f>CONCATENATE(Таблица1[[#This Row],[Столбец3]],".",Таблица1[[#This Row],[Столбец2]],".",Таблица1[[#This Row],[Столбец1]])</f>
        <v>5.2.1997</v>
      </c>
      <c r="D6577">
        <f>DAYS360(Таблица1[[#This Row],[Столбец13]],Таблица1[[#This Row],[Столбец14]],TRUE)+1</f>
        <v>35</v>
      </c>
      <c r="E6577">
        <v>2</v>
      </c>
      <c r="F6577">
        <v>5</v>
      </c>
      <c r="G6577" s="1">
        <f t="shared" si="102"/>
        <v>1.5813999999999999</v>
      </c>
      <c r="H6577" s="1">
        <v>1.5813999999999999</v>
      </c>
      <c r="I6577" s="1">
        <v>1.5813999999999999</v>
      </c>
      <c r="J6577" s="1">
        <v>1.5813999999999999</v>
      </c>
      <c r="K6577" s="1">
        <f>(Таблица1[[#This Row],[Столбец7]]-Таблица1[[#This Row],[Столбец4]])*10000</f>
        <v>0</v>
      </c>
    </row>
    <row r="6578" spans="1:11" x14ac:dyDescent="0.2">
      <c r="A6578">
        <v>1997</v>
      </c>
      <c r="B6578" t="str">
        <f>CONCATENATE("01.","01",".",Таблица1[[#This Row],[Столбец1]])</f>
        <v>01.01.1997</v>
      </c>
      <c r="C6578" t="str">
        <f>CONCATENATE(Таблица1[[#This Row],[Столбец3]],".",Таблица1[[#This Row],[Столбец2]],".",Таблица1[[#This Row],[Столбец1]])</f>
        <v>6.2.1997</v>
      </c>
      <c r="D6578">
        <f>DAYS360(Таблица1[[#This Row],[Столбец13]],Таблица1[[#This Row],[Столбец14]],TRUE)+1</f>
        <v>36</v>
      </c>
      <c r="E6578">
        <v>2</v>
      </c>
      <c r="F6578">
        <v>6</v>
      </c>
      <c r="G6578" s="1">
        <f t="shared" si="102"/>
        <v>1.5813999999999999</v>
      </c>
      <c r="H6578" s="1">
        <v>1.5848</v>
      </c>
      <c r="I6578" s="1">
        <v>1.5848</v>
      </c>
      <c r="J6578" s="1">
        <v>1.5848</v>
      </c>
      <c r="K6578" s="1">
        <f>(Таблица1[[#This Row],[Столбец7]]-Таблица1[[#This Row],[Столбец4]])*10000</f>
        <v>34.000000000000696</v>
      </c>
    </row>
    <row r="6579" spans="1:11" x14ac:dyDescent="0.2">
      <c r="A6579">
        <v>1997</v>
      </c>
      <c r="B6579" t="str">
        <f>CONCATENATE("01.","01",".",Таблица1[[#This Row],[Столбец1]])</f>
        <v>01.01.1997</v>
      </c>
      <c r="C6579" t="str">
        <f>CONCATENATE(Таблица1[[#This Row],[Столбец3]],".",Таблица1[[#This Row],[Столбец2]],".",Таблица1[[#This Row],[Столбец1]])</f>
        <v>7.2.1997</v>
      </c>
      <c r="D6579">
        <f>DAYS360(Таблица1[[#This Row],[Столбец13]],Таблица1[[#This Row],[Столбец14]],TRUE)+1</f>
        <v>37</v>
      </c>
      <c r="E6579">
        <v>2</v>
      </c>
      <c r="F6579">
        <v>7</v>
      </c>
      <c r="G6579" s="1">
        <f t="shared" si="102"/>
        <v>1.5848</v>
      </c>
      <c r="H6579" s="1">
        <v>1.5716000000000001</v>
      </c>
      <c r="I6579" s="1">
        <v>1.5716000000000001</v>
      </c>
      <c r="J6579" s="1">
        <v>1.5716000000000001</v>
      </c>
      <c r="K6579" s="1">
        <f>(Таблица1[[#This Row],[Столбец7]]-Таблица1[[#This Row],[Столбец4]])*10000</f>
        <v>-131.99999999999878</v>
      </c>
    </row>
    <row r="6580" spans="1:11" x14ac:dyDescent="0.2">
      <c r="A6580">
        <v>1997</v>
      </c>
      <c r="B6580" t="str">
        <f>CONCATENATE("01.","01",".",Таблица1[[#This Row],[Столбец1]])</f>
        <v>01.01.1997</v>
      </c>
      <c r="C6580" t="str">
        <f>CONCATENATE(Таблица1[[#This Row],[Столбец3]],".",Таблица1[[#This Row],[Столбец2]],".",Таблица1[[#This Row],[Столбец1]])</f>
        <v>10.2.1997</v>
      </c>
      <c r="D6580">
        <f>DAYS360(Таблица1[[#This Row],[Столбец13]],Таблица1[[#This Row],[Столбец14]],TRUE)+1</f>
        <v>40</v>
      </c>
      <c r="E6580">
        <v>2</v>
      </c>
      <c r="F6580">
        <v>10</v>
      </c>
      <c r="G6580" s="1">
        <f t="shared" si="102"/>
        <v>1.5716000000000001</v>
      </c>
      <c r="H6580" s="1">
        <v>1.5861000000000001</v>
      </c>
      <c r="I6580" s="1">
        <v>1.5861000000000001</v>
      </c>
      <c r="J6580" s="1">
        <v>1.5861000000000001</v>
      </c>
      <c r="K6580" s="1">
        <f>(Таблица1[[#This Row],[Столбец7]]-Таблица1[[#This Row],[Столбец4]])*10000</f>
        <v>144.99999999999957</v>
      </c>
    </row>
    <row r="6581" spans="1:11" x14ac:dyDescent="0.2">
      <c r="A6581">
        <v>1997</v>
      </c>
      <c r="B6581" t="str">
        <f>CONCATENATE("01.","01",".",Таблица1[[#This Row],[Столбец1]])</f>
        <v>01.01.1997</v>
      </c>
      <c r="C6581" t="str">
        <f>CONCATENATE(Таблица1[[#This Row],[Столбец3]],".",Таблица1[[#This Row],[Столбец2]],".",Таблица1[[#This Row],[Столбец1]])</f>
        <v>11.2.1997</v>
      </c>
      <c r="D6581">
        <f>DAYS360(Таблица1[[#This Row],[Столбец13]],Таблица1[[#This Row],[Столбец14]],TRUE)+1</f>
        <v>41</v>
      </c>
      <c r="E6581">
        <v>2</v>
      </c>
      <c r="F6581">
        <v>11</v>
      </c>
      <c r="G6581" s="1">
        <f t="shared" si="102"/>
        <v>1.5861000000000001</v>
      </c>
      <c r="H6581" s="1">
        <v>1.5791999999999999</v>
      </c>
      <c r="I6581" s="1">
        <v>1.5791999999999999</v>
      </c>
      <c r="J6581" s="1">
        <v>1.5791999999999999</v>
      </c>
      <c r="K6581" s="1">
        <f>(Таблица1[[#This Row],[Столбец7]]-Таблица1[[#This Row],[Столбец4]])*10000</f>
        <v>-69.000000000001279</v>
      </c>
    </row>
    <row r="6582" spans="1:11" x14ac:dyDescent="0.2">
      <c r="A6582">
        <v>1997</v>
      </c>
      <c r="B6582" t="str">
        <f>CONCATENATE("01.","01",".",Таблица1[[#This Row],[Столбец1]])</f>
        <v>01.01.1997</v>
      </c>
      <c r="C6582" t="str">
        <f>CONCATENATE(Таблица1[[#This Row],[Столбец3]],".",Таблица1[[#This Row],[Столбец2]],".",Таблица1[[#This Row],[Столбец1]])</f>
        <v>12.2.1997</v>
      </c>
      <c r="D6582">
        <f>DAYS360(Таблица1[[#This Row],[Столбец13]],Таблица1[[#This Row],[Столбец14]],TRUE)+1</f>
        <v>42</v>
      </c>
      <c r="E6582">
        <v>2</v>
      </c>
      <c r="F6582">
        <v>12</v>
      </c>
      <c r="G6582" s="1">
        <f t="shared" si="102"/>
        <v>1.5791999999999999</v>
      </c>
      <c r="H6582" s="1">
        <v>1.5688</v>
      </c>
      <c r="I6582" s="1">
        <v>1.5688</v>
      </c>
      <c r="J6582" s="1">
        <v>1.5688</v>
      </c>
      <c r="K6582" s="1">
        <f>(Таблица1[[#This Row],[Столбец7]]-Таблица1[[#This Row],[Столбец4]])*10000</f>
        <v>-103.99999999999964</v>
      </c>
    </row>
    <row r="6583" spans="1:11" x14ac:dyDescent="0.2">
      <c r="A6583">
        <v>1997</v>
      </c>
      <c r="B6583" t="str">
        <f>CONCATENATE("01.","01",".",Таблица1[[#This Row],[Столбец1]])</f>
        <v>01.01.1997</v>
      </c>
      <c r="C6583" t="str">
        <f>CONCATENATE(Таблица1[[#This Row],[Столбец3]],".",Таблица1[[#This Row],[Столбец2]],".",Таблица1[[#This Row],[Столбец1]])</f>
        <v>13.2.1997</v>
      </c>
      <c r="D6583">
        <f>DAYS360(Таблица1[[#This Row],[Столбец13]],Таблица1[[#This Row],[Столбец14]],TRUE)+1</f>
        <v>43</v>
      </c>
      <c r="E6583">
        <v>2</v>
      </c>
      <c r="F6583">
        <v>13</v>
      </c>
      <c r="G6583" s="1">
        <f t="shared" si="102"/>
        <v>1.5688</v>
      </c>
      <c r="H6583" s="1">
        <v>1.5611999999999999</v>
      </c>
      <c r="I6583" s="1">
        <v>1.5611999999999999</v>
      </c>
      <c r="J6583" s="1">
        <v>1.5611999999999999</v>
      </c>
      <c r="K6583" s="1">
        <f>(Таблица1[[#This Row],[Столбец7]]-Таблица1[[#This Row],[Столбец4]])*10000</f>
        <v>-76.000000000000512</v>
      </c>
    </row>
    <row r="6584" spans="1:11" x14ac:dyDescent="0.2">
      <c r="A6584">
        <v>1997</v>
      </c>
      <c r="B6584" t="str">
        <f>CONCATENATE("01.","01",".",Таблица1[[#This Row],[Столбец1]])</f>
        <v>01.01.1997</v>
      </c>
      <c r="C6584" t="str">
        <f>CONCATENATE(Таблица1[[#This Row],[Столбец3]],".",Таблица1[[#This Row],[Столбец2]],".",Таблица1[[#This Row],[Столбец1]])</f>
        <v>14.2.1997</v>
      </c>
      <c r="D6584">
        <f>DAYS360(Таблица1[[#This Row],[Столбец13]],Таблица1[[#This Row],[Столбец14]],TRUE)+1</f>
        <v>44</v>
      </c>
      <c r="E6584">
        <v>2</v>
      </c>
      <c r="F6584">
        <v>14</v>
      </c>
      <c r="G6584" s="1">
        <f t="shared" si="102"/>
        <v>1.5611999999999999</v>
      </c>
      <c r="H6584" s="1">
        <v>1.5588</v>
      </c>
      <c r="I6584" s="1">
        <v>1.5588</v>
      </c>
      <c r="J6584" s="1">
        <v>1.5588</v>
      </c>
      <c r="K6584" s="1">
        <f>(Таблица1[[#This Row],[Столбец7]]-Таблица1[[#This Row],[Столбец4]])*10000</f>
        <v>-23.999999999999577</v>
      </c>
    </row>
    <row r="6585" spans="1:11" x14ac:dyDescent="0.2">
      <c r="A6585">
        <v>1997</v>
      </c>
      <c r="B6585" t="str">
        <f>CONCATENATE("01.","01",".",Таблица1[[#This Row],[Столбец1]])</f>
        <v>01.01.1997</v>
      </c>
      <c r="C6585" t="str">
        <f>CONCATENATE(Таблица1[[#This Row],[Столбец3]],".",Таблица1[[#This Row],[Столбец2]],".",Таблица1[[#This Row],[Столбец1]])</f>
        <v>17.2.1997</v>
      </c>
      <c r="D6585">
        <f>DAYS360(Таблица1[[#This Row],[Столбец13]],Таблица1[[#This Row],[Столбец14]],TRUE)+1</f>
        <v>47</v>
      </c>
      <c r="E6585">
        <v>2</v>
      </c>
      <c r="F6585">
        <v>17</v>
      </c>
      <c r="G6585" s="1">
        <f t="shared" si="102"/>
        <v>1.5588</v>
      </c>
      <c r="H6585" s="1">
        <v>1.5492999999999999</v>
      </c>
      <c r="I6585" s="1">
        <v>1.5492999999999999</v>
      </c>
      <c r="J6585" s="1">
        <v>1.5492999999999999</v>
      </c>
      <c r="K6585" s="1">
        <f>(Таблица1[[#This Row],[Столбец7]]-Таблица1[[#This Row],[Столбец4]])*10000</f>
        <v>-95.000000000000639</v>
      </c>
    </row>
    <row r="6586" spans="1:11" x14ac:dyDescent="0.2">
      <c r="A6586">
        <v>1997</v>
      </c>
      <c r="B6586" t="str">
        <f>CONCATENATE("01.","01",".",Таблица1[[#This Row],[Столбец1]])</f>
        <v>01.01.1997</v>
      </c>
      <c r="C6586" t="str">
        <f>CONCATENATE(Таблица1[[#This Row],[Столбец3]],".",Таблица1[[#This Row],[Столбец2]],".",Таблица1[[#This Row],[Столбец1]])</f>
        <v>18.2.1997</v>
      </c>
      <c r="D6586">
        <f>DAYS360(Таблица1[[#This Row],[Столбец13]],Таблица1[[#This Row],[Столбец14]],TRUE)+1</f>
        <v>48</v>
      </c>
      <c r="E6586">
        <v>2</v>
      </c>
      <c r="F6586">
        <v>18</v>
      </c>
      <c r="G6586" s="1">
        <f t="shared" si="102"/>
        <v>1.5492999999999999</v>
      </c>
      <c r="H6586" s="1">
        <v>1.5580000000000001</v>
      </c>
      <c r="I6586" s="1">
        <v>1.5580000000000001</v>
      </c>
      <c r="J6586" s="1">
        <v>1.5580000000000001</v>
      </c>
      <c r="K6586" s="1">
        <f>(Таблица1[[#This Row],[Столбец7]]-Таблица1[[#This Row],[Столбец4]])*10000</f>
        <v>87.000000000001521</v>
      </c>
    </row>
    <row r="6587" spans="1:11" x14ac:dyDescent="0.2">
      <c r="A6587">
        <v>1997</v>
      </c>
      <c r="B6587" t="str">
        <f>CONCATENATE("01.","01",".",Таблица1[[#This Row],[Столбец1]])</f>
        <v>01.01.1997</v>
      </c>
      <c r="C6587" t="str">
        <f>CONCATENATE(Таблица1[[#This Row],[Столбец3]],".",Таблица1[[#This Row],[Столбец2]],".",Таблица1[[#This Row],[Столбец1]])</f>
        <v>19.2.1997</v>
      </c>
      <c r="D6587">
        <f>DAYS360(Таблица1[[#This Row],[Столбец13]],Таблица1[[#This Row],[Столбец14]],TRUE)+1</f>
        <v>49</v>
      </c>
      <c r="E6587">
        <v>2</v>
      </c>
      <c r="F6587">
        <v>19</v>
      </c>
      <c r="G6587" s="1">
        <f t="shared" si="102"/>
        <v>1.5580000000000001</v>
      </c>
      <c r="H6587" s="1">
        <v>1.5529999999999999</v>
      </c>
      <c r="I6587" s="1">
        <v>1.5529999999999999</v>
      </c>
      <c r="J6587" s="1">
        <v>1.5529999999999999</v>
      </c>
      <c r="K6587" s="1">
        <f>(Таблица1[[#This Row],[Столбец7]]-Таблица1[[#This Row],[Столбец4]])*10000</f>
        <v>-50.000000000001151</v>
      </c>
    </row>
    <row r="6588" spans="1:11" x14ac:dyDescent="0.2">
      <c r="A6588">
        <v>1997</v>
      </c>
      <c r="B6588" t="str">
        <f>CONCATENATE("01.","01",".",Таблица1[[#This Row],[Столбец1]])</f>
        <v>01.01.1997</v>
      </c>
      <c r="C6588" t="str">
        <f>CONCATENATE(Таблица1[[#This Row],[Столбец3]],".",Таблица1[[#This Row],[Столбец2]],".",Таблица1[[#This Row],[Столбец1]])</f>
        <v>20.2.1997</v>
      </c>
      <c r="D6588">
        <f>DAYS360(Таблица1[[#This Row],[Столбец13]],Таблица1[[#This Row],[Столбец14]],TRUE)+1</f>
        <v>50</v>
      </c>
      <c r="E6588">
        <v>2</v>
      </c>
      <c r="F6588">
        <v>20</v>
      </c>
      <c r="G6588" s="1">
        <f t="shared" si="102"/>
        <v>1.5529999999999999</v>
      </c>
      <c r="H6588" s="1">
        <v>1.5644</v>
      </c>
      <c r="I6588" s="1">
        <v>1.5644</v>
      </c>
      <c r="J6588" s="1">
        <v>1.5644</v>
      </c>
      <c r="K6588" s="1">
        <f>(Таблица1[[#This Row],[Столбец7]]-Таблица1[[#This Row],[Столбец4]])*10000</f>
        <v>114.00000000000077</v>
      </c>
    </row>
    <row r="6589" spans="1:11" x14ac:dyDescent="0.2">
      <c r="A6589">
        <v>1997</v>
      </c>
      <c r="B6589" t="str">
        <f>CONCATENATE("01.","01",".",Таблица1[[#This Row],[Столбец1]])</f>
        <v>01.01.1997</v>
      </c>
      <c r="C6589" t="str">
        <f>CONCATENATE(Таблица1[[#This Row],[Столбец3]],".",Таблица1[[#This Row],[Столбец2]],".",Таблица1[[#This Row],[Столбец1]])</f>
        <v>21.2.1997</v>
      </c>
      <c r="D6589">
        <f>DAYS360(Таблица1[[#This Row],[Столбец13]],Таблица1[[#This Row],[Столбец14]],TRUE)+1</f>
        <v>51</v>
      </c>
      <c r="E6589">
        <v>2</v>
      </c>
      <c r="F6589">
        <v>21</v>
      </c>
      <c r="G6589" s="1">
        <f t="shared" si="102"/>
        <v>1.5644</v>
      </c>
      <c r="H6589" s="1">
        <v>1.5665</v>
      </c>
      <c r="I6589" s="1">
        <v>1.5665</v>
      </c>
      <c r="J6589" s="1">
        <v>1.5665</v>
      </c>
      <c r="K6589" s="1">
        <f>(Таблица1[[#This Row],[Столбец7]]-Таблица1[[#This Row],[Столбец4]])*10000</f>
        <v>20.999999999999908</v>
      </c>
    </row>
    <row r="6590" spans="1:11" x14ac:dyDescent="0.2">
      <c r="A6590">
        <v>1997</v>
      </c>
      <c r="B6590" t="str">
        <f>CONCATENATE("01.","01",".",Таблица1[[#This Row],[Столбец1]])</f>
        <v>01.01.1997</v>
      </c>
      <c r="C6590" t="str">
        <f>CONCATENATE(Таблица1[[#This Row],[Столбец3]],".",Таблица1[[#This Row],[Столбец2]],".",Таблица1[[#This Row],[Столбец1]])</f>
        <v>24.2.1997</v>
      </c>
      <c r="D6590">
        <f>DAYS360(Таблица1[[#This Row],[Столбец13]],Таблица1[[#This Row],[Столбец14]],TRUE)+1</f>
        <v>54</v>
      </c>
      <c r="E6590">
        <v>2</v>
      </c>
      <c r="F6590">
        <v>24</v>
      </c>
      <c r="G6590" s="1">
        <f t="shared" si="102"/>
        <v>1.5665</v>
      </c>
      <c r="H6590" s="1">
        <v>1.5803</v>
      </c>
      <c r="I6590" s="1">
        <v>1.5803</v>
      </c>
      <c r="J6590" s="1">
        <v>1.5803</v>
      </c>
      <c r="K6590" s="1">
        <f>(Таблица1[[#This Row],[Столбец7]]-Таблица1[[#This Row],[Столбец4]])*10000</f>
        <v>138.00000000000034</v>
      </c>
    </row>
    <row r="6591" spans="1:11" x14ac:dyDescent="0.2">
      <c r="A6591">
        <v>1997</v>
      </c>
      <c r="B6591" t="str">
        <f>CONCATENATE("01.","01",".",Таблица1[[#This Row],[Столбец1]])</f>
        <v>01.01.1997</v>
      </c>
      <c r="C6591" t="str">
        <f>CONCATENATE(Таблица1[[#This Row],[Столбец3]],".",Таблица1[[#This Row],[Столбец2]],".",Таблица1[[#This Row],[Столбец1]])</f>
        <v>25.2.1997</v>
      </c>
      <c r="D6591">
        <f>DAYS360(Таблица1[[#This Row],[Столбец13]],Таблица1[[#This Row],[Столбец14]],TRUE)+1</f>
        <v>55</v>
      </c>
      <c r="E6591">
        <v>2</v>
      </c>
      <c r="F6591">
        <v>25</v>
      </c>
      <c r="G6591" s="1">
        <f t="shared" si="102"/>
        <v>1.5803</v>
      </c>
      <c r="H6591" s="1">
        <v>1.5747</v>
      </c>
      <c r="I6591" s="1">
        <v>1.5747</v>
      </c>
      <c r="J6591" s="1">
        <v>1.5747</v>
      </c>
      <c r="K6591" s="1">
        <f>(Таблица1[[#This Row],[Столбец7]]-Таблица1[[#This Row],[Столбец4]])*10000</f>
        <v>-56.000000000000497</v>
      </c>
    </row>
    <row r="6592" spans="1:11" x14ac:dyDescent="0.2">
      <c r="A6592">
        <v>1997</v>
      </c>
      <c r="B6592" t="str">
        <f>CONCATENATE("01.","01",".",Таблица1[[#This Row],[Столбец1]])</f>
        <v>01.01.1997</v>
      </c>
      <c r="C6592" t="str">
        <f>CONCATENATE(Таблица1[[#This Row],[Столбец3]],".",Таблица1[[#This Row],[Столбец2]],".",Таблица1[[#This Row],[Столбец1]])</f>
        <v>26.2.1997</v>
      </c>
      <c r="D6592">
        <f>DAYS360(Таблица1[[#This Row],[Столбец13]],Таблица1[[#This Row],[Столбец14]],TRUE)+1</f>
        <v>56</v>
      </c>
      <c r="E6592">
        <v>2</v>
      </c>
      <c r="F6592">
        <v>26</v>
      </c>
      <c r="G6592" s="1">
        <f t="shared" si="102"/>
        <v>1.5747</v>
      </c>
      <c r="H6592" s="1">
        <v>1.5712999999999999</v>
      </c>
      <c r="I6592" s="1">
        <v>1.5712999999999999</v>
      </c>
      <c r="J6592" s="1">
        <v>1.5712999999999999</v>
      </c>
      <c r="K6592" s="1">
        <f>(Таблица1[[#This Row],[Столбец7]]-Таблица1[[#This Row],[Столбец4]])*10000</f>
        <v>-34.000000000000696</v>
      </c>
    </row>
    <row r="6593" spans="1:11" x14ac:dyDescent="0.2">
      <c r="A6593">
        <v>1997</v>
      </c>
      <c r="B6593" t="str">
        <f>CONCATENATE("01.","01",".",Таблица1[[#This Row],[Столбец1]])</f>
        <v>01.01.1997</v>
      </c>
      <c r="C6593" t="str">
        <f>CONCATENATE(Таблица1[[#This Row],[Столбец3]],".",Таблица1[[#This Row],[Столбец2]],".",Таблица1[[#This Row],[Столбец1]])</f>
        <v>27.2.1997</v>
      </c>
      <c r="D6593">
        <f>DAYS360(Таблица1[[#This Row],[Столбец13]],Таблица1[[#This Row],[Столбец14]],TRUE)+1</f>
        <v>57</v>
      </c>
      <c r="E6593">
        <v>2</v>
      </c>
      <c r="F6593">
        <v>27</v>
      </c>
      <c r="G6593" s="1">
        <f t="shared" si="102"/>
        <v>1.5712999999999999</v>
      </c>
      <c r="H6593" s="1">
        <v>1.5751999999999999</v>
      </c>
      <c r="I6593" s="1">
        <v>1.5751999999999999</v>
      </c>
      <c r="J6593" s="1">
        <v>1.5751999999999999</v>
      </c>
      <c r="K6593" s="1">
        <f>(Таблица1[[#This Row],[Столбец7]]-Таблица1[[#This Row],[Столбец4]])*10000</f>
        <v>39.000000000000142</v>
      </c>
    </row>
    <row r="6594" spans="1:11" x14ac:dyDescent="0.2">
      <c r="A6594">
        <v>1997</v>
      </c>
      <c r="B6594" t="str">
        <f>CONCATENATE("01.","01",".",Таблица1[[#This Row],[Столбец1]])</f>
        <v>01.01.1997</v>
      </c>
      <c r="C6594" t="str">
        <f>CONCATENATE(Таблица1[[#This Row],[Столбец3]],".",Таблица1[[#This Row],[Столбец2]],".",Таблица1[[#This Row],[Столбец1]])</f>
        <v>28.2.1997</v>
      </c>
      <c r="D6594">
        <f>DAYS360(Таблица1[[#This Row],[Столбец13]],Таблица1[[#This Row],[Столбец14]],TRUE)+1</f>
        <v>58</v>
      </c>
      <c r="E6594">
        <v>2</v>
      </c>
      <c r="F6594">
        <v>28</v>
      </c>
      <c r="G6594" s="1">
        <f t="shared" ref="G6594:G6657" si="103">J6593</f>
        <v>1.5751999999999999</v>
      </c>
      <c r="H6594" s="1">
        <v>1.57</v>
      </c>
      <c r="I6594" s="1">
        <v>1.57</v>
      </c>
      <c r="J6594" s="1">
        <v>1.57</v>
      </c>
      <c r="K6594" s="1">
        <f>(Таблица1[[#This Row],[Столбец7]]-Таблица1[[#This Row],[Столбец4]])*10000</f>
        <v>-51.999999999998714</v>
      </c>
    </row>
    <row r="6595" spans="1:11" x14ac:dyDescent="0.2">
      <c r="A6595">
        <v>1997</v>
      </c>
      <c r="B6595" t="str">
        <f>CONCATENATE("01.","01",".",Таблица1[[#This Row],[Столбец1]])</f>
        <v>01.01.1997</v>
      </c>
      <c r="C6595" t="str">
        <f>CONCATENATE(Таблица1[[#This Row],[Столбец3]],".",Таблица1[[#This Row],[Столбец2]],".",Таблица1[[#This Row],[Столбец1]])</f>
        <v>3.3.1997</v>
      </c>
      <c r="D6595">
        <f>DAYS360(Таблица1[[#This Row],[Столбец13]],Таблица1[[#This Row],[Столбец14]],TRUE)+1</f>
        <v>63</v>
      </c>
      <c r="E6595">
        <v>3</v>
      </c>
      <c r="F6595">
        <v>3</v>
      </c>
      <c r="G6595" s="1">
        <f t="shared" si="103"/>
        <v>1.57</v>
      </c>
      <c r="H6595" s="1">
        <v>1.5668</v>
      </c>
      <c r="I6595" s="1">
        <v>1.5668</v>
      </c>
      <c r="J6595" s="1">
        <v>1.5668</v>
      </c>
      <c r="K6595" s="1">
        <f>(Таблица1[[#This Row],[Столбец7]]-Таблица1[[#This Row],[Столбец4]])*10000</f>
        <v>-32.000000000000917</v>
      </c>
    </row>
    <row r="6596" spans="1:11" x14ac:dyDescent="0.2">
      <c r="A6596">
        <v>1997</v>
      </c>
      <c r="B6596" t="str">
        <f>CONCATENATE("01.","01",".",Таблица1[[#This Row],[Столбец1]])</f>
        <v>01.01.1997</v>
      </c>
      <c r="C6596" t="str">
        <f>CONCATENATE(Таблица1[[#This Row],[Столбец3]],".",Таблица1[[#This Row],[Столбец2]],".",Таблица1[[#This Row],[Столбец1]])</f>
        <v>4.3.1997</v>
      </c>
      <c r="D6596">
        <f>DAYS360(Таблица1[[#This Row],[Столбец13]],Таблица1[[#This Row],[Столбец14]],TRUE)+1</f>
        <v>64</v>
      </c>
      <c r="E6596">
        <v>3</v>
      </c>
      <c r="F6596">
        <v>4</v>
      </c>
      <c r="G6596" s="1">
        <f t="shared" si="103"/>
        <v>1.5668</v>
      </c>
      <c r="H6596" s="1">
        <v>1.5550999999999999</v>
      </c>
      <c r="I6596" s="1">
        <v>1.5550999999999999</v>
      </c>
      <c r="J6596" s="1">
        <v>1.5550999999999999</v>
      </c>
      <c r="K6596" s="1">
        <f>(Таблица1[[#This Row],[Столбец7]]-Таблица1[[#This Row],[Столбец4]])*10000</f>
        <v>-117.00000000000044</v>
      </c>
    </row>
    <row r="6597" spans="1:11" x14ac:dyDescent="0.2">
      <c r="A6597">
        <v>1997</v>
      </c>
      <c r="B6597" t="str">
        <f>CONCATENATE("01.","01",".",Таблица1[[#This Row],[Столбец1]])</f>
        <v>01.01.1997</v>
      </c>
      <c r="C6597" t="str">
        <f>CONCATENATE(Таблица1[[#This Row],[Столбец3]],".",Таблица1[[#This Row],[Столбец2]],".",Таблица1[[#This Row],[Столбец1]])</f>
        <v>5.3.1997</v>
      </c>
      <c r="D6597">
        <f>DAYS360(Таблица1[[#This Row],[Столбец13]],Таблица1[[#This Row],[Столбец14]],TRUE)+1</f>
        <v>65</v>
      </c>
      <c r="E6597">
        <v>3</v>
      </c>
      <c r="F6597">
        <v>5</v>
      </c>
      <c r="G6597" s="1">
        <f t="shared" si="103"/>
        <v>1.5550999999999999</v>
      </c>
      <c r="H6597" s="1">
        <v>1.554</v>
      </c>
      <c r="I6597" s="1">
        <v>1.554</v>
      </c>
      <c r="J6597" s="1">
        <v>1.554</v>
      </c>
      <c r="K6597" s="1">
        <f>(Таблица1[[#This Row],[Столбец7]]-Таблица1[[#This Row],[Столбец4]])*10000</f>
        <v>-10.999999999998789</v>
      </c>
    </row>
    <row r="6598" spans="1:11" x14ac:dyDescent="0.2">
      <c r="A6598">
        <v>1997</v>
      </c>
      <c r="B6598" t="str">
        <f>CONCATENATE("01.","01",".",Таблица1[[#This Row],[Столбец1]])</f>
        <v>01.01.1997</v>
      </c>
      <c r="C6598" t="str">
        <f>CONCATENATE(Таблица1[[#This Row],[Столбец3]],".",Таблица1[[#This Row],[Столбец2]],".",Таблица1[[#This Row],[Столбец1]])</f>
        <v>6.3.1997</v>
      </c>
      <c r="D6598">
        <f>DAYS360(Таблица1[[#This Row],[Столбец13]],Таблица1[[#This Row],[Столбец14]],TRUE)+1</f>
        <v>66</v>
      </c>
      <c r="E6598">
        <v>3</v>
      </c>
      <c r="F6598">
        <v>6</v>
      </c>
      <c r="G6598" s="1">
        <f t="shared" si="103"/>
        <v>1.554</v>
      </c>
      <c r="H6598" s="1">
        <v>1.5489999999999999</v>
      </c>
      <c r="I6598" s="1">
        <v>1.5489999999999999</v>
      </c>
      <c r="J6598" s="1">
        <v>1.5489999999999999</v>
      </c>
      <c r="K6598" s="1">
        <f>(Таблица1[[#This Row],[Столбец7]]-Таблица1[[#This Row],[Столбец4]])*10000</f>
        <v>-50.000000000001151</v>
      </c>
    </row>
    <row r="6599" spans="1:11" x14ac:dyDescent="0.2">
      <c r="A6599">
        <v>1997</v>
      </c>
      <c r="B6599" t="str">
        <f>CONCATENATE("01.","01",".",Таблица1[[#This Row],[Столбец1]])</f>
        <v>01.01.1997</v>
      </c>
      <c r="C6599" t="str">
        <f>CONCATENATE(Таблица1[[#This Row],[Столбец3]],".",Таблица1[[#This Row],[Столбец2]],".",Таблица1[[#This Row],[Столбец1]])</f>
        <v>7.3.1997</v>
      </c>
      <c r="D6599">
        <f>DAYS360(Таблица1[[#This Row],[Столбец13]],Таблица1[[#This Row],[Столбец14]],TRUE)+1</f>
        <v>67</v>
      </c>
      <c r="E6599">
        <v>3</v>
      </c>
      <c r="F6599">
        <v>7</v>
      </c>
      <c r="G6599" s="1">
        <f t="shared" si="103"/>
        <v>1.5489999999999999</v>
      </c>
      <c r="H6599" s="1">
        <v>1.5494000000000001</v>
      </c>
      <c r="I6599" s="1">
        <v>1.5494000000000001</v>
      </c>
      <c r="J6599" s="1">
        <v>1.5494000000000001</v>
      </c>
      <c r="K6599" s="1">
        <f>(Таблица1[[#This Row],[Столбец7]]-Таблица1[[#This Row],[Столбец4]])*10000</f>
        <v>4.0000000000017799</v>
      </c>
    </row>
    <row r="6600" spans="1:11" x14ac:dyDescent="0.2">
      <c r="A6600">
        <v>1997</v>
      </c>
      <c r="B6600" t="str">
        <f>CONCATENATE("01.","01",".",Таблица1[[#This Row],[Столбец1]])</f>
        <v>01.01.1997</v>
      </c>
      <c r="C6600" t="str">
        <f>CONCATENATE(Таблица1[[#This Row],[Столбец3]],".",Таблица1[[#This Row],[Столбец2]],".",Таблица1[[#This Row],[Столбец1]])</f>
        <v>10.3.1997</v>
      </c>
      <c r="D6600">
        <f>DAYS360(Таблица1[[#This Row],[Столбец13]],Таблица1[[#This Row],[Столбец14]],TRUE)+1</f>
        <v>70</v>
      </c>
      <c r="E6600">
        <v>3</v>
      </c>
      <c r="F6600">
        <v>10</v>
      </c>
      <c r="G6600" s="1">
        <f t="shared" si="103"/>
        <v>1.5494000000000001</v>
      </c>
      <c r="H6600" s="1">
        <v>1.5638000000000001</v>
      </c>
      <c r="I6600" s="1">
        <v>1.5638000000000001</v>
      </c>
      <c r="J6600" s="1">
        <v>1.5638000000000001</v>
      </c>
      <c r="K6600" s="1">
        <f>(Таблица1[[#This Row],[Столбец7]]-Таблица1[[#This Row],[Столбец4]])*10000</f>
        <v>143.99999999999969</v>
      </c>
    </row>
    <row r="6601" spans="1:11" x14ac:dyDescent="0.2">
      <c r="A6601">
        <v>1997</v>
      </c>
      <c r="B6601" t="str">
        <f>CONCATENATE("01.","01",".",Таблица1[[#This Row],[Столбец1]])</f>
        <v>01.01.1997</v>
      </c>
      <c r="C6601" t="str">
        <f>CONCATENATE(Таблица1[[#This Row],[Столбец3]],".",Таблица1[[#This Row],[Столбец2]],".",Таблица1[[#This Row],[Столбец1]])</f>
        <v>11.3.1997</v>
      </c>
      <c r="D6601">
        <f>DAYS360(Таблица1[[#This Row],[Столбец13]],Таблица1[[#This Row],[Столбец14]],TRUE)+1</f>
        <v>71</v>
      </c>
      <c r="E6601">
        <v>3</v>
      </c>
      <c r="F6601">
        <v>11</v>
      </c>
      <c r="G6601" s="1">
        <f t="shared" si="103"/>
        <v>1.5638000000000001</v>
      </c>
      <c r="H6601" s="1">
        <v>1.5604</v>
      </c>
      <c r="I6601" s="1">
        <v>1.5604</v>
      </c>
      <c r="J6601" s="1">
        <v>1.5604</v>
      </c>
      <c r="K6601" s="1">
        <f>(Таблица1[[#This Row],[Столбец7]]-Таблица1[[#This Row],[Столбец4]])*10000</f>
        <v>-34.000000000000696</v>
      </c>
    </row>
    <row r="6602" spans="1:11" x14ac:dyDescent="0.2">
      <c r="A6602">
        <v>1997</v>
      </c>
      <c r="B6602" t="str">
        <f>CONCATENATE("01.","01",".",Таблица1[[#This Row],[Столбец1]])</f>
        <v>01.01.1997</v>
      </c>
      <c r="C6602" t="str">
        <f>CONCATENATE(Таблица1[[#This Row],[Столбец3]],".",Таблица1[[#This Row],[Столбец2]],".",Таблица1[[#This Row],[Столбец1]])</f>
        <v>12.3.1997</v>
      </c>
      <c r="D6602">
        <f>DAYS360(Таблица1[[#This Row],[Столбец13]],Таблица1[[#This Row],[Столбец14]],TRUE)+1</f>
        <v>72</v>
      </c>
      <c r="E6602">
        <v>3</v>
      </c>
      <c r="F6602">
        <v>12</v>
      </c>
      <c r="G6602" s="1">
        <f t="shared" si="103"/>
        <v>1.5604</v>
      </c>
      <c r="H6602" s="1">
        <v>1.5571999999999999</v>
      </c>
      <c r="I6602" s="1">
        <v>1.5571999999999999</v>
      </c>
      <c r="J6602" s="1">
        <v>1.5571999999999999</v>
      </c>
      <c r="K6602" s="1">
        <f>(Таблица1[[#This Row],[Столбец7]]-Таблица1[[#This Row],[Столбец4]])*10000</f>
        <v>-32.000000000000917</v>
      </c>
    </row>
    <row r="6603" spans="1:11" x14ac:dyDescent="0.2">
      <c r="A6603">
        <v>1997</v>
      </c>
      <c r="B6603" t="str">
        <f>CONCATENATE("01.","01",".",Таблица1[[#This Row],[Столбец1]])</f>
        <v>01.01.1997</v>
      </c>
      <c r="C6603" t="str">
        <f>CONCATENATE(Таблица1[[#This Row],[Столбец3]],".",Таблица1[[#This Row],[Столбец2]],".",Таблица1[[#This Row],[Столбец1]])</f>
        <v>13.3.1997</v>
      </c>
      <c r="D6603">
        <f>DAYS360(Таблица1[[#This Row],[Столбец13]],Таблица1[[#This Row],[Столбец14]],TRUE)+1</f>
        <v>73</v>
      </c>
      <c r="E6603">
        <v>3</v>
      </c>
      <c r="F6603">
        <v>13</v>
      </c>
      <c r="G6603" s="1">
        <f t="shared" si="103"/>
        <v>1.5571999999999999</v>
      </c>
      <c r="H6603" s="1">
        <v>1.5541</v>
      </c>
      <c r="I6603" s="1">
        <v>1.5541</v>
      </c>
      <c r="J6603" s="1">
        <v>1.5541</v>
      </c>
      <c r="K6603" s="1">
        <f>(Таблица1[[#This Row],[Столбец7]]-Таблица1[[#This Row],[Столбец4]])*10000</f>
        <v>-30.999999999998806</v>
      </c>
    </row>
    <row r="6604" spans="1:11" x14ac:dyDescent="0.2">
      <c r="A6604">
        <v>1997</v>
      </c>
      <c r="B6604" t="str">
        <f>CONCATENATE("01.","01",".",Таблица1[[#This Row],[Столбец1]])</f>
        <v>01.01.1997</v>
      </c>
      <c r="C6604" t="str">
        <f>CONCATENATE(Таблица1[[#This Row],[Столбец3]],".",Таблица1[[#This Row],[Столбец2]],".",Таблица1[[#This Row],[Столбец1]])</f>
        <v>14.3.1997</v>
      </c>
      <c r="D6604">
        <f>DAYS360(Таблица1[[#This Row],[Столбец13]],Таблица1[[#This Row],[Столбец14]],TRUE)+1</f>
        <v>74</v>
      </c>
      <c r="E6604">
        <v>3</v>
      </c>
      <c r="F6604">
        <v>14</v>
      </c>
      <c r="G6604" s="1">
        <f t="shared" si="103"/>
        <v>1.5541</v>
      </c>
      <c r="H6604" s="1">
        <v>1.5629</v>
      </c>
      <c r="I6604" s="1">
        <v>1.5629</v>
      </c>
      <c r="J6604" s="1">
        <v>1.5629</v>
      </c>
      <c r="K6604" s="1">
        <f>(Таблица1[[#This Row],[Столбец7]]-Таблица1[[#This Row],[Столбец4]])*10000</f>
        <v>87.99999999999919</v>
      </c>
    </row>
    <row r="6605" spans="1:11" x14ac:dyDescent="0.2">
      <c r="A6605">
        <v>1997</v>
      </c>
      <c r="B6605" t="str">
        <f>CONCATENATE("01.","01",".",Таблица1[[#This Row],[Столбец1]])</f>
        <v>01.01.1997</v>
      </c>
      <c r="C6605" t="str">
        <f>CONCATENATE(Таблица1[[#This Row],[Столбец3]],".",Таблица1[[#This Row],[Столбец2]],".",Таблица1[[#This Row],[Столбец1]])</f>
        <v>17.3.1997</v>
      </c>
      <c r="D6605">
        <f>DAYS360(Таблица1[[#This Row],[Столбец13]],Таблица1[[#This Row],[Столбец14]],TRUE)+1</f>
        <v>77</v>
      </c>
      <c r="E6605">
        <v>3</v>
      </c>
      <c r="F6605">
        <v>17</v>
      </c>
      <c r="G6605" s="1">
        <f t="shared" si="103"/>
        <v>1.5629</v>
      </c>
      <c r="H6605" s="1">
        <v>1.5697000000000001</v>
      </c>
      <c r="I6605" s="1">
        <v>1.5697000000000001</v>
      </c>
      <c r="J6605" s="1">
        <v>1.5697000000000001</v>
      </c>
      <c r="K6605" s="1">
        <f>(Таблица1[[#This Row],[Столбец7]]-Таблица1[[#This Row],[Столбец4]])*10000</f>
        <v>68.000000000001393</v>
      </c>
    </row>
    <row r="6606" spans="1:11" x14ac:dyDescent="0.2">
      <c r="A6606">
        <v>1997</v>
      </c>
      <c r="B6606" t="str">
        <f>CONCATENATE("01.","01",".",Таблица1[[#This Row],[Столбец1]])</f>
        <v>01.01.1997</v>
      </c>
      <c r="C6606" t="str">
        <f>CONCATENATE(Таблица1[[#This Row],[Столбец3]],".",Таблица1[[#This Row],[Столбец2]],".",Таблица1[[#This Row],[Столбец1]])</f>
        <v>18.3.1997</v>
      </c>
      <c r="D6606">
        <f>DAYS360(Таблица1[[#This Row],[Столбец13]],Таблица1[[#This Row],[Столбец14]],TRUE)+1</f>
        <v>78</v>
      </c>
      <c r="E6606">
        <v>3</v>
      </c>
      <c r="F6606">
        <v>18</v>
      </c>
      <c r="G6606" s="1">
        <f t="shared" si="103"/>
        <v>1.5697000000000001</v>
      </c>
      <c r="H6606" s="1">
        <v>1.5881000000000001</v>
      </c>
      <c r="I6606" s="1">
        <v>1.5881000000000001</v>
      </c>
      <c r="J6606" s="1">
        <v>1.5881000000000001</v>
      </c>
      <c r="K6606" s="1">
        <f>(Таблица1[[#This Row],[Столбец7]]-Таблица1[[#This Row],[Столбец4]])*10000</f>
        <v>183.99999999999972</v>
      </c>
    </row>
    <row r="6607" spans="1:11" x14ac:dyDescent="0.2">
      <c r="A6607">
        <v>1997</v>
      </c>
      <c r="B6607" t="str">
        <f>CONCATENATE("01.","01",".",Таблица1[[#This Row],[Столбец1]])</f>
        <v>01.01.1997</v>
      </c>
      <c r="C6607" t="str">
        <f>CONCATENATE(Таблица1[[#This Row],[Столбец3]],".",Таблица1[[#This Row],[Столбец2]],".",Таблица1[[#This Row],[Столбец1]])</f>
        <v>19.3.1997</v>
      </c>
      <c r="D6607">
        <f>DAYS360(Таблица1[[#This Row],[Столбец13]],Таблица1[[#This Row],[Столбец14]],TRUE)+1</f>
        <v>79</v>
      </c>
      <c r="E6607">
        <v>3</v>
      </c>
      <c r="F6607">
        <v>19</v>
      </c>
      <c r="G6607" s="1">
        <f t="shared" si="103"/>
        <v>1.5881000000000001</v>
      </c>
      <c r="H6607" s="1">
        <v>1.5861000000000001</v>
      </c>
      <c r="I6607" s="1">
        <v>1.5861000000000001</v>
      </c>
      <c r="J6607" s="1">
        <v>1.5861000000000001</v>
      </c>
      <c r="K6607" s="1">
        <f>(Таблица1[[#This Row],[Столбец7]]-Таблица1[[#This Row],[Столбец4]])*10000</f>
        <v>-20.000000000000018</v>
      </c>
    </row>
    <row r="6608" spans="1:11" x14ac:dyDescent="0.2">
      <c r="A6608">
        <v>1997</v>
      </c>
      <c r="B6608" t="str">
        <f>CONCATENATE("01.","01",".",Таблица1[[#This Row],[Столбец1]])</f>
        <v>01.01.1997</v>
      </c>
      <c r="C6608" t="str">
        <f>CONCATENATE(Таблица1[[#This Row],[Столбец3]],".",Таблица1[[#This Row],[Столбец2]],".",Таблица1[[#This Row],[Столбец1]])</f>
        <v>20.3.1997</v>
      </c>
      <c r="D6608">
        <f>DAYS360(Таблица1[[#This Row],[Столбец13]],Таблица1[[#This Row],[Столбец14]],TRUE)+1</f>
        <v>80</v>
      </c>
      <c r="E6608">
        <v>3</v>
      </c>
      <c r="F6608">
        <v>20</v>
      </c>
      <c r="G6608" s="1">
        <f t="shared" si="103"/>
        <v>1.5861000000000001</v>
      </c>
      <c r="H6608" s="1">
        <v>1.5813999999999999</v>
      </c>
      <c r="I6608" s="1">
        <v>1.5813999999999999</v>
      </c>
      <c r="J6608" s="1">
        <v>1.5813999999999999</v>
      </c>
      <c r="K6608" s="1">
        <f>(Таблица1[[#This Row],[Столбец7]]-Таблица1[[#This Row],[Столбец4]])*10000</f>
        <v>-47.000000000001485</v>
      </c>
    </row>
    <row r="6609" spans="1:11" x14ac:dyDescent="0.2">
      <c r="A6609">
        <v>1997</v>
      </c>
      <c r="B6609" t="str">
        <f>CONCATENATE("01.","01",".",Таблица1[[#This Row],[Столбец1]])</f>
        <v>01.01.1997</v>
      </c>
      <c r="C6609" t="str">
        <f>CONCATENATE(Таблица1[[#This Row],[Столбец3]],".",Таблица1[[#This Row],[Столбец2]],".",Таблица1[[#This Row],[Столбец1]])</f>
        <v>21.3.1997</v>
      </c>
      <c r="D6609">
        <f>DAYS360(Таблица1[[#This Row],[Столбец13]],Таблица1[[#This Row],[Столбец14]],TRUE)+1</f>
        <v>81</v>
      </c>
      <c r="E6609">
        <v>3</v>
      </c>
      <c r="F6609">
        <v>21</v>
      </c>
      <c r="G6609" s="1">
        <f t="shared" si="103"/>
        <v>1.5813999999999999</v>
      </c>
      <c r="H6609" s="1">
        <v>1.5857000000000001</v>
      </c>
      <c r="I6609" s="1">
        <v>1.5857000000000001</v>
      </c>
      <c r="J6609" s="1">
        <v>1.5857000000000001</v>
      </c>
      <c r="K6609" s="1">
        <f>(Таблица1[[#This Row],[Столбец7]]-Таблица1[[#This Row],[Столбец4]])*10000</f>
        <v>43.000000000001926</v>
      </c>
    </row>
    <row r="6610" spans="1:11" x14ac:dyDescent="0.2">
      <c r="A6610">
        <v>1997</v>
      </c>
      <c r="B6610" t="str">
        <f>CONCATENATE("01.","01",".",Таблица1[[#This Row],[Столбец1]])</f>
        <v>01.01.1997</v>
      </c>
      <c r="C6610" t="str">
        <f>CONCATENATE(Таблица1[[#This Row],[Столбец3]],".",Таблица1[[#This Row],[Столбец2]],".",Таблица1[[#This Row],[Столбец1]])</f>
        <v>24.3.1997</v>
      </c>
      <c r="D6610">
        <f>DAYS360(Таблица1[[#This Row],[Столбец13]],Таблица1[[#This Row],[Столбец14]],TRUE)+1</f>
        <v>84</v>
      </c>
      <c r="E6610">
        <v>3</v>
      </c>
      <c r="F6610">
        <v>24</v>
      </c>
      <c r="G6610" s="1">
        <f t="shared" si="103"/>
        <v>1.5857000000000001</v>
      </c>
      <c r="H6610" s="1">
        <v>1.5873999999999999</v>
      </c>
      <c r="I6610" s="1">
        <v>1.5873999999999999</v>
      </c>
      <c r="J6610" s="1">
        <v>1.5873999999999999</v>
      </c>
      <c r="K6610" s="1">
        <f>(Таблица1[[#This Row],[Столбец7]]-Таблица1[[#This Row],[Столбец4]])*10000</f>
        <v>16.999999999998128</v>
      </c>
    </row>
    <row r="6611" spans="1:11" x14ac:dyDescent="0.2">
      <c r="A6611">
        <v>1997</v>
      </c>
      <c r="B6611" t="str">
        <f>CONCATENATE("01.","01",".",Таблица1[[#This Row],[Столбец1]])</f>
        <v>01.01.1997</v>
      </c>
      <c r="C6611" t="str">
        <f>CONCATENATE(Таблица1[[#This Row],[Столбец3]],".",Таблица1[[#This Row],[Столбец2]],".",Таблица1[[#This Row],[Столбец1]])</f>
        <v>25.3.1997</v>
      </c>
      <c r="D6611">
        <f>DAYS360(Таблица1[[#This Row],[Столбец13]],Таблица1[[#This Row],[Столбец14]],TRUE)+1</f>
        <v>85</v>
      </c>
      <c r="E6611">
        <v>3</v>
      </c>
      <c r="F6611">
        <v>25</v>
      </c>
      <c r="G6611" s="1">
        <f t="shared" si="103"/>
        <v>1.5873999999999999</v>
      </c>
      <c r="H6611" s="1">
        <v>1.5821000000000001</v>
      </c>
      <c r="I6611" s="1">
        <v>1.5821000000000001</v>
      </c>
      <c r="J6611" s="1">
        <v>1.5821000000000001</v>
      </c>
      <c r="K6611" s="1">
        <f>(Таблица1[[#This Row],[Столбец7]]-Таблица1[[#This Row],[Столбец4]])*10000</f>
        <v>-52.999999999998607</v>
      </c>
    </row>
    <row r="6612" spans="1:11" x14ac:dyDescent="0.2">
      <c r="A6612">
        <v>1997</v>
      </c>
      <c r="B6612" t="str">
        <f>CONCATENATE("01.","01",".",Таблица1[[#This Row],[Столбец1]])</f>
        <v>01.01.1997</v>
      </c>
      <c r="C6612" t="str">
        <f>CONCATENATE(Таблица1[[#This Row],[Столбец3]],".",Таблица1[[#This Row],[Столбец2]],".",Таблица1[[#This Row],[Столбец1]])</f>
        <v>26.3.1997</v>
      </c>
      <c r="D6612">
        <f>DAYS360(Таблица1[[#This Row],[Столбец13]],Таблица1[[#This Row],[Столбец14]],TRUE)+1</f>
        <v>86</v>
      </c>
      <c r="E6612">
        <v>3</v>
      </c>
      <c r="F6612">
        <v>26</v>
      </c>
      <c r="G6612" s="1">
        <f t="shared" si="103"/>
        <v>1.5821000000000001</v>
      </c>
      <c r="H6612" s="1">
        <v>1.5799000000000001</v>
      </c>
      <c r="I6612" s="1">
        <v>1.5799000000000001</v>
      </c>
      <c r="J6612" s="1">
        <v>1.5799000000000001</v>
      </c>
      <c r="K6612" s="1">
        <f>(Таблица1[[#This Row],[Столбец7]]-Таблица1[[#This Row],[Столбец4]])*10000</f>
        <v>-21.999999999999797</v>
      </c>
    </row>
    <row r="6613" spans="1:11" x14ac:dyDescent="0.2">
      <c r="A6613">
        <v>1997</v>
      </c>
      <c r="B6613" t="str">
        <f>CONCATENATE("01.","01",".",Таблица1[[#This Row],[Столбец1]])</f>
        <v>01.01.1997</v>
      </c>
      <c r="C6613" t="str">
        <f>CONCATENATE(Таблица1[[#This Row],[Столбец3]],".",Таблица1[[#This Row],[Столбец2]],".",Таблица1[[#This Row],[Столбец1]])</f>
        <v>27.3.1997</v>
      </c>
      <c r="D6613">
        <f>DAYS360(Таблица1[[#This Row],[Столбец13]],Таблица1[[#This Row],[Столбец14]],TRUE)+1</f>
        <v>87</v>
      </c>
      <c r="E6613">
        <v>3</v>
      </c>
      <c r="F6613">
        <v>27</v>
      </c>
      <c r="G6613" s="1">
        <f t="shared" si="103"/>
        <v>1.5799000000000001</v>
      </c>
      <c r="H6613" s="1">
        <v>1.6005</v>
      </c>
      <c r="I6613" s="1">
        <v>1.6005</v>
      </c>
      <c r="J6613" s="1">
        <v>1.6005</v>
      </c>
      <c r="K6613" s="1">
        <f>(Таблица1[[#This Row],[Столбец7]]-Таблица1[[#This Row],[Столбец4]])*10000</f>
        <v>205.99999999999952</v>
      </c>
    </row>
    <row r="6614" spans="1:11" x14ac:dyDescent="0.2">
      <c r="A6614">
        <v>1997</v>
      </c>
      <c r="B6614" t="str">
        <f>CONCATENATE("01.","01",".",Таблица1[[#This Row],[Столбец1]])</f>
        <v>01.01.1997</v>
      </c>
      <c r="C6614" t="str">
        <f>CONCATENATE(Таблица1[[#This Row],[Столбец3]],".",Таблица1[[#This Row],[Столбец2]],".",Таблица1[[#This Row],[Столбец1]])</f>
        <v>31.3.1997</v>
      </c>
      <c r="D6614">
        <f>DAYS360(Таблица1[[#This Row],[Столбец13]],Таблица1[[#This Row],[Столбец14]],TRUE)+1</f>
        <v>90</v>
      </c>
      <c r="E6614">
        <v>3</v>
      </c>
      <c r="F6614">
        <v>31</v>
      </c>
      <c r="G6614" s="1">
        <f t="shared" si="103"/>
        <v>1.6005</v>
      </c>
      <c r="H6614" s="1">
        <v>1.6147</v>
      </c>
      <c r="I6614" s="1">
        <v>1.6147</v>
      </c>
      <c r="J6614" s="1">
        <v>1.6147</v>
      </c>
      <c r="K6614" s="1">
        <f>(Таблица1[[#This Row],[Столбец7]]-Таблица1[[#This Row],[Столбец4]])*10000</f>
        <v>141.99999999999991</v>
      </c>
    </row>
    <row r="6615" spans="1:11" x14ac:dyDescent="0.2">
      <c r="A6615">
        <v>1997</v>
      </c>
      <c r="B6615" t="str">
        <f>CONCATENATE("01.","01",".",Таблица1[[#This Row],[Столбец1]])</f>
        <v>01.01.1997</v>
      </c>
      <c r="C6615" t="str">
        <f>CONCATENATE(Таблица1[[#This Row],[Столбец3]],".",Таблица1[[#This Row],[Столбец2]],".",Таблица1[[#This Row],[Столбец1]])</f>
        <v>1.4.1997</v>
      </c>
      <c r="D6615">
        <f>DAYS360(Таблица1[[#This Row],[Столбец13]],Таблица1[[#This Row],[Столбец14]],TRUE)+1</f>
        <v>91</v>
      </c>
      <c r="E6615">
        <v>4</v>
      </c>
      <c r="F6615">
        <v>1</v>
      </c>
      <c r="G6615" s="1">
        <f t="shared" si="103"/>
        <v>1.6147</v>
      </c>
      <c r="H6615" s="1">
        <v>1.6153999999999999</v>
      </c>
      <c r="I6615" s="1">
        <v>1.6153999999999999</v>
      </c>
      <c r="J6615" s="1">
        <v>1.6153999999999999</v>
      </c>
      <c r="K6615" s="1">
        <f>(Таблица1[[#This Row],[Столбец7]]-Таблица1[[#This Row],[Столбец4]])*10000</f>
        <v>6.9999999999992291</v>
      </c>
    </row>
    <row r="6616" spans="1:11" x14ac:dyDescent="0.2">
      <c r="A6616">
        <v>1997</v>
      </c>
      <c r="B6616" t="str">
        <f>CONCATENATE("01.","01",".",Таблица1[[#This Row],[Столбец1]])</f>
        <v>01.01.1997</v>
      </c>
      <c r="C6616" t="str">
        <f>CONCATENATE(Таблица1[[#This Row],[Столбец3]],".",Таблица1[[#This Row],[Столбец2]],".",Таблица1[[#This Row],[Столбец1]])</f>
        <v>2.4.1997</v>
      </c>
      <c r="D6616">
        <f>DAYS360(Таблица1[[#This Row],[Столбец13]],Таблица1[[#This Row],[Столбец14]],TRUE)+1</f>
        <v>92</v>
      </c>
      <c r="E6616">
        <v>4</v>
      </c>
      <c r="F6616">
        <v>2</v>
      </c>
      <c r="G6616" s="1">
        <f t="shared" si="103"/>
        <v>1.6153999999999999</v>
      </c>
      <c r="H6616" s="1">
        <v>1.6149</v>
      </c>
      <c r="I6616" s="1">
        <v>1.6149</v>
      </c>
      <c r="J6616" s="1">
        <v>1.6149</v>
      </c>
      <c r="K6616" s="1">
        <f>(Таблица1[[#This Row],[Столбец7]]-Таблица1[[#This Row],[Столбец4]])*10000</f>
        <v>-4.9999999999994493</v>
      </c>
    </row>
    <row r="6617" spans="1:11" x14ac:dyDescent="0.2">
      <c r="A6617">
        <v>1997</v>
      </c>
      <c r="B6617" t="str">
        <f>CONCATENATE("01.","01",".",Таблица1[[#This Row],[Столбец1]])</f>
        <v>01.01.1997</v>
      </c>
      <c r="C6617" t="str">
        <f>CONCATENATE(Таблица1[[#This Row],[Столбец3]],".",Таблица1[[#This Row],[Столбец2]],".",Таблица1[[#This Row],[Столбец1]])</f>
        <v>3.4.1997</v>
      </c>
      <c r="D6617">
        <f>DAYS360(Таблица1[[#This Row],[Столбец13]],Таблица1[[#This Row],[Столбец14]],TRUE)+1</f>
        <v>93</v>
      </c>
      <c r="E6617">
        <v>4</v>
      </c>
      <c r="F6617">
        <v>3</v>
      </c>
      <c r="G6617" s="1">
        <f t="shared" si="103"/>
        <v>1.6149</v>
      </c>
      <c r="H6617" s="1">
        <v>1.6209</v>
      </c>
      <c r="I6617" s="1">
        <v>1.6209</v>
      </c>
      <c r="J6617" s="1">
        <v>1.6209</v>
      </c>
      <c r="K6617" s="1">
        <f>(Таблица1[[#This Row],[Столбец7]]-Таблица1[[#This Row],[Столбец4]])*10000</f>
        <v>60.000000000000057</v>
      </c>
    </row>
    <row r="6618" spans="1:11" x14ac:dyDescent="0.2">
      <c r="A6618">
        <v>1997</v>
      </c>
      <c r="B6618" t="str">
        <f>CONCATENATE("01.","01",".",Таблица1[[#This Row],[Столбец1]])</f>
        <v>01.01.1997</v>
      </c>
      <c r="C6618" t="str">
        <f>CONCATENATE(Таблица1[[#This Row],[Столбец3]],".",Таблица1[[#This Row],[Столбец2]],".",Таблица1[[#This Row],[Столбец1]])</f>
        <v>4.4.1997</v>
      </c>
      <c r="D6618">
        <f>DAYS360(Таблица1[[#This Row],[Столбец13]],Таблица1[[#This Row],[Столбец14]],TRUE)+1</f>
        <v>94</v>
      </c>
      <c r="E6618">
        <v>4</v>
      </c>
      <c r="F6618">
        <v>4</v>
      </c>
      <c r="G6618" s="1">
        <f t="shared" si="103"/>
        <v>1.6209</v>
      </c>
      <c r="H6618" s="1">
        <v>1.6163000000000001</v>
      </c>
      <c r="I6618" s="1">
        <v>1.6163000000000001</v>
      </c>
      <c r="J6618" s="1">
        <v>1.6163000000000001</v>
      </c>
      <c r="K6618" s="1">
        <f>(Таблица1[[#This Row],[Столбец7]]-Таблица1[[#This Row],[Столбец4]])*10000</f>
        <v>-45.999999999999375</v>
      </c>
    </row>
    <row r="6619" spans="1:11" x14ac:dyDescent="0.2">
      <c r="A6619">
        <v>1997</v>
      </c>
      <c r="B6619" t="str">
        <f>CONCATENATE("01.","01",".",Таблица1[[#This Row],[Столбец1]])</f>
        <v>01.01.1997</v>
      </c>
      <c r="C6619" t="str">
        <f>CONCATENATE(Таблица1[[#This Row],[Столбец3]],".",Таблица1[[#This Row],[Столбец2]],".",Таблица1[[#This Row],[Столбец1]])</f>
        <v>7.4.1997</v>
      </c>
      <c r="D6619">
        <f>DAYS360(Таблица1[[#This Row],[Столбец13]],Таблица1[[#This Row],[Столбец14]],TRUE)+1</f>
        <v>97</v>
      </c>
      <c r="E6619">
        <v>4</v>
      </c>
      <c r="F6619">
        <v>7</v>
      </c>
      <c r="G6619" s="1">
        <f t="shared" si="103"/>
        <v>1.6163000000000001</v>
      </c>
      <c r="H6619" s="1">
        <v>1.5898000000000001</v>
      </c>
      <c r="I6619" s="1">
        <v>1.5898000000000001</v>
      </c>
      <c r="J6619" s="1">
        <v>1.5898000000000001</v>
      </c>
      <c r="K6619" s="1">
        <f>(Таблица1[[#This Row],[Столбец7]]-Таблица1[[#This Row],[Столбец4]])*10000</f>
        <v>-264.99999999999966</v>
      </c>
    </row>
    <row r="6620" spans="1:11" x14ac:dyDescent="0.2">
      <c r="A6620">
        <v>1997</v>
      </c>
      <c r="B6620" t="str">
        <f>CONCATENATE("01.","01",".",Таблица1[[#This Row],[Столбец1]])</f>
        <v>01.01.1997</v>
      </c>
      <c r="C6620" t="str">
        <f>CONCATENATE(Таблица1[[#This Row],[Столбец3]],".",Таблица1[[#This Row],[Столбец2]],".",Таблица1[[#This Row],[Столбец1]])</f>
        <v>8.4.1997</v>
      </c>
      <c r="D6620">
        <f>DAYS360(Таблица1[[#This Row],[Столбец13]],Таблица1[[#This Row],[Столбец14]],TRUE)+1</f>
        <v>98</v>
      </c>
      <c r="E6620">
        <v>4</v>
      </c>
      <c r="F6620">
        <v>8</v>
      </c>
      <c r="G6620" s="1">
        <f t="shared" si="103"/>
        <v>1.5898000000000001</v>
      </c>
      <c r="H6620" s="1">
        <v>1.5861000000000001</v>
      </c>
      <c r="I6620" s="1">
        <v>1.5861000000000001</v>
      </c>
      <c r="J6620" s="1">
        <v>1.5861000000000001</v>
      </c>
      <c r="K6620" s="1">
        <f>(Таблица1[[#This Row],[Столбец7]]-Таблица1[[#This Row],[Столбец4]])*10000</f>
        <v>-37.000000000000369</v>
      </c>
    </row>
    <row r="6621" spans="1:11" x14ac:dyDescent="0.2">
      <c r="A6621">
        <v>1997</v>
      </c>
      <c r="B6621" t="str">
        <f>CONCATENATE("01.","01",".",Таблица1[[#This Row],[Столбец1]])</f>
        <v>01.01.1997</v>
      </c>
      <c r="C6621" t="str">
        <f>CONCATENATE(Таблица1[[#This Row],[Столбец3]],".",Таблица1[[#This Row],[Столбец2]],".",Таблица1[[#This Row],[Столбец1]])</f>
        <v>9.4.1997</v>
      </c>
      <c r="D6621">
        <f>DAYS360(Таблица1[[#This Row],[Столбец13]],Таблица1[[#This Row],[Столбец14]],TRUE)+1</f>
        <v>99</v>
      </c>
      <c r="E6621">
        <v>4</v>
      </c>
      <c r="F6621">
        <v>9</v>
      </c>
      <c r="G6621" s="1">
        <f t="shared" si="103"/>
        <v>1.5861000000000001</v>
      </c>
      <c r="H6621" s="1">
        <v>1.5741000000000001</v>
      </c>
      <c r="I6621" s="1">
        <v>1.5741000000000001</v>
      </c>
      <c r="J6621" s="1">
        <v>1.5741000000000001</v>
      </c>
      <c r="K6621" s="1">
        <f>(Таблица1[[#This Row],[Столбец7]]-Таблица1[[#This Row],[Столбец4]])*10000</f>
        <v>-120.00000000000011</v>
      </c>
    </row>
    <row r="6622" spans="1:11" x14ac:dyDescent="0.2">
      <c r="A6622">
        <v>1997</v>
      </c>
      <c r="B6622" t="str">
        <f>CONCATENATE("01.","01",".",Таблица1[[#This Row],[Столбец1]])</f>
        <v>01.01.1997</v>
      </c>
      <c r="C6622" t="str">
        <f>CONCATENATE(Таблица1[[#This Row],[Столбец3]],".",Таблица1[[#This Row],[Столбец2]],".",Таблица1[[#This Row],[Столбец1]])</f>
        <v>10.4.1997</v>
      </c>
      <c r="D6622">
        <f>DAYS360(Таблица1[[#This Row],[Столбец13]],Таблица1[[#This Row],[Столбец14]],TRUE)+1</f>
        <v>100</v>
      </c>
      <c r="E6622">
        <v>4</v>
      </c>
      <c r="F6622">
        <v>10</v>
      </c>
      <c r="G6622" s="1">
        <f t="shared" si="103"/>
        <v>1.5741000000000001</v>
      </c>
      <c r="H6622" s="1">
        <v>1.5822000000000001</v>
      </c>
      <c r="I6622" s="1">
        <v>1.5822000000000001</v>
      </c>
      <c r="J6622" s="1">
        <v>1.5822000000000001</v>
      </c>
      <c r="K6622" s="1">
        <f>(Таблица1[[#This Row],[Столбец7]]-Таблица1[[#This Row],[Столбец4]])*10000</f>
        <v>80.999999999999957</v>
      </c>
    </row>
    <row r="6623" spans="1:11" x14ac:dyDescent="0.2">
      <c r="A6623">
        <v>1997</v>
      </c>
      <c r="B6623" t="str">
        <f>CONCATENATE("01.","01",".",Таблица1[[#This Row],[Столбец1]])</f>
        <v>01.01.1997</v>
      </c>
      <c r="C6623" t="str">
        <f>CONCATENATE(Таблица1[[#This Row],[Столбец3]],".",Таблица1[[#This Row],[Столбец2]],".",Таблица1[[#This Row],[Столбец1]])</f>
        <v>11.4.1997</v>
      </c>
      <c r="D6623">
        <f>DAYS360(Таблица1[[#This Row],[Столбец13]],Таблица1[[#This Row],[Столбец14]],TRUE)+1</f>
        <v>101</v>
      </c>
      <c r="E6623">
        <v>4</v>
      </c>
      <c r="F6623">
        <v>11</v>
      </c>
      <c r="G6623" s="1">
        <f t="shared" si="103"/>
        <v>1.5822000000000001</v>
      </c>
      <c r="H6623" s="1">
        <v>1.5842000000000001</v>
      </c>
      <c r="I6623" s="1">
        <v>1.5842000000000001</v>
      </c>
      <c r="J6623" s="1">
        <v>1.5842000000000001</v>
      </c>
      <c r="K6623" s="1">
        <f>(Таблица1[[#This Row],[Столбец7]]-Таблица1[[#This Row],[Столбец4]])*10000</f>
        <v>20.000000000000018</v>
      </c>
    </row>
    <row r="6624" spans="1:11" x14ac:dyDescent="0.2">
      <c r="A6624">
        <v>1997</v>
      </c>
      <c r="B6624" t="str">
        <f>CONCATENATE("01.","01",".",Таблица1[[#This Row],[Столбец1]])</f>
        <v>01.01.1997</v>
      </c>
      <c r="C6624" t="str">
        <f>CONCATENATE(Таблица1[[#This Row],[Столбец3]],".",Таблица1[[#This Row],[Столбец2]],".",Таблица1[[#This Row],[Столбец1]])</f>
        <v>14.4.1997</v>
      </c>
      <c r="D6624">
        <f>DAYS360(Таблица1[[#This Row],[Столбец13]],Таблица1[[#This Row],[Столбец14]],TRUE)+1</f>
        <v>104</v>
      </c>
      <c r="E6624">
        <v>4</v>
      </c>
      <c r="F6624">
        <v>14</v>
      </c>
      <c r="G6624" s="1">
        <f t="shared" si="103"/>
        <v>1.5842000000000001</v>
      </c>
      <c r="H6624" s="1">
        <v>1.5861000000000001</v>
      </c>
      <c r="I6624" s="1">
        <v>1.5861000000000001</v>
      </c>
      <c r="J6624" s="1">
        <v>1.5861000000000001</v>
      </c>
      <c r="K6624" s="1">
        <f>(Таблица1[[#This Row],[Столбец7]]-Таблица1[[#This Row],[Столбец4]])*10000</f>
        <v>19.000000000000128</v>
      </c>
    </row>
    <row r="6625" spans="1:11" x14ac:dyDescent="0.2">
      <c r="A6625">
        <v>1997</v>
      </c>
      <c r="B6625" t="str">
        <f>CONCATENATE("01.","01",".",Таблица1[[#This Row],[Столбец1]])</f>
        <v>01.01.1997</v>
      </c>
      <c r="C6625" t="str">
        <f>CONCATENATE(Таблица1[[#This Row],[Столбец3]],".",Таблица1[[#This Row],[Столбец2]],".",Таблица1[[#This Row],[Столбец1]])</f>
        <v>15.4.1997</v>
      </c>
      <c r="D6625">
        <f>DAYS360(Таблица1[[#This Row],[Столбец13]],Таблица1[[#This Row],[Столбец14]],TRUE)+1</f>
        <v>105</v>
      </c>
      <c r="E6625">
        <v>4</v>
      </c>
      <c r="F6625">
        <v>15</v>
      </c>
      <c r="G6625" s="1">
        <f t="shared" si="103"/>
        <v>1.5861000000000001</v>
      </c>
      <c r="H6625" s="1">
        <v>1.5761000000000001</v>
      </c>
      <c r="I6625" s="1">
        <v>1.5761000000000001</v>
      </c>
      <c r="J6625" s="1">
        <v>1.5761000000000001</v>
      </c>
      <c r="K6625" s="1">
        <f>(Таблица1[[#This Row],[Столбец7]]-Таблица1[[#This Row],[Столбец4]])*10000</f>
        <v>-100.00000000000009</v>
      </c>
    </row>
    <row r="6626" spans="1:11" x14ac:dyDescent="0.2">
      <c r="A6626">
        <v>1997</v>
      </c>
      <c r="B6626" t="str">
        <f>CONCATENATE("01.","01",".",Таблица1[[#This Row],[Столбец1]])</f>
        <v>01.01.1997</v>
      </c>
      <c r="C6626" t="str">
        <f>CONCATENATE(Таблица1[[#This Row],[Столбец3]],".",Таблица1[[#This Row],[Столбец2]],".",Таблица1[[#This Row],[Столбец1]])</f>
        <v>16.4.1997</v>
      </c>
      <c r="D6626">
        <f>DAYS360(Таблица1[[#This Row],[Столбец13]],Таблица1[[#This Row],[Столбец14]],TRUE)+1</f>
        <v>106</v>
      </c>
      <c r="E6626">
        <v>4</v>
      </c>
      <c r="F6626">
        <v>16</v>
      </c>
      <c r="G6626" s="1">
        <f t="shared" si="103"/>
        <v>1.5761000000000001</v>
      </c>
      <c r="H6626" s="1">
        <v>1.5810999999999999</v>
      </c>
      <c r="I6626" s="1">
        <v>1.5810999999999999</v>
      </c>
      <c r="J6626" s="1">
        <v>1.5810999999999999</v>
      </c>
      <c r="K6626" s="1">
        <f>(Таблица1[[#This Row],[Столбец7]]-Таблица1[[#This Row],[Столбец4]])*10000</f>
        <v>49.999999999998934</v>
      </c>
    </row>
    <row r="6627" spans="1:11" x14ac:dyDescent="0.2">
      <c r="A6627">
        <v>1997</v>
      </c>
      <c r="B6627" t="str">
        <f>CONCATENATE("01.","01",".",Таблица1[[#This Row],[Столбец1]])</f>
        <v>01.01.1997</v>
      </c>
      <c r="C6627" t="str">
        <f>CONCATENATE(Таблица1[[#This Row],[Столбец3]],".",Таблица1[[#This Row],[Столбец2]],".",Таблица1[[#This Row],[Столбец1]])</f>
        <v>17.4.1997</v>
      </c>
      <c r="D6627">
        <f>DAYS360(Таблица1[[#This Row],[Столбец13]],Таблица1[[#This Row],[Столбец14]],TRUE)+1</f>
        <v>107</v>
      </c>
      <c r="E6627">
        <v>4</v>
      </c>
      <c r="F6627">
        <v>17</v>
      </c>
      <c r="G6627" s="1">
        <f t="shared" si="103"/>
        <v>1.5810999999999999</v>
      </c>
      <c r="H6627" s="1">
        <v>1.5866</v>
      </c>
      <c r="I6627" s="1">
        <v>1.5866</v>
      </c>
      <c r="J6627" s="1">
        <v>1.5866</v>
      </c>
      <c r="K6627" s="1">
        <f>(Таблица1[[#This Row],[Столбец7]]-Таблица1[[#This Row],[Столбец4]])*10000</f>
        <v>55.000000000000604</v>
      </c>
    </row>
    <row r="6628" spans="1:11" x14ac:dyDescent="0.2">
      <c r="A6628">
        <v>1997</v>
      </c>
      <c r="B6628" t="str">
        <f>CONCATENATE("01.","01",".",Таблица1[[#This Row],[Столбец1]])</f>
        <v>01.01.1997</v>
      </c>
      <c r="C6628" t="str">
        <f>CONCATENATE(Таблица1[[#This Row],[Столбец3]],".",Таблица1[[#This Row],[Столбец2]],".",Таблица1[[#This Row],[Столбец1]])</f>
        <v>18.4.1997</v>
      </c>
      <c r="D6628">
        <f>DAYS360(Таблица1[[#This Row],[Столбец13]],Таблица1[[#This Row],[Столбец14]],TRUE)+1</f>
        <v>108</v>
      </c>
      <c r="E6628">
        <v>4</v>
      </c>
      <c r="F6628">
        <v>18</v>
      </c>
      <c r="G6628" s="1">
        <f t="shared" si="103"/>
        <v>1.5866</v>
      </c>
      <c r="H6628" s="1">
        <v>1.5948</v>
      </c>
      <c r="I6628" s="1">
        <v>1.5948</v>
      </c>
      <c r="J6628" s="1">
        <v>1.5948</v>
      </c>
      <c r="K6628" s="1">
        <f>(Таблица1[[#This Row],[Столбец7]]-Таблица1[[#This Row],[Столбец4]])*10000</f>
        <v>81.999999999999858</v>
      </c>
    </row>
    <row r="6629" spans="1:11" x14ac:dyDescent="0.2">
      <c r="A6629">
        <v>1997</v>
      </c>
      <c r="B6629" t="str">
        <f>CONCATENATE("01.","01",".",Таблица1[[#This Row],[Столбец1]])</f>
        <v>01.01.1997</v>
      </c>
      <c r="C6629" t="str">
        <f>CONCATENATE(Таблица1[[#This Row],[Столбец3]],".",Таблица1[[#This Row],[Столбец2]],".",Таблица1[[#This Row],[Столбец1]])</f>
        <v>21.4.1997</v>
      </c>
      <c r="D6629">
        <f>DAYS360(Таблица1[[#This Row],[Столбец13]],Таблица1[[#This Row],[Столбец14]],TRUE)+1</f>
        <v>111</v>
      </c>
      <c r="E6629">
        <v>4</v>
      </c>
      <c r="F6629">
        <v>21</v>
      </c>
      <c r="G6629" s="1">
        <f t="shared" si="103"/>
        <v>1.5948</v>
      </c>
      <c r="H6629" s="1">
        <v>1.6034999999999999</v>
      </c>
      <c r="I6629" s="1">
        <v>1.6034999999999999</v>
      </c>
      <c r="J6629" s="1">
        <v>1.6034999999999999</v>
      </c>
      <c r="K6629" s="1">
        <f>(Таблица1[[#This Row],[Столбец7]]-Таблица1[[#This Row],[Столбец4]])*10000</f>
        <v>86.999999999999304</v>
      </c>
    </row>
    <row r="6630" spans="1:11" x14ac:dyDescent="0.2">
      <c r="A6630">
        <v>1997</v>
      </c>
      <c r="B6630" t="str">
        <f>CONCATENATE("01.","01",".",Таблица1[[#This Row],[Столбец1]])</f>
        <v>01.01.1997</v>
      </c>
      <c r="C6630" t="str">
        <f>CONCATENATE(Таблица1[[#This Row],[Столбец3]],".",Таблица1[[#This Row],[Столбец2]],".",Таблица1[[#This Row],[Столбец1]])</f>
        <v>22.4.1997</v>
      </c>
      <c r="D6630">
        <f>DAYS360(Таблица1[[#This Row],[Столбец13]],Таблица1[[#This Row],[Столбец14]],TRUE)+1</f>
        <v>112</v>
      </c>
      <c r="E6630">
        <v>4</v>
      </c>
      <c r="F6630">
        <v>22</v>
      </c>
      <c r="G6630" s="1">
        <f t="shared" si="103"/>
        <v>1.6034999999999999</v>
      </c>
      <c r="H6630" s="1">
        <v>1.5881000000000001</v>
      </c>
      <c r="I6630" s="1">
        <v>1.5881000000000001</v>
      </c>
      <c r="J6630" s="1">
        <v>1.5881000000000001</v>
      </c>
      <c r="K6630" s="1">
        <f>(Таблица1[[#This Row],[Столбец7]]-Таблица1[[#This Row],[Столбец4]])*10000</f>
        <v>-153.99999999999858</v>
      </c>
    </row>
    <row r="6631" spans="1:11" x14ac:dyDescent="0.2">
      <c r="A6631">
        <v>1997</v>
      </c>
      <c r="B6631" t="str">
        <f>CONCATENATE("01.","01",".",Таблица1[[#This Row],[Столбец1]])</f>
        <v>01.01.1997</v>
      </c>
      <c r="C6631" t="str">
        <f>CONCATENATE(Таблица1[[#This Row],[Столбец3]],".",Таблица1[[#This Row],[Столбец2]],".",Таблица1[[#This Row],[Столбец1]])</f>
        <v>23.4.1997</v>
      </c>
      <c r="D6631">
        <f>DAYS360(Таблица1[[#This Row],[Столбец13]],Таблица1[[#This Row],[Столбец14]],TRUE)+1</f>
        <v>113</v>
      </c>
      <c r="E6631">
        <v>4</v>
      </c>
      <c r="F6631">
        <v>23</v>
      </c>
      <c r="G6631" s="1">
        <f t="shared" si="103"/>
        <v>1.5881000000000001</v>
      </c>
      <c r="H6631" s="1">
        <v>1.5864</v>
      </c>
      <c r="I6631" s="1">
        <v>1.5864</v>
      </c>
      <c r="J6631" s="1">
        <v>1.5864</v>
      </c>
      <c r="K6631" s="1">
        <f>(Таблица1[[#This Row],[Столбец7]]-Таблица1[[#This Row],[Столбец4]])*10000</f>
        <v>-17.000000000000348</v>
      </c>
    </row>
    <row r="6632" spans="1:11" x14ac:dyDescent="0.2">
      <c r="A6632">
        <v>1997</v>
      </c>
      <c r="B6632" t="str">
        <f>CONCATENATE("01.","01",".",Таблица1[[#This Row],[Столбец1]])</f>
        <v>01.01.1997</v>
      </c>
      <c r="C6632" t="str">
        <f>CONCATENATE(Таблица1[[#This Row],[Столбец3]],".",Таблица1[[#This Row],[Столбец2]],".",Таблица1[[#This Row],[Столбец1]])</f>
        <v>24.4.1997</v>
      </c>
      <c r="D6632">
        <f>DAYS360(Таблица1[[#This Row],[Столбец13]],Таблица1[[#This Row],[Столбец14]],TRUE)+1</f>
        <v>114</v>
      </c>
      <c r="E6632">
        <v>4</v>
      </c>
      <c r="F6632">
        <v>24</v>
      </c>
      <c r="G6632" s="1">
        <f t="shared" si="103"/>
        <v>1.5864</v>
      </c>
      <c r="H6632" s="1">
        <v>1.5823</v>
      </c>
      <c r="I6632" s="1">
        <v>1.5823</v>
      </c>
      <c r="J6632" s="1">
        <v>1.5823</v>
      </c>
      <c r="K6632" s="1">
        <f>(Таблица1[[#This Row],[Столбец7]]-Таблица1[[#This Row],[Столбец4]])*10000</f>
        <v>-40.999999999999929</v>
      </c>
    </row>
    <row r="6633" spans="1:11" x14ac:dyDescent="0.2">
      <c r="A6633">
        <v>1997</v>
      </c>
      <c r="B6633" t="str">
        <f>CONCATENATE("01.","01",".",Таблица1[[#This Row],[Столбец1]])</f>
        <v>01.01.1997</v>
      </c>
      <c r="C6633" t="str">
        <f>CONCATENATE(Таблица1[[#This Row],[Столбец3]],".",Таблица1[[#This Row],[Столбец2]],".",Таблица1[[#This Row],[Столбец1]])</f>
        <v>25.4.1997</v>
      </c>
      <c r="D6633">
        <f>DAYS360(Таблица1[[#This Row],[Столбец13]],Таблица1[[#This Row],[Столбец14]],TRUE)+1</f>
        <v>115</v>
      </c>
      <c r="E6633">
        <v>4</v>
      </c>
      <c r="F6633">
        <v>25</v>
      </c>
      <c r="G6633" s="1">
        <f t="shared" si="103"/>
        <v>1.5823</v>
      </c>
      <c r="H6633" s="1">
        <v>1.5760000000000001</v>
      </c>
      <c r="I6633" s="1">
        <v>1.5760000000000001</v>
      </c>
      <c r="J6633" s="1">
        <v>1.5760000000000001</v>
      </c>
      <c r="K6633" s="1">
        <f>(Таблица1[[#This Row],[Столбец7]]-Таблица1[[#This Row],[Столбец4]])*10000</f>
        <v>-62.999999999999723</v>
      </c>
    </row>
    <row r="6634" spans="1:11" x14ac:dyDescent="0.2">
      <c r="A6634">
        <v>1997</v>
      </c>
      <c r="B6634" t="str">
        <f>CONCATENATE("01.","01",".",Таблица1[[#This Row],[Столбец1]])</f>
        <v>01.01.1997</v>
      </c>
      <c r="C6634" t="str">
        <f>CONCATENATE(Таблица1[[#This Row],[Столбец3]],".",Таблица1[[#This Row],[Столбец2]],".",Таблица1[[#This Row],[Столбец1]])</f>
        <v>28.4.1997</v>
      </c>
      <c r="D6634">
        <f>DAYS360(Таблица1[[#This Row],[Столбец13]],Таблица1[[#This Row],[Столбец14]],TRUE)+1</f>
        <v>118</v>
      </c>
      <c r="E6634">
        <v>4</v>
      </c>
      <c r="F6634">
        <v>28</v>
      </c>
      <c r="G6634" s="1">
        <f t="shared" si="103"/>
        <v>1.5760000000000001</v>
      </c>
      <c r="H6634" s="1">
        <v>1.5803</v>
      </c>
      <c r="I6634" s="1">
        <v>1.5803</v>
      </c>
      <c r="J6634" s="1">
        <v>1.5803</v>
      </c>
      <c r="K6634" s="1">
        <f>(Таблица1[[#This Row],[Столбец7]]-Таблица1[[#This Row],[Столбец4]])*10000</f>
        <v>42.999999999999702</v>
      </c>
    </row>
    <row r="6635" spans="1:11" x14ac:dyDescent="0.2">
      <c r="A6635">
        <v>1997</v>
      </c>
      <c r="B6635" t="str">
        <f>CONCATENATE("01.","01",".",Таблица1[[#This Row],[Столбец1]])</f>
        <v>01.01.1997</v>
      </c>
      <c r="C6635" t="str">
        <f>CONCATENATE(Таблица1[[#This Row],[Столбец3]],".",Таблица1[[#This Row],[Столбец2]],".",Таблица1[[#This Row],[Столбец1]])</f>
        <v>29.4.1997</v>
      </c>
      <c r="D6635">
        <f>DAYS360(Таблица1[[#This Row],[Столбец13]],Таблица1[[#This Row],[Столбец14]],TRUE)+1</f>
        <v>119</v>
      </c>
      <c r="E6635">
        <v>4</v>
      </c>
      <c r="F6635">
        <v>29</v>
      </c>
      <c r="G6635" s="1">
        <f t="shared" si="103"/>
        <v>1.5803</v>
      </c>
      <c r="H6635" s="1">
        <v>1.5839000000000001</v>
      </c>
      <c r="I6635" s="1">
        <v>1.5839000000000001</v>
      </c>
      <c r="J6635" s="1">
        <v>1.5839000000000001</v>
      </c>
      <c r="K6635" s="1">
        <f>(Таблица1[[#This Row],[Столбец7]]-Таблица1[[#This Row],[Столбец4]])*10000</f>
        <v>36.000000000000476</v>
      </c>
    </row>
    <row r="6636" spans="1:11" x14ac:dyDescent="0.2">
      <c r="A6636">
        <v>1997</v>
      </c>
      <c r="B6636" t="str">
        <f>CONCATENATE("01.","01",".",Таблица1[[#This Row],[Столбец1]])</f>
        <v>01.01.1997</v>
      </c>
      <c r="C6636" t="str">
        <f>CONCATENATE(Таблица1[[#This Row],[Столбец3]],".",Таблица1[[#This Row],[Столбец2]],".",Таблица1[[#This Row],[Столбец1]])</f>
        <v>30.4.1997</v>
      </c>
      <c r="D6636">
        <f>DAYS360(Таблица1[[#This Row],[Столбец13]],Таблица1[[#This Row],[Столбец14]],TRUE)+1</f>
        <v>120</v>
      </c>
      <c r="E6636">
        <v>4</v>
      </c>
      <c r="F6636">
        <v>30</v>
      </c>
      <c r="G6636" s="1">
        <f t="shared" si="103"/>
        <v>1.5839000000000001</v>
      </c>
      <c r="H6636" s="1">
        <v>1.5757000000000001</v>
      </c>
      <c r="I6636" s="1">
        <v>1.5757000000000001</v>
      </c>
      <c r="J6636" s="1">
        <v>1.5757000000000001</v>
      </c>
      <c r="K6636" s="1">
        <f>(Таблица1[[#This Row],[Столбец7]]-Таблица1[[#This Row],[Столбец4]])*10000</f>
        <v>-81.999999999999858</v>
      </c>
    </row>
    <row r="6637" spans="1:11" x14ac:dyDescent="0.2">
      <c r="A6637">
        <v>1997</v>
      </c>
      <c r="B6637" t="str">
        <f>CONCATENATE("01.","01",".",Таблица1[[#This Row],[Столбец1]])</f>
        <v>01.01.1997</v>
      </c>
      <c r="C6637" t="str">
        <f>CONCATENATE(Таблица1[[#This Row],[Столбец3]],".",Таблица1[[#This Row],[Столбец2]],".",Таблица1[[#This Row],[Столбец1]])</f>
        <v>1.5.1997</v>
      </c>
      <c r="D6637">
        <f>DAYS360(Таблица1[[#This Row],[Столбец13]],Таблица1[[#This Row],[Столбец14]],TRUE)+1</f>
        <v>121</v>
      </c>
      <c r="E6637">
        <v>5</v>
      </c>
      <c r="F6637">
        <v>1</v>
      </c>
      <c r="G6637" s="1">
        <f t="shared" si="103"/>
        <v>1.5757000000000001</v>
      </c>
      <c r="H6637" s="1">
        <v>1.5722</v>
      </c>
      <c r="I6637" s="1">
        <v>1.5722</v>
      </c>
      <c r="J6637" s="1">
        <v>1.5722</v>
      </c>
      <c r="K6637" s="1">
        <f>(Таблица1[[#This Row],[Столбец7]]-Таблица1[[#This Row],[Столбец4]])*10000</f>
        <v>-35.000000000000583</v>
      </c>
    </row>
    <row r="6638" spans="1:11" x14ac:dyDescent="0.2">
      <c r="A6638">
        <v>1997</v>
      </c>
      <c r="B6638" t="str">
        <f>CONCATENATE("01.","01",".",Таблица1[[#This Row],[Столбец1]])</f>
        <v>01.01.1997</v>
      </c>
      <c r="C6638" t="str">
        <f>CONCATENATE(Таблица1[[#This Row],[Столбец3]],".",Таблица1[[#This Row],[Столбец2]],".",Таблица1[[#This Row],[Столбец1]])</f>
        <v>2.5.1997</v>
      </c>
      <c r="D6638">
        <f>DAYS360(Таблица1[[#This Row],[Столбец13]],Таблица1[[#This Row],[Столбец14]],TRUE)+1</f>
        <v>122</v>
      </c>
      <c r="E6638">
        <v>5</v>
      </c>
      <c r="F6638">
        <v>2</v>
      </c>
      <c r="G6638" s="1">
        <f t="shared" si="103"/>
        <v>1.5722</v>
      </c>
      <c r="H6638" s="1">
        <v>1.5639000000000001</v>
      </c>
      <c r="I6638" s="1">
        <v>1.5639000000000001</v>
      </c>
      <c r="J6638" s="1">
        <v>1.5639000000000001</v>
      </c>
      <c r="K6638" s="1">
        <f>(Таблица1[[#This Row],[Столбец7]]-Таблица1[[#This Row],[Столбец4]])*10000</f>
        <v>-82.999999999999744</v>
      </c>
    </row>
    <row r="6639" spans="1:11" x14ac:dyDescent="0.2">
      <c r="A6639">
        <v>1997</v>
      </c>
      <c r="B6639" t="str">
        <f>CONCATENATE("01.","01",".",Таблица1[[#This Row],[Столбец1]])</f>
        <v>01.01.1997</v>
      </c>
      <c r="C6639" t="str">
        <f>CONCATENATE(Таблица1[[#This Row],[Столбец3]],".",Таблица1[[#This Row],[Столбец2]],".",Таблица1[[#This Row],[Столбец1]])</f>
        <v>5.5.1997</v>
      </c>
      <c r="D6639">
        <f>DAYS360(Таблица1[[#This Row],[Столбец13]],Таблица1[[#This Row],[Столбец14]],TRUE)+1</f>
        <v>125</v>
      </c>
      <c r="E6639">
        <v>5</v>
      </c>
      <c r="F6639">
        <v>5</v>
      </c>
      <c r="G6639" s="1">
        <f t="shared" si="103"/>
        <v>1.5639000000000001</v>
      </c>
      <c r="H6639" s="1">
        <v>1.5565</v>
      </c>
      <c r="I6639" s="1">
        <v>1.5565</v>
      </c>
      <c r="J6639" s="1">
        <v>1.5565</v>
      </c>
      <c r="K6639" s="1">
        <f>(Таблица1[[#This Row],[Столбец7]]-Таблица1[[#This Row],[Столбец4]])*10000</f>
        <v>-74.000000000000739</v>
      </c>
    </row>
    <row r="6640" spans="1:11" x14ac:dyDescent="0.2">
      <c r="A6640">
        <v>1997</v>
      </c>
      <c r="B6640" t="str">
        <f>CONCATENATE("01.","01",".",Таблица1[[#This Row],[Столбец1]])</f>
        <v>01.01.1997</v>
      </c>
      <c r="C6640" t="str">
        <f>CONCATENATE(Таблица1[[#This Row],[Столбец3]],".",Таблица1[[#This Row],[Столбец2]],".",Таблица1[[#This Row],[Столбец1]])</f>
        <v>6.5.1997</v>
      </c>
      <c r="D6640">
        <f>DAYS360(Таблица1[[#This Row],[Столбец13]],Таблица1[[#This Row],[Столбец14]],TRUE)+1</f>
        <v>126</v>
      </c>
      <c r="E6640">
        <v>5</v>
      </c>
      <c r="F6640">
        <v>6</v>
      </c>
      <c r="G6640" s="1">
        <f t="shared" si="103"/>
        <v>1.5565</v>
      </c>
      <c r="H6640" s="1">
        <v>1.5610999999999999</v>
      </c>
      <c r="I6640" s="1">
        <v>1.5610999999999999</v>
      </c>
      <c r="J6640" s="1">
        <v>1.5610999999999999</v>
      </c>
      <c r="K6640" s="1">
        <f>(Таблица1[[#This Row],[Столбец7]]-Таблица1[[#This Row],[Столбец4]])*10000</f>
        <v>45.999999999999375</v>
      </c>
    </row>
    <row r="6641" spans="1:11" x14ac:dyDescent="0.2">
      <c r="A6641">
        <v>1997</v>
      </c>
      <c r="B6641" t="str">
        <f>CONCATENATE("01.","01",".",Таблица1[[#This Row],[Столбец1]])</f>
        <v>01.01.1997</v>
      </c>
      <c r="C6641" t="str">
        <f>CONCATENATE(Таблица1[[#This Row],[Столбец3]],".",Таблица1[[#This Row],[Столбец2]],".",Таблица1[[#This Row],[Столбец1]])</f>
        <v>7.5.1997</v>
      </c>
      <c r="D6641">
        <f>DAYS360(Таблица1[[#This Row],[Столбец13]],Таблица1[[#This Row],[Столбец14]],TRUE)+1</f>
        <v>127</v>
      </c>
      <c r="E6641">
        <v>5</v>
      </c>
      <c r="F6641">
        <v>7</v>
      </c>
      <c r="G6641" s="1">
        <f t="shared" si="103"/>
        <v>1.5610999999999999</v>
      </c>
      <c r="H6641" s="1">
        <v>1.5666</v>
      </c>
      <c r="I6641" s="1">
        <v>1.5666</v>
      </c>
      <c r="J6641" s="1">
        <v>1.5666</v>
      </c>
      <c r="K6641" s="1">
        <f>(Таблица1[[#This Row],[Столбец7]]-Таблица1[[#This Row],[Столбец4]])*10000</f>
        <v>55.000000000000604</v>
      </c>
    </row>
    <row r="6642" spans="1:11" x14ac:dyDescent="0.2">
      <c r="A6642">
        <v>1997</v>
      </c>
      <c r="B6642" t="str">
        <f>CONCATENATE("01.","01",".",Таблица1[[#This Row],[Столбец1]])</f>
        <v>01.01.1997</v>
      </c>
      <c r="C6642" t="str">
        <f>CONCATENATE(Таблица1[[#This Row],[Столбец3]],".",Таблица1[[#This Row],[Столбец2]],".",Таблица1[[#This Row],[Столбец1]])</f>
        <v>8.5.1997</v>
      </c>
      <c r="D6642">
        <f>DAYS360(Таблица1[[#This Row],[Столбец13]],Таблица1[[#This Row],[Столбец14]],TRUE)+1</f>
        <v>128</v>
      </c>
      <c r="E6642">
        <v>5</v>
      </c>
      <c r="F6642">
        <v>8</v>
      </c>
      <c r="G6642" s="1">
        <f t="shared" si="103"/>
        <v>1.5666</v>
      </c>
      <c r="H6642" s="1">
        <v>1.5782</v>
      </c>
      <c r="I6642" s="1">
        <v>1.5782</v>
      </c>
      <c r="J6642" s="1">
        <v>1.5782</v>
      </c>
      <c r="K6642" s="1">
        <f>(Таблица1[[#This Row],[Столбец7]]-Таблица1[[#This Row],[Столбец4]])*10000</f>
        <v>116.00000000000054</v>
      </c>
    </row>
    <row r="6643" spans="1:11" x14ac:dyDescent="0.2">
      <c r="A6643">
        <v>1997</v>
      </c>
      <c r="B6643" t="str">
        <f>CONCATENATE("01.","01",".",Таблица1[[#This Row],[Столбец1]])</f>
        <v>01.01.1997</v>
      </c>
      <c r="C6643" t="str">
        <f>CONCATENATE(Таблица1[[#This Row],[Столбец3]],".",Таблица1[[#This Row],[Столбец2]],".",Таблица1[[#This Row],[Столбец1]])</f>
        <v>9.5.1997</v>
      </c>
      <c r="D6643">
        <f>DAYS360(Таблица1[[#This Row],[Столбец13]],Таблица1[[#This Row],[Столбец14]],TRUE)+1</f>
        <v>129</v>
      </c>
      <c r="E6643">
        <v>5</v>
      </c>
      <c r="F6643">
        <v>9</v>
      </c>
      <c r="G6643" s="1">
        <f t="shared" si="103"/>
        <v>1.5782</v>
      </c>
      <c r="H6643" s="1">
        <v>1.6066</v>
      </c>
      <c r="I6643" s="1">
        <v>1.6066</v>
      </c>
      <c r="J6643" s="1">
        <v>1.6066</v>
      </c>
      <c r="K6643" s="1">
        <f>(Таблица1[[#This Row],[Столбец7]]-Таблица1[[#This Row],[Столбец4]])*10000</f>
        <v>283.99999999999983</v>
      </c>
    </row>
    <row r="6644" spans="1:11" x14ac:dyDescent="0.2">
      <c r="A6644">
        <v>1997</v>
      </c>
      <c r="B6644" t="str">
        <f>CONCATENATE("01.","01",".",Таблица1[[#This Row],[Столбец1]])</f>
        <v>01.01.1997</v>
      </c>
      <c r="C6644" t="str">
        <f>CONCATENATE(Таблица1[[#This Row],[Столбец3]],".",Таблица1[[#This Row],[Столбец2]],".",Таблица1[[#This Row],[Столбец1]])</f>
        <v>12.5.1997</v>
      </c>
      <c r="D6644">
        <f>DAYS360(Таблица1[[#This Row],[Столбец13]],Таблица1[[#This Row],[Столбец14]],TRUE)+1</f>
        <v>132</v>
      </c>
      <c r="E6644">
        <v>5</v>
      </c>
      <c r="F6644">
        <v>12</v>
      </c>
      <c r="G6644" s="1">
        <f t="shared" si="103"/>
        <v>1.6066</v>
      </c>
      <c r="H6644" s="1">
        <v>1.5887</v>
      </c>
      <c r="I6644" s="1">
        <v>1.5887</v>
      </c>
      <c r="J6644" s="1">
        <v>1.5887</v>
      </c>
      <c r="K6644" s="1">
        <f>(Таблица1[[#This Row],[Столбец7]]-Таблица1[[#This Row],[Столбец4]])*10000</f>
        <v>-179.00000000000028</v>
      </c>
    </row>
    <row r="6645" spans="1:11" x14ac:dyDescent="0.2">
      <c r="A6645">
        <v>1997</v>
      </c>
      <c r="B6645" t="str">
        <f>CONCATENATE("01.","01",".",Таблица1[[#This Row],[Столбец1]])</f>
        <v>01.01.1997</v>
      </c>
      <c r="C6645" t="str">
        <f>CONCATENATE(Таблица1[[#This Row],[Столбец3]],".",Таблица1[[#This Row],[Столбец2]],".",Таблица1[[#This Row],[Столбец1]])</f>
        <v>13.5.1997</v>
      </c>
      <c r="D6645">
        <f>DAYS360(Таблица1[[#This Row],[Столбец13]],Таблица1[[#This Row],[Столбец14]],TRUE)+1</f>
        <v>133</v>
      </c>
      <c r="E6645">
        <v>5</v>
      </c>
      <c r="F6645">
        <v>13</v>
      </c>
      <c r="G6645" s="1">
        <f t="shared" si="103"/>
        <v>1.5887</v>
      </c>
      <c r="H6645" s="1">
        <v>1.5924</v>
      </c>
      <c r="I6645" s="1">
        <v>1.5924</v>
      </c>
      <c r="J6645" s="1">
        <v>1.5924</v>
      </c>
      <c r="K6645" s="1">
        <f>(Таблица1[[#This Row],[Столбец7]]-Таблица1[[#This Row],[Столбец4]])*10000</f>
        <v>37.000000000000369</v>
      </c>
    </row>
    <row r="6646" spans="1:11" x14ac:dyDescent="0.2">
      <c r="A6646">
        <v>1997</v>
      </c>
      <c r="B6646" t="str">
        <f>CONCATENATE("01.","01",".",Таблица1[[#This Row],[Столбец1]])</f>
        <v>01.01.1997</v>
      </c>
      <c r="C6646" t="str">
        <f>CONCATENATE(Таблица1[[#This Row],[Столбец3]],".",Таблица1[[#This Row],[Столбец2]],".",Таблица1[[#This Row],[Столбец1]])</f>
        <v>14.5.1997</v>
      </c>
      <c r="D6646">
        <f>DAYS360(Таблица1[[#This Row],[Столбец13]],Таблица1[[#This Row],[Столбец14]],TRUE)+1</f>
        <v>134</v>
      </c>
      <c r="E6646">
        <v>5</v>
      </c>
      <c r="F6646">
        <v>14</v>
      </c>
      <c r="G6646" s="1">
        <f t="shared" si="103"/>
        <v>1.5924</v>
      </c>
      <c r="H6646" s="1">
        <v>1.5924</v>
      </c>
      <c r="I6646" s="1">
        <v>1.5924</v>
      </c>
      <c r="J6646" s="1">
        <v>1.5924</v>
      </c>
      <c r="K6646" s="1">
        <f>(Таблица1[[#This Row],[Столбец7]]-Таблица1[[#This Row],[Столбец4]])*10000</f>
        <v>0</v>
      </c>
    </row>
    <row r="6647" spans="1:11" x14ac:dyDescent="0.2">
      <c r="A6647">
        <v>1997</v>
      </c>
      <c r="B6647" t="str">
        <f>CONCATENATE("01.","01",".",Таблица1[[#This Row],[Столбец1]])</f>
        <v>01.01.1997</v>
      </c>
      <c r="C6647" t="str">
        <f>CONCATENATE(Таблица1[[#This Row],[Столбец3]],".",Таблица1[[#This Row],[Столбец2]],".",Таблица1[[#This Row],[Столбец1]])</f>
        <v>15.5.1997</v>
      </c>
      <c r="D6647">
        <f>DAYS360(Таблица1[[#This Row],[Столбец13]],Таблица1[[#This Row],[Столбец14]],TRUE)+1</f>
        <v>135</v>
      </c>
      <c r="E6647">
        <v>5</v>
      </c>
      <c r="F6647">
        <v>15</v>
      </c>
      <c r="G6647" s="1">
        <f t="shared" si="103"/>
        <v>1.5924</v>
      </c>
      <c r="H6647" s="1">
        <v>1.5851999999999999</v>
      </c>
      <c r="I6647" s="1">
        <v>1.5851999999999999</v>
      </c>
      <c r="J6647" s="1">
        <v>1.5851999999999999</v>
      </c>
      <c r="K6647" s="1">
        <f>(Таблица1[[#This Row],[Столбец7]]-Таблица1[[#This Row],[Столбец4]])*10000</f>
        <v>-72.000000000000952</v>
      </c>
    </row>
    <row r="6648" spans="1:11" x14ac:dyDescent="0.2">
      <c r="A6648">
        <v>1997</v>
      </c>
      <c r="B6648" t="str">
        <f>CONCATENATE("01.","01",".",Таблица1[[#This Row],[Столбец1]])</f>
        <v>01.01.1997</v>
      </c>
      <c r="C6648" t="str">
        <f>CONCATENATE(Таблица1[[#This Row],[Столбец3]],".",Таблица1[[#This Row],[Столбец2]],".",Таблица1[[#This Row],[Столбец1]])</f>
        <v>16.5.1997</v>
      </c>
      <c r="D6648">
        <f>DAYS360(Таблица1[[#This Row],[Столбец13]],Таблица1[[#This Row],[Столбец14]],TRUE)+1</f>
        <v>136</v>
      </c>
      <c r="E6648">
        <v>5</v>
      </c>
      <c r="F6648">
        <v>16</v>
      </c>
      <c r="G6648" s="1">
        <f t="shared" si="103"/>
        <v>1.5851999999999999</v>
      </c>
      <c r="H6648" s="1">
        <v>1.5831</v>
      </c>
      <c r="I6648" s="1">
        <v>1.5831</v>
      </c>
      <c r="J6648" s="1">
        <v>1.5831</v>
      </c>
      <c r="K6648" s="1">
        <f>(Таблица1[[#This Row],[Столбец7]]-Таблица1[[#This Row],[Столбец4]])*10000</f>
        <v>-20.999999999999908</v>
      </c>
    </row>
    <row r="6649" spans="1:11" x14ac:dyDescent="0.2">
      <c r="A6649">
        <v>1997</v>
      </c>
      <c r="B6649" t="str">
        <f>CONCATENATE("01.","01",".",Таблица1[[#This Row],[Столбец1]])</f>
        <v>01.01.1997</v>
      </c>
      <c r="C6649" t="str">
        <f>CONCATENATE(Таблица1[[#This Row],[Столбец3]],".",Таблица1[[#This Row],[Столбец2]],".",Таблица1[[#This Row],[Столбец1]])</f>
        <v>20.5.1997</v>
      </c>
      <c r="D6649">
        <f>DAYS360(Таблица1[[#This Row],[Столбец13]],Таблица1[[#This Row],[Столбец14]],TRUE)+1</f>
        <v>140</v>
      </c>
      <c r="E6649">
        <v>5</v>
      </c>
      <c r="F6649">
        <v>20</v>
      </c>
      <c r="G6649" s="1">
        <f t="shared" si="103"/>
        <v>1.5831</v>
      </c>
      <c r="H6649" s="1">
        <v>1.5849</v>
      </c>
      <c r="I6649" s="1">
        <v>1.5849</v>
      </c>
      <c r="J6649" s="1">
        <v>1.5849</v>
      </c>
      <c r="K6649" s="1">
        <f>(Таблица1[[#This Row],[Столбец7]]-Таблица1[[#This Row],[Столбец4]])*10000</f>
        <v>18.000000000000238</v>
      </c>
    </row>
    <row r="6650" spans="1:11" x14ac:dyDescent="0.2">
      <c r="A6650">
        <v>1997</v>
      </c>
      <c r="B6650" t="str">
        <f>CONCATENATE("01.","01",".",Таблица1[[#This Row],[Столбец1]])</f>
        <v>01.01.1997</v>
      </c>
      <c r="C6650" t="str">
        <f>CONCATENATE(Таблица1[[#This Row],[Столбец3]],".",Таблица1[[#This Row],[Столбец2]],".",Таблица1[[#This Row],[Столбец1]])</f>
        <v>21.5.1997</v>
      </c>
      <c r="D6650">
        <f>DAYS360(Таблица1[[#This Row],[Столбец13]],Таблица1[[#This Row],[Столбец14]],TRUE)+1</f>
        <v>141</v>
      </c>
      <c r="E6650">
        <v>5</v>
      </c>
      <c r="F6650">
        <v>21</v>
      </c>
      <c r="G6650" s="1">
        <f t="shared" si="103"/>
        <v>1.5849</v>
      </c>
      <c r="H6650" s="1">
        <v>1.5794999999999999</v>
      </c>
      <c r="I6650" s="1">
        <v>1.5794999999999999</v>
      </c>
      <c r="J6650" s="1">
        <v>1.5794999999999999</v>
      </c>
      <c r="K6650" s="1">
        <f>(Таблица1[[#This Row],[Столбец7]]-Таблица1[[#This Row],[Столбец4]])*10000</f>
        <v>-54.000000000000711</v>
      </c>
    </row>
    <row r="6651" spans="1:11" x14ac:dyDescent="0.2">
      <c r="A6651">
        <v>1997</v>
      </c>
      <c r="B6651" t="str">
        <f>CONCATENATE("01.","01",".",Таблица1[[#This Row],[Столбец1]])</f>
        <v>01.01.1997</v>
      </c>
      <c r="C6651" t="str">
        <f>CONCATENATE(Таблица1[[#This Row],[Столбец3]],".",Таблица1[[#This Row],[Столбец2]],".",Таблица1[[#This Row],[Столбец1]])</f>
        <v>22.5.1997</v>
      </c>
      <c r="D6651">
        <f>DAYS360(Таблица1[[#This Row],[Столбец13]],Таблица1[[#This Row],[Столбец14]],TRUE)+1</f>
        <v>142</v>
      </c>
      <c r="E6651">
        <v>5</v>
      </c>
      <c r="F6651">
        <v>22</v>
      </c>
      <c r="G6651" s="1">
        <f t="shared" si="103"/>
        <v>1.5794999999999999</v>
      </c>
      <c r="H6651" s="1">
        <v>1.5787</v>
      </c>
      <c r="I6651" s="1">
        <v>1.5787</v>
      </c>
      <c r="J6651" s="1">
        <v>1.5787</v>
      </c>
      <c r="K6651" s="1">
        <f>(Таблица1[[#This Row],[Столбец7]]-Таблица1[[#This Row],[Столбец4]])*10000</f>
        <v>-7.9999999999991189</v>
      </c>
    </row>
    <row r="6652" spans="1:11" x14ac:dyDescent="0.2">
      <c r="A6652">
        <v>1997</v>
      </c>
      <c r="B6652" t="str">
        <f>CONCATENATE("01.","01",".",Таблица1[[#This Row],[Столбец1]])</f>
        <v>01.01.1997</v>
      </c>
      <c r="C6652" t="str">
        <f>CONCATENATE(Таблица1[[#This Row],[Столбец3]],".",Таблица1[[#This Row],[Столбец2]],".",Таблица1[[#This Row],[Столбец1]])</f>
        <v>23.5.1997</v>
      </c>
      <c r="D6652">
        <f>DAYS360(Таблица1[[#This Row],[Столбец13]],Таблица1[[#This Row],[Столбец14]],TRUE)+1</f>
        <v>143</v>
      </c>
      <c r="E6652">
        <v>5</v>
      </c>
      <c r="F6652">
        <v>23</v>
      </c>
      <c r="G6652" s="1">
        <f t="shared" si="103"/>
        <v>1.5787</v>
      </c>
      <c r="H6652" s="1">
        <v>1.5845</v>
      </c>
      <c r="I6652" s="1">
        <v>1.5845</v>
      </c>
      <c r="J6652" s="1">
        <v>1.5845</v>
      </c>
      <c r="K6652" s="1">
        <f>(Таблица1[[#This Row],[Столбец7]]-Таблица1[[#This Row],[Столбец4]])*10000</f>
        <v>58.00000000000027</v>
      </c>
    </row>
    <row r="6653" spans="1:11" x14ac:dyDescent="0.2">
      <c r="A6653">
        <v>1997</v>
      </c>
      <c r="B6653" t="str">
        <f>CONCATENATE("01.","01",".",Таблица1[[#This Row],[Столбец1]])</f>
        <v>01.01.1997</v>
      </c>
      <c r="C6653" t="str">
        <f>CONCATENATE(Таблица1[[#This Row],[Столбец3]],".",Таблица1[[#This Row],[Столбец2]],".",Таблица1[[#This Row],[Столбец1]])</f>
        <v>26.5.1997</v>
      </c>
      <c r="D6653">
        <f>DAYS360(Таблица1[[#This Row],[Столбец13]],Таблица1[[#This Row],[Столбец14]],TRUE)+1</f>
        <v>146</v>
      </c>
      <c r="E6653">
        <v>5</v>
      </c>
      <c r="F6653">
        <v>26</v>
      </c>
      <c r="G6653" s="1">
        <f t="shared" si="103"/>
        <v>1.5845</v>
      </c>
      <c r="H6653" s="1">
        <v>1.5867</v>
      </c>
      <c r="I6653" s="1">
        <v>1.5867</v>
      </c>
      <c r="J6653" s="1">
        <v>1.5867</v>
      </c>
      <c r="K6653" s="1">
        <f>(Таблица1[[#This Row],[Столбец7]]-Таблица1[[#This Row],[Столбец4]])*10000</f>
        <v>21.999999999999797</v>
      </c>
    </row>
    <row r="6654" spans="1:11" x14ac:dyDescent="0.2">
      <c r="A6654">
        <v>1997</v>
      </c>
      <c r="B6654" t="str">
        <f>CONCATENATE("01.","01",".",Таблица1[[#This Row],[Столбец1]])</f>
        <v>01.01.1997</v>
      </c>
      <c r="C6654" t="str">
        <f>CONCATENATE(Таблица1[[#This Row],[Столбец3]],".",Таблица1[[#This Row],[Столбец2]],".",Таблица1[[#This Row],[Столбец1]])</f>
        <v>27.5.1997</v>
      </c>
      <c r="D6654">
        <f>DAYS360(Таблица1[[#This Row],[Столбец13]],Таблица1[[#This Row],[Столбец14]],TRUE)+1</f>
        <v>147</v>
      </c>
      <c r="E6654">
        <v>5</v>
      </c>
      <c r="F6654">
        <v>27</v>
      </c>
      <c r="G6654" s="1">
        <f t="shared" si="103"/>
        <v>1.5867</v>
      </c>
      <c r="H6654" s="1">
        <v>1.5818000000000001</v>
      </c>
      <c r="I6654" s="1">
        <v>1.5818000000000001</v>
      </c>
      <c r="J6654" s="1">
        <v>1.5818000000000001</v>
      </c>
      <c r="K6654" s="1">
        <f>(Таблица1[[#This Row],[Столбец7]]-Таблица1[[#This Row],[Столбец4]])*10000</f>
        <v>-48.999999999999048</v>
      </c>
    </row>
    <row r="6655" spans="1:11" x14ac:dyDescent="0.2">
      <c r="A6655">
        <v>1997</v>
      </c>
      <c r="B6655" t="str">
        <f>CONCATENATE("01.","01",".",Таблица1[[#This Row],[Столбец1]])</f>
        <v>01.01.1997</v>
      </c>
      <c r="C6655" t="str">
        <f>CONCATENATE(Таблица1[[#This Row],[Столбец3]],".",Таблица1[[#This Row],[Столбец2]],".",Таблица1[[#This Row],[Столбец1]])</f>
        <v>28.5.1997</v>
      </c>
      <c r="D6655">
        <f>DAYS360(Таблица1[[#This Row],[Столбец13]],Таблица1[[#This Row],[Столбец14]],TRUE)+1</f>
        <v>148</v>
      </c>
      <c r="E6655">
        <v>5</v>
      </c>
      <c r="F6655">
        <v>28</v>
      </c>
      <c r="G6655" s="1">
        <f t="shared" si="103"/>
        <v>1.5818000000000001</v>
      </c>
      <c r="H6655" s="1">
        <v>1.5928</v>
      </c>
      <c r="I6655" s="1">
        <v>1.5928</v>
      </c>
      <c r="J6655" s="1">
        <v>1.5928</v>
      </c>
      <c r="K6655" s="1">
        <f>(Таблица1[[#This Row],[Столбец7]]-Таблица1[[#This Row],[Столбец4]])*10000</f>
        <v>109.99999999999899</v>
      </c>
    </row>
    <row r="6656" spans="1:11" x14ac:dyDescent="0.2">
      <c r="A6656">
        <v>1997</v>
      </c>
      <c r="B6656" t="str">
        <f>CONCATENATE("01.","01",".",Таблица1[[#This Row],[Столбец1]])</f>
        <v>01.01.1997</v>
      </c>
      <c r="C6656" t="str">
        <f>CONCATENATE(Таблица1[[#This Row],[Столбец3]],".",Таблица1[[#This Row],[Столбец2]],".",Таблица1[[#This Row],[Столбец1]])</f>
        <v>29.5.1997</v>
      </c>
      <c r="D6656">
        <f>DAYS360(Таблица1[[#This Row],[Столбец13]],Таблица1[[#This Row],[Столбец14]],TRUE)+1</f>
        <v>149</v>
      </c>
      <c r="E6656">
        <v>5</v>
      </c>
      <c r="F6656">
        <v>29</v>
      </c>
      <c r="G6656" s="1">
        <f t="shared" si="103"/>
        <v>1.5928</v>
      </c>
      <c r="H6656" s="1">
        <v>1.5834999999999999</v>
      </c>
      <c r="I6656" s="1">
        <v>1.5834999999999999</v>
      </c>
      <c r="J6656" s="1">
        <v>1.5834999999999999</v>
      </c>
      <c r="K6656" s="1">
        <f>(Таблица1[[#This Row],[Столбец7]]-Таблица1[[#This Row],[Столбец4]])*10000</f>
        <v>-93.000000000000853</v>
      </c>
    </row>
    <row r="6657" spans="1:11" x14ac:dyDescent="0.2">
      <c r="A6657">
        <v>1997</v>
      </c>
      <c r="B6657" t="str">
        <f>CONCATENATE("01.","01",".",Таблица1[[#This Row],[Столбец1]])</f>
        <v>01.01.1997</v>
      </c>
      <c r="C6657" t="str">
        <f>CONCATENATE(Таблица1[[#This Row],[Столбец3]],".",Таблица1[[#This Row],[Столбец2]],".",Таблица1[[#This Row],[Столбец1]])</f>
        <v>30.5.1997</v>
      </c>
      <c r="D6657">
        <f>DAYS360(Таблица1[[#This Row],[Столбец13]],Таблица1[[#This Row],[Столбец14]],TRUE)+1</f>
        <v>150</v>
      </c>
      <c r="E6657">
        <v>5</v>
      </c>
      <c r="F6657">
        <v>30</v>
      </c>
      <c r="G6657" s="1">
        <f t="shared" si="103"/>
        <v>1.5834999999999999</v>
      </c>
      <c r="H6657" s="1">
        <v>1.5724</v>
      </c>
      <c r="I6657" s="1">
        <v>1.5724</v>
      </c>
      <c r="J6657" s="1">
        <v>1.5724</v>
      </c>
      <c r="K6657" s="1">
        <f>(Таблица1[[#This Row],[Столбец7]]-Таблица1[[#This Row],[Столбец4]])*10000</f>
        <v>-110.99999999999888</v>
      </c>
    </row>
    <row r="6658" spans="1:11" x14ac:dyDescent="0.2">
      <c r="A6658">
        <v>1997</v>
      </c>
      <c r="B6658" t="str">
        <f>CONCATENATE("01.","01",".",Таблица1[[#This Row],[Столбец1]])</f>
        <v>01.01.1997</v>
      </c>
      <c r="C6658" t="str">
        <f>CONCATENATE(Таблица1[[#This Row],[Столбец3]],".",Таблица1[[#This Row],[Столбец2]],".",Таблица1[[#This Row],[Столбец1]])</f>
        <v>2.6.1997</v>
      </c>
      <c r="D6658">
        <f>DAYS360(Таблица1[[#This Row],[Столбец13]],Таблица1[[#This Row],[Столбец14]],TRUE)+1</f>
        <v>152</v>
      </c>
      <c r="E6658">
        <v>6</v>
      </c>
      <c r="F6658">
        <v>2</v>
      </c>
      <c r="G6658" s="1">
        <f t="shared" ref="G6658:G6721" si="104">J6657</f>
        <v>1.5724</v>
      </c>
      <c r="H6658" s="1">
        <v>1.5551999999999999</v>
      </c>
      <c r="I6658" s="1">
        <v>1.5551999999999999</v>
      </c>
      <c r="J6658" s="1">
        <v>1.5551999999999999</v>
      </c>
      <c r="K6658" s="1">
        <f>(Таблица1[[#This Row],[Столбец7]]-Таблица1[[#This Row],[Столбец4]])*10000</f>
        <v>-172.00000000000105</v>
      </c>
    </row>
    <row r="6659" spans="1:11" x14ac:dyDescent="0.2">
      <c r="A6659">
        <v>1997</v>
      </c>
      <c r="B6659" t="str">
        <f>CONCATENATE("01.","01",".",Таблица1[[#This Row],[Столбец1]])</f>
        <v>01.01.1997</v>
      </c>
      <c r="C6659" t="str">
        <f>CONCATENATE(Таблица1[[#This Row],[Столбец3]],".",Таблица1[[#This Row],[Столбец2]],".",Таблица1[[#This Row],[Столбец1]])</f>
        <v>3.6.1997</v>
      </c>
      <c r="D6659">
        <f>DAYS360(Таблица1[[#This Row],[Столбец13]],Таблица1[[#This Row],[Столбец14]],TRUE)+1</f>
        <v>153</v>
      </c>
      <c r="E6659">
        <v>6</v>
      </c>
      <c r="F6659">
        <v>3</v>
      </c>
      <c r="G6659" s="1">
        <f t="shared" si="104"/>
        <v>1.5551999999999999</v>
      </c>
      <c r="H6659" s="1">
        <v>1.5518000000000001</v>
      </c>
      <c r="I6659" s="1">
        <v>1.5518000000000001</v>
      </c>
      <c r="J6659" s="1">
        <v>1.5518000000000001</v>
      </c>
      <c r="K6659" s="1">
        <f>(Таблица1[[#This Row],[Столбец7]]-Таблица1[[#This Row],[Столбец4]])*10000</f>
        <v>-33.999999999998479</v>
      </c>
    </row>
    <row r="6660" spans="1:11" x14ac:dyDescent="0.2">
      <c r="A6660">
        <v>1997</v>
      </c>
      <c r="B6660" t="str">
        <f>CONCATENATE("01.","01",".",Таблица1[[#This Row],[Столбец1]])</f>
        <v>01.01.1997</v>
      </c>
      <c r="C6660" t="str">
        <f>CONCATENATE(Таблица1[[#This Row],[Столбец3]],".",Таблица1[[#This Row],[Столбец2]],".",Таблица1[[#This Row],[Столбец1]])</f>
        <v>4.6.1997</v>
      </c>
      <c r="D6660">
        <f>DAYS360(Таблица1[[#This Row],[Столбец13]],Таблица1[[#This Row],[Столбец14]],TRUE)+1</f>
        <v>154</v>
      </c>
      <c r="E6660">
        <v>6</v>
      </c>
      <c r="F6660">
        <v>4</v>
      </c>
      <c r="G6660" s="1">
        <f t="shared" si="104"/>
        <v>1.5518000000000001</v>
      </c>
      <c r="H6660" s="1">
        <v>1.5649</v>
      </c>
      <c r="I6660" s="1">
        <v>1.5649</v>
      </c>
      <c r="J6660" s="1">
        <v>1.5649</v>
      </c>
      <c r="K6660" s="1">
        <f>(Таблица1[[#This Row],[Столбец7]]-Таблица1[[#This Row],[Столбец4]])*10000</f>
        <v>130.99999999999889</v>
      </c>
    </row>
    <row r="6661" spans="1:11" x14ac:dyDescent="0.2">
      <c r="A6661">
        <v>1997</v>
      </c>
      <c r="B6661" t="str">
        <f>CONCATENATE("01.","01",".",Таблица1[[#This Row],[Столбец1]])</f>
        <v>01.01.1997</v>
      </c>
      <c r="C6661" t="str">
        <f>CONCATENATE(Таблица1[[#This Row],[Столбец3]],".",Таблица1[[#This Row],[Столбец2]],".",Таблица1[[#This Row],[Столбец1]])</f>
        <v>5.6.1997</v>
      </c>
      <c r="D6661">
        <f>DAYS360(Таблица1[[#This Row],[Столбец13]],Таблица1[[#This Row],[Столбец14]],TRUE)+1</f>
        <v>155</v>
      </c>
      <c r="E6661">
        <v>6</v>
      </c>
      <c r="F6661">
        <v>5</v>
      </c>
      <c r="G6661" s="1">
        <f t="shared" si="104"/>
        <v>1.5649</v>
      </c>
      <c r="H6661" s="1">
        <v>1.5519000000000001</v>
      </c>
      <c r="I6661" s="1">
        <v>1.5519000000000001</v>
      </c>
      <c r="J6661" s="1">
        <v>1.5519000000000001</v>
      </c>
      <c r="K6661" s="1">
        <f>(Таблица1[[#This Row],[Столбец7]]-Таблица1[[#This Row],[Столбец4]])*10000</f>
        <v>-129.99999999999901</v>
      </c>
    </row>
    <row r="6662" spans="1:11" x14ac:dyDescent="0.2">
      <c r="A6662">
        <v>1997</v>
      </c>
      <c r="B6662" t="str">
        <f>CONCATENATE("01.","01",".",Таблица1[[#This Row],[Столбец1]])</f>
        <v>01.01.1997</v>
      </c>
      <c r="C6662" t="str">
        <f>CONCATENATE(Таблица1[[#This Row],[Столбец3]],".",Таблица1[[#This Row],[Столбец2]],".",Таблица1[[#This Row],[Столбец1]])</f>
        <v>6.6.1997</v>
      </c>
      <c r="D6662">
        <f>DAYS360(Таблица1[[#This Row],[Столбец13]],Таблица1[[#This Row],[Столбец14]],TRUE)+1</f>
        <v>156</v>
      </c>
      <c r="E6662">
        <v>6</v>
      </c>
      <c r="F6662">
        <v>6</v>
      </c>
      <c r="G6662" s="1">
        <f t="shared" si="104"/>
        <v>1.5519000000000001</v>
      </c>
      <c r="H6662" s="1">
        <v>1.5616000000000001</v>
      </c>
      <c r="I6662" s="1">
        <v>1.5616000000000001</v>
      </c>
      <c r="J6662" s="1">
        <v>1.5616000000000001</v>
      </c>
      <c r="K6662" s="1">
        <f>(Таблица1[[#This Row],[Столбец7]]-Таблица1[[#This Row],[Столбец4]])*10000</f>
        <v>97.000000000000426</v>
      </c>
    </row>
    <row r="6663" spans="1:11" x14ac:dyDescent="0.2">
      <c r="A6663">
        <v>1997</v>
      </c>
      <c r="B6663" t="str">
        <f>CONCATENATE("01.","01",".",Таблица1[[#This Row],[Столбец1]])</f>
        <v>01.01.1997</v>
      </c>
      <c r="C6663" t="str">
        <f>CONCATENATE(Таблица1[[#This Row],[Столбец3]],".",Таблица1[[#This Row],[Столбец2]],".",Таблица1[[#This Row],[Столбец1]])</f>
        <v>9.6.1997</v>
      </c>
      <c r="D6663">
        <f>DAYS360(Таблица1[[#This Row],[Столбец13]],Таблица1[[#This Row],[Столбец14]],TRUE)+1</f>
        <v>159</v>
      </c>
      <c r="E6663">
        <v>6</v>
      </c>
      <c r="F6663">
        <v>9</v>
      </c>
      <c r="G6663" s="1">
        <f t="shared" si="104"/>
        <v>1.5616000000000001</v>
      </c>
      <c r="H6663" s="1">
        <v>1.5808</v>
      </c>
      <c r="I6663" s="1">
        <v>1.5808</v>
      </c>
      <c r="J6663" s="1">
        <v>1.5808</v>
      </c>
      <c r="K6663" s="1">
        <f>(Таблица1[[#This Row],[Столбец7]]-Таблица1[[#This Row],[Столбец4]])*10000</f>
        <v>191.99999999999883</v>
      </c>
    </row>
    <row r="6664" spans="1:11" x14ac:dyDescent="0.2">
      <c r="A6664">
        <v>1997</v>
      </c>
      <c r="B6664" t="str">
        <f>CONCATENATE("01.","01",".",Таблица1[[#This Row],[Столбец1]])</f>
        <v>01.01.1997</v>
      </c>
      <c r="C6664" t="str">
        <f>CONCATENATE(Таблица1[[#This Row],[Столбец3]],".",Таблица1[[#This Row],[Столбец2]],".",Таблица1[[#This Row],[Столбец1]])</f>
        <v>10.6.1997</v>
      </c>
      <c r="D6664">
        <f>DAYS360(Таблица1[[#This Row],[Столбец13]],Таблица1[[#This Row],[Столбец14]],TRUE)+1</f>
        <v>160</v>
      </c>
      <c r="E6664">
        <v>6</v>
      </c>
      <c r="F6664">
        <v>10</v>
      </c>
      <c r="G6664" s="1">
        <f t="shared" si="104"/>
        <v>1.5808</v>
      </c>
      <c r="H6664" s="1">
        <v>1.5696000000000001</v>
      </c>
      <c r="I6664" s="1">
        <v>1.5696000000000001</v>
      </c>
      <c r="J6664" s="1">
        <v>1.5696000000000001</v>
      </c>
      <c r="K6664" s="1">
        <f>(Таблица1[[#This Row],[Столбец7]]-Таблица1[[#This Row],[Столбец4]])*10000</f>
        <v>-111.99999999999876</v>
      </c>
    </row>
    <row r="6665" spans="1:11" x14ac:dyDescent="0.2">
      <c r="A6665">
        <v>1997</v>
      </c>
      <c r="B6665" t="str">
        <f>CONCATENATE("01.","01",".",Таблица1[[#This Row],[Столбец1]])</f>
        <v>01.01.1997</v>
      </c>
      <c r="C6665" t="str">
        <f>CONCATENATE(Таблица1[[#This Row],[Столбец3]],".",Таблица1[[#This Row],[Столбец2]],".",Таблица1[[#This Row],[Столбец1]])</f>
        <v>11.6.1997</v>
      </c>
      <c r="D6665">
        <f>DAYS360(Таблица1[[#This Row],[Столбец13]],Таблица1[[#This Row],[Столбец14]],TRUE)+1</f>
        <v>161</v>
      </c>
      <c r="E6665">
        <v>6</v>
      </c>
      <c r="F6665">
        <v>11</v>
      </c>
      <c r="G6665" s="1">
        <f t="shared" si="104"/>
        <v>1.5696000000000001</v>
      </c>
      <c r="H6665" s="1">
        <v>1.5728</v>
      </c>
      <c r="I6665" s="1">
        <v>1.5728</v>
      </c>
      <c r="J6665" s="1">
        <v>1.5728</v>
      </c>
      <c r="K6665" s="1">
        <f>(Таблица1[[#This Row],[Столбец7]]-Таблица1[[#This Row],[Столбец4]])*10000</f>
        <v>31.999999999998696</v>
      </c>
    </row>
    <row r="6666" spans="1:11" x14ac:dyDescent="0.2">
      <c r="A6666">
        <v>1997</v>
      </c>
      <c r="B6666" t="str">
        <f>CONCATENATE("01.","01",".",Таблица1[[#This Row],[Столбец1]])</f>
        <v>01.01.1997</v>
      </c>
      <c r="C6666" t="str">
        <f>CONCATENATE(Таблица1[[#This Row],[Столбец3]],".",Таблица1[[#This Row],[Столбец2]],".",Таблица1[[#This Row],[Столбец1]])</f>
        <v>12.6.1997</v>
      </c>
      <c r="D6666">
        <f>DAYS360(Таблица1[[#This Row],[Столбец13]],Таблица1[[#This Row],[Столбец14]],TRUE)+1</f>
        <v>162</v>
      </c>
      <c r="E6666">
        <v>6</v>
      </c>
      <c r="F6666">
        <v>12</v>
      </c>
      <c r="G6666" s="1">
        <f t="shared" si="104"/>
        <v>1.5728</v>
      </c>
      <c r="H6666" s="1">
        <v>1.5609</v>
      </c>
      <c r="I6666" s="1">
        <v>1.5609</v>
      </c>
      <c r="J6666" s="1">
        <v>1.5609</v>
      </c>
      <c r="K6666" s="1">
        <f>(Таблица1[[#This Row],[Столбец7]]-Таблица1[[#This Row],[Столбец4]])*10000</f>
        <v>-119.00000000000021</v>
      </c>
    </row>
    <row r="6667" spans="1:11" x14ac:dyDescent="0.2">
      <c r="A6667">
        <v>1997</v>
      </c>
      <c r="B6667" t="str">
        <f>CONCATENATE("01.","01",".",Таблица1[[#This Row],[Столбец1]])</f>
        <v>01.01.1997</v>
      </c>
      <c r="C6667" t="str">
        <f>CONCATENATE(Таблица1[[#This Row],[Столбец3]],".",Таблица1[[#This Row],[Столбец2]],".",Таблица1[[#This Row],[Столбец1]])</f>
        <v>13.6.1997</v>
      </c>
      <c r="D6667">
        <f>DAYS360(Таблица1[[#This Row],[Столбец13]],Таблица1[[#This Row],[Столбец14]],TRUE)+1</f>
        <v>163</v>
      </c>
      <c r="E6667">
        <v>6</v>
      </c>
      <c r="F6667">
        <v>13</v>
      </c>
      <c r="G6667" s="1">
        <f t="shared" si="104"/>
        <v>1.5609</v>
      </c>
      <c r="H6667" s="1">
        <v>1.5494000000000001</v>
      </c>
      <c r="I6667" s="1">
        <v>1.5494000000000001</v>
      </c>
      <c r="J6667" s="1">
        <v>1.5494000000000001</v>
      </c>
      <c r="K6667" s="1">
        <f>(Таблица1[[#This Row],[Столбец7]]-Таблица1[[#This Row],[Столбец4]])*10000</f>
        <v>-114.99999999999844</v>
      </c>
    </row>
    <row r="6668" spans="1:11" x14ac:dyDescent="0.2">
      <c r="A6668">
        <v>1997</v>
      </c>
      <c r="B6668" t="str">
        <f>CONCATENATE("01.","01",".",Таблица1[[#This Row],[Столбец1]])</f>
        <v>01.01.1997</v>
      </c>
      <c r="C6668" t="str">
        <f>CONCATENATE(Таблица1[[#This Row],[Столбец3]],".",Таблица1[[#This Row],[Столбец2]],".",Таблица1[[#This Row],[Столбец1]])</f>
        <v>16.6.1997</v>
      </c>
      <c r="D6668">
        <f>DAYS360(Таблица1[[#This Row],[Столбец13]],Таблица1[[#This Row],[Столбец14]],TRUE)+1</f>
        <v>166</v>
      </c>
      <c r="E6668">
        <v>6</v>
      </c>
      <c r="F6668">
        <v>16</v>
      </c>
      <c r="G6668" s="1">
        <f t="shared" si="104"/>
        <v>1.5494000000000001</v>
      </c>
      <c r="H6668" s="1">
        <v>1.5628</v>
      </c>
      <c r="I6668" s="1">
        <v>1.5628</v>
      </c>
      <c r="J6668" s="1">
        <v>1.5628</v>
      </c>
      <c r="K6668" s="1">
        <f>(Таблица1[[#This Row],[Столбец7]]-Таблица1[[#This Row],[Столбец4]])*10000</f>
        <v>133.99999999999858</v>
      </c>
    </row>
    <row r="6669" spans="1:11" x14ac:dyDescent="0.2">
      <c r="A6669">
        <v>1997</v>
      </c>
      <c r="B6669" t="str">
        <f>CONCATENATE("01.","01",".",Таблица1[[#This Row],[Столбец1]])</f>
        <v>01.01.1997</v>
      </c>
      <c r="C6669" t="str">
        <f>CONCATENATE(Таблица1[[#This Row],[Столбец3]],".",Таблица1[[#This Row],[Столбец2]],".",Таблица1[[#This Row],[Столбец1]])</f>
        <v>17.6.1997</v>
      </c>
      <c r="D6669">
        <f>DAYS360(Таблица1[[#This Row],[Столбец13]],Таблица1[[#This Row],[Столбец14]],TRUE)+1</f>
        <v>167</v>
      </c>
      <c r="E6669">
        <v>6</v>
      </c>
      <c r="F6669">
        <v>17</v>
      </c>
      <c r="G6669" s="1">
        <f t="shared" si="104"/>
        <v>1.5628</v>
      </c>
      <c r="H6669" s="1">
        <v>1.5638000000000001</v>
      </c>
      <c r="I6669" s="1">
        <v>1.5638000000000001</v>
      </c>
      <c r="J6669" s="1">
        <v>1.5638000000000001</v>
      </c>
      <c r="K6669" s="1">
        <f>(Таблица1[[#This Row],[Столбец7]]-Таблица1[[#This Row],[Столбец4]])*10000</f>
        <v>10.000000000001119</v>
      </c>
    </row>
    <row r="6670" spans="1:11" x14ac:dyDescent="0.2">
      <c r="A6670">
        <v>1997</v>
      </c>
      <c r="B6670" t="str">
        <f>CONCATENATE("01.","01",".",Таблица1[[#This Row],[Столбец1]])</f>
        <v>01.01.1997</v>
      </c>
      <c r="C6670" t="str">
        <f>CONCATENATE(Таблица1[[#This Row],[Столбец3]],".",Таблица1[[#This Row],[Столбец2]],".",Таблица1[[#This Row],[Столбец1]])</f>
        <v>18.6.1997</v>
      </c>
      <c r="D6670">
        <f>DAYS360(Таблица1[[#This Row],[Столбец13]],Таблица1[[#This Row],[Столбец14]],TRUE)+1</f>
        <v>168</v>
      </c>
      <c r="E6670">
        <v>6</v>
      </c>
      <c r="F6670">
        <v>18</v>
      </c>
      <c r="G6670" s="1">
        <f t="shared" si="104"/>
        <v>1.5638000000000001</v>
      </c>
      <c r="H6670" s="1">
        <v>1.5664</v>
      </c>
      <c r="I6670" s="1">
        <v>1.5664</v>
      </c>
      <c r="J6670" s="1">
        <v>1.5664</v>
      </c>
      <c r="K6670" s="1">
        <f>(Таблица1[[#This Row],[Столбец7]]-Таблица1[[#This Row],[Столбец4]])*10000</f>
        <v>25.999999999999357</v>
      </c>
    </row>
    <row r="6671" spans="1:11" x14ac:dyDescent="0.2">
      <c r="A6671">
        <v>1997</v>
      </c>
      <c r="B6671" t="str">
        <f>CONCATENATE("01.","01",".",Таблица1[[#This Row],[Столбец1]])</f>
        <v>01.01.1997</v>
      </c>
      <c r="C6671" t="str">
        <f>CONCATENATE(Таблица1[[#This Row],[Столбец3]],".",Таблица1[[#This Row],[Столбец2]],".",Таблица1[[#This Row],[Столбец1]])</f>
        <v>19.6.1997</v>
      </c>
      <c r="D6671">
        <f>DAYS360(Таблица1[[#This Row],[Столбец13]],Таблица1[[#This Row],[Столбец14]],TRUE)+1</f>
        <v>169</v>
      </c>
      <c r="E6671">
        <v>6</v>
      </c>
      <c r="F6671">
        <v>19</v>
      </c>
      <c r="G6671" s="1">
        <f t="shared" si="104"/>
        <v>1.5664</v>
      </c>
      <c r="H6671" s="1">
        <v>1.5751999999999999</v>
      </c>
      <c r="I6671" s="1">
        <v>1.5751999999999999</v>
      </c>
      <c r="J6671" s="1">
        <v>1.5751999999999999</v>
      </c>
      <c r="K6671" s="1">
        <f>(Таблица1[[#This Row],[Столбец7]]-Таблица1[[#This Row],[Столбец4]])*10000</f>
        <v>87.99999999999919</v>
      </c>
    </row>
    <row r="6672" spans="1:11" x14ac:dyDescent="0.2">
      <c r="A6672">
        <v>1997</v>
      </c>
      <c r="B6672" t="str">
        <f>CONCATENATE("01.","01",".",Таблица1[[#This Row],[Столбец1]])</f>
        <v>01.01.1997</v>
      </c>
      <c r="C6672" t="str">
        <f>CONCATENATE(Таблица1[[#This Row],[Столбец3]],".",Таблица1[[#This Row],[Столбец2]],".",Таблица1[[#This Row],[Столбец1]])</f>
        <v>20.6.1997</v>
      </c>
      <c r="D6672">
        <f>DAYS360(Таблица1[[#This Row],[Столбец13]],Таблица1[[#This Row],[Столбец14]],TRUE)+1</f>
        <v>170</v>
      </c>
      <c r="E6672">
        <v>6</v>
      </c>
      <c r="F6672">
        <v>20</v>
      </c>
      <c r="G6672" s="1">
        <f t="shared" si="104"/>
        <v>1.5751999999999999</v>
      </c>
      <c r="H6672" s="1">
        <v>1.5778000000000001</v>
      </c>
      <c r="I6672" s="1">
        <v>1.5778000000000001</v>
      </c>
      <c r="J6672" s="1">
        <v>1.5778000000000001</v>
      </c>
      <c r="K6672" s="1">
        <f>(Таблица1[[#This Row],[Столбец7]]-Таблица1[[#This Row],[Столбец4]])*10000</f>
        <v>26.000000000001577</v>
      </c>
    </row>
    <row r="6673" spans="1:11" x14ac:dyDescent="0.2">
      <c r="A6673">
        <v>1997</v>
      </c>
      <c r="B6673" t="str">
        <f>CONCATENATE("01.","01",".",Таблица1[[#This Row],[Столбец1]])</f>
        <v>01.01.1997</v>
      </c>
      <c r="C6673" t="str">
        <f>CONCATENATE(Таблица1[[#This Row],[Столбец3]],".",Таблица1[[#This Row],[Столбец2]],".",Таблица1[[#This Row],[Столбец1]])</f>
        <v>23.6.1997</v>
      </c>
      <c r="D6673">
        <f>DAYS360(Таблица1[[#This Row],[Столбец13]],Таблица1[[#This Row],[Столбец14]],TRUE)+1</f>
        <v>173</v>
      </c>
      <c r="E6673">
        <v>6</v>
      </c>
      <c r="F6673">
        <v>23</v>
      </c>
      <c r="G6673" s="1">
        <f t="shared" si="104"/>
        <v>1.5778000000000001</v>
      </c>
      <c r="H6673" s="1">
        <v>1.5837000000000001</v>
      </c>
      <c r="I6673" s="1">
        <v>1.5837000000000001</v>
      </c>
      <c r="J6673" s="1">
        <v>1.5837000000000001</v>
      </c>
      <c r="K6673" s="1">
        <f>(Таблица1[[#This Row],[Столбец7]]-Таблица1[[#This Row],[Столбец4]])*10000</f>
        <v>59.000000000000163</v>
      </c>
    </row>
    <row r="6674" spans="1:11" x14ac:dyDescent="0.2">
      <c r="A6674">
        <v>1997</v>
      </c>
      <c r="B6674" t="str">
        <f>CONCATENATE("01.","01",".",Таблица1[[#This Row],[Столбец1]])</f>
        <v>01.01.1997</v>
      </c>
      <c r="C6674" t="str">
        <f>CONCATENATE(Таблица1[[#This Row],[Столбец3]],".",Таблица1[[#This Row],[Столбец2]],".",Таблица1[[#This Row],[Столбец1]])</f>
        <v>24.6.1997</v>
      </c>
      <c r="D6674">
        <f>DAYS360(Таблица1[[#This Row],[Столбец13]],Таблица1[[#This Row],[Столбец14]],TRUE)+1</f>
        <v>174</v>
      </c>
      <c r="E6674">
        <v>6</v>
      </c>
      <c r="F6674">
        <v>24</v>
      </c>
      <c r="G6674" s="1">
        <f t="shared" si="104"/>
        <v>1.5837000000000001</v>
      </c>
      <c r="H6674" s="1">
        <v>1.579</v>
      </c>
      <c r="I6674" s="1">
        <v>1.579</v>
      </c>
      <c r="J6674" s="1">
        <v>1.579</v>
      </c>
      <c r="K6674" s="1">
        <f>(Таблица1[[#This Row],[Столбец7]]-Таблица1[[#This Row],[Столбец4]])*10000</f>
        <v>-47.000000000001485</v>
      </c>
    </row>
    <row r="6675" spans="1:11" x14ac:dyDescent="0.2">
      <c r="A6675">
        <v>1997</v>
      </c>
      <c r="B6675" t="str">
        <f>CONCATENATE("01.","01",".",Таблица1[[#This Row],[Столбец1]])</f>
        <v>01.01.1997</v>
      </c>
      <c r="C6675" t="str">
        <f>CONCATENATE(Таблица1[[#This Row],[Столбец3]],".",Таблица1[[#This Row],[Столбец2]],".",Таблица1[[#This Row],[Столбец1]])</f>
        <v>25.6.1997</v>
      </c>
      <c r="D6675">
        <f>DAYS360(Таблица1[[#This Row],[Столбец13]],Таблица1[[#This Row],[Столбец14]],TRUE)+1</f>
        <v>175</v>
      </c>
      <c r="E6675">
        <v>6</v>
      </c>
      <c r="F6675">
        <v>25</v>
      </c>
      <c r="G6675" s="1">
        <f t="shared" si="104"/>
        <v>1.579</v>
      </c>
      <c r="H6675" s="1">
        <v>1.5845</v>
      </c>
      <c r="I6675" s="1">
        <v>1.5845</v>
      </c>
      <c r="J6675" s="1">
        <v>1.5845</v>
      </c>
      <c r="K6675" s="1">
        <f>(Таблица1[[#This Row],[Столбец7]]-Таблица1[[#This Row],[Столбец4]])*10000</f>
        <v>55.000000000000604</v>
      </c>
    </row>
    <row r="6676" spans="1:11" x14ac:dyDescent="0.2">
      <c r="A6676">
        <v>1997</v>
      </c>
      <c r="B6676" t="str">
        <f>CONCATENATE("01.","01",".",Таблица1[[#This Row],[Столбец1]])</f>
        <v>01.01.1997</v>
      </c>
      <c r="C6676" t="str">
        <f>CONCATENATE(Таблица1[[#This Row],[Столбец3]],".",Таблица1[[#This Row],[Столбец2]],".",Таблица1[[#This Row],[Столбец1]])</f>
        <v>26.6.1997</v>
      </c>
      <c r="D6676">
        <f>DAYS360(Таблица1[[#This Row],[Столбец13]],Таблица1[[#This Row],[Столбец14]],TRUE)+1</f>
        <v>176</v>
      </c>
      <c r="E6676">
        <v>6</v>
      </c>
      <c r="F6676">
        <v>26</v>
      </c>
      <c r="G6676" s="1">
        <f t="shared" si="104"/>
        <v>1.5845</v>
      </c>
      <c r="H6676" s="1">
        <v>1.5686</v>
      </c>
      <c r="I6676" s="1">
        <v>1.5686</v>
      </c>
      <c r="J6676" s="1">
        <v>1.5686</v>
      </c>
      <c r="K6676" s="1">
        <f>(Таблица1[[#This Row],[Столбец7]]-Таблица1[[#This Row],[Столбец4]])*10000</f>
        <v>-159.00000000000026</v>
      </c>
    </row>
    <row r="6677" spans="1:11" x14ac:dyDescent="0.2">
      <c r="A6677">
        <v>1997</v>
      </c>
      <c r="B6677" t="str">
        <f>CONCATENATE("01.","01",".",Таблица1[[#This Row],[Столбец1]])</f>
        <v>01.01.1997</v>
      </c>
      <c r="C6677" t="str">
        <f>CONCATENATE(Таблица1[[#This Row],[Столбец3]],".",Таблица1[[#This Row],[Столбец2]],".",Таблица1[[#This Row],[Столбец1]])</f>
        <v>27.6.1997</v>
      </c>
      <c r="D6677">
        <f>DAYS360(Таблица1[[#This Row],[Столбец13]],Таблица1[[#This Row],[Столбец14]],TRUE)+1</f>
        <v>177</v>
      </c>
      <c r="E6677">
        <v>6</v>
      </c>
      <c r="F6677">
        <v>27</v>
      </c>
      <c r="G6677" s="1">
        <f t="shared" si="104"/>
        <v>1.5686</v>
      </c>
      <c r="H6677" s="1">
        <v>1.5589</v>
      </c>
      <c r="I6677" s="1">
        <v>1.5589</v>
      </c>
      <c r="J6677" s="1">
        <v>1.5589</v>
      </c>
      <c r="K6677" s="1">
        <f>(Таблица1[[#This Row],[Столбец7]]-Таблица1[[#This Row],[Столбец4]])*10000</f>
        <v>-97.000000000000426</v>
      </c>
    </row>
    <row r="6678" spans="1:11" x14ac:dyDescent="0.2">
      <c r="A6678">
        <v>1997</v>
      </c>
      <c r="B6678" t="str">
        <f>CONCATENATE("01.","01",".",Таблица1[[#This Row],[Столбец1]])</f>
        <v>01.01.1997</v>
      </c>
      <c r="C6678" t="str">
        <f>CONCATENATE(Таблица1[[#This Row],[Столбец3]],".",Таблица1[[#This Row],[Столбец2]],".",Таблица1[[#This Row],[Столбец1]])</f>
        <v>30.6.1997</v>
      </c>
      <c r="D6678">
        <f>DAYS360(Таблица1[[#This Row],[Столбец13]],Таблица1[[#This Row],[Столбец14]],TRUE)+1</f>
        <v>180</v>
      </c>
      <c r="E6678">
        <v>6</v>
      </c>
      <c r="F6678">
        <v>30</v>
      </c>
      <c r="G6678" s="1">
        <f t="shared" si="104"/>
        <v>1.5589</v>
      </c>
      <c r="H6678" s="1">
        <v>1.5558000000000001</v>
      </c>
      <c r="I6678" s="1">
        <v>1.5558000000000001</v>
      </c>
      <c r="J6678" s="1">
        <v>1.5558000000000001</v>
      </c>
      <c r="K6678" s="1">
        <f>(Таблица1[[#This Row],[Столбец7]]-Таблица1[[#This Row],[Столбец4]])*10000</f>
        <v>-30.999999999998806</v>
      </c>
    </row>
    <row r="6679" spans="1:11" x14ac:dyDescent="0.2">
      <c r="A6679">
        <v>1997</v>
      </c>
      <c r="B6679" t="str">
        <f>CONCATENATE("01.","01",".",Таблица1[[#This Row],[Столбец1]])</f>
        <v>01.01.1997</v>
      </c>
      <c r="C6679" t="str">
        <f>CONCATENATE(Таблица1[[#This Row],[Столбец3]],".",Таблица1[[#This Row],[Столбец2]],".",Таблица1[[#This Row],[Столбец1]])</f>
        <v>2.7.1997</v>
      </c>
      <c r="D6679">
        <f>DAYS360(Таблица1[[#This Row],[Столбец13]],Таблица1[[#This Row],[Столбец14]],TRUE)+1</f>
        <v>182</v>
      </c>
      <c r="E6679">
        <v>7</v>
      </c>
      <c r="F6679">
        <v>2</v>
      </c>
      <c r="G6679" s="1">
        <f t="shared" si="104"/>
        <v>1.5558000000000001</v>
      </c>
      <c r="H6679" s="1">
        <v>1.5461</v>
      </c>
      <c r="I6679" s="1">
        <v>1.5461</v>
      </c>
      <c r="J6679" s="1">
        <v>1.5461</v>
      </c>
      <c r="K6679" s="1">
        <f>(Таблица1[[#This Row],[Столбец7]]-Таблица1[[#This Row],[Столбец4]])*10000</f>
        <v>-97.000000000000426</v>
      </c>
    </row>
    <row r="6680" spans="1:11" x14ac:dyDescent="0.2">
      <c r="A6680">
        <v>1997</v>
      </c>
      <c r="B6680" t="str">
        <f>CONCATENATE("01.","01",".",Таблица1[[#This Row],[Столбец1]])</f>
        <v>01.01.1997</v>
      </c>
      <c r="C6680" t="str">
        <f>CONCATENATE(Таблица1[[#This Row],[Столбец3]],".",Таблица1[[#This Row],[Столбец2]],".",Таблица1[[#This Row],[Столбец1]])</f>
        <v>3.7.1997</v>
      </c>
      <c r="D6680">
        <f>DAYS360(Таблица1[[#This Row],[Столбец13]],Таблица1[[#This Row],[Столбец14]],TRUE)+1</f>
        <v>183</v>
      </c>
      <c r="E6680">
        <v>7</v>
      </c>
      <c r="F6680">
        <v>3</v>
      </c>
      <c r="G6680" s="1">
        <f t="shared" si="104"/>
        <v>1.5461</v>
      </c>
      <c r="H6680" s="1">
        <v>1.546</v>
      </c>
      <c r="I6680" s="1">
        <v>1.546</v>
      </c>
      <c r="J6680" s="1">
        <v>1.546</v>
      </c>
      <c r="K6680" s="1">
        <f>(Таблица1[[#This Row],[Столбец7]]-Таблица1[[#This Row],[Столбец4]])*10000</f>
        <v>-0.99999999999988987</v>
      </c>
    </row>
    <row r="6681" spans="1:11" x14ac:dyDescent="0.2">
      <c r="A6681">
        <v>1997</v>
      </c>
      <c r="B6681" t="str">
        <f>CONCATENATE("01.","01",".",Таблица1[[#This Row],[Столбец1]])</f>
        <v>01.01.1997</v>
      </c>
      <c r="C6681" t="str">
        <f>CONCATENATE(Таблица1[[#This Row],[Столбец3]],".",Таблица1[[#This Row],[Столбец2]],".",Таблица1[[#This Row],[Столбец1]])</f>
        <v>4.7.1997</v>
      </c>
      <c r="D6681">
        <f>DAYS360(Таблица1[[#This Row],[Столбец13]],Таблица1[[#This Row],[Столбец14]],TRUE)+1</f>
        <v>184</v>
      </c>
      <c r="E6681">
        <v>7</v>
      </c>
      <c r="F6681">
        <v>4</v>
      </c>
      <c r="G6681" s="1">
        <f t="shared" si="104"/>
        <v>1.546</v>
      </c>
      <c r="H6681" s="1">
        <v>1.5435000000000001</v>
      </c>
      <c r="I6681" s="1">
        <v>1.5435000000000001</v>
      </c>
      <c r="J6681" s="1">
        <v>1.5435000000000001</v>
      </c>
      <c r="K6681" s="1">
        <f>(Таблица1[[#This Row],[Столбец7]]-Таблица1[[#This Row],[Столбец4]])*10000</f>
        <v>-24.999999999999467</v>
      </c>
    </row>
    <row r="6682" spans="1:11" x14ac:dyDescent="0.2">
      <c r="A6682">
        <v>1997</v>
      </c>
      <c r="B6682" t="str">
        <f>CONCATENATE("01.","01",".",Таблица1[[#This Row],[Столбец1]])</f>
        <v>01.01.1997</v>
      </c>
      <c r="C6682" t="str">
        <f>CONCATENATE(Таблица1[[#This Row],[Столбец3]],".",Таблица1[[#This Row],[Столбец2]],".",Таблица1[[#This Row],[Столбец1]])</f>
        <v>7.7.1997</v>
      </c>
      <c r="D6682">
        <f>DAYS360(Таблица1[[#This Row],[Столбец13]],Таблица1[[#This Row],[Столбец14]],TRUE)+1</f>
        <v>187</v>
      </c>
      <c r="E6682">
        <v>7</v>
      </c>
      <c r="F6682">
        <v>7</v>
      </c>
      <c r="G6682" s="1">
        <f t="shared" si="104"/>
        <v>1.5435000000000001</v>
      </c>
      <c r="H6682" s="1">
        <v>1.5484</v>
      </c>
      <c r="I6682" s="1">
        <v>1.5484</v>
      </c>
      <c r="J6682" s="1">
        <v>1.5484</v>
      </c>
      <c r="K6682" s="1">
        <f>(Таблица1[[#This Row],[Столбец7]]-Таблица1[[#This Row],[Столбец4]])*10000</f>
        <v>48.999999999999048</v>
      </c>
    </row>
    <row r="6683" spans="1:11" x14ac:dyDescent="0.2">
      <c r="A6683">
        <v>1997</v>
      </c>
      <c r="B6683" t="str">
        <f>CONCATENATE("01.","01",".",Таблица1[[#This Row],[Столбец1]])</f>
        <v>01.01.1997</v>
      </c>
      <c r="C6683" t="str">
        <f>CONCATENATE(Таблица1[[#This Row],[Столбец3]],".",Таблица1[[#This Row],[Столбец2]],".",Таблица1[[#This Row],[Столбец1]])</f>
        <v>8.7.1997</v>
      </c>
      <c r="D6683">
        <f>DAYS360(Таблица1[[#This Row],[Столбец13]],Таблица1[[#This Row],[Столбец14]],TRUE)+1</f>
        <v>188</v>
      </c>
      <c r="E6683">
        <v>7</v>
      </c>
      <c r="F6683">
        <v>8</v>
      </c>
      <c r="G6683" s="1">
        <f t="shared" si="104"/>
        <v>1.5484</v>
      </c>
      <c r="H6683" s="1">
        <v>1.5386</v>
      </c>
      <c r="I6683" s="1">
        <v>1.5386</v>
      </c>
      <c r="J6683" s="1">
        <v>1.5386</v>
      </c>
      <c r="K6683" s="1">
        <f>(Таблица1[[#This Row],[Столбец7]]-Таблица1[[#This Row],[Столбец4]])*10000</f>
        <v>-98.000000000000313</v>
      </c>
    </row>
    <row r="6684" spans="1:11" x14ac:dyDescent="0.2">
      <c r="A6684">
        <v>1997</v>
      </c>
      <c r="B6684" t="str">
        <f>CONCATENATE("01.","01",".",Таблица1[[#This Row],[Столбец1]])</f>
        <v>01.01.1997</v>
      </c>
      <c r="C6684" t="str">
        <f>CONCATENATE(Таблица1[[#This Row],[Столбец3]],".",Таблица1[[#This Row],[Столбец2]],".",Таблица1[[#This Row],[Столбец1]])</f>
        <v>9.7.1997</v>
      </c>
      <c r="D6684">
        <f>DAYS360(Таблица1[[#This Row],[Столбец13]],Таблица1[[#This Row],[Столбец14]],TRUE)+1</f>
        <v>189</v>
      </c>
      <c r="E6684">
        <v>7</v>
      </c>
      <c r="F6684">
        <v>9</v>
      </c>
      <c r="G6684" s="1">
        <f t="shared" si="104"/>
        <v>1.5386</v>
      </c>
      <c r="H6684" s="1">
        <v>1.5348999999999999</v>
      </c>
      <c r="I6684" s="1">
        <v>1.5348999999999999</v>
      </c>
      <c r="J6684" s="1">
        <v>1.5348999999999999</v>
      </c>
      <c r="K6684" s="1">
        <f>(Таблица1[[#This Row],[Столбец7]]-Таблица1[[#This Row],[Столбец4]])*10000</f>
        <v>-37.000000000000369</v>
      </c>
    </row>
    <row r="6685" spans="1:11" x14ac:dyDescent="0.2">
      <c r="A6685">
        <v>1997</v>
      </c>
      <c r="B6685" t="str">
        <f>CONCATENATE("01.","01",".",Таблица1[[#This Row],[Столбец1]])</f>
        <v>01.01.1997</v>
      </c>
      <c r="C6685" t="str">
        <f>CONCATENATE(Таблица1[[#This Row],[Столбец3]],".",Таблица1[[#This Row],[Столбец2]],".",Таблица1[[#This Row],[Столбец1]])</f>
        <v>10.7.1997</v>
      </c>
      <c r="D6685">
        <f>DAYS360(Таблица1[[#This Row],[Столбец13]],Таблица1[[#This Row],[Столбец14]],TRUE)+1</f>
        <v>190</v>
      </c>
      <c r="E6685">
        <v>7</v>
      </c>
      <c r="F6685">
        <v>10</v>
      </c>
      <c r="G6685" s="1">
        <f t="shared" si="104"/>
        <v>1.5348999999999999</v>
      </c>
      <c r="H6685" s="1">
        <v>1.5429999999999999</v>
      </c>
      <c r="I6685" s="1">
        <v>1.5429999999999999</v>
      </c>
      <c r="J6685" s="1">
        <v>1.5429999999999999</v>
      </c>
      <c r="K6685" s="1">
        <f>(Таблица1[[#This Row],[Столбец7]]-Таблица1[[#This Row],[Столбец4]])*10000</f>
        <v>80.999999999999957</v>
      </c>
    </row>
    <row r="6686" spans="1:11" x14ac:dyDescent="0.2">
      <c r="A6686">
        <v>1997</v>
      </c>
      <c r="B6686" t="str">
        <f>CONCATENATE("01.","01",".",Таблица1[[#This Row],[Столбец1]])</f>
        <v>01.01.1997</v>
      </c>
      <c r="C6686" t="str">
        <f>CONCATENATE(Таблица1[[#This Row],[Столбец3]],".",Таблица1[[#This Row],[Столбец2]],".",Таблица1[[#This Row],[Столбец1]])</f>
        <v>11.7.1997</v>
      </c>
      <c r="D6686">
        <f>DAYS360(Таблица1[[#This Row],[Столбец13]],Таблица1[[#This Row],[Столбец14]],TRUE)+1</f>
        <v>191</v>
      </c>
      <c r="E6686">
        <v>7</v>
      </c>
      <c r="F6686">
        <v>11</v>
      </c>
      <c r="G6686" s="1">
        <f t="shared" si="104"/>
        <v>1.5429999999999999</v>
      </c>
      <c r="H6686" s="1">
        <v>1.5257000000000001</v>
      </c>
      <c r="I6686" s="1">
        <v>1.5257000000000001</v>
      </c>
      <c r="J6686" s="1">
        <v>1.5257000000000001</v>
      </c>
      <c r="K6686" s="1">
        <f>(Таблица1[[#This Row],[Столбец7]]-Таблица1[[#This Row],[Столбец4]])*10000</f>
        <v>-172.99999999999872</v>
      </c>
    </row>
    <row r="6687" spans="1:11" x14ac:dyDescent="0.2">
      <c r="A6687">
        <v>1997</v>
      </c>
      <c r="B6687" t="str">
        <f>CONCATENATE("01.","01",".",Таблица1[[#This Row],[Столбец1]])</f>
        <v>01.01.1997</v>
      </c>
      <c r="C6687" t="str">
        <f>CONCATENATE(Таблица1[[#This Row],[Столбец3]],".",Таблица1[[#This Row],[Столбец2]],".",Таблица1[[#This Row],[Столбец1]])</f>
        <v>14.7.1997</v>
      </c>
      <c r="D6687">
        <f>DAYS360(Таблица1[[#This Row],[Столбец13]],Таблица1[[#This Row],[Столбец14]],TRUE)+1</f>
        <v>194</v>
      </c>
      <c r="E6687">
        <v>7</v>
      </c>
      <c r="F6687">
        <v>14</v>
      </c>
      <c r="G6687" s="1">
        <f t="shared" si="104"/>
        <v>1.5257000000000001</v>
      </c>
      <c r="H6687" s="1">
        <v>1.5107999999999999</v>
      </c>
      <c r="I6687" s="1">
        <v>1.5107999999999999</v>
      </c>
      <c r="J6687" s="1">
        <v>1.5107999999999999</v>
      </c>
      <c r="K6687" s="1">
        <f>(Таблица1[[#This Row],[Столбец7]]-Таблица1[[#This Row],[Столбец4]])*10000</f>
        <v>-149.00000000000136</v>
      </c>
    </row>
    <row r="6688" spans="1:11" x14ac:dyDescent="0.2">
      <c r="A6688">
        <v>1997</v>
      </c>
      <c r="B6688" t="str">
        <f>CONCATENATE("01.","01",".",Таблица1[[#This Row],[Столбец1]])</f>
        <v>01.01.1997</v>
      </c>
      <c r="C6688" t="str">
        <f>CONCATENATE(Таблица1[[#This Row],[Столбец3]],".",Таблица1[[#This Row],[Столбец2]],".",Таблица1[[#This Row],[Столбец1]])</f>
        <v>15.7.1997</v>
      </c>
      <c r="D6688">
        <f>DAYS360(Таблица1[[#This Row],[Столбец13]],Таблица1[[#This Row],[Столбец14]],TRUE)+1</f>
        <v>195</v>
      </c>
      <c r="E6688">
        <v>7</v>
      </c>
      <c r="F6688">
        <v>15</v>
      </c>
      <c r="G6688" s="1">
        <f t="shared" si="104"/>
        <v>1.5107999999999999</v>
      </c>
      <c r="H6688" s="1">
        <v>1.5024999999999999</v>
      </c>
      <c r="I6688" s="1">
        <v>1.5024999999999999</v>
      </c>
      <c r="J6688" s="1">
        <v>1.5024999999999999</v>
      </c>
      <c r="K6688" s="1">
        <f>(Таблица1[[#This Row],[Столбец7]]-Таблица1[[#This Row],[Столбец4]])*10000</f>
        <v>-82.999999999999744</v>
      </c>
    </row>
    <row r="6689" spans="1:11" x14ac:dyDescent="0.2">
      <c r="A6689">
        <v>1997</v>
      </c>
      <c r="B6689" t="str">
        <f>CONCATENATE("01.","01",".",Таблица1[[#This Row],[Столбец1]])</f>
        <v>01.01.1997</v>
      </c>
      <c r="C6689" t="str">
        <f>CONCATENATE(Таблица1[[#This Row],[Столбец3]],".",Таблица1[[#This Row],[Столбец2]],".",Таблица1[[#This Row],[Столбец1]])</f>
        <v>16.7.1997</v>
      </c>
      <c r="D6689">
        <f>DAYS360(Таблица1[[#This Row],[Столбец13]],Таблица1[[#This Row],[Столбец14]],TRUE)+1</f>
        <v>196</v>
      </c>
      <c r="E6689">
        <v>7</v>
      </c>
      <c r="F6689">
        <v>16</v>
      </c>
      <c r="G6689" s="1">
        <f t="shared" si="104"/>
        <v>1.5024999999999999</v>
      </c>
      <c r="H6689" s="1">
        <v>1.5093000000000001</v>
      </c>
      <c r="I6689" s="1">
        <v>1.5093000000000001</v>
      </c>
      <c r="J6689" s="1">
        <v>1.5093000000000001</v>
      </c>
      <c r="K6689" s="1">
        <f>(Таблица1[[#This Row],[Столбец7]]-Таблица1[[#This Row],[Столбец4]])*10000</f>
        <v>68.000000000001393</v>
      </c>
    </row>
    <row r="6690" spans="1:11" x14ac:dyDescent="0.2">
      <c r="A6690">
        <v>1997</v>
      </c>
      <c r="B6690" t="str">
        <f>CONCATENATE("01.","01",".",Таблица1[[#This Row],[Столбец1]])</f>
        <v>01.01.1997</v>
      </c>
      <c r="C6690" t="str">
        <f>CONCATENATE(Таблица1[[#This Row],[Столбец3]],".",Таблица1[[#This Row],[Столбец2]],".",Таблица1[[#This Row],[Столбец1]])</f>
        <v>17.7.1997</v>
      </c>
      <c r="D6690">
        <f>DAYS360(Таблица1[[#This Row],[Столбец13]],Таблица1[[#This Row],[Столбец14]],TRUE)+1</f>
        <v>197</v>
      </c>
      <c r="E6690">
        <v>7</v>
      </c>
      <c r="F6690">
        <v>17</v>
      </c>
      <c r="G6690" s="1">
        <f t="shared" si="104"/>
        <v>1.5093000000000001</v>
      </c>
      <c r="H6690" s="1">
        <v>1.5192000000000001</v>
      </c>
      <c r="I6690" s="1">
        <v>1.5192000000000001</v>
      </c>
      <c r="J6690" s="1">
        <v>1.5192000000000001</v>
      </c>
      <c r="K6690" s="1">
        <f>(Таблица1[[#This Row],[Столбец7]]-Таблица1[[#This Row],[Столбец4]])*10000</f>
        <v>99.000000000000199</v>
      </c>
    </row>
    <row r="6691" spans="1:11" x14ac:dyDescent="0.2">
      <c r="A6691">
        <v>1997</v>
      </c>
      <c r="B6691" t="str">
        <f>CONCATENATE("01.","01",".",Таблица1[[#This Row],[Столбец1]])</f>
        <v>01.01.1997</v>
      </c>
      <c r="C6691" t="str">
        <f>CONCATENATE(Таблица1[[#This Row],[Столбец3]],".",Таблица1[[#This Row],[Столбец2]],".",Таблица1[[#This Row],[Столбец1]])</f>
        <v>18.7.1997</v>
      </c>
      <c r="D6691">
        <f>DAYS360(Таблица1[[#This Row],[Столбец13]],Таблица1[[#This Row],[Столбец14]],TRUE)+1</f>
        <v>198</v>
      </c>
      <c r="E6691">
        <v>7</v>
      </c>
      <c r="F6691">
        <v>18</v>
      </c>
      <c r="G6691" s="1">
        <f t="shared" si="104"/>
        <v>1.5192000000000001</v>
      </c>
      <c r="H6691" s="1">
        <v>1.5196000000000001</v>
      </c>
      <c r="I6691" s="1">
        <v>1.5196000000000001</v>
      </c>
      <c r="J6691" s="1">
        <v>1.5196000000000001</v>
      </c>
      <c r="K6691" s="1">
        <f>(Таблица1[[#This Row],[Столбец7]]-Таблица1[[#This Row],[Столбец4]])*10000</f>
        <v>3.9999999999995595</v>
      </c>
    </row>
    <row r="6692" spans="1:11" x14ac:dyDescent="0.2">
      <c r="A6692">
        <v>1997</v>
      </c>
      <c r="B6692" t="str">
        <f>CONCATENATE("01.","01",".",Таблица1[[#This Row],[Столбец1]])</f>
        <v>01.01.1997</v>
      </c>
      <c r="C6692" t="str">
        <f>CONCATENATE(Таблица1[[#This Row],[Столбец3]],".",Таблица1[[#This Row],[Столбец2]],".",Таблица1[[#This Row],[Столбец1]])</f>
        <v>21.7.1997</v>
      </c>
      <c r="D6692">
        <f>DAYS360(Таблица1[[#This Row],[Столбец13]],Таблица1[[#This Row],[Столбец14]],TRUE)+1</f>
        <v>201</v>
      </c>
      <c r="E6692">
        <v>7</v>
      </c>
      <c r="F6692">
        <v>21</v>
      </c>
      <c r="G6692" s="1">
        <f t="shared" si="104"/>
        <v>1.5196000000000001</v>
      </c>
      <c r="H6692" s="1">
        <v>1.5124</v>
      </c>
      <c r="I6692" s="1">
        <v>1.5124</v>
      </c>
      <c r="J6692" s="1">
        <v>1.5124</v>
      </c>
      <c r="K6692" s="1">
        <f>(Таблица1[[#This Row],[Столбец7]]-Таблица1[[#This Row],[Столбец4]])*10000</f>
        <v>-72.000000000000952</v>
      </c>
    </row>
    <row r="6693" spans="1:11" x14ac:dyDescent="0.2">
      <c r="A6693">
        <v>1997</v>
      </c>
      <c r="B6693" t="str">
        <f>CONCATENATE("01.","01",".",Таблица1[[#This Row],[Столбец1]])</f>
        <v>01.01.1997</v>
      </c>
      <c r="C6693" t="str">
        <f>CONCATENATE(Таблица1[[#This Row],[Столбец3]],".",Таблица1[[#This Row],[Столбец2]],".",Таблица1[[#This Row],[Столбец1]])</f>
        <v>22.7.1997</v>
      </c>
      <c r="D6693">
        <f>DAYS360(Таблица1[[#This Row],[Столбец13]],Таблица1[[#This Row],[Столбец14]],TRUE)+1</f>
        <v>202</v>
      </c>
      <c r="E6693">
        <v>7</v>
      </c>
      <c r="F6693">
        <v>22</v>
      </c>
      <c r="G6693" s="1">
        <f t="shared" si="104"/>
        <v>1.5124</v>
      </c>
      <c r="H6693" s="1">
        <v>1.5036</v>
      </c>
      <c r="I6693" s="1">
        <v>1.5036</v>
      </c>
      <c r="J6693" s="1">
        <v>1.5036</v>
      </c>
      <c r="K6693" s="1">
        <f>(Таблица1[[#This Row],[Столбец7]]-Таблица1[[#This Row],[Столбец4]])*10000</f>
        <v>-87.99999999999919</v>
      </c>
    </row>
    <row r="6694" spans="1:11" x14ac:dyDescent="0.2">
      <c r="A6694">
        <v>1997</v>
      </c>
      <c r="B6694" t="str">
        <f>CONCATENATE("01.","01",".",Таблица1[[#This Row],[Столбец1]])</f>
        <v>01.01.1997</v>
      </c>
      <c r="C6694" t="str">
        <f>CONCATENATE(Таблица1[[#This Row],[Столбец3]],".",Таблица1[[#This Row],[Столбец2]],".",Таблица1[[#This Row],[Столбец1]])</f>
        <v>23.7.1997</v>
      </c>
      <c r="D6694">
        <f>DAYS360(Таблица1[[#This Row],[Столбец13]],Таблица1[[#This Row],[Столбец14]],TRUE)+1</f>
        <v>203</v>
      </c>
      <c r="E6694">
        <v>7</v>
      </c>
      <c r="F6694">
        <v>23</v>
      </c>
      <c r="G6694" s="1">
        <f t="shared" si="104"/>
        <v>1.5036</v>
      </c>
      <c r="H6694" s="1">
        <v>1.5001</v>
      </c>
      <c r="I6694" s="1">
        <v>1.5001</v>
      </c>
      <c r="J6694" s="1">
        <v>1.5001</v>
      </c>
      <c r="K6694" s="1">
        <f>(Таблица1[[#This Row],[Столбец7]]-Таблица1[[#This Row],[Столбец4]])*10000</f>
        <v>-35.000000000000583</v>
      </c>
    </row>
    <row r="6695" spans="1:11" x14ac:dyDescent="0.2">
      <c r="A6695">
        <v>1997</v>
      </c>
      <c r="B6695" t="str">
        <f>CONCATENATE("01.","01",".",Таблица1[[#This Row],[Столбец1]])</f>
        <v>01.01.1997</v>
      </c>
      <c r="C6695" t="str">
        <f>CONCATENATE(Таблица1[[#This Row],[Столбец3]],".",Таблица1[[#This Row],[Столбец2]],".",Таблица1[[#This Row],[Столбец1]])</f>
        <v>24.7.1997</v>
      </c>
      <c r="D6695">
        <f>DAYS360(Таблица1[[#This Row],[Столбец13]],Таблица1[[#This Row],[Столбец14]],TRUE)+1</f>
        <v>204</v>
      </c>
      <c r="E6695">
        <v>7</v>
      </c>
      <c r="F6695">
        <v>24</v>
      </c>
      <c r="G6695" s="1">
        <f t="shared" si="104"/>
        <v>1.5001</v>
      </c>
      <c r="H6695" s="1">
        <v>1.4973000000000001</v>
      </c>
      <c r="I6695" s="1">
        <v>1.4973000000000001</v>
      </c>
      <c r="J6695" s="1">
        <v>1.4973000000000001</v>
      </c>
      <c r="K6695" s="1">
        <f>(Таблица1[[#This Row],[Столбец7]]-Таблица1[[#This Row],[Столбец4]])*10000</f>
        <v>-27.999999999999137</v>
      </c>
    </row>
    <row r="6696" spans="1:11" x14ac:dyDescent="0.2">
      <c r="A6696">
        <v>1997</v>
      </c>
      <c r="B6696" t="str">
        <f>CONCATENATE("01.","01",".",Таблица1[[#This Row],[Столбец1]])</f>
        <v>01.01.1997</v>
      </c>
      <c r="C6696" t="str">
        <f>CONCATENATE(Таблица1[[#This Row],[Столбец3]],".",Таблица1[[#This Row],[Столбец2]],".",Таблица1[[#This Row],[Столбец1]])</f>
        <v>25.7.1997</v>
      </c>
      <c r="D6696">
        <f>DAYS360(Таблица1[[#This Row],[Столбец13]],Таблица1[[#This Row],[Столбец14]],TRUE)+1</f>
        <v>205</v>
      </c>
      <c r="E6696">
        <v>7</v>
      </c>
      <c r="F6696">
        <v>25</v>
      </c>
      <c r="G6696" s="1">
        <f t="shared" si="104"/>
        <v>1.4973000000000001</v>
      </c>
      <c r="H6696" s="1">
        <v>1.4936</v>
      </c>
      <c r="I6696" s="1">
        <v>1.4936</v>
      </c>
      <c r="J6696" s="1">
        <v>1.4936</v>
      </c>
      <c r="K6696" s="1">
        <f>(Таблица1[[#This Row],[Столбец7]]-Таблица1[[#This Row],[Столбец4]])*10000</f>
        <v>-37.000000000000369</v>
      </c>
    </row>
    <row r="6697" spans="1:11" x14ac:dyDescent="0.2">
      <c r="A6697">
        <v>1997</v>
      </c>
      <c r="B6697" t="str">
        <f>CONCATENATE("01.","01",".",Таблица1[[#This Row],[Столбец1]])</f>
        <v>01.01.1997</v>
      </c>
      <c r="C6697" t="str">
        <f>CONCATENATE(Таблица1[[#This Row],[Столбец3]],".",Таблица1[[#This Row],[Столбец2]],".",Таблица1[[#This Row],[Столбец1]])</f>
        <v>28.7.1997</v>
      </c>
      <c r="D6697">
        <f>DAYS360(Таблица1[[#This Row],[Столбец13]],Таблица1[[#This Row],[Столбец14]],TRUE)+1</f>
        <v>208</v>
      </c>
      <c r="E6697">
        <v>7</v>
      </c>
      <c r="F6697">
        <v>28</v>
      </c>
      <c r="G6697" s="1">
        <f t="shared" si="104"/>
        <v>1.4936</v>
      </c>
      <c r="H6697" s="1">
        <v>1.4825999999999999</v>
      </c>
      <c r="I6697" s="1">
        <v>1.4825999999999999</v>
      </c>
      <c r="J6697" s="1">
        <v>1.4825999999999999</v>
      </c>
      <c r="K6697" s="1">
        <f>(Таблица1[[#This Row],[Столбец7]]-Таблица1[[#This Row],[Столбец4]])*10000</f>
        <v>-110.00000000000121</v>
      </c>
    </row>
    <row r="6698" spans="1:11" x14ac:dyDescent="0.2">
      <c r="A6698">
        <v>1997</v>
      </c>
      <c r="B6698" t="str">
        <f>CONCATENATE("01.","01",".",Таблица1[[#This Row],[Столбец1]])</f>
        <v>01.01.1997</v>
      </c>
      <c r="C6698" t="str">
        <f>CONCATENATE(Таблица1[[#This Row],[Столбец3]],".",Таблица1[[#This Row],[Столбец2]],".",Таблица1[[#This Row],[Столбец1]])</f>
        <v>29.7.1997</v>
      </c>
      <c r="D6698">
        <f>DAYS360(Таблица1[[#This Row],[Столбец13]],Таблица1[[#This Row],[Столбец14]],TRUE)+1</f>
        <v>209</v>
      </c>
      <c r="E6698">
        <v>7</v>
      </c>
      <c r="F6698">
        <v>29</v>
      </c>
      <c r="G6698" s="1">
        <f t="shared" si="104"/>
        <v>1.4825999999999999</v>
      </c>
      <c r="H6698" s="1">
        <v>1.4906999999999999</v>
      </c>
      <c r="I6698" s="1">
        <v>1.4906999999999999</v>
      </c>
      <c r="J6698" s="1">
        <v>1.4906999999999999</v>
      </c>
      <c r="K6698" s="1">
        <f>(Таблица1[[#This Row],[Столбец7]]-Таблица1[[#This Row],[Столбец4]])*10000</f>
        <v>80.999999999999957</v>
      </c>
    </row>
    <row r="6699" spans="1:11" x14ac:dyDescent="0.2">
      <c r="A6699">
        <v>1997</v>
      </c>
      <c r="B6699" t="str">
        <f>CONCATENATE("01.","01",".",Таблица1[[#This Row],[Столбец1]])</f>
        <v>01.01.1997</v>
      </c>
      <c r="C6699" t="str">
        <f>CONCATENATE(Таблица1[[#This Row],[Столбец3]],".",Таблица1[[#This Row],[Столбец2]],".",Таблица1[[#This Row],[Столбец1]])</f>
        <v>30.7.1997</v>
      </c>
      <c r="D6699">
        <f>DAYS360(Таблица1[[#This Row],[Столбец13]],Таблица1[[#This Row],[Столбец14]],TRUE)+1</f>
        <v>210</v>
      </c>
      <c r="E6699">
        <v>7</v>
      </c>
      <c r="F6699">
        <v>30</v>
      </c>
      <c r="G6699" s="1">
        <f t="shared" si="104"/>
        <v>1.4906999999999999</v>
      </c>
      <c r="H6699" s="1">
        <v>1.486</v>
      </c>
      <c r="I6699" s="1">
        <v>1.486</v>
      </c>
      <c r="J6699" s="1">
        <v>1.486</v>
      </c>
      <c r="K6699" s="1">
        <f>(Таблица1[[#This Row],[Столбец7]]-Таблица1[[#This Row],[Столбец4]])*10000</f>
        <v>-46.999999999999261</v>
      </c>
    </row>
    <row r="6700" spans="1:11" x14ac:dyDescent="0.2">
      <c r="A6700">
        <v>1997</v>
      </c>
      <c r="B6700" t="str">
        <f>CONCATENATE("01.","01",".",Таблица1[[#This Row],[Столбец1]])</f>
        <v>01.01.1997</v>
      </c>
      <c r="C6700" t="str">
        <f>CONCATENATE(Таблица1[[#This Row],[Столбец3]],".",Таблица1[[#This Row],[Столбец2]],".",Таблица1[[#This Row],[Столбец1]])</f>
        <v>31.7.1997</v>
      </c>
      <c r="D6700">
        <f>DAYS360(Таблица1[[#This Row],[Столбец13]],Таблица1[[#This Row],[Столбец14]],TRUE)+1</f>
        <v>210</v>
      </c>
      <c r="E6700">
        <v>7</v>
      </c>
      <c r="F6700">
        <v>31</v>
      </c>
      <c r="G6700" s="1">
        <f t="shared" si="104"/>
        <v>1.486</v>
      </c>
      <c r="H6700" s="1">
        <v>1.4811000000000001</v>
      </c>
      <c r="I6700" s="1">
        <v>1.4811000000000001</v>
      </c>
      <c r="J6700" s="1">
        <v>1.4811000000000001</v>
      </c>
      <c r="K6700" s="1">
        <f>(Таблица1[[#This Row],[Столбец7]]-Таблица1[[#This Row],[Столбец4]])*10000</f>
        <v>-48.999999999999048</v>
      </c>
    </row>
    <row r="6701" spans="1:11" x14ac:dyDescent="0.2">
      <c r="A6701">
        <v>1997</v>
      </c>
      <c r="B6701" t="str">
        <f>CONCATENATE("01.","01",".",Таблица1[[#This Row],[Столбец1]])</f>
        <v>01.01.1997</v>
      </c>
      <c r="C6701" t="str">
        <f>CONCATENATE(Таблица1[[#This Row],[Столбец3]],".",Таблица1[[#This Row],[Столбец2]],".",Таблица1[[#This Row],[Столбец1]])</f>
        <v>1.8.1997</v>
      </c>
      <c r="D6701">
        <f>DAYS360(Таблица1[[#This Row],[Столбец13]],Таблица1[[#This Row],[Столбец14]],TRUE)+1</f>
        <v>211</v>
      </c>
      <c r="E6701">
        <v>8</v>
      </c>
      <c r="F6701">
        <v>1</v>
      </c>
      <c r="G6701" s="1">
        <f t="shared" si="104"/>
        <v>1.4811000000000001</v>
      </c>
      <c r="H6701" s="1">
        <v>1.4608000000000001</v>
      </c>
      <c r="I6701" s="1">
        <v>1.4608000000000001</v>
      </c>
      <c r="J6701" s="1">
        <v>1.4608000000000001</v>
      </c>
      <c r="K6701" s="1">
        <f>(Таблица1[[#This Row],[Столбец7]]-Таблица1[[#This Row],[Столбец4]])*10000</f>
        <v>-202.99999999999986</v>
      </c>
    </row>
    <row r="6702" spans="1:11" x14ac:dyDescent="0.2">
      <c r="A6702">
        <v>1997</v>
      </c>
      <c r="B6702" t="str">
        <f>CONCATENATE("01.","01",".",Таблица1[[#This Row],[Столбец1]])</f>
        <v>01.01.1997</v>
      </c>
      <c r="C6702" t="str">
        <f>CONCATENATE(Таблица1[[#This Row],[Столбец3]],".",Таблица1[[#This Row],[Столбец2]],".",Таблица1[[#This Row],[Столбец1]])</f>
        <v>5.8.1997</v>
      </c>
      <c r="D6702">
        <f>DAYS360(Таблица1[[#This Row],[Столбец13]],Таблица1[[#This Row],[Столбец14]],TRUE)+1</f>
        <v>215</v>
      </c>
      <c r="E6702">
        <v>8</v>
      </c>
      <c r="F6702">
        <v>5</v>
      </c>
      <c r="G6702" s="1">
        <f t="shared" si="104"/>
        <v>1.4608000000000001</v>
      </c>
      <c r="H6702" s="1">
        <v>1.4503999999999999</v>
      </c>
      <c r="I6702" s="1">
        <v>1.4503999999999999</v>
      </c>
      <c r="J6702" s="1">
        <v>1.4503999999999999</v>
      </c>
      <c r="K6702" s="1">
        <f>(Таблица1[[#This Row],[Столбец7]]-Таблица1[[#This Row],[Столбец4]])*10000</f>
        <v>-104.00000000000188</v>
      </c>
    </row>
    <row r="6703" spans="1:11" x14ac:dyDescent="0.2">
      <c r="A6703">
        <v>1997</v>
      </c>
      <c r="B6703" t="str">
        <f>CONCATENATE("01.","01",".",Таблица1[[#This Row],[Столбец1]])</f>
        <v>01.01.1997</v>
      </c>
      <c r="C6703" t="str">
        <f>CONCATENATE(Таблица1[[#This Row],[Столбец3]],".",Таблица1[[#This Row],[Столбец2]],".",Таблица1[[#This Row],[Столбец1]])</f>
        <v>6.8.1997</v>
      </c>
      <c r="D6703">
        <f>DAYS360(Таблица1[[#This Row],[Столбец13]],Таблица1[[#This Row],[Столбец14]],TRUE)+1</f>
        <v>216</v>
      </c>
      <c r="E6703">
        <v>8</v>
      </c>
      <c r="F6703">
        <v>6</v>
      </c>
      <c r="G6703" s="1">
        <f t="shared" si="104"/>
        <v>1.4503999999999999</v>
      </c>
      <c r="H6703" s="1">
        <v>1.4527000000000001</v>
      </c>
      <c r="I6703" s="1">
        <v>1.4527000000000001</v>
      </c>
      <c r="J6703" s="1">
        <v>1.4527000000000001</v>
      </c>
      <c r="K6703" s="1">
        <f>(Таблица1[[#This Row],[Столбец7]]-Таблица1[[#This Row],[Столбец4]])*10000</f>
        <v>23.000000000001908</v>
      </c>
    </row>
    <row r="6704" spans="1:11" x14ac:dyDescent="0.2">
      <c r="A6704">
        <v>1997</v>
      </c>
      <c r="B6704" t="str">
        <f>CONCATENATE("01.","01",".",Таблица1[[#This Row],[Столбец1]])</f>
        <v>01.01.1997</v>
      </c>
      <c r="C6704" t="str">
        <f>CONCATENATE(Таблица1[[#This Row],[Столбец3]],".",Таблица1[[#This Row],[Столбец2]],".",Таблица1[[#This Row],[Столбец1]])</f>
        <v>7.8.1997</v>
      </c>
      <c r="D6704">
        <f>DAYS360(Таблица1[[#This Row],[Столбец13]],Таблица1[[#This Row],[Столбец14]],TRUE)+1</f>
        <v>217</v>
      </c>
      <c r="E6704">
        <v>8</v>
      </c>
      <c r="F6704">
        <v>7</v>
      </c>
      <c r="G6704" s="1">
        <f t="shared" si="104"/>
        <v>1.4527000000000001</v>
      </c>
      <c r="H6704" s="1">
        <v>1.4621999999999999</v>
      </c>
      <c r="I6704" s="1">
        <v>1.4621999999999999</v>
      </c>
      <c r="J6704" s="1">
        <v>1.4621999999999999</v>
      </c>
      <c r="K6704" s="1">
        <f>(Таблица1[[#This Row],[Столбец7]]-Таблица1[[#This Row],[Столбец4]])*10000</f>
        <v>94.999999999998423</v>
      </c>
    </row>
    <row r="6705" spans="1:11" x14ac:dyDescent="0.2">
      <c r="A6705">
        <v>1997</v>
      </c>
      <c r="B6705" t="str">
        <f>CONCATENATE("01.","01",".",Таблица1[[#This Row],[Столбец1]])</f>
        <v>01.01.1997</v>
      </c>
      <c r="C6705" t="str">
        <f>CONCATENATE(Таблица1[[#This Row],[Столбец3]],".",Таблица1[[#This Row],[Столбец2]],".",Таблица1[[#This Row],[Столбец1]])</f>
        <v>8.8.1997</v>
      </c>
      <c r="D6705">
        <f>DAYS360(Таблица1[[#This Row],[Столбец13]],Таблица1[[#This Row],[Столбец14]],TRUE)+1</f>
        <v>218</v>
      </c>
      <c r="E6705">
        <v>8</v>
      </c>
      <c r="F6705">
        <v>8</v>
      </c>
      <c r="G6705" s="1">
        <f t="shared" si="104"/>
        <v>1.4621999999999999</v>
      </c>
      <c r="H6705" s="1">
        <v>1.4832000000000001</v>
      </c>
      <c r="I6705" s="1">
        <v>1.4832000000000001</v>
      </c>
      <c r="J6705" s="1">
        <v>1.4832000000000001</v>
      </c>
      <c r="K6705" s="1">
        <f>(Таблица1[[#This Row],[Столбец7]]-Таблица1[[#This Row],[Столбец4]])*10000</f>
        <v>210.00000000000131</v>
      </c>
    </row>
    <row r="6706" spans="1:11" x14ac:dyDescent="0.2">
      <c r="A6706">
        <v>1997</v>
      </c>
      <c r="B6706" t="str">
        <f>CONCATENATE("01.","01",".",Таблица1[[#This Row],[Столбец1]])</f>
        <v>01.01.1997</v>
      </c>
      <c r="C6706" t="str">
        <f>CONCATENATE(Таблица1[[#This Row],[Столбец3]],".",Таблица1[[#This Row],[Столбец2]],".",Таблица1[[#This Row],[Столбец1]])</f>
        <v>11.8.1997</v>
      </c>
      <c r="D6706">
        <f>DAYS360(Таблица1[[#This Row],[Столбец13]],Таблица1[[#This Row],[Столбец14]],TRUE)+1</f>
        <v>221</v>
      </c>
      <c r="E6706">
        <v>8</v>
      </c>
      <c r="F6706">
        <v>11</v>
      </c>
      <c r="G6706" s="1">
        <f t="shared" si="104"/>
        <v>1.4832000000000001</v>
      </c>
      <c r="H6706" s="1">
        <v>1.4774</v>
      </c>
      <c r="I6706" s="1">
        <v>1.4774</v>
      </c>
      <c r="J6706" s="1">
        <v>1.4774</v>
      </c>
      <c r="K6706" s="1">
        <f>(Таблица1[[#This Row],[Столбец7]]-Таблица1[[#This Row],[Столбец4]])*10000</f>
        <v>-58.00000000000027</v>
      </c>
    </row>
    <row r="6707" spans="1:11" x14ac:dyDescent="0.2">
      <c r="A6707">
        <v>1997</v>
      </c>
      <c r="B6707" t="str">
        <f>CONCATENATE("01.","01",".",Таблица1[[#This Row],[Столбец1]])</f>
        <v>01.01.1997</v>
      </c>
      <c r="C6707" t="str">
        <f>CONCATENATE(Таблица1[[#This Row],[Столбец3]],".",Таблица1[[#This Row],[Столбец2]],".",Таблица1[[#This Row],[Столбец1]])</f>
        <v>12.8.1997</v>
      </c>
      <c r="D6707">
        <f>DAYS360(Таблица1[[#This Row],[Столбец13]],Таблица1[[#This Row],[Столбец14]],TRUE)+1</f>
        <v>222</v>
      </c>
      <c r="E6707">
        <v>8</v>
      </c>
      <c r="F6707">
        <v>12</v>
      </c>
      <c r="G6707" s="1">
        <f t="shared" si="104"/>
        <v>1.4774</v>
      </c>
      <c r="H6707" s="1">
        <v>1.4694</v>
      </c>
      <c r="I6707" s="1">
        <v>1.4694</v>
      </c>
      <c r="J6707" s="1">
        <v>1.4694</v>
      </c>
      <c r="K6707" s="1">
        <f>(Таблица1[[#This Row],[Столбец7]]-Таблица1[[#This Row],[Столбец4]])*10000</f>
        <v>-80.000000000000071</v>
      </c>
    </row>
    <row r="6708" spans="1:11" x14ac:dyDescent="0.2">
      <c r="A6708">
        <v>1997</v>
      </c>
      <c r="B6708" t="str">
        <f>CONCATENATE("01.","01",".",Таблица1[[#This Row],[Столбец1]])</f>
        <v>01.01.1997</v>
      </c>
      <c r="C6708" t="str">
        <f>CONCATENATE(Таблица1[[#This Row],[Столбец3]],".",Таблица1[[#This Row],[Столбец2]],".",Таблица1[[#This Row],[Столбец1]])</f>
        <v>13.8.1997</v>
      </c>
      <c r="D6708">
        <f>DAYS360(Таблица1[[#This Row],[Столбец13]],Таблица1[[#This Row],[Столбец14]],TRUE)+1</f>
        <v>223</v>
      </c>
      <c r="E6708">
        <v>8</v>
      </c>
      <c r="F6708">
        <v>13</v>
      </c>
      <c r="G6708" s="1">
        <f t="shared" si="104"/>
        <v>1.4694</v>
      </c>
      <c r="H6708" s="1">
        <v>1.4938</v>
      </c>
      <c r="I6708" s="1">
        <v>1.4938</v>
      </c>
      <c r="J6708" s="1">
        <v>1.4938</v>
      </c>
      <c r="K6708" s="1">
        <f>(Таблица1[[#This Row],[Столбец7]]-Таблица1[[#This Row],[Столбец4]])*10000</f>
        <v>243.99999999999977</v>
      </c>
    </row>
    <row r="6709" spans="1:11" x14ac:dyDescent="0.2">
      <c r="A6709">
        <v>1997</v>
      </c>
      <c r="B6709" t="str">
        <f>CONCATENATE("01.","01",".",Таблица1[[#This Row],[Столбец1]])</f>
        <v>01.01.1997</v>
      </c>
      <c r="C6709" t="str">
        <f>CONCATENATE(Таблица1[[#This Row],[Столбец3]],".",Таблица1[[#This Row],[Столбец2]],".",Таблица1[[#This Row],[Столбец1]])</f>
        <v>14.8.1997</v>
      </c>
      <c r="D6709">
        <f>DAYS360(Таблица1[[#This Row],[Столбец13]],Таблица1[[#This Row],[Столбец14]],TRUE)+1</f>
        <v>224</v>
      </c>
      <c r="E6709">
        <v>8</v>
      </c>
      <c r="F6709">
        <v>14</v>
      </c>
      <c r="G6709" s="1">
        <f t="shared" si="104"/>
        <v>1.4938</v>
      </c>
      <c r="H6709" s="1">
        <v>1.4807999999999999</v>
      </c>
      <c r="I6709" s="1">
        <v>1.4807999999999999</v>
      </c>
      <c r="J6709" s="1">
        <v>1.4807999999999999</v>
      </c>
      <c r="K6709" s="1">
        <f>(Таблица1[[#This Row],[Столбец7]]-Таблица1[[#This Row],[Столбец4]])*10000</f>
        <v>-130.00000000000122</v>
      </c>
    </row>
    <row r="6710" spans="1:11" x14ac:dyDescent="0.2">
      <c r="A6710">
        <v>1997</v>
      </c>
      <c r="B6710" t="str">
        <f>CONCATENATE("01.","01",".",Таблица1[[#This Row],[Столбец1]])</f>
        <v>01.01.1997</v>
      </c>
      <c r="C6710" t="str">
        <f>CONCATENATE(Таблица1[[#This Row],[Столбец3]],".",Таблица1[[#This Row],[Столбец2]],".",Таблица1[[#This Row],[Столбец1]])</f>
        <v>15.8.1997</v>
      </c>
      <c r="D6710">
        <f>DAYS360(Таблица1[[#This Row],[Столбец13]],Таблица1[[#This Row],[Столбец14]],TRUE)+1</f>
        <v>225</v>
      </c>
      <c r="E6710">
        <v>8</v>
      </c>
      <c r="F6710">
        <v>15</v>
      </c>
      <c r="G6710" s="1">
        <f t="shared" si="104"/>
        <v>1.4807999999999999</v>
      </c>
      <c r="H6710" s="1">
        <v>1.5014000000000001</v>
      </c>
      <c r="I6710" s="1">
        <v>1.5014000000000001</v>
      </c>
      <c r="J6710" s="1">
        <v>1.5014000000000001</v>
      </c>
      <c r="K6710" s="1">
        <f>(Таблица1[[#This Row],[Столбец7]]-Таблица1[[#This Row],[Столбец4]])*10000</f>
        <v>206.00000000000173</v>
      </c>
    </row>
    <row r="6711" spans="1:11" x14ac:dyDescent="0.2">
      <c r="A6711">
        <v>1997</v>
      </c>
      <c r="B6711" t="str">
        <f>CONCATENATE("01.","01",".",Таблица1[[#This Row],[Столбец1]])</f>
        <v>01.01.1997</v>
      </c>
      <c r="C6711" t="str">
        <f>CONCATENATE(Таблица1[[#This Row],[Столбец3]],".",Таблица1[[#This Row],[Столбец2]],".",Таблица1[[#This Row],[Столбец1]])</f>
        <v>18.8.1997</v>
      </c>
      <c r="D6711">
        <f>DAYS360(Таблица1[[#This Row],[Столбец13]],Таблица1[[#This Row],[Столбец14]],TRUE)+1</f>
        <v>228</v>
      </c>
      <c r="E6711">
        <v>8</v>
      </c>
      <c r="F6711">
        <v>18</v>
      </c>
      <c r="G6711" s="1">
        <f t="shared" si="104"/>
        <v>1.5014000000000001</v>
      </c>
      <c r="H6711" s="1">
        <v>1.494</v>
      </c>
      <c r="I6711" s="1">
        <v>1.494</v>
      </c>
      <c r="J6711" s="1">
        <v>1.494</v>
      </c>
      <c r="K6711" s="1">
        <f>(Таблица1[[#This Row],[Столбец7]]-Таблица1[[#This Row],[Столбец4]])*10000</f>
        <v>-74.000000000000739</v>
      </c>
    </row>
    <row r="6712" spans="1:11" x14ac:dyDescent="0.2">
      <c r="A6712">
        <v>1997</v>
      </c>
      <c r="B6712" t="str">
        <f>CONCATENATE("01.","01",".",Таблица1[[#This Row],[Столбец1]])</f>
        <v>01.01.1997</v>
      </c>
      <c r="C6712" t="str">
        <f>CONCATENATE(Таблица1[[#This Row],[Столбец3]],".",Таблица1[[#This Row],[Столбец2]],".",Таблица1[[#This Row],[Столбец1]])</f>
        <v>19.8.1997</v>
      </c>
      <c r="D6712">
        <f>DAYS360(Таблица1[[#This Row],[Столбец13]],Таблица1[[#This Row],[Столбец14]],TRUE)+1</f>
        <v>229</v>
      </c>
      <c r="E6712">
        <v>8</v>
      </c>
      <c r="F6712">
        <v>19</v>
      </c>
      <c r="G6712" s="1">
        <f t="shared" si="104"/>
        <v>1.494</v>
      </c>
      <c r="H6712" s="1">
        <v>1.492</v>
      </c>
      <c r="I6712" s="1">
        <v>1.492</v>
      </c>
      <c r="J6712" s="1">
        <v>1.492</v>
      </c>
      <c r="K6712" s="1">
        <f>(Таблица1[[#This Row],[Столбец7]]-Таблица1[[#This Row],[Столбец4]])*10000</f>
        <v>-20.000000000000018</v>
      </c>
    </row>
    <row r="6713" spans="1:11" x14ac:dyDescent="0.2">
      <c r="A6713">
        <v>1997</v>
      </c>
      <c r="B6713" t="str">
        <f>CONCATENATE("01.","01",".",Таблица1[[#This Row],[Столбец1]])</f>
        <v>01.01.1997</v>
      </c>
      <c r="C6713" t="str">
        <f>CONCATENATE(Таблица1[[#This Row],[Столбец3]],".",Таблица1[[#This Row],[Столбец2]],".",Таблица1[[#This Row],[Столбец1]])</f>
        <v>20.8.1997</v>
      </c>
      <c r="D6713">
        <f>DAYS360(Таблица1[[#This Row],[Столбец13]],Таблица1[[#This Row],[Столбец14]],TRUE)+1</f>
        <v>230</v>
      </c>
      <c r="E6713">
        <v>8</v>
      </c>
      <c r="F6713">
        <v>20</v>
      </c>
      <c r="G6713" s="1">
        <f t="shared" si="104"/>
        <v>1.492</v>
      </c>
      <c r="H6713" s="1">
        <v>1.4809000000000001</v>
      </c>
      <c r="I6713" s="1">
        <v>1.4809000000000001</v>
      </c>
      <c r="J6713" s="1">
        <v>1.4809000000000001</v>
      </c>
      <c r="K6713" s="1">
        <f>(Таблица1[[#This Row],[Столбец7]]-Таблица1[[#This Row],[Столбец4]])*10000</f>
        <v>-110.99999999999888</v>
      </c>
    </row>
    <row r="6714" spans="1:11" x14ac:dyDescent="0.2">
      <c r="A6714">
        <v>1997</v>
      </c>
      <c r="B6714" t="str">
        <f>CONCATENATE("01.","01",".",Таблица1[[#This Row],[Столбец1]])</f>
        <v>01.01.1997</v>
      </c>
      <c r="C6714" t="str">
        <f>CONCATENATE(Таблица1[[#This Row],[Столбец3]],".",Таблица1[[#This Row],[Столбец2]],".",Таблица1[[#This Row],[Столбец1]])</f>
        <v>21.8.1997</v>
      </c>
      <c r="D6714">
        <f>DAYS360(Таблица1[[#This Row],[Столбец13]],Таблица1[[#This Row],[Столбец14]],TRUE)+1</f>
        <v>231</v>
      </c>
      <c r="E6714">
        <v>8</v>
      </c>
      <c r="F6714">
        <v>21</v>
      </c>
      <c r="G6714" s="1">
        <f t="shared" si="104"/>
        <v>1.4809000000000001</v>
      </c>
      <c r="H6714" s="1">
        <v>1.4893000000000001</v>
      </c>
      <c r="I6714" s="1">
        <v>1.4893000000000001</v>
      </c>
      <c r="J6714" s="1">
        <v>1.4893000000000001</v>
      </c>
      <c r="K6714" s="1">
        <f>(Таблица1[[#This Row],[Столбец7]]-Таблица1[[#This Row],[Столбец4]])*10000</f>
        <v>83.999999999999631</v>
      </c>
    </row>
    <row r="6715" spans="1:11" x14ac:dyDescent="0.2">
      <c r="A6715">
        <v>1997</v>
      </c>
      <c r="B6715" t="str">
        <f>CONCATENATE("01.","01",".",Таблица1[[#This Row],[Столбец1]])</f>
        <v>01.01.1997</v>
      </c>
      <c r="C6715" t="str">
        <f>CONCATENATE(Таблица1[[#This Row],[Столбец3]],".",Таблица1[[#This Row],[Столбец2]],".",Таблица1[[#This Row],[Столбец1]])</f>
        <v>22.8.1997</v>
      </c>
      <c r="D6715">
        <f>DAYS360(Таблица1[[#This Row],[Столбец13]],Таблица1[[#This Row],[Столбец14]],TRUE)+1</f>
        <v>232</v>
      </c>
      <c r="E6715">
        <v>8</v>
      </c>
      <c r="F6715">
        <v>22</v>
      </c>
      <c r="G6715" s="1">
        <f t="shared" si="104"/>
        <v>1.4893000000000001</v>
      </c>
      <c r="H6715" s="1">
        <v>1.5251999999999999</v>
      </c>
      <c r="I6715" s="1">
        <v>1.5251999999999999</v>
      </c>
      <c r="J6715" s="1">
        <v>1.5251999999999999</v>
      </c>
      <c r="K6715" s="1">
        <f>(Таблица1[[#This Row],[Столбец7]]-Таблица1[[#This Row],[Столбец4]])*10000</f>
        <v>358.99999999999818</v>
      </c>
    </row>
    <row r="6716" spans="1:11" x14ac:dyDescent="0.2">
      <c r="A6716">
        <v>1997</v>
      </c>
      <c r="B6716" t="str">
        <f>CONCATENATE("01.","01",".",Таблица1[[#This Row],[Столбец1]])</f>
        <v>01.01.1997</v>
      </c>
      <c r="C6716" t="str">
        <f>CONCATENATE(Таблица1[[#This Row],[Столбец3]],".",Таблица1[[#This Row],[Столбец2]],".",Таблица1[[#This Row],[Столбец1]])</f>
        <v>25.8.1997</v>
      </c>
      <c r="D6716">
        <f>DAYS360(Таблица1[[#This Row],[Столбец13]],Таблица1[[#This Row],[Столбец14]],TRUE)+1</f>
        <v>235</v>
      </c>
      <c r="E6716">
        <v>8</v>
      </c>
      <c r="F6716">
        <v>25</v>
      </c>
      <c r="G6716" s="1">
        <f t="shared" si="104"/>
        <v>1.5251999999999999</v>
      </c>
      <c r="H6716" s="1">
        <v>1.5032000000000001</v>
      </c>
      <c r="I6716" s="1">
        <v>1.5032000000000001</v>
      </c>
      <c r="J6716" s="1">
        <v>1.5032000000000001</v>
      </c>
      <c r="K6716" s="1">
        <f>(Таблица1[[#This Row],[Столбец7]]-Таблица1[[#This Row],[Столбец4]])*10000</f>
        <v>-219.99999999999798</v>
      </c>
    </row>
    <row r="6717" spans="1:11" x14ac:dyDescent="0.2">
      <c r="A6717">
        <v>1997</v>
      </c>
      <c r="B6717" t="str">
        <f>CONCATENATE("01.","01",".",Таблица1[[#This Row],[Столбец1]])</f>
        <v>01.01.1997</v>
      </c>
      <c r="C6717" t="str">
        <f>CONCATENATE(Таблица1[[#This Row],[Столбец3]],".",Таблица1[[#This Row],[Столбец2]],".",Таблица1[[#This Row],[Столбец1]])</f>
        <v>26.8.1997</v>
      </c>
      <c r="D6717">
        <f>DAYS360(Таблица1[[#This Row],[Столбец13]],Таблица1[[#This Row],[Столбец14]],TRUE)+1</f>
        <v>236</v>
      </c>
      <c r="E6717">
        <v>8</v>
      </c>
      <c r="F6717">
        <v>26</v>
      </c>
      <c r="G6717" s="1">
        <f t="shared" si="104"/>
        <v>1.5032000000000001</v>
      </c>
      <c r="H6717" s="1">
        <v>1.5236000000000001</v>
      </c>
      <c r="I6717" s="1">
        <v>1.5236000000000001</v>
      </c>
      <c r="J6717" s="1">
        <v>1.5236000000000001</v>
      </c>
      <c r="K6717" s="1">
        <f>(Таблица1[[#This Row],[Столбец7]]-Таблица1[[#This Row],[Столбец4]])*10000</f>
        <v>203.99999999999974</v>
      </c>
    </row>
    <row r="6718" spans="1:11" x14ac:dyDescent="0.2">
      <c r="A6718">
        <v>1997</v>
      </c>
      <c r="B6718" t="str">
        <f>CONCATENATE("01.","01",".",Таблица1[[#This Row],[Столбец1]])</f>
        <v>01.01.1997</v>
      </c>
      <c r="C6718" t="str">
        <f>CONCATENATE(Таблица1[[#This Row],[Столбец3]],".",Таблица1[[#This Row],[Столбец2]],".",Таблица1[[#This Row],[Столбец1]])</f>
        <v>27.8.1997</v>
      </c>
      <c r="D6718">
        <f>DAYS360(Таблица1[[#This Row],[Столбец13]],Таблица1[[#This Row],[Столбец14]],TRUE)+1</f>
        <v>237</v>
      </c>
      <c r="E6718">
        <v>8</v>
      </c>
      <c r="F6718">
        <v>27</v>
      </c>
      <c r="G6718" s="1">
        <f t="shared" si="104"/>
        <v>1.5236000000000001</v>
      </c>
      <c r="H6718" s="1">
        <v>1.5123</v>
      </c>
      <c r="I6718" s="1">
        <v>1.5123</v>
      </c>
      <c r="J6718" s="1">
        <v>1.5123</v>
      </c>
      <c r="K6718" s="1">
        <f>(Таблица1[[#This Row],[Столбец7]]-Таблица1[[#This Row],[Столбец4]])*10000</f>
        <v>-113.00000000000088</v>
      </c>
    </row>
    <row r="6719" spans="1:11" x14ac:dyDescent="0.2">
      <c r="A6719">
        <v>1997</v>
      </c>
      <c r="B6719" t="str">
        <f>CONCATENATE("01.","01",".",Таблица1[[#This Row],[Столбец1]])</f>
        <v>01.01.1997</v>
      </c>
      <c r="C6719" t="str">
        <f>CONCATENATE(Таблица1[[#This Row],[Столбец3]],".",Таблица1[[#This Row],[Столбец2]],".",Таблица1[[#This Row],[Столбец1]])</f>
        <v>28.8.1997</v>
      </c>
      <c r="D6719">
        <f>DAYS360(Таблица1[[#This Row],[Столбец13]],Таблица1[[#This Row],[Столбец14]],TRUE)+1</f>
        <v>238</v>
      </c>
      <c r="E6719">
        <v>8</v>
      </c>
      <c r="F6719">
        <v>28</v>
      </c>
      <c r="G6719" s="1">
        <f t="shared" si="104"/>
        <v>1.5123</v>
      </c>
      <c r="H6719" s="1">
        <v>1.5178</v>
      </c>
      <c r="I6719" s="1">
        <v>1.5178</v>
      </c>
      <c r="J6719" s="1">
        <v>1.5178</v>
      </c>
      <c r="K6719" s="1">
        <f>(Таблица1[[#This Row],[Столбец7]]-Таблица1[[#This Row],[Столбец4]])*10000</f>
        <v>55.000000000000604</v>
      </c>
    </row>
    <row r="6720" spans="1:11" x14ac:dyDescent="0.2">
      <c r="A6720">
        <v>1997</v>
      </c>
      <c r="B6720" t="str">
        <f>CONCATENATE("01.","01",".",Таблица1[[#This Row],[Столбец1]])</f>
        <v>01.01.1997</v>
      </c>
      <c r="C6720" t="str">
        <f>CONCATENATE(Таблица1[[#This Row],[Столбец3]],".",Таблица1[[#This Row],[Столбец2]],".",Таблица1[[#This Row],[Столбец1]])</f>
        <v>29.8.1997</v>
      </c>
      <c r="D6720">
        <f>DAYS360(Таблица1[[#This Row],[Столбец13]],Таблица1[[#This Row],[Столбец14]],TRUE)+1</f>
        <v>239</v>
      </c>
      <c r="E6720">
        <v>8</v>
      </c>
      <c r="F6720">
        <v>29</v>
      </c>
      <c r="G6720" s="1">
        <f t="shared" si="104"/>
        <v>1.5178</v>
      </c>
      <c r="H6720" s="1">
        <v>1.5119</v>
      </c>
      <c r="I6720" s="1">
        <v>1.5119</v>
      </c>
      <c r="J6720" s="1">
        <v>1.5119</v>
      </c>
      <c r="K6720" s="1">
        <f>(Таблица1[[#This Row],[Столбец7]]-Таблица1[[#This Row],[Столбец4]])*10000</f>
        <v>-59.000000000000163</v>
      </c>
    </row>
    <row r="6721" spans="1:11" x14ac:dyDescent="0.2">
      <c r="A6721">
        <v>1997</v>
      </c>
      <c r="B6721" t="str">
        <f>CONCATENATE("01.","01",".",Таблица1[[#This Row],[Столбец1]])</f>
        <v>01.01.1997</v>
      </c>
      <c r="C6721" t="str">
        <f>CONCATENATE(Таблица1[[#This Row],[Столбец3]],".",Таблица1[[#This Row],[Столбец2]],".",Таблица1[[#This Row],[Столбец1]])</f>
        <v>2.9.1997</v>
      </c>
      <c r="D6721">
        <f>DAYS360(Таблица1[[#This Row],[Столбец13]],Таблица1[[#This Row],[Столбец14]],TRUE)+1</f>
        <v>242</v>
      </c>
      <c r="E6721">
        <v>9</v>
      </c>
      <c r="F6721">
        <v>2</v>
      </c>
      <c r="G6721" s="1">
        <f t="shared" si="104"/>
        <v>1.5119</v>
      </c>
      <c r="H6721" s="1">
        <v>1.4850000000000001</v>
      </c>
      <c r="I6721" s="1">
        <v>1.4850000000000001</v>
      </c>
      <c r="J6721" s="1">
        <v>1.4850000000000001</v>
      </c>
      <c r="K6721" s="1">
        <f>(Таблица1[[#This Row],[Столбец7]]-Таблица1[[#This Row],[Столбец4]])*10000</f>
        <v>-268.99999999999926</v>
      </c>
    </row>
    <row r="6722" spans="1:11" x14ac:dyDescent="0.2">
      <c r="A6722">
        <v>1997</v>
      </c>
      <c r="B6722" t="str">
        <f>CONCATENATE("01.","01",".",Таблица1[[#This Row],[Столбец1]])</f>
        <v>01.01.1997</v>
      </c>
      <c r="C6722" t="str">
        <f>CONCATENATE(Таблица1[[#This Row],[Столбец3]],".",Таблица1[[#This Row],[Столбец2]],".",Таблица1[[#This Row],[Столбец1]])</f>
        <v>3.9.1997</v>
      </c>
      <c r="D6722">
        <f>DAYS360(Таблица1[[#This Row],[Столбец13]],Таблица1[[#This Row],[Столбец14]],TRUE)+1</f>
        <v>243</v>
      </c>
      <c r="E6722">
        <v>9</v>
      </c>
      <c r="F6722">
        <v>3</v>
      </c>
      <c r="G6722" s="1">
        <f t="shared" ref="G6722:G6785" si="105">J6721</f>
        <v>1.4850000000000001</v>
      </c>
      <c r="H6722" s="1">
        <v>1.4951000000000001</v>
      </c>
      <c r="I6722" s="1">
        <v>1.4951000000000001</v>
      </c>
      <c r="J6722" s="1">
        <v>1.4951000000000001</v>
      </c>
      <c r="K6722" s="1">
        <f>(Таблица1[[#This Row],[Столбец7]]-Таблица1[[#This Row],[Столбец4]])*10000</f>
        <v>100.99999999999997</v>
      </c>
    </row>
    <row r="6723" spans="1:11" x14ac:dyDescent="0.2">
      <c r="A6723">
        <v>1997</v>
      </c>
      <c r="B6723" t="str">
        <f>CONCATENATE("01.","01",".",Таблица1[[#This Row],[Столбец1]])</f>
        <v>01.01.1997</v>
      </c>
      <c r="C6723" t="str">
        <f>CONCATENATE(Таблица1[[#This Row],[Столбец3]],".",Таблица1[[#This Row],[Столбец2]],".",Таблица1[[#This Row],[Столбец1]])</f>
        <v>4.9.1997</v>
      </c>
      <c r="D6723">
        <f>DAYS360(Таблица1[[#This Row],[Столбец13]],Таблица1[[#This Row],[Столбец14]],TRUE)+1</f>
        <v>244</v>
      </c>
      <c r="E6723">
        <v>9</v>
      </c>
      <c r="F6723">
        <v>4</v>
      </c>
      <c r="G6723" s="1">
        <f t="shared" si="105"/>
        <v>1.4951000000000001</v>
      </c>
      <c r="H6723" s="1">
        <v>1.4976</v>
      </c>
      <c r="I6723" s="1">
        <v>1.4976</v>
      </c>
      <c r="J6723" s="1">
        <v>1.4976</v>
      </c>
      <c r="K6723" s="1">
        <f>(Таблица1[[#This Row],[Столбец7]]-Таблица1[[#This Row],[Столбец4]])*10000</f>
        <v>24.999999999999467</v>
      </c>
    </row>
    <row r="6724" spans="1:11" x14ac:dyDescent="0.2">
      <c r="A6724">
        <v>1997</v>
      </c>
      <c r="B6724" t="str">
        <f>CONCATENATE("01.","01",".",Таблица1[[#This Row],[Столбец1]])</f>
        <v>01.01.1997</v>
      </c>
      <c r="C6724" t="str">
        <f>CONCATENATE(Таблица1[[#This Row],[Столбец3]],".",Таблица1[[#This Row],[Столбец2]],".",Таблица1[[#This Row],[Столбец1]])</f>
        <v>5.9.1997</v>
      </c>
      <c r="D6724">
        <f>DAYS360(Таблица1[[#This Row],[Столбец13]],Таблица1[[#This Row],[Столбец14]],TRUE)+1</f>
        <v>245</v>
      </c>
      <c r="E6724">
        <v>9</v>
      </c>
      <c r="F6724">
        <v>5</v>
      </c>
      <c r="G6724" s="1">
        <f t="shared" si="105"/>
        <v>1.4976</v>
      </c>
      <c r="H6724" s="1">
        <v>1.5085999999999999</v>
      </c>
      <c r="I6724" s="1">
        <v>1.5085999999999999</v>
      </c>
      <c r="J6724" s="1">
        <v>1.5085999999999999</v>
      </c>
      <c r="K6724" s="1">
        <f>(Таблица1[[#This Row],[Столбец7]]-Таблица1[[#This Row],[Столбец4]])*10000</f>
        <v>109.99999999999899</v>
      </c>
    </row>
    <row r="6725" spans="1:11" x14ac:dyDescent="0.2">
      <c r="A6725">
        <v>1997</v>
      </c>
      <c r="B6725" t="str">
        <f>CONCATENATE("01.","01",".",Таблица1[[#This Row],[Столбец1]])</f>
        <v>01.01.1997</v>
      </c>
      <c r="C6725" t="str">
        <f>CONCATENATE(Таблица1[[#This Row],[Столбец3]],".",Таблица1[[#This Row],[Столбец2]],".",Таблица1[[#This Row],[Столбец1]])</f>
        <v>8.9.1997</v>
      </c>
      <c r="D6725">
        <f>DAYS360(Таблица1[[#This Row],[Столбец13]],Таблица1[[#This Row],[Столбец14]],TRUE)+1</f>
        <v>248</v>
      </c>
      <c r="E6725">
        <v>9</v>
      </c>
      <c r="F6725">
        <v>8</v>
      </c>
      <c r="G6725" s="1">
        <f t="shared" si="105"/>
        <v>1.5085999999999999</v>
      </c>
      <c r="H6725" s="1">
        <v>1.4985999999999999</v>
      </c>
      <c r="I6725" s="1">
        <v>1.4985999999999999</v>
      </c>
      <c r="J6725" s="1">
        <v>1.4985999999999999</v>
      </c>
      <c r="K6725" s="1">
        <f>(Таблица1[[#This Row],[Столбец7]]-Таблица1[[#This Row],[Столбец4]])*10000</f>
        <v>-100.00000000000009</v>
      </c>
    </row>
    <row r="6726" spans="1:11" x14ac:dyDescent="0.2">
      <c r="A6726">
        <v>1997</v>
      </c>
      <c r="B6726" t="str">
        <f>CONCATENATE("01.","01",".",Таблица1[[#This Row],[Столбец1]])</f>
        <v>01.01.1997</v>
      </c>
      <c r="C6726" t="str">
        <f>CONCATENATE(Таблица1[[#This Row],[Столбец3]],".",Таблица1[[#This Row],[Столбец2]],".",Таблица1[[#This Row],[Столбец1]])</f>
        <v>9.9.1997</v>
      </c>
      <c r="D6726">
        <f>DAYS360(Таблица1[[#This Row],[Столбец13]],Таблица1[[#This Row],[Столбец14]],TRUE)+1</f>
        <v>249</v>
      </c>
      <c r="E6726">
        <v>9</v>
      </c>
      <c r="F6726">
        <v>9</v>
      </c>
      <c r="G6726" s="1">
        <f t="shared" si="105"/>
        <v>1.4985999999999999</v>
      </c>
      <c r="H6726" s="1">
        <v>1.4995000000000001</v>
      </c>
      <c r="I6726" s="1">
        <v>1.4995000000000001</v>
      </c>
      <c r="J6726" s="1">
        <v>1.4995000000000001</v>
      </c>
      <c r="K6726" s="1">
        <f>(Таблица1[[#This Row],[Столбец7]]-Таблица1[[#This Row],[Столбец4]])*10000</f>
        <v>9.0000000000012292</v>
      </c>
    </row>
    <row r="6727" spans="1:11" x14ac:dyDescent="0.2">
      <c r="A6727">
        <v>1997</v>
      </c>
      <c r="B6727" t="str">
        <f>CONCATENATE("01.","01",".",Таблица1[[#This Row],[Столбец1]])</f>
        <v>01.01.1997</v>
      </c>
      <c r="C6727" t="str">
        <f>CONCATENATE(Таблица1[[#This Row],[Столбец3]],".",Таблица1[[#This Row],[Столбец2]],".",Таблица1[[#This Row],[Столбец1]])</f>
        <v>10.9.1997</v>
      </c>
      <c r="D6727">
        <f>DAYS360(Таблица1[[#This Row],[Столбец13]],Таблица1[[#This Row],[Столбец14]],TRUE)+1</f>
        <v>250</v>
      </c>
      <c r="E6727">
        <v>9</v>
      </c>
      <c r="F6727">
        <v>10</v>
      </c>
      <c r="G6727" s="1">
        <f t="shared" si="105"/>
        <v>1.4995000000000001</v>
      </c>
      <c r="H6727" s="1">
        <v>1.5116000000000001</v>
      </c>
      <c r="I6727" s="1">
        <v>1.5116000000000001</v>
      </c>
      <c r="J6727" s="1">
        <v>1.5116000000000001</v>
      </c>
      <c r="K6727" s="1">
        <f>(Таблица1[[#This Row],[Столбец7]]-Таблица1[[#This Row],[Столбец4]])*10000</f>
        <v>121</v>
      </c>
    </row>
    <row r="6728" spans="1:11" x14ac:dyDescent="0.2">
      <c r="A6728">
        <v>1997</v>
      </c>
      <c r="B6728" t="str">
        <f>CONCATENATE("01.","01",".",Таблица1[[#This Row],[Столбец1]])</f>
        <v>01.01.1997</v>
      </c>
      <c r="C6728" t="str">
        <f>CONCATENATE(Таблица1[[#This Row],[Столбец3]],".",Таблица1[[#This Row],[Столбец2]],".",Таблица1[[#This Row],[Столбец1]])</f>
        <v>11.9.1997</v>
      </c>
      <c r="D6728">
        <f>DAYS360(Таблица1[[#This Row],[Столбец13]],Таблица1[[#This Row],[Столбец14]],TRUE)+1</f>
        <v>251</v>
      </c>
      <c r="E6728">
        <v>9</v>
      </c>
      <c r="F6728">
        <v>11</v>
      </c>
      <c r="G6728" s="1">
        <f t="shared" si="105"/>
        <v>1.5116000000000001</v>
      </c>
      <c r="H6728" s="1">
        <v>1.5314000000000001</v>
      </c>
      <c r="I6728" s="1">
        <v>1.5314000000000001</v>
      </c>
      <c r="J6728" s="1">
        <v>1.5314000000000001</v>
      </c>
      <c r="K6728" s="1">
        <f>(Таблица1[[#This Row],[Столбец7]]-Таблица1[[#This Row],[Столбец4]])*10000</f>
        <v>198.0000000000004</v>
      </c>
    </row>
    <row r="6729" spans="1:11" x14ac:dyDescent="0.2">
      <c r="A6729">
        <v>1997</v>
      </c>
      <c r="B6729" t="str">
        <f>CONCATENATE("01.","01",".",Таблица1[[#This Row],[Столбец1]])</f>
        <v>01.01.1997</v>
      </c>
      <c r="C6729" t="str">
        <f>CONCATENATE(Таблица1[[#This Row],[Столбец3]],".",Таблица1[[#This Row],[Столбец2]],".",Таблица1[[#This Row],[Столбец1]])</f>
        <v>12.9.1997</v>
      </c>
      <c r="D6729">
        <f>DAYS360(Таблица1[[#This Row],[Столбец13]],Таблица1[[#This Row],[Столбец14]],TRUE)+1</f>
        <v>252</v>
      </c>
      <c r="E6729">
        <v>9</v>
      </c>
      <c r="F6729">
        <v>12</v>
      </c>
      <c r="G6729" s="1">
        <f t="shared" si="105"/>
        <v>1.5314000000000001</v>
      </c>
      <c r="H6729" s="1">
        <v>1.5442</v>
      </c>
      <c r="I6729" s="1">
        <v>1.5442</v>
      </c>
      <c r="J6729" s="1">
        <v>1.5442</v>
      </c>
      <c r="K6729" s="1">
        <f>(Таблица1[[#This Row],[Столбец7]]-Таблица1[[#This Row],[Столбец4]])*10000</f>
        <v>127.99999999999923</v>
      </c>
    </row>
    <row r="6730" spans="1:11" x14ac:dyDescent="0.2">
      <c r="A6730">
        <v>1997</v>
      </c>
      <c r="B6730" t="str">
        <f>CONCATENATE("01.","01",".",Таблица1[[#This Row],[Столбец1]])</f>
        <v>01.01.1997</v>
      </c>
      <c r="C6730" t="str">
        <f>CONCATENATE(Таблица1[[#This Row],[Столбец3]],".",Таблица1[[#This Row],[Столбец2]],".",Таблица1[[#This Row],[Столбец1]])</f>
        <v>15.9.1997</v>
      </c>
      <c r="D6730">
        <f>DAYS360(Таблица1[[#This Row],[Столбец13]],Таблица1[[#This Row],[Столбец14]],TRUE)+1</f>
        <v>255</v>
      </c>
      <c r="E6730">
        <v>9</v>
      </c>
      <c r="F6730">
        <v>15</v>
      </c>
      <c r="G6730" s="1">
        <f t="shared" si="105"/>
        <v>1.5442</v>
      </c>
      <c r="H6730" s="1">
        <v>1.5475000000000001</v>
      </c>
      <c r="I6730" s="1">
        <v>1.5475000000000001</v>
      </c>
      <c r="J6730" s="1">
        <v>1.5475000000000001</v>
      </c>
      <c r="K6730" s="1">
        <f>(Таблица1[[#This Row],[Столбец7]]-Таблица1[[#This Row],[Столбец4]])*10000</f>
        <v>33.00000000000081</v>
      </c>
    </row>
    <row r="6731" spans="1:11" x14ac:dyDescent="0.2">
      <c r="A6731">
        <v>1997</v>
      </c>
      <c r="B6731" t="str">
        <f>CONCATENATE("01.","01",".",Таблица1[[#This Row],[Столбец1]])</f>
        <v>01.01.1997</v>
      </c>
      <c r="C6731" t="str">
        <f>CONCATENATE(Таблица1[[#This Row],[Столбец3]],".",Таблица1[[#This Row],[Столбец2]],".",Таблица1[[#This Row],[Столбец1]])</f>
        <v>16.9.1997</v>
      </c>
      <c r="D6731">
        <f>DAYS360(Таблица1[[#This Row],[Столбец13]],Таблица1[[#This Row],[Столбец14]],TRUE)+1</f>
        <v>256</v>
      </c>
      <c r="E6731">
        <v>9</v>
      </c>
      <c r="F6731">
        <v>16</v>
      </c>
      <c r="G6731" s="1">
        <f t="shared" si="105"/>
        <v>1.5475000000000001</v>
      </c>
      <c r="H6731" s="1">
        <v>1.5432999999999999</v>
      </c>
      <c r="I6731" s="1">
        <v>1.5432999999999999</v>
      </c>
      <c r="J6731" s="1">
        <v>1.5432999999999999</v>
      </c>
      <c r="K6731" s="1">
        <f>(Таблица1[[#This Row],[Столбец7]]-Таблица1[[#This Row],[Столбец4]])*10000</f>
        <v>-42.000000000002032</v>
      </c>
    </row>
    <row r="6732" spans="1:11" x14ac:dyDescent="0.2">
      <c r="A6732">
        <v>1997</v>
      </c>
      <c r="B6732" t="str">
        <f>CONCATENATE("01.","01",".",Таблица1[[#This Row],[Столбец1]])</f>
        <v>01.01.1997</v>
      </c>
      <c r="C6732" t="str">
        <f>CONCATENATE(Таблица1[[#This Row],[Столбец3]],".",Таблица1[[#This Row],[Столбец2]],".",Таблица1[[#This Row],[Столбец1]])</f>
        <v>17.9.1997</v>
      </c>
      <c r="D6732">
        <f>DAYS360(Таблица1[[#This Row],[Столбец13]],Таблица1[[#This Row],[Столбец14]],TRUE)+1</f>
        <v>257</v>
      </c>
      <c r="E6732">
        <v>9</v>
      </c>
      <c r="F6732">
        <v>17</v>
      </c>
      <c r="G6732" s="1">
        <f t="shared" si="105"/>
        <v>1.5432999999999999</v>
      </c>
      <c r="H6732" s="1">
        <v>1.5365</v>
      </c>
      <c r="I6732" s="1">
        <v>1.5365</v>
      </c>
      <c r="J6732" s="1">
        <v>1.5365</v>
      </c>
      <c r="K6732" s="1">
        <f>(Таблица1[[#This Row],[Столбец7]]-Таблица1[[#This Row],[Столбец4]])*10000</f>
        <v>-67.999999999999176</v>
      </c>
    </row>
    <row r="6733" spans="1:11" x14ac:dyDescent="0.2">
      <c r="A6733">
        <v>1997</v>
      </c>
      <c r="B6733" t="str">
        <f>CONCATENATE("01.","01",".",Таблица1[[#This Row],[Столбец1]])</f>
        <v>01.01.1997</v>
      </c>
      <c r="C6733" t="str">
        <f>CONCATENATE(Таблица1[[#This Row],[Столбец3]],".",Таблица1[[#This Row],[Столбец2]],".",Таблица1[[#This Row],[Столбец1]])</f>
        <v>18.9.1997</v>
      </c>
      <c r="D6733">
        <f>DAYS360(Таблица1[[#This Row],[Столбец13]],Таблица1[[#This Row],[Столбец14]],TRUE)+1</f>
        <v>258</v>
      </c>
      <c r="E6733">
        <v>9</v>
      </c>
      <c r="F6733">
        <v>18</v>
      </c>
      <c r="G6733" s="1">
        <f t="shared" si="105"/>
        <v>1.5365</v>
      </c>
      <c r="H6733" s="1">
        <v>1.5357000000000001</v>
      </c>
      <c r="I6733" s="1">
        <v>1.5357000000000001</v>
      </c>
      <c r="J6733" s="1">
        <v>1.5357000000000001</v>
      </c>
      <c r="K6733" s="1">
        <f>(Таблица1[[#This Row],[Столбец7]]-Таблица1[[#This Row],[Столбец4]])*10000</f>
        <v>-7.9999999999991189</v>
      </c>
    </row>
    <row r="6734" spans="1:11" x14ac:dyDescent="0.2">
      <c r="A6734">
        <v>1997</v>
      </c>
      <c r="B6734" t="str">
        <f>CONCATENATE("01.","01",".",Таблица1[[#This Row],[Столбец1]])</f>
        <v>01.01.1997</v>
      </c>
      <c r="C6734" t="str">
        <f>CONCATENATE(Таблица1[[#This Row],[Столбец3]],".",Таблица1[[#This Row],[Столбец2]],".",Таблица1[[#This Row],[Столбец1]])</f>
        <v>19.9.1997</v>
      </c>
      <c r="D6734">
        <f>DAYS360(Таблица1[[#This Row],[Столбец13]],Таблица1[[#This Row],[Столбец14]],TRUE)+1</f>
        <v>259</v>
      </c>
      <c r="E6734">
        <v>9</v>
      </c>
      <c r="F6734">
        <v>19</v>
      </c>
      <c r="G6734" s="1">
        <f t="shared" si="105"/>
        <v>1.5357000000000001</v>
      </c>
      <c r="H6734" s="1">
        <v>1.5397000000000001</v>
      </c>
      <c r="I6734" s="1">
        <v>1.5397000000000001</v>
      </c>
      <c r="J6734" s="1">
        <v>1.5397000000000001</v>
      </c>
      <c r="K6734" s="1">
        <f>(Таблица1[[#This Row],[Столбец7]]-Таблица1[[#This Row],[Столбец4]])*10000</f>
        <v>40.000000000000036</v>
      </c>
    </row>
    <row r="6735" spans="1:11" x14ac:dyDescent="0.2">
      <c r="A6735">
        <v>1997</v>
      </c>
      <c r="B6735" t="str">
        <f>CONCATENATE("01.","01",".",Таблица1[[#This Row],[Столбец1]])</f>
        <v>01.01.1997</v>
      </c>
      <c r="C6735" t="str">
        <f>CONCATENATE(Таблица1[[#This Row],[Столбец3]],".",Таблица1[[#This Row],[Столбец2]],".",Таблица1[[#This Row],[Столбец1]])</f>
        <v>22.9.1997</v>
      </c>
      <c r="D6735">
        <f>DAYS360(Таблица1[[#This Row],[Столбец13]],Таблица1[[#This Row],[Столбец14]],TRUE)+1</f>
        <v>262</v>
      </c>
      <c r="E6735">
        <v>9</v>
      </c>
      <c r="F6735">
        <v>22</v>
      </c>
      <c r="G6735" s="1">
        <f t="shared" si="105"/>
        <v>1.5397000000000001</v>
      </c>
      <c r="H6735" s="1">
        <v>1.5182</v>
      </c>
      <c r="I6735" s="1">
        <v>1.5182</v>
      </c>
      <c r="J6735" s="1">
        <v>1.5182</v>
      </c>
      <c r="K6735" s="1">
        <f>(Таблица1[[#This Row],[Столбец7]]-Таблица1[[#This Row],[Столбец4]])*10000</f>
        <v>-215.00000000000074</v>
      </c>
    </row>
    <row r="6736" spans="1:11" x14ac:dyDescent="0.2">
      <c r="A6736">
        <v>1997</v>
      </c>
      <c r="B6736" t="str">
        <f>CONCATENATE("01.","01",".",Таблица1[[#This Row],[Столбец1]])</f>
        <v>01.01.1997</v>
      </c>
      <c r="C6736" t="str">
        <f>CONCATENATE(Таблица1[[#This Row],[Столбец3]],".",Таблица1[[#This Row],[Столбец2]],".",Таблица1[[#This Row],[Столбец1]])</f>
        <v>23.9.1997</v>
      </c>
      <c r="D6736">
        <f>DAYS360(Таблица1[[#This Row],[Столбец13]],Таблица1[[#This Row],[Столбец14]],TRUE)+1</f>
        <v>263</v>
      </c>
      <c r="E6736">
        <v>9</v>
      </c>
      <c r="F6736">
        <v>23</v>
      </c>
      <c r="G6736" s="1">
        <f t="shared" si="105"/>
        <v>1.5182</v>
      </c>
      <c r="H6736" s="1">
        <v>1.5226</v>
      </c>
      <c r="I6736" s="1">
        <v>1.5226</v>
      </c>
      <c r="J6736" s="1">
        <v>1.5226</v>
      </c>
      <c r="K6736" s="1">
        <f>(Таблица1[[#This Row],[Столбец7]]-Таблица1[[#This Row],[Столбец4]])*10000</f>
        <v>43.999999999999595</v>
      </c>
    </row>
    <row r="6737" spans="1:11" x14ac:dyDescent="0.2">
      <c r="A6737">
        <v>1997</v>
      </c>
      <c r="B6737" t="str">
        <f>CONCATENATE("01.","01",".",Таблица1[[#This Row],[Столбец1]])</f>
        <v>01.01.1997</v>
      </c>
      <c r="C6737" t="str">
        <f>CONCATENATE(Таблица1[[#This Row],[Столбец3]],".",Таблица1[[#This Row],[Столбец2]],".",Таблица1[[#This Row],[Столбец1]])</f>
        <v>24.9.1997</v>
      </c>
      <c r="D6737">
        <f>DAYS360(Таблица1[[#This Row],[Столбец13]],Таблица1[[#This Row],[Столбец14]],TRUE)+1</f>
        <v>264</v>
      </c>
      <c r="E6737">
        <v>9</v>
      </c>
      <c r="F6737">
        <v>24</v>
      </c>
      <c r="G6737" s="1">
        <f t="shared" si="105"/>
        <v>1.5226</v>
      </c>
      <c r="H6737" s="1">
        <v>1.5363</v>
      </c>
      <c r="I6737" s="1">
        <v>1.5363</v>
      </c>
      <c r="J6737" s="1">
        <v>1.5363</v>
      </c>
      <c r="K6737" s="1">
        <f>(Таблица1[[#This Row],[Столбец7]]-Таблица1[[#This Row],[Столбец4]])*10000</f>
        <v>137.00000000000045</v>
      </c>
    </row>
    <row r="6738" spans="1:11" x14ac:dyDescent="0.2">
      <c r="A6738">
        <v>1997</v>
      </c>
      <c r="B6738" t="str">
        <f>CONCATENATE("01.","01",".",Таблица1[[#This Row],[Столбец1]])</f>
        <v>01.01.1997</v>
      </c>
      <c r="C6738" t="str">
        <f>CONCATENATE(Таблица1[[#This Row],[Столбец3]],".",Таблица1[[#This Row],[Столбец2]],".",Таблица1[[#This Row],[Столбец1]])</f>
        <v>25.9.1997</v>
      </c>
      <c r="D6738">
        <f>DAYS360(Таблица1[[#This Row],[Столбец13]],Таблица1[[#This Row],[Столбец14]],TRUE)+1</f>
        <v>265</v>
      </c>
      <c r="E6738">
        <v>9</v>
      </c>
      <c r="F6738">
        <v>25</v>
      </c>
      <c r="G6738" s="1">
        <f t="shared" si="105"/>
        <v>1.5363</v>
      </c>
      <c r="H6738" s="1">
        <v>1.5349999999999999</v>
      </c>
      <c r="I6738" s="1">
        <v>1.5349999999999999</v>
      </c>
      <c r="J6738" s="1">
        <v>1.5349999999999999</v>
      </c>
      <c r="K6738" s="1">
        <f>(Таблица1[[#This Row],[Столбец7]]-Таблица1[[#This Row],[Столбец4]])*10000</f>
        <v>-13.000000000000789</v>
      </c>
    </row>
    <row r="6739" spans="1:11" x14ac:dyDescent="0.2">
      <c r="A6739">
        <v>1997</v>
      </c>
      <c r="B6739" t="str">
        <f>CONCATENATE("01.","01",".",Таблица1[[#This Row],[Столбец1]])</f>
        <v>01.01.1997</v>
      </c>
      <c r="C6739" t="str">
        <f>CONCATENATE(Таблица1[[#This Row],[Столбец3]],".",Таблица1[[#This Row],[Столбец2]],".",Таблица1[[#This Row],[Столбец1]])</f>
        <v>26.9.1997</v>
      </c>
      <c r="D6739">
        <f>DAYS360(Таблица1[[#This Row],[Столбец13]],Таблица1[[#This Row],[Столбец14]],TRUE)+1</f>
        <v>266</v>
      </c>
      <c r="E6739">
        <v>9</v>
      </c>
      <c r="F6739">
        <v>26</v>
      </c>
      <c r="G6739" s="1">
        <f t="shared" si="105"/>
        <v>1.5349999999999999</v>
      </c>
      <c r="H6739" s="1">
        <v>1.5407</v>
      </c>
      <c r="I6739" s="1">
        <v>1.5407</v>
      </c>
      <c r="J6739" s="1">
        <v>1.5407</v>
      </c>
      <c r="K6739" s="1">
        <f>(Таблица1[[#This Row],[Столбец7]]-Таблица1[[#This Row],[Столбец4]])*10000</f>
        <v>57.000000000000384</v>
      </c>
    </row>
    <row r="6740" spans="1:11" x14ac:dyDescent="0.2">
      <c r="A6740">
        <v>1997</v>
      </c>
      <c r="B6740" t="str">
        <f>CONCATENATE("01.","01",".",Таблица1[[#This Row],[Столбец1]])</f>
        <v>01.01.1997</v>
      </c>
      <c r="C6740" t="str">
        <f>CONCATENATE(Таблица1[[#This Row],[Столбец3]],".",Таблица1[[#This Row],[Столбец2]],".",Таблица1[[#This Row],[Столбец1]])</f>
        <v>29.9.1997</v>
      </c>
      <c r="D6740">
        <f>DAYS360(Таблица1[[#This Row],[Столбец13]],Таблица1[[#This Row],[Столбец14]],TRUE)+1</f>
        <v>269</v>
      </c>
      <c r="E6740">
        <v>9</v>
      </c>
      <c r="F6740">
        <v>29</v>
      </c>
      <c r="G6740" s="1">
        <f t="shared" si="105"/>
        <v>1.5407</v>
      </c>
      <c r="H6740" s="1">
        <v>1.5442</v>
      </c>
      <c r="I6740" s="1">
        <v>1.5442</v>
      </c>
      <c r="J6740" s="1">
        <v>1.5442</v>
      </c>
      <c r="K6740" s="1">
        <f>(Таблица1[[#This Row],[Столбец7]]-Таблица1[[#This Row],[Столбец4]])*10000</f>
        <v>35.000000000000583</v>
      </c>
    </row>
    <row r="6741" spans="1:11" x14ac:dyDescent="0.2">
      <c r="A6741">
        <v>1997</v>
      </c>
      <c r="B6741" t="str">
        <f>CONCATENATE("01.","01",".",Таблица1[[#This Row],[Столбец1]])</f>
        <v>01.01.1997</v>
      </c>
      <c r="C6741" t="str">
        <f>CONCATENATE(Таблица1[[#This Row],[Столбец3]],".",Таблица1[[#This Row],[Столбец2]],".",Таблица1[[#This Row],[Столбец1]])</f>
        <v>30.9.1997</v>
      </c>
      <c r="D6741">
        <f>DAYS360(Таблица1[[#This Row],[Столбец13]],Таблица1[[#This Row],[Столбец14]],TRUE)+1</f>
        <v>270</v>
      </c>
      <c r="E6741">
        <v>9</v>
      </c>
      <c r="F6741">
        <v>30</v>
      </c>
      <c r="G6741" s="1">
        <f t="shared" si="105"/>
        <v>1.5442</v>
      </c>
      <c r="H6741" s="1">
        <v>1.5361</v>
      </c>
      <c r="I6741" s="1">
        <v>1.5361</v>
      </c>
      <c r="J6741" s="1">
        <v>1.5361</v>
      </c>
      <c r="K6741" s="1">
        <f>(Таблица1[[#This Row],[Столбец7]]-Таблица1[[#This Row],[Столбец4]])*10000</f>
        <v>-80.999999999999957</v>
      </c>
    </row>
    <row r="6742" spans="1:11" x14ac:dyDescent="0.2">
      <c r="A6742">
        <v>1997</v>
      </c>
      <c r="B6742" t="str">
        <f>CONCATENATE("01.","01",".",Таблица1[[#This Row],[Столбец1]])</f>
        <v>01.01.1997</v>
      </c>
      <c r="C6742" t="str">
        <f>CONCATENATE(Таблица1[[#This Row],[Столбец3]],".",Таблица1[[#This Row],[Столбец2]],".",Таблица1[[#This Row],[Столбец1]])</f>
        <v>1.10.1997</v>
      </c>
      <c r="D6742">
        <f>DAYS360(Таблица1[[#This Row],[Столбец13]],Таблица1[[#This Row],[Столбец14]],TRUE)+1</f>
        <v>271</v>
      </c>
      <c r="E6742">
        <v>10</v>
      </c>
      <c r="F6742">
        <v>1</v>
      </c>
      <c r="G6742" s="1">
        <f t="shared" si="105"/>
        <v>1.5361</v>
      </c>
      <c r="H6742" s="1">
        <v>1.524</v>
      </c>
      <c r="I6742" s="1">
        <v>1.524</v>
      </c>
      <c r="J6742" s="1">
        <v>1.524</v>
      </c>
      <c r="K6742" s="1">
        <f>(Таблица1[[#This Row],[Столбец7]]-Таблица1[[#This Row],[Столбец4]])*10000</f>
        <v>-121</v>
      </c>
    </row>
    <row r="6743" spans="1:11" x14ac:dyDescent="0.2">
      <c r="A6743">
        <v>1997</v>
      </c>
      <c r="B6743" t="str">
        <f>CONCATENATE("01.","01",".",Таблица1[[#This Row],[Столбец1]])</f>
        <v>01.01.1997</v>
      </c>
      <c r="C6743" t="str">
        <f>CONCATENATE(Таблица1[[#This Row],[Столбец3]],".",Таблица1[[#This Row],[Столбец2]],".",Таблица1[[#This Row],[Столбец1]])</f>
        <v>2.10.1997</v>
      </c>
      <c r="D6743">
        <f>DAYS360(Таблица1[[#This Row],[Столбец13]],Таблица1[[#This Row],[Столбец14]],TRUE)+1</f>
        <v>272</v>
      </c>
      <c r="E6743">
        <v>10</v>
      </c>
      <c r="F6743">
        <v>2</v>
      </c>
      <c r="G6743" s="1">
        <f t="shared" si="105"/>
        <v>1.524</v>
      </c>
      <c r="H6743" s="1">
        <v>1.5201</v>
      </c>
      <c r="I6743" s="1">
        <v>1.5201</v>
      </c>
      <c r="J6743" s="1">
        <v>1.5201</v>
      </c>
      <c r="K6743" s="1">
        <f>(Таблица1[[#This Row],[Столбец7]]-Таблица1[[#This Row],[Столбец4]])*10000</f>
        <v>-39.000000000000142</v>
      </c>
    </row>
    <row r="6744" spans="1:11" x14ac:dyDescent="0.2">
      <c r="A6744">
        <v>1997</v>
      </c>
      <c r="B6744" t="str">
        <f>CONCATENATE("01.","01",".",Таблица1[[#This Row],[Столбец1]])</f>
        <v>01.01.1997</v>
      </c>
      <c r="C6744" t="str">
        <f>CONCATENATE(Таблица1[[#This Row],[Столбец3]],".",Таблица1[[#This Row],[Столбец2]],".",Таблица1[[#This Row],[Столбец1]])</f>
        <v>3.10.1997</v>
      </c>
      <c r="D6744">
        <f>DAYS360(Таблица1[[#This Row],[Столбец13]],Таблица1[[#This Row],[Столбец14]],TRUE)+1</f>
        <v>273</v>
      </c>
      <c r="E6744">
        <v>10</v>
      </c>
      <c r="F6744">
        <v>3</v>
      </c>
      <c r="G6744" s="1">
        <f t="shared" si="105"/>
        <v>1.5201</v>
      </c>
      <c r="H6744" s="1">
        <v>1.5298</v>
      </c>
      <c r="I6744" s="1">
        <v>1.5298</v>
      </c>
      <c r="J6744" s="1">
        <v>1.5298</v>
      </c>
      <c r="K6744" s="1">
        <f>(Таблица1[[#This Row],[Столбец7]]-Таблица1[[#This Row],[Столбец4]])*10000</f>
        <v>97.000000000000426</v>
      </c>
    </row>
    <row r="6745" spans="1:11" x14ac:dyDescent="0.2">
      <c r="A6745">
        <v>1997</v>
      </c>
      <c r="B6745" t="str">
        <f>CONCATENATE("01.","01",".",Таблица1[[#This Row],[Столбец1]])</f>
        <v>01.01.1997</v>
      </c>
      <c r="C6745" t="str">
        <f>CONCATENATE(Таблица1[[#This Row],[Столбец3]],".",Таблица1[[#This Row],[Столбец2]],".",Таблица1[[#This Row],[Столбец1]])</f>
        <v>6.10.1997</v>
      </c>
      <c r="D6745">
        <f>DAYS360(Таблица1[[#This Row],[Столбец13]],Таблица1[[#This Row],[Столбец14]],TRUE)+1</f>
        <v>276</v>
      </c>
      <c r="E6745">
        <v>10</v>
      </c>
      <c r="F6745">
        <v>6</v>
      </c>
      <c r="G6745" s="1">
        <f t="shared" si="105"/>
        <v>1.5298</v>
      </c>
      <c r="H6745" s="1">
        <v>1.5256000000000001</v>
      </c>
      <c r="I6745" s="1">
        <v>1.5256000000000001</v>
      </c>
      <c r="J6745" s="1">
        <v>1.5256000000000001</v>
      </c>
      <c r="K6745" s="1">
        <f>(Таблица1[[#This Row],[Столбец7]]-Таблица1[[#This Row],[Столбец4]])*10000</f>
        <v>-41.999999999999815</v>
      </c>
    </row>
    <row r="6746" spans="1:11" x14ac:dyDescent="0.2">
      <c r="A6746">
        <v>1997</v>
      </c>
      <c r="B6746" t="str">
        <f>CONCATENATE("01.","01",".",Таблица1[[#This Row],[Столбец1]])</f>
        <v>01.01.1997</v>
      </c>
      <c r="C6746" t="str">
        <f>CONCATENATE(Таблица1[[#This Row],[Столбец3]],".",Таблица1[[#This Row],[Столбец2]],".",Таблица1[[#This Row],[Столбец1]])</f>
        <v>7.10.1997</v>
      </c>
      <c r="D6746">
        <f>DAYS360(Таблица1[[#This Row],[Столбец13]],Таблица1[[#This Row],[Столбец14]],TRUE)+1</f>
        <v>277</v>
      </c>
      <c r="E6746">
        <v>10</v>
      </c>
      <c r="F6746">
        <v>7</v>
      </c>
      <c r="G6746" s="1">
        <f t="shared" si="105"/>
        <v>1.5256000000000001</v>
      </c>
      <c r="H6746" s="1">
        <v>1.5331999999999999</v>
      </c>
      <c r="I6746" s="1">
        <v>1.5331999999999999</v>
      </c>
      <c r="J6746" s="1">
        <v>1.5331999999999999</v>
      </c>
      <c r="K6746" s="1">
        <f>(Таблица1[[#This Row],[Столбец7]]-Таблица1[[#This Row],[Столбец4]])*10000</f>
        <v>75.999999999998295</v>
      </c>
    </row>
    <row r="6747" spans="1:11" x14ac:dyDescent="0.2">
      <c r="A6747">
        <v>1997</v>
      </c>
      <c r="B6747" t="str">
        <f>CONCATENATE("01.","01",".",Таблица1[[#This Row],[Столбец1]])</f>
        <v>01.01.1997</v>
      </c>
      <c r="C6747" t="str">
        <f>CONCATENATE(Таблица1[[#This Row],[Столбец3]],".",Таблица1[[#This Row],[Столбец2]],".",Таблица1[[#This Row],[Столбец1]])</f>
        <v>8.10.1997</v>
      </c>
      <c r="D6747">
        <f>DAYS360(Таблица1[[#This Row],[Столбец13]],Таблица1[[#This Row],[Столбец14]],TRUE)+1</f>
        <v>278</v>
      </c>
      <c r="E6747">
        <v>10</v>
      </c>
      <c r="F6747">
        <v>8</v>
      </c>
      <c r="G6747" s="1">
        <f t="shared" si="105"/>
        <v>1.5331999999999999</v>
      </c>
      <c r="H6747" s="1">
        <v>1.5369999999999999</v>
      </c>
      <c r="I6747" s="1">
        <v>1.5369999999999999</v>
      </c>
      <c r="J6747" s="1">
        <v>1.5369999999999999</v>
      </c>
      <c r="K6747" s="1">
        <f>(Таблица1[[#This Row],[Столбец7]]-Таблица1[[#This Row],[Столбец4]])*10000</f>
        <v>38.000000000000256</v>
      </c>
    </row>
    <row r="6748" spans="1:11" x14ac:dyDescent="0.2">
      <c r="A6748">
        <v>1997</v>
      </c>
      <c r="B6748" t="str">
        <f>CONCATENATE("01.","01",".",Таблица1[[#This Row],[Столбец1]])</f>
        <v>01.01.1997</v>
      </c>
      <c r="C6748" t="str">
        <f>CONCATENATE(Таблица1[[#This Row],[Столбец3]],".",Таблица1[[#This Row],[Столбец2]],".",Таблица1[[#This Row],[Столбец1]])</f>
        <v>9.10.1997</v>
      </c>
      <c r="D6748">
        <f>DAYS360(Таблица1[[#This Row],[Столбец13]],Таблица1[[#This Row],[Столбец14]],TRUE)+1</f>
        <v>279</v>
      </c>
      <c r="E6748">
        <v>10</v>
      </c>
      <c r="F6748">
        <v>9</v>
      </c>
      <c r="G6748" s="1">
        <f t="shared" si="105"/>
        <v>1.5369999999999999</v>
      </c>
      <c r="H6748" s="1">
        <v>1.5450999999999999</v>
      </c>
      <c r="I6748" s="1">
        <v>1.5450999999999999</v>
      </c>
      <c r="J6748" s="1">
        <v>1.5450999999999999</v>
      </c>
      <c r="K6748" s="1">
        <f>(Таблица1[[#This Row],[Столбец7]]-Таблица1[[#This Row],[Столбец4]])*10000</f>
        <v>80.999999999999957</v>
      </c>
    </row>
    <row r="6749" spans="1:11" x14ac:dyDescent="0.2">
      <c r="A6749">
        <v>1997</v>
      </c>
      <c r="B6749" t="str">
        <f>CONCATENATE("01.","01",".",Таблица1[[#This Row],[Столбец1]])</f>
        <v>01.01.1997</v>
      </c>
      <c r="C6749" t="str">
        <f>CONCATENATE(Таблица1[[#This Row],[Столбец3]],".",Таблица1[[#This Row],[Столбец2]],".",Таблица1[[#This Row],[Столбец1]])</f>
        <v>10.10.1997</v>
      </c>
      <c r="D6749">
        <f>DAYS360(Таблица1[[#This Row],[Столбец13]],Таблица1[[#This Row],[Столбец14]],TRUE)+1</f>
        <v>280</v>
      </c>
      <c r="E6749">
        <v>10</v>
      </c>
      <c r="F6749">
        <v>10</v>
      </c>
      <c r="G6749" s="1">
        <f t="shared" si="105"/>
        <v>1.5450999999999999</v>
      </c>
      <c r="H6749" s="1">
        <v>1.5431999999999999</v>
      </c>
      <c r="I6749" s="1">
        <v>1.5431999999999999</v>
      </c>
      <c r="J6749" s="1">
        <v>1.5431999999999999</v>
      </c>
      <c r="K6749" s="1">
        <f>(Таблица1[[#This Row],[Столбец7]]-Таблица1[[#This Row],[Столбец4]])*10000</f>
        <v>-19.000000000000128</v>
      </c>
    </row>
    <row r="6750" spans="1:11" x14ac:dyDescent="0.2">
      <c r="A6750">
        <v>1997</v>
      </c>
      <c r="B6750" t="str">
        <f>CONCATENATE("01.","01",".",Таблица1[[#This Row],[Столбец1]])</f>
        <v>01.01.1997</v>
      </c>
      <c r="C6750" t="str">
        <f>CONCATENATE(Таблица1[[#This Row],[Столбец3]],".",Таблица1[[#This Row],[Столбец2]],".",Таблица1[[#This Row],[Столбец1]])</f>
        <v>14.10.1997</v>
      </c>
      <c r="D6750">
        <f>DAYS360(Таблица1[[#This Row],[Столбец13]],Таблица1[[#This Row],[Столбец14]],TRUE)+1</f>
        <v>284</v>
      </c>
      <c r="E6750">
        <v>10</v>
      </c>
      <c r="F6750">
        <v>14</v>
      </c>
      <c r="G6750" s="1">
        <f t="shared" si="105"/>
        <v>1.5431999999999999</v>
      </c>
      <c r="H6750" s="1">
        <v>1.5466</v>
      </c>
      <c r="I6750" s="1">
        <v>1.5466</v>
      </c>
      <c r="J6750" s="1">
        <v>1.5466</v>
      </c>
      <c r="K6750" s="1">
        <f>(Таблица1[[#This Row],[Столбец7]]-Таблица1[[#This Row],[Столбец4]])*10000</f>
        <v>34.000000000000696</v>
      </c>
    </row>
    <row r="6751" spans="1:11" x14ac:dyDescent="0.2">
      <c r="A6751">
        <v>1997</v>
      </c>
      <c r="B6751" t="str">
        <f>CONCATENATE("01.","01",".",Таблица1[[#This Row],[Столбец1]])</f>
        <v>01.01.1997</v>
      </c>
      <c r="C6751" t="str">
        <f>CONCATENATE(Таблица1[[#This Row],[Столбец3]],".",Таблица1[[#This Row],[Столбец2]],".",Таблица1[[#This Row],[Столбец1]])</f>
        <v>15.10.1997</v>
      </c>
      <c r="D6751">
        <f>DAYS360(Таблица1[[#This Row],[Столбец13]],Таблица1[[#This Row],[Столбец14]],TRUE)+1</f>
        <v>285</v>
      </c>
      <c r="E6751">
        <v>10</v>
      </c>
      <c r="F6751">
        <v>15</v>
      </c>
      <c r="G6751" s="1">
        <f t="shared" si="105"/>
        <v>1.5466</v>
      </c>
      <c r="H6751" s="1">
        <v>1.5575000000000001</v>
      </c>
      <c r="I6751" s="1">
        <v>1.5575000000000001</v>
      </c>
      <c r="J6751" s="1">
        <v>1.5575000000000001</v>
      </c>
      <c r="K6751" s="1">
        <f>(Таблица1[[#This Row],[Столбец7]]-Таблица1[[#This Row],[Столбец4]])*10000</f>
        <v>109.00000000000132</v>
      </c>
    </row>
    <row r="6752" spans="1:11" x14ac:dyDescent="0.2">
      <c r="A6752">
        <v>1997</v>
      </c>
      <c r="B6752" t="str">
        <f>CONCATENATE("01.","01",".",Таблица1[[#This Row],[Столбец1]])</f>
        <v>01.01.1997</v>
      </c>
      <c r="C6752" t="str">
        <f>CONCATENATE(Таблица1[[#This Row],[Столбец3]],".",Таблица1[[#This Row],[Столбец2]],".",Таблица1[[#This Row],[Столбец1]])</f>
        <v>16.10.1997</v>
      </c>
      <c r="D6752">
        <f>DAYS360(Таблица1[[#This Row],[Столбец13]],Таблица1[[#This Row],[Столбец14]],TRUE)+1</f>
        <v>286</v>
      </c>
      <c r="E6752">
        <v>10</v>
      </c>
      <c r="F6752">
        <v>16</v>
      </c>
      <c r="G6752" s="1">
        <f t="shared" si="105"/>
        <v>1.5575000000000001</v>
      </c>
      <c r="H6752" s="1">
        <v>1.5578000000000001</v>
      </c>
      <c r="I6752" s="1">
        <v>1.5578000000000001</v>
      </c>
      <c r="J6752" s="1">
        <v>1.5578000000000001</v>
      </c>
      <c r="K6752" s="1">
        <f>(Таблица1[[#This Row],[Столбец7]]-Таблица1[[#This Row],[Столбец4]])*10000</f>
        <v>2.9999999999996696</v>
      </c>
    </row>
    <row r="6753" spans="1:11" x14ac:dyDescent="0.2">
      <c r="A6753">
        <v>1997</v>
      </c>
      <c r="B6753" t="str">
        <f>CONCATENATE("01.","01",".",Таблица1[[#This Row],[Столбец1]])</f>
        <v>01.01.1997</v>
      </c>
      <c r="C6753" t="str">
        <f>CONCATENATE(Таблица1[[#This Row],[Столбец3]],".",Таблица1[[#This Row],[Столбец2]],".",Таблица1[[#This Row],[Столбец1]])</f>
        <v>17.10.1997</v>
      </c>
      <c r="D6753">
        <f>DAYS360(Таблица1[[#This Row],[Столбец13]],Таблица1[[#This Row],[Столбец14]],TRUE)+1</f>
        <v>287</v>
      </c>
      <c r="E6753">
        <v>10</v>
      </c>
      <c r="F6753">
        <v>17</v>
      </c>
      <c r="G6753" s="1">
        <f t="shared" si="105"/>
        <v>1.5578000000000001</v>
      </c>
      <c r="H6753" s="1">
        <v>1.5369999999999999</v>
      </c>
      <c r="I6753" s="1">
        <v>1.5369999999999999</v>
      </c>
      <c r="J6753" s="1">
        <v>1.5369999999999999</v>
      </c>
      <c r="K6753" s="1">
        <f>(Таблица1[[#This Row],[Столбец7]]-Таблица1[[#This Row],[Столбец4]])*10000</f>
        <v>-208.00000000000151</v>
      </c>
    </row>
    <row r="6754" spans="1:11" x14ac:dyDescent="0.2">
      <c r="A6754">
        <v>1997</v>
      </c>
      <c r="B6754" t="str">
        <f>CONCATENATE("01.","01",".",Таблица1[[#This Row],[Столбец1]])</f>
        <v>01.01.1997</v>
      </c>
      <c r="C6754" t="str">
        <f>CONCATENATE(Таблица1[[#This Row],[Столбец3]],".",Таблица1[[#This Row],[Столбец2]],".",Таблица1[[#This Row],[Столбец1]])</f>
        <v>20.10.1997</v>
      </c>
      <c r="D6754">
        <f>DAYS360(Таблица1[[#This Row],[Столбец13]],Таблица1[[#This Row],[Столбец14]],TRUE)+1</f>
        <v>290</v>
      </c>
      <c r="E6754">
        <v>10</v>
      </c>
      <c r="F6754">
        <v>20</v>
      </c>
      <c r="G6754" s="1">
        <f t="shared" si="105"/>
        <v>1.5369999999999999</v>
      </c>
      <c r="H6754" s="1">
        <v>1.5404</v>
      </c>
      <c r="I6754" s="1">
        <v>1.5404</v>
      </c>
      <c r="J6754" s="1">
        <v>1.5404</v>
      </c>
      <c r="K6754" s="1">
        <f>(Таблица1[[#This Row],[Столбец7]]-Таблица1[[#This Row],[Столбец4]])*10000</f>
        <v>34.000000000000696</v>
      </c>
    </row>
    <row r="6755" spans="1:11" x14ac:dyDescent="0.2">
      <c r="A6755">
        <v>1997</v>
      </c>
      <c r="B6755" t="str">
        <f>CONCATENATE("01.","01",".",Таблица1[[#This Row],[Столбец1]])</f>
        <v>01.01.1997</v>
      </c>
      <c r="C6755" t="str">
        <f>CONCATENATE(Таблица1[[#This Row],[Столбец3]],".",Таблица1[[#This Row],[Столбец2]],".",Таблица1[[#This Row],[Столбец1]])</f>
        <v>21.10.1997</v>
      </c>
      <c r="D6755">
        <f>DAYS360(Таблица1[[#This Row],[Столбец13]],Таблица1[[#This Row],[Столбец14]],TRUE)+1</f>
        <v>291</v>
      </c>
      <c r="E6755">
        <v>10</v>
      </c>
      <c r="F6755">
        <v>21</v>
      </c>
      <c r="G6755" s="1">
        <f t="shared" si="105"/>
        <v>1.5404</v>
      </c>
      <c r="H6755" s="1">
        <v>1.5311999999999999</v>
      </c>
      <c r="I6755" s="1">
        <v>1.5311999999999999</v>
      </c>
      <c r="J6755" s="1">
        <v>1.5311999999999999</v>
      </c>
      <c r="K6755" s="1">
        <f>(Таблица1[[#This Row],[Столбец7]]-Таблица1[[#This Row],[Столбец4]])*10000</f>
        <v>-92.000000000000966</v>
      </c>
    </row>
    <row r="6756" spans="1:11" x14ac:dyDescent="0.2">
      <c r="A6756">
        <v>1997</v>
      </c>
      <c r="B6756" t="str">
        <f>CONCATENATE("01.","01",".",Таблица1[[#This Row],[Столбец1]])</f>
        <v>01.01.1997</v>
      </c>
      <c r="C6756" t="str">
        <f>CONCATENATE(Таблица1[[#This Row],[Столбец3]],".",Таблица1[[#This Row],[Столбец2]],".",Таблица1[[#This Row],[Столбец1]])</f>
        <v>22.10.1997</v>
      </c>
      <c r="D6756">
        <f>DAYS360(Таблица1[[#This Row],[Столбец13]],Таблица1[[#This Row],[Столбец14]],TRUE)+1</f>
        <v>292</v>
      </c>
      <c r="E6756">
        <v>10</v>
      </c>
      <c r="F6756">
        <v>22</v>
      </c>
      <c r="G6756" s="1">
        <f t="shared" si="105"/>
        <v>1.5311999999999999</v>
      </c>
      <c r="H6756" s="1">
        <v>1.5392999999999999</v>
      </c>
      <c r="I6756" s="1">
        <v>1.5392999999999999</v>
      </c>
      <c r="J6756" s="1">
        <v>1.5392999999999999</v>
      </c>
      <c r="K6756" s="1">
        <f>(Таблица1[[#This Row],[Столбец7]]-Таблица1[[#This Row],[Столбец4]])*10000</f>
        <v>80.999999999999957</v>
      </c>
    </row>
    <row r="6757" spans="1:11" x14ac:dyDescent="0.2">
      <c r="A6757">
        <v>1997</v>
      </c>
      <c r="B6757" t="str">
        <f>CONCATENATE("01.","01",".",Таблица1[[#This Row],[Столбец1]])</f>
        <v>01.01.1997</v>
      </c>
      <c r="C6757" t="str">
        <f>CONCATENATE(Таблица1[[#This Row],[Столбец3]],".",Таблица1[[#This Row],[Столбец2]],".",Таблица1[[#This Row],[Столбец1]])</f>
        <v>23.10.1997</v>
      </c>
      <c r="D6757">
        <f>DAYS360(Таблица1[[#This Row],[Столбец13]],Таблица1[[#This Row],[Столбец14]],TRUE)+1</f>
        <v>293</v>
      </c>
      <c r="E6757">
        <v>10</v>
      </c>
      <c r="F6757">
        <v>23</v>
      </c>
      <c r="G6757" s="1">
        <f t="shared" si="105"/>
        <v>1.5392999999999999</v>
      </c>
      <c r="H6757" s="1">
        <v>1.5475000000000001</v>
      </c>
      <c r="I6757" s="1">
        <v>1.5475000000000001</v>
      </c>
      <c r="J6757" s="1">
        <v>1.5475000000000001</v>
      </c>
      <c r="K6757" s="1">
        <f>(Таблица1[[#This Row],[Столбец7]]-Таблица1[[#This Row],[Столбец4]])*10000</f>
        <v>82.000000000002075</v>
      </c>
    </row>
    <row r="6758" spans="1:11" x14ac:dyDescent="0.2">
      <c r="A6758">
        <v>1997</v>
      </c>
      <c r="B6758" t="str">
        <f>CONCATENATE("01.","01",".",Таблица1[[#This Row],[Столбец1]])</f>
        <v>01.01.1997</v>
      </c>
      <c r="C6758" t="str">
        <f>CONCATENATE(Таблица1[[#This Row],[Столбец3]],".",Таблица1[[#This Row],[Столбец2]],".",Таблица1[[#This Row],[Столбец1]])</f>
        <v>24.10.1997</v>
      </c>
      <c r="D6758">
        <f>DAYS360(Таблица1[[#This Row],[Столбец13]],Таблица1[[#This Row],[Столбец14]],TRUE)+1</f>
        <v>294</v>
      </c>
      <c r="E6758">
        <v>10</v>
      </c>
      <c r="F6758">
        <v>24</v>
      </c>
      <c r="G6758" s="1">
        <f t="shared" si="105"/>
        <v>1.5475000000000001</v>
      </c>
      <c r="H6758" s="1">
        <v>1.5466</v>
      </c>
      <c r="I6758" s="1">
        <v>1.5466</v>
      </c>
      <c r="J6758" s="1">
        <v>1.5466</v>
      </c>
      <c r="K6758" s="1">
        <f>(Таблица1[[#This Row],[Столбец7]]-Таблица1[[#This Row],[Столбец4]])*10000</f>
        <v>-9.0000000000012292</v>
      </c>
    </row>
    <row r="6759" spans="1:11" x14ac:dyDescent="0.2">
      <c r="A6759">
        <v>1997</v>
      </c>
      <c r="B6759" t="str">
        <f>CONCATENATE("01.","01",".",Таблица1[[#This Row],[Столбец1]])</f>
        <v>01.01.1997</v>
      </c>
      <c r="C6759" t="str">
        <f>CONCATENATE(Таблица1[[#This Row],[Столбец3]],".",Таблица1[[#This Row],[Столбец2]],".",Таблица1[[#This Row],[Столбец1]])</f>
        <v>27.10.1997</v>
      </c>
      <c r="D6759">
        <f>DAYS360(Таблица1[[#This Row],[Столбец13]],Таблица1[[#This Row],[Столбец14]],TRUE)+1</f>
        <v>297</v>
      </c>
      <c r="E6759">
        <v>10</v>
      </c>
      <c r="F6759">
        <v>27</v>
      </c>
      <c r="G6759" s="1">
        <f t="shared" si="105"/>
        <v>1.5466</v>
      </c>
      <c r="H6759" s="1">
        <v>1.5650999999999999</v>
      </c>
      <c r="I6759" s="1">
        <v>1.5650999999999999</v>
      </c>
      <c r="J6759" s="1">
        <v>1.5650999999999999</v>
      </c>
      <c r="K6759" s="1">
        <f>(Таблица1[[#This Row],[Столбец7]]-Таблица1[[#This Row],[Столбец4]])*10000</f>
        <v>184.9999999999996</v>
      </c>
    </row>
    <row r="6760" spans="1:11" x14ac:dyDescent="0.2">
      <c r="A6760">
        <v>1997</v>
      </c>
      <c r="B6760" t="str">
        <f>CONCATENATE("01.","01",".",Таблица1[[#This Row],[Столбец1]])</f>
        <v>01.01.1997</v>
      </c>
      <c r="C6760" t="str">
        <f>CONCATENATE(Таблица1[[#This Row],[Столбец3]],".",Таблица1[[#This Row],[Столбец2]],".",Таблица1[[#This Row],[Столбец1]])</f>
        <v>28.10.1997</v>
      </c>
      <c r="D6760">
        <f>DAYS360(Таблица1[[#This Row],[Столбец13]],Таблица1[[#This Row],[Столбец14]],TRUE)+1</f>
        <v>298</v>
      </c>
      <c r="E6760">
        <v>10</v>
      </c>
      <c r="F6760">
        <v>28</v>
      </c>
      <c r="G6760" s="1">
        <f t="shared" si="105"/>
        <v>1.5650999999999999</v>
      </c>
      <c r="H6760" s="1">
        <v>1.6074999999999999</v>
      </c>
      <c r="I6760" s="1">
        <v>1.6074999999999999</v>
      </c>
      <c r="J6760" s="1">
        <v>1.6074999999999999</v>
      </c>
      <c r="K6760" s="1">
        <f>(Таблица1[[#This Row],[Столбец7]]-Таблица1[[#This Row],[Столбец4]])*10000</f>
        <v>423.99999999999994</v>
      </c>
    </row>
    <row r="6761" spans="1:11" x14ac:dyDescent="0.2">
      <c r="A6761">
        <v>1997</v>
      </c>
      <c r="B6761" t="str">
        <f>CONCATENATE("01.","01",".",Таблица1[[#This Row],[Столбец1]])</f>
        <v>01.01.1997</v>
      </c>
      <c r="C6761" t="str">
        <f>CONCATENATE(Таблица1[[#This Row],[Столбец3]],".",Таблица1[[#This Row],[Столбец2]],".",Таблица1[[#This Row],[Столбец1]])</f>
        <v>29.10.1997</v>
      </c>
      <c r="D6761">
        <f>DAYS360(Таблица1[[#This Row],[Столбец13]],Таблица1[[#This Row],[Столбец14]],TRUE)+1</f>
        <v>299</v>
      </c>
      <c r="E6761">
        <v>10</v>
      </c>
      <c r="F6761">
        <v>29</v>
      </c>
      <c r="G6761" s="1">
        <f t="shared" si="105"/>
        <v>1.6074999999999999</v>
      </c>
      <c r="H6761" s="1">
        <v>1.597</v>
      </c>
      <c r="I6761" s="1">
        <v>1.597</v>
      </c>
      <c r="J6761" s="1">
        <v>1.597</v>
      </c>
      <c r="K6761" s="1">
        <f>(Таблица1[[#This Row],[Столбец7]]-Таблица1[[#This Row],[Столбец4]])*10000</f>
        <v>-104.99999999999955</v>
      </c>
    </row>
    <row r="6762" spans="1:11" x14ac:dyDescent="0.2">
      <c r="A6762">
        <v>1997</v>
      </c>
      <c r="B6762" t="str">
        <f>CONCATENATE("01.","01",".",Таблица1[[#This Row],[Столбец1]])</f>
        <v>01.01.1997</v>
      </c>
      <c r="C6762" t="str">
        <f>CONCATENATE(Таблица1[[#This Row],[Столбец3]],".",Таблица1[[#This Row],[Столбец2]],".",Таблица1[[#This Row],[Столбец1]])</f>
        <v>30.10.1997</v>
      </c>
      <c r="D6762">
        <f>DAYS360(Таблица1[[#This Row],[Столбец13]],Таблица1[[#This Row],[Столбец14]],TRUE)+1</f>
        <v>300</v>
      </c>
      <c r="E6762">
        <v>10</v>
      </c>
      <c r="F6762">
        <v>30</v>
      </c>
      <c r="G6762" s="1">
        <f t="shared" si="105"/>
        <v>1.597</v>
      </c>
      <c r="H6762" s="1">
        <v>1.6037999999999999</v>
      </c>
      <c r="I6762" s="1">
        <v>1.6037999999999999</v>
      </c>
      <c r="J6762" s="1">
        <v>1.6037999999999999</v>
      </c>
      <c r="K6762" s="1">
        <f>(Таблица1[[#This Row],[Столбец7]]-Таблица1[[#This Row],[Столбец4]])*10000</f>
        <v>67.999999999999176</v>
      </c>
    </row>
    <row r="6763" spans="1:11" x14ac:dyDescent="0.2">
      <c r="A6763">
        <v>1997</v>
      </c>
      <c r="B6763" t="str">
        <f>CONCATENATE("01.","01",".",Таблица1[[#This Row],[Столбец1]])</f>
        <v>01.01.1997</v>
      </c>
      <c r="C6763" t="str">
        <f>CONCATENATE(Таблица1[[#This Row],[Столбец3]],".",Таблица1[[#This Row],[Столбец2]],".",Таблица1[[#This Row],[Столбец1]])</f>
        <v>31.10.1997</v>
      </c>
      <c r="D6763">
        <f>DAYS360(Таблица1[[#This Row],[Столбец13]],Таблица1[[#This Row],[Столбец14]],TRUE)+1</f>
        <v>300</v>
      </c>
      <c r="E6763">
        <v>10</v>
      </c>
      <c r="F6763">
        <v>31</v>
      </c>
      <c r="G6763" s="1">
        <f t="shared" si="105"/>
        <v>1.6037999999999999</v>
      </c>
      <c r="H6763" s="1">
        <v>1.6115999999999999</v>
      </c>
      <c r="I6763" s="1">
        <v>1.6115999999999999</v>
      </c>
      <c r="J6763" s="1">
        <v>1.6115999999999999</v>
      </c>
      <c r="K6763" s="1">
        <f>(Таблица1[[#This Row],[Столбец7]]-Таблица1[[#This Row],[Столбец4]])*10000</f>
        <v>78.000000000000284</v>
      </c>
    </row>
    <row r="6764" spans="1:11" x14ac:dyDescent="0.2">
      <c r="A6764">
        <v>1997</v>
      </c>
      <c r="B6764" t="str">
        <f>CONCATENATE("01.","01",".",Таблица1[[#This Row],[Столбец1]])</f>
        <v>01.01.1997</v>
      </c>
      <c r="C6764" t="str">
        <f>CONCATENATE(Таблица1[[#This Row],[Столбец3]],".",Таблица1[[#This Row],[Столбец2]],".",Таблица1[[#This Row],[Столбец1]])</f>
        <v>3.11.1997</v>
      </c>
      <c r="D6764">
        <f>DAYS360(Таблица1[[#This Row],[Столбец13]],Таблица1[[#This Row],[Столбец14]],TRUE)+1</f>
        <v>303</v>
      </c>
      <c r="E6764">
        <v>11</v>
      </c>
      <c r="F6764">
        <v>3</v>
      </c>
      <c r="G6764" s="1">
        <f t="shared" si="105"/>
        <v>1.6115999999999999</v>
      </c>
      <c r="H6764" s="1">
        <v>1.5986</v>
      </c>
      <c r="I6764" s="1">
        <v>1.5986</v>
      </c>
      <c r="J6764" s="1">
        <v>1.5986</v>
      </c>
      <c r="K6764" s="1">
        <f>(Таблица1[[#This Row],[Столбец7]]-Таблица1[[#This Row],[Столбец4]])*10000</f>
        <v>-129.99999999999901</v>
      </c>
    </row>
    <row r="6765" spans="1:11" x14ac:dyDescent="0.2">
      <c r="A6765">
        <v>1997</v>
      </c>
      <c r="B6765" t="str">
        <f>CONCATENATE("01.","01",".",Таблица1[[#This Row],[Столбец1]])</f>
        <v>01.01.1997</v>
      </c>
      <c r="C6765" t="str">
        <f>CONCATENATE(Таблица1[[#This Row],[Столбец3]],".",Таблица1[[#This Row],[Столбец2]],".",Таблица1[[#This Row],[Столбец1]])</f>
        <v>4.11.1997</v>
      </c>
      <c r="D6765">
        <f>DAYS360(Таблица1[[#This Row],[Столбец13]],Таблица1[[#This Row],[Столбец14]],TRUE)+1</f>
        <v>304</v>
      </c>
      <c r="E6765">
        <v>11</v>
      </c>
      <c r="F6765">
        <v>4</v>
      </c>
      <c r="G6765" s="1">
        <f t="shared" si="105"/>
        <v>1.5986</v>
      </c>
      <c r="H6765" s="1">
        <v>1.6099000000000001</v>
      </c>
      <c r="I6765" s="1">
        <v>1.6099000000000001</v>
      </c>
      <c r="J6765" s="1">
        <v>1.6099000000000001</v>
      </c>
      <c r="K6765" s="1">
        <f>(Таблица1[[#This Row],[Столбец7]]-Таблица1[[#This Row],[Столбец4]])*10000</f>
        <v>113.00000000000088</v>
      </c>
    </row>
    <row r="6766" spans="1:11" x14ac:dyDescent="0.2">
      <c r="A6766">
        <v>1997</v>
      </c>
      <c r="B6766" t="str">
        <f>CONCATENATE("01.","01",".",Таблица1[[#This Row],[Столбец1]])</f>
        <v>01.01.1997</v>
      </c>
      <c r="C6766" t="str">
        <f>CONCATENATE(Таблица1[[#This Row],[Столбец3]],".",Таблица1[[#This Row],[Столбец2]],".",Таблица1[[#This Row],[Столбец1]])</f>
        <v>5.11.1997</v>
      </c>
      <c r="D6766">
        <f>DAYS360(Таблица1[[#This Row],[Столбец13]],Таблица1[[#This Row],[Столбец14]],TRUE)+1</f>
        <v>305</v>
      </c>
      <c r="E6766">
        <v>11</v>
      </c>
      <c r="F6766">
        <v>5</v>
      </c>
      <c r="G6766" s="1">
        <f t="shared" si="105"/>
        <v>1.6099000000000001</v>
      </c>
      <c r="H6766" s="1">
        <v>1.607</v>
      </c>
      <c r="I6766" s="1">
        <v>1.607</v>
      </c>
      <c r="J6766" s="1">
        <v>1.607</v>
      </c>
      <c r="K6766" s="1">
        <f>(Таблица1[[#This Row],[Столбец7]]-Таблица1[[#This Row],[Столбец4]])*10000</f>
        <v>-29.000000000001247</v>
      </c>
    </row>
    <row r="6767" spans="1:11" x14ac:dyDescent="0.2">
      <c r="A6767">
        <v>1997</v>
      </c>
      <c r="B6767" t="str">
        <f>CONCATENATE("01.","01",".",Таблица1[[#This Row],[Столбец1]])</f>
        <v>01.01.1997</v>
      </c>
      <c r="C6767" t="str">
        <f>CONCATENATE(Таблица1[[#This Row],[Столбец3]],".",Таблица1[[#This Row],[Столбец2]],".",Таблица1[[#This Row],[Столбец1]])</f>
        <v>6.11.1997</v>
      </c>
      <c r="D6767">
        <f>DAYS360(Таблица1[[#This Row],[Столбец13]],Таблица1[[#This Row],[Столбец14]],TRUE)+1</f>
        <v>306</v>
      </c>
      <c r="E6767">
        <v>11</v>
      </c>
      <c r="F6767">
        <v>6</v>
      </c>
      <c r="G6767" s="1">
        <f t="shared" si="105"/>
        <v>1.607</v>
      </c>
      <c r="H6767" s="1">
        <v>1.61</v>
      </c>
      <c r="I6767" s="1">
        <v>1.61</v>
      </c>
      <c r="J6767" s="1">
        <v>1.61</v>
      </c>
      <c r="K6767" s="1">
        <f>(Таблица1[[#This Row],[Столбец7]]-Таблица1[[#This Row],[Столбец4]])*10000</f>
        <v>30.000000000001137</v>
      </c>
    </row>
    <row r="6768" spans="1:11" x14ac:dyDescent="0.2">
      <c r="A6768">
        <v>1997</v>
      </c>
      <c r="B6768" t="str">
        <f>CONCATENATE("01.","01",".",Таблица1[[#This Row],[Столбец1]])</f>
        <v>01.01.1997</v>
      </c>
      <c r="C6768" t="str">
        <f>CONCATENATE(Таблица1[[#This Row],[Столбец3]],".",Таблица1[[#This Row],[Столбец2]],".",Таблица1[[#This Row],[Столбец1]])</f>
        <v>7.11.1997</v>
      </c>
      <c r="D6768">
        <f>DAYS360(Таблица1[[#This Row],[Столбец13]],Таблица1[[#This Row],[Столбец14]],TRUE)+1</f>
        <v>307</v>
      </c>
      <c r="E6768">
        <v>11</v>
      </c>
      <c r="F6768">
        <v>7</v>
      </c>
      <c r="G6768" s="1">
        <f t="shared" si="105"/>
        <v>1.61</v>
      </c>
      <c r="H6768" s="1">
        <v>1.6271</v>
      </c>
      <c r="I6768" s="1">
        <v>1.6271</v>
      </c>
      <c r="J6768" s="1">
        <v>1.6271</v>
      </c>
      <c r="K6768" s="1">
        <f>(Таблица1[[#This Row],[Столбец7]]-Таблица1[[#This Row],[Столбец4]])*10000</f>
        <v>170.99999999999892</v>
      </c>
    </row>
    <row r="6769" spans="1:11" x14ac:dyDescent="0.2">
      <c r="A6769">
        <v>1997</v>
      </c>
      <c r="B6769" t="str">
        <f>CONCATENATE("01.","01",".",Таблица1[[#This Row],[Столбец1]])</f>
        <v>01.01.1997</v>
      </c>
      <c r="C6769" t="str">
        <f>CONCATENATE(Таблица1[[#This Row],[Столбец3]],".",Таблица1[[#This Row],[Столбец2]],".",Таблица1[[#This Row],[Столбец1]])</f>
        <v>10.11.1997</v>
      </c>
      <c r="D6769">
        <f>DAYS360(Таблица1[[#This Row],[Столбец13]],Таблица1[[#This Row],[Столбец14]],TRUE)+1</f>
        <v>310</v>
      </c>
      <c r="E6769">
        <v>11</v>
      </c>
      <c r="F6769">
        <v>10</v>
      </c>
      <c r="G6769" s="1">
        <f t="shared" si="105"/>
        <v>1.6271</v>
      </c>
      <c r="H6769" s="1">
        <v>1.6264000000000001</v>
      </c>
      <c r="I6769" s="1">
        <v>1.6264000000000001</v>
      </c>
      <c r="J6769" s="1">
        <v>1.6264000000000001</v>
      </c>
      <c r="K6769" s="1">
        <f>(Таблица1[[#This Row],[Столбец7]]-Таблица1[[#This Row],[Столбец4]])*10000</f>
        <v>-6.9999999999992291</v>
      </c>
    </row>
    <row r="6770" spans="1:11" x14ac:dyDescent="0.2">
      <c r="A6770">
        <v>1997</v>
      </c>
      <c r="B6770" t="str">
        <f>CONCATENATE("01.","01",".",Таблица1[[#This Row],[Столбец1]])</f>
        <v>01.01.1997</v>
      </c>
      <c r="C6770" t="str">
        <f>CONCATENATE(Таблица1[[#This Row],[Столбец3]],".",Таблица1[[#This Row],[Столбец2]],".",Таблица1[[#This Row],[Столбец1]])</f>
        <v>12.11.1997</v>
      </c>
      <c r="D6770">
        <f>DAYS360(Таблица1[[#This Row],[Столбец13]],Таблица1[[#This Row],[Столбец14]],TRUE)+1</f>
        <v>312</v>
      </c>
      <c r="E6770">
        <v>11</v>
      </c>
      <c r="F6770">
        <v>12</v>
      </c>
      <c r="G6770" s="1">
        <f t="shared" si="105"/>
        <v>1.6264000000000001</v>
      </c>
      <c r="H6770" s="1">
        <v>1.6165</v>
      </c>
      <c r="I6770" s="1">
        <v>1.6165</v>
      </c>
      <c r="J6770" s="1">
        <v>1.6165</v>
      </c>
      <c r="K6770" s="1">
        <f>(Таблица1[[#This Row],[Столбец7]]-Таблица1[[#This Row],[Столбец4]])*10000</f>
        <v>-99.000000000000199</v>
      </c>
    </row>
    <row r="6771" spans="1:11" x14ac:dyDescent="0.2">
      <c r="A6771">
        <v>1997</v>
      </c>
      <c r="B6771" t="str">
        <f>CONCATENATE("01.","01",".",Таблица1[[#This Row],[Столбец1]])</f>
        <v>01.01.1997</v>
      </c>
      <c r="C6771" t="str">
        <f>CONCATENATE(Таблица1[[#This Row],[Столбец3]],".",Таблица1[[#This Row],[Столбец2]],".",Таблица1[[#This Row],[Столбец1]])</f>
        <v>13.11.1997</v>
      </c>
      <c r="D6771">
        <f>DAYS360(Таблица1[[#This Row],[Столбец13]],Таблица1[[#This Row],[Столбец14]],TRUE)+1</f>
        <v>313</v>
      </c>
      <c r="E6771">
        <v>11</v>
      </c>
      <c r="F6771">
        <v>13</v>
      </c>
      <c r="G6771" s="1">
        <f t="shared" si="105"/>
        <v>1.6165</v>
      </c>
      <c r="H6771" s="1">
        <v>1.6205000000000001</v>
      </c>
      <c r="I6771" s="1">
        <v>1.6205000000000001</v>
      </c>
      <c r="J6771" s="1">
        <v>1.6205000000000001</v>
      </c>
      <c r="K6771" s="1">
        <f>(Таблица1[[#This Row],[Столбец7]]-Таблица1[[#This Row],[Столбец4]])*10000</f>
        <v>40.000000000000036</v>
      </c>
    </row>
    <row r="6772" spans="1:11" x14ac:dyDescent="0.2">
      <c r="A6772">
        <v>1997</v>
      </c>
      <c r="B6772" t="str">
        <f>CONCATENATE("01.","01",".",Таблица1[[#This Row],[Столбец1]])</f>
        <v>01.01.1997</v>
      </c>
      <c r="C6772" t="str">
        <f>CONCATENATE(Таблица1[[#This Row],[Столбец3]],".",Таблица1[[#This Row],[Столбец2]],".",Таблица1[[#This Row],[Столбец1]])</f>
        <v>14.11.1997</v>
      </c>
      <c r="D6772">
        <f>DAYS360(Таблица1[[#This Row],[Столбец13]],Таблица1[[#This Row],[Столбец14]],TRUE)+1</f>
        <v>314</v>
      </c>
      <c r="E6772">
        <v>11</v>
      </c>
      <c r="F6772">
        <v>14</v>
      </c>
      <c r="G6772" s="1">
        <f t="shared" si="105"/>
        <v>1.6205000000000001</v>
      </c>
      <c r="H6772" s="1">
        <v>1.6165</v>
      </c>
      <c r="I6772" s="1">
        <v>1.6165</v>
      </c>
      <c r="J6772" s="1">
        <v>1.6165</v>
      </c>
      <c r="K6772" s="1">
        <f>(Таблица1[[#This Row],[Столбец7]]-Таблица1[[#This Row],[Столбец4]])*10000</f>
        <v>-40.000000000000036</v>
      </c>
    </row>
    <row r="6773" spans="1:11" x14ac:dyDescent="0.2">
      <c r="A6773">
        <v>1997</v>
      </c>
      <c r="B6773" t="str">
        <f>CONCATENATE("01.","01",".",Таблица1[[#This Row],[Столбец1]])</f>
        <v>01.01.1997</v>
      </c>
      <c r="C6773" t="str">
        <f>CONCATENATE(Таблица1[[#This Row],[Столбец3]],".",Таблица1[[#This Row],[Столбец2]],".",Таблица1[[#This Row],[Столбец1]])</f>
        <v>17.11.1997</v>
      </c>
      <c r="D6773">
        <f>DAYS360(Таблица1[[#This Row],[Столбец13]],Таблица1[[#This Row],[Столбец14]],TRUE)+1</f>
        <v>317</v>
      </c>
      <c r="E6773">
        <v>11</v>
      </c>
      <c r="F6773">
        <v>17</v>
      </c>
      <c r="G6773" s="1">
        <f t="shared" si="105"/>
        <v>1.6165</v>
      </c>
      <c r="H6773" s="1">
        <v>1.6175999999999999</v>
      </c>
      <c r="I6773" s="1">
        <v>1.6175999999999999</v>
      </c>
      <c r="J6773" s="1">
        <v>1.6175999999999999</v>
      </c>
      <c r="K6773" s="1">
        <f>(Таблица1[[#This Row],[Столбец7]]-Таблица1[[#This Row],[Столбец4]])*10000</f>
        <v>10.999999999998789</v>
      </c>
    </row>
    <row r="6774" spans="1:11" x14ac:dyDescent="0.2">
      <c r="A6774">
        <v>1997</v>
      </c>
      <c r="B6774" t="str">
        <f>CONCATENATE("01.","01",".",Таблица1[[#This Row],[Столбец1]])</f>
        <v>01.01.1997</v>
      </c>
      <c r="C6774" t="str">
        <f>CONCATENATE(Таблица1[[#This Row],[Столбец3]],".",Таблица1[[#This Row],[Столбец2]],".",Таблица1[[#This Row],[Столбец1]])</f>
        <v>18.11.1997</v>
      </c>
      <c r="D6774">
        <f>DAYS360(Таблица1[[#This Row],[Столбец13]],Таблица1[[#This Row],[Столбец14]],TRUE)+1</f>
        <v>318</v>
      </c>
      <c r="E6774">
        <v>11</v>
      </c>
      <c r="F6774">
        <v>18</v>
      </c>
      <c r="G6774" s="1">
        <f t="shared" si="105"/>
        <v>1.6175999999999999</v>
      </c>
      <c r="H6774" s="1">
        <v>1.6220000000000001</v>
      </c>
      <c r="I6774" s="1">
        <v>1.6220000000000001</v>
      </c>
      <c r="J6774" s="1">
        <v>1.6220000000000001</v>
      </c>
      <c r="K6774" s="1">
        <f>(Таблица1[[#This Row],[Столбец7]]-Таблица1[[#This Row],[Столбец4]])*10000</f>
        <v>44.000000000001819</v>
      </c>
    </row>
    <row r="6775" spans="1:11" x14ac:dyDescent="0.2">
      <c r="A6775">
        <v>1997</v>
      </c>
      <c r="B6775" t="str">
        <f>CONCATENATE("01.","01",".",Таблица1[[#This Row],[Столбец1]])</f>
        <v>01.01.1997</v>
      </c>
      <c r="C6775" t="str">
        <f>CONCATENATE(Таблица1[[#This Row],[Столбец3]],".",Таблица1[[#This Row],[Столбец2]],".",Таблица1[[#This Row],[Столбец1]])</f>
        <v>19.11.1997</v>
      </c>
      <c r="D6775">
        <f>DAYS360(Таблица1[[#This Row],[Столбец13]],Таблица1[[#This Row],[Столбец14]],TRUE)+1</f>
        <v>319</v>
      </c>
      <c r="E6775">
        <v>11</v>
      </c>
      <c r="F6775">
        <v>19</v>
      </c>
      <c r="G6775" s="1">
        <f t="shared" si="105"/>
        <v>1.6220000000000001</v>
      </c>
      <c r="H6775" s="1">
        <v>1.6181000000000001</v>
      </c>
      <c r="I6775" s="1">
        <v>1.6181000000000001</v>
      </c>
      <c r="J6775" s="1">
        <v>1.6181000000000001</v>
      </c>
      <c r="K6775" s="1">
        <f>(Таблица1[[#This Row],[Столбец7]]-Таблица1[[#This Row],[Столбец4]])*10000</f>
        <v>-39.000000000000142</v>
      </c>
    </row>
    <row r="6776" spans="1:11" x14ac:dyDescent="0.2">
      <c r="A6776">
        <v>1997</v>
      </c>
      <c r="B6776" t="str">
        <f>CONCATENATE("01.","01",".",Таблица1[[#This Row],[Столбец1]])</f>
        <v>01.01.1997</v>
      </c>
      <c r="C6776" t="str">
        <f>CONCATENATE(Таблица1[[#This Row],[Столбец3]],".",Таблица1[[#This Row],[Столбец2]],".",Таблица1[[#This Row],[Столбец1]])</f>
        <v>20.11.1997</v>
      </c>
      <c r="D6776">
        <f>DAYS360(Таблица1[[#This Row],[Столбец13]],Таблица1[[#This Row],[Столбец14]],TRUE)+1</f>
        <v>320</v>
      </c>
      <c r="E6776">
        <v>11</v>
      </c>
      <c r="F6776">
        <v>20</v>
      </c>
      <c r="G6776" s="1">
        <f t="shared" si="105"/>
        <v>1.6181000000000001</v>
      </c>
      <c r="H6776" s="1">
        <v>1.6249</v>
      </c>
      <c r="I6776" s="1">
        <v>1.6249</v>
      </c>
      <c r="J6776" s="1">
        <v>1.6249</v>
      </c>
      <c r="K6776" s="1">
        <f>(Таблица1[[#This Row],[Столбец7]]-Таблица1[[#This Row],[Столбец4]])*10000</f>
        <v>67.999999999999176</v>
      </c>
    </row>
    <row r="6777" spans="1:11" x14ac:dyDescent="0.2">
      <c r="A6777">
        <v>1997</v>
      </c>
      <c r="B6777" t="str">
        <f>CONCATENATE("01.","01",".",Таблица1[[#This Row],[Столбец1]])</f>
        <v>01.01.1997</v>
      </c>
      <c r="C6777" t="str">
        <f>CONCATENATE(Таблица1[[#This Row],[Столбец3]],".",Таблица1[[#This Row],[Столбец2]],".",Таблица1[[#This Row],[Столбец1]])</f>
        <v>21.11.1997</v>
      </c>
      <c r="D6777">
        <f>DAYS360(Таблица1[[#This Row],[Столбец13]],Таблица1[[#This Row],[Столбец14]],TRUE)+1</f>
        <v>321</v>
      </c>
      <c r="E6777">
        <v>11</v>
      </c>
      <c r="F6777">
        <v>21</v>
      </c>
      <c r="G6777" s="1">
        <f t="shared" si="105"/>
        <v>1.6249</v>
      </c>
      <c r="H6777" s="1">
        <v>1.6114999999999999</v>
      </c>
      <c r="I6777" s="1">
        <v>1.6114999999999999</v>
      </c>
      <c r="J6777" s="1">
        <v>1.6114999999999999</v>
      </c>
      <c r="K6777" s="1">
        <f>(Таблица1[[#This Row],[Столбец7]]-Таблица1[[#This Row],[Столбец4]])*10000</f>
        <v>-134.0000000000008</v>
      </c>
    </row>
    <row r="6778" spans="1:11" x14ac:dyDescent="0.2">
      <c r="A6778">
        <v>1997</v>
      </c>
      <c r="B6778" t="str">
        <f>CONCATENATE("01.","01",".",Таблица1[[#This Row],[Столбец1]])</f>
        <v>01.01.1997</v>
      </c>
      <c r="C6778" t="str">
        <f>CONCATENATE(Таблица1[[#This Row],[Столбец3]],".",Таблица1[[#This Row],[Столбец2]],".",Таблица1[[#This Row],[Столбец1]])</f>
        <v>24.11.1997</v>
      </c>
      <c r="D6778">
        <f>DAYS360(Таблица1[[#This Row],[Столбец13]],Таблица1[[#This Row],[Столбец14]],TRUE)+1</f>
        <v>324</v>
      </c>
      <c r="E6778">
        <v>11</v>
      </c>
      <c r="F6778">
        <v>24</v>
      </c>
      <c r="G6778" s="1">
        <f t="shared" si="105"/>
        <v>1.6114999999999999</v>
      </c>
      <c r="H6778" s="1">
        <v>1.6195999999999999</v>
      </c>
      <c r="I6778" s="1">
        <v>1.6195999999999999</v>
      </c>
      <c r="J6778" s="1">
        <v>1.6195999999999999</v>
      </c>
      <c r="K6778" s="1">
        <f>(Таблица1[[#This Row],[Столбец7]]-Таблица1[[#This Row],[Столбец4]])*10000</f>
        <v>80.999999999999957</v>
      </c>
    </row>
    <row r="6779" spans="1:11" x14ac:dyDescent="0.2">
      <c r="A6779">
        <v>1997</v>
      </c>
      <c r="B6779" t="str">
        <f>CONCATENATE("01.","01",".",Таблица1[[#This Row],[Столбец1]])</f>
        <v>01.01.1997</v>
      </c>
      <c r="C6779" t="str">
        <f>CONCATENATE(Таблица1[[#This Row],[Столбец3]],".",Таблица1[[#This Row],[Столбец2]],".",Таблица1[[#This Row],[Столбец1]])</f>
        <v>25.11.1997</v>
      </c>
      <c r="D6779">
        <f>DAYS360(Таблица1[[#This Row],[Столбец13]],Таблица1[[#This Row],[Столбец14]],TRUE)+1</f>
        <v>325</v>
      </c>
      <c r="E6779">
        <v>11</v>
      </c>
      <c r="F6779">
        <v>25</v>
      </c>
      <c r="G6779" s="1">
        <f t="shared" si="105"/>
        <v>1.6195999999999999</v>
      </c>
      <c r="H6779" s="1">
        <v>1.6114999999999999</v>
      </c>
      <c r="I6779" s="1">
        <v>1.6114999999999999</v>
      </c>
      <c r="J6779" s="1">
        <v>1.6114999999999999</v>
      </c>
      <c r="K6779" s="1">
        <f>(Таблица1[[#This Row],[Столбец7]]-Таблица1[[#This Row],[Столбец4]])*10000</f>
        <v>-80.999999999999957</v>
      </c>
    </row>
    <row r="6780" spans="1:11" x14ac:dyDescent="0.2">
      <c r="A6780">
        <v>1997</v>
      </c>
      <c r="B6780" t="str">
        <f>CONCATENATE("01.","01",".",Таблица1[[#This Row],[Столбец1]])</f>
        <v>01.01.1997</v>
      </c>
      <c r="C6780" t="str">
        <f>CONCATENATE(Таблица1[[#This Row],[Столбец3]],".",Таблица1[[#This Row],[Столбец2]],".",Таблица1[[#This Row],[Столбец1]])</f>
        <v>26.11.1997</v>
      </c>
      <c r="D6780">
        <f>DAYS360(Таблица1[[#This Row],[Столбец13]],Таблица1[[#This Row],[Столбец14]],TRUE)+1</f>
        <v>326</v>
      </c>
      <c r="E6780">
        <v>11</v>
      </c>
      <c r="F6780">
        <v>26</v>
      </c>
      <c r="G6780" s="1">
        <f t="shared" si="105"/>
        <v>1.6114999999999999</v>
      </c>
      <c r="H6780" s="1">
        <v>1.6015999999999999</v>
      </c>
      <c r="I6780" s="1">
        <v>1.6015999999999999</v>
      </c>
      <c r="J6780" s="1">
        <v>1.6015999999999999</v>
      </c>
      <c r="K6780" s="1">
        <f>(Таблица1[[#This Row],[Столбец7]]-Таблица1[[#This Row],[Столбец4]])*10000</f>
        <v>-99.000000000000199</v>
      </c>
    </row>
    <row r="6781" spans="1:11" x14ac:dyDescent="0.2">
      <c r="A6781">
        <v>1997</v>
      </c>
      <c r="B6781" t="str">
        <f>CONCATENATE("01.","01",".",Таблица1[[#This Row],[Столбец1]])</f>
        <v>01.01.1997</v>
      </c>
      <c r="C6781" t="str">
        <f>CONCATENATE(Таблица1[[#This Row],[Столбец3]],".",Таблица1[[#This Row],[Столбец2]],".",Таблица1[[#This Row],[Столбец1]])</f>
        <v>27.11.1997</v>
      </c>
      <c r="D6781">
        <f>DAYS360(Таблица1[[#This Row],[Столбец13]],Таблица1[[#This Row],[Столбец14]],TRUE)+1</f>
        <v>327</v>
      </c>
      <c r="E6781">
        <v>11</v>
      </c>
      <c r="F6781">
        <v>27</v>
      </c>
      <c r="G6781" s="1">
        <f t="shared" si="105"/>
        <v>1.6015999999999999</v>
      </c>
      <c r="H6781" s="1">
        <v>1.5983000000000001</v>
      </c>
      <c r="I6781" s="1">
        <v>1.5983000000000001</v>
      </c>
      <c r="J6781" s="1">
        <v>1.5983000000000001</v>
      </c>
      <c r="K6781" s="1">
        <f>(Таблица1[[#This Row],[Столбец7]]-Таблица1[[#This Row],[Столбец4]])*10000</f>
        <v>-32.999999999998586</v>
      </c>
    </row>
    <row r="6782" spans="1:11" x14ac:dyDescent="0.2">
      <c r="A6782">
        <v>1997</v>
      </c>
      <c r="B6782" t="str">
        <f>CONCATENATE("01.","01",".",Таблица1[[#This Row],[Столбец1]])</f>
        <v>01.01.1997</v>
      </c>
      <c r="C6782" t="str">
        <f>CONCATENATE(Таблица1[[#This Row],[Столбец3]],".",Таблица1[[#This Row],[Столбец2]],".",Таблица1[[#This Row],[Столбец1]])</f>
        <v>28.11.1997</v>
      </c>
      <c r="D6782">
        <f>DAYS360(Таблица1[[#This Row],[Столбец13]],Таблица1[[#This Row],[Столбец14]],TRUE)+1</f>
        <v>328</v>
      </c>
      <c r="E6782">
        <v>11</v>
      </c>
      <c r="F6782">
        <v>28</v>
      </c>
      <c r="G6782" s="1">
        <f t="shared" si="105"/>
        <v>1.5983000000000001</v>
      </c>
      <c r="H6782" s="1">
        <v>1.6004</v>
      </c>
      <c r="I6782" s="1">
        <v>1.6004</v>
      </c>
      <c r="J6782" s="1">
        <v>1.6004</v>
      </c>
      <c r="K6782" s="1">
        <f>(Таблица1[[#This Row],[Столбец7]]-Таблица1[[#This Row],[Столбец4]])*10000</f>
        <v>20.999999999999908</v>
      </c>
    </row>
    <row r="6783" spans="1:11" x14ac:dyDescent="0.2">
      <c r="A6783">
        <v>1997</v>
      </c>
      <c r="B6783" t="str">
        <f>CONCATENATE("01.","01",".",Таблица1[[#This Row],[Столбец1]])</f>
        <v>01.01.1997</v>
      </c>
      <c r="C6783" t="str">
        <f>CONCATENATE(Таблица1[[#This Row],[Столбец3]],".",Таблица1[[#This Row],[Столбец2]],".",Таблица1[[#This Row],[Столбец1]])</f>
        <v>1.12.1997</v>
      </c>
      <c r="D6783">
        <f>DAYS360(Таблица1[[#This Row],[Столбец13]],Таблица1[[#This Row],[Столбец14]],TRUE)+1</f>
        <v>331</v>
      </c>
      <c r="E6783">
        <v>12</v>
      </c>
      <c r="F6783">
        <v>1</v>
      </c>
      <c r="G6783" s="1">
        <f t="shared" si="105"/>
        <v>1.6004</v>
      </c>
      <c r="H6783" s="1">
        <v>1.5893999999999999</v>
      </c>
      <c r="I6783" s="1">
        <v>1.5893999999999999</v>
      </c>
      <c r="J6783" s="1">
        <v>1.5893999999999999</v>
      </c>
      <c r="K6783" s="1">
        <f>(Таблица1[[#This Row],[Столбец7]]-Таблица1[[#This Row],[Столбец4]])*10000</f>
        <v>-110.00000000000121</v>
      </c>
    </row>
    <row r="6784" spans="1:11" x14ac:dyDescent="0.2">
      <c r="A6784">
        <v>1997</v>
      </c>
      <c r="B6784" t="str">
        <f>CONCATENATE("01.","01",".",Таблица1[[#This Row],[Столбец1]])</f>
        <v>01.01.1997</v>
      </c>
      <c r="C6784" t="str">
        <f>CONCATENATE(Таблица1[[#This Row],[Столбец3]],".",Таблица1[[#This Row],[Столбец2]],".",Таблица1[[#This Row],[Столбец1]])</f>
        <v>2.12.1997</v>
      </c>
      <c r="D6784">
        <f>DAYS360(Таблица1[[#This Row],[Столбец13]],Таблица1[[#This Row],[Столбец14]],TRUE)+1</f>
        <v>332</v>
      </c>
      <c r="E6784">
        <v>12</v>
      </c>
      <c r="F6784">
        <v>2</v>
      </c>
      <c r="G6784" s="1">
        <f t="shared" si="105"/>
        <v>1.5893999999999999</v>
      </c>
      <c r="H6784" s="1">
        <v>1.5893999999999999</v>
      </c>
      <c r="I6784" s="1">
        <v>1.5893999999999999</v>
      </c>
      <c r="J6784" s="1">
        <v>1.5893999999999999</v>
      </c>
      <c r="K6784" s="1">
        <f>(Таблица1[[#This Row],[Столбец7]]-Таблица1[[#This Row],[Столбец4]])*10000</f>
        <v>0</v>
      </c>
    </row>
    <row r="6785" spans="1:11" x14ac:dyDescent="0.2">
      <c r="A6785">
        <v>1997</v>
      </c>
      <c r="B6785" t="str">
        <f>CONCATENATE("01.","01",".",Таблица1[[#This Row],[Столбец1]])</f>
        <v>01.01.1997</v>
      </c>
      <c r="C6785" t="str">
        <f>CONCATENATE(Таблица1[[#This Row],[Столбец3]],".",Таблица1[[#This Row],[Столбец2]],".",Таблица1[[#This Row],[Столбец1]])</f>
        <v>3.12.1997</v>
      </c>
      <c r="D6785">
        <f>DAYS360(Таблица1[[#This Row],[Столбец13]],Таблица1[[#This Row],[Столбец14]],TRUE)+1</f>
        <v>333</v>
      </c>
      <c r="E6785">
        <v>12</v>
      </c>
      <c r="F6785">
        <v>3</v>
      </c>
      <c r="G6785" s="1">
        <f t="shared" si="105"/>
        <v>1.5893999999999999</v>
      </c>
      <c r="H6785" s="1">
        <v>1.5889</v>
      </c>
      <c r="I6785" s="1">
        <v>1.5889</v>
      </c>
      <c r="J6785" s="1">
        <v>1.5889</v>
      </c>
      <c r="K6785" s="1">
        <f>(Таблица1[[#This Row],[Столбец7]]-Таблица1[[#This Row],[Столбец4]])*10000</f>
        <v>-4.9999999999994493</v>
      </c>
    </row>
    <row r="6786" spans="1:11" x14ac:dyDescent="0.2">
      <c r="A6786">
        <v>1997</v>
      </c>
      <c r="B6786" t="str">
        <f>CONCATENATE("01.","01",".",Таблица1[[#This Row],[Столбец1]])</f>
        <v>01.01.1997</v>
      </c>
      <c r="C6786" t="str">
        <f>CONCATENATE(Таблица1[[#This Row],[Столбец3]],".",Таблица1[[#This Row],[Столбец2]],".",Таблица1[[#This Row],[Столбец1]])</f>
        <v>4.12.1997</v>
      </c>
      <c r="D6786">
        <f>DAYS360(Таблица1[[#This Row],[Столбец13]],Таблица1[[#This Row],[Столбец14]],TRUE)+1</f>
        <v>334</v>
      </c>
      <c r="E6786">
        <v>12</v>
      </c>
      <c r="F6786">
        <v>4</v>
      </c>
      <c r="G6786" s="1">
        <f t="shared" ref="G6786:G6849" si="106">J6785</f>
        <v>1.5889</v>
      </c>
      <c r="H6786" s="1">
        <v>1.5952</v>
      </c>
      <c r="I6786" s="1">
        <v>1.5952</v>
      </c>
      <c r="J6786" s="1">
        <v>1.5952</v>
      </c>
      <c r="K6786" s="1">
        <f>(Таблица1[[#This Row],[Столбец7]]-Таблица1[[#This Row],[Столбец4]])*10000</f>
        <v>62.999999999999723</v>
      </c>
    </row>
    <row r="6787" spans="1:11" x14ac:dyDescent="0.2">
      <c r="A6787">
        <v>1997</v>
      </c>
      <c r="B6787" t="str">
        <f>CONCATENATE("01.","01",".",Таблица1[[#This Row],[Столбец1]])</f>
        <v>01.01.1997</v>
      </c>
      <c r="C6787" t="str">
        <f>CONCATENATE(Таблица1[[#This Row],[Столбец3]],".",Таблица1[[#This Row],[Столбец2]],".",Таблица1[[#This Row],[Столбец1]])</f>
        <v>5.12.1997</v>
      </c>
      <c r="D6787">
        <f>DAYS360(Таблица1[[#This Row],[Столбец13]],Таблица1[[#This Row],[Столбец14]],TRUE)+1</f>
        <v>335</v>
      </c>
      <c r="E6787">
        <v>12</v>
      </c>
      <c r="F6787">
        <v>5</v>
      </c>
      <c r="G6787" s="1">
        <f t="shared" si="106"/>
        <v>1.5952</v>
      </c>
      <c r="H6787" s="1">
        <v>1.5831</v>
      </c>
      <c r="I6787" s="1">
        <v>1.5831</v>
      </c>
      <c r="J6787" s="1">
        <v>1.5831</v>
      </c>
      <c r="K6787" s="1">
        <f>(Таблица1[[#This Row],[Столбец7]]-Таблица1[[#This Row],[Столбец4]])*10000</f>
        <v>-121</v>
      </c>
    </row>
    <row r="6788" spans="1:11" x14ac:dyDescent="0.2">
      <c r="A6788">
        <v>1997</v>
      </c>
      <c r="B6788" t="str">
        <f>CONCATENATE("01.","01",".",Таблица1[[#This Row],[Столбец1]])</f>
        <v>01.01.1997</v>
      </c>
      <c r="C6788" t="str">
        <f>CONCATENATE(Таблица1[[#This Row],[Столбец3]],".",Таблица1[[#This Row],[Столбец2]],".",Таблица1[[#This Row],[Столбец1]])</f>
        <v>8.12.1997</v>
      </c>
      <c r="D6788">
        <f>DAYS360(Таблица1[[#This Row],[Столбец13]],Таблица1[[#This Row],[Столбец14]],TRUE)+1</f>
        <v>338</v>
      </c>
      <c r="E6788">
        <v>12</v>
      </c>
      <c r="F6788">
        <v>8</v>
      </c>
      <c r="G6788" s="1">
        <f t="shared" si="106"/>
        <v>1.5831</v>
      </c>
      <c r="H6788" s="1">
        <v>1.5762</v>
      </c>
      <c r="I6788" s="1">
        <v>1.5762</v>
      </c>
      <c r="J6788" s="1">
        <v>1.5762</v>
      </c>
      <c r="K6788" s="1">
        <f>(Таблица1[[#This Row],[Столбец7]]-Таблица1[[#This Row],[Столбец4]])*10000</f>
        <v>-68.999999999999062</v>
      </c>
    </row>
    <row r="6789" spans="1:11" x14ac:dyDescent="0.2">
      <c r="A6789">
        <v>1997</v>
      </c>
      <c r="B6789" t="str">
        <f>CONCATENATE("01.","01",".",Таблица1[[#This Row],[Столбец1]])</f>
        <v>01.01.1997</v>
      </c>
      <c r="C6789" t="str">
        <f>CONCATENATE(Таблица1[[#This Row],[Столбец3]],".",Таблица1[[#This Row],[Столбец2]],".",Таблица1[[#This Row],[Столбец1]])</f>
        <v>9.12.1997</v>
      </c>
      <c r="D6789">
        <f>DAYS360(Таблица1[[#This Row],[Столбец13]],Таблица1[[#This Row],[Столбец14]],TRUE)+1</f>
        <v>339</v>
      </c>
      <c r="E6789">
        <v>12</v>
      </c>
      <c r="F6789">
        <v>9</v>
      </c>
      <c r="G6789" s="1">
        <f t="shared" si="106"/>
        <v>1.5762</v>
      </c>
      <c r="H6789" s="1">
        <v>1.5837000000000001</v>
      </c>
      <c r="I6789" s="1">
        <v>1.5837000000000001</v>
      </c>
      <c r="J6789" s="1">
        <v>1.5837000000000001</v>
      </c>
      <c r="K6789" s="1">
        <f>(Таблица1[[#This Row],[Столбец7]]-Таблица1[[#This Row],[Столбец4]])*10000</f>
        <v>75.000000000000625</v>
      </c>
    </row>
    <row r="6790" spans="1:11" x14ac:dyDescent="0.2">
      <c r="A6790">
        <v>1997</v>
      </c>
      <c r="B6790" t="str">
        <f>CONCATENATE("01.","01",".",Таблица1[[#This Row],[Столбец1]])</f>
        <v>01.01.1997</v>
      </c>
      <c r="C6790" t="str">
        <f>CONCATENATE(Таблица1[[#This Row],[Столбец3]],".",Таблица1[[#This Row],[Столбец2]],".",Таблица1[[#This Row],[Столбец1]])</f>
        <v>10.12.1997</v>
      </c>
      <c r="D6790">
        <f>DAYS360(Таблица1[[#This Row],[Столбец13]],Таблица1[[#This Row],[Столбец14]],TRUE)+1</f>
        <v>340</v>
      </c>
      <c r="E6790">
        <v>12</v>
      </c>
      <c r="F6790">
        <v>10</v>
      </c>
      <c r="G6790" s="1">
        <f t="shared" si="106"/>
        <v>1.5837000000000001</v>
      </c>
      <c r="H6790" s="1">
        <v>1.5791999999999999</v>
      </c>
      <c r="I6790" s="1">
        <v>1.5791999999999999</v>
      </c>
      <c r="J6790" s="1">
        <v>1.5791999999999999</v>
      </c>
      <c r="K6790" s="1">
        <f>(Таблица1[[#This Row],[Столбец7]]-Таблица1[[#This Row],[Столбец4]])*10000</f>
        <v>-45.000000000001705</v>
      </c>
    </row>
    <row r="6791" spans="1:11" x14ac:dyDescent="0.2">
      <c r="A6791">
        <v>1997</v>
      </c>
      <c r="B6791" t="str">
        <f>CONCATENATE("01.","01",".",Таблица1[[#This Row],[Столбец1]])</f>
        <v>01.01.1997</v>
      </c>
      <c r="C6791" t="str">
        <f>CONCATENATE(Таблица1[[#This Row],[Столбец3]],".",Таблица1[[#This Row],[Столбец2]],".",Таблица1[[#This Row],[Столбец1]])</f>
        <v>11.12.1997</v>
      </c>
      <c r="D6791">
        <f>DAYS360(Таблица1[[#This Row],[Столбец13]],Таблица1[[#This Row],[Столбец14]],TRUE)+1</f>
        <v>341</v>
      </c>
      <c r="E6791">
        <v>12</v>
      </c>
      <c r="F6791">
        <v>11</v>
      </c>
      <c r="G6791" s="1">
        <f t="shared" si="106"/>
        <v>1.5791999999999999</v>
      </c>
      <c r="H6791" s="1">
        <v>1.6012</v>
      </c>
      <c r="I6791" s="1">
        <v>1.6012</v>
      </c>
      <c r="J6791" s="1">
        <v>1.6012</v>
      </c>
      <c r="K6791" s="1">
        <f>(Таблица1[[#This Row],[Столбец7]]-Таблица1[[#This Row],[Столбец4]])*10000</f>
        <v>220.0000000000002</v>
      </c>
    </row>
    <row r="6792" spans="1:11" x14ac:dyDescent="0.2">
      <c r="A6792">
        <v>1997</v>
      </c>
      <c r="B6792" t="str">
        <f>CONCATENATE("01.","01",".",Таблица1[[#This Row],[Столбец1]])</f>
        <v>01.01.1997</v>
      </c>
      <c r="C6792" t="str">
        <f>CONCATENATE(Таблица1[[#This Row],[Столбец3]],".",Таблица1[[#This Row],[Столбец2]],".",Таблица1[[#This Row],[Столбец1]])</f>
        <v>12.12.1997</v>
      </c>
      <c r="D6792">
        <f>DAYS360(Таблица1[[#This Row],[Столбец13]],Таблица1[[#This Row],[Столбец14]],TRUE)+1</f>
        <v>342</v>
      </c>
      <c r="E6792">
        <v>12</v>
      </c>
      <c r="F6792">
        <v>12</v>
      </c>
      <c r="G6792" s="1">
        <f t="shared" si="106"/>
        <v>1.6012</v>
      </c>
      <c r="H6792" s="1">
        <v>1.5842000000000001</v>
      </c>
      <c r="I6792" s="1">
        <v>1.5842000000000001</v>
      </c>
      <c r="J6792" s="1">
        <v>1.5842000000000001</v>
      </c>
      <c r="K6792" s="1">
        <f>(Таблица1[[#This Row],[Столбец7]]-Таблица1[[#This Row],[Столбец4]])*10000</f>
        <v>-169.99999999999903</v>
      </c>
    </row>
    <row r="6793" spans="1:11" x14ac:dyDescent="0.2">
      <c r="A6793">
        <v>1997</v>
      </c>
      <c r="B6793" t="str">
        <f>CONCATENATE("01.","01",".",Таблица1[[#This Row],[Столбец1]])</f>
        <v>01.01.1997</v>
      </c>
      <c r="C6793" t="str">
        <f>CONCATENATE(Таблица1[[#This Row],[Столбец3]],".",Таблица1[[#This Row],[Столбец2]],".",Таблица1[[#This Row],[Столбец1]])</f>
        <v>15.12.1997</v>
      </c>
      <c r="D6793">
        <f>DAYS360(Таблица1[[#This Row],[Столбец13]],Таблица1[[#This Row],[Столбец14]],TRUE)+1</f>
        <v>345</v>
      </c>
      <c r="E6793">
        <v>12</v>
      </c>
      <c r="F6793">
        <v>15</v>
      </c>
      <c r="G6793" s="1">
        <f t="shared" si="106"/>
        <v>1.5842000000000001</v>
      </c>
      <c r="H6793" s="1">
        <v>1.5821000000000001</v>
      </c>
      <c r="I6793" s="1">
        <v>1.5821000000000001</v>
      </c>
      <c r="J6793" s="1">
        <v>1.5821000000000001</v>
      </c>
      <c r="K6793" s="1">
        <f>(Таблица1[[#This Row],[Столбец7]]-Таблица1[[#This Row],[Столбец4]])*10000</f>
        <v>-20.999999999999908</v>
      </c>
    </row>
    <row r="6794" spans="1:11" x14ac:dyDescent="0.2">
      <c r="A6794">
        <v>1997</v>
      </c>
      <c r="B6794" t="str">
        <f>CONCATENATE("01.","01",".",Таблица1[[#This Row],[Столбец1]])</f>
        <v>01.01.1997</v>
      </c>
      <c r="C6794" t="str">
        <f>CONCATENATE(Таблица1[[#This Row],[Столбец3]],".",Таблица1[[#This Row],[Столбец2]],".",Таблица1[[#This Row],[Столбец1]])</f>
        <v>16.12.1997</v>
      </c>
      <c r="D6794">
        <f>DAYS360(Таблица1[[#This Row],[Столбец13]],Таблица1[[#This Row],[Столбец14]],TRUE)+1</f>
        <v>346</v>
      </c>
      <c r="E6794">
        <v>12</v>
      </c>
      <c r="F6794">
        <v>16</v>
      </c>
      <c r="G6794" s="1">
        <f t="shared" si="106"/>
        <v>1.5821000000000001</v>
      </c>
      <c r="H6794" s="1">
        <v>1.5771999999999999</v>
      </c>
      <c r="I6794" s="1">
        <v>1.5771999999999999</v>
      </c>
      <c r="J6794" s="1">
        <v>1.5771999999999999</v>
      </c>
      <c r="K6794" s="1">
        <f>(Таблица1[[#This Row],[Столбец7]]-Таблица1[[#This Row],[Столбец4]])*10000</f>
        <v>-49.000000000001265</v>
      </c>
    </row>
    <row r="6795" spans="1:11" x14ac:dyDescent="0.2">
      <c r="A6795">
        <v>1997</v>
      </c>
      <c r="B6795" t="str">
        <f>CONCATENATE("01.","01",".",Таблица1[[#This Row],[Столбец1]])</f>
        <v>01.01.1997</v>
      </c>
      <c r="C6795" t="str">
        <f>CONCATENATE(Таблица1[[#This Row],[Столбец3]],".",Таблица1[[#This Row],[Столбец2]],".",Таблица1[[#This Row],[Столбец1]])</f>
        <v>17.12.1997</v>
      </c>
      <c r="D6795">
        <f>DAYS360(Таблица1[[#This Row],[Столбец13]],Таблица1[[#This Row],[Столбец14]],TRUE)+1</f>
        <v>347</v>
      </c>
      <c r="E6795">
        <v>12</v>
      </c>
      <c r="F6795">
        <v>17</v>
      </c>
      <c r="G6795" s="1">
        <f t="shared" si="106"/>
        <v>1.5771999999999999</v>
      </c>
      <c r="H6795" s="1">
        <v>1.5864</v>
      </c>
      <c r="I6795" s="1">
        <v>1.5864</v>
      </c>
      <c r="J6795" s="1">
        <v>1.5864</v>
      </c>
      <c r="K6795" s="1">
        <f>(Таблица1[[#This Row],[Столбец7]]-Таблица1[[#This Row],[Столбец4]])*10000</f>
        <v>92.000000000000966</v>
      </c>
    </row>
    <row r="6796" spans="1:11" x14ac:dyDescent="0.2">
      <c r="A6796">
        <v>1997</v>
      </c>
      <c r="B6796" t="str">
        <f>CONCATENATE("01.","01",".",Таблица1[[#This Row],[Столбец1]])</f>
        <v>01.01.1997</v>
      </c>
      <c r="C6796" t="str">
        <f>CONCATENATE(Таблица1[[#This Row],[Столбец3]],".",Таблица1[[#This Row],[Столбец2]],".",Таблица1[[#This Row],[Столбец1]])</f>
        <v>18.12.1997</v>
      </c>
      <c r="D6796">
        <f>DAYS360(Таблица1[[#This Row],[Столбец13]],Таблица1[[#This Row],[Столбец14]],TRUE)+1</f>
        <v>348</v>
      </c>
      <c r="E6796">
        <v>12</v>
      </c>
      <c r="F6796">
        <v>18</v>
      </c>
      <c r="G6796" s="1">
        <f t="shared" si="106"/>
        <v>1.5864</v>
      </c>
      <c r="H6796" s="1">
        <v>1.5840000000000001</v>
      </c>
      <c r="I6796" s="1">
        <v>1.5840000000000001</v>
      </c>
      <c r="J6796" s="1">
        <v>1.5840000000000001</v>
      </c>
      <c r="K6796" s="1">
        <f>(Таблица1[[#This Row],[Столбец7]]-Таблица1[[#This Row],[Столбец4]])*10000</f>
        <v>-23.999999999999577</v>
      </c>
    </row>
    <row r="6797" spans="1:11" x14ac:dyDescent="0.2">
      <c r="A6797">
        <v>1997</v>
      </c>
      <c r="B6797" t="str">
        <f>CONCATENATE("01.","01",".",Таблица1[[#This Row],[Столбец1]])</f>
        <v>01.01.1997</v>
      </c>
      <c r="C6797" t="str">
        <f>CONCATENATE(Таблица1[[#This Row],[Столбец3]],".",Таблица1[[#This Row],[Столбец2]],".",Таблица1[[#This Row],[Столбец1]])</f>
        <v>19.12.1997</v>
      </c>
      <c r="D6797">
        <f>DAYS360(Таблица1[[#This Row],[Столбец13]],Таблица1[[#This Row],[Столбец14]],TRUE)+1</f>
        <v>349</v>
      </c>
      <c r="E6797">
        <v>12</v>
      </c>
      <c r="F6797">
        <v>19</v>
      </c>
      <c r="G6797" s="1">
        <f t="shared" si="106"/>
        <v>1.5840000000000001</v>
      </c>
      <c r="H6797" s="1">
        <v>1.5995999999999999</v>
      </c>
      <c r="I6797" s="1">
        <v>1.5995999999999999</v>
      </c>
      <c r="J6797" s="1">
        <v>1.5995999999999999</v>
      </c>
      <c r="K6797" s="1">
        <f>(Таблица1[[#This Row],[Столбец7]]-Таблица1[[#This Row],[Столбец4]])*10000</f>
        <v>155.99999999999835</v>
      </c>
    </row>
    <row r="6798" spans="1:11" x14ac:dyDescent="0.2">
      <c r="A6798">
        <v>1997</v>
      </c>
      <c r="B6798" t="str">
        <f>CONCATENATE("01.","01",".",Таблица1[[#This Row],[Столбец1]])</f>
        <v>01.01.1997</v>
      </c>
      <c r="C6798" t="str">
        <f>CONCATENATE(Таблица1[[#This Row],[Столбец3]],".",Таблица1[[#This Row],[Столбец2]],".",Таблица1[[#This Row],[Столбец1]])</f>
        <v>22.12.1997</v>
      </c>
      <c r="D6798">
        <f>DAYS360(Таблица1[[#This Row],[Столбец13]],Таблица1[[#This Row],[Столбец14]],TRUE)+1</f>
        <v>352</v>
      </c>
      <c r="E6798">
        <v>12</v>
      </c>
      <c r="F6798">
        <v>22</v>
      </c>
      <c r="G6798" s="1">
        <f t="shared" si="106"/>
        <v>1.5995999999999999</v>
      </c>
      <c r="H6798" s="1">
        <v>1.595</v>
      </c>
      <c r="I6798" s="1">
        <v>1.595</v>
      </c>
      <c r="J6798" s="1">
        <v>1.595</v>
      </c>
      <c r="K6798" s="1">
        <f>(Таблица1[[#This Row],[Столбец7]]-Таблица1[[#This Row],[Столбец4]])*10000</f>
        <v>-45.999999999999375</v>
      </c>
    </row>
    <row r="6799" spans="1:11" x14ac:dyDescent="0.2">
      <c r="A6799">
        <v>1997</v>
      </c>
      <c r="B6799" t="str">
        <f>CONCATENATE("01.","01",".",Таблица1[[#This Row],[Столбец1]])</f>
        <v>01.01.1997</v>
      </c>
      <c r="C6799" t="str">
        <f>CONCATENATE(Таблица1[[#This Row],[Столбец3]],".",Таблица1[[#This Row],[Столбец2]],".",Таблица1[[#This Row],[Столбец1]])</f>
        <v>23.12.1997</v>
      </c>
      <c r="D6799">
        <f>DAYS360(Таблица1[[#This Row],[Столбец13]],Таблица1[[#This Row],[Столбец14]],TRUE)+1</f>
        <v>353</v>
      </c>
      <c r="E6799">
        <v>12</v>
      </c>
      <c r="F6799">
        <v>23</v>
      </c>
      <c r="G6799" s="1">
        <f t="shared" si="106"/>
        <v>1.595</v>
      </c>
      <c r="H6799" s="1">
        <v>1.6</v>
      </c>
      <c r="I6799" s="1">
        <v>1.6</v>
      </c>
      <c r="J6799" s="1">
        <v>1.6</v>
      </c>
      <c r="K6799" s="1">
        <f>(Таблица1[[#This Row],[Столбец7]]-Таблица1[[#This Row],[Столбец4]])*10000</f>
        <v>50.000000000001151</v>
      </c>
    </row>
    <row r="6800" spans="1:11" x14ac:dyDescent="0.2">
      <c r="A6800">
        <v>1997</v>
      </c>
      <c r="B6800" t="str">
        <f>CONCATENATE("01.","01",".",Таблица1[[#This Row],[Столбец1]])</f>
        <v>01.01.1997</v>
      </c>
      <c r="C6800" t="str">
        <f>CONCATENATE(Таблица1[[#This Row],[Столбец3]],".",Таблица1[[#This Row],[Столбец2]],".",Таблица1[[#This Row],[Столбец1]])</f>
        <v>24.12.1997</v>
      </c>
      <c r="D6800">
        <f>DAYS360(Таблица1[[#This Row],[Столбец13]],Таблица1[[#This Row],[Столбец14]],TRUE)+1</f>
        <v>354</v>
      </c>
      <c r="E6800">
        <v>12</v>
      </c>
      <c r="F6800">
        <v>24</v>
      </c>
      <c r="G6800" s="1">
        <f t="shared" si="106"/>
        <v>1.6</v>
      </c>
      <c r="H6800" s="1">
        <v>1.6007</v>
      </c>
      <c r="I6800" s="1">
        <v>1.6007</v>
      </c>
      <c r="J6800" s="1">
        <v>1.6007</v>
      </c>
      <c r="K6800" s="1">
        <f>(Таблица1[[#This Row],[Столбец7]]-Таблица1[[#This Row],[Столбец4]])*10000</f>
        <v>6.9999999999992291</v>
      </c>
    </row>
    <row r="6801" spans="1:11" x14ac:dyDescent="0.2">
      <c r="A6801">
        <v>1997</v>
      </c>
      <c r="B6801" t="str">
        <f>CONCATENATE("01.","01",".",Таблица1[[#This Row],[Столбец1]])</f>
        <v>01.01.1997</v>
      </c>
      <c r="C6801" t="str">
        <f>CONCATENATE(Таблица1[[#This Row],[Столбец3]],".",Таблица1[[#This Row],[Столбец2]],".",Таблица1[[#This Row],[Столбец1]])</f>
        <v>29.12.1997</v>
      </c>
      <c r="D6801">
        <f>DAYS360(Таблица1[[#This Row],[Столбец13]],Таблица1[[#This Row],[Столбец14]],TRUE)+1</f>
        <v>359</v>
      </c>
      <c r="E6801">
        <v>12</v>
      </c>
      <c r="F6801">
        <v>29</v>
      </c>
      <c r="G6801" s="1">
        <f t="shared" si="106"/>
        <v>1.6007</v>
      </c>
      <c r="H6801" s="1">
        <v>1.5940000000000001</v>
      </c>
      <c r="I6801" s="1">
        <v>1.5940000000000001</v>
      </c>
      <c r="J6801" s="1">
        <v>1.5940000000000001</v>
      </c>
      <c r="K6801" s="1">
        <f>(Таблица1[[#This Row],[Столбец7]]-Таблица1[[#This Row],[Столбец4]])*10000</f>
        <v>-66.999999999999289</v>
      </c>
    </row>
    <row r="6802" spans="1:11" x14ac:dyDescent="0.2">
      <c r="A6802">
        <v>1997</v>
      </c>
      <c r="B6802" t="str">
        <f>CONCATENATE("01.","01",".",Таблица1[[#This Row],[Столбец1]])</f>
        <v>01.01.1997</v>
      </c>
      <c r="C6802" t="str">
        <f>CONCATENATE(Таблица1[[#This Row],[Столбец3]],".",Таблица1[[#This Row],[Столбец2]],".",Таблица1[[#This Row],[Столбец1]])</f>
        <v>30.12.1997</v>
      </c>
      <c r="D6802">
        <f>DAYS360(Таблица1[[#This Row],[Столбец13]],Таблица1[[#This Row],[Столбец14]],TRUE)+1</f>
        <v>360</v>
      </c>
      <c r="E6802">
        <v>12</v>
      </c>
      <c r="F6802">
        <v>30</v>
      </c>
      <c r="G6802" s="1">
        <f t="shared" si="106"/>
        <v>1.5940000000000001</v>
      </c>
      <c r="H6802" s="1">
        <v>1.5857000000000001</v>
      </c>
      <c r="I6802" s="1">
        <v>1.5857000000000001</v>
      </c>
      <c r="J6802" s="1">
        <v>1.5857000000000001</v>
      </c>
      <c r="K6802" s="1">
        <f>(Таблица1[[#This Row],[Столбец7]]-Таблица1[[#This Row],[Столбец4]])*10000</f>
        <v>-82.999999999999744</v>
      </c>
    </row>
    <row r="6803" spans="1:11" x14ac:dyDescent="0.2">
      <c r="A6803">
        <v>1997</v>
      </c>
      <c r="B6803" t="str">
        <f>CONCATENATE("01.","01",".",Таблица1[[#This Row],[Столбец1]])</f>
        <v>01.01.1997</v>
      </c>
      <c r="C6803" t="str">
        <f>CONCATENATE(Таблица1[[#This Row],[Столбец3]],".",Таблица1[[#This Row],[Столбец2]],".",Таблица1[[#This Row],[Столбец1]])</f>
        <v>31.12.1997</v>
      </c>
      <c r="D6803">
        <f>DAYS360(Таблица1[[#This Row],[Столбец13]],Таблица1[[#This Row],[Столбец14]],TRUE)+1</f>
        <v>360</v>
      </c>
      <c r="E6803">
        <v>12</v>
      </c>
      <c r="F6803">
        <v>31</v>
      </c>
      <c r="G6803" s="1">
        <f t="shared" si="106"/>
        <v>1.5857000000000001</v>
      </c>
      <c r="H6803" s="1">
        <v>1.5712999999999999</v>
      </c>
      <c r="I6803" s="1">
        <v>1.5712999999999999</v>
      </c>
      <c r="J6803" s="1">
        <v>1.5712999999999999</v>
      </c>
      <c r="K6803" s="1">
        <f>(Таблица1[[#This Row],[Столбец7]]-Таблица1[[#This Row],[Столбец4]])*10000</f>
        <v>-144.0000000000019</v>
      </c>
    </row>
    <row r="6804" spans="1:11" x14ac:dyDescent="0.2">
      <c r="A6804">
        <v>1998</v>
      </c>
      <c r="B6804" t="str">
        <f>CONCATENATE("01.","01",".",Таблица1[[#This Row],[Столбец1]])</f>
        <v>01.01.1998</v>
      </c>
      <c r="C6804" t="str">
        <f>CONCATENATE(Таблица1[[#This Row],[Столбец3]],".",Таблица1[[#This Row],[Столбец2]],".",Таблица1[[#This Row],[Столбец1]])</f>
        <v>2.1.1998</v>
      </c>
      <c r="D6804">
        <f>DAYS360(Таблица1[[#This Row],[Столбец13]],Таблица1[[#This Row],[Столбец14]],TRUE)+1</f>
        <v>2</v>
      </c>
      <c r="E6804">
        <v>1</v>
      </c>
      <c r="F6804">
        <v>2</v>
      </c>
      <c r="G6804" s="1">
        <f t="shared" si="106"/>
        <v>1.5712999999999999</v>
      </c>
      <c r="H6804" s="1">
        <v>1.5622</v>
      </c>
      <c r="I6804" s="1">
        <v>1.5622</v>
      </c>
      <c r="J6804" s="1">
        <v>1.5622</v>
      </c>
      <c r="K6804" s="1">
        <f>(Таблица1[[#This Row],[Столбец7]]-Таблица1[[#This Row],[Столбец4]])*10000</f>
        <v>-90.999999999998863</v>
      </c>
    </row>
    <row r="6805" spans="1:11" x14ac:dyDescent="0.2">
      <c r="A6805">
        <v>1998</v>
      </c>
      <c r="B6805" t="str">
        <f>CONCATENATE("01.","01",".",Таблица1[[#This Row],[Столбец1]])</f>
        <v>01.01.1998</v>
      </c>
      <c r="C6805" t="str">
        <f>CONCATENATE(Таблица1[[#This Row],[Столбец3]],".",Таблица1[[#This Row],[Столбец2]],".",Таблица1[[#This Row],[Столбец1]])</f>
        <v>5.1.1998</v>
      </c>
      <c r="D6805">
        <f>DAYS360(Таблица1[[#This Row],[Столбец13]],Таблица1[[#This Row],[Столбец14]],TRUE)+1</f>
        <v>5</v>
      </c>
      <c r="E6805">
        <v>1</v>
      </c>
      <c r="F6805">
        <v>5</v>
      </c>
      <c r="G6805" s="1">
        <f t="shared" si="106"/>
        <v>1.5622</v>
      </c>
      <c r="H6805" s="1">
        <v>1.5472999999999999</v>
      </c>
      <c r="I6805" s="1">
        <v>1.5472999999999999</v>
      </c>
      <c r="J6805" s="1">
        <v>1.5472999999999999</v>
      </c>
      <c r="K6805" s="1">
        <f>(Таблица1[[#This Row],[Столбец7]]-Таблица1[[#This Row],[Столбец4]])*10000</f>
        <v>-149.00000000000136</v>
      </c>
    </row>
    <row r="6806" spans="1:11" x14ac:dyDescent="0.2">
      <c r="A6806">
        <v>1998</v>
      </c>
      <c r="B6806" t="str">
        <f>CONCATENATE("01.","01",".",Таблица1[[#This Row],[Столбец1]])</f>
        <v>01.01.1998</v>
      </c>
      <c r="C6806" t="str">
        <f>CONCATENATE(Таблица1[[#This Row],[Столбец3]],".",Таблица1[[#This Row],[Столбец2]],".",Таблица1[[#This Row],[Столбец1]])</f>
        <v>6.1.1998</v>
      </c>
      <c r="D6806">
        <f>DAYS360(Таблица1[[#This Row],[Столбец13]],Таблица1[[#This Row],[Столбец14]],TRUE)+1</f>
        <v>6</v>
      </c>
      <c r="E6806">
        <v>1</v>
      </c>
      <c r="F6806">
        <v>6</v>
      </c>
      <c r="G6806" s="1">
        <f t="shared" si="106"/>
        <v>1.5472999999999999</v>
      </c>
      <c r="H6806" s="1">
        <v>1.5476000000000001</v>
      </c>
      <c r="I6806" s="1">
        <v>1.5476000000000001</v>
      </c>
      <c r="J6806" s="1">
        <v>1.5476000000000001</v>
      </c>
      <c r="K6806" s="1">
        <f>(Таблица1[[#This Row],[Столбец7]]-Таблица1[[#This Row],[Столбец4]])*10000</f>
        <v>3.00000000000189</v>
      </c>
    </row>
    <row r="6807" spans="1:11" x14ac:dyDescent="0.2">
      <c r="A6807">
        <v>1998</v>
      </c>
      <c r="B6807" t="str">
        <f>CONCATENATE("01.","01",".",Таблица1[[#This Row],[Столбец1]])</f>
        <v>01.01.1998</v>
      </c>
      <c r="C6807" t="str">
        <f>CONCATENATE(Таблица1[[#This Row],[Столбец3]],".",Таблица1[[#This Row],[Столбец2]],".",Таблица1[[#This Row],[Столбец1]])</f>
        <v>7.1.1998</v>
      </c>
      <c r="D6807">
        <f>DAYS360(Таблица1[[#This Row],[Столбец13]],Таблица1[[#This Row],[Столбец14]],TRUE)+1</f>
        <v>7</v>
      </c>
      <c r="E6807">
        <v>1</v>
      </c>
      <c r="F6807">
        <v>7</v>
      </c>
      <c r="G6807" s="1">
        <f t="shared" si="106"/>
        <v>1.5476000000000001</v>
      </c>
      <c r="H6807" s="1">
        <v>1.5527</v>
      </c>
      <c r="I6807" s="1">
        <v>1.5527</v>
      </c>
      <c r="J6807" s="1">
        <v>1.5527</v>
      </c>
      <c r="K6807" s="1">
        <f>(Таблица1[[#This Row],[Столбец7]]-Таблица1[[#This Row],[Столбец4]])*10000</f>
        <v>50.99999999999882</v>
      </c>
    </row>
    <row r="6808" spans="1:11" x14ac:dyDescent="0.2">
      <c r="A6808">
        <v>1998</v>
      </c>
      <c r="B6808" t="str">
        <f>CONCATENATE("01.","01",".",Таблица1[[#This Row],[Столбец1]])</f>
        <v>01.01.1998</v>
      </c>
      <c r="C6808" t="str">
        <f>CONCATENATE(Таблица1[[#This Row],[Столбец3]],".",Таблица1[[#This Row],[Столбец2]],".",Таблица1[[#This Row],[Столбец1]])</f>
        <v>8.1.1998</v>
      </c>
      <c r="D6808">
        <f>DAYS360(Таблица1[[#This Row],[Столбец13]],Таблица1[[#This Row],[Столбец14]],TRUE)+1</f>
        <v>8</v>
      </c>
      <c r="E6808">
        <v>1</v>
      </c>
      <c r="F6808">
        <v>8</v>
      </c>
      <c r="G6808" s="1">
        <f t="shared" si="106"/>
        <v>1.5527</v>
      </c>
      <c r="H6808" s="1">
        <v>1.5521</v>
      </c>
      <c r="I6808" s="1">
        <v>1.5521</v>
      </c>
      <c r="J6808" s="1">
        <v>1.5521</v>
      </c>
      <c r="K6808" s="1">
        <f>(Таблица1[[#This Row],[Столбец7]]-Таблица1[[#This Row],[Столбец4]])*10000</f>
        <v>-5.9999999999993392</v>
      </c>
    </row>
    <row r="6809" spans="1:11" x14ac:dyDescent="0.2">
      <c r="A6809">
        <v>1998</v>
      </c>
      <c r="B6809" t="str">
        <f>CONCATENATE("01.","01",".",Таблица1[[#This Row],[Столбец1]])</f>
        <v>01.01.1998</v>
      </c>
      <c r="C6809" t="str">
        <f>CONCATENATE(Таблица1[[#This Row],[Столбец3]],".",Таблица1[[#This Row],[Столбец2]],".",Таблица1[[#This Row],[Столбец1]])</f>
        <v>9.1.1998</v>
      </c>
      <c r="D6809">
        <f>DAYS360(Таблица1[[#This Row],[Столбец13]],Таблица1[[#This Row],[Столбец14]],TRUE)+1</f>
        <v>9</v>
      </c>
      <c r="E6809">
        <v>1</v>
      </c>
      <c r="F6809">
        <v>9</v>
      </c>
      <c r="G6809" s="1">
        <f t="shared" si="106"/>
        <v>1.5521</v>
      </c>
      <c r="H6809" s="1">
        <v>1.5498000000000001</v>
      </c>
      <c r="I6809" s="1">
        <v>1.5498000000000001</v>
      </c>
      <c r="J6809" s="1">
        <v>1.5498000000000001</v>
      </c>
      <c r="K6809" s="1">
        <f>(Таблица1[[#This Row],[Столбец7]]-Таблица1[[#This Row],[Столбец4]])*10000</f>
        <v>-22.999999999999687</v>
      </c>
    </row>
    <row r="6810" spans="1:11" x14ac:dyDescent="0.2">
      <c r="A6810">
        <v>1998</v>
      </c>
      <c r="B6810" t="str">
        <f>CONCATENATE("01.","01",".",Таблица1[[#This Row],[Столбец1]])</f>
        <v>01.01.1998</v>
      </c>
      <c r="C6810" t="str">
        <f>CONCATENATE(Таблица1[[#This Row],[Столбец3]],".",Таблица1[[#This Row],[Столбец2]],".",Таблица1[[#This Row],[Столбец1]])</f>
        <v>12.1.1998</v>
      </c>
      <c r="D6810">
        <f>DAYS360(Таблица1[[#This Row],[Столбец13]],Таблица1[[#This Row],[Столбец14]],TRUE)+1</f>
        <v>12</v>
      </c>
      <c r="E6810">
        <v>1</v>
      </c>
      <c r="F6810">
        <v>12</v>
      </c>
      <c r="G6810" s="1">
        <f t="shared" si="106"/>
        <v>1.5498000000000001</v>
      </c>
      <c r="H6810" s="1">
        <v>1.5575000000000001</v>
      </c>
      <c r="I6810" s="1">
        <v>1.5575000000000001</v>
      </c>
      <c r="J6810" s="1">
        <v>1.5575000000000001</v>
      </c>
      <c r="K6810" s="1">
        <f>(Таблица1[[#This Row],[Столбец7]]-Таблица1[[#This Row],[Столбец4]])*10000</f>
        <v>77.000000000000398</v>
      </c>
    </row>
    <row r="6811" spans="1:11" x14ac:dyDescent="0.2">
      <c r="A6811">
        <v>1998</v>
      </c>
      <c r="B6811" t="str">
        <f>CONCATENATE("01.","01",".",Таблица1[[#This Row],[Столбец1]])</f>
        <v>01.01.1998</v>
      </c>
      <c r="C6811" t="str">
        <f>CONCATENATE(Таблица1[[#This Row],[Столбец3]],".",Таблица1[[#This Row],[Столбец2]],".",Таблица1[[#This Row],[Столбец1]])</f>
        <v>13.1.1998</v>
      </c>
      <c r="D6811">
        <f>DAYS360(Таблица1[[#This Row],[Столбец13]],Таблица1[[#This Row],[Столбец14]],TRUE)+1</f>
        <v>13</v>
      </c>
      <c r="E6811">
        <v>1</v>
      </c>
      <c r="F6811">
        <v>13</v>
      </c>
      <c r="G6811" s="1">
        <f t="shared" si="106"/>
        <v>1.5575000000000001</v>
      </c>
      <c r="H6811" s="1">
        <v>1.5588</v>
      </c>
      <c r="I6811" s="1">
        <v>1.5588</v>
      </c>
      <c r="J6811" s="1">
        <v>1.5588</v>
      </c>
      <c r="K6811" s="1">
        <f>(Таблица1[[#This Row],[Столбец7]]-Таблица1[[#This Row],[Столбец4]])*10000</f>
        <v>12.999999999998568</v>
      </c>
    </row>
    <row r="6812" spans="1:11" x14ac:dyDescent="0.2">
      <c r="A6812">
        <v>1998</v>
      </c>
      <c r="B6812" t="str">
        <f>CONCATENATE("01.","01",".",Таблица1[[#This Row],[Столбец1]])</f>
        <v>01.01.1998</v>
      </c>
      <c r="C6812" t="str">
        <f>CONCATENATE(Таблица1[[#This Row],[Столбец3]],".",Таблица1[[#This Row],[Столбец2]],".",Таблица1[[#This Row],[Столбец1]])</f>
        <v>14.1.1998</v>
      </c>
      <c r="D6812">
        <f>DAYS360(Таблица1[[#This Row],[Столбец13]],Таблица1[[#This Row],[Столбец14]],TRUE)+1</f>
        <v>14</v>
      </c>
      <c r="E6812">
        <v>1</v>
      </c>
      <c r="F6812">
        <v>14</v>
      </c>
      <c r="G6812" s="1">
        <f t="shared" si="106"/>
        <v>1.5588</v>
      </c>
      <c r="H6812" s="1">
        <v>1.5549999999999999</v>
      </c>
      <c r="I6812" s="1">
        <v>1.5549999999999999</v>
      </c>
      <c r="J6812" s="1">
        <v>1.5549999999999999</v>
      </c>
      <c r="K6812" s="1">
        <f>(Таблица1[[#This Row],[Столбец7]]-Таблица1[[#This Row],[Столбец4]])*10000</f>
        <v>-38.000000000000256</v>
      </c>
    </row>
    <row r="6813" spans="1:11" x14ac:dyDescent="0.2">
      <c r="A6813">
        <v>1998</v>
      </c>
      <c r="B6813" t="str">
        <f>CONCATENATE("01.","01",".",Таблица1[[#This Row],[Столбец1]])</f>
        <v>01.01.1998</v>
      </c>
      <c r="C6813" t="str">
        <f>CONCATENATE(Таблица1[[#This Row],[Столбец3]],".",Таблица1[[#This Row],[Столбец2]],".",Таблица1[[#This Row],[Столбец1]])</f>
        <v>15.1.1998</v>
      </c>
      <c r="D6813">
        <f>DAYS360(Таблица1[[#This Row],[Столбец13]],Таблица1[[#This Row],[Столбец14]],TRUE)+1</f>
        <v>15</v>
      </c>
      <c r="E6813">
        <v>1</v>
      </c>
      <c r="F6813">
        <v>15</v>
      </c>
      <c r="G6813" s="1">
        <f t="shared" si="106"/>
        <v>1.5549999999999999</v>
      </c>
      <c r="H6813" s="1">
        <v>1.5535000000000001</v>
      </c>
      <c r="I6813" s="1">
        <v>1.5535000000000001</v>
      </c>
      <c r="J6813" s="1">
        <v>1.5535000000000001</v>
      </c>
      <c r="K6813" s="1">
        <f>(Таблица1[[#This Row],[Столбец7]]-Таблица1[[#This Row],[Столбец4]])*10000</f>
        <v>-14.999999999998348</v>
      </c>
    </row>
    <row r="6814" spans="1:11" x14ac:dyDescent="0.2">
      <c r="A6814">
        <v>1998</v>
      </c>
      <c r="B6814" t="str">
        <f>CONCATENATE("01.","01",".",Таблица1[[#This Row],[Столбец1]])</f>
        <v>01.01.1998</v>
      </c>
      <c r="C6814" t="str">
        <f>CONCATENATE(Таблица1[[#This Row],[Столбец3]],".",Таблица1[[#This Row],[Столбец2]],".",Таблица1[[#This Row],[Столбец1]])</f>
        <v>16.1.1998</v>
      </c>
      <c r="D6814">
        <f>DAYS360(Таблица1[[#This Row],[Столбец13]],Таблица1[[#This Row],[Столбец14]],TRUE)+1</f>
        <v>16</v>
      </c>
      <c r="E6814">
        <v>1</v>
      </c>
      <c r="F6814">
        <v>16</v>
      </c>
      <c r="G6814" s="1">
        <f t="shared" si="106"/>
        <v>1.5535000000000001</v>
      </c>
      <c r="H6814" s="1">
        <v>1.5511999999999999</v>
      </c>
      <c r="I6814" s="1">
        <v>1.5511999999999999</v>
      </c>
      <c r="J6814" s="1">
        <v>1.5511999999999999</v>
      </c>
      <c r="K6814" s="1">
        <f>(Таблица1[[#This Row],[Столбец7]]-Таблица1[[#This Row],[Столбец4]])*10000</f>
        <v>-23.000000000001908</v>
      </c>
    </row>
    <row r="6815" spans="1:11" x14ac:dyDescent="0.2">
      <c r="A6815">
        <v>1998</v>
      </c>
      <c r="B6815" t="str">
        <f>CONCATENATE("01.","01",".",Таблица1[[#This Row],[Столбец1]])</f>
        <v>01.01.1998</v>
      </c>
      <c r="C6815" t="str">
        <f>CONCATENATE(Таблица1[[#This Row],[Столбец3]],".",Таблица1[[#This Row],[Столбец2]],".",Таблица1[[#This Row],[Столбец1]])</f>
        <v>19.1.1998</v>
      </c>
      <c r="D6815">
        <f>DAYS360(Таблица1[[#This Row],[Столбец13]],Таблица1[[#This Row],[Столбец14]],TRUE)+1</f>
        <v>19</v>
      </c>
      <c r="E6815">
        <v>1</v>
      </c>
      <c r="F6815">
        <v>19</v>
      </c>
      <c r="G6815" s="1">
        <f t="shared" si="106"/>
        <v>1.5511999999999999</v>
      </c>
      <c r="H6815" s="1">
        <v>1.5515000000000001</v>
      </c>
      <c r="I6815" s="1">
        <v>1.5515000000000001</v>
      </c>
      <c r="J6815" s="1">
        <v>1.5515000000000001</v>
      </c>
      <c r="K6815" s="1">
        <f>(Таблица1[[#This Row],[Столбец7]]-Таблица1[[#This Row],[Столбец4]])*10000</f>
        <v>3.00000000000189</v>
      </c>
    </row>
    <row r="6816" spans="1:11" x14ac:dyDescent="0.2">
      <c r="A6816">
        <v>1998</v>
      </c>
      <c r="B6816" t="str">
        <f>CONCATENATE("01.","01",".",Таблица1[[#This Row],[Столбец1]])</f>
        <v>01.01.1998</v>
      </c>
      <c r="C6816" t="str">
        <f>CONCATENATE(Таблица1[[#This Row],[Столбец3]],".",Таблица1[[#This Row],[Столбец2]],".",Таблица1[[#This Row],[Столбец1]])</f>
        <v>20.1.1998</v>
      </c>
      <c r="D6816">
        <f>DAYS360(Таблица1[[#This Row],[Столбец13]],Таблица1[[#This Row],[Столбец14]],TRUE)+1</f>
        <v>20</v>
      </c>
      <c r="E6816">
        <v>1</v>
      </c>
      <c r="F6816">
        <v>20</v>
      </c>
      <c r="G6816" s="1">
        <f t="shared" si="106"/>
        <v>1.5515000000000001</v>
      </c>
      <c r="H6816" s="1">
        <v>1.5448999999999999</v>
      </c>
      <c r="I6816" s="1">
        <v>1.5448999999999999</v>
      </c>
      <c r="J6816" s="1">
        <v>1.5448999999999999</v>
      </c>
      <c r="K6816" s="1">
        <f>(Таблица1[[#This Row],[Столбец7]]-Таблица1[[#This Row],[Столбец4]])*10000</f>
        <v>-66.00000000000162</v>
      </c>
    </row>
    <row r="6817" spans="1:11" x14ac:dyDescent="0.2">
      <c r="A6817">
        <v>1998</v>
      </c>
      <c r="B6817" t="str">
        <f>CONCATENATE("01.","01",".",Таблица1[[#This Row],[Столбец1]])</f>
        <v>01.01.1998</v>
      </c>
      <c r="C6817" t="str">
        <f>CONCATENATE(Таблица1[[#This Row],[Столбец3]],".",Таблица1[[#This Row],[Столбец2]],".",Таблица1[[#This Row],[Столбец1]])</f>
        <v>21.1.1998</v>
      </c>
      <c r="D6817">
        <f>DAYS360(Таблица1[[#This Row],[Столбец13]],Таблица1[[#This Row],[Столбец14]],TRUE)+1</f>
        <v>21</v>
      </c>
      <c r="E6817">
        <v>1</v>
      </c>
      <c r="F6817">
        <v>21</v>
      </c>
      <c r="G6817" s="1">
        <f t="shared" si="106"/>
        <v>1.5448999999999999</v>
      </c>
      <c r="H6817" s="1">
        <v>1.5773999999999999</v>
      </c>
      <c r="I6817" s="1">
        <v>1.5773999999999999</v>
      </c>
      <c r="J6817" s="1">
        <v>1.5773999999999999</v>
      </c>
      <c r="K6817" s="1">
        <f>(Таблица1[[#This Row],[Столбец7]]-Таблица1[[#This Row],[Столбец4]])*10000</f>
        <v>324.99999999999972</v>
      </c>
    </row>
    <row r="6818" spans="1:11" x14ac:dyDescent="0.2">
      <c r="A6818">
        <v>1998</v>
      </c>
      <c r="B6818" t="str">
        <f>CONCATENATE("01.","01",".",Таблица1[[#This Row],[Столбец1]])</f>
        <v>01.01.1998</v>
      </c>
      <c r="C6818" t="str">
        <f>CONCATENATE(Таблица1[[#This Row],[Столбец3]],".",Таблица1[[#This Row],[Столбец2]],".",Таблица1[[#This Row],[Столбец1]])</f>
        <v>22.1.1998</v>
      </c>
      <c r="D6818">
        <f>DAYS360(Таблица1[[#This Row],[Столбец13]],Таблица1[[#This Row],[Столбец14]],TRUE)+1</f>
        <v>22</v>
      </c>
      <c r="E6818">
        <v>1</v>
      </c>
      <c r="F6818">
        <v>22</v>
      </c>
      <c r="G6818" s="1">
        <f t="shared" si="106"/>
        <v>1.5773999999999999</v>
      </c>
      <c r="H6818" s="1">
        <v>1.5844</v>
      </c>
      <c r="I6818" s="1">
        <v>1.5844</v>
      </c>
      <c r="J6818" s="1">
        <v>1.5844</v>
      </c>
      <c r="K6818" s="1">
        <f>(Таблица1[[#This Row],[Столбец7]]-Таблица1[[#This Row],[Столбец4]])*10000</f>
        <v>70.000000000001165</v>
      </c>
    </row>
    <row r="6819" spans="1:11" x14ac:dyDescent="0.2">
      <c r="A6819">
        <v>1998</v>
      </c>
      <c r="B6819" t="str">
        <f>CONCATENATE("01.","01",".",Таблица1[[#This Row],[Столбец1]])</f>
        <v>01.01.1998</v>
      </c>
      <c r="C6819" t="str">
        <f>CONCATENATE(Таблица1[[#This Row],[Столбец3]],".",Таблица1[[#This Row],[Столбец2]],".",Таблица1[[#This Row],[Столбец1]])</f>
        <v>23.1.1998</v>
      </c>
      <c r="D6819">
        <f>DAYS360(Таблица1[[#This Row],[Столбец13]],Таблица1[[#This Row],[Столбец14]],TRUE)+1</f>
        <v>23</v>
      </c>
      <c r="E6819">
        <v>1</v>
      </c>
      <c r="F6819">
        <v>23</v>
      </c>
      <c r="G6819" s="1">
        <f t="shared" si="106"/>
        <v>1.5844</v>
      </c>
      <c r="H6819" s="1">
        <v>1.6113</v>
      </c>
      <c r="I6819" s="1">
        <v>1.6113</v>
      </c>
      <c r="J6819" s="1">
        <v>1.6113</v>
      </c>
      <c r="K6819" s="1">
        <f>(Таблица1[[#This Row],[Столбец7]]-Таблица1[[#This Row],[Столбец4]])*10000</f>
        <v>268.99999999999926</v>
      </c>
    </row>
    <row r="6820" spans="1:11" x14ac:dyDescent="0.2">
      <c r="A6820">
        <v>1998</v>
      </c>
      <c r="B6820" t="str">
        <f>CONCATENATE("01.","01",".",Таблица1[[#This Row],[Столбец1]])</f>
        <v>01.01.1998</v>
      </c>
      <c r="C6820" t="str">
        <f>CONCATENATE(Таблица1[[#This Row],[Столбец3]],".",Таблица1[[#This Row],[Столбец2]],".",Таблица1[[#This Row],[Столбец1]])</f>
        <v>26.1.1998</v>
      </c>
      <c r="D6820">
        <f>DAYS360(Таблица1[[#This Row],[Столбец13]],Таблица1[[#This Row],[Столбец14]],TRUE)+1</f>
        <v>26</v>
      </c>
      <c r="E6820">
        <v>1</v>
      </c>
      <c r="F6820">
        <v>26</v>
      </c>
      <c r="G6820" s="1">
        <f t="shared" si="106"/>
        <v>1.6113</v>
      </c>
      <c r="H6820" s="1">
        <v>1.5922000000000001</v>
      </c>
      <c r="I6820" s="1">
        <v>1.5922000000000001</v>
      </c>
      <c r="J6820" s="1">
        <v>1.5922000000000001</v>
      </c>
      <c r="K6820" s="1">
        <f>(Таблица1[[#This Row],[Столбец7]]-Таблица1[[#This Row],[Столбец4]])*10000</f>
        <v>-190.99999999999895</v>
      </c>
    </row>
    <row r="6821" spans="1:11" x14ac:dyDescent="0.2">
      <c r="A6821">
        <v>1998</v>
      </c>
      <c r="B6821" t="str">
        <f>CONCATENATE("01.","01",".",Таблица1[[#This Row],[Столбец1]])</f>
        <v>01.01.1998</v>
      </c>
      <c r="C6821" t="str">
        <f>CONCATENATE(Таблица1[[#This Row],[Столбец3]],".",Таблица1[[#This Row],[Столбец2]],".",Таблица1[[#This Row],[Столбец1]])</f>
        <v>27.1.1998</v>
      </c>
      <c r="D6821">
        <f>DAYS360(Таблица1[[#This Row],[Столбец13]],Таблица1[[#This Row],[Столбец14]],TRUE)+1</f>
        <v>27</v>
      </c>
      <c r="E6821">
        <v>1</v>
      </c>
      <c r="F6821">
        <v>27</v>
      </c>
      <c r="G6821" s="1">
        <f t="shared" si="106"/>
        <v>1.5922000000000001</v>
      </c>
      <c r="H6821" s="1">
        <v>1.6012</v>
      </c>
      <c r="I6821" s="1">
        <v>1.6012</v>
      </c>
      <c r="J6821" s="1">
        <v>1.6012</v>
      </c>
      <c r="K6821" s="1">
        <f>(Таблица1[[#This Row],[Столбец7]]-Таблица1[[#This Row],[Столбец4]])*10000</f>
        <v>89.999999999998977</v>
      </c>
    </row>
    <row r="6822" spans="1:11" x14ac:dyDescent="0.2">
      <c r="A6822">
        <v>1998</v>
      </c>
      <c r="B6822" t="str">
        <f>CONCATENATE("01.","01",".",Таблица1[[#This Row],[Столбец1]])</f>
        <v>01.01.1998</v>
      </c>
      <c r="C6822" t="str">
        <f>CONCATENATE(Таблица1[[#This Row],[Столбец3]],".",Таблица1[[#This Row],[Столбец2]],".",Таблица1[[#This Row],[Столбец1]])</f>
        <v>28.1.1998</v>
      </c>
      <c r="D6822">
        <f>DAYS360(Таблица1[[#This Row],[Столбец13]],Таблица1[[#This Row],[Столбец14]],TRUE)+1</f>
        <v>28</v>
      </c>
      <c r="E6822">
        <v>1</v>
      </c>
      <c r="F6822">
        <v>28</v>
      </c>
      <c r="G6822" s="1">
        <f t="shared" si="106"/>
        <v>1.6012</v>
      </c>
      <c r="H6822" s="1">
        <v>1.5893999999999999</v>
      </c>
      <c r="I6822" s="1">
        <v>1.5893999999999999</v>
      </c>
      <c r="J6822" s="1">
        <v>1.5893999999999999</v>
      </c>
      <c r="K6822" s="1">
        <f>(Таблица1[[#This Row],[Столбец7]]-Таблица1[[#This Row],[Столбец4]])*10000</f>
        <v>-118.00000000000033</v>
      </c>
    </row>
    <row r="6823" spans="1:11" x14ac:dyDescent="0.2">
      <c r="A6823">
        <v>1998</v>
      </c>
      <c r="B6823" t="str">
        <f>CONCATENATE("01.","01",".",Таблица1[[#This Row],[Столбец1]])</f>
        <v>01.01.1998</v>
      </c>
      <c r="C6823" t="str">
        <f>CONCATENATE(Таблица1[[#This Row],[Столбец3]],".",Таблица1[[#This Row],[Столбец2]],".",Таблица1[[#This Row],[Столбец1]])</f>
        <v>29.1.1998</v>
      </c>
      <c r="D6823">
        <f>DAYS360(Таблица1[[#This Row],[Столбец13]],Таблица1[[#This Row],[Столбец14]],TRUE)+1</f>
        <v>29</v>
      </c>
      <c r="E6823">
        <v>1</v>
      </c>
      <c r="F6823">
        <v>29</v>
      </c>
      <c r="G6823" s="1">
        <f t="shared" si="106"/>
        <v>1.5893999999999999</v>
      </c>
      <c r="H6823" s="1">
        <v>1.5851999999999999</v>
      </c>
      <c r="I6823" s="1">
        <v>1.5851999999999999</v>
      </c>
      <c r="J6823" s="1">
        <v>1.5851999999999999</v>
      </c>
      <c r="K6823" s="1">
        <f>(Таблица1[[#This Row],[Столбец7]]-Таблица1[[#This Row],[Столбец4]])*10000</f>
        <v>-41.999999999999815</v>
      </c>
    </row>
    <row r="6824" spans="1:11" x14ac:dyDescent="0.2">
      <c r="A6824">
        <v>1998</v>
      </c>
      <c r="B6824" t="str">
        <f>CONCATENATE("01.","01",".",Таблица1[[#This Row],[Столбец1]])</f>
        <v>01.01.1998</v>
      </c>
      <c r="C6824" t="str">
        <f>CONCATENATE(Таблица1[[#This Row],[Столбец3]],".",Таблица1[[#This Row],[Столбец2]],".",Таблица1[[#This Row],[Столбец1]])</f>
        <v>30.1.1998</v>
      </c>
      <c r="D6824">
        <f>DAYS360(Таблица1[[#This Row],[Столбец13]],Таблица1[[#This Row],[Столбец14]],TRUE)+1</f>
        <v>30</v>
      </c>
      <c r="E6824">
        <v>1</v>
      </c>
      <c r="F6824">
        <v>30</v>
      </c>
      <c r="G6824" s="1">
        <f t="shared" si="106"/>
        <v>1.5851999999999999</v>
      </c>
      <c r="H6824" s="1">
        <v>1.5694999999999999</v>
      </c>
      <c r="I6824" s="1">
        <v>1.5694999999999999</v>
      </c>
      <c r="J6824" s="1">
        <v>1.5694999999999999</v>
      </c>
      <c r="K6824" s="1">
        <f>(Таблица1[[#This Row],[Столбец7]]-Таблица1[[#This Row],[Столбец4]])*10000</f>
        <v>-157.00000000000048</v>
      </c>
    </row>
    <row r="6825" spans="1:11" x14ac:dyDescent="0.2">
      <c r="A6825">
        <v>1998</v>
      </c>
      <c r="B6825" t="str">
        <f>CONCATENATE("01.","01",".",Таблица1[[#This Row],[Столбец1]])</f>
        <v>01.01.1998</v>
      </c>
      <c r="C6825" t="str">
        <f>CONCATENATE(Таблица1[[#This Row],[Столбец3]],".",Таблица1[[#This Row],[Столбец2]],".",Таблица1[[#This Row],[Столбец1]])</f>
        <v>2.2.1998</v>
      </c>
      <c r="D6825">
        <f>DAYS360(Таблица1[[#This Row],[Столбец13]],Таблица1[[#This Row],[Столбец14]],TRUE)+1</f>
        <v>32</v>
      </c>
      <c r="E6825">
        <v>2</v>
      </c>
      <c r="F6825">
        <v>2</v>
      </c>
      <c r="G6825" s="1">
        <f t="shared" si="106"/>
        <v>1.5694999999999999</v>
      </c>
      <c r="H6825" s="1">
        <v>1.5758000000000001</v>
      </c>
      <c r="I6825" s="1">
        <v>1.5758000000000001</v>
      </c>
      <c r="J6825" s="1">
        <v>1.5758000000000001</v>
      </c>
      <c r="K6825" s="1">
        <f>(Таблица1[[#This Row],[Столбец7]]-Таблица1[[#This Row],[Столбец4]])*10000</f>
        <v>63.000000000001947</v>
      </c>
    </row>
    <row r="6826" spans="1:11" x14ac:dyDescent="0.2">
      <c r="A6826">
        <v>1998</v>
      </c>
      <c r="B6826" t="str">
        <f>CONCATENATE("01.","01",".",Таблица1[[#This Row],[Столбец1]])</f>
        <v>01.01.1998</v>
      </c>
      <c r="C6826" t="str">
        <f>CONCATENATE(Таблица1[[#This Row],[Столбец3]],".",Таблица1[[#This Row],[Столбец2]],".",Таблица1[[#This Row],[Столбец1]])</f>
        <v>3.2.1998</v>
      </c>
      <c r="D6826">
        <f>DAYS360(Таблица1[[#This Row],[Столбец13]],Таблица1[[#This Row],[Столбец14]],TRUE)+1</f>
        <v>33</v>
      </c>
      <c r="E6826">
        <v>2</v>
      </c>
      <c r="F6826">
        <v>3</v>
      </c>
      <c r="G6826" s="1">
        <f t="shared" si="106"/>
        <v>1.5758000000000001</v>
      </c>
      <c r="H6826" s="1">
        <v>1.5767</v>
      </c>
      <c r="I6826" s="1">
        <v>1.5767</v>
      </c>
      <c r="J6826" s="1">
        <v>1.5767</v>
      </c>
      <c r="K6826" s="1">
        <f>(Таблица1[[#This Row],[Столбец7]]-Таблица1[[#This Row],[Столбец4]])*10000</f>
        <v>8.9999999999990088</v>
      </c>
    </row>
    <row r="6827" spans="1:11" x14ac:dyDescent="0.2">
      <c r="A6827">
        <v>1998</v>
      </c>
      <c r="B6827" t="str">
        <f>CONCATENATE("01.","01",".",Таблица1[[#This Row],[Столбец1]])</f>
        <v>01.01.1998</v>
      </c>
      <c r="C6827" t="str">
        <f>CONCATENATE(Таблица1[[#This Row],[Столбец3]],".",Таблица1[[#This Row],[Столбец2]],".",Таблица1[[#This Row],[Столбец1]])</f>
        <v>4.2.1998</v>
      </c>
      <c r="D6827">
        <f>DAYS360(Таблица1[[#This Row],[Столбец13]],Таблица1[[#This Row],[Столбец14]],TRUE)+1</f>
        <v>34</v>
      </c>
      <c r="E6827">
        <v>2</v>
      </c>
      <c r="F6827">
        <v>4</v>
      </c>
      <c r="G6827" s="1">
        <f t="shared" si="106"/>
        <v>1.5767</v>
      </c>
      <c r="H6827" s="1">
        <v>1.5758000000000001</v>
      </c>
      <c r="I6827" s="1">
        <v>1.5758000000000001</v>
      </c>
      <c r="J6827" s="1">
        <v>1.5758000000000001</v>
      </c>
      <c r="K6827" s="1">
        <f>(Таблица1[[#This Row],[Столбец7]]-Таблица1[[#This Row],[Столбец4]])*10000</f>
        <v>-8.9999999999990088</v>
      </c>
    </row>
    <row r="6828" spans="1:11" x14ac:dyDescent="0.2">
      <c r="A6828">
        <v>1998</v>
      </c>
      <c r="B6828" t="str">
        <f>CONCATENATE("01.","01",".",Таблица1[[#This Row],[Столбец1]])</f>
        <v>01.01.1998</v>
      </c>
      <c r="C6828" t="str">
        <f>CONCATENATE(Таблица1[[#This Row],[Столбец3]],".",Таблица1[[#This Row],[Столбец2]],".",Таблица1[[#This Row],[Столбец1]])</f>
        <v>5.2.1998</v>
      </c>
      <c r="D6828">
        <f>DAYS360(Таблица1[[#This Row],[Столбец13]],Таблица1[[#This Row],[Столбец14]],TRUE)+1</f>
        <v>35</v>
      </c>
      <c r="E6828">
        <v>2</v>
      </c>
      <c r="F6828">
        <v>5</v>
      </c>
      <c r="G6828" s="1">
        <f t="shared" si="106"/>
        <v>1.5758000000000001</v>
      </c>
      <c r="H6828" s="1">
        <v>1.5852999999999999</v>
      </c>
      <c r="I6828" s="1">
        <v>1.5852999999999999</v>
      </c>
      <c r="J6828" s="1">
        <v>1.5852999999999999</v>
      </c>
      <c r="K6828" s="1">
        <f>(Таблица1[[#This Row],[Столбец7]]-Таблица1[[#This Row],[Столбец4]])*10000</f>
        <v>94.999999999998423</v>
      </c>
    </row>
    <row r="6829" spans="1:11" x14ac:dyDescent="0.2">
      <c r="A6829">
        <v>1998</v>
      </c>
      <c r="B6829" t="str">
        <f>CONCATENATE("01.","01",".",Таблица1[[#This Row],[Столбец1]])</f>
        <v>01.01.1998</v>
      </c>
      <c r="C6829" t="str">
        <f>CONCATENATE(Таблица1[[#This Row],[Столбец3]],".",Таблица1[[#This Row],[Столбец2]],".",Таблица1[[#This Row],[Столбец1]])</f>
        <v>6.2.1998</v>
      </c>
      <c r="D6829">
        <f>DAYS360(Таблица1[[#This Row],[Столбец13]],Таблица1[[#This Row],[Столбец14]],TRUE)+1</f>
        <v>36</v>
      </c>
      <c r="E6829">
        <v>2</v>
      </c>
      <c r="F6829">
        <v>6</v>
      </c>
      <c r="G6829" s="1">
        <f t="shared" si="106"/>
        <v>1.5852999999999999</v>
      </c>
      <c r="H6829" s="1">
        <v>1.5613999999999999</v>
      </c>
      <c r="I6829" s="1">
        <v>1.5613999999999999</v>
      </c>
      <c r="J6829" s="1">
        <v>1.5613999999999999</v>
      </c>
      <c r="K6829" s="1">
        <f>(Таблица1[[#This Row],[Столбец7]]-Таблица1[[#This Row],[Столбец4]])*10000</f>
        <v>-239.00000000000031</v>
      </c>
    </row>
    <row r="6830" spans="1:11" x14ac:dyDescent="0.2">
      <c r="A6830">
        <v>1998</v>
      </c>
      <c r="B6830" t="str">
        <f>CONCATENATE("01.","01",".",Таблица1[[#This Row],[Столбец1]])</f>
        <v>01.01.1998</v>
      </c>
      <c r="C6830" t="str">
        <f>CONCATENATE(Таблица1[[#This Row],[Столбец3]],".",Таблица1[[#This Row],[Столбец2]],".",Таблица1[[#This Row],[Столбец1]])</f>
        <v>9.2.1998</v>
      </c>
      <c r="D6830">
        <f>DAYS360(Таблица1[[#This Row],[Столбец13]],Таблица1[[#This Row],[Столбец14]],TRUE)+1</f>
        <v>39</v>
      </c>
      <c r="E6830">
        <v>2</v>
      </c>
      <c r="F6830">
        <v>9</v>
      </c>
      <c r="G6830" s="1">
        <f t="shared" si="106"/>
        <v>1.5613999999999999</v>
      </c>
      <c r="H6830" s="1">
        <v>1.5576000000000001</v>
      </c>
      <c r="I6830" s="1">
        <v>1.5576000000000001</v>
      </c>
      <c r="J6830" s="1">
        <v>1.5576000000000001</v>
      </c>
      <c r="K6830" s="1">
        <f>(Таблица1[[#This Row],[Столбец7]]-Таблица1[[#This Row],[Столбец4]])*10000</f>
        <v>-37.999999999998039</v>
      </c>
    </row>
    <row r="6831" spans="1:11" x14ac:dyDescent="0.2">
      <c r="A6831">
        <v>1998</v>
      </c>
      <c r="B6831" t="str">
        <f>CONCATENATE("01.","01",".",Таблица1[[#This Row],[Столбец1]])</f>
        <v>01.01.1998</v>
      </c>
      <c r="C6831" t="str">
        <f>CONCATENATE(Таблица1[[#This Row],[Столбец3]],".",Таблица1[[#This Row],[Столбец2]],".",Таблица1[[#This Row],[Столбец1]])</f>
        <v>10.2.1998</v>
      </c>
      <c r="D6831">
        <f>DAYS360(Таблица1[[#This Row],[Столбец13]],Таблица1[[#This Row],[Столбец14]],TRUE)+1</f>
        <v>40</v>
      </c>
      <c r="E6831">
        <v>2</v>
      </c>
      <c r="F6831">
        <v>10</v>
      </c>
      <c r="G6831" s="1">
        <f t="shared" si="106"/>
        <v>1.5576000000000001</v>
      </c>
      <c r="H6831" s="1">
        <v>1.5546</v>
      </c>
      <c r="I6831" s="1">
        <v>1.5546</v>
      </c>
      <c r="J6831" s="1">
        <v>1.5546</v>
      </c>
      <c r="K6831" s="1">
        <f>(Таблица1[[#This Row],[Столбец7]]-Таблица1[[#This Row],[Столбец4]])*10000</f>
        <v>-30.000000000001137</v>
      </c>
    </row>
    <row r="6832" spans="1:11" x14ac:dyDescent="0.2">
      <c r="A6832">
        <v>1998</v>
      </c>
      <c r="B6832" t="str">
        <f>CONCATENATE("01.","01",".",Таблица1[[#This Row],[Столбец1]])</f>
        <v>01.01.1998</v>
      </c>
      <c r="C6832" t="str">
        <f>CONCATENATE(Таблица1[[#This Row],[Столбец3]],".",Таблица1[[#This Row],[Столбец2]],".",Таблица1[[#This Row],[Столбец1]])</f>
        <v>11.2.1998</v>
      </c>
      <c r="D6832">
        <f>DAYS360(Таблица1[[#This Row],[Столбец13]],Таблица1[[#This Row],[Столбец14]],TRUE)+1</f>
        <v>41</v>
      </c>
      <c r="E6832">
        <v>2</v>
      </c>
      <c r="F6832">
        <v>11</v>
      </c>
      <c r="G6832" s="1">
        <f t="shared" si="106"/>
        <v>1.5546</v>
      </c>
      <c r="H6832" s="1">
        <v>1.5606</v>
      </c>
      <c r="I6832" s="1">
        <v>1.5606</v>
      </c>
      <c r="J6832" s="1">
        <v>1.5606</v>
      </c>
      <c r="K6832" s="1">
        <f>(Таблица1[[#This Row],[Столбец7]]-Таблица1[[#This Row],[Столбец4]])*10000</f>
        <v>60.000000000000057</v>
      </c>
    </row>
    <row r="6833" spans="1:11" x14ac:dyDescent="0.2">
      <c r="A6833">
        <v>1998</v>
      </c>
      <c r="B6833" t="str">
        <f>CONCATENATE("01.","01",".",Таблица1[[#This Row],[Столбец1]])</f>
        <v>01.01.1998</v>
      </c>
      <c r="C6833" t="str">
        <f>CONCATENATE(Таблица1[[#This Row],[Столбец3]],".",Таблица1[[#This Row],[Столбец2]],".",Таблица1[[#This Row],[Столбец1]])</f>
        <v>12.2.1998</v>
      </c>
      <c r="D6833">
        <f>DAYS360(Таблица1[[#This Row],[Столбец13]],Таблица1[[#This Row],[Столбец14]],TRUE)+1</f>
        <v>42</v>
      </c>
      <c r="E6833">
        <v>2</v>
      </c>
      <c r="F6833">
        <v>12</v>
      </c>
      <c r="G6833" s="1">
        <f t="shared" si="106"/>
        <v>1.5606</v>
      </c>
      <c r="H6833" s="1">
        <v>1.5705</v>
      </c>
      <c r="I6833" s="1">
        <v>1.5705</v>
      </c>
      <c r="J6833" s="1">
        <v>1.5705</v>
      </c>
      <c r="K6833" s="1">
        <f>(Таблица1[[#This Row],[Столбец7]]-Таблица1[[#This Row],[Столбец4]])*10000</f>
        <v>99.000000000000199</v>
      </c>
    </row>
    <row r="6834" spans="1:11" x14ac:dyDescent="0.2">
      <c r="A6834">
        <v>1998</v>
      </c>
      <c r="B6834" t="str">
        <f>CONCATENATE("01.","01",".",Таблица1[[#This Row],[Столбец1]])</f>
        <v>01.01.1998</v>
      </c>
      <c r="C6834" t="str">
        <f>CONCATENATE(Таблица1[[#This Row],[Столбец3]],".",Таблица1[[#This Row],[Столбец2]],".",Таблица1[[#This Row],[Столбец1]])</f>
        <v>13.2.1998</v>
      </c>
      <c r="D6834">
        <f>DAYS360(Таблица1[[#This Row],[Столбец13]],Таблица1[[#This Row],[Столбец14]],TRUE)+1</f>
        <v>43</v>
      </c>
      <c r="E6834">
        <v>2</v>
      </c>
      <c r="F6834">
        <v>13</v>
      </c>
      <c r="G6834" s="1">
        <f t="shared" si="106"/>
        <v>1.5705</v>
      </c>
      <c r="H6834" s="1">
        <v>1.5634999999999999</v>
      </c>
      <c r="I6834" s="1">
        <v>1.5634999999999999</v>
      </c>
      <c r="J6834" s="1">
        <v>1.5634999999999999</v>
      </c>
      <c r="K6834" s="1">
        <f>(Таблица1[[#This Row],[Столбец7]]-Таблица1[[#This Row],[Столбец4]])*10000</f>
        <v>-70.000000000001165</v>
      </c>
    </row>
    <row r="6835" spans="1:11" x14ac:dyDescent="0.2">
      <c r="A6835">
        <v>1998</v>
      </c>
      <c r="B6835" t="str">
        <f>CONCATENATE("01.","01",".",Таблица1[[#This Row],[Столбец1]])</f>
        <v>01.01.1998</v>
      </c>
      <c r="C6835" t="str">
        <f>CONCATENATE(Таблица1[[#This Row],[Столбец3]],".",Таблица1[[#This Row],[Столбец2]],".",Таблица1[[#This Row],[Столбец1]])</f>
        <v>16.2.1998</v>
      </c>
      <c r="D6835">
        <f>DAYS360(Таблица1[[#This Row],[Столбец13]],Таблица1[[#This Row],[Столбец14]],TRUE)+1</f>
        <v>46</v>
      </c>
      <c r="E6835">
        <v>2</v>
      </c>
      <c r="F6835">
        <v>16</v>
      </c>
      <c r="G6835" s="1">
        <f t="shared" si="106"/>
        <v>1.5634999999999999</v>
      </c>
      <c r="H6835" s="1">
        <v>1.5736000000000001</v>
      </c>
      <c r="I6835" s="1">
        <v>1.5736000000000001</v>
      </c>
      <c r="J6835" s="1">
        <v>1.5736000000000001</v>
      </c>
      <c r="K6835" s="1">
        <f>(Таблица1[[#This Row],[Столбец7]]-Таблица1[[#This Row],[Столбец4]])*10000</f>
        <v>101.0000000000022</v>
      </c>
    </row>
    <row r="6836" spans="1:11" x14ac:dyDescent="0.2">
      <c r="A6836">
        <v>1998</v>
      </c>
      <c r="B6836" t="str">
        <f>CONCATENATE("01.","01",".",Таблица1[[#This Row],[Столбец1]])</f>
        <v>01.01.1998</v>
      </c>
      <c r="C6836" t="str">
        <f>CONCATENATE(Таблица1[[#This Row],[Столбец3]],".",Таблица1[[#This Row],[Столбец2]],".",Таблица1[[#This Row],[Столбец1]])</f>
        <v>17.2.1998</v>
      </c>
      <c r="D6836">
        <f>DAYS360(Таблица1[[#This Row],[Столбец13]],Таблица1[[#This Row],[Столбец14]],TRUE)+1</f>
        <v>47</v>
      </c>
      <c r="E6836">
        <v>2</v>
      </c>
      <c r="F6836">
        <v>17</v>
      </c>
      <c r="G6836" s="1">
        <f t="shared" si="106"/>
        <v>1.5736000000000001</v>
      </c>
      <c r="H6836" s="1">
        <v>1.5587</v>
      </c>
      <c r="I6836" s="1">
        <v>1.5587</v>
      </c>
      <c r="J6836" s="1">
        <v>1.5587</v>
      </c>
      <c r="K6836" s="1">
        <f>(Таблица1[[#This Row],[Столбец7]]-Таблица1[[#This Row],[Столбец4]])*10000</f>
        <v>-149.00000000000136</v>
      </c>
    </row>
    <row r="6837" spans="1:11" x14ac:dyDescent="0.2">
      <c r="A6837">
        <v>1998</v>
      </c>
      <c r="B6837" t="str">
        <f>CONCATENATE("01.","01",".",Таблица1[[#This Row],[Столбец1]])</f>
        <v>01.01.1998</v>
      </c>
      <c r="C6837" t="str">
        <f>CONCATENATE(Таблица1[[#This Row],[Столбец3]],".",Таблица1[[#This Row],[Столбец2]],".",Таблица1[[#This Row],[Столбец1]])</f>
        <v>18.2.1998</v>
      </c>
      <c r="D6837">
        <f>DAYS360(Таблица1[[#This Row],[Столбец13]],Таблица1[[#This Row],[Столбец14]],TRUE)+1</f>
        <v>48</v>
      </c>
      <c r="E6837">
        <v>2</v>
      </c>
      <c r="F6837">
        <v>18</v>
      </c>
      <c r="G6837" s="1">
        <f t="shared" si="106"/>
        <v>1.5587</v>
      </c>
      <c r="H6837" s="1">
        <v>1.5589</v>
      </c>
      <c r="I6837" s="1">
        <v>1.5589</v>
      </c>
      <c r="J6837" s="1">
        <v>1.5589</v>
      </c>
      <c r="K6837" s="1">
        <f>(Таблица1[[#This Row],[Столбец7]]-Таблица1[[#This Row],[Столбец4]])*10000</f>
        <v>1.9999999999997797</v>
      </c>
    </row>
    <row r="6838" spans="1:11" x14ac:dyDescent="0.2">
      <c r="A6838">
        <v>1998</v>
      </c>
      <c r="B6838" t="str">
        <f>CONCATENATE("01.","01",".",Таблица1[[#This Row],[Столбец1]])</f>
        <v>01.01.1998</v>
      </c>
      <c r="C6838" t="str">
        <f>CONCATENATE(Таблица1[[#This Row],[Столбец3]],".",Таблица1[[#This Row],[Столбец2]],".",Таблица1[[#This Row],[Столбец1]])</f>
        <v>19.2.1998</v>
      </c>
      <c r="D6838">
        <f>DAYS360(Таблица1[[#This Row],[Столбец13]],Таблица1[[#This Row],[Столбец14]],TRUE)+1</f>
        <v>49</v>
      </c>
      <c r="E6838">
        <v>2</v>
      </c>
      <c r="F6838">
        <v>19</v>
      </c>
      <c r="G6838" s="1">
        <f t="shared" si="106"/>
        <v>1.5589</v>
      </c>
      <c r="H6838" s="1">
        <v>1.5437000000000001</v>
      </c>
      <c r="I6838" s="1">
        <v>1.5437000000000001</v>
      </c>
      <c r="J6838" s="1">
        <v>1.5437000000000001</v>
      </c>
      <c r="K6838" s="1">
        <f>(Таблица1[[#This Row],[Столбец7]]-Таблица1[[#This Row],[Столбец4]])*10000</f>
        <v>-151.99999999999881</v>
      </c>
    </row>
    <row r="6839" spans="1:11" x14ac:dyDescent="0.2">
      <c r="A6839">
        <v>1998</v>
      </c>
      <c r="B6839" t="str">
        <f>CONCATENATE("01.","01",".",Таблица1[[#This Row],[Столбец1]])</f>
        <v>01.01.1998</v>
      </c>
      <c r="C6839" t="str">
        <f>CONCATENATE(Таблица1[[#This Row],[Столбец3]],".",Таблица1[[#This Row],[Столбец2]],".",Таблица1[[#This Row],[Столбец1]])</f>
        <v>20.2.1998</v>
      </c>
      <c r="D6839">
        <f>DAYS360(Таблица1[[#This Row],[Столбец13]],Таблица1[[#This Row],[Столбец14]],TRUE)+1</f>
        <v>50</v>
      </c>
      <c r="E6839">
        <v>2</v>
      </c>
      <c r="F6839">
        <v>20</v>
      </c>
      <c r="G6839" s="1">
        <f t="shared" si="106"/>
        <v>1.5437000000000001</v>
      </c>
      <c r="H6839" s="1">
        <v>1.5409999999999999</v>
      </c>
      <c r="I6839" s="1">
        <v>1.5409999999999999</v>
      </c>
      <c r="J6839" s="1">
        <v>1.5409999999999999</v>
      </c>
      <c r="K6839" s="1">
        <f>(Таблица1[[#This Row],[Столбец7]]-Таблица1[[#This Row],[Столбец4]])*10000</f>
        <v>-27.000000000001467</v>
      </c>
    </row>
    <row r="6840" spans="1:11" x14ac:dyDescent="0.2">
      <c r="A6840">
        <v>1998</v>
      </c>
      <c r="B6840" t="str">
        <f>CONCATENATE("01.","01",".",Таблица1[[#This Row],[Столбец1]])</f>
        <v>01.01.1998</v>
      </c>
      <c r="C6840" t="str">
        <f>CONCATENATE(Таблица1[[#This Row],[Столбец3]],".",Таблица1[[#This Row],[Столбец2]],".",Таблица1[[#This Row],[Столбец1]])</f>
        <v>23.2.1998</v>
      </c>
      <c r="D6840">
        <f>DAYS360(Таблица1[[#This Row],[Столбец13]],Таблица1[[#This Row],[Столбец14]],TRUE)+1</f>
        <v>53</v>
      </c>
      <c r="E6840">
        <v>2</v>
      </c>
      <c r="F6840">
        <v>23</v>
      </c>
      <c r="G6840" s="1">
        <f t="shared" si="106"/>
        <v>1.5409999999999999</v>
      </c>
      <c r="H6840" s="1">
        <v>1.5712999999999999</v>
      </c>
      <c r="I6840" s="1">
        <v>1.5712999999999999</v>
      </c>
      <c r="J6840" s="1">
        <v>1.5712999999999999</v>
      </c>
      <c r="K6840" s="1">
        <f>(Таблица1[[#This Row],[Столбец7]]-Таблица1[[#This Row],[Столбец4]])*10000</f>
        <v>302.99999999999994</v>
      </c>
    </row>
    <row r="6841" spans="1:11" x14ac:dyDescent="0.2">
      <c r="A6841">
        <v>1998</v>
      </c>
      <c r="B6841" t="str">
        <f>CONCATENATE("01.","01",".",Таблица1[[#This Row],[Столбец1]])</f>
        <v>01.01.1998</v>
      </c>
      <c r="C6841" t="str">
        <f>CONCATENATE(Таблица1[[#This Row],[Столбец3]],".",Таблица1[[#This Row],[Столбец2]],".",Таблица1[[#This Row],[Столбец1]])</f>
        <v>24.2.1998</v>
      </c>
      <c r="D6841">
        <f>DAYS360(Таблица1[[#This Row],[Столбец13]],Таблица1[[#This Row],[Столбец14]],TRUE)+1</f>
        <v>54</v>
      </c>
      <c r="E6841">
        <v>2</v>
      </c>
      <c r="F6841">
        <v>24</v>
      </c>
      <c r="G6841" s="1">
        <f t="shared" si="106"/>
        <v>1.5712999999999999</v>
      </c>
      <c r="H6841" s="1">
        <v>1.5620000000000001</v>
      </c>
      <c r="I6841" s="1">
        <v>1.5620000000000001</v>
      </c>
      <c r="J6841" s="1">
        <v>1.5620000000000001</v>
      </c>
      <c r="K6841" s="1">
        <f>(Таблица1[[#This Row],[Столбец7]]-Таблица1[[#This Row],[Столбец4]])*10000</f>
        <v>-92.999999999998636</v>
      </c>
    </row>
    <row r="6842" spans="1:11" x14ac:dyDescent="0.2">
      <c r="A6842">
        <v>1998</v>
      </c>
      <c r="B6842" t="str">
        <f>CONCATENATE("01.","01",".",Таблица1[[#This Row],[Столбец1]])</f>
        <v>01.01.1998</v>
      </c>
      <c r="C6842" t="str">
        <f>CONCATENATE(Таблица1[[#This Row],[Столбец3]],".",Таблица1[[#This Row],[Столбец2]],".",Таблица1[[#This Row],[Столбец1]])</f>
        <v>25.2.1998</v>
      </c>
      <c r="D6842">
        <f>DAYS360(Таблица1[[#This Row],[Столбец13]],Таблица1[[#This Row],[Столбец14]],TRUE)+1</f>
        <v>55</v>
      </c>
      <c r="E6842">
        <v>2</v>
      </c>
      <c r="F6842">
        <v>25</v>
      </c>
      <c r="G6842" s="1">
        <f t="shared" si="106"/>
        <v>1.5620000000000001</v>
      </c>
      <c r="H6842" s="1">
        <v>1.5532999999999999</v>
      </c>
      <c r="I6842" s="1">
        <v>1.5532999999999999</v>
      </c>
      <c r="J6842" s="1">
        <v>1.5532999999999999</v>
      </c>
      <c r="K6842" s="1">
        <f>(Таблица1[[#This Row],[Столбец7]]-Таблица1[[#This Row],[Столбец4]])*10000</f>
        <v>-87.000000000001521</v>
      </c>
    </row>
    <row r="6843" spans="1:11" x14ac:dyDescent="0.2">
      <c r="A6843">
        <v>1998</v>
      </c>
      <c r="B6843" t="str">
        <f>CONCATENATE("01.","01",".",Таблица1[[#This Row],[Столбец1]])</f>
        <v>01.01.1998</v>
      </c>
      <c r="C6843" t="str">
        <f>CONCATENATE(Таблица1[[#This Row],[Столбец3]],".",Таблица1[[#This Row],[Столбец2]],".",Таблица1[[#This Row],[Столбец1]])</f>
        <v>26.2.1998</v>
      </c>
      <c r="D6843">
        <f>DAYS360(Таблица1[[#This Row],[Столбец13]],Таблица1[[#This Row],[Столбец14]],TRUE)+1</f>
        <v>56</v>
      </c>
      <c r="E6843">
        <v>2</v>
      </c>
      <c r="F6843">
        <v>26</v>
      </c>
      <c r="G6843" s="1">
        <f t="shared" si="106"/>
        <v>1.5532999999999999</v>
      </c>
      <c r="H6843" s="1">
        <v>1.5507</v>
      </c>
      <c r="I6843" s="1">
        <v>1.5507</v>
      </c>
      <c r="J6843" s="1">
        <v>1.5507</v>
      </c>
      <c r="K6843" s="1">
        <f>(Таблица1[[#This Row],[Столбец7]]-Таблица1[[#This Row],[Столбец4]])*10000</f>
        <v>-25.999999999999357</v>
      </c>
    </row>
    <row r="6844" spans="1:11" x14ac:dyDescent="0.2">
      <c r="A6844">
        <v>1998</v>
      </c>
      <c r="B6844" t="str">
        <f>CONCATENATE("01.","01",".",Таблица1[[#This Row],[Столбец1]])</f>
        <v>01.01.1998</v>
      </c>
      <c r="C6844" t="str">
        <f>CONCATENATE(Таблица1[[#This Row],[Столбец3]],".",Таблица1[[#This Row],[Столбец2]],".",Таблица1[[#This Row],[Столбец1]])</f>
        <v>27.2.1998</v>
      </c>
      <c r="D6844">
        <f>DAYS360(Таблица1[[#This Row],[Столбец13]],Таблица1[[#This Row],[Столбец14]],TRUE)+1</f>
        <v>57</v>
      </c>
      <c r="E6844">
        <v>2</v>
      </c>
      <c r="F6844">
        <v>27</v>
      </c>
      <c r="G6844" s="1">
        <f t="shared" si="106"/>
        <v>1.5507</v>
      </c>
      <c r="H6844" s="1">
        <v>1.5529999999999999</v>
      </c>
      <c r="I6844" s="1">
        <v>1.5529999999999999</v>
      </c>
      <c r="J6844" s="1">
        <v>1.5529999999999999</v>
      </c>
      <c r="K6844" s="1">
        <f>(Таблица1[[#This Row],[Столбец7]]-Таблица1[[#This Row],[Столбец4]])*10000</f>
        <v>22.999999999999687</v>
      </c>
    </row>
    <row r="6845" spans="1:11" x14ac:dyDescent="0.2">
      <c r="A6845">
        <v>1998</v>
      </c>
      <c r="B6845" t="str">
        <f>CONCATENATE("01.","01",".",Таблица1[[#This Row],[Столбец1]])</f>
        <v>01.01.1998</v>
      </c>
      <c r="C6845" t="str">
        <f>CONCATENATE(Таблица1[[#This Row],[Столбец3]],".",Таблица1[[#This Row],[Столбец2]],".",Таблица1[[#This Row],[Столбец1]])</f>
        <v>2.3.1998</v>
      </c>
      <c r="D6845">
        <f>DAYS360(Таблица1[[#This Row],[Столбец13]],Таблица1[[#This Row],[Столбец14]],TRUE)+1</f>
        <v>62</v>
      </c>
      <c r="E6845">
        <v>3</v>
      </c>
      <c r="F6845">
        <v>2</v>
      </c>
      <c r="G6845" s="1">
        <f t="shared" si="106"/>
        <v>1.5529999999999999</v>
      </c>
      <c r="H6845" s="1">
        <v>1.5521</v>
      </c>
      <c r="I6845" s="1">
        <v>1.5521</v>
      </c>
      <c r="J6845" s="1">
        <v>1.5521</v>
      </c>
      <c r="K6845" s="1">
        <f>(Таблица1[[#This Row],[Столбец7]]-Таблица1[[#This Row],[Столбец4]])*10000</f>
        <v>-8.9999999999990088</v>
      </c>
    </row>
    <row r="6846" spans="1:11" x14ac:dyDescent="0.2">
      <c r="A6846">
        <v>1998</v>
      </c>
      <c r="B6846" t="str">
        <f>CONCATENATE("01.","01",".",Таблица1[[#This Row],[Столбец1]])</f>
        <v>01.01.1998</v>
      </c>
      <c r="C6846" t="str">
        <f>CONCATENATE(Таблица1[[#This Row],[Столбец3]],".",Таблица1[[#This Row],[Столбец2]],".",Таблица1[[#This Row],[Столбец1]])</f>
        <v>3.3.1998</v>
      </c>
      <c r="D6846">
        <f>DAYS360(Таблица1[[#This Row],[Столбец13]],Таблица1[[#This Row],[Столбец14]],TRUE)+1</f>
        <v>63</v>
      </c>
      <c r="E6846">
        <v>3</v>
      </c>
      <c r="F6846">
        <v>3</v>
      </c>
      <c r="G6846" s="1">
        <f t="shared" si="106"/>
        <v>1.5521</v>
      </c>
      <c r="H6846" s="1">
        <v>1.5528999999999999</v>
      </c>
      <c r="I6846" s="1">
        <v>1.5528999999999999</v>
      </c>
      <c r="J6846" s="1">
        <v>1.5528999999999999</v>
      </c>
      <c r="K6846" s="1">
        <f>(Таблица1[[#This Row],[Столбец7]]-Таблица1[[#This Row],[Столбец4]])*10000</f>
        <v>7.9999999999991189</v>
      </c>
    </row>
    <row r="6847" spans="1:11" x14ac:dyDescent="0.2">
      <c r="A6847">
        <v>1998</v>
      </c>
      <c r="B6847" t="str">
        <f>CONCATENATE("01.","01",".",Таблица1[[#This Row],[Столбец1]])</f>
        <v>01.01.1998</v>
      </c>
      <c r="C6847" t="str">
        <f>CONCATENATE(Таблица1[[#This Row],[Столбец3]],".",Таблица1[[#This Row],[Столбец2]],".",Таблица1[[#This Row],[Столбец1]])</f>
        <v>4.3.1998</v>
      </c>
      <c r="D6847">
        <f>DAYS360(Таблица1[[#This Row],[Столбец13]],Таблица1[[#This Row],[Столбец14]],TRUE)+1</f>
        <v>64</v>
      </c>
      <c r="E6847">
        <v>3</v>
      </c>
      <c r="F6847">
        <v>4</v>
      </c>
      <c r="G6847" s="1">
        <f t="shared" si="106"/>
        <v>1.5528999999999999</v>
      </c>
      <c r="H6847" s="1">
        <v>1.5499000000000001</v>
      </c>
      <c r="I6847" s="1">
        <v>1.5499000000000001</v>
      </c>
      <c r="J6847" s="1">
        <v>1.5499000000000001</v>
      </c>
      <c r="K6847" s="1">
        <f>(Таблица1[[#This Row],[Столбец7]]-Таблица1[[#This Row],[Столбец4]])*10000</f>
        <v>-29.999999999998916</v>
      </c>
    </row>
    <row r="6848" spans="1:11" x14ac:dyDescent="0.2">
      <c r="A6848">
        <v>1998</v>
      </c>
      <c r="B6848" t="str">
        <f>CONCATENATE("01.","01",".",Таблица1[[#This Row],[Столбец1]])</f>
        <v>01.01.1998</v>
      </c>
      <c r="C6848" t="str">
        <f>CONCATENATE(Таблица1[[#This Row],[Столбец3]],".",Таблица1[[#This Row],[Столбец2]],".",Таблица1[[#This Row],[Столбец1]])</f>
        <v>5.3.1998</v>
      </c>
      <c r="D6848">
        <f>DAYS360(Таблица1[[#This Row],[Столбец13]],Таблица1[[#This Row],[Столбец14]],TRUE)+1</f>
        <v>65</v>
      </c>
      <c r="E6848">
        <v>3</v>
      </c>
      <c r="F6848">
        <v>5</v>
      </c>
      <c r="G6848" s="1">
        <f t="shared" si="106"/>
        <v>1.5499000000000001</v>
      </c>
      <c r="H6848" s="1">
        <v>1.5396000000000001</v>
      </c>
      <c r="I6848" s="1">
        <v>1.5396000000000001</v>
      </c>
      <c r="J6848" s="1">
        <v>1.5396000000000001</v>
      </c>
      <c r="K6848" s="1">
        <f>(Таблица1[[#This Row],[Столбец7]]-Таблица1[[#This Row],[Столбец4]])*10000</f>
        <v>-102.99999999999976</v>
      </c>
    </row>
    <row r="6849" spans="1:11" x14ac:dyDescent="0.2">
      <c r="A6849">
        <v>1998</v>
      </c>
      <c r="B6849" t="str">
        <f>CONCATENATE("01.","01",".",Таблица1[[#This Row],[Столбец1]])</f>
        <v>01.01.1998</v>
      </c>
      <c r="C6849" t="str">
        <f>CONCATENATE(Таблица1[[#This Row],[Столбец3]],".",Таблица1[[#This Row],[Столбец2]],".",Таблица1[[#This Row],[Столбец1]])</f>
        <v>6.3.1998</v>
      </c>
      <c r="D6849">
        <f>DAYS360(Таблица1[[#This Row],[Столбец13]],Таблица1[[#This Row],[Столбец14]],TRUE)+1</f>
        <v>66</v>
      </c>
      <c r="E6849">
        <v>3</v>
      </c>
      <c r="F6849">
        <v>6</v>
      </c>
      <c r="G6849" s="1">
        <f t="shared" si="106"/>
        <v>1.5396000000000001</v>
      </c>
      <c r="H6849" s="1">
        <v>1.5304</v>
      </c>
      <c r="I6849" s="1">
        <v>1.5304</v>
      </c>
      <c r="J6849" s="1">
        <v>1.5304</v>
      </c>
      <c r="K6849" s="1">
        <f>(Таблица1[[#This Row],[Столбец7]]-Таблица1[[#This Row],[Столбец4]])*10000</f>
        <v>-92.000000000000966</v>
      </c>
    </row>
    <row r="6850" spans="1:11" x14ac:dyDescent="0.2">
      <c r="A6850">
        <v>1998</v>
      </c>
      <c r="B6850" t="str">
        <f>CONCATENATE("01.","01",".",Таблица1[[#This Row],[Столбец1]])</f>
        <v>01.01.1998</v>
      </c>
      <c r="C6850" t="str">
        <f>CONCATENATE(Таблица1[[#This Row],[Столбец3]],".",Таблица1[[#This Row],[Столбец2]],".",Таблица1[[#This Row],[Столбец1]])</f>
        <v>9.3.1998</v>
      </c>
      <c r="D6850">
        <f>DAYS360(Таблица1[[#This Row],[Столбец13]],Таблица1[[#This Row],[Столбец14]],TRUE)+1</f>
        <v>69</v>
      </c>
      <c r="E6850">
        <v>3</v>
      </c>
      <c r="F6850">
        <v>9</v>
      </c>
      <c r="G6850" s="1">
        <f t="shared" ref="G6850:G6913" si="107">J6849</f>
        <v>1.5304</v>
      </c>
      <c r="H6850" s="1">
        <v>1.5309999999999999</v>
      </c>
      <c r="I6850" s="1">
        <v>1.5309999999999999</v>
      </c>
      <c r="J6850" s="1">
        <v>1.5309999999999999</v>
      </c>
      <c r="K6850" s="1">
        <f>(Таблица1[[#This Row],[Столбец7]]-Таблица1[[#This Row],[Столбец4]])*10000</f>
        <v>5.9999999999993392</v>
      </c>
    </row>
    <row r="6851" spans="1:11" x14ac:dyDescent="0.2">
      <c r="A6851">
        <v>1998</v>
      </c>
      <c r="B6851" t="str">
        <f>CONCATENATE("01.","01",".",Таблица1[[#This Row],[Столбец1]])</f>
        <v>01.01.1998</v>
      </c>
      <c r="C6851" t="str">
        <f>CONCATENATE(Таблица1[[#This Row],[Столбец3]],".",Таблица1[[#This Row],[Столбец2]],".",Таблица1[[#This Row],[Столбец1]])</f>
        <v>10.3.1998</v>
      </c>
      <c r="D6851">
        <f>DAYS360(Таблица1[[#This Row],[Столбец13]],Таблица1[[#This Row],[Столбец14]],TRUE)+1</f>
        <v>70</v>
      </c>
      <c r="E6851">
        <v>3</v>
      </c>
      <c r="F6851">
        <v>10</v>
      </c>
      <c r="G6851" s="1">
        <f t="shared" si="107"/>
        <v>1.5309999999999999</v>
      </c>
      <c r="H6851" s="1">
        <v>1.5278</v>
      </c>
      <c r="I6851" s="1">
        <v>1.5278</v>
      </c>
      <c r="J6851" s="1">
        <v>1.5278</v>
      </c>
      <c r="K6851" s="1">
        <f>(Таблица1[[#This Row],[Столбец7]]-Таблица1[[#This Row],[Столбец4]])*10000</f>
        <v>-31.999999999998696</v>
      </c>
    </row>
    <row r="6852" spans="1:11" x14ac:dyDescent="0.2">
      <c r="A6852">
        <v>1998</v>
      </c>
      <c r="B6852" t="str">
        <f>CONCATENATE("01.","01",".",Таблица1[[#This Row],[Столбец1]])</f>
        <v>01.01.1998</v>
      </c>
      <c r="C6852" t="str">
        <f>CONCATENATE(Таблица1[[#This Row],[Столбец3]],".",Таблица1[[#This Row],[Столбец2]],".",Таблица1[[#This Row],[Столбец1]])</f>
        <v>11.3.1998</v>
      </c>
      <c r="D6852">
        <f>DAYS360(Таблица1[[#This Row],[Столбец13]],Таблица1[[#This Row],[Столбец14]],TRUE)+1</f>
        <v>71</v>
      </c>
      <c r="E6852">
        <v>3</v>
      </c>
      <c r="F6852">
        <v>11</v>
      </c>
      <c r="G6852" s="1">
        <f t="shared" si="107"/>
        <v>1.5278</v>
      </c>
      <c r="H6852" s="1">
        <v>1.5223</v>
      </c>
      <c r="I6852" s="1">
        <v>1.5223</v>
      </c>
      <c r="J6852" s="1">
        <v>1.5223</v>
      </c>
      <c r="K6852" s="1">
        <f>(Таблица1[[#This Row],[Столбец7]]-Таблица1[[#This Row],[Столбец4]])*10000</f>
        <v>-55.000000000000604</v>
      </c>
    </row>
    <row r="6853" spans="1:11" x14ac:dyDescent="0.2">
      <c r="A6853">
        <v>1998</v>
      </c>
      <c r="B6853" t="str">
        <f>CONCATENATE("01.","01",".",Таблица1[[#This Row],[Столбец1]])</f>
        <v>01.01.1998</v>
      </c>
      <c r="C6853" t="str">
        <f>CONCATENATE(Таблица1[[#This Row],[Столбец3]],".",Таблица1[[#This Row],[Столбец2]],".",Таблица1[[#This Row],[Столбец1]])</f>
        <v>12.3.1998</v>
      </c>
      <c r="D6853">
        <f>DAYS360(Таблица1[[#This Row],[Столбец13]],Таблица1[[#This Row],[Столбец14]],TRUE)+1</f>
        <v>72</v>
      </c>
      <c r="E6853">
        <v>3</v>
      </c>
      <c r="F6853">
        <v>12</v>
      </c>
      <c r="G6853" s="1">
        <f t="shared" si="107"/>
        <v>1.5223</v>
      </c>
      <c r="H6853" s="1">
        <v>1.5329999999999999</v>
      </c>
      <c r="I6853" s="1">
        <v>1.5329999999999999</v>
      </c>
      <c r="J6853" s="1">
        <v>1.5329999999999999</v>
      </c>
      <c r="K6853" s="1">
        <f>(Таблица1[[#This Row],[Столбец7]]-Таблица1[[#This Row],[Столбец4]])*10000</f>
        <v>106.99999999999932</v>
      </c>
    </row>
    <row r="6854" spans="1:11" x14ac:dyDescent="0.2">
      <c r="A6854">
        <v>1998</v>
      </c>
      <c r="B6854" t="str">
        <f>CONCATENATE("01.","01",".",Таблица1[[#This Row],[Столбец1]])</f>
        <v>01.01.1998</v>
      </c>
      <c r="C6854" t="str">
        <f>CONCATENATE(Таблица1[[#This Row],[Столбец3]],".",Таблица1[[#This Row],[Столбец2]],".",Таблица1[[#This Row],[Столбец1]])</f>
        <v>13.3.1998</v>
      </c>
      <c r="D6854">
        <f>DAYS360(Таблица1[[#This Row],[Столбец13]],Таблица1[[#This Row],[Столбец14]],TRUE)+1</f>
        <v>73</v>
      </c>
      <c r="E6854">
        <v>3</v>
      </c>
      <c r="F6854">
        <v>13</v>
      </c>
      <c r="G6854" s="1">
        <f t="shared" si="107"/>
        <v>1.5329999999999999</v>
      </c>
      <c r="H6854" s="1">
        <v>1.5374000000000001</v>
      </c>
      <c r="I6854" s="1">
        <v>1.5374000000000001</v>
      </c>
      <c r="J6854" s="1">
        <v>1.5374000000000001</v>
      </c>
      <c r="K6854" s="1">
        <f>(Таблица1[[#This Row],[Столбец7]]-Таблица1[[#This Row],[Столбец4]])*10000</f>
        <v>44.000000000001819</v>
      </c>
    </row>
    <row r="6855" spans="1:11" x14ac:dyDescent="0.2">
      <c r="A6855">
        <v>1998</v>
      </c>
      <c r="B6855" t="str">
        <f>CONCATENATE("01.","01",".",Таблица1[[#This Row],[Столбец1]])</f>
        <v>01.01.1998</v>
      </c>
      <c r="C6855" t="str">
        <f>CONCATENATE(Таблица1[[#This Row],[Столбец3]],".",Таблица1[[#This Row],[Столбец2]],".",Таблица1[[#This Row],[Столбец1]])</f>
        <v>16.3.1998</v>
      </c>
      <c r="D6855">
        <f>DAYS360(Таблица1[[#This Row],[Столбец13]],Таблица1[[#This Row],[Столбец14]],TRUE)+1</f>
        <v>76</v>
      </c>
      <c r="E6855">
        <v>3</v>
      </c>
      <c r="F6855">
        <v>16</v>
      </c>
      <c r="G6855" s="1">
        <f t="shared" si="107"/>
        <v>1.5374000000000001</v>
      </c>
      <c r="H6855" s="1">
        <v>1.5414000000000001</v>
      </c>
      <c r="I6855" s="1">
        <v>1.5414000000000001</v>
      </c>
      <c r="J6855" s="1">
        <v>1.5414000000000001</v>
      </c>
      <c r="K6855" s="1">
        <f>(Таблица1[[#This Row],[Столбец7]]-Таблица1[[#This Row],[Столбец4]])*10000</f>
        <v>40.000000000000036</v>
      </c>
    </row>
    <row r="6856" spans="1:11" x14ac:dyDescent="0.2">
      <c r="A6856">
        <v>1998</v>
      </c>
      <c r="B6856" t="str">
        <f>CONCATENATE("01.","01",".",Таблица1[[#This Row],[Столбец1]])</f>
        <v>01.01.1998</v>
      </c>
      <c r="C6856" t="str">
        <f>CONCATENATE(Таблица1[[#This Row],[Столбец3]],".",Таблица1[[#This Row],[Столбец2]],".",Таблица1[[#This Row],[Столбец1]])</f>
        <v>17.3.1998</v>
      </c>
      <c r="D6856">
        <f>DAYS360(Таблица1[[#This Row],[Столбец13]],Таблица1[[#This Row],[Столбец14]],TRUE)+1</f>
        <v>77</v>
      </c>
      <c r="E6856">
        <v>3</v>
      </c>
      <c r="F6856">
        <v>17</v>
      </c>
      <c r="G6856" s="1">
        <f t="shared" si="107"/>
        <v>1.5414000000000001</v>
      </c>
      <c r="H6856" s="1">
        <v>1.5459000000000001</v>
      </c>
      <c r="I6856" s="1">
        <v>1.5459000000000001</v>
      </c>
      <c r="J6856" s="1">
        <v>1.5459000000000001</v>
      </c>
      <c r="K6856" s="1">
        <f>(Таблица1[[#This Row],[Столбец7]]-Таблица1[[#This Row],[Столбец4]])*10000</f>
        <v>44.999999999999488</v>
      </c>
    </row>
    <row r="6857" spans="1:11" x14ac:dyDescent="0.2">
      <c r="A6857">
        <v>1998</v>
      </c>
      <c r="B6857" t="str">
        <f>CONCATENATE("01.","01",".",Таблица1[[#This Row],[Столбец1]])</f>
        <v>01.01.1998</v>
      </c>
      <c r="C6857" t="str">
        <f>CONCATENATE(Таблица1[[#This Row],[Столбец3]],".",Таблица1[[#This Row],[Столбец2]],".",Таблица1[[#This Row],[Столбец1]])</f>
        <v>18.3.1998</v>
      </c>
      <c r="D6857">
        <f>DAYS360(Таблица1[[#This Row],[Столбец13]],Таблица1[[#This Row],[Столбец14]],TRUE)+1</f>
        <v>78</v>
      </c>
      <c r="E6857">
        <v>3</v>
      </c>
      <c r="F6857">
        <v>18</v>
      </c>
      <c r="G6857" s="1">
        <f t="shared" si="107"/>
        <v>1.5459000000000001</v>
      </c>
      <c r="H6857" s="1">
        <v>1.5415000000000001</v>
      </c>
      <c r="I6857" s="1">
        <v>1.5415000000000001</v>
      </c>
      <c r="J6857" s="1">
        <v>1.5415000000000001</v>
      </c>
      <c r="K6857" s="1">
        <f>(Таблица1[[#This Row],[Столбец7]]-Таблица1[[#This Row],[Столбец4]])*10000</f>
        <v>-43.999999999999595</v>
      </c>
    </row>
    <row r="6858" spans="1:11" x14ac:dyDescent="0.2">
      <c r="A6858">
        <v>1998</v>
      </c>
      <c r="B6858" t="str">
        <f>CONCATENATE("01.","01",".",Таблица1[[#This Row],[Столбец1]])</f>
        <v>01.01.1998</v>
      </c>
      <c r="C6858" t="str">
        <f>CONCATENATE(Таблица1[[#This Row],[Столбец3]],".",Таблица1[[#This Row],[Столбец2]],".",Таблица1[[#This Row],[Столбец1]])</f>
        <v>19.3.1998</v>
      </c>
      <c r="D6858">
        <f>DAYS360(Таблица1[[#This Row],[Столбец13]],Таблица1[[#This Row],[Столбец14]],TRUE)+1</f>
        <v>79</v>
      </c>
      <c r="E6858">
        <v>3</v>
      </c>
      <c r="F6858">
        <v>19</v>
      </c>
      <c r="G6858" s="1">
        <f t="shared" si="107"/>
        <v>1.5415000000000001</v>
      </c>
      <c r="H6858" s="1">
        <v>1.5402</v>
      </c>
      <c r="I6858" s="1">
        <v>1.5402</v>
      </c>
      <c r="J6858" s="1">
        <v>1.5402</v>
      </c>
      <c r="K6858" s="1">
        <f>(Таблица1[[#This Row],[Столбец7]]-Таблица1[[#This Row],[Столбец4]])*10000</f>
        <v>-13.000000000000789</v>
      </c>
    </row>
    <row r="6859" spans="1:11" x14ac:dyDescent="0.2">
      <c r="A6859">
        <v>1998</v>
      </c>
      <c r="B6859" t="str">
        <f>CONCATENATE("01.","01",".",Таблица1[[#This Row],[Столбец1]])</f>
        <v>01.01.1998</v>
      </c>
      <c r="C6859" t="str">
        <f>CONCATENATE(Таблица1[[#This Row],[Столбец3]],".",Таблица1[[#This Row],[Столбец2]],".",Таблица1[[#This Row],[Столбец1]])</f>
        <v>20.3.1998</v>
      </c>
      <c r="D6859">
        <f>DAYS360(Таблица1[[#This Row],[Столбец13]],Таблица1[[#This Row],[Столбец14]],TRUE)+1</f>
        <v>80</v>
      </c>
      <c r="E6859">
        <v>3</v>
      </c>
      <c r="F6859">
        <v>20</v>
      </c>
      <c r="G6859" s="1">
        <f t="shared" si="107"/>
        <v>1.5402</v>
      </c>
      <c r="H6859" s="1">
        <v>1.5390999999999999</v>
      </c>
      <c r="I6859" s="1">
        <v>1.5390999999999999</v>
      </c>
      <c r="J6859" s="1">
        <v>1.5390999999999999</v>
      </c>
      <c r="K6859" s="1">
        <f>(Таблица1[[#This Row],[Столбец7]]-Таблица1[[#This Row],[Столбец4]])*10000</f>
        <v>-11.000000000001009</v>
      </c>
    </row>
    <row r="6860" spans="1:11" x14ac:dyDescent="0.2">
      <c r="A6860">
        <v>1998</v>
      </c>
      <c r="B6860" t="str">
        <f>CONCATENATE("01.","01",".",Таблица1[[#This Row],[Столбец1]])</f>
        <v>01.01.1998</v>
      </c>
      <c r="C6860" t="str">
        <f>CONCATENATE(Таблица1[[#This Row],[Столбец3]],".",Таблица1[[#This Row],[Столбец2]],".",Таблица1[[#This Row],[Столбец1]])</f>
        <v>23.3.1998</v>
      </c>
      <c r="D6860">
        <f>DAYS360(Таблица1[[#This Row],[Столбец13]],Таблица1[[#This Row],[Столбец14]],TRUE)+1</f>
        <v>83</v>
      </c>
      <c r="E6860">
        <v>3</v>
      </c>
      <c r="F6860">
        <v>23</v>
      </c>
      <c r="G6860" s="1">
        <f t="shared" si="107"/>
        <v>1.5390999999999999</v>
      </c>
      <c r="H6860" s="1">
        <v>1.5477000000000001</v>
      </c>
      <c r="I6860" s="1">
        <v>1.5477000000000001</v>
      </c>
      <c r="J6860" s="1">
        <v>1.5477000000000001</v>
      </c>
      <c r="K6860" s="1">
        <f>(Таблица1[[#This Row],[Столбец7]]-Таблица1[[#This Row],[Столбец4]])*10000</f>
        <v>86.000000000001634</v>
      </c>
    </row>
    <row r="6861" spans="1:11" x14ac:dyDescent="0.2">
      <c r="A6861">
        <v>1998</v>
      </c>
      <c r="B6861" t="str">
        <f>CONCATENATE("01.","01",".",Таблица1[[#This Row],[Столбец1]])</f>
        <v>01.01.1998</v>
      </c>
      <c r="C6861" t="str">
        <f>CONCATENATE(Таблица1[[#This Row],[Столбец3]],".",Таблица1[[#This Row],[Столбец2]],".",Таблица1[[#This Row],[Столбец1]])</f>
        <v>24.3.1998</v>
      </c>
      <c r="D6861">
        <f>DAYS360(Таблица1[[#This Row],[Столбец13]],Таблица1[[#This Row],[Столбец14]],TRUE)+1</f>
        <v>84</v>
      </c>
      <c r="E6861">
        <v>3</v>
      </c>
      <c r="F6861">
        <v>24</v>
      </c>
      <c r="G6861" s="1">
        <f t="shared" si="107"/>
        <v>1.5477000000000001</v>
      </c>
      <c r="H6861" s="1">
        <v>1.5429999999999999</v>
      </c>
      <c r="I6861" s="1">
        <v>1.5429999999999999</v>
      </c>
      <c r="J6861" s="1">
        <v>1.5429999999999999</v>
      </c>
      <c r="K6861" s="1">
        <f>(Таблица1[[#This Row],[Столбец7]]-Таблица1[[#This Row],[Столбец4]])*10000</f>
        <v>-47.000000000001485</v>
      </c>
    </row>
    <row r="6862" spans="1:11" x14ac:dyDescent="0.2">
      <c r="A6862">
        <v>1998</v>
      </c>
      <c r="B6862" t="str">
        <f>CONCATENATE("01.","01",".",Таблица1[[#This Row],[Столбец1]])</f>
        <v>01.01.1998</v>
      </c>
      <c r="C6862" t="str">
        <f>CONCATENATE(Таблица1[[#This Row],[Столбец3]],".",Таблица1[[#This Row],[Столбец2]],".",Таблица1[[#This Row],[Столбец1]])</f>
        <v>25.3.1998</v>
      </c>
      <c r="D6862">
        <f>DAYS360(Таблица1[[#This Row],[Столбец13]],Таблица1[[#This Row],[Столбец14]],TRUE)+1</f>
        <v>85</v>
      </c>
      <c r="E6862">
        <v>3</v>
      </c>
      <c r="F6862">
        <v>25</v>
      </c>
      <c r="G6862" s="1">
        <f t="shared" si="107"/>
        <v>1.5429999999999999</v>
      </c>
      <c r="H6862" s="1">
        <v>1.5324</v>
      </c>
      <c r="I6862" s="1">
        <v>1.5324</v>
      </c>
      <c r="J6862" s="1">
        <v>1.5324</v>
      </c>
      <c r="K6862" s="1">
        <f>(Таблица1[[#This Row],[Столбец7]]-Таблица1[[#This Row],[Столбец4]])*10000</f>
        <v>-105.99999999999943</v>
      </c>
    </row>
    <row r="6863" spans="1:11" x14ac:dyDescent="0.2">
      <c r="A6863">
        <v>1998</v>
      </c>
      <c r="B6863" t="str">
        <f>CONCATENATE("01.","01",".",Таблица1[[#This Row],[Столбец1]])</f>
        <v>01.01.1998</v>
      </c>
      <c r="C6863" t="str">
        <f>CONCATENATE(Таблица1[[#This Row],[Столбец3]],".",Таблица1[[#This Row],[Столбец2]],".",Таблица1[[#This Row],[Столбец1]])</f>
        <v>26.3.1998</v>
      </c>
      <c r="D6863">
        <f>DAYS360(Таблица1[[#This Row],[Столбец13]],Таблица1[[#This Row],[Столбец14]],TRUE)+1</f>
        <v>86</v>
      </c>
      <c r="E6863">
        <v>3</v>
      </c>
      <c r="F6863">
        <v>26</v>
      </c>
      <c r="G6863" s="1">
        <f t="shared" si="107"/>
        <v>1.5324</v>
      </c>
      <c r="H6863" s="1">
        <v>1.5407999999999999</v>
      </c>
      <c r="I6863" s="1">
        <v>1.5407999999999999</v>
      </c>
      <c r="J6863" s="1">
        <v>1.5407999999999999</v>
      </c>
      <c r="K6863" s="1">
        <f>(Таблица1[[#This Row],[Столбец7]]-Таблица1[[#This Row],[Столбец4]])*10000</f>
        <v>83.999999999999631</v>
      </c>
    </row>
    <row r="6864" spans="1:11" x14ac:dyDescent="0.2">
      <c r="A6864">
        <v>1998</v>
      </c>
      <c r="B6864" t="str">
        <f>CONCATENATE("01.","01",".",Таблица1[[#This Row],[Столбец1]])</f>
        <v>01.01.1998</v>
      </c>
      <c r="C6864" t="str">
        <f>CONCATENATE(Таблица1[[#This Row],[Столбец3]],".",Таблица1[[#This Row],[Столбец2]],".",Таблица1[[#This Row],[Столбец1]])</f>
        <v>27.3.1998</v>
      </c>
      <c r="D6864">
        <f>DAYS360(Таблица1[[#This Row],[Столбец13]],Таблица1[[#This Row],[Столбец14]],TRUE)+1</f>
        <v>87</v>
      </c>
      <c r="E6864">
        <v>3</v>
      </c>
      <c r="F6864">
        <v>27</v>
      </c>
      <c r="G6864" s="1">
        <f t="shared" si="107"/>
        <v>1.5407999999999999</v>
      </c>
      <c r="H6864" s="1">
        <v>1.5377000000000001</v>
      </c>
      <c r="I6864" s="1">
        <v>1.5377000000000001</v>
      </c>
      <c r="J6864" s="1">
        <v>1.5377000000000001</v>
      </c>
      <c r="K6864" s="1">
        <f>(Таблица1[[#This Row],[Столбец7]]-Таблица1[[#This Row],[Столбец4]])*10000</f>
        <v>-30.999999999998806</v>
      </c>
    </row>
    <row r="6865" spans="1:11" x14ac:dyDescent="0.2">
      <c r="A6865">
        <v>1998</v>
      </c>
      <c r="B6865" t="str">
        <f>CONCATENATE("01.","01",".",Таблица1[[#This Row],[Столбец1]])</f>
        <v>01.01.1998</v>
      </c>
      <c r="C6865" t="str">
        <f>CONCATENATE(Таблица1[[#This Row],[Столбец3]],".",Таблица1[[#This Row],[Столбец2]],".",Таблица1[[#This Row],[Столбец1]])</f>
        <v>30.3.1998</v>
      </c>
      <c r="D6865">
        <f>DAYS360(Таблица1[[#This Row],[Столбец13]],Таблица1[[#This Row],[Столбец14]],TRUE)+1</f>
        <v>90</v>
      </c>
      <c r="E6865">
        <v>3</v>
      </c>
      <c r="F6865">
        <v>30</v>
      </c>
      <c r="G6865" s="1">
        <f t="shared" si="107"/>
        <v>1.5377000000000001</v>
      </c>
      <c r="H6865" s="1">
        <v>1.5322</v>
      </c>
      <c r="I6865" s="1">
        <v>1.5322</v>
      </c>
      <c r="J6865" s="1">
        <v>1.5322</v>
      </c>
      <c r="K6865" s="1">
        <f>(Таблица1[[#This Row],[Столбец7]]-Таблица1[[#This Row],[Столбец4]])*10000</f>
        <v>-55.000000000000604</v>
      </c>
    </row>
    <row r="6866" spans="1:11" x14ac:dyDescent="0.2">
      <c r="A6866">
        <v>1998</v>
      </c>
      <c r="B6866" t="str">
        <f>CONCATENATE("01.","01",".",Таблица1[[#This Row],[Столбец1]])</f>
        <v>01.01.1998</v>
      </c>
      <c r="C6866" t="str">
        <f>CONCATENATE(Таблица1[[#This Row],[Столбец3]],".",Таблица1[[#This Row],[Столбец2]],".",Таблица1[[#This Row],[Столбец1]])</f>
        <v>31.3.1998</v>
      </c>
      <c r="D6866">
        <f>DAYS360(Таблица1[[#This Row],[Столбец13]],Таблица1[[#This Row],[Столбец14]],TRUE)+1</f>
        <v>90</v>
      </c>
      <c r="E6866">
        <v>3</v>
      </c>
      <c r="F6866">
        <v>31</v>
      </c>
      <c r="G6866" s="1">
        <f t="shared" si="107"/>
        <v>1.5322</v>
      </c>
      <c r="H6866" s="1">
        <v>1.5236000000000001</v>
      </c>
      <c r="I6866" s="1">
        <v>1.5236000000000001</v>
      </c>
      <c r="J6866" s="1">
        <v>1.5236000000000001</v>
      </c>
      <c r="K6866" s="1">
        <f>(Таблица1[[#This Row],[Столбец7]]-Таблица1[[#This Row],[Столбец4]])*10000</f>
        <v>-85.999999999999403</v>
      </c>
    </row>
    <row r="6867" spans="1:11" x14ac:dyDescent="0.2">
      <c r="A6867">
        <v>1998</v>
      </c>
      <c r="B6867" t="str">
        <f>CONCATENATE("01.","01",".",Таблица1[[#This Row],[Столбец1]])</f>
        <v>01.01.1998</v>
      </c>
      <c r="C6867" t="str">
        <f>CONCATENATE(Таблица1[[#This Row],[Столбец3]],".",Таблица1[[#This Row],[Столбец2]],".",Таблица1[[#This Row],[Столбец1]])</f>
        <v>1.4.1998</v>
      </c>
      <c r="D6867">
        <f>DAYS360(Таблица1[[#This Row],[Столбец13]],Таблица1[[#This Row],[Столбец14]],TRUE)+1</f>
        <v>91</v>
      </c>
      <c r="E6867">
        <v>4</v>
      </c>
      <c r="F6867">
        <v>1</v>
      </c>
      <c r="G6867" s="1">
        <f t="shared" si="107"/>
        <v>1.5236000000000001</v>
      </c>
      <c r="H6867" s="1">
        <v>1.5215000000000001</v>
      </c>
      <c r="I6867" s="1">
        <v>1.5215000000000001</v>
      </c>
      <c r="J6867" s="1">
        <v>1.5215000000000001</v>
      </c>
      <c r="K6867" s="1">
        <f>(Таблица1[[#This Row],[Столбец7]]-Таблица1[[#This Row],[Столбец4]])*10000</f>
        <v>-20.999999999999908</v>
      </c>
    </row>
    <row r="6868" spans="1:11" x14ac:dyDescent="0.2">
      <c r="A6868">
        <v>1998</v>
      </c>
      <c r="B6868" t="str">
        <f>CONCATENATE("01.","01",".",Таблица1[[#This Row],[Столбец1]])</f>
        <v>01.01.1998</v>
      </c>
      <c r="C6868" t="str">
        <f>CONCATENATE(Таблица1[[#This Row],[Столбец3]],".",Таблица1[[#This Row],[Столбец2]],".",Таблица1[[#This Row],[Столбец1]])</f>
        <v>2.4.1998</v>
      </c>
      <c r="D6868">
        <f>DAYS360(Таблица1[[#This Row],[Столбец13]],Таблица1[[#This Row],[Столбец14]],TRUE)+1</f>
        <v>92</v>
      </c>
      <c r="E6868">
        <v>4</v>
      </c>
      <c r="F6868">
        <v>2</v>
      </c>
      <c r="G6868" s="1">
        <f t="shared" si="107"/>
        <v>1.5215000000000001</v>
      </c>
      <c r="H6868" s="1">
        <v>1.5256000000000001</v>
      </c>
      <c r="I6868" s="1">
        <v>1.5256000000000001</v>
      </c>
      <c r="J6868" s="1">
        <v>1.5256000000000001</v>
      </c>
      <c r="K6868" s="1">
        <f>(Таблица1[[#This Row],[Столбец7]]-Таблица1[[#This Row],[Столбец4]])*10000</f>
        <v>40.999999999999929</v>
      </c>
    </row>
    <row r="6869" spans="1:11" x14ac:dyDescent="0.2">
      <c r="A6869">
        <v>1998</v>
      </c>
      <c r="B6869" t="str">
        <f>CONCATENATE("01.","01",".",Таблица1[[#This Row],[Столбец1]])</f>
        <v>01.01.1998</v>
      </c>
      <c r="C6869" t="str">
        <f>CONCATENATE(Таблица1[[#This Row],[Столбец3]],".",Таблица1[[#This Row],[Столбец2]],".",Таблица1[[#This Row],[Столбец1]])</f>
        <v>3.4.1998</v>
      </c>
      <c r="D6869">
        <f>DAYS360(Таблица1[[#This Row],[Столбец13]],Таблица1[[#This Row],[Столбец14]],TRUE)+1</f>
        <v>93</v>
      </c>
      <c r="E6869">
        <v>4</v>
      </c>
      <c r="F6869">
        <v>3</v>
      </c>
      <c r="G6869" s="1">
        <f t="shared" si="107"/>
        <v>1.5256000000000001</v>
      </c>
      <c r="H6869" s="1">
        <v>1.5251999999999999</v>
      </c>
      <c r="I6869" s="1">
        <v>1.5251999999999999</v>
      </c>
      <c r="J6869" s="1">
        <v>1.5251999999999999</v>
      </c>
      <c r="K6869" s="1">
        <f>(Таблица1[[#This Row],[Столбец7]]-Таблица1[[#This Row],[Столбец4]])*10000</f>
        <v>-4.0000000000017799</v>
      </c>
    </row>
    <row r="6870" spans="1:11" x14ac:dyDescent="0.2">
      <c r="A6870">
        <v>1998</v>
      </c>
      <c r="B6870" t="str">
        <f>CONCATENATE("01.","01",".",Таблица1[[#This Row],[Столбец1]])</f>
        <v>01.01.1998</v>
      </c>
      <c r="C6870" t="str">
        <f>CONCATENATE(Таблица1[[#This Row],[Столбец3]],".",Таблица1[[#This Row],[Столбец2]],".",Таблица1[[#This Row],[Столбец1]])</f>
        <v>6.4.1998</v>
      </c>
      <c r="D6870">
        <f>DAYS360(Таблица1[[#This Row],[Столбец13]],Таблица1[[#This Row],[Столбец14]],TRUE)+1</f>
        <v>96</v>
      </c>
      <c r="E6870">
        <v>4</v>
      </c>
      <c r="F6870">
        <v>6</v>
      </c>
      <c r="G6870" s="1">
        <f t="shared" si="107"/>
        <v>1.5251999999999999</v>
      </c>
      <c r="H6870" s="1">
        <v>1.5303</v>
      </c>
      <c r="I6870" s="1">
        <v>1.5303</v>
      </c>
      <c r="J6870" s="1">
        <v>1.5303</v>
      </c>
      <c r="K6870" s="1">
        <f>(Таблица1[[#This Row],[Столбец7]]-Таблица1[[#This Row],[Столбец4]])*10000</f>
        <v>51.000000000001044</v>
      </c>
    </row>
    <row r="6871" spans="1:11" x14ac:dyDescent="0.2">
      <c r="A6871">
        <v>1998</v>
      </c>
      <c r="B6871" t="str">
        <f>CONCATENATE("01.","01",".",Таблица1[[#This Row],[Столбец1]])</f>
        <v>01.01.1998</v>
      </c>
      <c r="C6871" t="str">
        <f>CONCATENATE(Таблица1[[#This Row],[Столбец3]],".",Таблица1[[#This Row],[Столбец2]],".",Таблица1[[#This Row],[Столбец1]])</f>
        <v>7.4.1998</v>
      </c>
      <c r="D6871">
        <f>DAYS360(Таблица1[[#This Row],[Столбец13]],Таблица1[[#This Row],[Столбец14]],TRUE)+1</f>
        <v>97</v>
      </c>
      <c r="E6871">
        <v>4</v>
      </c>
      <c r="F6871">
        <v>7</v>
      </c>
      <c r="G6871" s="1">
        <f t="shared" si="107"/>
        <v>1.5303</v>
      </c>
      <c r="H6871" s="1">
        <v>1.5348999999999999</v>
      </c>
      <c r="I6871" s="1">
        <v>1.5348999999999999</v>
      </c>
      <c r="J6871" s="1">
        <v>1.5348999999999999</v>
      </c>
      <c r="K6871" s="1">
        <f>(Таблица1[[#This Row],[Столбец7]]-Таблица1[[#This Row],[Столбец4]])*10000</f>
        <v>45.999999999999375</v>
      </c>
    </row>
    <row r="6872" spans="1:11" x14ac:dyDescent="0.2">
      <c r="A6872">
        <v>1998</v>
      </c>
      <c r="B6872" t="str">
        <f>CONCATENATE("01.","01",".",Таблица1[[#This Row],[Столбец1]])</f>
        <v>01.01.1998</v>
      </c>
      <c r="C6872" t="str">
        <f>CONCATENATE(Таблица1[[#This Row],[Столбец3]],".",Таблица1[[#This Row],[Столбец2]],".",Таблица1[[#This Row],[Столбец1]])</f>
        <v>8.4.1998</v>
      </c>
      <c r="D6872">
        <f>DAYS360(Таблица1[[#This Row],[Столбец13]],Таблица1[[#This Row],[Столбец14]],TRUE)+1</f>
        <v>98</v>
      </c>
      <c r="E6872">
        <v>4</v>
      </c>
      <c r="F6872">
        <v>8</v>
      </c>
      <c r="G6872" s="1">
        <f t="shared" si="107"/>
        <v>1.5348999999999999</v>
      </c>
      <c r="H6872" s="1">
        <v>1.5538000000000001</v>
      </c>
      <c r="I6872" s="1">
        <v>1.5538000000000001</v>
      </c>
      <c r="J6872" s="1">
        <v>1.5538000000000001</v>
      </c>
      <c r="K6872" s="1">
        <f>(Таблица1[[#This Row],[Столбец7]]-Таблица1[[#This Row],[Столбец4]])*10000</f>
        <v>189.00000000000139</v>
      </c>
    </row>
    <row r="6873" spans="1:11" x14ac:dyDescent="0.2">
      <c r="A6873">
        <v>1998</v>
      </c>
      <c r="B6873" t="str">
        <f>CONCATENATE("01.","01",".",Таблица1[[#This Row],[Столбец1]])</f>
        <v>01.01.1998</v>
      </c>
      <c r="C6873" t="str">
        <f>CONCATENATE(Таблица1[[#This Row],[Столбец3]],".",Таблица1[[#This Row],[Столбец2]],".",Таблица1[[#This Row],[Столбец1]])</f>
        <v>9.4.1998</v>
      </c>
      <c r="D6873">
        <f>DAYS360(Таблица1[[#This Row],[Столбец13]],Таблица1[[#This Row],[Столбец14]],TRUE)+1</f>
        <v>99</v>
      </c>
      <c r="E6873">
        <v>4</v>
      </c>
      <c r="F6873">
        <v>9</v>
      </c>
      <c r="G6873" s="1">
        <f t="shared" si="107"/>
        <v>1.5538000000000001</v>
      </c>
      <c r="H6873" s="1">
        <v>1.5525</v>
      </c>
      <c r="I6873" s="1">
        <v>1.5525</v>
      </c>
      <c r="J6873" s="1">
        <v>1.5525</v>
      </c>
      <c r="K6873" s="1">
        <f>(Таблица1[[#This Row],[Столбец7]]-Таблица1[[#This Row],[Столбец4]])*10000</f>
        <v>-13.000000000000789</v>
      </c>
    </row>
    <row r="6874" spans="1:11" x14ac:dyDescent="0.2">
      <c r="A6874">
        <v>1998</v>
      </c>
      <c r="B6874" t="str">
        <f>CONCATENATE("01.","01",".",Таблица1[[#This Row],[Столбец1]])</f>
        <v>01.01.1998</v>
      </c>
      <c r="C6874" t="str">
        <f>CONCATENATE(Таблица1[[#This Row],[Столбец3]],".",Таблица1[[#This Row],[Столбец2]],".",Таблица1[[#This Row],[Столбец1]])</f>
        <v>13.4.1998</v>
      </c>
      <c r="D6874">
        <f>DAYS360(Таблица1[[#This Row],[Столбец13]],Таблица1[[#This Row],[Столбец14]],TRUE)+1</f>
        <v>103</v>
      </c>
      <c r="E6874">
        <v>4</v>
      </c>
      <c r="F6874">
        <v>13</v>
      </c>
      <c r="G6874" s="1">
        <f t="shared" si="107"/>
        <v>1.5525</v>
      </c>
      <c r="H6874" s="1">
        <v>1.5569999999999999</v>
      </c>
      <c r="I6874" s="1">
        <v>1.5569999999999999</v>
      </c>
      <c r="J6874" s="1">
        <v>1.5569999999999999</v>
      </c>
      <c r="K6874" s="1">
        <f>(Таблица1[[#This Row],[Столбец7]]-Таблица1[[#This Row],[Столбец4]])*10000</f>
        <v>44.999999999999488</v>
      </c>
    </row>
    <row r="6875" spans="1:11" x14ac:dyDescent="0.2">
      <c r="A6875">
        <v>1998</v>
      </c>
      <c r="B6875" t="str">
        <f>CONCATENATE("01.","01",".",Таблица1[[#This Row],[Столбец1]])</f>
        <v>01.01.1998</v>
      </c>
      <c r="C6875" t="str">
        <f>CONCATENATE(Таблица1[[#This Row],[Столбец3]],".",Таблица1[[#This Row],[Столбец2]],".",Таблица1[[#This Row],[Столбец1]])</f>
        <v>14.4.1998</v>
      </c>
      <c r="D6875">
        <f>DAYS360(Таблица1[[#This Row],[Столбец13]],Таблица1[[#This Row],[Столбец14]],TRUE)+1</f>
        <v>104</v>
      </c>
      <c r="E6875">
        <v>4</v>
      </c>
      <c r="F6875">
        <v>14</v>
      </c>
      <c r="G6875" s="1">
        <f t="shared" si="107"/>
        <v>1.5569999999999999</v>
      </c>
      <c r="H6875" s="1">
        <v>1.5775999999999999</v>
      </c>
      <c r="I6875" s="1">
        <v>1.5775999999999999</v>
      </c>
      <c r="J6875" s="1">
        <v>1.5775999999999999</v>
      </c>
      <c r="K6875" s="1">
        <f>(Таблица1[[#This Row],[Столбец7]]-Таблица1[[#This Row],[Столбец4]])*10000</f>
        <v>205.99999999999952</v>
      </c>
    </row>
    <row r="6876" spans="1:11" x14ac:dyDescent="0.2">
      <c r="A6876">
        <v>1998</v>
      </c>
      <c r="B6876" t="str">
        <f>CONCATENATE("01.","01",".",Таблица1[[#This Row],[Столбец1]])</f>
        <v>01.01.1998</v>
      </c>
      <c r="C6876" t="str">
        <f>CONCATENATE(Таблица1[[#This Row],[Столбец3]],".",Таблица1[[#This Row],[Столбец2]],".",Таблица1[[#This Row],[Столбец1]])</f>
        <v>15.4.1998</v>
      </c>
      <c r="D6876">
        <f>DAYS360(Таблица1[[#This Row],[Столбец13]],Таблица1[[#This Row],[Столбец14]],TRUE)+1</f>
        <v>105</v>
      </c>
      <c r="E6876">
        <v>4</v>
      </c>
      <c r="F6876">
        <v>15</v>
      </c>
      <c r="G6876" s="1">
        <f t="shared" si="107"/>
        <v>1.5775999999999999</v>
      </c>
      <c r="H6876" s="1">
        <v>1.5865</v>
      </c>
      <c r="I6876" s="1">
        <v>1.5865</v>
      </c>
      <c r="J6876" s="1">
        <v>1.5865</v>
      </c>
      <c r="K6876" s="1">
        <f>(Таблица1[[#This Row],[Столбец7]]-Таблица1[[#This Row],[Столбец4]])*10000</f>
        <v>89.000000000001307</v>
      </c>
    </row>
    <row r="6877" spans="1:11" x14ac:dyDescent="0.2">
      <c r="A6877">
        <v>1998</v>
      </c>
      <c r="B6877" t="str">
        <f>CONCATENATE("01.","01",".",Таблица1[[#This Row],[Столбец1]])</f>
        <v>01.01.1998</v>
      </c>
      <c r="C6877" t="str">
        <f>CONCATENATE(Таблица1[[#This Row],[Столбец3]],".",Таблица1[[#This Row],[Столбец2]],".",Таблица1[[#This Row],[Столбец1]])</f>
        <v>16.4.1998</v>
      </c>
      <c r="D6877">
        <f>DAYS360(Таблица1[[#This Row],[Столбец13]],Таблица1[[#This Row],[Столбец14]],TRUE)+1</f>
        <v>106</v>
      </c>
      <c r="E6877">
        <v>4</v>
      </c>
      <c r="F6877">
        <v>16</v>
      </c>
      <c r="G6877" s="1">
        <f t="shared" si="107"/>
        <v>1.5865</v>
      </c>
      <c r="H6877" s="1">
        <v>1.5767</v>
      </c>
      <c r="I6877" s="1">
        <v>1.5767</v>
      </c>
      <c r="J6877" s="1">
        <v>1.5767</v>
      </c>
      <c r="K6877" s="1">
        <f>(Таблица1[[#This Row],[Столбец7]]-Таблица1[[#This Row],[Столбец4]])*10000</f>
        <v>-98.000000000000313</v>
      </c>
    </row>
    <row r="6878" spans="1:11" x14ac:dyDescent="0.2">
      <c r="A6878">
        <v>1998</v>
      </c>
      <c r="B6878" t="str">
        <f>CONCATENATE("01.","01",".",Таблица1[[#This Row],[Столбец1]])</f>
        <v>01.01.1998</v>
      </c>
      <c r="C6878" t="str">
        <f>CONCATENATE(Таблица1[[#This Row],[Столбец3]],".",Таблица1[[#This Row],[Столбец2]],".",Таблица1[[#This Row],[Столбец1]])</f>
        <v>17.4.1998</v>
      </c>
      <c r="D6878">
        <f>DAYS360(Таблица1[[#This Row],[Столбец13]],Таблица1[[#This Row],[Столбец14]],TRUE)+1</f>
        <v>107</v>
      </c>
      <c r="E6878">
        <v>4</v>
      </c>
      <c r="F6878">
        <v>17</v>
      </c>
      <c r="G6878" s="1">
        <f t="shared" si="107"/>
        <v>1.5767</v>
      </c>
      <c r="H6878" s="1">
        <v>1.569</v>
      </c>
      <c r="I6878" s="1">
        <v>1.569</v>
      </c>
      <c r="J6878" s="1">
        <v>1.569</v>
      </c>
      <c r="K6878" s="1">
        <f>(Таблица1[[#This Row],[Столбец7]]-Таблица1[[#This Row],[Столбец4]])*10000</f>
        <v>-77.000000000000398</v>
      </c>
    </row>
    <row r="6879" spans="1:11" x14ac:dyDescent="0.2">
      <c r="A6879">
        <v>1998</v>
      </c>
      <c r="B6879" t="str">
        <f>CONCATENATE("01.","01",".",Таблица1[[#This Row],[Столбец1]])</f>
        <v>01.01.1998</v>
      </c>
      <c r="C6879" t="str">
        <f>CONCATENATE(Таблица1[[#This Row],[Столбец3]],".",Таблица1[[#This Row],[Столбец2]],".",Таблица1[[#This Row],[Столбец1]])</f>
        <v>20.4.1998</v>
      </c>
      <c r="D6879">
        <f>DAYS360(Таблица1[[#This Row],[Столбец13]],Таблица1[[#This Row],[Столбец14]],TRUE)+1</f>
        <v>110</v>
      </c>
      <c r="E6879">
        <v>4</v>
      </c>
      <c r="F6879">
        <v>20</v>
      </c>
      <c r="G6879" s="1">
        <f t="shared" si="107"/>
        <v>1.569</v>
      </c>
      <c r="H6879" s="1">
        <v>1.5714999999999999</v>
      </c>
      <c r="I6879" s="1">
        <v>1.5714999999999999</v>
      </c>
      <c r="J6879" s="1">
        <v>1.5714999999999999</v>
      </c>
      <c r="K6879" s="1">
        <f>(Таблица1[[#This Row],[Столбец7]]-Таблица1[[#This Row],[Столбец4]])*10000</f>
        <v>24.999999999999467</v>
      </c>
    </row>
    <row r="6880" spans="1:11" x14ac:dyDescent="0.2">
      <c r="A6880">
        <v>1998</v>
      </c>
      <c r="B6880" t="str">
        <f>CONCATENATE("01.","01",".",Таблица1[[#This Row],[Столбец1]])</f>
        <v>01.01.1998</v>
      </c>
      <c r="C6880" t="str">
        <f>CONCATENATE(Таблица1[[#This Row],[Столбец3]],".",Таблица1[[#This Row],[Столбец2]],".",Таблица1[[#This Row],[Столбец1]])</f>
        <v>21.4.1998</v>
      </c>
      <c r="D6880">
        <f>DAYS360(Таблица1[[#This Row],[Столбец13]],Таблица1[[#This Row],[Столбец14]],TRUE)+1</f>
        <v>111</v>
      </c>
      <c r="E6880">
        <v>4</v>
      </c>
      <c r="F6880">
        <v>21</v>
      </c>
      <c r="G6880" s="1">
        <f t="shared" si="107"/>
        <v>1.5714999999999999</v>
      </c>
      <c r="H6880" s="1">
        <v>1.5835999999999999</v>
      </c>
      <c r="I6880" s="1">
        <v>1.5835999999999999</v>
      </c>
      <c r="J6880" s="1">
        <v>1.5835999999999999</v>
      </c>
      <c r="K6880" s="1">
        <f>(Таблица1[[#This Row],[Столбец7]]-Таблица1[[#This Row],[Столбец4]])*10000</f>
        <v>121</v>
      </c>
    </row>
    <row r="6881" spans="1:11" x14ac:dyDescent="0.2">
      <c r="A6881">
        <v>1998</v>
      </c>
      <c r="B6881" t="str">
        <f>CONCATENATE("01.","01",".",Таблица1[[#This Row],[Столбец1]])</f>
        <v>01.01.1998</v>
      </c>
      <c r="C6881" t="str">
        <f>CONCATENATE(Таблица1[[#This Row],[Столбец3]],".",Таблица1[[#This Row],[Столбец2]],".",Таблица1[[#This Row],[Столбец1]])</f>
        <v>22.4.1998</v>
      </c>
      <c r="D6881">
        <f>DAYS360(Таблица1[[#This Row],[Столбец13]],Таблица1[[#This Row],[Столбец14]],TRUE)+1</f>
        <v>112</v>
      </c>
      <c r="E6881">
        <v>4</v>
      </c>
      <c r="F6881">
        <v>22</v>
      </c>
      <c r="G6881" s="1">
        <f t="shared" si="107"/>
        <v>1.5835999999999999</v>
      </c>
      <c r="H6881" s="1">
        <v>1.583</v>
      </c>
      <c r="I6881" s="1">
        <v>1.583</v>
      </c>
      <c r="J6881" s="1">
        <v>1.583</v>
      </c>
      <c r="K6881" s="1">
        <f>(Таблица1[[#This Row],[Столбец7]]-Таблица1[[#This Row],[Столбец4]])*10000</f>
        <v>-5.9999999999993392</v>
      </c>
    </row>
    <row r="6882" spans="1:11" x14ac:dyDescent="0.2">
      <c r="A6882">
        <v>1998</v>
      </c>
      <c r="B6882" t="str">
        <f>CONCATENATE("01.","01",".",Таблица1[[#This Row],[Столбец1]])</f>
        <v>01.01.1998</v>
      </c>
      <c r="C6882" t="str">
        <f>CONCATENATE(Таблица1[[#This Row],[Столбец3]],".",Таблица1[[#This Row],[Столбец2]],".",Таблица1[[#This Row],[Столбец1]])</f>
        <v>23.4.1998</v>
      </c>
      <c r="D6882">
        <f>DAYS360(Таблица1[[#This Row],[Столбец13]],Таблица1[[#This Row],[Столбец14]],TRUE)+1</f>
        <v>113</v>
      </c>
      <c r="E6882">
        <v>4</v>
      </c>
      <c r="F6882">
        <v>23</v>
      </c>
      <c r="G6882" s="1">
        <f t="shared" si="107"/>
        <v>1.583</v>
      </c>
      <c r="H6882" s="1">
        <v>1.5767</v>
      </c>
      <c r="I6882" s="1">
        <v>1.5767</v>
      </c>
      <c r="J6882" s="1">
        <v>1.5767</v>
      </c>
      <c r="K6882" s="1">
        <f>(Таблица1[[#This Row],[Столбец7]]-Таблица1[[#This Row],[Столбец4]])*10000</f>
        <v>-62.999999999999723</v>
      </c>
    </row>
    <row r="6883" spans="1:11" x14ac:dyDescent="0.2">
      <c r="A6883">
        <v>1998</v>
      </c>
      <c r="B6883" t="str">
        <f>CONCATENATE("01.","01",".",Таблица1[[#This Row],[Столбец1]])</f>
        <v>01.01.1998</v>
      </c>
      <c r="C6883" t="str">
        <f>CONCATENATE(Таблица1[[#This Row],[Столбец3]],".",Таблица1[[#This Row],[Столбец2]],".",Таблица1[[#This Row],[Столбец1]])</f>
        <v>24.4.1998</v>
      </c>
      <c r="D6883">
        <f>DAYS360(Таблица1[[#This Row],[Столбец13]],Таблица1[[#This Row],[Столбец14]],TRUE)+1</f>
        <v>114</v>
      </c>
      <c r="E6883">
        <v>4</v>
      </c>
      <c r="F6883">
        <v>24</v>
      </c>
      <c r="G6883" s="1">
        <f t="shared" si="107"/>
        <v>1.5767</v>
      </c>
      <c r="H6883" s="1">
        <v>1.5834999999999999</v>
      </c>
      <c r="I6883" s="1">
        <v>1.5834999999999999</v>
      </c>
      <c r="J6883" s="1">
        <v>1.5834999999999999</v>
      </c>
      <c r="K6883" s="1">
        <f>(Таблица1[[#This Row],[Столбец7]]-Таблица1[[#This Row],[Столбец4]])*10000</f>
        <v>67.999999999999176</v>
      </c>
    </row>
    <row r="6884" spans="1:11" x14ac:dyDescent="0.2">
      <c r="A6884">
        <v>1998</v>
      </c>
      <c r="B6884" t="str">
        <f>CONCATENATE("01.","01",".",Таблица1[[#This Row],[Столбец1]])</f>
        <v>01.01.1998</v>
      </c>
      <c r="C6884" t="str">
        <f>CONCATENATE(Таблица1[[#This Row],[Столбец3]],".",Таблица1[[#This Row],[Столбец2]],".",Таблица1[[#This Row],[Столбец1]])</f>
        <v>27.4.1998</v>
      </c>
      <c r="D6884">
        <f>DAYS360(Таблица1[[#This Row],[Столбец13]],Таблица1[[#This Row],[Столбец14]],TRUE)+1</f>
        <v>117</v>
      </c>
      <c r="E6884">
        <v>4</v>
      </c>
      <c r="F6884">
        <v>27</v>
      </c>
      <c r="G6884" s="1">
        <f t="shared" si="107"/>
        <v>1.5834999999999999</v>
      </c>
      <c r="H6884" s="1">
        <v>1.5908</v>
      </c>
      <c r="I6884" s="1">
        <v>1.5908</v>
      </c>
      <c r="J6884" s="1">
        <v>1.5908</v>
      </c>
      <c r="K6884" s="1">
        <f>(Таблица1[[#This Row],[Столбец7]]-Таблица1[[#This Row],[Столбец4]])*10000</f>
        <v>73.000000000000838</v>
      </c>
    </row>
    <row r="6885" spans="1:11" x14ac:dyDescent="0.2">
      <c r="A6885">
        <v>1998</v>
      </c>
      <c r="B6885" t="str">
        <f>CONCATENATE("01.","01",".",Таблица1[[#This Row],[Столбец1]])</f>
        <v>01.01.1998</v>
      </c>
      <c r="C6885" t="str">
        <f>CONCATENATE(Таблица1[[#This Row],[Столбец3]],".",Таблица1[[#This Row],[Столбец2]],".",Таблица1[[#This Row],[Столбец1]])</f>
        <v>28.4.1998</v>
      </c>
      <c r="D6885">
        <f>DAYS360(Таблица1[[#This Row],[Столбец13]],Таблица1[[#This Row],[Столбец14]],TRUE)+1</f>
        <v>118</v>
      </c>
      <c r="E6885">
        <v>4</v>
      </c>
      <c r="F6885">
        <v>28</v>
      </c>
      <c r="G6885" s="1">
        <f t="shared" si="107"/>
        <v>1.5908</v>
      </c>
      <c r="H6885" s="1">
        <v>1.585</v>
      </c>
      <c r="I6885" s="1">
        <v>1.585</v>
      </c>
      <c r="J6885" s="1">
        <v>1.585</v>
      </c>
      <c r="K6885" s="1">
        <f>(Таблица1[[#This Row],[Столбец7]]-Таблица1[[#This Row],[Столбец4]])*10000</f>
        <v>-58.00000000000027</v>
      </c>
    </row>
    <row r="6886" spans="1:11" x14ac:dyDescent="0.2">
      <c r="A6886">
        <v>1998</v>
      </c>
      <c r="B6886" t="str">
        <f>CONCATENATE("01.","01",".",Таблица1[[#This Row],[Столбец1]])</f>
        <v>01.01.1998</v>
      </c>
      <c r="C6886" t="str">
        <f>CONCATENATE(Таблица1[[#This Row],[Столбец3]],".",Таблица1[[#This Row],[Столбец2]],".",Таблица1[[#This Row],[Столбец1]])</f>
        <v>29.4.1998</v>
      </c>
      <c r="D6886">
        <f>DAYS360(Таблица1[[#This Row],[Столбец13]],Таблица1[[#This Row],[Столбец14]],TRUE)+1</f>
        <v>119</v>
      </c>
      <c r="E6886">
        <v>4</v>
      </c>
      <c r="F6886">
        <v>29</v>
      </c>
      <c r="G6886" s="1">
        <f t="shared" si="107"/>
        <v>1.585</v>
      </c>
      <c r="H6886" s="1">
        <v>1.5847</v>
      </c>
      <c r="I6886" s="1">
        <v>1.5847</v>
      </c>
      <c r="J6886" s="1">
        <v>1.5847</v>
      </c>
      <c r="K6886" s="1">
        <f>(Таблица1[[#This Row],[Столбец7]]-Таблица1[[#This Row],[Столбец4]])*10000</f>
        <v>-2.9999999999996696</v>
      </c>
    </row>
    <row r="6887" spans="1:11" x14ac:dyDescent="0.2">
      <c r="A6887">
        <v>1998</v>
      </c>
      <c r="B6887" t="str">
        <f>CONCATENATE("01.","01",".",Таблица1[[#This Row],[Столбец1]])</f>
        <v>01.01.1998</v>
      </c>
      <c r="C6887" t="str">
        <f>CONCATENATE(Таблица1[[#This Row],[Столбец3]],".",Таблица1[[#This Row],[Столбец2]],".",Таблица1[[#This Row],[Столбец1]])</f>
        <v>30.4.1998</v>
      </c>
      <c r="D6887">
        <f>DAYS360(Таблица1[[#This Row],[Столбец13]],Таблица1[[#This Row],[Столбец14]],TRUE)+1</f>
        <v>120</v>
      </c>
      <c r="E6887">
        <v>4</v>
      </c>
      <c r="F6887">
        <v>30</v>
      </c>
      <c r="G6887" s="1">
        <f t="shared" si="107"/>
        <v>1.5847</v>
      </c>
      <c r="H6887" s="1">
        <v>1.5768</v>
      </c>
      <c r="I6887" s="1">
        <v>1.5768</v>
      </c>
      <c r="J6887" s="1">
        <v>1.5768</v>
      </c>
      <c r="K6887" s="1">
        <f>(Таблица1[[#This Row],[Столбец7]]-Таблица1[[#This Row],[Столбец4]])*10000</f>
        <v>-79.000000000000185</v>
      </c>
    </row>
    <row r="6888" spans="1:11" x14ac:dyDescent="0.2">
      <c r="A6888">
        <v>1998</v>
      </c>
      <c r="B6888" t="str">
        <f>CONCATENATE("01.","01",".",Таблица1[[#This Row],[Столбец1]])</f>
        <v>01.01.1998</v>
      </c>
      <c r="C6888" t="str">
        <f>CONCATENATE(Таблица1[[#This Row],[Столбец3]],".",Таблица1[[#This Row],[Столбец2]],".",Таблица1[[#This Row],[Столбец1]])</f>
        <v>1.5.1998</v>
      </c>
      <c r="D6888">
        <f>DAYS360(Таблица1[[#This Row],[Столбец13]],Таблица1[[#This Row],[Столбец14]],TRUE)+1</f>
        <v>121</v>
      </c>
      <c r="E6888">
        <v>5</v>
      </c>
      <c r="F6888">
        <v>1</v>
      </c>
      <c r="G6888" s="1">
        <f t="shared" si="107"/>
        <v>1.5768</v>
      </c>
      <c r="H6888" s="1">
        <v>1.5929</v>
      </c>
      <c r="I6888" s="1">
        <v>1.5929</v>
      </c>
      <c r="J6888" s="1">
        <v>1.5929</v>
      </c>
      <c r="K6888" s="1">
        <f>(Таблица1[[#This Row],[Столбец7]]-Таблица1[[#This Row],[Столбец4]])*10000</f>
        <v>161.00000000000003</v>
      </c>
    </row>
    <row r="6889" spans="1:11" x14ac:dyDescent="0.2">
      <c r="A6889">
        <v>1998</v>
      </c>
      <c r="B6889" t="str">
        <f>CONCATENATE("01.","01",".",Таблица1[[#This Row],[Столбец1]])</f>
        <v>01.01.1998</v>
      </c>
      <c r="C6889" t="str">
        <f>CONCATENATE(Таблица1[[#This Row],[Столбец3]],".",Таблица1[[#This Row],[Столбец2]],".",Таблица1[[#This Row],[Столбец1]])</f>
        <v>4.5.1998</v>
      </c>
      <c r="D6889">
        <f>DAYS360(Таблица1[[#This Row],[Столбец13]],Таблица1[[#This Row],[Столбец14]],TRUE)+1</f>
        <v>124</v>
      </c>
      <c r="E6889">
        <v>5</v>
      </c>
      <c r="F6889">
        <v>4</v>
      </c>
      <c r="G6889" s="1">
        <f t="shared" si="107"/>
        <v>1.5929</v>
      </c>
      <c r="H6889" s="1">
        <v>1.5931</v>
      </c>
      <c r="I6889" s="1">
        <v>1.5931</v>
      </c>
      <c r="J6889" s="1">
        <v>1.5931</v>
      </c>
      <c r="K6889" s="1">
        <f>(Таблица1[[#This Row],[Столбец7]]-Таблица1[[#This Row],[Столбец4]])*10000</f>
        <v>1.9999999999997797</v>
      </c>
    </row>
    <row r="6890" spans="1:11" x14ac:dyDescent="0.2">
      <c r="A6890">
        <v>1998</v>
      </c>
      <c r="B6890" t="str">
        <f>CONCATENATE("01.","01",".",Таблица1[[#This Row],[Столбец1]])</f>
        <v>01.01.1998</v>
      </c>
      <c r="C6890" t="str">
        <f>CONCATENATE(Таблица1[[#This Row],[Столбец3]],".",Таблица1[[#This Row],[Столбец2]],".",Таблица1[[#This Row],[Столбец1]])</f>
        <v>5.5.1998</v>
      </c>
      <c r="D6890">
        <f>DAYS360(Таблица1[[#This Row],[Столбец13]],Таблица1[[#This Row],[Столбец14]],TRUE)+1</f>
        <v>125</v>
      </c>
      <c r="E6890">
        <v>5</v>
      </c>
      <c r="F6890">
        <v>5</v>
      </c>
      <c r="G6890" s="1">
        <f t="shared" si="107"/>
        <v>1.5931</v>
      </c>
      <c r="H6890" s="1">
        <v>1.6027</v>
      </c>
      <c r="I6890" s="1">
        <v>1.6027</v>
      </c>
      <c r="J6890" s="1">
        <v>1.6027</v>
      </c>
      <c r="K6890" s="1">
        <f>(Таблица1[[#This Row],[Столбец7]]-Таблица1[[#This Row],[Столбец4]])*10000</f>
        <v>96.000000000000526</v>
      </c>
    </row>
    <row r="6891" spans="1:11" x14ac:dyDescent="0.2">
      <c r="A6891">
        <v>1998</v>
      </c>
      <c r="B6891" t="str">
        <f>CONCATENATE("01.","01",".",Таблица1[[#This Row],[Столбец1]])</f>
        <v>01.01.1998</v>
      </c>
      <c r="C6891" t="str">
        <f>CONCATENATE(Таблица1[[#This Row],[Столбец3]],".",Таблица1[[#This Row],[Столбец2]],".",Таблица1[[#This Row],[Столбец1]])</f>
        <v>6.5.1998</v>
      </c>
      <c r="D6891">
        <f>DAYS360(Таблица1[[#This Row],[Столбец13]],Таблица1[[#This Row],[Столбец14]],TRUE)+1</f>
        <v>126</v>
      </c>
      <c r="E6891">
        <v>5</v>
      </c>
      <c r="F6891">
        <v>6</v>
      </c>
      <c r="G6891" s="1">
        <f t="shared" si="107"/>
        <v>1.6027</v>
      </c>
      <c r="H6891" s="1">
        <v>1.6073</v>
      </c>
      <c r="I6891" s="1">
        <v>1.6073</v>
      </c>
      <c r="J6891" s="1">
        <v>1.6073</v>
      </c>
      <c r="K6891" s="1">
        <f>(Таблица1[[#This Row],[Столбец7]]-Таблица1[[#This Row],[Столбец4]])*10000</f>
        <v>45.999999999999375</v>
      </c>
    </row>
    <row r="6892" spans="1:11" x14ac:dyDescent="0.2">
      <c r="A6892">
        <v>1998</v>
      </c>
      <c r="B6892" t="str">
        <f>CONCATENATE("01.","01",".",Таблица1[[#This Row],[Столбец1]])</f>
        <v>01.01.1998</v>
      </c>
      <c r="C6892" t="str">
        <f>CONCATENATE(Таблица1[[#This Row],[Столбец3]],".",Таблица1[[#This Row],[Столбец2]],".",Таблица1[[#This Row],[Столбец1]])</f>
        <v>7.5.1998</v>
      </c>
      <c r="D6892">
        <f>DAYS360(Таблица1[[#This Row],[Столбец13]],Таблица1[[#This Row],[Столбец14]],TRUE)+1</f>
        <v>127</v>
      </c>
      <c r="E6892">
        <v>5</v>
      </c>
      <c r="F6892">
        <v>7</v>
      </c>
      <c r="G6892" s="1">
        <f t="shared" si="107"/>
        <v>1.6073</v>
      </c>
      <c r="H6892" s="1">
        <v>1.6126</v>
      </c>
      <c r="I6892" s="1">
        <v>1.6126</v>
      </c>
      <c r="J6892" s="1">
        <v>1.6126</v>
      </c>
      <c r="K6892" s="1">
        <f>(Таблица1[[#This Row],[Столбец7]]-Таблица1[[#This Row],[Столбец4]])*10000</f>
        <v>53.000000000000824</v>
      </c>
    </row>
    <row r="6893" spans="1:11" x14ac:dyDescent="0.2">
      <c r="A6893">
        <v>1998</v>
      </c>
      <c r="B6893" t="str">
        <f>CONCATENATE("01.","01",".",Таблица1[[#This Row],[Столбец1]])</f>
        <v>01.01.1998</v>
      </c>
      <c r="C6893" t="str">
        <f>CONCATENATE(Таблица1[[#This Row],[Столбец3]],".",Таблица1[[#This Row],[Столбец2]],".",Таблица1[[#This Row],[Столбец1]])</f>
        <v>8.5.1998</v>
      </c>
      <c r="D6893">
        <f>DAYS360(Таблица1[[#This Row],[Столбец13]],Таблица1[[#This Row],[Столбец14]],TRUE)+1</f>
        <v>128</v>
      </c>
      <c r="E6893">
        <v>5</v>
      </c>
      <c r="F6893">
        <v>8</v>
      </c>
      <c r="G6893" s="1">
        <f t="shared" si="107"/>
        <v>1.6126</v>
      </c>
      <c r="H6893" s="1">
        <v>1.5972999999999999</v>
      </c>
      <c r="I6893" s="1">
        <v>1.5972999999999999</v>
      </c>
      <c r="J6893" s="1">
        <v>1.5972999999999999</v>
      </c>
      <c r="K6893" s="1">
        <f>(Таблица1[[#This Row],[Столбец7]]-Таблица1[[#This Row],[Столбец4]])*10000</f>
        <v>-153.00000000000091</v>
      </c>
    </row>
    <row r="6894" spans="1:11" x14ac:dyDescent="0.2">
      <c r="A6894">
        <v>1998</v>
      </c>
      <c r="B6894" t="str">
        <f>CONCATENATE("01.","01",".",Таблица1[[#This Row],[Столбец1]])</f>
        <v>01.01.1998</v>
      </c>
      <c r="C6894" t="str">
        <f>CONCATENATE(Таблица1[[#This Row],[Столбец3]],".",Таблица1[[#This Row],[Столбец2]],".",Таблица1[[#This Row],[Столбец1]])</f>
        <v>11.5.1998</v>
      </c>
      <c r="D6894">
        <f>DAYS360(Таблица1[[#This Row],[Столбец13]],Таблица1[[#This Row],[Столбец14]],TRUE)+1</f>
        <v>131</v>
      </c>
      <c r="E6894">
        <v>5</v>
      </c>
      <c r="F6894">
        <v>11</v>
      </c>
      <c r="G6894" s="1">
        <f t="shared" si="107"/>
        <v>1.5972999999999999</v>
      </c>
      <c r="H6894" s="1">
        <v>1.5883</v>
      </c>
      <c r="I6894" s="1">
        <v>1.5883</v>
      </c>
      <c r="J6894" s="1">
        <v>1.5883</v>
      </c>
      <c r="K6894" s="1">
        <f>(Таблица1[[#This Row],[Столбец7]]-Таблица1[[#This Row],[Столбец4]])*10000</f>
        <v>-89.999999999998977</v>
      </c>
    </row>
    <row r="6895" spans="1:11" x14ac:dyDescent="0.2">
      <c r="A6895">
        <v>1998</v>
      </c>
      <c r="B6895" t="str">
        <f>CONCATENATE("01.","01",".",Таблица1[[#This Row],[Столбец1]])</f>
        <v>01.01.1998</v>
      </c>
      <c r="C6895" t="str">
        <f>CONCATENATE(Таблица1[[#This Row],[Столбец3]],".",Таблица1[[#This Row],[Столбец2]],".",Таблица1[[#This Row],[Столбец1]])</f>
        <v>12.5.1998</v>
      </c>
      <c r="D6895">
        <f>DAYS360(Таблица1[[#This Row],[Столбец13]],Таблица1[[#This Row],[Столбец14]],TRUE)+1</f>
        <v>132</v>
      </c>
      <c r="E6895">
        <v>5</v>
      </c>
      <c r="F6895">
        <v>12</v>
      </c>
      <c r="G6895" s="1">
        <f t="shared" si="107"/>
        <v>1.5883</v>
      </c>
      <c r="H6895" s="1">
        <v>1.5902000000000001</v>
      </c>
      <c r="I6895" s="1">
        <v>1.5902000000000001</v>
      </c>
      <c r="J6895" s="1">
        <v>1.5902000000000001</v>
      </c>
      <c r="K6895" s="1">
        <f>(Таблица1[[#This Row],[Столбец7]]-Таблица1[[#This Row],[Столбец4]])*10000</f>
        <v>19.000000000000128</v>
      </c>
    </row>
    <row r="6896" spans="1:11" x14ac:dyDescent="0.2">
      <c r="A6896">
        <v>1998</v>
      </c>
      <c r="B6896" t="str">
        <f>CONCATENATE("01.","01",".",Таблица1[[#This Row],[Столбец1]])</f>
        <v>01.01.1998</v>
      </c>
      <c r="C6896" t="str">
        <f>CONCATENATE(Таблица1[[#This Row],[Столбец3]],".",Таблица1[[#This Row],[Столбец2]],".",Таблица1[[#This Row],[Столбец1]])</f>
        <v>13.5.1998</v>
      </c>
      <c r="D6896">
        <f>DAYS360(Таблица1[[#This Row],[Столбец13]],Таблица1[[#This Row],[Столбец14]],TRUE)+1</f>
        <v>133</v>
      </c>
      <c r="E6896">
        <v>5</v>
      </c>
      <c r="F6896">
        <v>13</v>
      </c>
      <c r="G6896" s="1">
        <f t="shared" si="107"/>
        <v>1.5902000000000001</v>
      </c>
      <c r="H6896" s="1">
        <v>1.6004</v>
      </c>
      <c r="I6896" s="1">
        <v>1.6004</v>
      </c>
      <c r="J6896" s="1">
        <v>1.6004</v>
      </c>
      <c r="K6896" s="1">
        <f>(Таблица1[[#This Row],[Столбец7]]-Таблица1[[#This Row],[Столбец4]])*10000</f>
        <v>101.99999999999987</v>
      </c>
    </row>
    <row r="6897" spans="1:11" x14ac:dyDescent="0.2">
      <c r="A6897">
        <v>1998</v>
      </c>
      <c r="B6897" t="str">
        <f>CONCATENATE("01.","01",".",Таблица1[[#This Row],[Столбец1]])</f>
        <v>01.01.1998</v>
      </c>
      <c r="C6897" t="str">
        <f>CONCATENATE(Таблица1[[#This Row],[Столбец3]],".",Таблица1[[#This Row],[Столбец2]],".",Таблица1[[#This Row],[Столбец1]])</f>
        <v>14.5.1998</v>
      </c>
      <c r="D6897">
        <f>DAYS360(Таблица1[[#This Row],[Столбец13]],Таблица1[[#This Row],[Столбец14]],TRUE)+1</f>
        <v>134</v>
      </c>
      <c r="E6897">
        <v>5</v>
      </c>
      <c r="F6897">
        <v>14</v>
      </c>
      <c r="G6897" s="1">
        <f t="shared" si="107"/>
        <v>1.6004</v>
      </c>
      <c r="H6897" s="1">
        <v>1.6013999999999999</v>
      </c>
      <c r="I6897" s="1">
        <v>1.6013999999999999</v>
      </c>
      <c r="J6897" s="1">
        <v>1.6013999999999999</v>
      </c>
      <c r="K6897" s="1">
        <f>(Таблица1[[#This Row],[Столбец7]]-Таблица1[[#This Row],[Столбец4]])*10000</f>
        <v>9.9999999999988987</v>
      </c>
    </row>
    <row r="6898" spans="1:11" x14ac:dyDescent="0.2">
      <c r="A6898">
        <v>1998</v>
      </c>
      <c r="B6898" t="str">
        <f>CONCATENATE("01.","01",".",Таблица1[[#This Row],[Столбец1]])</f>
        <v>01.01.1998</v>
      </c>
      <c r="C6898" t="str">
        <f>CONCATENATE(Таблица1[[#This Row],[Столбец3]],".",Таблица1[[#This Row],[Столбец2]],".",Таблица1[[#This Row],[Столбец1]])</f>
        <v>15.5.1998</v>
      </c>
      <c r="D6898">
        <f>DAYS360(Таблица1[[#This Row],[Столбец13]],Таблица1[[#This Row],[Столбец14]],TRUE)+1</f>
        <v>135</v>
      </c>
      <c r="E6898">
        <v>5</v>
      </c>
      <c r="F6898">
        <v>15</v>
      </c>
      <c r="G6898" s="1">
        <f t="shared" si="107"/>
        <v>1.6013999999999999</v>
      </c>
      <c r="H6898" s="1">
        <v>1.5987</v>
      </c>
      <c r="I6898" s="1">
        <v>1.5987</v>
      </c>
      <c r="J6898" s="1">
        <v>1.5987</v>
      </c>
      <c r="K6898" s="1">
        <f>(Таблица1[[#This Row],[Столбец7]]-Таблица1[[#This Row],[Столбец4]])*10000</f>
        <v>-26.999999999999247</v>
      </c>
    </row>
    <row r="6899" spans="1:11" x14ac:dyDescent="0.2">
      <c r="A6899">
        <v>1998</v>
      </c>
      <c r="B6899" t="str">
        <f>CONCATENATE("01.","01",".",Таблица1[[#This Row],[Столбец1]])</f>
        <v>01.01.1998</v>
      </c>
      <c r="C6899" t="str">
        <f>CONCATENATE(Таблица1[[#This Row],[Столбец3]],".",Таблица1[[#This Row],[Столбец2]],".",Таблица1[[#This Row],[Столбец1]])</f>
        <v>19.5.1998</v>
      </c>
      <c r="D6899">
        <f>DAYS360(Таблица1[[#This Row],[Столбец13]],Таблица1[[#This Row],[Столбец14]],TRUE)+1</f>
        <v>139</v>
      </c>
      <c r="E6899">
        <v>5</v>
      </c>
      <c r="F6899">
        <v>19</v>
      </c>
      <c r="G6899" s="1">
        <f t="shared" si="107"/>
        <v>1.5987</v>
      </c>
      <c r="H6899" s="1">
        <v>1.6024</v>
      </c>
      <c r="I6899" s="1">
        <v>1.6024</v>
      </c>
      <c r="J6899" s="1">
        <v>1.6024</v>
      </c>
      <c r="K6899" s="1">
        <f>(Таблица1[[#This Row],[Столбец7]]-Таблица1[[#This Row],[Столбец4]])*10000</f>
        <v>37.000000000000369</v>
      </c>
    </row>
    <row r="6900" spans="1:11" x14ac:dyDescent="0.2">
      <c r="A6900">
        <v>1998</v>
      </c>
      <c r="B6900" t="str">
        <f>CONCATENATE("01.","01",".",Таблица1[[#This Row],[Столбец1]])</f>
        <v>01.01.1998</v>
      </c>
      <c r="C6900" t="str">
        <f>CONCATENATE(Таблица1[[#This Row],[Столбец3]],".",Таблица1[[#This Row],[Столбец2]],".",Таблица1[[#This Row],[Столбец1]])</f>
        <v>20.5.1998</v>
      </c>
      <c r="D6900">
        <f>DAYS360(Таблица1[[#This Row],[Столбец13]],Таблица1[[#This Row],[Столбец14]],TRUE)+1</f>
        <v>140</v>
      </c>
      <c r="E6900">
        <v>5</v>
      </c>
      <c r="F6900">
        <v>20</v>
      </c>
      <c r="G6900" s="1">
        <f t="shared" si="107"/>
        <v>1.6024</v>
      </c>
      <c r="H6900" s="1">
        <v>1.6135999999999999</v>
      </c>
      <c r="I6900" s="1">
        <v>1.6135999999999999</v>
      </c>
      <c r="J6900" s="1">
        <v>1.6135999999999999</v>
      </c>
      <c r="K6900" s="1">
        <f>(Таблица1[[#This Row],[Столбец7]]-Таблица1[[#This Row],[Столбец4]])*10000</f>
        <v>111.99999999999876</v>
      </c>
    </row>
    <row r="6901" spans="1:11" x14ac:dyDescent="0.2">
      <c r="A6901">
        <v>1998</v>
      </c>
      <c r="B6901" t="str">
        <f>CONCATENATE("01.","01",".",Таблица1[[#This Row],[Столбец1]])</f>
        <v>01.01.1998</v>
      </c>
      <c r="C6901" t="str">
        <f>CONCATENATE(Таблица1[[#This Row],[Столбец3]],".",Таблица1[[#This Row],[Столбец2]],".",Таблица1[[#This Row],[Столбец1]])</f>
        <v>21.5.1998</v>
      </c>
      <c r="D6901">
        <f>DAYS360(Таблица1[[#This Row],[Столбец13]],Таблица1[[#This Row],[Столбец14]],TRUE)+1</f>
        <v>141</v>
      </c>
      <c r="E6901">
        <v>5</v>
      </c>
      <c r="F6901">
        <v>21</v>
      </c>
      <c r="G6901" s="1">
        <f t="shared" si="107"/>
        <v>1.6135999999999999</v>
      </c>
      <c r="H6901" s="1">
        <v>1.6197999999999999</v>
      </c>
      <c r="I6901" s="1">
        <v>1.6197999999999999</v>
      </c>
      <c r="J6901" s="1">
        <v>1.6197999999999999</v>
      </c>
      <c r="K6901" s="1">
        <f>(Таблица1[[#This Row],[Столбец7]]-Таблица1[[#This Row],[Столбец4]])*10000</f>
        <v>61.999999999999829</v>
      </c>
    </row>
    <row r="6902" spans="1:11" x14ac:dyDescent="0.2">
      <c r="A6902">
        <v>1998</v>
      </c>
      <c r="B6902" t="str">
        <f>CONCATENATE("01.","01",".",Таблица1[[#This Row],[Столбец1]])</f>
        <v>01.01.1998</v>
      </c>
      <c r="C6902" t="str">
        <f>CONCATENATE(Таблица1[[#This Row],[Столбец3]],".",Таблица1[[#This Row],[Столбец2]],".",Таблица1[[#This Row],[Столбец1]])</f>
        <v>22.5.1998</v>
      </c>
      <c r="D6902">
        <f>DAYS360(Таблица1[[#This Row],[Столбец13]],Таблица1[[#This Row],[Столбец14]],TRUE)+1</f>
        <v>142</v>
      </c>
      <c r="E6902">
        <v>5</v>
      </c>
      <c r="F6902">
        <v>22</v>
      </c>
      <c r="G6902" s="1">
        <f t="shared" si="107"/>
        <v>1.6197999999999999</v>
      </c>
      <c r="H6902" s="1">
        <v>1.6224000000000001</v>
      </c>
      <c r="I6902" s="1">
        <v>1.6224000000000001</v>
      </c>
      <c r="J6902" s="1">
        <v>1.6224000000000001</v>
      </c>
      <c r="K6902" s="1">
        <f>(Таблица1[[#This Row],[Столбец7]]-Таблица1[[#This Row],[Столбец4]])*10000</f>
        <v>26.000000000001577</v>
      </c>
    </row>
    <row r="6903" spans="1:11" x14ac:dyDescent="0.2">
      <c r="A6903">
        <v>1998</v>
      </c>
      <c r="B6903" t="str">
        <f>CONCATENATE("01.","01",".",Таблица1[[#This Row],[Столбец1]])</f>
        <v>01.01.1998</v>
      </c>
      <c r="C6903" t="str">
        <f>CONCATENATE(Таблица1[[#This Row],[Столбец3]],".",Таблица1[[#This Row],[Столбец2]],".",Таблица1[[#This Row],[Столбец1]])</f>
        <v>25.5.1998</v>
      </c>
      <c r="D6903">
        <f>DAYS360(Таблица1[[#This Row],[Столбец13]],Таблица1[[#This Row],[Столбец14]],TRUE)+1</f>
        <v>145</v>
      </c>
      <c r="E6903">
        <v>5</v>
      </c>
      <c r="F6903">
        <v>25</v>
      </c>
      <c r="G6903" s="1">
        <f t="shared" si="107"/>
        <v>1.6224000000000001</v>
      </c>
      <c r="H6903" s="1">
        <v>1.6145</v>
      </c>
      <c r="I6903" s="1">
        <v>1.6145</v>
      </c>
      <c r="J6903" s="1">
        <v>1.6145</v>
      </c>
      <c r="K6903" s="1">
        <f>(Таблица1[[#This Row],[Столбец7]]-Таблица1[[#This Row],[Столбец4]])*10000</f>
        <v>-79.000000000000185</v>
      </c>
    </row>
    <row r="6904" spans="1:11" x14ac:dyDescent="0.2">
      <c r="A6904">
        <v>1998</v>
      </c>
      <c r="B6904" t="str">
        <f>CONCATENATE("01.","01",".",Таблица1[[#This Row],[Столбец1]])</f>
        <v>01.01.1998</v>
      </c>
      <c r="C6904" t="str">
        <f>CONCATENATE(Таблица1[[#This Row],[Столбец3]],".",Таблица1[[#This Row],[Столбец2]],".",Таблица1[[#This Row],[Столбец1]])</f>
        <v>26.5.1998</v>
      </c>
      <c r="D6904">
        <f>DAYS360(Таблица1[[#This Row],[Столбец13]],Таблица1[[#This Row],[Столбец14]],TRUE)+1</f>
        <v>146</v>
      </c>
      <c r="E6904">
        <v>5</v>
      </c>
      <c r="F6904">
        <v>26</v>
      </c>
      <c r="G6904" s="1">
        <f t="shared" si="107"/>
        <v>1.6145</v>
      </c>
      <c r="H6904" s="1">
        <v>1.6196999999999999</v>
      </c>
      <c r="I6904" s="1">
        <v>1.6196999999999999</v>
      </c>
      <c r="J6904" s="1">
        <v>1.6196999999999999</v>
      </c>
      <c r="K6904" s="1">
        <f>(Таблица1[[#This Row],[Столбец7]]-Таблица1[[#This Row],[Столбец4]])*10000</f>
        <v>51.999999999998714</v>
      </c>
    </row>
    <row r="6905" spans="1:11" x14ac:dyDescent="0.2">
      <c r="A6905">
        <v>1998</v>
      </c>
      <c r="B6905" t="str">
        <f>CONCATENATE("01.","01",".",Таблица1[[#This Row],[Столбец1]])</f>
        <v>01.01.1998</v>
      </c>
      <c r="C6905" t="str">
        <f>CONCATENATE(Таблица1[[#This Row],[Столбец3]],".",Таблица1[[#This Row],[Столбец2]],".",Таблица1[[#This Row],[Столбец1]])</f>
        <v>27.5.1998</v>
      </c>
      <c r="D6905">
        <f>DAYS360(Таблица1[[#This Row],[Столбец13]],Таблица1[[#This Row],[Столбец14]],TRUE)+1</f>
        <v>147</v>
      </c>
      <c r="E6905">
        <v>5</v>
      </c>
      <c r="F6905">
        <v>27</v>
      </c>
      <c r="G6905" s="1">
        <f t="shared" si="107"/>
        <v>1.6196999999999999</v>
      </c>
      <c r="H6905" s="1">
        <v>1.6103000000000001</v>
      </c>
      <c r="I6905" s="1">
        <v>1.6103000000000001</v>
      </c>
      <c r="J6905" s="1">
        <v>1.6103000000000001</v>
      </c>
      <c r="K6905" s="1">
        <f>(Таблица1[[#This Row],[Столбец7]]-Таблица1[[#This Row],[Столбец4]])*10000</f>
        <v>-93.999999999998522</v>
      </c>
    </row>
    <row r="6906" spans="1:11" x14ac:dyDescent="0.2">
      <c r="A6906">
        <v>1998</v>
      </c>
      <c r="B6906" t="str">
        <f>CONCATENATE("01.","01",".",Таблица1[[#This Row],[Столбец1]])</f>
        <v>01.01.1998</v>
      </c>
      <c r="C6906" t="str">
        <f>CONCATENATE(Таблица1[[#This Row],[Столбец3]],".",Таблица1[[#This Row],[Столбец2]],".",Таблица1[[#This Row],[Столбец1]])</f>
        <v>28.5.1998</v>
      </c>
      <c r="D6906">
        <f>DAYS360(Таблица1[[#This Row],[Столбец13]],Таблица1[[#This Row],[Столбец14]],TRUE)+1</f>
        <v>148</v>
      </c>
      <c r="E6906">
        <v>5</v>
      </c>
      <c r="F6906">
        <v>28</v>
      </c>
      <c r="G6906" s="1">
        <f t="shared" si="107"/>
        <v>1.6103000000000001</v>
      </c>
      <c r="H6906" s="1">
        <v>1.6096999999999999</v>
      </c>
      <c r="I6906" s="1">
        <v>1.6096999999999999</v>
      </c>
      <c r="J6906" s="1">
        <v>1.6096999999999999</v>
      </c>
      <c r="K6906" s="1">
        <f>(Таблица1[[#This Row],[Столбец7]]-Таблица1[[#This Row],[Столбец4]])*10000</f>
        <v>-6.0000000000015596</v>
      </c>
    </row>
    <row r="6907" spans="1:11" x14ac:dyDescent="0.2">
      <c r="A6907">
        <v>1998</v>
      </c>
      <c r="B6907" t="str">
        <f>CONCATENATE("01.","01",".",Таблица1[[#This Row],[Столбец1]])</f>
        <v>01.01.1998</v>
      </c>
      <c r="C6907" t="str">
        <f>CONCATENATE(Таблица1[[#This Row],[Столбец3]],".",Таблица1[[#This Row],[Столбец2]],".",Таблица1[[#This Row],[Столбец1]])</f>
        <v>29.5.1998</v>
      </c>
      <c r="D6907">
        <f>DAYS360(Таблица1[[#This Row],[Столбец13]],Таблица1[[#This Row],[Столбец14]],TRUE)+1</f>
        <v>149</v>
      </c>
      <c r="E6907">
        <v>5</v>
      </c>
      <c r="F6907">
        <v>29</v>
      </c>
      <c r="G6907" s="1">
        <f t="shared" si="107"/>
        <v>1.6096999999999999</v>
      </c>
      <c r="H6907" s="1">
        <v>1.6088</v>
      </c>
      <c r="I6907" s="1">
        <v>1.6088</v>
      </c>
      <c r="J6907" s="1">
        <v>1.6088</v>
      </c>
      <c r="K6907" s="1">
        <f>(Таблица1[[#This Row],[Столбец7]]-Таблица1[[#This Row],[Столбец4]])*10000</f>
        <v>-8.9999999999990088</v>
      </c>
    </row>
    <row r="6908" spans="1:11" x14ac:dyDescent="0.2">
      <c r="A6908">
        <v>1998</v>
      </c>
      <c r="B6908" t="str">
        <f>CONCATENATE("01.","01",".",Таблица1[[#This Row],[Столбец1]])</f>
        <v>01.01.1998</v>
      </c>
      <c r="C6908" t="str">
        <f>CONCATENATE(Таблица1[[#This Row],[Столбец3]],".",Таблица1[[#This Row],[Столбец2]],".",Таблица1[[#This Row],[Столбец1]])</f>
        <v>1.6.1998</v>
      </c>
      <c r="D6908">
        <f>DAYS360(Таблица1[[#This Row],[Столбец13]],Таблица1[[#This Row],[Столбец14]],TRUE)+1</f>
        <v>151</v>
      </c>
      <c r="E6908">
        <v>6</v>
      </c>
      <c r="F6908">
        <v>1</v>
      </c>
      <c r="G6908" s="1">
        <f t="shared" si="107"/>
        <v>1.6088</v>
      </c>
      <c r="H6908" s="1">
        <v>1.6142000000000001</v>
      </c>
      <c r="I6908" s="1">
        <v>1.6142000000000001</v>
      </c>
      <c r="J6908" s="1">
        <v>1.6142000000000001</v>
      </c>
      <c r="K6908" s="1">
        <f>(Таблица1[[#This Row],[Столбец7]]-Таблица1[[#This Row],[Столбец4]])*10000</f>
        <v>54.000000000000711</v>
      </c>
    </row>
    <row r="6909" spans="1:11" x14ac:dyDescent="0.2">
      <c r="A6909">
        <v>1998</v>
      </c>
      <c r="B6909" t="str">
        <f>CONCATENATE("01.","01",".",Таблица1[[#This Row],[Столбец1]])</f>
        <v>01.01.1998</v>
      </c>
      <c r="C6909" t="str">
        <f>CONCATENATE(Таблица1[[#This Row],[Столбец3]],".",Таблица1[[#This Row],[Столбец2]],".",Таблица1[[#This Row],[Столбец1]])</f>
        <v>2.6.1998</v>
      </c>
      <c r="D6909">
        <f>DAYS360(Таблица1[[#This Row],[Столбец13]],Таблица1[[#This Row],[Столбец14]],TRUE)+1</f>
        <v>152</v>
      </c>
      <c r="E6909">
        <v>6</v>
      </c>
      <c r="F6909">
        <v>2</v>
      </c>
      <c r="G6909" s="1">
        <f t="shared" si="107"/>
        <v>1.6142000000000001</v>
      </c>
      <c r="H6909" s="1">
        <v>1.6117999999999999</v>
      </c>
      <c r="I6909" s="1">
        <v>1.6117999999999999</v>
      </c>
      <c r="J6909" s="1">
        <v>1.6117999999999999</v>
      </c>
      <c r="K6909" s="1">
        <f>(Таблица1[[#This Row],[Столбец7]]-Таблица1[[#This Row],[Столбец4]])*10000</f>
        <v>-24.000000000001798</v>
      </c>
    </row>
    <row r="6910" spans="1:11" x14ac:dyDescent="0.2">
      <c r="A6910">
        <v>1998</v>
      </c>
      <c r="B6910" t="str">
        <f>CONCATENATE("01.","01",".",Таблица1[[#This Row],[Столбец1]])</f>
        <v>01.01.1998</v>
      </c>
      <c r="C6910" t="str">
        <f>CONCATENATE(Таблица1[[#This Row],[Столбец3]],".",Таблица1[[#This Row],[Столбец2]],".",Таблица1[[#This Row],[Столбец1]])</f>
        <v>3.6.1998</v>
      </c>
      <c r="D6910">
        <f>DAYS360(Таблица1[[#This Row],[Столбец13]],Таблица1[[#This Row],[Столбец14]],TRUE)+1</f>
        <v>153</v>
      </c>
      <c r="E6910">
        <v>6</v>
      </c>
      <c r="F6910">
        <v>3</v>
      </c>
      <c r="G6910" s="1">
        <f t="shared" si="107"/>
        <v>1.6117999999999999</v>
      </c>
      <c r="H6910" s="1">
        <v>1.6162000000000001</v>
      </c>
      <c r="I6910" s="1">
        <v>1.6162000000000001</v>
      </c>
      <c r="J6910" s="1">
        <v>1.6162000000000001</v>
      </c>
      <c r="K6910" s="1">
        <f>(Таблица1[[#This Row],[Столбец7]]-Таблица1[[#This Row],[Столбец4]])*10000</f>
        <v>44.000000000001819</v>
      </c>
    </row>
    <row r="6911" spans="1:11" x14ac:dyDescent="0.2">
      <c r="A6911">
        <v>1998</v>
      </c>
      <c r="B6911" t="str">
        <f>CONCATENATE("01.","01",".",Таблица1[[#This Row],[Столбец1]])</f>
        <v>01.01.1998</v>
      </c>
      <c r="C6911" t="str">
        <f>CONCATENATE(Таблица1[[#This Row],[Столбец3]],".",Таблица1[[#This Row],[Столбец2]],".",Таблица1[[#This Row],[Столбец1]])</f>
        <v>4.6.1998</v>
      </c>
      <c r="D6911">
        <f>DAYS360(Таблица1[[#This Row],[Столбец13]],Таблица1[[#This Row],[Столбец14]],TRUE)+1</f>
        <v>154</v>
      </c>
      <c r="E6911">
        <v>6</v>
      </c>
      <c r="F6911">
        <v>4</v>
      </c>
      <c r="G6911" s="1">
        <f t="shared" si="107"/>
        <v>1.6162000000000001</v>
      </c>
      <c r="H6911" s="1">
        <v>1.6256999999999999</v>
      </c>
      <c r="I6911" s="1">
        <v>1.6256999999999999</v>
      </c>
      <c r="J6911" s="1">
        <v>1.6256999999999999</v>
      </c>
      <c r="K6911" s="1">
        <f>(Таблица1[[#This Row],[Столбец7]]-Таблица1[[#This Row],[Столбец4]])*10000</f>
        <v>94.999999999998423</v>
      </c>
    </row>
    <row r="6912" spans="1:11" x14ac:dyDescent="0.2">
      <c r="A6912">
        <v>1998</v>
      </c>
      <c r="B6912" t="str">
        <f>CONCATENATE("01.","01",".",Таблица1[[#This Row],[Столбец1]])</f>
        <v>01.01.1998</v>
      </c>
      <c r="C6912" t="str">
        <f>CONCATENATE(Таблица1[[#This Row],[Столбец3]],".",Таблица1[[#This Row],[Столбец2]],".",Таблица1[[#This Row],[Столбец1]])</f>
        <v>5.6.1998</v>
      </c>
      <c r="D6912">
        <f>DAYS360(Таблица1[[#This Row],[Столбец13]],Таблица1[[#This Row],[Столбец14]],TRUE)+1</f>
        <v>155</v>
      </c>
      <c r="E6912">
        <v>6</v>
      </c>
      <c r="F6912">
        <v>5</v>
      </c>
      <c r="G6912" s="1">
        <f t="shared" si="107"/>
        <v>1.6256999999999999</v>
      </c>
      <c r="H6912" s="1">
        <v>1.6203000000000001</v>
      </c>
      <c r="I6912" s="1">
        <v>1.6203000000000001</v>
      </c>
      <c r="J6912" s="1">
        <v>1.6203000000000001</v>
      </c>
      <c r="K6912" s="1">
        <f>(Таблица1[[#This Row],[Столбец7]]-Таблица1[[#This Row],[Столбец4]])*10000</f>
        <v>-53.999999999998494</v>
      </c>
    </row>
    <row r="6913" spans="1:11" x14ac:dyDescent="0.2">
      <c r="A6913">
        <v>1998</v>
      </c>
      <c r="B6913" t="str">
        <f>CONCATENATE("01.","01",".",Таблица1[[#This Row],[Столбец1]])</f>
        <v>01.01.1998</v>
      </c>
      <c r="C6913" t="str">
        <f>CONCATENATE(Таблица1[[#This Row],[Столбец3]],".",Таблица1[[#This Row],[Столбец2]],".",Таблица1[[#This Row],[Столбец1]])</f>
        <v>8.6.1998</v>
      </c>
      <c r="D6913">
        <f>DAYS360(Таблица1[[#This Row],[Столбец13]],Таблица1[[#This Row],[Столбец14]],TRUE)+1</f>
        <v>158</v>
      </c>
      <c r="E6913">
        <v>6</v>
      </c>
      <c r="F6913">
        <v>8</v>
      </c>
      <c r="G6913" s="1">
        <f t="shared" si="107"/>
        <v>1.6203000000000001</v>
      </c>
      <c r="H6913" s="1">
        <v>1.6153</v>
      </c>
      <c r="I6913" s="1">
        <v>1.6153</v>
      </c>
      <c r="J6913" s="1">
        <v>1.6153</v>
      </c>
      <c r="K6913" s="1">
        <f>(Таблица1[[#This Row],[Столбец7]]-Таблица1[[#This Row],[Столбец4]])*10000</f>
        <v>-50.000000000001151</v>
      </c>
    </row>
    <row r="6914" spans="1:11" x14ac:dyDescent="0.2">
      <c r="A6914">
        <v>1998</v>
      </c>
      <c r="B6914" t="str">
        <f>CONCATENATE("01.","01",".",Таблица1[[#This Row],[Столбец1]])</f>
        <v>01.01.1998</v>
      </c>
      <c r="C6914" t="str">
        <f>CONCATENATE(Таблица1[[#This Row],[Столбец3]],".",Таблица1[[#This Row],[Столбец2]],".",Таблица1[[#This Row],[Столбец1]])</f>
        <v>9.6.1998</v>
      </c>
      <c r="D6914">
        <f>DAYS360(Таблица1[[#This Row],[Столбец13]],Таблица1[[#This Row],[Столбец14]],TRUE)+1</f>
        <v>159</v>
      </c>
      <c r="E6914">
        <v>6</v>
      </c>
      <c r="F6914">
        <v>9</v>
      </c>
      <c r="G6914" s="1">
        <f t="shared" ref="G6914:G6977" si="108">J6913</f>
        <v>1.6153</v>
      </c>
      <c r="H6914" s="1">
        <v>1.6163000000000001</v>
      </c>
      <c r="I6914" s="1">
        <v>1.6163000000000001</v>
      </c>
      <c r="J6914" s="1">
        <v>1.6163000000000001</v>
      </c>
      <c r="K6914" s="1">
        <f>(Таблица1[[#This Row],[Столбец7]]-Таблица1[[#This Row],[Столбец4]])*10000</f>
        <v>10.000000000001119</v>
      </c>
    </row>
    <row r="6915" spans="1:11" x14ac:dyDescent="0.2">
      <c r="A6915">
        <v>1998</v>
      </c>
      <c r="B6915" t="str">
        <f>CONCATENATE("01.","01",".",Таблица1[[#This Row],[Столбец1]])</f>
        <v>01.01.1998</v>
      </c>
      <c r="C6915" t="str">
        <f>CONCATENATE(Таблица1[[#This Row],[Столбец3]],".",Таблица1[[#This Row],[Столбец2]],".",Таблица1[[#This Row],[Столбец1]])</f>
        <v>10.6.1998</v>
      </c>
      <c r="D6915">
        <f>DAYS360(Таблица1[[#This Row],[Столбец13]],Таблица1[[#This Row],[Столбец14]],TRUE)+1</f>
        <v>160</v>
      </c>
      <c r="E6915">
        <v>6</v>
      </c>
      <c r="F6915">
        <v>10</v>
      </c>
      <c r="G6915" s="1">
        <f t="shared" si="108"/>
        <v>1.6163000000000001</v>
      </c>
      <c r="H6915" s="1">
        <v>1.6088</v>
      </c>
      <c r="I6915" s="1">
        <v>1.6088</v>
      </c>
      <c r="J6915" s="1">
        <v>1.6088</v>
      </c>
      <c r="K6915" s="1">
        <f>(Таблица1[[#This Row],[Столбец7]]-Таблица1[[#This Row],[Столбец4]])*10000</f>
        <v>-75.000000000000625</v>
      </c>
    </row>
    <row r="6916" spans="1:11" x14ac:dyDescent="0.2">
      <c r="A6916">
        <v>1998</v>
      </c>
      <c r="B6916" t="str">
        <f>CONCATENATE("01.","01",".",Таблица1[[#This Row],[Столбец1]])</f>
        <v>01.01.1998</v>
      </c>
      <c r="C6916" t="str">
        <f>CONCATENATE(Таблица1[[#This Row],[Столбец3]],".",Таблица1[[#This Row],[Столбец2]],".",Таблица1[[#This Row],[Столбец1]])</f>
        <v>11.6.1998</v>
      </c>
      <c r="D6916">
        <f>DAYS360(Таблица1[[#This Row],[Столбец13]],Таблица1[[#This Row],[Столбец14]],TRUE)+1</f>
        <v>161</v>
      </c>
      <c r="E6916">
        <v>6</v>
      </c>
      <c r="F6916">
        <v>11</v>
      </c>
      <c r="G6916" s="1">
        <f t="shared" si="108"/>
        <v>1.6088</v>
      </c>
      <c r="H6916" s="1">
        <v>1.6097999999999999</v>
      </c>
      <c r="I6916" s="1">
        <v>1.6097999999999999</v>
      </c>
      <c r="J6916" s="1">
        <v>1.6097999999999999</v>
      </c>
      <c r="K6916" s="1">
        <f>(Таблица1[[#This Row],[Столбец7]]-Таблица1[[#This Row],[Столбец4]])*10000</f>
        <v>9.9999999999988987</v>
      </c>
    </row>
    <row r="6917" spans="1:11" x14ac:dyDescent="0.2">
      <c r="A6917">
        <v>1998</v>
      </c>
      <c r="B6917" t="str">
        <f>CONCATENATE("01.","01",".",Таблица1[[#This Row],[Столбец1]])</f>
        <v>01.01.1998</v>
      </c>
      <c r="C6917" t="str">
        <f>CONCATENATE(Таблица1[[#This Row],[Столбец3]],".",Таблица1[[#This Row],[Столбец2]],".",Таблица1[[#This Row],[Столбец1]])</f>
        <v>12.6.1998</v>
      </c>
      <c r="D6917">
        <f>DAYS360(Таблица1[[#This Row],[Столбец13]],Таблица1[[#This Row],[Столбец14]],TRUE)+1</f>
        <v>162</v>
      </c>
      <c r="E6917">
        <v>6</v>
      </c>
      <c r="F6917">
        <v>12</v>
      </c>
      <c r="G6917" s="1">
        <f t="shared" si="108"/>
        <v>1.6097999999999999</v>
      </c>
      <c r="H6917" s="1">
        <v>1.6069</v>
      </c>
      <c r="I6917" s="1">
        <v>1.6069</v>
      </c>
      <c r="J6917" s="1">
        <v>1.6069</v>
      </c>
      <c r="K6917" s="1">
        <f>(Таблица1[[#This Row],[Столбец7]]-Таблица1[[#This Row],[Столбец4]])*10000</f>
        <v>-28.999999999999027</v>
      </c>
    </row>
    <row r="6918" spans="1:11" x14ac:dyDescent="0.2">
      <c r="A6918">
        <v>1998</v>
      </c>
      <c r="B6918" t="str">
        <f>CONCATENATE("01.","01",".",Таблица1[[#This Row],[Столбец1]])</f>
        <v>01.01.1998</v>
      </c>
      <c r="C6918" t="str">
        <f>CONCATENATE(Таблица1[[#This Row],[Столбец3]],".",Таблица1[[#This Row],[Столбец2]],".",Таблица1[[#This Row],[Столбец1]])</f>
        <v>15.6.1998</v>
      </c>
      <c r="D6918">
        <f>DAYS360(Таблица1[[#This Row],[Столбец13]],Таблица1[[#This Row],[Столбец14]],TRUE)+1</f>
        <v>165</v>
      </c>
      <c r="E6918">
        <v>6</v>
      </c>
      <c r="F6918">
        <v>15</v>
      </c>
      <c r="G6918" s="1">
        <f t="shared" si="108"/>
        <v>1.6069</v>
      </c>
      <c r="H6918" s="1">
        <v>1.6052</v>
      </c>
      <c r="I6918" s="1">
        <v>1.6052</v>
      </c>
      <c r="J6918" s="1">
        <v>1.6052</v>
      </c>
      <c r="K6918" s="1">
        <f>(Таблица1[[#This Row],[Столбец7]]-Таблица1[[#This Row],[Столбец4]])*10000</f>
        <v>-17.000000000000348</v>
      </c>
    </row>
    <row r="6919" spans="1:11" x14ac:dyDescent="0.2">
      <c r="A6919">
        <v>1998</v>
      </c>
      <c r="B6919" t="str">
        <f>CONCATENATE("01.","01",".",Таблица1[[#This Row],[Столбец1]])</f>
        <v>01.01.1998</v>
      </c>
      <c r="C6919" t="str">
        <f>CONCATENATE(Таблица1[[#This Row],[Столбец3]],".",Таблица1[[#This Row],[Столбец2]],".",Таблица1[[#This Row],[Столбец1]])</f>
        <v>16.6.1998</v>
      </c>
      <c r="D6919">
        <f>DAYS360(Таблица1[[#This Row],[Столбец13]],Таблица1[[#This Row],[Столбец14]],TRUE)+1</f>
        <v>166</v>
      </c>
      <c r="E6919">
        <v>6</v>
      </c>
      <c r="F6919">
        <v>16</v>
      </c>
      <c r="G6919" s="1">
        <f t="shared" si="108"/>
        <v>1.6052</v>
      </c>
      <c r="H6919" s="1">
        <v>1.6161000000000001</v>
      </c>
      <c r="I6919" s="1">
        <v>1.6161000000000001</v>
      </c>
      <c r="J6919" s="1">
        <v>1.6161000000000001</v>
      </c>
      <c r="K6919" s="1">
        <f>(Таблица1[[#This Row],[Столбец7]]-Таблица1[[#This Row],[Столбец4]])*10000</f>
        <v>109.00000000000132</v>
      </c>
    </row>
    <row r="6920" spans="1:11" x14ac:dyDescent="0.2">
      <c r="A6920">
        <v>1998</v>
      </c>
      <c r="B6920" t="str">
        <f>CONCATENATE("01.","01",".",Таблица1[[#This Row],[Столбец1]])</f>
        <v>01.01.1998</v>
      </c>
      <c r="C6920" t="str">
        <f>CONCATENATE(Таблица1[[#This Row],[Столбец3]],".",Таблица1[[#This Row],[Столбец2]],".",Таблица1[[#This Row],[Столбец1]])</f>
        <v>17.6.1998</v>
      </c>
      <c r="D6920">
        <f>DAYS360(Таблица1[[#This Row],[Столбец13]],Таблица1[[#This Row],[Столбец14]],TRUE)+1</f>
        <v>167</v>
      </c>
      <c r="E6920">
        <v>6</v>
      </c>
      <c r="F6920">
        <v>17</v>
      </c>
      <c r="G6920" s="1">
        <f t="shared" si="108"/>
        <v>1.6161000000000001</v>
      </c>
      <c r="H6920" s="1">
        <v>1.6186</v>
      </c>
      <c r="I6920" s="1">
        <v>1.6186</v>
      </c>
      <c r="J6920" s="1">
        <v>1.6186</v>
      </c>
      <c r="K6920" s="1">
        <f>(Таблица1[[#This Row],[Столбец7]]-Таблица1[[#This Row],[Столбец4]])*10000</f>
        <v>24.999999999999467</v>
      </c>
    </row>
    <row r="6921" spans="1:11" x14ac:dyDescent="0.2">
      <c r="A6921">
        <v>1998</v>
      </c>
      <c r="B6921" t="str">
        <f>CONCATENATE("01.","01",".",Таблица1[[#This Row],[Столбец1]])</f>
        <v>01.01.1998</v>
      </c>
      <c r="C6921" t="str">
        <f>CONCATENATE(Таблица1[[#This Row],[Столбец3]],".",Таблица1[[#This Row],[Столбец2]],".",Таблица1[[#This Row],[Столбец1]])</f>
        <v>18.6.1998</v>
      </c>
      <c r="D6921">
        <f>DAYS360(Таблица1[[#This Row],[Столбец13]],Таблица1[[#This Row],[Столбец14]],TRUE)+1</f>
        <v>168</v>
      </c>
      <c r="E6921">
        <v>6</v>
      </c>
      <c r="F6921">
        <v>18</v>
      </c>
      <c r="G6921" s="1">
        <f t="shared" si="108"/>
        <v>1.6186</v>
      </c>
      <c r="H6921" s="1">
        <v>1.6193</v>
      </c>
      <c r="I6921" s="1">
        <v>1.6193</v>
      </c>
      <c r="J6921" s="1">
        <v>1.6193</v>
      </c>
      <c r="K6921" s="1">
        <f>(Таблица1[[#This Row],[Столбец7]]-Таблица1[[#This Row],[Столбец4]])*10000</f>
        <v>6.9999999999992291</v>
      </c>
    </row>
    <row r="6922" spans="1:11" x14ac:dyDescent="0.2">
      <c r="A6922">
        <v>1998</v>
      </c>
      <c r="B6922" t="str">
        <f>CONCATENATE("01.","01",".",Таблица1[[#This Row],[Столбец1]])</f>
        <v>01.01.1998</v>
      </c>
      <c r="C6922" t="str">
        <f>CONCATENATE(Таблица1[[#This Row],[Столбец3]],".",Таблица1[[#This Row],[Столбец2]],".",Таблица1[[#This Row],[Столбец1]])</f>
        <v>19.6.1998</v>
      </c>
      <c r="D6922">
        <f>DAYS360(Таблица1[[#This Row],[Столбец13]],Таблица1[[#This Row],[Столбец14]],TRUE)+1</f>
        <v>169</v>
      </c>
      <c r="E6922">
        <v>6</v>
      </c>
      <c r="F6922">
        <v>19</v>
      </c>
      <c r="G6922" s="1">
        <f t="shared" si="108"/>
        <v>1.6193</v>
      </c>
      <c r="H6922" s="1">
        <v>1.6261000000000001</v>
      </c>
      <c r="I6922" s="1">
        <v>1.6261000000000001</v>
      </c>
      <c r="J6922" s="1">
        <v>1.6261000000000001</v>
      </c>
      <c r="K6922" s="1">
        <f>(Таблица1[[#This Row],[Столбец7]]-Таблица1[[#This Row],[Столбец4]])*10000</f>
        <v>68.000000000001393</v>
      </c>
    </row>
    <row r="6923" spans="1:11" x14ac:dyDescent="0.2">
      <c r="A6923">
        <v>1998</v>
      </c>
      <c r="B6923" t="str">
        <f>CONCATENATE("01.","01",".",Таблица1[[#This Row],[Столбец1]])</f>
        <v>01.01.1998</v>
      </c>
      <c r="C6923" t="str">
        <f>CONCATENATE(Таблица1[[#This Row],[Столбец3]],".",Таблица1[[#This Row],[Столбец2]],".",Таблица1[[#This Row],[Столбец1]])</f>
        <v>22.6.1998</v>
      </c>
      <c r="D6923">
        <f>DAYS360(Таблица1[[#This Row],[Столбец13]],Таблица1[[#This Row],[Столбец14]],TRUE)+1</f>
        <v>172</v>
      </c>
      <c r="E6923">
        <v>6</v>
      </c>
      <c r="F6923">
        <v>22</v>
      </c>
      <c r="G6923" s="1">
        <f t="shared" si="108"/>
        <v>1.6261000000000001</v>
      </c>
      <c r="H6923" s="1">
        <v>1.623</v>
      </c>
      <c r="I6923" s="1">
        <v>1.623</v>
      </c>
      <c r="J6923" s="1">
        <v>1.623</v>
      </c>
      <c r="K6923" s="1">
        <f>(Таблица1[[#This Row],[Столбец7]]-Таблица1[[#This Row],[Столбец4]])*10000</f>
        <v>-31.000000000001027</v>
      </c>
    </row>
    <row r="6924" spans="1:11" x14ac:dyDescent="0.2">
      <c r="A6924">
        <v>1998</v>
      </c>
      <c r="B6924" t="str">
        <f>CONCATENATE("01.","01",".",Таблица1[[#This Row],[Столбец1]])</f>
        <v>01.01.1998</v>
      </c>
      <c r="C6924" t="str">
        <f>CONCATENATE(Таблица1[[#This Row],[Столбец3]],".",Таблица1[[#This Row],[Столбец2]],".",Таблица1[[#This Row],[Столбец1]])</f>
        <v>23.6.1998</v>
      </c>
      <c r="D6924">
        <f>DAYS360(Таблица1[[#This Row],[Столбец13]],Таблица1[[#This Row],[Столбец14]],TRUE)+1</f>
        <v>173</v>
      </c>
      <c r="E6924">
        <v>6</v>
      </c>
      <c r="F6924">
        <v>23</v>
      </c>
      <c r="G6924" s="1">
        <f t="shared" si="108"/>
        <v>1.623</v>
      </c>
      <c r="H6924" s="1">
        <v>1.6144000000000001</v>
      </c>
      <c r="I6924" s="1">
        <v>1.6144000000000001</v>
      </c>
      <c r="J6924" s="1">
        <v>1.6144000000000001</v>
      </c>
      <c r="K6924" s="1">
        <f>(Таблица1[[#This Row],[Столбец7]]-Таблица1[[#This Row],[Столбец4]])*10000</f>
        <v>-85.999999999999403</v>
      </c>
    </row>
    <row r="6925" spans="1:11" x14ac:dyDescent="0.2">
      <c r="A6925">
        <v>1998</v>
      </c>
      <c r="B6925" t="str">
        <f>CONCATENATE("01.","01",".",Таблица1[[#This Row],[Столбец1]])</f>
        <v>01.01.1998</v>
      </c>
      <c r="C6925" t="str">
        <f>CONCATENATE(Таблица1[[#This Row],[Столбец3]],".",Таблица1[[#This Row],[Столбец2]],".",Таблица1[[#This Row],[Столбец1]])</f>
        <v>24.6.1998</v>
      </c>
      <c r="D6925">
        <f>DAYS360(Таблица1[[#This Row],[Столбец13]],Таблица1[[#This Row],[Столбец14]],TRUE)+1</f>
        <v>174</v>
      </c>
      <c r="E6925">
        <v>6</v>
      </c>
      <c r="F6925">
        <v>24</v>
      </c>
      <c r="G6925" s="1">
        <f t="shared" si="108"/>
        <v>1.6144000000000001</v>
      </c>
      <c r="H6925" s="1">
        <v>1.617</v>
      </c>
      <c r="I6925" s="1">
        <v>1.617</v>
      </c>
      <c r="J6925" s="1">
        <v>1.617</v>
      </c>
      <c r="K6925" s="1">
        <f>(Таблица1[[#This Row],[Столбец7]]-Таблица1[[#This Row],[Столбец4]])*10000</f>
        <v>25.999999999999357</v>
      </c>
    </row>
    <row r="6926" spans="1:11" x14ac:dyDescent="0.2">
      <c r="A6926">
        <v>1998</v>
      </c>
      <c r="B6926" t="str">
        <f>CONCATENATE("01.","01",".",Таблица1[[#This Row],[Столбец1]])</f>
        <v>01.01.1998</v>
      </c>
      <c r="C6926" t="str">
        <f>CONCATENATE(Таблица1[[#This Row],[Столбец3]],".",Таблица1[[#This Row],[Столбец2]],".",Таблица1[[#This Row],[Столбец1]])</f>
        <v>25.6.1998</v>
      </c>
      <c r="D6926">
        <f>DAYS360(Таблица1[[#This Row],[Столбец13]],Таблица1[[#This Row],[Столбец14]],TRUE)+1</f>
        <v>175</v>
      </c>
      <c r="E6926">
        <v>6</v>
      </c>
      <c r="F6926">
        <v>25</v>
      </c>
      <c r="G6926" s="1">
        <f t="shared" si="108"/>
        <v>1.617</v>
      </c>
      <c r="H6926" s="1">
        <v>1.6180000000000001</v>
      </c>
      <c r="I6926" s="1">
        <v>1.6180000000000001</v>
      </c>
      <c r="J6926" s="1">
        <v>1.6180000000000001</v>
      </c>
      <c r="K6926" s="1">
        <f>(Таблица1[[#This Row],[Столбец7]]-Таблица1[[#This Row],[Столбец4]])*10000</f>
        <v>10.000000000001119</v>
      </c>
    </row>
    <row r="6927" spans="1:11" x14ac:dyDescent="0.2">
      <c r="A6927">
        <v>1998</v>
      </c>
      <c r="B6927" t="str">
        <f>CONCATENATE("01.","01",".",Таблица1[[#This Row],[Столбец1]])</f>
        <v>01.01.1998</v>
      </c>
      <c r="C6927" t="str">
        <f>CONCATENATE(Таблица1[[#This Row],[Столбец3]],".",Таблица1[[#This Row],[Столбец2]],".",Таблица1[[#This Row],[Столбец1]])</f>
        <v>26.6.1998</v>
      </c>
      <c r="D6927">
        <f>DAYS360(Таблица1[[#This Row],[Столбец13]],Таблица1[[#This Row],[Столбец14]],TRUE)+1</f>
        <v>176</v>
      </c>
      <c r="E6927">
        <v>6</v>
      </c>
      <c r="F6927">
        <v>26</v>
      </c>
      <c r="G6927" s="1">
        <f t="shared" si="108"/>
        <v>1.6180000000000001</v>
      </c>
      <c r="H6927" s="1">
        <v>1.6053999999999999</v>
      </c>
      <c r="I6927" s="1">
        <v>1.6053999999999999</v>
      </c>
      <c r="J6927" s="1">
        <v>1.6053999999999999</v>
      </c>
      <c r="K6927" s="1">
        <f>(Таблица1[[#This Row],[Столбец7]]-Таблица1[[#This Row],[Столбец4]])*10000</f>
        <v>-126.00000000000166</v>
      </c>
    </row>
    <row r="6928" spans="1:11" x14ac:dyDescent="0.2">
      <c r="A6928">
        <v>1998</v>
      </c>
      <c r="B6928" t="str">
        <f>CONCATENATE("01.","01",".",Таблица1[[#This Row],[Столбец1]])</f>
        <v>01.01.1998</v>
      </c>
      <c r="C6928" t="str">
        <f>CONCATENATE(Таблица1[[#This Row],[Столбец3]],".",Таблица1[[#This Row],[Столбец2]],".",Таблица1[[#This Row],[Столбец1]])</f>
        <v>29.6.1998</v>
      </c>
      <c r="D6928">
        <f>DAYS360(Таблица1[[#This Row],[Столбец13]],Таблица1[[#This Row],[Столбец14]],TRUE)+1</f>
        <v>179</v>
      </c>
      <c r="E6928">
        <v>6</v>
      </c>
      <c r="F6928">
        <v>29</v>
      </c>
      <c r="G6928" s="1">
        <f t="shared" si="108"/>
        <v>1.6053999999999999</v>
      </c>
      <c r="H6928" s="1">
        <v>1.6074999999999999</v>
      </c>
      <c r="I6928" s="1">
        <v>1.6074999999999999</v>
      </c>
      <c r="J6928" s="1">
        <v>1.6074999999999999</v>
      </c>
      <c r="K6928" s="1">
        <f>(Таблица1[[#This Row],[Столбец7]]-Таблица1[[#This Row],[Столбец4]])*10000</f>
        <v>20.999999999999908</v>
      </c>
    </row>
    <row r="6929" spans="1:11" x14ac:dyDescent="0.2">
      <c r="A6929">
        <v>1998</v>
      </c>
      <c r="B6929" t="str">
        <f>CONCATENATE("01.","01",".",Таблица1[[#This Row],[Столбец1]])</f>
        <v>01.01.1998</v>
      </c>
      <c r="C6929" t="str">
        <f>CONCATENATE(Таблица1[[#This Row],[Столбец3]],".",Таблица1[[#This Row],[Столбец2]],".",Таблица1[[#This Row],[Столбец1]])</f>
        <v>30.6.1998</v>
      </c>
      <c r="D6929">
        <f>DAYS360(Таблица1[[#This Row],[Столбец13]],Таблица1[[#This Row],[Столбец14]],TRUE)+1</f>
        <v>180</v>
      </c>
      <c r="E6929">
        <v>6</v>
      </c>
      <c r="F6929">
        <v>30</v>
      </c>
      <c r="G6929" s="1">
        <f t="shared" si="108"/>
        <v>1.6074999999999999</v>
      </c>
      <c r="H6929" s="1">
        <v>1.6173</v>
      </c>
      <c r="I6929" s="1">
        <v>1.6173</v>
      </c>
      <c r="J6929" s="1">
        <v>1.6173</v>
      </c>
      <c r="K6929" s="1">
        <f>(Таблица1[[#This Row],[Столбец7]]-Таблица1[[#This Row],[Столбец4]])*10000</f>
        <v>98.000000000000313</v>
      </c>
    </row>
    <row r="6930" spans="1:11" x14ac:dyDescent="0.2">
      <c r="A6930">
        <v>1998</v>
      </c>
      <c r="B6930" t="str">
        <f>CONCATENATE("01.","01",".",Таблица1[[#This Row],[Столбец1]])</f>
        <v>01.01.1998</v>
      </c>
      <c r="C6930" t="str">
        <f>CONCATENATE(Таблица1[[#This Row],[Столбец3]],".",Таблица1[[#This Row],[Столбец2]],".",Таблица1[[#This Row],[Столбец1]])</f>
        <v>2.7.1998</v>
      </c>
      <c r="D6930">
        <f>DAYS360(Таблица1[[#This Row],[Столбец13]],Таблица1[[#This Row],[Столбец14]],TRUE)+1</f>
        <v>182</v>
      </c>
      <c r="E6930">
        <v>7</v>
      </c>
      <c r="F6930">
        <v>2</v>
      </c>
      <c r="G6930" s="1">
        <f t="shared" si="108"/>
        <v>1.6173</v>
      </c>
      <c r="H6930" s="1">
        <v>1.5983000000000001</v>
      </c>
      <c r="I6930" s="1">
        <v>1.5983000000000001</v>
      </c>
      <c r="J6930" s="1">
        <v>1.5983000000000001</v>
      </c>
      <c r="K6930" s="1">
        <f>(Таблица1[[#This Row],[Столбец7]]-Таблица1[[#This Row],[Столбец4]])*10000</f>
        <v>-189.99999999999906</v>
      </c>
    </row>
    <row r="6931" spans="1:11" x14ac:dyDescent="0.2">
      <c r="A6931">
        <v>1998</v>
      </c>
      <c r="B6931" t="str">
        <f>CONCATENATE("01.","01",".",Таблица1[[#This Row],[Столбец1]])</f>
        <v>01.01.1998</v>
      </c>
      <c r="C6931" t="str">
        <f>CONCATENATE(Таблица1[[#This Row],[Столбец3]],".",Таблица1[[#This Row],[Столбец2]],".",Таблица1[[#This Row],[Столбец1]])</f>
        <v>3.7.1998</v>
      </c>
      <c r="D6931">
        <f>DAYS360(Таблица1[[#This Row],[Столбец13]],Таблица1[[#This Row],[Столбец14]],TRUE)+1</f>
        <v>183</v>
      </c>
      <c r="E6931">
        <v>7</v>
      </c>
      <c r="F6931">
        <v>3</v>
      </c>
      <c r="G6931" s="1">
        <f t="shared" si="108"/>
        <v>1.5983000000000001</v>
      </c>
      <c r="H6931" s="1">
        <v>1.5993999999999999</v>
      </c>
      <c r="I6931" s="1">
        <v>1.5993999999999999</v>
      </c>
      <c r="J6931" s="1">
        <v>1.5993999999999999</v>
      </c>
      <c r="K6931" s="1">
        <f>(Таблица1[[#This Row],[Столбец7]]-Таблица1[[#This Row],[Столбец4]])*10000</f>
        <v>10.999999999998789</v>
      </c>
    </row>
    <row r="6932" spans="1:11" x14ac:dyDescent="0.2">
      <c r="A6932">
        <v>1998</v>
      </c>
      <c r="B6932" t="str">
        <f>CONCATENATE("01.","01",".",Таблица1[[#This Row],[Столбец1]])</f>
        <v>01.01.1998</v>
      </c>
      <c r="C6932" t="str">
        <f>CONCATENATE(Таблица1[[#This Row],[Столбец3]],".",Таблица1[[#This Row],[Столбец2]],".",Таблица1[[#This Row],[Столбец1]])</f>
        <v>6.7.1998</v>
      </c>
      <c r="D6932">
        <f>DAYS360(Таблица1[[#This Row],[Столбец13]],Таблица1[[#This Row],[Столбец14]],TRUE)+1</f>
        <v>186</v>
      </c>
      <c r="E6932">
        <v>7</v>
      </c>
      <c r="F6932">
        <v>6</v>
      </c>
      <c r="G6932" s="1">
        <f t="shared" si="108"/>
        <v>1.5993999999999999</v>
      </c>
      <c r="H6932" s="1">
        <v>1.6081000000000001</v>
      </c>
      <c r="I6932" s="1">
        <v>1.6081000000000001</v>
      </c>
      <c r="J6932" s="1">
        <v>1.6081000000000001</v>
      </c>
      <c r="K6932" s="1">
        <f>(Таблица1[[#This Row],[Столбец7]]-Таблица1[[#This Row],[Столбец4]])*10000</f>
        <v>87.000000000001521</v>
      </c>
    </row>
    <row r="6933" spans="1:11" x14ac:dyDescent="0.2">
      <c r="A6933">
        <v>1998</v>
      </c>
      <c r="B6933" t="str">
        <f>CONCATENATE("01.","01",".",Таблица1[[#This Row],[Столбец1]])</f>
        <v>01.01.1998</v>
      </c>
      <c r="C6933" t="str">
        <f>CONCATENATE(Таблица1[[#This Row],[Столбец3]],".",Таблица1[[#This Row],[Столбец2]],".",Таблица1[[#This Row],[Столбец1]])</f>
        <v>7.7.1998</v>
      </c>
      <c r="D6933">
        <f>DAYS360(Таблица1[[#This Row],[Столбец13]],Таблица1[[#This Row],[Столбец14]],TRUE)+1</f>
        <v>187</v>
      </c>
      <c r="E6933">
        <v>7</v>
      </c>
      <c r="F6933">
        <v>7</v>
      </c>
      <c r="G6933" s="1">
        <f t="shared" si="108"/>
        <v>1.6081000000000001</v>
      </c>
      <c r="H6933" s="1">
        <v>1.6065</v>
      </c>
      <c r="I6933" s="1">
        <v>1.6065</v>
      </c>
      <c r="J6933" s="1">
        <v>1.6065</v>
      </c>
      <c r="K6933" s="1">
        <f>(Таблица1[[#This Row],[Столбец7]]-Таблица1[[#This Row],[Столбец4]])*10000</f>
        <v>-16.000000000000458</v>
      </c>
    </row>
    <row r="6934" spans="1:11" x14ac:dyDescent="0.2">
      <c r="A6934">
        <v>1998</v>
      </c>
      <c r="B6934" t="str">
        <f>CONCATENATE("01.","01",".",Таблица1[[#This Row],[Столбец1]])</f>
        <v>01.01.1998</v>
      </c>
      <c r="C6934" t="str">
        <f>CONCATENATE(Таблица1[[#This Row],[Столбец3]],".",Таблица1[[#This Row],[Столбец2]],".",Таблица1[[#This Row],[Столбец1]])</f>
        <v>8.7.1998</v>
      </c>
      <c r="D6934">
        <f>DAYS360(Таблица1[[#This Row],[Столбец13]],Таблица1[[#This Row],[Столбец14]],TRUE)+1</f>
        <v>188</v>
      </c>
      <c r="E6934">
        <v>7</v>
      </c>
      <c r="F6934">
        <v>8</v>
      </c>
      <c r="G6934" s="1">
        <f t="shared" si="108"/>
        <v>1.6065</v>
      </c>
      <c r="H6934" s="1">
        <v>1.6059000000000001</v>
      </c>
      <c r="I6934" s="1">
        <v>1.6059000000000001</v>
      </c>
      <c r="J6934" s="1">
        <v>1.6059000000000001</v>
      </c>
      <c r="K6934" s="1">
        <f>(Таблица1[[#This Row],[Столбец7]]-Таблица1[[#This Row],[Столбец4]])*10000</f>
        <v>-5.9999999999993392</v>
      </c>
    </row>
    <row r="6935" spans="1:11" x14ac:dyDescent="0.2">
      <c r="A6935">
        <v>1998</v>
      </c>
      <c r="B6935" t="str">
        <f>CONCATENATE("01.","01",".",Таблица1[[#This Row],[Столбец1]])</f>
        <v>01.01.1998</v>
      </c>
      <c r="C6935" t="str">
        <f>CONCATENATE(Таблица1[[#This Row],[Столбец3]],".",Таблица1[[#This Row],[Столбец2]],".",Таблица1[[#This Row],[Столбец1]])</f>
        <v>9.7.1998</v>
      </c>
      <c r="D6935">
        <f>DAYS360(Таблица1[[#This Row],[Столбец13]],Таблица1[[#This Row],[Столбец14]],TRUE)+1</f>
        <v>189</v>
      </c>
      <c r="E6935">
        <v>7</v>
      </c>
      <c r="F6935">
        <v>9</v>
      </c>
      <c r="G6935" s="1">
        <f t="shared" si="108"/>
        <v>1.6059000000000001</v>
      </c>
      <c r="H6935" s="1">
        <v>1.5972</v>
      </c>
      <c r="I6935" s="1">
        <v>1.5972</v>
      </c>
      <c r="J6935" s="1">
        <v>1.5972</v>
      </c>
      <c r="K6935" s="1">
        <f>(Таблица1[[#This Row],[Столбец7]]-Таблица1[[#This Row],[Столбец4]])*10000</f>
        <v>-87.000000000001521</v>
      </c>
    </row>
    <row r="6936" spans="1:11" x14ac:dyDescent="0.2">
      <c r="A6936">
        <v>1998</v>
      </c>
      <c r="B6936" t="str">
        <f>CONCATENATE("01.","01",".",Таблица1[[#This Row],[Столбец1]])</f>
        <v>01.01.1998</v>
      </c>
      <c r="C6936" t="str">
        <f>CONCATENATE(Таблица1[[#This Row],[Столбец3]],".",Таблица1[[#This Row],[Столбец2]],".",Таблица1[[#This Row],[Столбец1]])</f>
        <v>10.7.1998</v>
      </c>
      <c r="D6936">
        <f>DAYS360(Таблица1[[#This Row],[Столбец13]],Таблица1[[#This Row],[Столбец14]],TRUE)+1</f>
        <v>190</v>
      </c>
      <c r="E6936">
        <v>7</v>
      </c>
      <c r="F6936">
        <v>10</v>
      </c>
      <c r="G6936" s="1">
        <f t="shared" si="108"/>
        <v>1.5972</v>
      </c>
      <c r="H6936" s="1">
        <v>1.6089</v>
      </c>
      <c r="I6936" s="1">
        <v>1.6089</v>
      </c>
      <c r="J6936" s="1">
        <v>1.6089</v>
      </c>
      <c r="K6936" s="1">
        <f>(Таблица1[[#This Row],[Столбец7]]-Таблица1[[#This Row],[Столбец4]])*10000</f>
        <v>117.00000000000044</v>
      </c>
    </row>
    <row r="6937" spans="1:11" x14ac:dyDescent="0.2">
      <c r="A6937">
        <v>1998</v>
      </c>
      <c r="B6937" t="str">
        <f>CONCATENATE("01.","01",".",Таблица1[[#This Row],[Столбец1]])</f>
        <v>01.01.1998</v>
      </c>
      <c r="C6937" t="str">
        <f>CONCATENATE(Таблица1[[#This Row],[Столбец3]],".",Таблица1[[#This Row],[Столбец2]],".",Таблица1[[#This Row],[Столбец1]])</f>
        <v>13.7.1998</v>
      </c>
      <c r="D6937">
        <f>DAYS360(Таблица1[[#This Row],[Столбец13]],Таблица1[[#This Row],[Столбец14]],TRUE)+1</f>
        <v>193</v>
      </c>
      <c r="E6937">
        <v>7</v>
      </c>
      <c r="F6937">
        <v>13</v>
      </c>
      <c r="G6937" s="1">
        <f t="shared" si="108"/>
        <v>1.6089</v>
      </c>
      <c r="H6937" s="1">
        <v>1.6255999999999999</v>
      </c>
      <c r="I6937" s="1">
        <v>1.6255999999999999</v>
      </c>
      <c r="J6937" s="1">
        <v>1.6255999999999999</v>
      </c>
      <c r="K6937" s="1">
        <f>(Таблица1[[#This Row],[Столбец7]]-Таблица1[[#This Row],[Столбец4]])*10000</f>
        <v>166.99999999999937</v>
      </c>
    </row>
    <row r="6938" spans="1:11" x14ac:dyDescent="0.2">
      <c r="A6938">
        <v>1998</v>
      </c>
      <c r="B6938" t="str">
        <f>CONCATENATE("01.","01",".",Таблица1[[#This Row],[Столбец1]])</f>
        <v>01.01.1998</v>
      </c>
      <c r="C6938" t="str">
        <f>CONCATENATE(Таблица1[[#This Row],[Столбец3]],".",Таблица1[[#This Row],[Столбец2]],".",Таблица1[[#This Row],[Столбец1]])</f>
        <v>14.7.1998</v>
      </c>
      <c r="D6938">
        <f>DAYS360(Таблица1[[#This Row],[Столбец13]],Таблица1[[#This Row],[Столбец14]],TRUE)+1</f>
        <v>194</v>
      </c>
      <c r="E6938">
        <v>7</v>
      </c>
      <c r="F6938">
        <v>14</v>
      </c>
      <c r="G6938" s="1">
        <f t="shared" si="108"/>
        <v>1.6255999999999999</v>
      </c>
      <c r="H6938" s="1">
        <v>1.6234</v>
      </c>
      <c r="I6938" s="1">
        <v>1.6234</v>
      </c>
      <c r="J6938" s="1">
        <v>1.6234</v>
      </c>
      <c r="K6938" s="1">
        <f>(Таблица1[[#This Row],[Столбец7]]-Таблица1[[#This Row],[Столбец4]])*10000</f>
        <v>-21.999999999999797</v>
      </c>
    </row>
    <row r="6939" spans="1:11" x14ac:dyDescent="0.2">
      <c r="A6939">
        <v>1998</v>
      </c>
      <c r="B6939" t="str">
        <f>CONCATENATE("01.","01",".",Таблица1[[#This Row],[Столбец1]])</f>
        <v>01.01.1998</v>
      </c>
      <c r="C6939" t="str">
        <f>CONCATENATE(Таблица1[[#This Row],[Столбец3]],".",Таблица1[[#This Row],[Столбец2]],".",Таблица1[[#This Row],[Столбец1]])</f>
        <v>15.7.1998</v>
      </c>
      <c r="D6939">
        <f>DAYS360(Таблица1[[#This Row],[Столбец13]],Таблица1[[#This Row],[Столбец14]],TRUE)+1</f>
        <v>195</v>
      </c>
      <c r="E6939">
        <v>7</v>
      </c>
      <c r="F6939">
        <v>15</v>
      </c>
      <c r="G6939" s="1">
        <f t="shared" si="108"/>
        <v>1.6234</v>
      </c>
      <c r="H6939" s="1">
        <v>1.6284000000000001</v>
      </c>
      <c r="I6939" s="1">
        <v>1.6284000000000001</v>
      </c>
      <c r="J6939" s="1">
        <v>1.6284000000000001</v>
      </c>
      <c r="K6939" s="1">
        <f>(Таблица1[[#This Row],[Столбец7]]-Таблица1[[#This Row],[Столбец4]])*10000</f>
        <v>50.000000000001151</v>
      </c>
    </row>
    <row r="6940" spans="1:11" x14ac:dyDescent="0.2">
      <c r="A6940">
        <v>1998</v>
      </c>
      <c r="B6940" t="str">
        <f>CONCATENATE("01.","01",".",Таблица1[[#This Row],[Столбец1]])</f>
        <v>01.01.1998</v>
      </c>
      <c r="C6940" t="str">
        <f>CONCATENATE(Таблица1[[#This Row],[Столбец3]],".",Таблица1[[#This Row],[Столбец2]],".",Таблица1[[#This Row],[Столбец1]])</f>
        <v>16.7.1998</v>
      </c>
      <c r="D6940">
        <f>DAYS360(Таблица1[[#This Row],[Столбец13]],Таблица1[[#This Row],[Столбец14]],TRUE)+1</f>
        <v>196</v>
      </c>
      <c r="E6940">
        <v>7</v>
      </c>
      <c r="F6940">
        <v>16</v>
      </c>
      <c r="G6940" s="1">
        <f t="shared" si="108"/>
        <v>1.6284000000000001</v>
      </c>
      <c r="H6940" s="1">
        <v>1.6425000000000001</v>
      </c>
      <c r="I6940" s="1">
        <v>1.6425000000000001</v>
      </c>
      <c r="J6940" s="1">
        <v>1.6425000000000001</v>
      </c>
      <c r="K6940" s="1">
        <f>(Таблица1[[#This Row],[Столбец7]]-Таблица1[[#This Row],[Столбец4]])*10000</f>
        <v>141</v>
      </c>
    </row>
    <row r="6941" spans="1:11" x14ac:dyDescent="0.2">
      <c r="A6941">
        <v>1998</v>
      </c>
      <c r="B6941" t="str">
        <f>CONCATENATE("01.","01",".",Таблица1[[#This Row],[Столбец1]])</f>
        <v>01.01.1998</v>
      </c>
      <c r="C6941" t="str">
        <f>CONCATENATE(Таблица1[[#This Row],[Столбец3]],".",Таблица1[[#This Row],[Столбец2]],".",Таблица1[[#This Row],[Столбец1]])</f>
        <v>17.7.1998</v>
      </c>
      <c r="D6941">
        <f>DAYS360(Таблица1[[#This Row],[Столбец13]],Таблица1[[#This Row],[Столбец14]],TRUE)+1</f>
        <v>197</v>
      </c>
      <c r="E6941">
        <v>7</v>
      </c>
      <c r="F6941">
        <v>17</v>
      </c>
      <c r="G6941" s="1">
        <f t="shared" si="108"/>
        <v>1.6425000000000001</v>
      </c>
      <c r="H6941" s="1">
        <v>1.6484000000000001</v>
      </c>
      <c r="I6941" s="1">
        <v>1.6484000000000001</v>
      </c>
      <c r="J6941" s="1">
        <v>1.6484000000000001</v>
      </c>
      <c r="K6941" s="1">
        <f>(Таблица1[[#This Row],[Столбец7]]-Таблица1[[#This Row],[Столбец4]])*10000</f>
        <v>59.000000000000163</v>
      </c>
    </row>
    <row r="6942" spans="1:11" x14ac:dyDescent="0.2">
      <c r="A6942">
        <v>1998</v>
      </c>
      <c r="B6942" t="str">
        <f>CONCATENATE("01.","01",".",Таблица1[[#This Row],[Столбец1]])</f>
        <v>01.01.1998</v>
      </c>
      <c r="C6942" t="str">
        <f>CONCATENATE(Таблица1[[#This Row],[Столбец3]],".",Таблица1[[#This Row],[Столбец2]],".",Таблица1[[#This Row],[Столбец1]])</f>
        <v>20.7.1998</v>
      </c>
      <c r="D6942">
        <f>DAYS360(Таблица1[[#This Row],[Столбец13]],Таблица1[[#This Row],[Столбец14]],TRUE)+1</f>
        <v>200</v>
      </c>
      <c r="E6942">
        <v>7</v>
      </c>
      <c r="F6942">
        <v>20</v>
      </c>
      <c r="G6942" s="1">
        <f t="shared" si="108"/>
        <v>1.6484000000000001</v>
      </c>
      <c r="H6942" s="1">
        <v>1.6509</v>
      </c>
      <c r="I6942" s="1">
        <v>1.6509</v>
      </c>
      <c r="J6942" s="1">
        <v>1.6509</v>
      </c>
      <c r="K6942" s="1">
        <f>(Таблица1[[#This Row],[Столбец7]]-Таблица1[[#This Row],[Столбец4]])*10000</f>
        <v>24.999999999999467</v>
      </c>
    </row>
    <row r="6943" spans="1:11" x14ac:dyDescent="0.2">
      <c r="A6943">
        <v>1998</v>
      </c>
      <c r="B6943" t="str">
        <f>CONCATENATE("01.","01",".",Таблица1[[#This Row],[Столбец1]])</f>
        <v>01.01.1998</v>
      </c>
      <c r="C6943" t="str">
        <f>CONCATENATE(Таблица1[[#This Row],[Столбец3]],".",Таблица1[[#This Row],[Столбец2]],".",Таблица1[[#This Row],[Столбец1]])</f>
        <v>21.7.1998</v>
      </c>
      <c r="D6943">
        <f>DAYS360(Таблица1[[#This Row],[Столбец13]],Таблица1[[#This Row],[Столбец14]],TRUE)+1</f>
        <v>201</v>
      </c>
      <c r="E6943">
        <v>7</v>
      </c>
      <c r="F6943">
        <v>21</v>
      </c>
      <c r="G6943" s="1">
        <f t="shared" si="108"/>
        <v>1.6509</v>
      </c>
      <c r="H6943" s="1">
        <v>1.6475</v>
      </c>
      <c r="I6943" s="1">
        <v>1.6475</v>
      </c>
      <c r="J6943" s="1">
        <v>1.6475</v>
      </c>
      <c r="K6943" s="1">
        <f>(Таблица1[[#This Row],[Столбец7]]-Таблица1[[#This Row],[Столбец4]])*10000</f>
        <v>-34.000000000000696</v>
      </c>
    </row>
    <row r="6944" spans="1:11" x14ac:dyDescent="0.2">
      <c r="A6944">
        <v>1998</v>
      </c>
      <c r="B6944" t="str">
        <f>CONCATENATE("01.","01",".",Таблица1[[#This Row],[Столбец1]])</f>
        <v>01.01.1998</v>
      </c>
      <c r="C6944" t="str">
        <f>CONCATENATE(Таблица1[[#This Row],[Столбец3]],".",Таблица1[[#This Row],[Столбец2]],".",Таблица1[[#This Row],[Столбец1]])</f>
        <v>22.7.1998</v>
      </c>
      <c r="D6944">
        <f>DAYS360(Таблица1[[#This Row],[Столбец13]],Таблица1[[#This Row],[Столбец14]],TRUE)+1</f>
        <v>202</v>
      </c>
      <c r="E6944">
        <v>7</v>
      </c>
      <c r="F6944">
        <v>22</v>
      </c>
      <c r="G6944" s="1">
        <f t="shared" si="108"/>
        <v>1.6475</v>
      </c>
      <c r="H6944" s="1">
        <v>1.6517999999999999</v>
      </c>
      <c r="I6944" s="1">
        <v>1.6517999999999999</v>
      </c>
      <c r="J6944" s="1">
        <v>1.6517999999999999</v>
      </c>
      <c r="K6944" s="1">
        <f>(Таблица1[[#This Row],[Столбец7]]-Таблица1[[#This Row],[Столбец4]])*10000</f>
        <v>42.999999999999702</v>
      </c>
    </row>
    <row r="6945" spans="1:11" x14ac:dyDescent="0.2">
      <c r="A6945">
        <v>1998</v>
      </c>
      <c r="B6945" t="str">
        <f>CONCATENATE("01.","01",".",Таблица1[[#This Row],[Столбец1]])</f>
        <v>01.01.1998</v>
      </c>
      <c r="C6945" t="str">
        <f>CONCATENATE(Таблица1[[#This Row],[Столбец3]],".",Таблица1[[#This Row],[Столбец2]],".",Таблица1[[#This Row],[Столбец1]])</f>
        <v>23.7.1998</v>
      </c>
      <c r="D6945">
        <f>DAYS360(Таблица1[[#This Row],[Столбец13]],Таблица1[[#This Row],[Столбец14]],TRUE)+1</f>
        <v>203</v>
      </c>
      <c r="E6945">
        <v>7</v>
      </c>
      <c r="F6945">
        <v>23</v>
      </c>
      <c r="G6945" s="1">
        <f t="shared" si="108"/>
        <v>1.6517999999999999</v>
      </c>
      <c r="H6945" s="1">
        <v>1.6488</v>
      </c>
      <c r="I6945" s="1">
        <v>1.6488</v>
      </c>
      <c r="J6945" s="1">
        <v>1.6488</v>
      </c>
      <c r="K6945" s="1">
        <f>(Таблица1[[#This Row],[Столбец7]]-Таблица1[[#This Row],[Столбец4]])*10000</f>
        <v>-29.999999999998916</v>
      </c>
    </row>
    <row r="6946" spans="1:11" x14ac:dyDescent="0.2">
      <c r="A6946">
        <v>1998</v>
      </c>
      <c r="B6946" t="str">
        <f>CONCATENATE("01.","01",".",Таблица1[[#This Row],[Столбец1]])</f>
        <v>01.01.1998</v>
      </c>
      <c r="C6946" t="str">
        <f>CONCATENATE(Таблица1[[#This Row],[Столбец3]],".",Таблица1[[#This Row],[Столбец2]],".",Таблица1[[#This Row],[Столбец1]])</f>
        <v>24.7.1998</v>
      </c>
      <c r="D6946">
        <f>DAYS360(Таблица1[[#This Row],[Столбец13]],Таблица1[[#This Row],[Столбец14]],TRUE)+1</f>
        <v>204</v>
      </c>
      <c r="E6946">
        <v>7</v>
      </c>
      <c r="F6946">
        <v>24</v>
      </c>
      <c r="G6946" s="1">
        <f t="shared" si="108"/>
        <v>1.6488</v>
      </c>
      <c r="H6946" s="1">
        <v>1.6638999999999999</v>
      </c>
      <c r="I6946" s="1">
        <v>1.6638999999999999</v>
      </c>
      <c r="J6946" s="1">
        <v>1.6638999999999999</v>
      </c>
      <c r="K6946" s="1">
        <f>(Таблица1[[#This Row],[Столбец7]]-Таблица1[[#This Row],[Столбец4]])*10000</f>
        <v>150.99999999999892</v>
      </c>
    </row>
    <row r="6947" spans="1:11" x14ac:dyDescent="0.2">
      <c r="A6947">
        <v>1998</v>
      </c>
      <c r="B6947" t="str">
        <f>CONCATENATE("01.","01",".",Таблица1[[#This Row],[Столбец1]])</f>
        <v>01.01.1998</v>
      </c>
      <c r="C6947" t="str">
        <f>CONCATENATE(Таблица1[[#This Row],[Столбец3]],".",Таблица1[[#This Row],[Столбец2]],".",Таблица1[[#This Row],[Столбец1]])</f>
        <v>27.7.1998</v>
      </c>
      <c r="D6947">
        <f>DAYS360(Таблица1[[#This Row],[Столбец13]],Таблица1[[#This Row],[Столбец14]],TRUE)+1</f>
        <v>207</v>
      </c>
      <c r="E6947">
        <v>7</v>
      </c>
      <c r="F6947">
        <v>27</v>
      </c>
      <c r="G6947" s="1">
        <f t="shared" si="108"/>
        <v>1.6638999999999999</v>
      </c>
      <c r="H6947" s="1">
        <v>1.6645000000000001</v>
      </c>
      <c r="I6947" s="1">
        <v>1.6645000000000001</v>
      </c>
      <c r="J6947" s="1">
        <v>1.6645000000000001</v>
      </c>
      <c r="K6947" s="1">
        <f>(Таблица1[[#This Row],[Столбец7]]-Таблица1[[#This Row],[Столбец4]])*10000</f>
        <v>6.0000000000015596</v>
      </c>
    </row>
    <row r="6948" spans="1:11" x14ac:dyDescent="0.2">
      <c r="A6948">
        <v>1998</v>
      </c>
      <c r="B6948" t="str">
        <f>CONCATENATE("01.","01",".",Таблица1[[#This Row],[Столбец1]])</f>
        <v>01.01.1998</v>
      </c>
      <c r="C6948" t="str">
        <f>CONCATENATE(Таблица1[[#This Row],[Столбец3]],".",Таблица1[[#This Row],[Столбец2]],".",Таблица1[[#This Row],[Столбец1]])</f>
        <v>28.7.1998</v>
      </c>
      <c r="D6948">
        <f>DAYS360(Таблица1[[#This Row],[Столбец13]],Таблица1[[#This Row],[Столбец14]],TRUE)+1</f>
        <v>208</v>
      </c>
      <c r="E6948">
        <v>7</v>
      </c>
      <c r="F6948">
        <v>28</v>
      </c>
      <c r="G6948" s="1">
        <f t="shared" si="108"/>
        <v>1.6645000000000001</v>
      </c>
      <c r="H6948" s="1">
        <v>1.673</v>
      </c>
      <c r="I6948" s="1">
        <v>1.673</v>
      </c>
      <c r="J6948" s="1">
        <v>1.673</v>
      </c>
      <c r="K6948" s="1">
        <f>(Таблица1[[#This Row],[Столбец7]]-Таблица1[[#This Row],[Столбец4]])*10000</f>
        <v>84.999999999999517</v>
      </c>
    </row>
    <row r="6949" spans="1:11" x14ac:dyDescent="0.2">
      <c r="A6949">
        <v>1998</v>
      </c>
      <c r="B6949" t="str">
        <f>CONCATENATE("01.","01",".",Таблица1[[#This Row],[Столбец1]])</f>
        <v>01.01.1998</v>
      </c>
      <c r="C6949" t="str">
        <f>CONCATENATE(Таблица1[[#This Row],[Столбец3]],".",Таблица1[[#This Row],[Столбец2]],".",Таблица1[[#This Row],[Столбец1]])</f>
        <v>29.7.1998</v>
      </c>
      <c r="D6949">
        <f>DAYS360(Таблица1[[#This Row],[Столбец13]],Таблица1[[#This Row],[Столбец14]],TRUE)+1</f>
        <v>209</v>
      </c>
      <c r="E6949">
        <v>7</v>
      </c>
      <c r="F6949">
        <v>29</v>
      </c>
      <c r="G6949" s="1">
        <f t="shared" si="108"/>
        <v>1.673</v>
      </c>
      <c r="H6949" s="1">
        <v>1.6718999999999999</v>
      </c>
      <c r="I6949" s="1">
        <v>1.6718999999999999</v>
      </c>
      <c r="J6949" s="1">
        <v>1.6718999999999999</v>
      </c>
      <c r="K6949" s="1">
        <f>(Таблица1[[#This Row],[Столбец7]]-Таблица1[[#This Row],[Столбец4]])*10000</f>
        <v>-11.000000000001009</v>
      </c>
    </row>
    <row r="6950" spans="1:11" x14ac:dyDescent="0.2">
      <c r="A6950">
        <v>1998</v>
      </c>
      <c r="B6950" t="str">
        <f>CONCATENATE("01.","01",".",Таблица1[[#This Row],[Столбец1]])</f>
        <v>01.01.1998</v>
      </c>
      <c r="C6950" t="str">
        <f>CONCATENATE(Таблица1[[#This Row],[Столбец3]],".",Таблица1[[#This Row],[Столбец2]],".",Таблица1[[#This Row],[Столбец1]])</f>
        <v>30.7.1998</v>
      </c>
      <c r="D6950">
        <f>DAYS360(Таблица1[[#This Row],[Столбец13]],Таблица1[[#This Row],[Столбец14]],TRUE)+1</f>
        <v>210</v>
      </c>
      <c r="E6950">
        <v>7</v>
      </c>
      <c r="F6950">
        <v>30</v>
      </c>
      <c r="G6950" s="1">
        <f t="shared" si="108"/>
        <v>1.6718999999999999</v>
      </c>
      <c r="H6950" s="1">
        <v>1.6729000000000001</v>
      </c>
      <c r="I6950" s="1">
        <v>1.6729000000000001</v>
      </c>
      <c r="J6950" s="1">
        <v>1.6729000000000001</v>
      </c>
      <c r="K6950" s="1">
        <f>(Таблица1[[#This Row],[Столбец7]]-Таблица1[[#This Row],[Столбец4]])*10000</f>
        <v>10.000000000001119</v>
      </c>
    </row>
    <row r="6951" spans="1:11" x14ac:dyDescent="0.2">
      <c r="A6951">
        <v>1998</v>
      </c>
      <c r="B6951" t="str">
        <f>CONCATENATE("01.","01",".",Таблица1[[#This Row],[Столбец1]])</f>
        <v>01.01.1998</v>
      </c>
      <c r="C6951" t="str">
        <f>CONCATENATE(Таблица1[[#This Row],[Столбец3]],".",Таблица1[[#This Row],[Столбец2]],".",Таблица1[[#This Row],[Столбец1]])</f>
        <v>31.7.1998</v>
      </c>
      <c r="D6951">
        <f>DAYS360(Таблица1[[#This Row],[Столбец13]],Таблица1[[#This Row],[Столбец14]],TRUE)+1</f>
        <v>210</v>
      </c>
      <c r="E6951">
        <v>7</v>
      </c>
      <c r="F6951">
        <v>31</v>
      </c>
      <c r="G6951" s="1">
        <f t="shared" si="108"/>
        <v>1.6729000000000001</v>
      </c>
      <c r="H6951" s="1">
        <v>1.6742999999999999</v>
      </c>
      <c r="I6951" s="1">
        <v>1.6742999999999999</v>
      </c>
      <c r="J6951" s="1">
        <v>1.6742999999999999</v>
      </c>
      <c r="K6951" s="1">
        <f>(Таблица1[[#This Row],[Столбец7]]-Таблица1[[#This Row],[Столбец4]])*10000</f>
        <v>13.999999999998458</v>
      </c>
    </row>
    <row r="6952" spans="1:11" x14ac:dyDescent="0.2">
      <c r="A6952">
        <v>1998</v>
      </c>
      <c r="B6952" t="str">
        <f>CONCATENATE("01.","01",".",Таблица1[[#This Row],[Столбец1]])</f>
        <v>01.01.1998</v>
      </c>
      <c r="C6952" t="str">
        <f>CONCATENATE(Таблица1[[#This Row],[Столбец3]],".",Таблица1[[#This Row],[Столбец2]],".",Таблица1[[#This Row],[Столбец1]])</f>
        <v>4.8.1998</v>
      </c>
      <c r="D6952">
        <f>DAYS360(Таблица1[[#This Row],[Столбец13]],Таблица1[[#This Row],[Столбец14]],TRUE)+1</f>
        <v>214</v>
      </c>
      <c r="E6952">
        <v>8</v>
      </c>
      <c r="F6952">
        <v>4</v>
      </c>
      <c r="G6952" s="1">
        <f t="shared" si="108"/>
        <v>1.6742999999999999</v>
      </c>
      <c r="H6952" s="1">
        <v>1.679</v>
      </c>
      <c r="I6952" s="1">
        <v>1.679</v>
      </c>
      <c r="J6952" s="1">
        <v>1.679</v>
      </c>
      <c r="K6952" s="1">
        <f>(Таблица1[[#This Row],[Столбец7]]-Таблица1[[#This Row],[Столбец4]])*10000</f>
        <v>47.000000000001485</v>
      </c>
    </row>
    <row r="6953" spans="1:11" x14ac:dyDescent="0.2">
      <c r="A6953">
        <v>1998</v>
      </c>
      <c r="B6953" t="str">
        <f>CONCATENATE("01.","01",".",Таблица1[[#This Row],[Столбец1]])</f>
        <v>01.01.1998</v>
      </c>
      <c r="C6953" t="str">
        <f>CONCATENATE(Таблица1[[#This Row],[Столбец3]],".",Таблица1[[#This Row],[Столбец2]],".",Таблица1[[#This Row],[Столбец1]])</f>
        <v>5.8.1998</v>
      </c>
      <c r="D6953">
        <f>DAYS360(Таблица1[[#This Row],[Столбец13]],Таблица1[[#This Row],[Столбец14]],TRUE)+1</f>
        <v>215</v>
      </c>
      <c r="E6953">
        <v>8</v>
      </c>
      <c r="F6953">
        <v>5</v>
      </c>
      <c r="G6953" s="1">
        <f t="shared" si="108"/>
        <v>1.679</v>
      </c>
      <c r="H6953" s="1">
        <v>1.6873</v>
      </c>
      <c r="I6953" s="1">
        <v>1.6873</v>
      </c>
      <c r="J6953" s="1">
        <v>1.6873</v>
      </c>
      <c r="K6953" s="1">
        <f>(Таблица1[[#This Row],[Столбец7]]-Таблица1[[#This Row],[Столбец4]])*10000</f>
        <v>82.999999999999744</v>
      </c>
    </row>
    <row r="6954" spans="1:11" x14ac:dyDescent="0.2">
      <c r="A6954">
        <v>1998</v>
      </c>
      <c r="B6954" t="str">
        <f>CONCATENATE("01.","01",".",Таблица1[[#This Row],[Столбец1]])</f>
        <v>01.01.1998</v>
      </c>
      <c r="C6954" t="str">
        <f>CONCATENATE(Таблица1[[#This Row],[Столбец3]],".",Таблица1[[#This Row],[Столбец2]],".",Таблица1[[#This Row],[Столбец1]])</f>
        <v>6.8.1998</v>
      </c>
      <c r="D6954">
        <f>DAYS360(Таблица1[[#This Row],[Столбец13]],Таблица1[[#This Row],[Столбец14]],TRUE)+1</f>
        <v>216</v>
      </c>
      <c r="E6954">
        <v>8</v>
      </c>
      <c r="F6954">
        <v>6</v>
      </c>
      <c r="G6954" s="1">
        <f t="shared" si="108"/>
        <v>1.6873</v>
      </c>
      <c r="H6954" s="1">
        <v>1.7027000000000001</v>
      </c>
      <c r="I6954" s="1">
        <v>1.7027000000000001</v>
      </c>
      <c r="J6954" s="1">
        <v>1.7027000000000001</v>
      </c>
      <c r="K6954" s="1">
        <f>(Таблица1[[#This Row],[Столбец7]]-Таблица1[[#This Row],[Столбец4]])*10000</f>
        <v>154.0000000000008</v>
      </c>
    </row>
    <row r="6955" spans="1:11" x14ac:dyDescent="0.2">
      <c r="A6955">
        <v>1998</v>
      </c>
      <c r="B6955" t="str">
        <f>CONCATENATE("01.","01",".",Таблица1[[#This Row],[Столбец1]])</f>
        <v>01.01.1998</v>
      </c>
      <c r="C6955" t="str">
        <f>CONCATENATE(Таблица1[[#This Row],[Столбец3]],".",Таблица1[[#This Row],[Столбец2]],".",Таблица1[[#This Row],[Столбец1]])</f>
        <v>7.8.1998</v>
      </c>
      <c r="D6955">
        <f>DAYS360(Таблица1[[#This Row],[Столбец13]],Таблица1[[#This Row],[Столбец14]],TRUE)+1</f>
        <v>217</v>
      </c>
      <c r="E6955">
        <v>8</v>
      </c>
      <c r="F6955">
        <v>7</v>
      </c>
      <c r="G6955" s="1">
        <f t="shared" si="108"/>
        <v>1.7027000000000001</v>
      </c>
      <c r="H6955" s="1">
        <v>1.6861999999999999</v>
      </c>
      <c r="I6955" s="1">
        <v>1.6861999999999999</v>
      </c>
      <c r="J6955" s="1">
        <v>1.6861999999999999</v>
      </c>
      <c r="K6955" s="1">
        <f>(Таблица1[[#This Row],[Столбец7]]-Таблица1[[#This Row],[Столбец4]])*10000</f>
        <v>-165.00000000000182</v>
      </c>
    </row>
    <row r="6956" spans="1:11" x14ac:dyDescent="0.2">
      <c r="A6956">
        <v>1998</v>
      </c>
      <c r="B6956" t="str">
        <f>CONCATENATE("01.","01",".",Таблица1[[#This Row],[Столбец1]])</f>
        <v>01.01.1998</v>
      </c>
      <c r="C6956" t="str">
        <f>CONCATENATE(Таблица1[[#This Row],[Столбец3]],".",Таблица1[[#This Row],[Столбец2]],".",Таблица1[[#This Row],[Столбец1]])</f>
        <v>10.8.1998</v>
      </c>
      <c r="D6956">
        <f>DAYS360(Таблица1[[#This Row],[Столбец13]],Таблица1[[#This Row],[Столбец14]],TRUE)+1</f>
        <v>220</v>
      </c>
      <c r="E6956">
        <v>8</v>
      </c>
      <c r="F6956">
        <v>10</v>
      </c>
      <c r="G6956" s="1">
        <f t="shared" si="108"/>
        <v>1.6861999999999999</v>
      </c>
      <c r="H6956" s="1">
        <v>1.6827000000000001</v>
      </c>
      <c r="I6956" s="1">
        <v>1.6827000000000001</v>
      </c>
      <c r="J6956" s="1">
        <v>1.6827000000000001</v>
      </c>
      <c r="K6956" s="1">
        <f>(Таблица1[[#This Row],[Столбец7]]-Таблица1[[#This Row],[Столбец4]])*10000</f>
        <v>-34.999999999998366</v>
      </c>
    </row>
    <row r="6957" spans="1:11" x14ac:dyDescent="0.2">
      <c r="A6957">
        <v>1998</v>
      </c>
      <c r="B6957" t="str">
        <f>CONCATENATE("01.","01",".",Таблица1[[#This Row],[Столбец1]])</f>
        <v>01.01.1998</v>
      </c>
      <c r="C6957" t="str">
        <f>CONCATENATE(Таблица1[[#This Row],[Столбец3]],".",Таблица1[[#This Row],[Столбец2]],".",Таблица1[[#This Row],[Столбец1]])</f>
        <v>11.8.1998</v>
      </c>
      <c r="D6957">
        <f>DAYS360(Таблица1[[#This Row],[Столбец13]],Таблица1[[#This Row],[Столбец14]],TRUE)+1</f>
        <v>221</v>
      </c>
      <c r="E6957">
        <v>8</v>
      </c>
      <c r="F6957">
        <v>11</v>
      </c>
      <c r="G6957" s="1">
        <f t="shared" si="108"/>
        <v>1.6827000000000001</v>
      </c>
      <c r="H6957" s="1">
        <v>1.6845000000000001</v>
      </c>
      <c r="I6957" s="1">
        <v>1.6845000000000001</v>
      </c>
      <c r="J6957" s="1">
        <v>1.6845000000000001</v>
      </c>
      <c r="K6957" s="1">
        <f>(Таблица1[[#This Row],[Столбец7]]-Таблица1[[#This Row],[Столбец4]])*10000</f>
        <v>18.000000000000238</v>
      </c>
    </row>
    <row r="6958" spans="1:11" x14ac:dyDescent="0.2">
      <c r="A6958">
        <v>1998</v>
      </c>
      <c r="B6958" t="str">
        <f>CONCATENATE("01.","01",".",Таблица1[[#This Row],[Столбец1]])</f>
        <v>01.01.1998</v>
      </c>
      <c r="C6958" t="str">
        <f>CONCATENATE(Таблица1[[#This Row],[Столбец3]],".",Таблица1[[#This Row],[Столбец2]],".",Таблица1[[#This Row],[Столбец1]])</f>
        <v>12.8.1998</v>
      </c>
      <c r="D6958">
        <f>DAYS360(Таблица1[[#This Row],[Столбец13]],Таблица1[[#This Row],[Столбец14]],TRUE)+1</f>
        <v>222</v>
      </c>
      <c r="E6958">
        <v>8</v>
      </c>
      <c r="F6958">
        <v>12</v>
      </c>
      <c r="G6958" s="1">
        <f t="shared" si="108"/>
        <v>1.6845000000000001</v>
      </c>
      <c r="H6958" s="1">
        <v>1.6818</v>
      </c>
      <c r="I6958" s="1">
        <v>1.6818</v>
      </c>
      <c r="J6958" s="1">
        <v>1.6818</v>
      </c>
      <c r="K6958" s="1">
        <f>(Таблица1[[#This Row],[Столбец7]]-Таблица1[[#This Row],[Столбец4]])*10000</f>
        <v>-27.000000000001467</v>
      </c>
    </row>
    <row r="6959" spans="1:11" x14ac:dyDescent="0.2">
      <c r="A6959">
        <v>1998</v>
      </c>
      <c r="B6959" t="str">
        <f>CONCATENATE("01.","01",".",Таблица1[[#This Row],[Столбец1]])</f>
        <v>01.01.1998</v>
      </c>
      <c r="C6959" t="str">
        <f>CONCATENATE(Таблица1[[#This Row],[Столбец3]],".",Таблица1[[#This Row],[Столбец2]],".",Таблица1[[#This Row],[Столбец1]])</f>
        <v>13.8.1998</v>
      </c>
      <c r="D6959">
        <f>DAYS360(Таблица1[[#This Row],[Столбец13]],Таблица1[[#This Row],[Столбец14]],TRUE)+1</f>
        <v>223</v>
      </c>
      <c r="E6959">
        <v>8</v>
      </c>
      <c r="F6959">
        <v>13</v>
      </c>
      <c r="G6959" s="1">
        <f t="shared" si="108"/>
        <v>1.6818</v>
      </c>
      <c r="H6959" s="1">
        <v>1.6757</v>
      </c>
      <c r="I6959" s="1">
        <v>1.6757</v>
      </c>
      <c r="J6959" s="1">
        <v>1.6757</v>
      </c>
      <c r="K6959" s="1">
        <f>(Таблица1[[#This Row],[Столбец7]]-Таблица1[[#This Row],[Столбец4]])*10000</f>
        <v>-60.999999999999943</v>
      </c>
    </row>
    <row r="6960" spans="1:11" x14ac:dyDescent="0.2">
      <c r="A6960">
        <v>1998</v>
      </c>
      <c r="B6960" t="str">
        <f>CONCATENATE("01.","01",".",Таблица1[[#This Row],[Столбец1]])</f>
        <v>01.01.1998</v>
      </c>
      <c r="C6960" t="str">
        <f>CONCATENATE(Таблица1[[#This Row],[Столбец3]],".",Таблица1[[#This Row],[Столбец2]],".",Таблица1[[#This Row],[Столбец1]])</f>
        <v>14.8.1998</v>
      </c>
      <c r="D6960">
        <f>DAYS360(Таблица1[[#This Row],[Столбец13]],Таблица1[[#This Row],[Столбец14]],TRUE)+1</f>
        <v>224</v>
      </c>
      <c r="E6960">
        <v>8</v>
      </c>
      <c r="F6960">
        <v>14</v>
      </c>
      <c r="G6960" s="1">
        <f t="shared" si="108"/>
        <v>1.6757</v>
      </c>
      <c r="H6960" s="1">
        <v>1.6612</v>
      </c>
      <c r="I6960" s="1">
        <v>1.6612</v>
      </c>
      <c r="J6960" s="1">
        <v>1.6612</v>
      </c>
      <c r="K6960" s="1">
        <f>(Таблица1[[#This Row],[Столбец7]]-Таблица1[[#This Row],[Столбец4]])*10000</f>
        <v>-144.99999999999957</v>
      </c>
    </row>
    <row r="6961" spans="1:11" x14ac:dyDescent="0.2">
      <c r="A6961">
        <v>1998</v>
      </c>
      <c r="B6961" t="str">
        <f>CONCATENATE("01.","01",".",Таблица1[[#This Row],[Столбец1]])</f>
        <v>01.01.1998</v>
      </c>
      <c r="C6961" t="str">
        <f>CONCATENATE(Таблица1[[#This Row],[Столбец3]],".",Таблица1[[#This Row],[Столбец2]],".",Таблица1[[#This Row],[Столбец1]])</f>
        <v>17.8.1998</v>
      </c>
      <c r="D6961">
        <f>DAYS360(Таблица1[[#This Row],[Столбец13]],Таблица1[[#This Row],[Столбец14]],TRUE)+1</f>
        <v>227</v>
      </c>
      <c r="E6961">
        <v>8</v>
      </c>
      <c r="F6961">
        <v>17</v>
      </c>
      <c r="G6961" s="1">
        <f t="shared" si="108"/>
        <v>1.6612</v>
      </c>
      <c r="H6961" s="1">
        <v>1.6769000000000001</v>
      </c>
      <c r="I6961" s="1">
        <v>1.6769000000000001</v>
      </c>
      <c r="J6961" s="1">
        <v>1.6769000000000001</v>
      </c>
      <c r="K6961" s="1">
        <f>(Таблица1[[#This Row],[Столбец7]]-Таблица1[[#This Row],[Столбец4]])*10000</f>
        <v>157.00000000000048</v>
      </c>
    </row>
    <row r="6962" spans="1:11" x14ac:dyDescent="0.2">
      <c r="A6962">
        <v>1998</v>
      </c>
      <c r="B6962" t="str">
        <f>CONCATENATE("01.","01",".",Таблица1[[#This Row],[Столбец1]])</f>
        <v>01.01.1998</v>
      </c>
      <c r="C6962" t="str">
        <f>CONCATENATE(Таблица1[[#This Row],[Столбец3]],".",Таблица1[[#This Row],[Столбец2]],".",Таблица1[[#This Row],[Столбец1]])</f>
        <v>18.8.1998</v>
      </c>
      <c r="D6962">
        <f>DAYS360(Таблица1[[#This Row],[Столбец13]],Таблица1[[#This Row],[Столбец14]],TRUE)+1</f>
        <v>228</v>
      </c>
      <c r="E6962">
        <v>8</v>
      </c>
      <c r="F6962">
        <v>18</v>
      </c>
      <c r="G6962" s="1">
        <f t="shared" si="108"/>
        <v>1.6769000000000001</v>
      </c>
      <c r="H6962" s="1">
        <v>1.6751</v>
      </c>
      <c r="I6962" s="1">
        <v>1.6751</v>
      </c>
      <c r="J6962" s="1">
        <v>1.6751</v>
      </c>
      <c r="K6962" s="1">
        <f>(Таблица1[[#This Row],[Столбец7]]-Таблица1[[#This Row],[Столбец4]])*10000</f>
        <v>-18.000000000000238</v>
      </c>
    </row>
    <row r="6963" spans="1:11" x14ac:dyDescent="0.2">
      <c r="A6963">
        <v>1998</v>
      </c>
      <c r="B6963" t="str">
        <f>CONCATENATE("01.","01",".",Таблица1[[#This Row],[Столбец1]])</f>
        <v>01.01.1998</v>
      </c>
      <c r="C6963" t="str">
        <f>CONCATENATE(Таблица1[[#This Row],[Столбец3]],".",Таблица1[[#This Row],[Столбец2]],".",Таблица1[[#This Row],[Столбец1]])</f>
        <v>19.8.1998</v>
      </c>
      <c r="D6963">
        <f>DAYS360(Таблица1[[#This Row],[Столбец13]],Таблица1[[#This Row],[Столбец14]],TRUE)+1</f>
        <v>229</v>
      </c>
      <c r="E6963">
        <v>8</v>
      </c>
      <c r="F6963">
        <v>19</v>
      </c>
      <c r="G6963" s="1">
        <f t="shared" si="108"/>
        <v>1.6751</v>
      </c>
      <c r="H6963" s="1">
        <v>1.6828000000000001</v>
      </c>
      <c r="I6963" s="1">
        <v>1.6828000000000001</v>
      </c>
      <c r="J6963" s="1">
        <v>1.6828000000000001</v>
      </c>
      <c r="K6963" s="1">
        <f>(Таблица1[[#This Row],[Столбец7]]-Таблица1[[#This Row],[Столбец4]])*10000</f>
        <v>77.000000000000398</v>
      </c>
    </row>
    <row r="6964" spans="1:11" x14ac:dyDescent="0.2">
      <c r="A6964">
        <v>1998</v>
      </c>
      <c r="B6964" t="str">
        <f>CONCATENATE("01.","01",".",Таблица1[[#This Row],[Столбец1]])</f>
        <v>01.01.1998</v>
      </c>
      <c r="C6964" t="str">
        <f>CONCATENATE(Таблица1[[#This Row],[Столбец3]],".",Таблица1[[#This Row],[Столбец2]],".",Таблица1[[#This Row],[Столбец1]])</f>
        <v>20.8.1998</v>
      </c>
      <c r="D6964">
        <f>DAYS360(Таблица1[[#This Row],[Столбец13]],Таблица1[[#This Row],[Столбец14]],TRUE)+1</f>
        <v>230</v>
      </c>
      <c r="E6964">
        <v>8</v>
      </c>
      <c r="F6964">
        <v>20</v>
      </c>
      <c r="G6964" s="1">
        <f t="shared" si="108"/>
        <v>1.6828000000000001</v>
      </c>
      <c r="H6964" s="1">
        <v>1.6802999999999999</v>
      </c>
      <c r="I6964" s="1">
        <v>1.6802999999999999</v>
      </c>
      <c r="J6964" s="1">
        <v>1.6802999999999999</v>
      </c>
      <c r="K6964" s="1">
        <f>(Таблица1[[#This Row],[Столбец7]]-Таблица1[[#This Row],[Столбец4]])*10000</f>
        <v>-25.000000000001688</v>
      </c>
    </row>
    <row r="6965" spans="1:11" x14ac:dyDescent="0.2">
      <c r="A6965">
        <v>1998</v>
      </c>
      <c r="B6965" t="str">
        <f>CONCATENATE("01.","01",".",Таблица1[[#This Row],[Столбец1]])</f>
        <v>01.01.1998</v>
      </c>
      <c r="C6965" t="str">
        <f>CONCATENATE(Таблица1[[#This Row],[Столбец3]],".",Таблица1[[#This Row],[Столбец2]],".",Таблица1[[#This Row],[Столбец1]])</f>
        <v>21.8.1998</v>
      </c>
      <c r="D6965">
        <f>DAYS360(Таблица1[[#This Row],[Столбец13]],Таблица1[[#This Row],[Столбец14]],TRUE)+1</f>
        <v>231</v>
      </c>
      <c r="E6965">
        <v>8</v>
      </c>
      <c r="F6965">
        <v>21</v>
      </c>
      <c r="G6965" s="1">
        <f t="shared" si="108"/>
        <v>1.6802999999999999</v>
      </c>
      <c r="H6965" s="1">
        <v>1.6967000000000001</v>
      </c>
      <c r="I6965" s="1">
        <v>1.6967000000000001</v>
      </c>
      <c r="J6965" s="1">
        <v>1.6967000000000001</v>
      </c>
      <c r="K6965" s="1">
        <f>(Таблица1[[#This Row],[Столбец7]]-Таблица1[[#This Row],[Столбец4]])*10000</f>
        <v>164.00000000000193</v>
      </c>
    </row>
    <row r="6966" spans="1:11" x14ac:dyDescent="0.2">
      <c r="A6966">
        <v>1998</v>
      </c>
      <c r="B6966" t="str">
        <f>CONCATENATE("01.","01",".",Таблица1[[#This Row],[Столбец1]])</f>
        <v>01.01.1998</v>
      </c>
      <c r="C6966" t="str">
        <f>CONCATENATE(Таблица1[[#This Row],[Столбец3]],".",Таблица1[[#This Row],[Столбец2]],".",Таблица1[[#This Row],[Столбец1]])</f>
        <v>24.8.1998</v>
      </c>
      <c r="D6966">
        <f>DAYS360(Таблица1[[#This Row],[Столбец13]],Таблица1[[#This Row],[Столбец14]],TRUE)+1</f>
        <v>234</v>
      </c>
      <c r="E6966">
        <v>8</v>
      </c>
      <c r="F6966">
        <v>24</v>
      </c>
      <c r="G6966" s="1">
        <f t="shared" si="108"/>
        <v>1.6967000000000001</v>
      </c>
      <c r="H6966" s="1">
        <v>1.7043999999999999</v>
      </c>
      <c r="I6966" s="1">
        <v>1.7043999999999999</v>
      </c>
      <c r="J6966" s="1">
        <v>1.7043999999999999</v>
      </c>
      <c r="K6966" s="1">
        <f>(Таблица1[[#This Row],[Столбец7]]-Таблица1[[#This Row],[Столбец4]])*10000</f>
        <v>76.999999999998181</v>
      </c>
    </row>
    <row r="6967" spans="1:11" x14ac:dyDescent="0.2">
      <c r="A6967">
        <v>1998</v>
      </c>
      <c r="B6967" t="str">
        <f>CONCATENATE("01.","01",".",Таблица1[[#This Row],[Столбец1]])</f>
        <v>01.01.1998</v>
      </c>
      <c r="C6967" t="str">
        <f>CONCATENATE(Таблица1[[#This Row],[Столбец3]],".",Таблица1[[#This Row],[Столбец2]],".",Таблица1[[#This Row],[Столбец1]])</f>
        <v>25.8.1998</v>
      </c>
      <c r="D6967">
        <f>DAYS360(Таблица1[[#This Row],[Столбец13]],Таблица1[[#This Row],[Столбец14]],TRUE)+1</f>
        <v>235</v>
      </c>
      <c r="E6967">
        <v>8</v>
      </c>
      <c r="F6967">
        <v>25</v>
      </c>
      <c r="G6967" s="1">
        <f t="shared" si="108"/>
        <v>1.7043999999999999</v>
      </c>
      <c r="H6967" s="1">
        <v>1.7032</v>
      </c>
      <c r="I6967" s="1">
        <v>1.7032</v>
      </c>
      <c r="J6967" s="1">
        <v>1.7032</v>
      </c>
      <c r="K6967" s="1">
        <f>(Таблица1[[#This Row],[Столбец7]]-Таблица1[[#This Row],[Столбец4]])*10000</f>
        <v>-11.999999999998678</v>
      </c>
    </row>
    <row r="6968" spans="1:11" x14ac:dyDescent="0.2">
      <c r="A6968">
        <v>1998</v>
      </c>
      <c r="B6968" t="str">
        <f>CONCATENATE("01.","01",".",Таблица1[[#This Row],[Столбец1]])</f>
        <v>01.01.1998</v>
      </c>
      <c r="C6968" t="str">
        <f>CONCATENATE(Таблица1[[#This Row],[Столбец3]],".",Таблица1[[#This Row],[Столбец2]],".",Таблица1[[#This Row],[Столбец1]])</f>
        <v>26.8.1998</v>
      </c>
      <c r="D6968">
        <f>DAYS360(Таблица1[[#This Row],[Столбец13]],Таблица1[[#This Row],[Столбец14]],TRUE)+1</f>
        <v>236</v>
      </c>
      <c r="E6968">
        <v>8</v>
      </c>
      <c r="F6968">
        <v>26</v>
      </c>
      <c r="G6968" s="1">
        <f t="shared" si="108"/>
        <v>1.7032</v>
      </c>
      <c r="H6968" s="1">
        <v>1.7098</v>
      </c>
      <c r="I6968" s="1">
        <v>1.7098</v>
      </c>
      <c r="J6968" s="1">
        <v>1.7098</v>
      </c>
      <c r="K6968" s="1">
        <f>(Таблица1[[#This Row],[Столбец7]]-Таблица1[[#This Row],[Столбец4]])*10000</f>
        <v>65.999999999999389</v>
      </c>
    </row>
    <row r="6969" spans="1:11" x14ac:dyDescent="0.2">
      <c r="A6969">
        <v>1998</v>
      </c>
      <c r="B6969" t="str">
        <f>CONCATENATE("01.","01",".",Таблица1[[#This Row],[Столбец1]])</f>
        <v>01.01.1998</v>
      </c>
      <c r="C6969" t="str">
        <f>CONCATENATE(Таблица1[[#This Row],[Столбец3]],".",Таблица1[[#This Row],[Столбец2]],".",Таблица1[[#This Row],[Столбец1]])</f>
        <v>27.8.1998</v>
      </c>
      <c r="D6969">
        <f>DAYS360(Таблица1[[#This Row],[Столбец13]],Таблица1[[#This Row],[Столбец14]],TRUE)+1</f>
        <v>237</v>
      </c>
      <c r="E6969">
        <v>8</v>
      </c>
      <c r="F6969">
        <v>27</v>
      </c>
      <c r="G6969" s="1">
        <f t="shared" si="108"/>
        <v>1.7098</v>
      </c>
      <c r="H6969" s="1">
        <v>1.7306999999999999</v>
      </c>
      <c r="I6969" s="1">
        <v>1.7306999999999999</v>
      </c>
      <c r="J6969" s="1">
        <v>1.7306999999999999</v>
      </c>
      <c r="K6969" s="1">
        <f>(Таблица1[[#This Row],[Столбец7]]-Таблица1[[#This Row],[Столбец4]])*10000</f>
        <v>208.99999999999918</v>
      </c>
    </row>
    <row r="6970" spans="1:11" x14ac:dyDescent="0.2">
      <c r="A6970">
        <v>1998</v>
      </c>
      <c r="B6970" t="str">
        <f>CONCATENATE("01.","01",".",Таблица1[[#This Row],[Столбец1]])</f>
        <v>01.01.1998</v>
      </c>
      <c r="C6970" t="str">
        <f>CONCATENATE(Таблица1[[#This Row],[Столбец3]],".",Таблица1[[#This Row],[Столбец2]],".",Таблица1[[#This Row],[Столбец1]])</f>
        <v>28.8.1998</v>
      </c>
      <c r="D6970">
        <f>DAYS360(Таблица1[[#This Row],[Столбец13]],Таблица1[[#This Row],[Столбец14]],TRUE)+1</f>
        <v>238</v>
      </c>
      <c r="E6970">
        <v>8</v>
      </c>
      <c r="F6970">
        <v>28</v>
      </c>
      <c r="G6970" s="1">
        <f t="shared" si="108"/>
        <v>1.7306999999999999</v>
      </c>
      <c r="H6970" s="1">
        <v>1.7492000000000001</v>
      </c>
      <c r="I6970" s="1">
        <v>1.7492000000000001</v>
      </c>
      <c r="J6970" s="1">
        <v>1.7492000000000001</v>
      </c>
      <c r="K6970" s="1">
        <f>(Таблица1[[#This Row],[Столбец7]]-Таблица1[[#This Row],[Столбец4]])*10000</f>
        <v>185.00000000000182</v>
      </c>
    </row>
    <row r="6971" spans="1:11" x14ac:dyDescent="0.2">
      <c r="A6971">
        <v>1998</v>
      </c>
      <c r="B6971" t="str">
        <f>CONCATENATE("01.","01",".",Таблица1[[#This Row],[Столбец1]])</f>
        <v>01.01.1998</v>
      </c>
      <c r="C6971" t="str">
        <f>CONCATENATE(Таблица1[[#This Row],[Столбец3]],".",Таблица1[[#This Row],[Столбец2]],".",Таблица1[[#This Row],[Столбец1]])</f>
        <v>31.8.1998</v>
      </c>
      <c r="D6971">
        <f>DAYS360(Таблица1[[#This Row],[Столбец13]],Таблица1[[#This Row],[Столбец14]],TRUE)+1</f>
        <v>240</v>
      </c>
      <c r="E6971">
        <v>8</v>
      </c>
      <c r="F6971">
        <v>31</v>
      </c>
      <c r="G6971" s="1">
        <f t="shared" si="108"/>
        <v>1.7492000000000001</v>
      </c>
      <c r="H6971" s="1">
        <v>1.7625999999999999</v>
      </c>
      <c r="I6971" s="1">
        <v>1.7625999999999999</v>
      </c>
      <c r="J6971" s="1">
        <v>1.7625999999999999</v>
      </c>
      <c r="K6971" s="1">
        <f>(Таблица1[[#This Row],[Столбец7]]-Таблица1[[#This Row],[Столбец4]])*10000</f>
        <v>133.99999999999858</v>
      </c>
    </row>
    <row r="6972" spans="1:11" x14ac:dyDescent="0.2">
      <c r="A6972">
        <v>1998</v>
      </c>
      <c r="B6972" t="str">
        <f>CONCATENATE("01.","01",".",Таблица1[[#This Row],[Столбец1]])</f>
        <v>01.01.1998</v>
      </c>
      <c r="C6972" t="str">
        <f>CONCATENATE(Таблица1[[#This Row],[Столбец3]],".",Таблица1[[#This Row],[Столбец2]],".",Таблица1[[#This Row],[Столбец1]])</f>
        <v>1.9.1998</v>
      </c>
      <c r="D6972">
        <f>DAYS360(Таблица1[[#This Row],[Столбец13]],Таблица1[[#This Row],[Столбец14]],TRUE)+1</f>
        <v>241</v>
      </c>
      <c r="E6972">
        <v>9</v>
      </c>
      <c r="F6972">
        <v>1</v>
      </c>
      <c r="G6972" s="1">
        <f t="shared" si="108"/>
        <v>1.7625999999999999</v>
      </c>
      <c r="H6972" s="1">
        <v>1.75</v>
      </c>
      <c r="I6972" s="1">
        <v>1.75</v>
      </c>
      <c r="J6972" s="1">
        <v>1.75</v>
      </c>
      <c r="K6972" s="1">
        <f>(Таблица1[[#This Row],[Столбец7]]-Таблица1[[#This Row],[Столбец4]])*10000</f>
        <v>-125.99999999999945</v>
      </c>
    </row>
    <row r="6973" spans="1:11" x14ac:dyDescent="0.2">
      <c r="A6973">
        <v>1998</v>
      </c>
      <c r="B6973" t="str">
        <f>CONCATENATE("01.","01",".",Таблица1[[#This Row],[Столбец1]])</f>
        <v>01.01.1998</v>
      </c>
      <c r="C6973" t="str">
        <f>CONCATENATE(Таблица1[[#This Row],[Столбец3]],".",Таблица1[[#This Row],[Столбец2]],".",Таблица1[[#This Row],[Столбец1]])</f>
        <v>2.9.1998</v>
      </c>
      <c r="D6973">
        <f>DAYS360(Таблица1[[#This Row],[Столбец13]],Таблица1[[#This Row],[Столбец14]],TRUE)+1</f>
        <v>242</v>
      </c>
      <c r="E6973">
        <v>9</v>
      </c>
      <c r="F6973">
        <v>2</v>
      </c>
      <c r="G6973" s="1">
        <f t="shared" si="108"/>
        <v>1.75</v>
      </c>
      <c r="H6973" s="1">
        <v>1.7311000000000001</v>
      </c>
      <c r="I6973" s="1">
        <v>1.7311000000000001</v>
      </c>
      <c r="J6973" s="1">
        <v>1.7311000000000001</v>
      </c>
      <c r="K6973" s="1">
        <f>(Таблица1[[#This Row],[Столбец7]]-Таблица1[[#This Row],[Столбец4]])*10000</f>
        <v>-188.99999999999918</v>
      </c>
    </row>
    <row r="6974" spans="1:11" x14ac:dyDescent="0.2">
      <c r="A6974">
        <v>1998</v>
      </c>
      <c r="B6974" t="str">
        <f>CONCATENATE("01.","01",".",Таблица1[[#This Row],[Столбец1]])</f>
        <v>01.01.1998</v>
      </c>
      <c r="C6974" t="str">
        <f>CONCATENATE(Таблица1[[#This Row],[Столбец3]],".",Таблица1[[#This Row],[Столбец2]],".",Таблица1[[#This Row],[Столбец1]])</f>
        <v>3.9.1998</v>
      </c>
      <c r="D6974">
        <f>DAYS360(Таблица1[[#This Row],[Столбец13]],Таблица1[[#This Row],[Столбец14]],TRUE)+1</f>
        <v>243</v>
      </c>
      <c r="E6974">
        <v>9</v>
      </c>
      <c r="F6974">
        <v>3</v>
      </c>
      <c r="G6974" s="1">
        <f t="shared" si="108"/>
        <v>1.7311000000000001</v>
      </c>
      <c r="H6974" s="1">
        <v>1.7551000000000001</v>
      </c>
      <c r="I6974" s="1">
        <v>1.7551000000000001</v>
      </c>
      <c r="J6974" s="1">
        <v>1.7551000000000001</v>
      </c>
      <c r="K6974" s="1">
        <f>(Таблица1[[#This Row],[Столбец7]]-Таблица1[[#This Row],[Столбец4]])*10000</f>
        <v>240.00000000000023</v>
      </c>
    </row>
    <row r="6975" spans="1:11" x14ac:dyDescent="0.2">
      <c r="A6975">
        <v>1998</v>
      </c>
      <c r="B6975" t="str">
        <f>CONCATENATE("01.","01",".",Таблица1[[#This Row],[Столбец1]])</f>
        <v>01.01.1998</v>
      </c>
      <c r="C6975" t="str">
        <f>CONCATENATE(Таблица1[[#This Row],[Столбец3]],".",Таблица1[[#This Row],[Столбец2]],".",Таблица1[[#This Row],[Столбец1]])</f>
        <v>4.9.1998</v>
      </c>
      <c r="D6975">
        <f>DAYS360(Таблица1[[#This Row],[Столбец13]],Таблица1[[#This Row],[Столбец14]],TRUE)+1</f>
        <v>244</v>
      </c>
      <c r="E6975">
        <v>9</v>
      </c>
      <c r="F6975">
        <v>4</v>
      </c>
      <c r="G6975" s="1">
        <f t="shared" si="108"/>
        <v>1.7551000000000001</v>
      </c>
      <c r="H6975" s="1">
        <v>1.7361</v>
      </c>
      <c r="I6975" s="1">
        <v>1.7361</v>
      </c>
      <c r="J6975" s="1">
        <v>1.7361</v>
      </c>
      <c r="K6975" s="1">
        <f>(Таблица1[[#This Row],[Столбец7]]-Таблица1[[#This Row],[Столбец4]])*10000</f>
        <v>-190.00000000000128</v>
      </c>
    </row>
    <row r="6976" spans="1:11" x14ac:dyDescent="0.2">
      <c r="A6976">
        <v>1998</v>
      </c>
      <c r="B6976" t="str">
        <f>CONCATENATE("01.","01",".",Таблица1[[#This Row],[Столбец1]])</f>
        <v>01.01.1998</v>
      </c>
      <c r="C6976" t="str">
        <f>CONCATENATE(Таблица1[[#This Row],[Столбец3]],".",Таблица1[[#This Row],[Столбец2]],".",Таблица1[[#This Row],[Столбец1]])</f>
        <v>8.9.1998</v>
      </c>
      <c r="D6976">
        <f>DAYS360(Таблица1[[#This Row],[Столбец13]],Таблица1[[#This Row],[Столбец14]],TRUE)+1</f>
        <v>248</v>
      </c>
      <c r="E6976">
        <v>9</v>
      </c>
      <c r="F6976">
        <v>8</v>
      </c>
      <c r="G6976" s="1">
        <f t="shared" si="108"/>
        <v>1.7361</v>
      </c>
      <c r="H6976" s="1">
        <v>1.7384999999999999</v>
      </c>
      <c r="I6976" s="1">
        <v>1.7384999999999999</v>
      </c>
      <c r="J6976" s="1">
        <v>1.7384999999999999</v>
      </c>
      <c r="K6976" s="1">
        <f>(Таблица1[[#This Row],[Столбец7]]-Таблица1[[#This Row],[Столбец4]])*10000</f>
        <v>23.999999999999577</v>
      </c>
    </row>
    <row r="6977" spans="1:11" x14ac:dyDescent="0.2">
      <c r="A6977">
        <v>1998</v>
      </c>
      <c r="B6977" t="str">
        <f>CONCATENATE("01.","01",".",Таблица1[[#This Row],[Столбец1]])</f>
        <v>01.01.1998</v>
      </c>
      <c r="C6977" t="str">
        <f>CONCATENATE(Таблица1[[#This Row],[Столбец3]],".",Таблица1[[#This Row],[Столбец2]],".",Таблица1[[#This Row],[Столбец1]])</f>
        <v>9.9.1998</v>
      </c>
      <c r="D6977">
        <f>DAYS360(Таблица1[[#This Row],[Столбец13]],Таблица1[[#This Row],[Столбец14]],TRUE)+1</f>
        <v>249</v>
      </c>
      <c r="E6977">
        <v>9</v>
      </c>
      <c r="F6977">
        <v>9</v>
      </c>
      <c r="G6977" s="1">
        <f t="shared" si="108"/>
        <v>1.7384999999999999</v>
      </c>
      <c r="H6977" s="1">
        <v>1.7343999999999999</v>
      </c>
      <c r="I6977" s="1">
        <v>1.7343999999999999</v>
      </c>
      <c r="J6977" s="1">
        <v>1.7343999999999999</v>
      </c>
      <c r="K6977" s="1">
        <f>(Таблица1[[#This Row],[Столбец7]]-Таблица1[[#This Row],[Столбец4]])*10000</f>
        <v>-40.999999999999929</v>
      </c>
    </row>
    <row r="6978" spans="1:11" x14ac:dyDescent="0.2">
      <c r="A6978">
        <v>1998</v>
      </c>
      <c r="B6978" t="str">
        <f>CONCATENATE("01.","01",".",Таблица1[[#This Row],[Столбец1]])</f>
        <v>01.01.1998</v>
      </c>
      <c r="C6978" t="str">
        <f>CONCATENATE(Таблица1[[#This Row],[Столбец3]],".",Таблица1[[#This Row],[Столбец2]],".",Таблица1[[#This Row],[Столбец1]])</f>
        <v>10.9.1998</v>
      </c>
      <c r="D6978">
        <f>DAYS360(Таблица1[[#This Row],[Столбец13]],Таблица1[[#This Row],[Столбец14]],TRUE)+1</f>
        <v>250</v>
      </c>
      <c r="E6978">
        <v>9</v>
      </c>
      <c r="F6978">
        <v>10</v>
      </c>
      <c r="G6978" s="1">
        <f t="shared" ref="G6978:G7041" si="109">J6977</f>
        <v>1.7343999999999999</v>
      </c>
      <c r="H6978" s="1">
        <v>1.7652000000000001</v>
      </c>
      <c r="I6978" s="1">
        <v>1.7652000000000001</v>
      </c>
      <c r="J6978" s="1">
        <v>1.7652000000000001</v>
      </c>
      <c r="K6978" s="1">
        <f>(Таблица1[[#This Row],[Столбец7]]-Таблица1[[#This Row],[Столбец4]])*10000</f>
        <v>308.00000000000159</v>
      </c>
    </row>
    <row r="6979" spans="1:11" x14ac:dyDescent="0.2">
      <c r="A6979">
        <v>1998</v>
      </c>
      <c r="B6979" t="str">
        <f>CONCATENATE("01.","01",".",Таблица1[[#This Row],[Столбец1]])</f>
        <v>01.01.1998</v>
      </c>
      <c r="C6979" t="str">
        <f>CONCATENATE(Таблица1[[#This Row],[Столбец3]],".",Таблица1[[#This Row],[Столбец2]],".",Таблица1[[#This Row],[Столбец1]])</f>
        <v>11.9.1998</v>
      </c>
      <c r="D6979">
        <f>DAYS360(Таблица1[[#This Row],[Столбец13]],Таблица1[[#This Row],[Столбец14]],TRUE)+1</f>
        <v>251</v>
      </c>
      <c r="E6979">
        <v>9</v>
      </c>
      <c r="F6979">
        <v>11</v>
      </c>
      <c r="G6979" s="1">
        <f t="shared" si="109"/>
        <v>1.7652000000000001</v>
      </c>
      <c r="H6979" s="1">
        <v>1.7619</v>
      </c>
      <c r="I6979" s="1">
        <v>1.7619</v>
      </c>
      <c r="J6979" s="1">
        <v>1.7619</v>
      </c>
      <c r="K6979" s="1">
        <f>(Таблица1[[#This Row],[Столбец7]]-Таблица1[[#This Row],[Столбец4]])*10000</f>
        <v>-33.00000000000081</v>
      </c>
    </row>
    <row r="6980" spans="1:11" x14ac:dyDescent="0.2">
      <c r="A6980">
        <v>1998</v>
      </c>
      <c r="B6980" t="str">
        <f>CONCATENATE("01.","01",".",Таблица1[[#This Row],[Столбец1]])</f>
        <v>01.01.1998</v>
      </c>
      <c r="C6980" t="str">
        <f>CONCATENATE(Таблица1[[#This Row],[Столбец3]],".",Таблица1[[#This Row],[Столбец2]],".",Таблица1[[#This Row],[Столбец1]])</f>
        <v>14.9.1998</v>
      </c>
      <c r="D6980">
        <f>DAYS360(Таблица1[[#This Row],[Столбец13]],Таблица1[[#This Row],[Столбец14]],TRUE)+1</f>
        <v>254</v>
      </c>
      <c r="E6980">
        <v>9</v>
      </c>
      <c r="F6980">
        <v>14</v>
      </c>
      <c r="G6980" s="1">
        <f t="shared" si="109"/>
        <v>1.7619</v>
      </c>
      <c r="H6980" s="1">
        <v>1.7511000000000001</v>
      </c>
      <c r="I6980" s="1">
        <v>1.7511000000000001</v>
      </c>
      <c r="J6980" s="1">
        <v>1.7511000000000001</v>
      </c>
      <c r="K6980" s="1">
        <f>(Таблица1[[#This Row],[Столбец7]]-Таблица1[[#This Row],[Столбец4]])*10000</f>
        <v>-107.9999999999992</v>
      </c>
    </row>
    <row r="6981" spans="1:11" x14ac:dyDescent="0.2">
      <c r="A6981">
        <v>1998</v>
      </c>
      <c r="B6981" t="str">
        <f>CONCATENATE("01.","01",".",Таблица1[[#This Row],[Столбец1]])</f>
        <v>01.01.1998</v>
      </c>
      <c r="C6981" t="str">
        <f>CONCATENATE(Таблица1[[#This Row],[Столбец3]],".",Таблица1[[#This Row],[Столбец2]],".",Таблица1[[#This Row],[Столбец1]])</f>
        <v>15.9.1998</v>
      </c>
      <c r="D6981">
        <f>DAYS360(Таблица1[[#This Row],[Столбец13]],Таблица1[[#This Row],[Столбец14]],TRUE)+1</f>
        <v>255</v>
      </c>
      <c r="E6981">
        <v>9</v>
      </c>
      <c r="F6981">
        <v>15</v>
      </c>
      <c r="G6981" s="1">
        <f t="shared" si="109"/>
        <v>1.7511000000000001</v>
      </c>
      <c r="H6981" s="1">
        <v>1.7442</v>
      </c>
      <c r="I6981" s="1">
        <v>1.7442</v>
      </c>
      <c r="J6981" s="1">
        <v>1.7442</v>
      </c>
      <c r="K6981" s="1">
        <f>(Таблица1[[#This Row],[Столбец7]]-Таблица1[[#This Row],[Столбец4]])*10000</f>
        <v>-69.000000000001279</v>
      </c>
    </row>
    <row r="6982" spans="1:11" x14ac:dyDescent="0.2">
      <c r="A6982">
        <v>1998</v>
      </c>
      <c r="B6982" t="str">
        <f>CONCATENATE("01.","01",".",Таблица1[[#This Row],[Столбец1]])</f>
        <v>01.01.1998</v>
      </c>
      <c r="C6982" t="str">
        <f>CONCATENATE(Таблица1[[#This Row],[Столбец3]],".",Таблица1[[#This Row],[Столбец2]],".",Таблица1[[#This Row],[Столбец1]])</f>
        <v>16.9.1998</v>
      </c>
      <c r="D6982">
        <f>DAYS360(Таблица1[[#This Row],[Столбец13]],Таблица1[[#This Row],[Столбец14]],TRUE)+1</f>
        <v>256</v>
      </c>
      <c r="E6982">
        <v>9</v>
      </c>
      <c r="F6982">
        <v>16</v>
      </c>
      <c r="G6982" s="1">
        <f t="shared" si="109"/>
        <v>1.7442</v>
      </c>
      <c r="H6982" s="1">
        <v>1.7439</v>
      </c>
      <c r="I6982" s="1">
        <v>1.7439</v>
      </c>
      <c r="J6982" s="1">
        <v>1.7439</v>
      </c>
      <c r="K6982" s="1">
        <f>(Таблица1[[#This Row],[Столбец7]]-Таблица1[[#This Row],[Столбец4]])*10000</f>
        <v>-2.9999999999996696</v>
      </c>
    </row>
    <row r="6983" spans="1:11" x14ac:dyDescent="0.2">
      <c r="A6983">
        <v>1998</v>
      </c>
      <c r="B6983" t="str">
        <f>CONCATENATE("01.","01",".",Таблица1[[#This Row],[Столбец1]])</f>
        <v>01.01.1998</v>
      </c>
      <c r="C6983" t="str">
        <f>CONCATENATE(Таблица1[[#This Row],[Столбец3]],".",Таблица1[[#This Row],[Столбец2]],".",Таблица1[[#This Row],[Столбец1]])</f>
        <v>17.9.1998</v>
      </c>
      <c r="D6983">
        <f>DAYS360(Таблица1[[#This Row],[Столбец13]],Таблица1[[#This Row],[Столбец14]],TRUE)+1</f>
        <v>257</v>
      </c>
      <c r="E6983">
        <v>9</v>
      </c>
      <c r="F6983">
        <v>17</v>
      </c>
      <c r="G6983" s="1">
        <f t="shared" si="109"/>
        <v>1.7439</v>
      </c>
      <c r="H6983" s="1">
        <v>1.7778</v>
      </c>
      <c r="I6983" s="1">
        <v>1.7778</v>
      </c>
      <c r="J6983" s="1">
        <v>1.7778</v>
      </c>
      <c r="K6983" s="1">
        <f>(Таблица1[[#This Row],[Столбец7]]-Таблица1[[#This Row],[Столбец4]])*10000</f>
        <v>339.0000000000004</v>
      </c>
    </row>
    <row r="6984" spans="1:11" x14ac:dyDescent="0.2">
      <c r="A6984">
        <v>1998</v>
      </c>
      <c r="B6984" t="str">
        <f>CONCATENATE("01.","01",".",Таблица1[[#This Row],[Столбец1]])</f>
        <v>01.01.1998</v>
      </c>
      <c r="C6984" t="str">
        <f>CONCATENATE(Таблица1[[#This Row],[Столбец3]],".",Таблица1[[#This Row],[Столбец2]],".",Таблица1[[#This Row],[Столбец1]])</f>
        <v>18.9.1998</v>
      </c>
      <c r="D6984">
        <f>DAYS360(Таблица1[[#This Row],[Столбец13]],Таблица1[[#This Row],[Столбец14]],TRUE)+1</f>
        <v>258</v>
      </c>
      <c r="E6984">
        <v>9</v>
      </c>
      <c r="F6984">
        <v>18</v>
      </c>
      <c r="G6984" s="1">
        <f t="shared" si="109"/>
        <v>1.7778</v>
      </c>
      <c r="H6984" s="1">
        <v>1.7788999999999999</v>
      </c>
      <c r="I6984" s="1">
        <v>1.7788999999999999</v>
      </c>
      <c r="J6984" s="1">
        <v>1.7788999999999999</v>
      </c>
      <c r="K6984" s="1">
        <f>(Таблица1[[#This Row],[Столбец7]]-Таблица1[[#This Row],[Столбец4]])*10000</f>
        <v>10.999999999998789</v>
      </c>
    </row>
    <row r="6985" spans="1:11" x14ac:dyDescent="0.2">
      <c r="A6985">
        <v>1998</v>
      </c>
      <c r="B6985" t="str">
        <f>CONCATENATE("01.","01",".",Таблица1[[#This Row],[Столбец1]])</f>
        <v>01.01.1998</v>
      </c>
      <c r="C6985" t="str">
        <f>CONCATENATE(Таблица1[[#This Row],[Столбец3]],".",Таблица1[[#This Row],[Столбец2]],".",Таблица1[[#This Row],[Столбец1]])</f>
        <v>21.9.1998</v>
      </c>
      <c r="D6985">
        <f>DAYS360(Таблица1[[#This Row],[Столбец13]],Таблица1[[#This Row],[Столбец14]],TRUE)+1</f>
        <v>261</v>
      </c>
      <c r="E6985">
        <v>9</v>
      </c>
      <c r="F6985">
        <v>21</v>
      </c>
      <c r="G6985" s="1">
        <f t="shared" si="109"/>
        <v>1.7788999999999999</v>
      </c>
      <c r="H6985" s="1">
        <v>1.784</v>
      </c>
      <c r="I6985" s="1">
        <v>1.784</v>
      </c>
      <c r="J6985" s="1">
        <v>1.784</v>
      </c>
      <c r="K6985" s="1">
        <f>(Таблица1[[#This Row],[Столбец7]]-Таблица1[[#This Row],[Столбец4]])*10000</f>
        <v>51.000000000001044</v>
      </c>
    </row>
    <row r="6986" spans="1:11" x14ac:dyDescent="0.2">
      <c r="A6986">
        <v>1998</v>
      </c>
      <c r="B6986" t="str">
        <f>CONCATENATE("01.","01",".",Таблица1[[#This Row],[Столбец1]])</f>
        <v>01.01.1998</v>
      </c>
      <c r="C6986" t="str">
        <f>CONCATENATE(Таблица1[[#This Row],[Столбец3]],".",Таблица1[[#This Row],[Столбец2]],".",Таблица1[[#This Row],[Столбец1]])</f>
        <v>22.9.1998</v>
      </c>
      <c r="D6986">
        <f>DAYS360(Таблица1[[#This Row],[Столбец13]],Таблица1[[#This Row],[Столбец14]],TRUE)+1</f>
        <v>262</v>
      </c>
      <c r="E6986">
        <v>9</v>
      </c>
      <c r="F6986">
        <v>22</v>
      </c>
      <c r="G6986" s="1">
        <f t="shared" si="109"/>
        <v>1.784</v>
      </c>
      <c r="H6986" s="1">
        <v>1.7865</v>
      </c>
      <c r="I6986" s="1">
        <v>1.7865</v>
      </c>
      <c r="J6986" s="1">
        <v>1.7865</v>
      </c>
      <c r="K6986" s="1">
        <f>(Таблица1[[#This Row],[Столбец7]]-Таблица1[[#This Row],[Столбец4]])*10000</f>
        <v>24.999999999999467</v>
      </c>
    </row>
    <row r="6987" spans="1:11" x14ac:dyDescent="0.2">
      <c r="A6987">
        <v>1998</v>
      </c>
      <c r="B6987" t="str">
        <f>CONCATENATE("01.","01",".",Таблица1[[#This Row],[Столбец1]])</f>
        <v>01.01.1998</v>
      </c>
      <c r="C6987" t="str">
        <f>CONCATENATE(Таблица1[[#This Row],[Столбец3]],".",Таблица1[[#This Row],[Столбец2]],".",Таблица1[[#This Row],[Столбец1]])</f>
        <v>23.9.1998</v>
      </c>
      <c r="D6987">
        <f>DAYS360(Таблица1[[#This Row],[Столбец13]],Таблица1[[#This Row],[Столбец14]],TRUE)+1</f>
        <v>263</v>
      </c>
      <c r="E6987">
        <v>9</v>
      </c>
      <c r="F6987">
        <v>23</v>
      </c>
      <c r="G6987" s="1">
        <f t="shared" si="109"/>
        <v>1.7865</v>
      </c>
      <c r="H6987" s="1">
        <v>1.7782</v>
      </c>
      <c r="I6987" s="1">
        <v>1.7782</v>
      </c>
      <c r="J6987" s="1">
        <v>1.7782</v>
      </c>
      <c r="K6987" s="1">
        <f>(Таблица1[[#This Row],[Столбец7]]-Таблица1[[#This Row],[Столбец4]])*10000</f>
        <v>-82.999999999999744</v>
      </c>
    </row>
    <row r="6988" spans="1:11" x14ac:dyDescent="0.2">
      <c r="A6988">
        <v>1998</v>
      </c>
      <c r="B6988" t="str">
        <f>CONCATENATE("01.","01",".",Таблица1[[#This Row],[Столбец1]])</f>
        <v>01.01.1998</v>
      </c>
      <c r="C6988" t="str">
        <f>CONCATENATE(Таблица1[[#This Row],[Столбец3]],".",Таблица1[[#This Row],[Столбец2]],".",Таблица1[[#This Row],[Столбец1]])</f>
        <v>24.9.1998</v>
      </c>
      <c r="D6988">
        <f>DAYS360(Таблица1[[#This Row],[Столбец13]],Таблица1[[#This Row],[Столбец14]],TRUE)+1</f>
        <v>264</v>
      </c>
      <c r="E6988">
        <v>9</v>
      </c>
      <c r="F6988">
        <v>24</v>
      </c>
      <c r="G6988" s="1">
        <f t="shared" si="109"/>
        <v>1.7782</v>
      </c>
      <c r="H6988" s="1">
        <v>1.7744</v>
      </c>
      <c r="I6988" s="1">
        <v>1.7744</v>
      </c>
      <c r="J6988" s="1">
        <v>1.7744</v>
      </c>
      <c r="K6988" s="1">
        <f>(Таблица1[[#This Row],[Столбец7]]-Таблица1[[#This Row],[Столбец4]])*10000</f>
        <v>-38.000000000000256</v>
      </c>
    </row>
    <row r="6989" spans="1:11" x14ac:dyDescent="0.2">
      <c r="A6989">
        <v>1998</v>
      </c>
      <c r="B6989" t="str">
        <f>CONCATENATE("01.","01",".",Таблица1[[#This Row],[Столбец1]])</f>
        <v>01.01.1998</v>
      </c>
      <c r="C6989" t="str">
        <f>CONCATENATE(Таблица1[[#This Row],[Столбец3]],".",Таблица1[[#This Row],[Столбец2]],".",Таблица1[[#This Row],[Столбец1]])</f>
        <v>25.9.1998</v>
      </c>
      <c r="D6989">
        <f>DAYS360(Таблица1[[#This Row],[Столбец13]],Таблица1[[#This Row],[Столбец14]],TRUE)+1</f>
        <v>265</v>
      </c>
      <c r="E6989">
        <v>9</v>
      </c>
      <c r="F6989">
        <v>25</v>
      </c>
      <c r="G6989" s="1">
        <f t="shared" si="109"/>
        <v>1.7744</v>
      </c>
      <c r="H6989" s="1">
        <v>1.7782</v>
      </c>
      <c r="I6989" s="1">
        <v>1.7782</v>
      </c>
      <c r="J6989" s="1">
        <v>1.7782</v>
      </c>
      <c r="K6989" s="1">
        <f>(Таблица1[[#This Row],[Столбец7]]-Таблица1[[#This Row],[Столбец4]])*10000</f>
        <v>38.000000000000256</v>
      </c>
    </row>
    <row r="6990" spans="1:11" x14ac:dyDescent="0.2">
      <c r="A6990">
        <v>1998</v>
      </c>
      <c r="B6990" t="str">
        <f>CONCATENATE("01.","01",".",Таблица1[[#This Row],[Столбец1]])</f>
        <v>01.01.1998</v>
      </c>
      <c r="C6990" t="str">
        <f>CONCATENATE(Таблица1[[#This Row],[Столбец3]],".",Таблица1[[#This Row],[Столбец2]],".",Таблица1[[#This Row],[Столбец1]])</f>
        <v>28.9.1998</v>
      </c>
      <c r="D6990">
        <f>DAYS360(Таблица1[[#This Row],[Столбец13]],Таблица1[[#This Row],[Столбец14]],TRUE)+1</f>
        <v>268</v>
      </c>
      <c r="E6990">
        <v>9</v>
      </c>
      <c r="F6990">
        <v>28</v>
      </c>
      <c r="G6990" s="1">
        <f t="shared" si="109"/>
        <v>1.7782</v>
      </c>
      <c r="H6990" s="1">
        <v>1.7735000000000001</v>
      </c>
      <c r="I6990" s="1">
        <v>1.7735000000000001</v>
      </c>
      <c r="J6990" s="1">
        <v>1.7735000000000001</v>
      </c>
      <c r="K6990" s="1">
        <f>(Таблица1[[#This Row],[Столбец7]]-Таблица1[[#This Row],[Столбец4]])*10000</f>
        <v>-46.999999999999261</v>
      </c>
    </row>
    <row r="6991" spans="1:11" x14ac:dyDescent="0.2">
      <c r="A6991">
        <v>1998</v>
      </c>
      <c r="B6991" t="str">
        <f>CONCATENATE("01.","01",".",Таблица1[[#This Row],[Столбец1]])</f>
        <v>01.01.1998</v>
      </c>
      <c r="C6991" t="str">
        <f>CONCATENATE(Таблица1[[#This Row],[Столбец3]],".",Таблица1[[#This Row],[Столбец2]],".",Таблица1[[#This Row],[Столбец1]])</f>
        <v>29.9.1998</v>
      </c>
      <c r="D6991">
        <f>DAYS360(Таблица1[[#This Row],[Столбец13]],Таблица1[[#This Row],[Столбец14]],TRUE)+1</f>
        <v>269</v>
      </c>
      <c r="E6991">
        <v>9</v>
      </c>
      <c r="F6991">
        <v>29</v>
      </c>
      <c r="G6991" s="1">
        <f t="shared" si="109"/>
        <v>1.7735000000000001</v>
      </c>
      <c r="H6991" s="1">
        <v>1.7650999999999999</v>
      </c>
      <c r="I6991" s="1">
        <v>1.7650999999999999</v>
      </c>
      <c r="J6991" s="1">
        <v>1.7650999999999999</v>
      </c>
      <c r="K6991" s="1">
        <f>(Таблица1[[#This Row],[Столбец7]]-Таблица1[[#This Row],[Столбец4]])*10000</f>
        <v>-84.000000000001847</v>
      </c>
    </row>
    <row r="6992" spans="1:11" x14ac:dyDescent="0.2">
      <c r="A6992">
        <v>1998</v>
      </c>
      <c r="B6992" t="str">
        <f>CONCATENATE("01.","01",".",Таблица1[[#This Row],[Столбец1]])</f>
        <v>01.01.1998</v>
      </c>
      <c r="C6992" t="str">
        <f>CONCATENATE(Таблица1[[#This Row],[Столбец3]],".",Таблица1[[#This Row],[Столбец2]],".",Таблица1[[#This Row],[Столбец1]])</f>
        <v>30.9.1998</v>
      </c>
      <c r="D6992">
        <f>DAYS360(Таблица1[[#This Row],[Столбец13]],Таблица1[[#This Row],[Столбец14]],TRUE)+1</f>
        <v>270</v>
      </c>
      <c r="E6992">
        <v>9</v>
      </c>
      <c r="F6992">
        <v>30</v>
      </c>
      <c r="G6992" s="1">
        <f t="shared" si="109"/>
        <v>1.7650999999999999</v>
      </c>
      <c r="H6992" s="1">
        <v>1.7986</v>
      </c>
      <c r="I6992" s="1">
        <v>1.7986</v>
      </c>
      <c r="J6992" s="1">
        <v>1.7986</v>
      </c>
      <c r="K6992" s="1">
        <f>(Таблица1[[#This Row],[Столбец7]]-Таблица1[[#This Row],[Столбец4]])*10000</f>
        <v>335.00000000000085</v>
      </c>
    </row>
    <row r="6993" spans="1:11" x14ac:dyDescent="0.2">
      <c r="A6993">
        <v>1998</v>
      </c>
      <c r="B6993" t="str">
        <f>CONCATENATE("01.","01",".",Таблица1[[#This Row],[Столбец1]])</f>
        <v>01.01.1998</v>
      </c>
      <c r="C6993" t="str">
        <f>CONCATENATE(Таблица1[[#This Row],[Столбец3]],".",Таблица1[[#This Row],[Столбец2]],".",Таблица1[[#This Row],[Столбец1]])</f>
        <v>1.10.1998</v>
      </c>
      <c r="D6993">
        <f>DAYS360(Таблица1[[#This Row],[Столбец13]],Таблица1[[#This Row],[Столбец14]],TRUE)+1</f>
        <v>271</v>
      </c>
      <c r="E6993">
        <v>10</v>
      </c>
      <c r="F6993">
        <v>1</v>
      </c>
      <c r="G6993" s="1">
        <f t="shared" si="109"/>
        <v>1.7986</v>
      </c>
      <c r="H6993" s="1">
        <v>1.8331999999999999</v>
      </c>
      <c r="I6993" s="1">
        <v>1.8331999999999999</v>
      </c>
      <c r="J6993" s="1">
        <v>1.8331999999999999</v>
      </c>
      <c r="K6993" s="1">
        <f>(Таблица1[[#This Row],[Столбец7]]-Таблица1[[#This Row],[Столбец4]])*10000</f>
        <v>345.99999999999966</v>
      </c>
    </row>
    <row r="6994" spans="1:11" x14ac:dyDescent="0.2">
      <c r="A6994">
        <v>1998</v>
      </c>
      <c r="B6994" t="str">
        <f>CONCATENATE("01.","01",".",Таблица1[[#This Row],[Столбец1]])</f>
        <v>01.01.1998</v>
      </c>
      <c r="C6994" t="str">
        <f>CONCATENATE(Таблица1[[#This Row],[Столбец3]],".",Таблица1[[#This Row],[Столбец2]],".",Таблица1[[#This Row],[Столбец1]])</f>
        <v>2.10.1998</v>
      </c>
      <c r="D6994">
        <f>DAYS360(Таблица1[[#This Row],[Столбец13]],Таблица1[[#This Row],[Столбец14]],TRUE)+1</f>
        <v>272</v>
      </c>
      <c r="E6994">
        <v>10</v>
      </c>
      <c r="F6994">
        <v>2</v>
      </c>
      <c r="G6994" s="1">
        <f t="shared" si="109"/>
        <v>1.8331999999999999</v>
      </c>
      <c r="H6994" s="1">
        <v>1.8596999999999999</v>
      </c>
      <c r="I6994" s="1">
        <v>1.8596999999999999</v>
      </c>
      <c r="J6994" s="1">
        <v>1.8596999999999999</v>
      </c>
      <c r="K6994" s="1">
        <f>(Таблица1[[#This Row],[Столбец7]]-Таблица1[[#This Row],[Столбец4]])*10000</f>
        <v>264.99999999999966</v>
      </c>
    </row>
    <row r="6995" spans="1:11" x14ac:dyDescent="0.2">
      <c r="A6995">
        <v>1998</v>
      </c>
      <c r="B6995" t="str">
        <f>CONCATENATE("01.","01",".",Таблица1[[#This Row],[Столбец1]])</f>
        <v>01.01.1998</v>
      </c>
      <c r="C6995" t="str">
        <f>CONCATENATE(Таблица1[[#This Row],[Столбец3]],".",Таблица1[[#This Row],[Столбец2]],".",Таблица1[[#This Row],[Столбец1]])</f>
        <v>5.10.1998</v>
      </c>
      <c r="D6995">
        <f>DAYS360(Таблица1[[#This Row],[Столбец13]],Таблица1[[#This Row],[Столбец14]],TRUE)+1</f>
        <v>275</v>
      </c>
      <c r="E6995">
        <v>10</v>
      </c>
      <c r="F6995">
        <v>5</v>
      </c>
      <c r="G6995" s="1">
        <f t="shared" si="109"/>
        <v>1.8596999999999999</v>
      </c>
      <c r="H6995" s="1">
        <v>1.8814</v>
      </c>
      <c r="I6995" s="1">
        <v>1.8814</v>
      </c>
      <c r="J6995" s="1">
        <v>1.8814</v>
      </c>
      <c r="K6995" s="1">
        <f>(Таблица1[[#This Row],[Столбец7]]-Таблица1[[#This Row],[Столбец4]])*10000</f>
        <v>217.00000000000051</v>
      </c>
    </row>
    <row r="6996" spans="1:11" x14ac:dyDescent="0.2">
      <c r="A6996">
        <v>1998</v>
      </c>
      <c r="B6996" t="str">
        <f>CONCATENATE("01.","01",".",Таблица1[[#This Row],[Столбец1]])</f>
        <v>01.01.1998</v>
      </c>
      <c r="C6996" t="str">
        <f>CONCATENATE(Таблица1[[#This Row],[Столбец3]],".",Таблица1[[#This Row],[Столбец2]],".",Таблица1[[#This Row],[Столбец1]])</f>
        <v>6.10.1998</v>
      </c>
      <c r="D6996">
        <f>DAYS360(Таблица1[[#This Row],[Столбец13]],Таблица1[[#This Row],[Столбец14]],TRUE)+1</f>
        <v>276</v>
      </c>
      <c r="E6996">
        <v>10</v>
      </c>
      <c r="F6996">
        <v>6</v>
      </c>
      <c r="G6996" s="1">
        <f t="shared" si="109"/>
        <v>1.8814</v>
      </c>
      <c r="H6996" s="1">
        <v>1.8706</v>
      </c>
      <c r="I6996" s="1">
        <v>1.8706</v>
      </c>
      <c r="J6996" s="1">
        <v>1.8706</v>
      </c>
      <c r="K6996" s="1">
        <f>(Таблица1[[#This Row],[Столбец7]]-Таблица1[[#This Row],[Столбец4]])*10000</f>
        <v>-107.9999999999992</v>
      </c>
    </row>
    <row r="6997" spans="1:11" x14ac:dyDescent="0.2">
      <c r="A6997">
        <v>1998</v>
      </c>
      <c r="B6997" t="str">
        <f>CONCATENATE("01.","01",".",Таблица1[[#This Row],[Столбец1]])</f>
        <v>01.01.1998</v>
      </c>
      <c r="C6997" t="str">
        <f>CONCATENATE(Таблица1[[#This Row],[Столбец3]],".",Таблица1[[#This Row],[Столбец2]],".",Таблица1[[#This Row],[Столбец1]])</f>
        <v>7.10.1998</v>
      </c>
      <c r="D6997">
        <f>DAYS360(Таблица1[[#This Row],[Столбец13]],Таблица1[[#This Row],[Столбец14]],TRUE)+1</f>
        <v>277</v>
      </c>
      <c r="E6997">
        <v>10</v>
      </c>
      <c r="F6997">
        <v>7</v>
      </c>
      <c r="G6997" s="1">
        <f t="shared" si="109"/>
        <v>1.8706</v>
      </c>
      <c r="H6997" s="1">
        <v>1.8634999999999999</v>
      </c>
      <c r="I6997" s="1">
        <v>1.8634999999999999</v>
      </c>
      <c r="J6997" s="1">
        <v>1.8634999999999999</v>
      </c>
      <c r="K6997" s="1">
        <f>(Таблица1[[#This Row],[Столбец7]]-Таблица1[[#This Row],[Столбец4]])*10000</f>
        <v>-71.000000000001066</v>
      </c>
    </row>
    <row r="6998" spans="1:11" x14ac:dyDescent="0.2">
      <c r="A6998">
        <v>1998</v>
      </c>
      <c r="B6998" t="str">
        <f>CONCATENATE("01.","01",".",Таблица1[[#This Row],[Столбец1]])</f>
        <v>01.01.1998</v>
      </c>
      <c r="C6998" t="str">
        <f>CONCATENATE(Таблица1[[#This Row],[Столбец3]],".",Таблица1[[#This Row],[Столбец2]],".",Таблица1[[#This Row],[Столбец1]])</f>
        <v>8.10.1998</v>
      </c>
      <c r="D6998">
        <f>DAYS360(Таблица1[[#This Row],[Столбец13]],Таблица1[[#This Row],[Столбец14]],TRUE)+1</f>
        <v>278</v>
      </c>
      <c r="E6998">
        <v>10</v>
      </c>
      <c r="F6998">
        <v>8</v>
      </c>
      <c r="G6998" s="1">
        <f t="shared" si="109"/>
        <v>1.8634999999999999</v>
      </c>
      <c r="H6998" s="1">
        <v>1.8957999999999999</v>
      </c>
      <c r="I6998" s="1">
        <v>1.8957999999999999</v>
      </c>
      <c r="J6998" s="1">
        <v>1.8957999999999999</v>
      </c>
      <c r="K6998" s="1">
        <f>(Таблица1[[#This Row],[Столбец7]]-Таблица1[[#This Row],[Столбец4]])*10000</f>
        <v>322.99999999999994</v>
      </c>
    </row>
    <row r="6999" spans="1:11" x14ac:dyDescent="0.2">
      <c r="A6999">
        <v>1998</v>
      </c>
      <c r="B6999" t="str">
        <f>CONCATENATE("01.","01",".",Таблица1[[#This Row],[Столбец1]])</f>
        <v>01.01.1998</v>
      </c>
      <c r="C6999" t="str">
        <f>CONCATENATE(Таблица1[[#This Row],[Столбец3]],".",Таблица1[[#This Row],[Столбец2]],".",Таблица1[[#This Row],[Столбец1]])</f>
        <v>9.10.1998</v>
      </c>
      <c r="D6999">
        <f>DAYS360(Таблица1[[#This Row],[Столбец13]],Таблица1[[#This Row],[Столбец14]],TRUE)+1</f>
        <v>279</v>
      </c>
      <c r="E6999">
        <v>10</v>
      </c>
      <c r="F6999">
        <v>9</v>
      </c>
      <c r="G6999" s="1">
        <f t="shared" si="109"/>
        <v>1.8957999999999999</v>
      </c>
      <c r="H6999" s="1">
        <v>1.8789</v>
      </c>
      <c r="I6999" s="1">
        <v>1.8789</v>
      </c>
      <c r="J6999" s="1">
        <v>1.8789</v>
      </c>
      <c r="K6999" s="1">
        <f>(Таблица1[[#This Row],[Столбец7]]-Таблица1[[#This Row],[Столбец4]])*10000</f>
        <v>-168.99999999999915</v>
      </c>
    </row>
    <row r="7000" spans="1:11" x14ac:dyDescent="0.2">
      <c r="A7000">
        <v>1998</v>
      </c>
      <c r="B7000" t="str">
        <f>CONCATENATE("01.","01",".",Таблица1[[#This Row],[Столбец1]])</f>
        <v>01.01.1998</v>
      </c>
      <c r="C7000" t="str">
        <f>CONCATENATE(Таблица1[[#This Row],[Столбец3]],".",Таблица1[[#This Row],[Столбец2]],".",Таблица1[[#This Row],[Столбец1]])</f>
        <v>13.10.1998</v>
      </c>
      <c r="D7000">
        <f>DAYS360(Таблица1[[#This Row],[Столбец13]],Таблица1[[#This Row],[Столбец14]],TRUE)+1</f>
        <v>283</v>
      </c>
      <c r="E7000">
        <v>10</v>
      </c>
      <c r="F7000">
        <v>13</v>
      </c>
      <c r="G7000" s="1">
        <f t="shared" si="109"/>
        <v>1.8789</v>
      </c>
      <c r="H7000" s="1">
        <v>1.8614999999999999</v>
      </c>
      <c r="I7000" s="1">
        <v>1.8614999999999999</v>
      </c>
      <c r="J7000" s="1">
        <v>1.8614999999999999</v>
      </c>
      <c r="K7000" s="1">
        <f>(Таблица1[[#This Row],[Столбец7]]-Таблица1[[#This Row],[Столбец4]])*10000</f>
        <v>-174.00000000000082</v>
      </c>
    </row>
    <row r="7001" spans="1:11" x14ac:dyDescent="0.2">
      <c r="A7001">
        <v>1998</v>
      </c>
      <c r="B7001" t="str">
        <f>CONCATENATE("01.","01",".",Таблица1[[#This Row],[Столбец1]])</f>
        <v>01.01.1998</v>
      </c>
      <c r="C7001" t="str">
        <f>CONCATENATE(Таблица1[[#This Row],[Столбец3]],".",Таблица1[[#This Row],[Столбец2]],".",Таблица1[[#This Row],[Столбец1]])</f>
        <v>14.10.1998</v>
      </c>
      <c r="D7001">
        <f>DAYS360(Таблица1[[#This Row],[Столбец13]],Таблица1[[#This Row],[Столбец14]],TRUE)+1</f>
        <v>284</v>
      </c>
      <c r="E7001">
        <v>10</v>
      </c>
      <c r="F7001">
        <v>14</v>
      </c>
      <c r="G7001" s="1">
        <f t="shared" si="109"/>
        <v>1.8614999999999999</v>
      </c>
      <c r="H7001" s="1">
        <v>1.8557999999999999</v>
      </c>
      <c r="I7001" s="1">
        <v>1.8557999999999999</v>
      </c>
      <c r="J7001" s="1">
        <v>1.8557999999999999</v>
      </c>
      <c r="K7001" s="1">
        <f>(Таблица1[[#This Row],[Столбец7]]-Таблица1[[#This Row],[Столбец4]])*10000</f>
        <v>-57.000000000000384</v>
      </c>
    </row>
    <row r="7002" spans="1:11" x14ac:dyDescent="0.2">
      <c r="A7002">
        <v>1998</v>
      </c>
      <c r="B7002" t="str">
        <f>CONCATENATE("01.","01",".",Таблица1[[#This Row],[Столбец1]])</f>
        <v>01.01.1998</v>
      </c>
      <c r="C7002" t="str">
        <f>CONCATENATE(Таблица1[[#This Row],[Столбец3]],".",Таблица1[[#This Row],[Столбец2]],".",Таблица1[[#This Row],[Столбец1]])</f>
        <v>15.10.1998</v>
      </c>
      <c r="D7002">
        <f>DAYS360(Таблица1[[#This Row],[Столбец13]],Таблица1[[#This Row],[Столбец14]],TRUE)+1</f>
        <v>285</v>
      </c>
      <c r="E7002">
        <v>10</v>
      </c>
      <c r="F7002">
        <v>15</v>
      </c>
      <c r="G7002" s="1">
        <f t="shared" si="109"/>
        <v>1.8557999999999999</v>
      </c>
      <c r="H7002" s="1">
        <v>1.8705000000000001</v>
      </c>
      <c r="I7002" s="1">
        <v>1.8705000000000001</v>
      </c>
      <c r="J7002" s="1">
        <v>1.8705000000000001</v>
      </c>
      <c r="K7002" s="1">
        <f>(Таблица1[[#This Row],[Столбец7]]-Таблица1[[#This Row],[Столбец4]])*10000</f>
        <v>147.00000000000156</v>
      </c>
    </row>
    <row r="7003" spans="1:11" x14ac:dyDescent="0.2">
      <c r="A7003">
        <v>1998</v>
      </c>
      <c r="B7003" t="str">
        <f>CONCATENATE("01.","01",".",Таблица1[[#This Row],[Столбец1]])</f>
        <v>01.01.1998</v>
      </c>
      <c r="C7003" t="str">
        <f>CONCATENATE(Таблица1[[#This Row],[Столбец3]],".",Таблица1[[#This Row],[Столбец2]],".",Таблица1[[#This Row],[Столбец1]])</f>
        <v>16.10.1998</v>
      </c>
      <c r="D7003">
        <f>DAYS360(Таблица1[[#This Row],[Столбец13]],Таблица1[[#This Row],[Столбец14]],TRUE)+1</f>
        <v>286</v>
      </c>
      <c r="E7003">
        <v>10</v>
      </c>
      <c r="F7003">
        <v>16</v>
      </c>
      <c r="G7003" s="1">
        <f t="shared" si="109"/>
        <v>1.8705000000000001</v>
      </c>
      <c r="H7003" s="1">
        <v>1.8829</v>
      </c>
      <c r="I7003" s="1">
        <v>1.8829</v>
      </c>
      <c r="J7003" s="1">
        <v>1.8829</v>
      </c>
      <c r="K7003" s="1">
        <f>(Таблица1[[#This Row],[Столбец7]]-Таблица1[[#This Row],[Столбец4]])*10000</f>
        <v>123.99999999999966</v>
      </c>
    </row>
    <row r="7004" spans="1:11" x14ac:dyDescent="0.2">
      <c r="A7004">
        <v>1998</v>
      </c>
      <c r="B7004" t="str">
        <f>CONCATENATE("01.","01",".",Таблица1[[#This Row],[Столбец1]])</f>
        <v>01.01.1998</v>
      </c>
      <c r="C7004" t="str">
        <f>CONCATENATE(Таблица1[[#This Row],[Столбец3]],".",Таблица1[[#This Row],[Столбец2]],".",Таблица1[[#This Row],[Столбец1]])</f>
        <v>19.10.1998</v>
      </c>
      <c r="D7004">
        <f>DAYS360(Таблица1[[#This Row],[Столбец13]],Таблица1[[#This Row],[Столбец14]],TRUE)+1</f>
        <v>289</v>
      </c>
      <c r="E7004">
        <v>10</v>
      </c>
      <c r="F7004">
        <v>19</v>
      </c>
      <c r="G7004" s="1">
        <f t="shared" si="109"/>
        <v>1.8829</v>
      </c>
      <c r="H7004" s="1">
        <v>1.8701000000000001</v>
      </c>
      <c r="I7004" s="1">
        <v>1.8701000000000001</v>
      </c>
      <c r="J7004" s="1">
        <v>1.8701000000000001</v>
      </c>
      <c r="K7004" s="1">
        <f>(Таблица1[[#This Row],[Столбец7]]-Таблица1[[#This Row],[Столбец4]])*10000</f>
        <v>-127.99999999999923</v>
      </c>
    </row>
    <row r="7005" spans="1:11" x14ac:dyDescent="0.2">
      <c r="A7005">
        <v>1998</v>
      </c>
      <c r="B7005" t="str">
        <f>CONCATENATE("01.","01",".",Таблица1[[#This Row],[Столбец1]])</f>
        <v>01.01.1998</v>
      </c>
      <c r="C7005" t="str">
        <f>CONCATENATE(Таблица1[[#This Row],[Столбец3]],".",Таблица1[[#This Row],[Столбец2]],".",Таблица1[[#This Row],[Столбец1]])</f>
        <v>20.10.1998</v>
      </c>
      <c r="D7005">
        <f>DAYS360(Таблица1[[#This Row],[Столбец13]],Таблица1[[#This Row],[Столбец14]],TRUE)+1</f>
        <v>290</v>
      </c>
      <c r="E7005">
        <v>10</v>
      </c>
      <c r="F7005">
        <v>20</v>
      </c>
      <c r="G7005" s="1">
        <f t="shared" si="109"/>
        <v>1.8701000000000001</v>
      </c>
      <c r="H7005" s="1">
        <v>1.8475999999999999</v>
      </c>
      <c r="I7005" s="1">
        <v>1.8475999999999999</v>
      </c>
      <c r="J7005" s="1">
        <v>1.8475999999999999</v>
      </c>
      <c r="K7005" s="1">
        <f>(Таблица1[[#This Row],[Столбец7]]-Таблица1[[#This Row],[Столбец4]])*10000</f>
        <v>-225.00000000000188</v>
      </c>
    </row>
    <row r="7006" spans="1:11" x14ac:dyDescent="0.2">
      <c r="A7006">
        <v>1998</v>
      </c>
      <c r="B7006" t="str">
        <f>CONCATENATE("01.","01",".",Таблица1[[#This Row],[Столбец1]])</f>
        <v>01.01.1998</v>
      </c>
      <c r="C7006" t="str">
        <f>CONCATENATE(Таблица1[[#This Row],[Столбец3]],".",Таблица1[[#This Row],[Столбец2]],".",Таблица1[[#This Row],[Столбец1]])</f>
        <v>21.10.1998</v>
      </c>
      <c r="D7006">
        <f>DAYS360(Таблица1[[#This Row],[Столбец13]],Таблица1[[#This Row],[Столбец14]],TRUE)+1</f>
        <v>291</v>
      </c>
      <c r="E7006">
        <v>10</v>
      </c>
      <c r="F7006">
        <v>21</v>
      </c>
      <c r="G7006" s="1">
        <f t="shared" si="109"/>
        <v>1.8475999999999999</v>
      </c>
      <c r="H7006" s="1">
        <v>1.8622000000000001</v>
      </c>
      <c r="I7006" s="1">
        <v>1.8622000000000001</v>
      </c>
      <c r="J7006" s="1">
        <v>1.8622000000000001</v>
      </c>
      <c r="K7006" s="1">
        <f>(Таблица1[[#This Row],[Столбец7]]-Таблица1[[#This Row],[Столбец4]])*10000</f>
        <v>146.00000000000168</v>
      </c>
    </row>
    <row r="7007" spans="1:11" x14ac:dyDescent="0.2">
      <c r="A7007">
        <v>1998</v>
      </c>
      <c r="B7007" t="str">
        <f>CONCATENATE("01.","01",".",Таблица1[[#This Row],[Столбец1]])</f>
        <v>01.01.1998</v>
      </c>
      <c r="C7007" t="str">
        <f>CONCATENATE(Таблица1[[#This Row],[Столбец3]],".",Таблица1[[#This Row],[Столбец2]],".",Таблица1[[#This Row],[Столбец1]])</f>
        <v>22.10.1998</v>
      </c>
      <c r="D7007">
        <f>DAYS360(Таблица1[[#This Row],[Столбец13]],Таблица1[[#This Row],[Столбец14]],TRUE)+1</f>
        <v>292</v>
      </c>
      <c r="E7007">
        <v>10</v>
      </c>
      <c r="F7007">
        <v>22</v>
      </c>
      <c r="G7007" s="1">
        <f t="shared" si="109"/>
        <v>1.8622000000000001</v>
      </c>
      <c r="H7007" s="1">
        <v>1.8511</v>
      </c>
      <c r="I7007" s="1">
        <v>1.8511</v>
      </c>
      <c r="J7007" s="1">
        <v>1.8511</v>
      </c>
      <c r="K7007" s="1">
        <f>(Таблица1[[#This Row],[Столбец7]]-Таблица1[[#This Row],[Столбец4]])*10000</f>
        <v>-111.00000000000109</v>
      </c>
    </row>
    <row r="7008" spans="1:11" x14ac:dyDescent="0.2">
      <c r="A7008">
        <v>1998</v>
      </c>
      <c r="B7008" t="str">
        <f>CONCATENATE("01.","01",".",Таблица1[[#This Row],[Столбец1]])</f>
        <v>01.01.1998</v>
      </c>
      <c r="C7008" t="str">
        <f>CONCATENATE(Таблица1[[#This Row],[Столбец3]],".",Таблица1[[#This Row],[Столбец2]],".",Таблица1[[#This Row],[Столбец1]])</f>
        <v>26.10.1998</v>
      </c>
      <c r="D7008">
        <f>DAYS360(Таблица1[[#This Row],[Столбец13]],Таблица1[[#This Row],[Столбец14]],TRUE)+1</f>
        <v>296</v>
      </c>
      <c r="E7008">
        <v>10</v>
      </c>
      <c r="F7008">
        <v>26</v>
      </c>
      <c r="G7008" s="1">
        <f t="shared" si="109"/>
        <v>1.8511</v>
      </c>
      <c r="H7008" s="1">
        <v>1.8406</v>
      </c>
      <c r="I7008" s="1">
        <v>1.8406</v>
      </c>
      <c r="J7008" s="1">
        <v>1.8406</v>
      </c>
      <c r="K7008" s="1">
        <f>(Таблица1[[#This Row],[Столбец7]]-Таблица1[[#This Row],[Столбец4]])*10000</f>
        <v>-104.99999999999955</v>
      </c>
    </row>
    <row r="7009" spans="1:11" x14ac:dyDescent="0.2">
      <c r="A7009">
        <v>1998</v>
      </c>
      <c r="B7009" t="str">
        <f>CONCATENATE("01.","01",".",Таблица1[[#This Row],[Столбец1]])</f>
        <v>01.01.1998</v>
      </c>
      <c r="C7009" t="str">
        <f>CONCATENATE(Таблица1[[#This Row],[Столбец3]],".",Таблица1[[#This Row],[Столбец2]],".",Таблица1[[#This Row],[Столбец1]])</f>
        <v>27.10.1998</v>
      </c>
      <c r="D7009">
        <f>DAYS360(Таблица1[[#This Row],[Столбец13]],Таблица1[[#This Row],[Столбец14]],TRUE)+1</f>
        <v>297</v>
      </c>
      <c r="E7009">
        <v>10</v>
      </c>
      <c r="F7009">
        <v>27</v>
      </c>
      <c r="G7009" s="1">
        <f t="shared" si="109"/>
        <v>1.8406</v>
      </c>
      <c r="H7009" s="1">
        <v>1.8293999999999999</v>
      </c>
      <c r="I7009" s="1">
        <v>1.8293999999999999</v>
      </c>
      <c r="J7009" s="1">
        <v>1.8293999999999999</v>
      </c>
      <c r="K7009" s="1">
        <f>(Таблица1[[#This Row],[Столбец7]]-Таблица1[[#This Row],[Столбец4]])*10000</f>
        <v>-112.00000000000099</v>
      </c>
    </row>
    <row r="7010" spans="1:11" x14ac:dyDescent="0.2">
      <c r="A7010">
        <v>1998</v>
      </c>
      <c r="B7010" t="str">
        <f>CONCATENATE("01.","01",".",Таблица1[[#This Row],[Столбец1]])</f>
        <v>01.01.1998</v>
      </c>
      <c r="C7010" t="str">
        <f>CONCATENATE(Таблица1[[#This Row],[Столбец3]],".",Таблица1[[#This Row],[Столбец2]],".",Таблица1[[#This Row],[Столбец1]])</f>
        <v>28.10.1998</v>
      </c>
      <c r="D7010">
        <f>DAYS360(Таблица1[[#This Row],[Столбец13]],Таблица1[[#This Row],[Столбец14]],TRUE)+1</f>
        <v>298</v>
      </c>
      <c r="E7010">
        <v>10</v>
      </c>
      <c r="F7010">
        <v>28</v>
      </c>
      <c r="G7010" s="1">
        <f t="shared" si="109"/>
        <v>1.8293999999999999</v>
      </c>
      <c r="H7010" s="1">
        <v>1.8361000000000001</v>
      </c>
      <c r="I7010" s="1">
        <v>1.8361000000000001</v>
      </c>
      <c r="J7010" s="1">
        <v>1.8361000000000001</v>
      </c>
      <c r="K7010" s="1">
        <f>(Таблица1[[#This Row],[Столбец7]]-Таблица1[[#This Row],[Столбец4]])*10000</f>
        <v>67.000000000001506</v>
      </c>
    </row>
    <row r="7011" spans="1:11" x14ac:dyDescent="0.2">
      <c r="A7011">
        <v>1998</v>
      </c>
      <c r="B7011" t="str">
        <f>CONCATENATE("01.","01",".",Таблица1[[#This Row],[Столбец1]])</f>
        <v>01.01.1998</v>
      </c>
      <c r="C7011" t="str">
        <f>CONCATENATE(Таблица1[[#This Row],[Столбец3]],".",Таблица1[[#This Row],[Столбец2]],".",Таблица1[[#This Row],[Столбец1]])</f>
        <v>29.10.1998</v>
      </c>
      <c r="D7011">
        <f>DAYS360(Таблица1[[#This Row],[Столбец13]],Таблица1[[#This Row],[Столбец14]],TRUE)+1</f>
        <v>299</v>
      </c>
      <c r="E7011">
        <v>10</v>
      </c>
      <c r="F7011">
        <v>29</v>
      </c>
      <c r="G7011" s="1">
        <f t="shared" si="109"/>
        <v>1.8361000000000001</v>
      </c>
      <c r="H7011" s="1">
        <v>1.8438000000000001</v>
      </c>
      <c r="I7011" s="1">
        <v>1.8438000000000001</v>
      </c>
      <c r="J7011" s="1">
        <v>1.8438000000000001</v>
      </c>
      <c r="K7011" s="1">
        <f>(Таблица1[[#This Row],[Столбец7]]-Таблица1[[#This Row],[Столбец4]])*10000</f>
        <v>77.000000000000398</v>
      </c>
    </row>
    <row r="7012" spans="1:11" x14ac:dyDescent="0.2">
      <c r="A7012">
        <v>1998</v>
      </c>
      <c r="B7012" t="str">
        <f>CONCATENATE("01.","01",".",Таблица1[[#This Row],[Столбец1]])</f>
        <v>01.01.1998</v>
      </c>
      <c r="C7012" t="str">
        <f>CONCATENATE(Таблица1[[#This Row],[Столбец3]],".",Таблица1[[#This Row],[Столбец2]],".",Таблица1[[#This Row],[Столбец1]])</f>
        <v>30.10.1998</v>
      </c>
      <c r="D7012">
        <f>DAYS360(Таблица1[[#This Row],[Столбец13]],Таблица1[[#This Row],[Столбец14]],TRUE)+1</f>
        <v>300</v>
      </c>
      <c r="E7012">
        <v>10</v>
      </c>
      <c r="F7012">
        <v>30</v>
      </c>
      <c r="G7012" s="1">
        <f t="shared" si="109"/>
        <v>1.8438000000000001</v>
      </c>
      <c r="H7012" s="1">
        <v>1.833</v>
      </c>
      <c r="I7012" s="1">
        <v>1.833</v>
      </c>
      <c r="J7012" s="1">
        <v>1.833</v>
      </c>
      <c r="K7012" s="1">
        <f>(Таблица1[[#This Row],[Столбец7]]-Таблица1[[#This Row],[Столбец4]])*10000</f>
        <v>-108.00000000000142</v>
      </c>
    </row>
    <row r="7013" spans="1:11" x14ac:dyDescent="0.2">
      <c r="A7013">
        <v>1998</v>
      </c>
      <c r="B7013" t="str">
        <f>CONCATENATE("01.","01",".",Таблица1[[#This Row],[Столбец1]])</f>
        <v>01.01.1998</v>
      </c>
      <c r="C7013" t="str">
        <f>CONCATENATE(Таблица1[[#This Row],[Столбец3]],".",Таблица1[[#This Row],[Столбец2]],".",Таблица1[[#This Row],[Столбец1]])</f>
        <v>2.11.1998</v>
      </c>
      <c r="D7013">
        <f>DAYS360(Таблица1[[#This Row],[Столбец13]],Таблица1[[#This Row],[Столбец14]],TRUE)+1</f>
        <v>302</v>
      </c>
      <c r="E7013">
        <v>11</v>
      </c>
      <c r="F7013">
        <v>2</v>
      </c>
      <c r="G7013" s="1">
        <f t="shared" si="109"/>
        <v>1.833</v>
      </c>
      <c r="H7013" s="1">
        <v>1.8218000000000001</v>
      </c>
      <c r="I7013" s="1">
        <v>1.8218000000000001</v>
      </c>
      <c r="J7013" s="1">
        <v>1.8218000000000001</v>
      </c>
      <c r="K7013" s="1">
        <f>(Таблица1[[#This Row],[Столбец7]]-Таблица1[[#This Row],[Столбец4]])*10000</f>
        <v>-111.99999999999876</v>
      </c>
    </row>
    <row r="7014" spans="1:11" x14ac:dyDescent="0.2">
      <c r="A7014">
        <v>1998</v>
      </c>
      <c r="B7014" t="str">
        <f>CONCATENATE("01.","01",".",Таблица1[[#This Row],[Столбец1]])</f>
        <v>01.01.1998</v>
      </c>
      <c r="C7014" t="str">
        <f>CONCATENATE(Таблица1[[#This Row],[Столбец3]],".",Таблица1[[#This Row],[Столбец2]],".",Таблица1[[#This Row],[Столбец1]])</f>
        <v>3.11.1998</v>
      </c>
      <c r="D7014">
        <f>DAYS360(Таблица1[[#This Row],[Столбец13]],Таблица1[[#This Row],[Столбец14]],TRUE)+1</f>
        <v>303</v>
      </c>
      <c r="E7014">
        <v>11</v>
      </c>
      <c r="F7014">
        <v>3</v>
      </c>
      <c r="G7014" s="1">
        <f t="shared" si="109"/>
        <v>1.8218000000000001</v>
      </c>
      <c r="H7014" s="1">
        <v>1.8005</v>
      </c>
      <c r="I7014" s="1">
        <v>1.8005</v>
      </c>
      <c r="J7014" s="1">
        <v>1.8005</v>
      </c>
      <c r="K7014" s="1">
        <f>(Таблица1[[#This Row],[Столбец7]]-Таблица1[[#This Row],[Столбец4]])*10000</f>
        <v>-213.00000000000097</v>
      </c>
    </row>
    <row r="7015" spans="1:11" x14ac:dyDescent="0.2">
      <c r="A7015">
        <v>1998</v>
      </c>
      <c r="B7015" t="str">
        <f>CONCATENATE("01.","01",".",Таблица1[[#This Row],[Столбец1]])</f>
        <v>01.01.1998</v>
      </c>
      <c r="C7015" t="str">
        <f>CONCATENATE(Таблица1[[#This Row],[Столбец3]],".",Таблица1[[#This Row],[Столбец2]],".",Таблица1[[#This Row],[Столбец1]])</f>
        <v>4.11.1998</v>
      </c>
      <c r="D7015">
        <f>DAYS360(Таблица1[[#This Row],[Столбец13]],Таблица1[[#This Row],[Столбец14]],TRUE)+1</f>
        <v>304</v>
      </c>
      <c r="E7015">
        <v>11</v>
      </c>
      <c r="F7015">
        <v>4</v>
      </c>
      <c r="G7015" s="1">
        <f t="shared" si="109"/>
        <v>1.8005</v>
      </c>
      <c r="H7015" s="1">
        <v>1.7955000000000001</v>
      </c>
      <c r="I7015" s="1">
        <v>1.7955000000000001</v>
      </c>
      <c r="J7015" s="1">
        <v>1.7955000000000001</v>
      </c>
      <c r="K7015" s="1">
        <f>(Таблица1[[#This Row],[Столбец7]]-Таблица1[[#This Row],[Столбец4]])*10000</f>
        <v>-49.999999999998934</v>
      </c>
    </row>
    <row r="7016" spans="1:11" x14ac:dyDescent="0.2">
      <c r="A7016">
        <v>1998</v>
      </c>
      <c r="B7016" t="str">
        <f>CONCATENATE("01.","01",".",Таблица1[[#This Row],[Столбец1]])</f>
        <v>01.01.1998</v>
      </c>
      <c r="C7016" t="str">
        <f>CONCATENATE(Таблица1[[#This Row],[Столбец3]],".",Таблица1[[#This Row],[Столбец2]],".",Таблица1[[#This Row],[Столбец1]])</f>
        <v>5.11.1998</v>
      </c>
      <c r="D7016">
        <f>DAYS360(Таблица1[[#This Row],[Столбец13]],Таблица1[[#This Row],[Столбец14]],TRUE)+1</f>
        <v>305</v>
      </c>
      <c r="E7016">
        <v>11</v>
      </c>
      <c r="F7016">
        <v>5</v>
      </c>
      <c r="G7016" s="1">
        <f t="shared" si="109"/>
        <v>1.7955000000000001</v>
      </c>
      <c r="H7016" s="1">
        <v>1.8002</v>
      </c>
      <c r="I7016" s="1">
        <v>1.8002</v>
      </c>
      <c r="J7016" s="1">
        <v>1.8002</v>
      </c>
      <c r="K7016" s="1">
        <f>(Таблица1[[#This Row],[Столбец7]]-Таблица1[[#This Row],[Столбец4]])*10000</f>
        <v>46.999999999999261</v>
      </c>
    </row>
    <row r="7017" spans="1:11" x14ac:dyDescent="0.2">
      <c r="A7017">
        <v>1998</v>
      </c>
      <c r="B7017" t="str">
        <f>CONCATENATE("01.","01",".",Таблица1[[#This Row],[Столбец1]])</f>
        <v>01.01.1998</v>
      </c>
      <c r="C7017" t="str">
        <f>CONCATENATE(Таблица1[[#This Row],[Столбец3]],".",Таблица1[[#This Row],[Столбец2]],".",Таблица1[[#This Row],[Столбец1]])</f>
        <v>6.11.1998</v>
      </c>
      <c r="D7017">
        <f>DAYS360(Таблица1[[#This Row],[Столбец13]],Таблица1[[#This Row],[Столбец14]],TRUE)+1</f>
        <v>306</v>
      </c>
      <c r="E7017">
        <v>11</v>
      </c>
      <c r="F7017">
        <v>6</v>
      </c>
      <c r="G7017" s="1">
        <f t="shared" si="109"/>
        <v>1.8002</v>
      </c>
      <c r="H7017" s="1">
        <v>1.8003</v>
      </c>
      <c r="I7017" s="1">
        <v>1.8003</v>
      </c>
      <c r="J7017" s="1">
        <v>1.8003</v>
      </c>
      <c r="K7017" s="1">
        <f>(Таблица1[[#This Row],[Столбец7]]-Таблица1[[#This Row],[Столбец4]])*10000</f>
        <v>0.99999999999988987</v>
      </c>
    </row>
    <row r="7018" spans="1:11" x14ac:dyDescent="0.2">
      <c r="A7018">
        <v>1998</v>
      </c>
      <c r="B7018" t="str">
        <f>CONCATENATE("01.","01",".",Таблица1[[#This Row],[Столбец1]])</f>
        <v>01.01.1998</v>
      </c>
      <c r="C7018" t="str">
        <f>CONCATENATE(Таблица1[[#This Row],[Столбец3]],".",Таблица1[[#This Row],[Столбец2]],".",Таблица1[[#This Row],[Столбец1]])</f>
        <v>9.11.1998</v>
      </c>
      <c r="D7018">
        <f>DAYS360(Таблица1[[#This Row],[Столбец13]],Таблица1[[#This Row],[Столбец14]],TRUE)+1</f>
        <v>309</v>
      </c>
      <c r="E7018">
        <v>11</v>
      </c>
      <c r="F7018">
        <v>9</v>
      </c>
      <c r="G7018" s="1">
        <f t="shared" si="109"/>
        <v>1.8003</v>
      </c>
      <c r="H7018" s="1">
        <v>1.7854000000000001</v>
      </c>
      <c r="I7018" s="1">
        <v>1.7854000000000001</v>
      </c>
      <c r="J7018" s="1">
        <v>1.7854000000000001</v>
      </c>
      <c r="K7018" s="1">
        <f>(Таблица1[[#This Row],[Столбец7]]-Таблица1[[#This Row],[Столбец4]])*10000</f>
        <v>-148.99999999999915</v>
      </c>
    </row>
    <row r="7019" spans="1:11" x14ac:dyDescent="0.2">
      <c r="A7019">
        <v>1998</v>
      </c>
      <c r="B7019" t="str">
        <f>CONCATENATE("01.","01",".",Таблица1[[#This Row],[Столбец1]])</f>
        <v>01.01.1998</v>
      </c>
      <c r="C7019" t="str">
        <f>CONCATENATE(Таблица1[[#This Row],[Столбец3]],".",Таблица1[[#This Row],[Столбец2]],".",Таблица1[[#This Row],[Столбец1]])</f>
        <v>10.11.1998</v>
      </c>
      <c r="D7019">
        <f>DAYS360(Таблица1[[#This Row],[Столбец13]],Таблица1[[#This Row],[Столбец14]],TRUE)+1</f>
        <v>310</v>
      </c>
      <c r="E7019">
        <v>11</v>
      </c>
      <c r="F7019">
        <v>10</v>
      </c>
      <c r="G7019" s="1">
        <f t="shared" si="109"/>
        <v>1.7854000000000001</v>
      </c>
      <c r="H7019" s="1">
        <v>1.804</v>
      </c>
      <c r="I7019" s="1">
        <v>1.804</v>
      </c>
      <c r="J7019" s="1">
        <v>1.804</v>
      </c>
      <c r="K7019" s="1">
        <f>(Таблица1[[#This Row],[Столбец7]]-Таблица1[[#This Row],[Столбец4]])*10000</f>
        <v>185.99999999999949</v>
      </c>
    </row>
    <row r="7020" spans="1:11" x14ac:dyDescent="0.2">
      <c r="A7020">
        <v>1998</v>
      </c>
      <c r="B7020" t="str">
        <f>CONCATENATE("01.","01",".",Таблица1[[#This Row],[Столбец1]])</f>
        <v>01.01.1998</v>
      </c>
      <c r="C7020" t="str">
        <f>CONCATENATE(Таблица1[[#This Row],[Столбец3]],".",Таблица1[[#This Row],[Столбец2]],".",Таблица1[[#This Row],[Столбец1]])</f>
        <v>12.11.1998</v>
      </c>
      <c r="D7020">
        <f>DAYS360(Таблица1[[#This Row],[Столбец13]],Таблица1[[#This Row],[Столбец14]],TRUE)+1</f>
        <v>312</v>
      </c>
      <c r="E7020">
        <v>11</v>
      </c>
      <c r="F7020">
        <v>12</v>
      </c>
      <c r="G7020" s="1">
        <f t="shared" si="109"/>
        <v>1.804</v>
      </c>
      <c r="H7020" s="1">
        <v>1.8050999999999999</v>
      </c>
      <c r="I7020" s="1">
        <v>1.8050999999999999</v>
      </c>
      <c r="J7020" s="1">
        <v>1.8050999999999999</v>
      </c>
      <c r="K7020" s="1">
        <f>(Таблица1[[#This Row],[Столбец7]]-Таблица1[[#This Row],[Столбец4]])*10000</f>
        <v>10.999999999998789</v>
      </c>
    </row>
    <row r="7021" spans="1:11" x14ac:dyDescent="0.2">
      <c r="A7021">
        <v>1998</v>
      </c>
      <c r="B7021" t="str">
        <f>CONCATENATE("01.","01",".",Таблица1[[#This Row],[Столбец1]])</f>
        <v>01.01.1998</v>
      </c>
      <c r="C7021" t="str">
        <f>CONCATENATE(Таблица1[[#This Row],[Столбец3]],".",Таблица1[[#This Row],[Столбец2]],".",Таблица1[[#This Row],[Столбец1]])</f>
        <v>13.11.1998</v>
      </c>
      <c r="D7021">
        <f>DAYS360(Таблица1[[#This Row],[Столбец13]],Таблица1[[#This Row],[Столбец14]],TRUE)+1</f>
        <v>313</v>
      </c>
      <c r="E7021">
        <v>11</v>
      </c>
      <c r="F7021">
        <v>13</v>
      </c>
      <c r="G7021" s="1">
        <f t="shared" si="109"/>
        <v>1.8050999999999999</v>
      </c>
      <c r="H7021" s="1">
        <v>1.8101</v>
      </c>
      <c r="I7021" s="1">
        <v>1.8101</v>
      </c>
      <c r="J7021" s="1">
        <v>1.8101</v>
      </c>
      <c r="K7021" s="1">
        <f>(Таблица1[[#This Row],[Столбец7]]-Таблица1[[#This Row],[Столбец4]])*10000</f>
        <v>50.000000000001151</v>
      </c>
    </row>
    <row r="7022" spans="1:11" x14ac:dyDescent="0.2">
      <c r="A7022">
        <v>1998</v>
      </c>
      <c r="B7022" t="str">
        <f>CONCATENATE("01.","01",".",Таблица1[[#This Row],[Столбец1]])</f>
        <v>01.01.1998</v>
      </c>
      <c r="C7022" t="str">
        <f>CONCATENATE(Таблица1[[#This Row],[Столбец3]],".",Таблица1[[#This Row],[Столбец2]],".",Таблица1[[#This Row],[Столбец1]])</f>
        <v>16.11.1998</v>
      </c>
      <c r="D7022">
        <f>DAYS360(Таблица1[[#This Row],[Столбец13]],Таблица1[[#This Row],[Столбец14]],TRUE)+1</f>
        <v>316</v>
      </c>
      <c r="E7022">
        <v>11</v>
      </c>
      <c r="F7022">
        <v>16</v>
      </c>
      <c r="G7022" s="1">
        <f t="shared" si="109"/>
        <v>1.8101</v>
      </c>
      <c r="H7022" s="1">
        <v>1.833</v>
      </c>
      <c r="I7022" s="1">
        <v>1.833</v>
      </c>
      <c r="J7022" s="1">
        <v>1.833</v>
      </c>
      <c r="K7022" s="1">
        <f>(Таблица1[[#This Row],[Столбец7]]-Таблица1[[#This Row],[Столбец4]])*10000</f>
        <v>228.9999999999992</v>
      </c>
    </row>
    <row r="7023" spans="1:11" x14ac:dyDescent="0.2">
      <c r="A7023">
        <v>1998</v>
      </c>
      <c r="B7023" t="str">
        <f>CONCATENATE("01.","01",".",Таблица1[[#This Row],[Столбец1]])</f>
        <v>01.01.1998</v>
      </c>
      <c r="C7023" t="str">
        <f>CONCATENATE(Таблица1[[#This Row],[Столбец3]],".",Таблица1[[#This Row],[Столбец2]],".",Таблица1[[#This Row],[Столбец1]])</f>
        <v>17.11.1998</v>
      </c>
      <c r="D7023">
        <f>DAYS360(Таблица1[[#This Row],[Столбец13]],Таблица1[[#This Row],[Столбец14]],TRUE)+1</f>
        <v>317</v>
      </c>
      <c r="E7023">
        <v>11</v>
      </c>
      <c r="F7023">
        <v>17</v>
      </c>
      <c r="G7023" s="1">
        <f t="shared" si="109"/>
        <v>1.833</v>
      </c>
      <c r="H7023" s="1">
        <v>1.8282</v>
      </c>
      <c r="I7023" s="1">
        <v>1.8282</v>
      </c>
      <c r="J7023" s="1">
        <v>1.8282</v>
      </c>
      <c r="K7023" s="1">
        <f>(Таблица1[[#This Row],[Столбец7]]-Таблица1[[#This Row],[Столбец4]])*10000</f>
        <v>-47.999999999999154</v>
      </c>
    </row>
    <row r="7024" spans="1:11" x14ac:dyDescent="0.2">
      <c r="A7024">
        <v>1998</v>
      </c>
      <c r="B7024" t="str">
        <f>CONCATENATE("01.","01",".",Таблица1[[#This Row],[Столбец1]])</f>
        <v>01.01.1998</v>
      </c>
      <c r="C7024" t="str">
        <f>CONCATENATE(Таблица1[[#This Row],[Столбец3]],".",Таблица1[[#This Row],[Столбец2]],".",Таблица1[[#This Row],[Столбец1]])</f>
        <v>18.11.1998</v>
      </c>
      <c r="D7024">
        <f>DAYS360(Таблица1[[#This Row],[Столбец13]],Таблица1[[#This Row],[Столбец14]],TRUE)+1</f>
        <v>318</v>
      </c>
      <c r="E7024">
        <v>11</v>
      </c>
      <c r="F7024">
        <v>18</v>
      </c>
      <c r="G7024" s="1">
        <f t="shared" si="109"/>
        <v>1.8282</v>
      </c>
      <c r="H7024" s="1">
        <v>1.8319000000000001</v>
      </c>
      <c r="I7024" s="1">
        <v>1.8319000000000001</v>
      </c>
      <c r="J7024" s="1">
        <v>1.8319000000000001</v>
      </c>
      <c r="K7024" s="1">
        <f>(Таблица1[[#This Row],[Столбец7]]-Таблица1[[#This Row],[Столбец4]])*10000</f>
        <v>37.000000000000369</v>
      </c>
    </row>
    <row r="7025" spans="1:11" x14ac:dyDescent="0.2">
      <c r="A7025">
        <v>1998</v>
      </c>
      <c r="B7025" t="str">
        <f>CONCATENATE("01.","01",".",Таблица1[[#This Row],[Столбец1]])</f>
        <v>01.01.1998</v>
      </c>
      <c r="C7025" t="str">
        <f>CONCATENATE(Таблица1[[#This Row],[Столбец3]],".",Таблица1[[#This Row],[Столбец2]],".",Таблица1[[#This Row],[Столбец1]])</f>
        <v>20.11.1998</v>
      </c>
      <c r="D7025">
        <f>DAYS360(Таблица1[[#This Row],[Столбец13]],Таблица1[[#This Row],[Столбец14]],TRUE)+1</f>
        <v>320</v>
      </c>
      <c r="E7025">
        <v>11</v>
      </c>
      <c r="F7025">
        <v>20</v>
      </c>
      <c r="G7025" s="1">
        <f t="shared" si="109"/>
        <v>1.8319000000000001</v>
      </c>
      <c r="H7025" s="1">
        <v>1.7989999999999999</v>
      </c>
      <c r="I7025" s="1">
        <v>1.7989999999999999</v>
      </c>
      <c r="J7025" s="1">
        <v>1.7989999999999999</v>
      </c>
      <c r="K7025" s="1">
        <f>(Таблица1[[#This Row],[Столбец7]]-Таблица1[[#This Row],[Столбец4]])*10000</f>
        <v>-329.00000000000153</v>
      </c>
    </row>
    <row r="7026" spans="1:11" x14ac:dyDescent="0.2">
      <c r="A7026">
        <v>1998</v>
      </c>
      <c r="B7026" t="str">
        <f>CONCATENATE("01.","01",".",Таблица1[[#This Row],[Столбец1]])</f>
        <v>01.01.1998</v>
      </c>
      <c r="C7026" t="str">
        <f>CONCATENATE(Таблица1[[#This Row],[Столбец3]],".",Таблица1[[#This Row],[Столбец2]],".",Таблица1[[#This Row],[Столбец1]])</f>
        <v>23.11.1998</v>
      </c>
      <c r="D7026">
        <f>DAYS360(Таблица1[[#This Row],[Столбец13]],Таблица1[[#This Row],[Столбец14]],TRUE)+1</f>
        <v>323</v>
      </c>
      <c r="E7026">
        <v>11</v>
      </c>
      <c r="F7026">
        <v>23</v>
      </c>
      <c r="G7026" s="1">
        <f t="shared" si="109"/>
        <v>1.7989999999999999</v>
      </c>
      <c r="H7026" s="1">
        <v>1.7884</v>
      </c>
      <c r="I7026" s="1">
        <v>1.7884</v>
      </c>
      <c r="J7026" s="1">
        <v>1.7884</v>
      </c>
      <c r="K7026" s="1">
        <f>(Таблица1[[#This Row],[Столбец7]]-Таблица1[[#This Row],[Столбец4]])*10000</f>
        <v>-105.99999999999943</v>
      </c>
    </row>
    <row r="7027" spans="1:11" x14ac:dyDescent="0.2">
      <c r="A7027">
        <v>1998</v>
      </c>
      <c r="B7027" t="str">
        <f>CONCATENATE("01.","01",".",Таблица1[[#This Row],[Столбец1]])</f>
        <v>01.01.1998</v>
      </c>
      <c r="C7027" t="str">
        <f>CONCATENATE(Таблица1[[#This Row],[Столбец3]],".",Таблица1[[#This Row],[Столбец2]],".",Таблица1[[#This Row],[Столбец1]])</f>
        <v>24.11.1998</v>
      </c>
      <c r="D7027">
        <f>DAYS360(Таблица1[[#This Row],[Столбец13]],Таблица1[[#This Row],[Столбец14]],TRUE)+1</f>
        <v>324</v>
      </c>
      <c r="E7027">
        <v>11</v>
      </c>
      <c r="F7027">
        <v>24</v>
      </c>
      <c r="G7027" s="1">
        <f t="shared" si="109"/>
        <v>1.7884</v>
      </c>
      <c r="H7027" s="1">
        <v>1.7921</v>
      </c>
      <c r="I7027" s="1">
        <v>1.7921</v>
      </c>
      <c r="J7027" s="1">
        <v>1.7921</v>
      </c>
      <c r="K7027" s="1">
        <f>(Таблица1[[#This Row],[Столбец7]]-Таблица1[[#This Row],[Столбец4]])*10000</f>
        <v>37.000000000000369</v>
      </c>
    </row>
    <row r="7028" spans="1:11" x14ac:dyDescent="0.2">
      <c r="A7028">
        <v>1998</v>
      </c>
      <c r="B7028" t="str">
        <f>CONCATENATE("01.","01",".",Таблица1[[#This Row],[Столбец1]])</f>
        <v>01.01.1998</v>
      </c>
      <c r="C7028" t="str">
        <f>CONCATENATE(Таблица1[[#This Row],[Столбец3]],".",Таблица1[[#This Row],[Столбец2]],".",Таблица1[[#This Row],[Столбец1]])</f>
        <v>25.11.1998</v>
      </c>
      <c r="D7028">
        <f>DAYS360(Таблица1[[#This Row],[Столбец13]],Таблица1[[#This Row],[Столбец14]],TRUE)+1</f>
        <v>325</v>
      </c>
      <c r="E7028">
        <v>11</v>
      </c>
      <c r="F7028">
        <v>25</v>
      </c>
      <c r="G7028" s="1">
        <f t="shared" si="109"/>
        <v>1.7921</v>
      </c>
      <c r="H7028" s="1">
        <v>1.7778</v>
      </c>
      <c r="I7028" s="1">
        <v>1.7778</v>
      </c>
      <c r="J7028" s="1">
        <v>1.7778</v>
      </c>
      <c r="K7028" s="1">
        <f>(Таблица1[[#This Row],[Столбец7]]-Таблица1[[#This Row],[Столбец4]])*10000</f>
        <v>-142.9999999999998</v>
      </c>
    </row>
    <row r="7029" spans="1:11" x14ac:dyDescent="0.2">
      <c r="A7029">
        <v>1998</v>
      </c>
      <c r="B7029" t="str">
        <f>CONCATENATE("01.","01",".",Таблица1[[#This Row],[Столбец1]])</f>
        <v>01.01.1998</v>
      </c>
      <c r="C7029" t="str">
        <f>CONCATENATE(Таблица1[[#This Row],[Столбец3]],".",Таблица1[[#This Row],[Столбец2]],".",Таблица1[[#This Row],[Столбец1]])</f>
        <v>26.11.1998</v>
      </c>
      <c r="D7029">
        <f>DAYS360(Таблица1[[#This Row],[Столбец13]],Таблица1[[#This Row],[Столбец14]],TRUE)+1</f>
        <v>326</v>
      </c>
      <c r="E7029">
        <v>11</v>
      </c>
      <c r="F7029">
        <v>26</v>
      </c>
      <c r="G7029" s="1">
        <f t="shared" si="109"/>
        <v>1.7778</v>
      </c>
      <c r="H7029" s="1">
        <v>1.7726</v>
      </c>
      <c r="I7029" s="1">
        <v>1.7726</v>
      </c>
      <c r="J7029" s="1">
        <v>1.7726</v>
      </c>
      <c r="K7029" s="1">
        <f>(Таблица1[[#This Row],[Столбец7]]-Таблица1[[#This Row],[Столбец4]])*10000</f>
        <v>-52.000000000000938</v>
      </c>
    </row>
    <row r="7030" spans="1:11" x14ac:dyDescent="0.2">
      <c r="A7030">
        <v>1998</v>
      </c>
      <c r="B7030" t="str">
        <f>CONCATENATE("01.","01",".",Таблица1[[#This Row],[Столбец1]])</f>
        <v>01.01.1998</v>
      </c>
      <c r="C7030" t="str">
        <f>CONCATENATE(Таблица1[[#This Row],[Столбец3]],".",Таблица1[[#This Row],[Столбец2]],".",Таблица1[[#This Row],[Столбец1]])</f>
        <v>27.11.1998</v>
      </c>
      <c r="D7030">
        <f>DAYS360(Таблица1[[#This Row],[Столбец13]],Таблица1[[#This Row],[Столбец14]],TRUE)+1</f>
        <v>327</v>
      </c>
      <c r="E7030">
        <v>11</v>
      </c>
      <c r="F7030">
        <v>27</v>
      </c>
      <c r="G7030" s="1">
        <f t="shared" si="109"/>
        <v>1.7726</v>
      </c>
      <c r="H7030" s="1">
        <v>1.7602</v>
      </c>
      <c r="I7030" s="1">
        <v>1.7602</v>
      </c>
      <c r="J7030" s="1">
        <v>1.7602</v>
      </c>
      <c r="K7030" s="1">
        <f>(Таблица1[[#This Row],[Столбец7]]-Таблица1[[#This Row],[Столбец4]])*10000</f>
        <v>-123.99999999999966</v>
      </c>
    </row>
    <row r="7031" spans="1:11" x14ac:dyDescent="0.2">
      <c r="A7031">
        <v>1998</v>
      </c>
      <c r="B7031" t="str">
        <f>CONCATENATE("01.","01",".",Таблица1[[#This Row],[Столбец1]])</f>
        <v>01.01.1998</v>
      </c>
      <c r="C7031" t="str">
        <f>CONCATENATE(Таблица1[[#This Row],[Столбец3]],".",Таблица1[[#This Row],[Столбец2]],".",Таблица1[[#This Row],[Столбец1]])</f>
        <v>30.11.1998</v>
      </c>
      <c r="D7031">
        <f>DAYS360(Таблица1[[#This Row],[Столбец13]],Таблица1[[#This Row],[Столбец14]],TRUE)+1</f>
        <v>330</v>
      </c>
      <c r="E7031">
        <v>11</v>
      </c>
      <c r="F7031">
        <v>30</v>
      </c>
      <c r="G7031" s="1">
        <f t="shared" si="109"/>
        <v>1.7602</v>
      </c>
      <c r="H7031" s="1">
        <v>1.7784</v>
      </c>
      <c r="I7031" s="1">
        <v>1.7784</v>
      </c>
      <c r="J7031" s="1">
        <v>1.7784</v>
      </c>
      <c r="K7031" s="1">
        <f>(Таблица1[[#This Row],[Столбец7]]-Таблица1[[#This Row],[Столбец4]])*10000</f>
        <v>181.99999999999994</v>
      </c>
    </row>
    <row r="7032" spans="1:11" x14ac:dyDescent="0.2">
      <c r="A7032">
        <v>1998</v>
      </c>
      <c r="B7032" t="str">
        <f>CONCATENATE("01.","01",".",Таблица1[[#This Row],[Столбец1]])</f>
        <v>01.01.1998</v>
      </c>
      <c r="C7032" t="str">
        <f>CONCATENATE(Таблица1[[#This Row],[Столбец3]],".",Таблица1[[#This Row],[Столбец2]],".",Таблица1[[#This Row],[Столбец1]])</f>
        <v>1.12.1998</v>
      </c>
      <c r="D7032">
        <f>DAYS360(Таблица1[[#This Row],[Столбец13]],Таблица1[[#This Row],[Столбец14]],TRUE)+1</f>
        <v>331</v>
      </c>
      <c r="E7032">
        <v>12</v>
      </c>
      <c r="F7032">
        <v>1</v>
      </c>
      <c r="G7032" s="1">
        <f t="shared" si="109"/>
        <v>1.7784</v>
      </c>
      <c r="H7032" s="1">
        <v>1.7896000000000001</v>
      </c>
      <c r="I7032" s="1">
        <v>1.7896000000000001</v>
      </c>
      <c r="J7032" s="1">
        <v>1.7896000000000001</v>
      </c>
      <c r="K7032" s="1">
        <f>(Таблица1[[#This Row],[Столбец7]]-Таблица1[[#This Row],[Столбец4]])*10000</f>
        <v>112.00000000000099</v>
      </c>
    </row>
    <row r="7033" spans="1:11" x14ac:dyDescent="0.2">
      <c r="A7033">
        <v>1998</v>
      </c>
      <c r="B7033" t="str">
        <f>CONCATENATE("01.","01",".",Таблица1[[#This Row],[Столбец1]])</f>
        <v>01.01.1998</v>
      </c>
      <c r="C7033" t="str">
        <f>CONCATENATE(Таблица1[[#This Row],[Столбец3]],".",Таблица1[[#This Row],[Столбец2]],".",Таблица1[[#This Row],[Столбец1]])</f>
        <v>2.12.1998</v>
      </c>
      <c r="D7033">
        <f>DAYS360(Таблица1[[#This Row],[Столбец13]],Таблица1[[#This Row],[Столбец14]],TRUE)+1</f>
        <v>332</v>
      </c>
      <c r="E7033">
        <v>12</v>
      </c>
      <c r="F7033">
        <v>2</v>
      </c>
      <c r="G7033" s="1">
        <f t="shared" si="109"/>
        <v>1.7896000000000001</v>
      </c>
      <c r="H7033" s="1">
        <v>1.8026</v>
      </c>
      <c r="I7033" s="1">
        <v>1.8026</v>
      </c>
      <c r="J7033" s="1">
        <v>1.8026</v>
      </c>
      <c r="K7033" s="1">
        <f>(Таблица1[[#This Row],[Столбец7]]-Таблица1[[#This Row],[Столбец4]])*10000</f>
        <v>129.99999999999901</v>
      </c>
    </row>
    <row r="7034" spans="1:11" x14ac:dyDescent="0.2">
      <c r="A7034">
        <v>1998</v>
      </c>
      <c r="B7034" t="str">
        <f>CONCATENATE("01.","01",".",Таблица1[[#This Row],[Столбец1]])</f>
        <v>01.01.1998</v>
      </c>
      <c r="C7034" t="str">
        <f>CONCATENATE(Таблица1[[#This Row],[Столбец3]],".",Таблица1[[#This Row],[Столбец2]],".",Таблица1[[#This Row],[Столбец1]])</f>
        <v>3.12.1998</v>
      </c>
      <c r="D7034">
        <f>DAYS360(Таблица1[[#This Row],[Столбец13]],Таблица1[[#This Row],[Столбец14]],TRUE)+1</f>
        <v>333</v>
      </c>
      <c r="E7034">
        <v>12</v>
      </c>
      <c r="F7034">
        <v>3</v>
      </c>
      <c r="G7034" s="1">
        <f t="shared" si="109"/>
        <v>1.8026</v>
      </c>
      <c r="H7034" s="1">
        <v>1.7989999999999999</v>
      </c>
      <c r="I7034" s="1">
        <v>1.7989999999999999</v>
      </c>
      <c r="J7034" s="1">
        <v>1.7989999999999999</v>
      </c>
      <c r="K7034" s="1">
        <f>(Таблица1[[#This Row],[Столбец7]]-Таблица1[[#This Row],[Столбец4]])*10000</f>
        <v>-36.000000000000476</v>
      </c>
    </row>
    <row r="7035" spans="1:11" x14ac:dyDescent="0.2">
      <c r="A7035">
        <v>1998</v>
      </c>
      <c r="B7035" t="str">
        <f>CONCATENATE("01.","01",".",Таблица1[[#This Row],[Столбец1]])</f>
        <v>01.01.1998</v>
      </c>
      <c r="C7035" t="str">
        <f>CONCATENATE(Таблица1[[#This Row],[Столбец3]],".",Таблица1[[#This Row],[Столбец2]],".",Таблица1[[#This Row],[Столбец1]])</f>
        <v>4.12.1998</v>
      </c>
      <c r="D7035">
        <f>DAYS360(Таблица1[[#This Row],[Столбец13]],Таблица1[[#This Row],[Столбец14]],TRUE)+1</f>
        <v>334</v>
      </c>
      <c r="E7035">
        <v>12</v>
      </c>
      <c r="F7035">
        <v>4</v>
      </c>
      <c r="G7035" s="1">
        <f t="shared" si="109"/>
        <v>1.7989999999999999</v>
      </c>
      <c r="H7035" s="1">
        <v>1.7963</v>
      </c>
      <c r="I7035" s="1">
        <v>1.7963</v>
      </c>
      <c r="J7035" s="1">
        <v>1.7963</v>
      </c>
      <c r="K7035" s="1">
        <f>(Таблица1[[#This Row],[Столбец7]]-Таблица1[[#This Row],[Столбец4]])*10000</f>
        <v>-26.999999999999247</v>
      </c>
    </row>
    <row r="7036" spans="1:11" x14ac:dyDescent="0.2">
      <c r="A7036">
        <v>1998</v>
      </c>
      <c r="B7036" t="str">
        <f>CONCATENATE("01.","01",".",Таблица1[[#This Row],[Столбец1]])</f>
        <v>01.01.1998</v>
      </c>
      <c r="C7036" t="str">
        <f>CONCATENATE(Таблица1[[#This Row],[Столбец3]],".",Таблица1[[#This Row],[Столбец2]],".",Таблица1[[#This Row],[Столбец1]])</f>
        <v>7.12.1998</v>
      </c>
      <c r="D7036">
        <f>DAYS360(Таблица1[[#This Row],[Столбец13]],Таблица1[[#This Row],[Столбец14]],TRUE)+1</f>
        <v>337</v>
      </c>
      <c r="E7036">
        <v>12</v>
      </c>
      <c r="F7036">
        <v>7</v>
      </c>
      <c r="G7036" s="1">
        <f t="shared" si="109"/>
        <v>1.7963</v>
      </c>
      <c r="H7036" s="1">
        <v>1.798</v>
      </c>
      <c r="I7036" s="1">
        <v>1.798</v>
      </c>
      <c r="J7036" s="1">
        <v>1.798</v>
      </c>
      <c r="K7036" s="1">
        <f>(Таблица1[[#This Row],[Столбец7]]-Таблица1[[#This Row],[Столбец4]])*10000</f>
        <v>17.000000000000348</v>
      </c>
    </row>
    <row r="7037" spans="1:11" x14ac:dyDescent="0.2">
      <c r="A7037">
        <v>1998</v>
      </c>
      <c r="B7037" t="str">
        <f>CONCATENATE("01.","01",".",Таблица1[[#This Row],[Столбец1]])</f>
        <v>01.01.1998</v>
      </c>
      <c r="C7037" t="str">
        <f>CONCATENATE(Таблица1[[#This Row],[Столбец3]],".",Таблица1[[#This Row],[Столбец2]],".",Таблица1[[#This Row],[Столбец1]])</f>
        <v>8.12.1998</v>
      </c>
      <c r="D7037">
        <f>DAYS360(Таблица1[[#This Row],[Столбец13]],Таблица1[[#This Row],[Столбец14]],TRUE)+1</f>
        <v>338</v>
      </c>
      <c r="E7037">
        <v>12</v>
      </c>
      <c r="F7037">
        <v>8</v>
      </c>
      <c r="G7037" s="1">
        <f t="shared" si="109"/>
        <v>1.798</v>
      </c>
      <c r="H7037" s="1">
        <v>1.8125</v>
      </c>
      <c r="I7037" s="1">
        <v>1.8125</v>
      </c>
      <c r="J7037" s="1">
        <v>1.8125</v>
      </c>
      <c r="K7037" s="1">
        <f>(Таблица1[[#This Row],[Столбец7]]-Таблица1[[#This Row],[Столбец4]])*10000</f>
        <v>144.99999999999957</v>
      </c>
    </row>
    <row r="7038" spans="1:11" x14ac:dyDescent="0.2">
      <c r="A7038">
        <v>1998</v>
      </c>
      <c r="B7038" t="str">
        <f>CONCATENATE("01.","01",".",Таблица1[[#This Row],[Столбец1]])</f>
        <v>01.01.1998</v>
      </c>
      <c r="C7038" t="str">
        <f>CONCATENATE(Таблица1[[#This Row],[Столбец3]],".",Таблица1[[#This Row],[Столбец2]],".",Таблица1[[#This Row],[Столбец1]])</f>
        <v>9.12.1998</v>
      </c>
      <c r="D7038">
        <f>DAYS360(Таблица1[[#This Row],[Столбец13]],Таблица1[[#This Row],[Столбец14]],TRUE)+1</f>
        <v>339</v>
      </c>
      <c r="E7038">
        <v>12</v>
      </c>
      <c r="F7038">
        <v>9</v>
      </c>
      <c r="G7038" s="1">
        <f t="shared" si="109"/>
        <v>1.8125</v>
      </c>
      <c r="H7038" s="1">
        <v>1.8129</v>
      </c>
      <c r="I7038" s="1">
        <v>1.8129</v>
      </c>
      <c r="J7038" s="1">
        <v>1.8129</v>
      </c>
      <c r="K7038" s="1">
        <f>(Таблица1[[#This Row],[Столбец7]]-Таблица1[[#This Row],[Столбец4]])*10000</f>
        <v>3.9999999999995595</v>
      </c>
    </row>
    <row r="7039" spans="1:11" x14ac:dyDescent="0.2">
      <c r="A7039">
        <v>1998</v>
      </c>
      <c r="B7039" t="str">
        <f>CONCATENATE("01.","01",".",Таблица1[[#This Row],[Столбец1]])</f>
        <v>01.01.1998</v>
      </c>
      <c r="C7039" t="str">
        <f>CONCATENATE(Таблица1[[#This Row],[Столбец3]],".",Таблица1[[#This Row],[Столбец2]],".",Таблица1[[#This Row],[Столбец1]])</f>
        <v>10.12.1998</v>
      </c>
      <c r="D7039">
        <f>DAYS360(Таблица1[[#This Row],[Столбец13]],Таблица1[[#This Row],[Столбец14]],TRUE)+1</f>
        <v>340</v>
      </c>
      <c r="E7039">
        <v>12</v>
      </c>
      <c r="F7039">
        <v>10</v>
      </c>
      <c r="G7039" s="1">
        <f t="shared" si="109"/>
        <v>1.8129</v>
      </c>
      <c r="H7039" s="1">
        <v>1.8246</v>
      </c>
      <c r="I7039" s="1">
        <v>1.8246</v>
      </c>
      <c r="J7039" s="1">
        <v>1.8246</v>
      </c>
      <c r="K7039" s="1">
        <f>(Таблица1[[#This Row],[Столбец7]]-Таблица1[[#This Row],[Столбец4]])*10000</f>
        <v>117.00000000000044</v>
      </c>
    </row>
    <row r="7040" spans="1:11" x14ac:dyDescent="0.2">
      <c r="A7040">
        <v>1998</v>
      </c>
      <c r="B7040" t="str">
        <f>CONCATENATE("01.","01",".",Таблица1[[#This Row],[Столбец1]])</f>
        <v>01.01.1998</v>
      </c>
      <c r="C7040" t="str">
        <f>CONCATENATE(Таблица1[[#This Row],[Столбец3]],".",Таблица1[[#This Row],[Столбец2]],".",Таблица1[[#This Row],[Столбец1]])</f>
        <v>11.12.1998</v>
      </c>
      <c r="D7040">
        <f>DAYS360(Таблица1[[#This Row],[Столбец13]],Таблица1[[#This Row],[Столбец14]],TRUE)+1</f>
        <v>341</v>
      </c>
      <c r="E7040">
        <v>12</v>
      </c>
      <c r="F7040">
        <v>11</v>
      </c>
      <c r="G7040" s="1">
        <f t="shared" si="109"/>
        <v>1.8246</v>
      </c>
      <c r="H7040" s="1">
        <v>1.8332999999999999</v>
      </c>
      <c r="I7040" s="1">
        <v>1.8332999999999999</v>
      </c>
      <c r="J7040" s="1">
        <v>1.8332999999999999</v>
      </c>
      <c r="K7040" s="1">
        <f>(Таблица1[[#This Row],[Столбец7]]-Таблица1[[#This Row],[Столбец4]])*10000</f>
        <v>86.999999999999304</v>
      </c>
    </row>
    <row r="7041" spans="1:11" x14ac:dyDescent="0.2">
      <c r="A7041">
        <v>1998</v>
      </c>
      <c r="B7041" t="str">
        <f>CONCATENATE("01.","01",".",Таблица1[[#This Row],[Столбец1]])</f>
        <v>01.01.1998</v>
      </c>
      <c r="C7041" t="str">
        <f>CONCATENATE(Таблица1[[#This Row],[Столбец3]],".",Таблица1[[#This Row],[Столбец2]],".",Таблица1[[#This Row],[Столбец1]])</f>
        <v>14.12.1998</v>
      </c>
      <c r="D7041">
        <f>DAYS360(Таблица1[[#This Row],[Столбец13]],Таблица1[[#This Row],[Столбец14]],TRUE)+1</f>
        <v>344</v>
      </c>
      <c r="E7041">
        <v>12</v>
      </c>
      <c r="F7041">
        <v>14</v>
      </c>
      <c r="G7041" s="1">
        <f t="shared" si="109"/>
        <v>1.8332999999999999</v>
      </c>
      <c r="H7041" s="1">
        <v>1.8325</v>
      </c>
      <c r="I7041" s="1">
        <v>1.8325</v>
      </c>
      <c r="J7041" s="1">
        <v>1.8325</v>
      </c>
      <c r="K7041" s="1">
        <f>(Таблица1[[#This Row],[Столбец7]]-Таблица1[[#This Row],[Столбец4]])*10000</f>
        <v>-7.9999999999991189</v>
      </c>
    </row>
    <row r="7042" spans="1:11" x14ac:dyDescent="0.2">
      <c r="A7042">
        <v>1998</v>
      </c>
      <c r="B7042" t="str">
        <f>CONCATENATE("01.","01",".",Таблица1[[#This Row],[Столбец1]])</f>
        <v>01.01.1998</v>
      </c>
      <c r="C7042" t="str">
        <f>CONCATENATE(Таблица1[[#This Row],[Столбец3]],".",Таблица1[[#This Row],[Столбец2]],".",Таблица1[[#This Row],[Столбец1]])</f>
        <v>15.12.1998</v>
      </c>
      <c r="D7042">
        <f>DAYS360(Таблица1[[#This Row],[Столбец13]],Таблица1[[#This Row],[Столбец14]],TRUE)+1</f>
        <v>345</v>
      </c>
      <c r="E7042">
        <v>12</v>
      </c>
      <c r="F7042">
        <v>15</v>
      </c>
      <c r="G7042" s="1">
        <f t="shared" ref="G7042:G7105" si="110">J7041</f>
        <v>1.8325</v>
      </c>
      <c r="H7042" s="1">
        <v>1.827</v>
      </c>
      <c r="I7042" s="1">
        <v>1.827</v>
      </c>
      <c r="J7042" s="1">
        <v>1.827</v>
      </c>
      <c r="K7042" s="1">
        <f>(Таблица1[[#This Row],[Столбец7]]-Таблица1[[#This Row],[Столбец4]])*10000</f>
        <v>-55.000000000000604</v>
      </c>
    </row>
    <row r="7043" spans="1:11" x14ac:dyDescent="0.2">
      <c r="A7043">
        <v>1998</v>
      </c>
      <c r="B7043" t="str">
        <f>CONCATENATE("01.","01",".",Таблица1[[#This Row],[Столбец1]])</f>
        <v>01.01.1998</v>
      </c>
      <c r="C7043" t="str">
        <f>CONCATENATE(Таблица1[[#This Row],[Столбец3]],".",Таблица1[[#This Row],[Столбец2]],".",Таблица1[[#This Row],[Столбец1]])</f>
        <v>16.12.1998</v>
      </c>
      <c r="D7043">
        <f>DAYS360(Таблица1[[#This Row],[Столбец13]],Таблица1[[#This Row],[Столбец14]],TRUE)+1</f>
        <v>346</v>
      </c>
      <c r="E7043">
        <v>12</v>
      </c>
      <c r="F7043">
        <v>16</v>
      </c>
      <c r="G7043" s="1">
        <f t="shared" si="110"/>
        <v>1.827</v>
      </c>
      <c r="H7043" s="1">
        <v>1.8162</v>
      </c>
      <c r="I7043" s="1">
        <v>1.8162</v>
      </c>
      <c r="J7043" s="1">
        <v>1.8162</v>
      </c>
      <c r="K7043" s="1">
        <f>(Таблица1[[#This Row],[Столбец7]]-Таблица1[[#This Row],[Столбец4]])*10000</f>
        <v>-107.9999999999992</v>
      </c>
    </row>
    <row r="7044" spans="1:11" x14ac:dyDescent="0.2">
      <c r="A7044">
        <v>1998</v>
      </c>
      <c r="B7044" t="str">
        <f>CONCATENATE("01.","01",".",Таблица1[[#This Row],[Столбец1]])</f>
        <v>01.01.1998</v>
      </c>
      <c r="C7044" t="str">
        <f>CONCATENATE(Таблица1[[#This Row],[Столбец3]],".",Таблица1[[#This Row],[Столбец2]],".",Таблица1[[#This Row],[Столбец1]])</f>
        <v>17.12.1998</v>
      </c>
      <c r="D7044">
        <f>DAYS360(Таблица1[[#This Row],[Столбец13]],Таблица1[[#This Row],[Столбец14]],TRUE)+1</f>
        <v>347</v>
      </c>
      <c r="E7044">
        <v>12</v>
      </c>
      <c r="F7044">
        <v>17</v>
      </c>
      <c r="G7044" s="1">
        <f t="shared" si="110"/>
        <v>1.8162</v>
      </c>
      <c r="H7044" s="1">
        <v>1.8188</v>
      </c>
      <c r="I7044" s="1">
        <v>1.8188</v>
      </c>
      <c r="J7044" s="1">
        <v>1.8188</v>
      </c>
      <c r="K7044" s="1">
        <f>(Таблица1[[#This Row],[Столбец7]]-Таблица1[[#This Row],[Столбец4]])*10000</f>
        <v>25.999999999999357</v>
      </c>
    </row>
    <row r="7045" spans="1:11" x14ac:dyDescent="0.2">
      <c r="A7045">
        <v>1998</v>
      </c>
      <c r="B7045" t="str">
        <f>CONCATENATE("01.","01",".",Таблица1[[#This Row],[Столбец1]])</f>
        <v>01.01.1998</v>
      </c>
      <c r="C7045" t="str">
        <f>CONCATENATE(Таблица1[[#This Row],[Столбец3]],".",Таблица1[[#This Row],[Столбец2]],".",Таблица1[[#This Row],[Столбец1]])</f>
        <v>18.12.1998</v>
      </c>
      <c r="D7045">
        <f>DAYS360(Таблица1[[#This Row],[Столбец13]],Таблица1[[#This Row],[Столбец14]],TRUE)+1</f>
        <v>348</v>
      </c>
      <c r="E7045">
        <v>12</v>
      </c>
      <c r="F7045">
        <v>18</v>
      </c>
      <c r="G7045" s="1">
        <f t="shared" si="110"/>
        <v>1.8188</v>
      </c>
      <c r="H7045" s="1">
        <v>1.8209</v>
      </c>
      <c r="I7045" s="1">
        <v>1.8209</v>
      </c>
      <c r="J7045" s="1">
        <v>1.8209</v>
      </c>
      <c r="K7045" s="1">
        <f>(Таблица1[[#This Row],[Столбец7]]-Таблица1[[#This Row],[Столбец4]])*10000</f>
        <v>20.999999999999908</v>
      </c>
    </row>
    <row r="7046" spans="1:11" x14ac:dyDescent="0.2">
      <c r="A7046">
        <v>1998</v>
      </c>
      <c r="B7046" t="str">
        <f>CONCATENATE("01.","01",".",Таблица1[[#This Row],[Столбец1]])</f>
        <v>01.01.1998</v>
      </c>
      <c r="C7046" t="str">
        <f>CONCATENATE(Таблица1[[#This Row],[Столбец3]],".",Таблица1[[#This Row],[Столбец2]],".",Таблица1[[#This Row],[Столбец1]])</f>
        <v>21.12.1998</v>
      </c>
      <c r="D7046">
        <f>DAYS360(Таблица1[[#This Row],[Столбец13]],Таблица1[[#This Row],[Столбец14]],TRUE)+1</f>
        <v>351</v>
      </c>
      <c r="E7046">
        <v>12</v>
      </c>
      <c r="F7046">
        <v>21</v>
      </c>
      <c r="G7046" s="1">
        <f t="shared" si="110"/>
        <v>1.8209</v>
      </c>
      <c r="H7046" s="1">
        <v>1.8187</v>
      </c>
      <c r="I7046" s="1">
        <v>1.8187</v>
      </c>
      <c r="J7046" s="1">
        <v>1.8187</v>
      </c>
      <c r="K7046" s="1">
        <f>(Таблица1[[#This Row],[Столбец7]]-Таблица1[[#This Row],[Столбец4]])*10000</f>
        <v>-21.999999999999797</v>
      </c>
    </row>
    <row r="7047" spans="1:11" x14ac:dyDescent="0.2">
      <c r="A7047">
        <v>1998</v>
      </c>
      <c r="B7047" t="str">
        <f>CONCATENATE("01.","01",".",Таблица1[[#This Row],[Столбец1]])</f>
        <v>01.01.1998</v>
      </c>
      <c r="C7047" t="str">
        <f>CONCATENATE(Таблица1[[#This Row],[Столбец3]],".",Таблица1[[#This Row],[Столбец2]],".",Таблица1[[#This Row],[Столбец1]])</f>
        <v>22.12.1998</v>
      </c>
      <c r="D7047">
        <f>DAYS360(Таблица1[[#This Row],[Столбец13]],Таблица1[[#This Row],[Столбец14]],TRUE)+1</f>
        <v>352</v>
      </c>
      <c r="E7047">
        <v>12</v>
      </c>
      <c r="F7047">
        <v>22</v>
      </c>
      <c r="G7047" s="1">
        <f t="shared" si="110"/>
        <v>1.8187</v>
      </c>
      <c r="H7047" s="1">
        <v>1.8226</v>
      </c>
      <c r="I7047" s="1">
        <v>1.8226</v>
      </c>
      <c r="J7047" s="1">
        <v>1.8226</v>
      </c>
      <c r="K7047" s="1">
        <f>(Таблица1[[#This Row],[Столбец7]]-Таблица1[[#This Row],[Столбец4]])*10000</f>
        <v>39.000000000000142</v>
      </c>
    </row>
    <row r="7048" spans="1:11" x14ac:dyDescent="0.2">
      <c r="A7048">
        <v>1998</v>
      </c>
      <c r="B7048" t="str">
        <f>CONCATENATE("01.","01",".",Таблица1[[#This Row],[Столбец1]])</f>
        <v>01.01.1998</v>
      </c>
      <c r="C7048" t="str">
        <f>CONCATENATE(Таблица1[[#This Row],[Столбец3]],".",Таблица1[[#This Row],[Столбец2]],".",Таблица1[[#This Row],[Столбец1]])</f>
        <v>23.12.1998</v>
      </c>
      <c r="D7048">
        <f>DAYS360(Таблица1[[#This Row],[Столбец13]],Таблица1[[#This Row],[Столбец14]],TRUE)+1</f>
        <v>353</v>
      </c>
      <c r="E7048">
        <v>12</v>
      </c>
      <c r="F7048">
        <v>23</v>
      </c>
      <c r="G7048" s="1">
        <f t="shared" si="110"/>
        <v>1.8226</v>
      </c>
      <c r="H7048" s="1">
        <v>1.8208</v>
      </c>
      <c r="I7048" s="1">
        <v>1.8208</v>
      </c>
      <c r="J7048" s="1">
        <v>1.8208</v>
      </c>
      <c r="K7048" s="1">
        <f>(Таблица1[[#This Row],[Столбец7]]-Таблица1[[#This Row],[Столбец4]])*10000</f>
        <v>-18.000000000000238</v>
      </c>
    </row>
    <row r="7049" spans="1:11" x14ac:dyDescent="0.2">
      <c r="A7049">
        <v>1998</v>
      </c>
      <c r="B7049" t="str">
        <f>CONCATENATE("01.","01",".",Таблица1[[#This Row],[Столбец1]])</f>
        <v>01.01.1998</v>
      </c>
      <c r="C7049" t="str">
        <f>CONCATENATE(Таблица1[[#This Row],[Столбец3]],".",Таблица1[[#This Row],[Столбец2]],".",Таблица1[[#This Row],[Столбец1]])</f>
        <v>24.12.1998</v>
      </c>
      <c r="D7049">
        <f>DAYS360(Таблица1[[#This Row],[Столбец13]],Таблица1[[#This Row],[Столбец14]],TRUE)+1</f>
        <v>354</v>
      </c>
      <c r="E7049">
        <v>12</v>
      </c>
      <c r="F7049">
        <v>24</v>
      </c>
      <c r="G7049" s="1">
        <f t="shared" si="110"/>
        <v>1.8208</v>
      </c>
      <c r="H7049" s="1">
        <v>1.8119000000000001</v>
      </c>
      <c r="I7049" s="1">
        <v>1.8119000000000001</v>
      </c>
      <c r="J7049" s="1">
        <v>1.8119000000000001</v>
      </c>
      <c r="K7049" s="1">
        <f>(Таблица1[[#This Row],[Столбец7]]-Таблица1[[#This Row],[Столбец4]])*10000</f>
        <v>-88.999999999999076</v>
      </c>
    </row>
    <row r="7050" spans="1:11" x14ac:dyDescent="0.2">
      <c r="A7050">
        <v>1998</v>
      </c>
      <c r="B7050" t="str">
        <f>CONCATENATE("01.","01",".",Таблица1[[#This Row],[Столбец1]])</f>
        <v>01.01.1998</v>
      </c>
      <c r="C7050" t="str">
        <f>CONCATENATE(Таблица1[[#This Row],[Столбец3]],".",Таблица1[[#This Row],[Столбец2]],".",Таблица1[[#This Row],[Столбец1]])</f>
        <v>29.12.1998</v>
      </c>
      <c r="D7050">
        <f>DAYS360(Таблица1[[#This Row],[Столбец13]],Таблица1[[#This Row],[Столбец14]],TRUE)+1</f>
        <v>359</v>
      </c>
      <c r="E7050">
        <v>12</v>
      </c>
      <c r="F7050">
        <v>29</v>
      </c>
      <c r="G7050" s="1">
        <f t="shared" si="110"/>
        <v>1.8119000000000001</v>
      </c>
      <c r="H7050" s="1">
        <v>1.8245</v>
      </c>
      <c r="I7050" s="1">
        <v>1.8245</v>
      </c>
      <c r="J7050" s="1">
        <v>1.8245</v>
      </c>
      <c r="K7050" s="1">
        <f>(Таблица1[[#This Row],[Столбец7]]-Таблица1[[#This Row],[Столбец4]])*10000</f>
        <v>125.99999999999945</v>
      </c>
    </row>
    <row r="7051" spans="1:11" x14ac:dyDescent="0.2">
      <c r="A7051">
        <v>1998</v>
      </c>
      <c r="B7051" t="str">
        <f>CONCATENATE("01.","01",".",Таблица1[[#This Row],[Столбец1]])</f>
        <v>01.01.1998</v>
      </c>
      <c r="C7051" t="str">
        <f>CONCATENATE(Таблица1[[#This Row],[Столбец3]],".",Таблица1[[#This Row],[Столбец2]],".",Таблица1[[#This Row],[Столбец1]])</f>
        <v>30.12.1998</v>
      </c>
      <c r="D7051">
        <f>DAYS360(Таблица1[[#This Row],[Столбец13]],Таблица1[[#This Row],[Столбец14]],TRUE)+1</f>
        <v>360</v>
      </c>
      <c r="E7051">
        <v>12</v>
      </c>
      <c r="F7051">
        <v>30</v>
      </c>
      <c r="G7051" s="1">
        <f t="shared" si="110"/>
        <v>1.8245</v>
      </c>
      <c r="H7051" s="1">
        <v>1.8125</v>
      </c>
      <c r="I7051" s="1">
        <v>1.8125</v>
      </c>
      <c r="J7051" s="1">
        <v>1.8125</v>
      </c>
      <c r="K7051" s="1">
        <f>(Таблица1[[#This Row],[Столбец7]]-Таблица1[[#This Row],[Столбец4]])*10000</f>
        <v>-120.00000000000011</v>
      </c>
    </row>
    <row r="7052" spans="1:11" x14ac:dyDescent="0.2">
      <c r="A7052">
        <v>1998</v>
      </c>
      <c r="B7052" t="str">
        <f>CONCATENATE("01.","01",".",Таблица1[[#This Row],[Столбец1]])</f>
        <v>01.01.1998</v>
      </c>
      <c r="C7052" t="str">
        <f>CONCATENATE(Таблица1[[#This Row],[Столбец3]],".",Таблица1[[#This Row],[Столбец2]],".",Таблица1[[#This Row],[Столбец1]])</f>
        <v>31.12.1998</v>
      </c>
      <c r="D7052">
        <f>DAYS360(Таблица1[[#This Row],[Столбец13]],Таблица1[[#This Row],[Столбец14]],TRUE)+1</f>
        <v>360</v>
      </c>
      <c r="E7052">
        <v>12</v>
      </c>
      <c r="F7052">
        <v>31</v>
      </c>
      <c r="G7052" s="1">
        <f t="shared" si="110"/>
        <v>1.8125</v>
      </c>
      <c r="H7052" s="1">
        <v>1.7968</v>
      </c>
      <c r="I7052" s="1">
        <v>1.7968</v>
      </c>
      <c r="J7052" s="1">
        <v>1.7968</v>
      </c>
      <c r="K7052" s="1">
        <f>(Таблица1[[#This Row],[Столбец7]]-Таблица1[[#This Row],[Столбец4]])*10000</f>
        <v>-157.00000000000048</v>
      </c>
    </row>
    <row r="7053" spans="1:11" x14ac:dyDescent="0.2">
      <c r="A7053">
        <v>1999</v>
      </c>
      <c r="B7053" t="str">
        <f>CONCATENATE("01.","01",".",Таблица1[[#This Row],[Столбец1]])</f>
        <v>01.01.1999</v>
      </c>
      <c r="C7053" t="str">
        <f>CONCATENATE(Таблица1[[#This Row],[Столбец3]],".",Таблица1[[#This Row],[Столбец2]],".",Таблица1[[#This Row],[Столбец1]])</f>
        <v>4.1.1999</v>
      </c>
      <c r="D7053">
        <f>DAYS360(Таблица1[[#This Row],[Столбец13]],Таблица1[[#This Row],[Столбец14]],TRUE)+1</f>
        <v>4</v>
      </c>
      <c r="E7053">
        <v>1</v>
      </c>
      <c r="F7053">
        <v>4</v>
      </c>
      <c r="G7053" s="1">
        <f t="shared" si="110"/>
        <v>1.7968</v>
      </c>
      <c r="H7053" s="1">
        <v>1.8123</v>
      </c>
      <c r="I7053" s="1">
        <v>1.8123</v>
      </c>
      <c r="J7053" s="1">
        <v>1.8123</v>
      </c>
      <c r="K7053" s="1">
        <f>(Таблица1[[#This Row],[Столбец7]]-Таблица1[[#This Row],[Столбец4]])*10000</f>
        <v>155.00000000000068</v>
      </c>
    </row>
    <row r="7054" spans="1:11" x14ac:dyDescent="0.2">
      <c r="A7054">
        <v>1999</v>
      </c>
      <c r="B7054" t="str">
        <f>CONCATENATE("01.","01",".",Таблица1[[#This Row],[Столбец1]])</f>
        <v>01.01.1999</v>
      </c>
      <c r="C7054" t="str">
        <f>CONCATENATE(Таблица1[[#This Row],[Столбец3]],".",Таблица1[[#This Row],[Столбец2]],".",Таблица1[[#This Row],[Столбец1]])</f>
        <v>5.1.1999</v>
      </c>
      <c r="D7054">
        <f>DAYS360(Таблица1[[#This Row],[Столбец13]],Таблица1[[#This Row],[Столбец14]],TRUE)+1</f>
        <v>5</v>
      </c>
      <c r="E7054">
        <v>1</v>
      </c>
      <c r="F7054">
        <v>5</v>
      </c>
      <c r="G7054" s="1">
        <f t="shared" si="110"/>
        <v>1.8123</v>
      </c>
      <c r="H7054" s="1">
        <v>1.7875000000000001</v>
      </c>
      <c r="I7054" s="1">
        <v>1.7875000000000001</v>
      </c>
      <c r="J7054" s="1">
        <v>1.7875000000000001</v>
      </c>
      <c r="K7054" s="1">
        <f>(Таблица1[[#This Row],[Столбец7]]-Таблица1[[#This Row],[Столбец4]])*10000</f>
        <v>-247.99999999999932</v>
      </c>
    </row>
    <row r="7055" spans="1:11" x14ac:dyDescent="0.2">
      <c r="A7055">
        <v>1999</v>
      </c>
      <c r="B7055" t="str">
        <f>CONCATENATE("01.","01",".",Таблица1[[#This Row],[Столбец1]])</f>
        <v>01.01.1999</v>
      </c>
      <c r="C7055" t="str">
        <f>CONCATENATE(Таблица1[[#This Row],[Столбец3]],".",Таблица1[[#This Row],[Столбец2]],".",Таблица1[[#This Row],[Столбец1]])</f>
        <v>6.1.1999</v>
      </c>
      <c r="D7055">
        <f>DAYS360(Таблица1[[#This Row],[Столбец13]],Таблица1[[#This Row],[Столбец14]],TRUE)+1</f>
        <v>6</v>
      </c>
      <c r="E7055">
        <v>1</v>
      </c>
      <c r="F7055">
        <v>6</v>
      </c>
      <c r="G7055" s="1">
        <f t="shared" si="110"/>
        <v>1.7875000000000001</v>
      </c>
      <c r="H7055" s="1">
        <v>1.7574000000000001</v>
      </c>
      <c r="I7055" s="1">
        <v>1.7574000000000001</v>
      </c>
      <c r="J7055" s="1">
        <v>1.7574000000000001</v>
      </c>
      <c r="K7055" s="1">
        <f>(Таблица1[[#This Row],[Столбец7]]-Таблица1[[#This Row],[Столбец4]])*10000</f>
        <v>-301.00000000000017</v>
      </c>
    </row>
    <row r="7056" spans="1:11" x14ac:dyDescent="0.2">
      <c r="A7056">
        <v>1999</v>
      </c>
      <c r="B7056" t="str">
        <f>CONCATENATE("01.","01",".",Таблица1[[#This Row],[Столбец1]])</f>
        <v>01.01.1999</v>
      </c>
      <c r="C7056" t="str">
        <f>CONCATENATE(Таблица1[[#This Row],[Столбец3]],".",Таблица1[[#This Row],[Столбец2]],".",Таблица1[[#This Row],[Столбец1]])</f>
        <v>7.1.1999</v>
      </c>
      <c r="D7056">
        <f>DAYS360(Таблица1[[#This Row],[Столбец13]],Таблица1[[#This Row],[Столбец14]],TRUE)+1</f>
        <v>7</v>
      </c>
      <c r="E7056">
        <v>1</v>
      </c>
      <c r="F7056">
        <v>7</v>
      </c>
      <c r="G7056" s="1">
        <f t="shared" si="110"/>
        <v>1.7574000000000001</v>
      </c>
      <c r="H7056" s="1">
        <v>1.7650999999999999</v>
      </c>
      <c r="I7056" s="1">
        <v>1.7650999999999999</v>
      </c>
      <c r="J7056" s="1">
        <v>1.7650999999999999</v>
      </c>
      <c r="K7056" s="1">
        <f>(Таблица1[[#This Row],[Столбец7]]-Таблица1[[#This Row],[Столбец4]])*10000</f>
        <v>76.999999999998181</v>
      </c>
    </row>
    <row r="7057" spans="1:11" x14ac:dyDescent="0.2">
      <c r="A7057">
        <v>1999</v>
      </c>
      <c r="B7057" t="str">
        <f>CONCATENATE("01.","01",".",Таблица1[[#This Row],[Столбец1]])</f>
        <v>01.01.1999</v>
      </c>
      <c r="C7057" t="str">
        <f>CONCATENATE(Таблица1[[#This Row],[Столбец3]],".",Таблица1[[#This Row],[Столбец2]],".",Таблица1[[#This Row],[Столбец1]])</f>
        <v>8.1.1999</v>
      </c>
      <c r="D7057">
        <f>DAYS360(Таблица1[[#This Row],[Столбец13]],Таблица1[[#This Row],[Столбец14]],TRUE)+1</f>
        <v>8</v>
      </c>
      <c r="E7057">
        <v>1</v>
      </c>
      <c r="F7057">
        <v>8</v>
      </c>
      <c r="G7057" s="1">
        <f t="shared" si="110"/>
        <v>1.7650999999999999</v>
      </c>
      <c r="H7057" s="1">
        <v>1.7488999999999999</v>
      </c>
      <c r="I7057" s="1">
        <v>1.7488999999999999</v>
      </c>
      <c r="J7057" s="1">
        <v>1.7488999999999999</v>
      </c>
      <c r="K7057" s="1">
        <f>(Таблица1[[#This Row],[Столбец7]]-Таблица1[[#This Row],[Столбец4]])*10000</f>
        <v>-161.99999999999991</v>
      </c>
    </row>
    <row r="7058" spans="1:11" x14ac:dyDescent="0.2">
      <c r="A7058">
        <v>1999</v>
      </c>
      <c r="B7058" t="str">
        <f>CONCATENATE("01.","01",".",Таблица1[[#This Row],[Столбец1]])</f>
        <v>01.01.1999</v>
      </c>
      <c r="C7058" t="str">
        <f>CONCATENATE(Таблица1[[#This Row],[Столбец3]],".",Таблица1[[#This Row],[Столбец2]],".",Таблица1[[#This Row],[Столбец1]])</f>
        <v>11.1.1999</v>
      </c>
      <c r="D7058">
        <f>DAYS360(Таблица1[[#This Row],[Столбец13]],Таблица1[[#This Row],[Столбец14]],TRUE)+1</f>
        <v>11</v>
      </c>
      <c r="E7058">
        <v>1</v>
      </c>
      <c r="F7058">
        <v>11</v>
      </c>
      <c r="G7058" s="1">
        <f t="shared" si="110"/>
        <v>1.7488999999999999</v>
      </c>
      <c r="H7058" s="1">
        <v>1.7367999999999999</v>
      </c>
      <c r="I7058" s="1">
        <v>1.7367999999999999</v>
      </c>
      <c r="J7058" s="1">
        <v>1.7367999999999999</v>
      </c>
      <c r="K7058" s="1">
        <f>(Таблица1[[#This Row],[Столбец7]]-Таблица1[[#This Row],[Столбец4]])*10000</f>
        <v>-121</v>
      </c>
    </row>
    <row r="7059" spans="1:11" x14ac:dyDescent="0.2">
      <c r="A7059">
        <v>1999</v>
      </c>
      <c r="B7059" t="str">
        <f>CONCATENATE("01.","01",".",Таблица1[[#This Row],[Столбец1]])</f>
        <v>01.01.1999</v>
      </c>
      <c r="C7059" t="str">
        <f>CONCATENATE(Таблица1[[#This Row],[Столбец3]],".",Таблица1[[#This Row],[Столбец2]],".",Таблица1[[#This Row],[Столбец1]])</f>
        <v>12.1.1999</v>
      </c>
      <c r="D7059">
        <f>DAYS360(Таблица1[[#This Row],[Столбец13]],Таблица1[[#This Row],[Столбец14]],TRUE)+1</f>
        <v>12</v>
      </c>
      <c r="E7059">
        <v>1</v>
      </c>
      <c r="F7059">
        <v>12</v>
      </c>
      <c r="G7059" s="1">
        <f t="shared" si="110"/>
        <v>1.7367999999999999</v>
      </c>
      <c r="H7059" s="1">
        <v>1.7436</v>
      </c>
      <c r="I7059" s="1">
        <v>1.7436</v>
      </c>
      <c r="J7059" s="1">
        <v>1.7436</v>
      </c>
      <c r="K7059" s="1">
        <f>(Таблица1[[#This Row],[Столбец7]]-Таблица1[[#This Row],[Столбец4]])*10000</f>
        <v>68.000000000001393</v>
      </c>
    </row>
    <row r="7060" spans="1:11" x14ac:dyDescent="0.2">
      <c r="A7060">
        <v>1999</v>
      </c>
      <c r="B7060" t="str">
        <f>CONCATENATE("01.","01",".",Таблица1[[#This Row],[Столбец1]])</f>
        <v>01.01.1999</v>
      </c>
      <c r="C7060" t="str">
        <f>CONCATENATE(Таблица1[[#This Row],[Столбец3]],".",Таблица1[[#This Row],[Столбец2]],".",Таблица1[[#This Row],[Столбец1]])</f>
        <v>13.1.1999</v>
      </c>
      <c r="D7060">
        <f>DAYS360(Таблица1[[#This Row],[Столбец13]],Таблица1[[#This Row],[Столбец14]],TRUE)+1</f>
        <v>13</v>
      </c>
      <c r="E7060">
        <v>1</v>
      </c>
      <c r="F7060">
        <v>13</v>
      </c>
      <c r="G7060" s="1">
        <f t="shared" si="110"/>
        <v>1.7436</v>
      </c>
      <c r="H7060" s="1">
        <v>1.7885</v>
      </c>
      <c r="I7060" s="1">
        <v>1.7885</v>
      </c>
      <c r="J7060" s="1">
        <v>1.7885</v>
      </c>
      <c r="K7060" s="1">
        <f>(Таблица1[[#This Row],[Столбец7]]-Таблица1[[#This Row],[Столбец4]])*10000</f>
        <v>448.99999999999937</v>
      </c>
    </row>
    <row r="7061" spans="1:11" x14ac:dyDescent="0.2">
      <c r="A7061">
        <v>1999</v>
      </c>
      <c r="B7061" t="str">
        <f>CONCATENATE("01.","01",".",Таблица1[[#This Row],[Столбец1]])</f>
        <v>01.01.1999</v>
      </c>
      <c r="C7061" t="str">
        <f>CONCATENATE(Таблица1[[#This Row],[Столбец3]],".",Таблица1[[#This Row],[Столбец2]],".",Таблица1[[#This Row],[Столбец1]])</f>
        <v>14.1.1999</v>
      </c>
      <c r="D7061">
        <f>DAYS360(Таблица1[[#This Row],[Столбец13]],Таблица1[[#This Row],[Столбец14]],TRUE)+1</f>
        <v>14</v>
      </c>
      <c r="E7061">
        <v>1</v>
      </c>
      <c r="F7061">
        <v>14</v>
      </c>
      <c r="G7061" s="1">
        <f t="shared" si="110"/>
        <v>1.7885</v>
      </c>
      <c r="H7061" s="1">
        <v>1.7867999999999999</v>
      </c>
      <c r="I7061" s="1">
        <v>1.7867999999999999</v>
      </c>
      <c r="J7061" s="1">
        <v>1.7867999999999999</v>
      </c>
      <c r="K7061" s="1">
        <f>(Таблица1[[#This Row],[Столбец7]]-Таблица1[[#This Row],[Столбец4]])*10000</f>
        <v>-17.000000000000348</v>
      </c>
    </row>
    <row r="7062" spans="1:11" x14ac:dyDescent="0.2">
      <c r="A7062">
        <v>1999</v>
      </c>
      <c r="B7062" t="str">
        <f>CONCATENATE("01.","01",".",Таблица1[[#This Row],[Столбец1]])</f>
        <v>01.01.1999</v>
      </c>
      <c r="C7062" t="str">
        <f>CONCATENATE(Таблица1[[#This Row],[Столбец3]],".",Таблица1[[#This Row],[Столбец2]],".",Таблица1[[#This Row],[Столбец1]])</f>
        <v>15.1.1999</v>
      </c>
      <c r="D7062">
        <f>DAYS360(Таблица1[[#This Row],[Столбец13]],Таблица1[[#This Row],[Столбец14]],TRUE)+1</f>
        <v>15</v>
      </c>
      <c r="E7062">
        <v>1</v>
      </c>
      <c r="F7062">
        <v>15</v>
      </c>
      <c r="G7062" s="1">
        <f t="shared" si="110"/>
        <v>1.7867999999999999</v>
      </c>
      <c r="H7062" s="1">
        <v>1.7716000000000001</v>
      </c>
      <c r="I7062" s="1">
        <v>1.7716000000000001</v>
      </c>
      <c r="J7062" s="1">
        <v>1.7716000000000001</v>
      </c>
      <c r="K7062" s="1">
        <f>(Таблица1[[#This Row],[Столбец7]]-Таблица1[[#This Row],[Столбец4]])*10000</f>
        <v>-151.99999999999881</v>
      </c>
    </row>
    <row r="7063" spans="1:11" x14ac:dyDescent="0.2">
      <c r="A7063">
        <v>1999</v>
      </c>
      <c r="B7063" t="str">
        <f>CONCATENATE("01.","01",".",Таблица1[[#This Row],[Столбец1]])</f>
        <v>01.01.1999</v>
      </c>
      <c r="C7063" t="str">
        <f>CONCATENATE(Таблица1[[#This Row],[Столбец3]],".",Таблица1[[#This Row],[Столбец2]],".",Таблица1[[#This Row],[Столбец1]])</f>
        <v>18.1.1999</v>
      </c>
      <c r="D7063">
        <f>DAYS360(Таблица1[[#This Row],[Столбец13]],Таблица1[[#This Row],[Столбец14]],TRUE)+1</f>
        <v>18</v>
      </c>
      <c r="E7063">
        <v>1</v>
      </c>
      <c r="F7063">
        <v>18</v>
      </c>
      <c r="G7063" s="1">
        <f t="shared" si="110"/>
        <v>1.7716000000000001</v>
      </c>
      <c r="H7063" s="1">
        <v>1.7746999999999999</v>
      </c>
      <c r="I7063" s="1">
        <v>1.7746999999999999</v>
      </c>
      <c r="J7063" s="1">
        <v>1.7746999999999999</v>
      </c>
      <c r="K7063" s="1">
        <f>(Таблица1[[#This Row],[Столбец7]]-Таблица1[[#This Row],[Столбец4]])*10000</f>
        <v>30.999999999998806</v>
      </c>
    </row>
    <row r="7064" spans="1:11" x14ac:dyDescent="0.2">
      <c r="A7064">
        <v>1999</v>
      </c>
      <c r="B7064" t="str">
        <f>CONCATENATE("01.","01",".",Таблица1[[#This Row],[Столбец1]])</f>
        <v>01.01.1999</v>
      </c>
      <c r="C7064" t="str">
        <f>CONCATENATE(Таблица1[[#This Row],[Столбец3]],".",Таблица1[[#This Row],[Столбец2]],".",Таблица1[[#This Row],[Столбец1]])</f>
        <v>19.1.1999</v>
      </c>
      <c r="D7064">
        <f>DAYS360(Таблица1[[#This Row],[Столбец13]],Таблица1[[#This Row],[Столбец14]],TRUE)+1</f>
        <v>19</v>
      </c>
      <c r="E7064">
        <v>1</v>
      </c>
      <c r="F7064">
        <v>19</v>
      </c>
      <c r="G7064" s="1">
        <f t="shared" si="110"/>
        <v>1.7746999999999999</v>
      </c>
      <c r="H7064" s="1">
        <v>1.7750999999999999</v>
      </c>
      <c r="I7064" s="1">
        <v>1.7750999999999999</v>
      </c>
      <c r="J7064" s="1">
        <v>1.7750999999999999</v>
      </c>
      <c r="K7064" s="1">
        <f>(Таблица1[[#This Row],[Столбец7]]-Таблица1[[#This Row],[Столбец4]])*10000</f>
        <v>3.9999999999995595</v>
      </c>
    </row>
    <row r="7065" spans="1:11" x14ac:dyDescent="0.2">
      <c r="A7065">
        <v>1999</v>
      </c>
      <c r="B7065" t="str">
        <f>CONCATENATE("01.","01",".",Таблица1[[#This Row],[Столбец1]])</f>
        <v>01.01.1999</v>
      </c>
      <c r="C7065" t="str">
        <f>CONCATENATE(Таблица1[[#This Row],[Столбец3]],".",Таблица1[[#This Row],[Столбец2]],".",Таблица1[[#This Row],[Столбец1]])</f>
        <v>20.1.1999</v>
      </c>
      <c r="D7065">
        <f>DAYS360(Таблица1[[#This Row],[Столбец13]],Таблица1[[#This Row],[Столбец14]],TRUE)+1</f>
        <v>20</v>
      </c>
      <c r="E7065">
        <v>1</v>
      </c>
      <c r="F7065">
        <v>20</v>
      </c>
      <c r="G7065" s="1">
        <f t="shared" si="110"/>
        <v>1.7750999999999999</v>
      </c>
      <c r="H7065" s="1">
        <v>1.7619</v>
      </c>
      <c r="I7065" s="1">
        <v>1.7619</v>
      </c>
      <c r="J7065" s="1">
        <v>1.7619</v>
      </c>
      <c r="K7065" s="1">
        <f>(Таблица1[[#This Row],[Столбец7]]-Таблица1[[#This Row],[Столбец4]])*10000</f>
        <v>-131.99999999999878</v>
      </c>
    </row>
    <row r="7066" spans="1:11" x14ac:dyDescent="0.2">
      <c r="A7066">
        <v>1999</v>
      </c>
      <c r="B7066" t="str">
        <f>CONCATENATE("01.","01",".",Таблица1[[#This Row],[Столбец1]])</f>
        <v>01.01.1999</v>
      </c>
      <c r="C7066" t="str">
        <f>CONCATENATE(Таблица1[[#This Row],[Столбец3]],".",Таблица1[[#This Row],[Столбец2]],".",Таблица1[[#This Row],[Столбец1]])</f>
        <v>21.1.1999</v>
      </c>
      <c r="D7066">
        <f>DAYS360(Таблица1[[#This Row],[Столбец13]],Таблица1[[#This Row],[Столбец14]],TRUE)+1</f>
        <v>21</v>
      </c>
      <c r="E7066">
        <v>1</v>
      </c>
      <c r="F7066">
        <v>21</v>
      </c>
      <c r="G7066" s="1">
        <f t="shared" si="110"/>
        <v>1.7619</v>
      </c>
      <c r="H7066" s="1">
        <v>1.752</v>
      </c>
      <c r="I7066" s="1">
        <v>1.752</v>
      </c>
      <c r="J7066" s="1">
        <v>1.752</v>
      </c>
      <c r="K7066" s="1">
        <f>(Таблица1[[#This Row],[Столбец7]]-Таблица1[[#This Row],[Столбец4]])*10000</f>
        <v>-99.000000000000199</v>
      </c>
    </row>
    <row r="7067" spans="1:11" x14ac:dyDescent="0.2">
      <c r="A7067">
        <v>1999</v>
      </c>
      <c r="B7067" t="str">
        <f>CONCATENATE("01.","01",".",Таблица1[[#This Row],[Столбец1]])</f>
        <v>01.01.1999</v>
      </c>
      <c r="C7067" t="str">
        <f>CONCATENATE(Таблица1[[#This Row],[Столбец3]],".",Таблица1[[#This Row],[Столбец2]],".",Таблица1[[#This Row],[Столбец1]])</f>
        <v>22.1.1999</v>
      </c>
      <c r="D7067">
        <f>DAYS360(Таблица1[[#This Row],[Столбец13]],Таблица1[[#This Row],[Столбец14]],TRUE)+1</f>
        <v>22</v>
      </c>
      <c r="E7067">
        <v>1</v>
      </c>
      <c r="F7067">
        <v>22</v>
      </c>
      <c r="G7067" s="1">
        <f t="shared" si="110"/>
        <v>1.752</v>
      </c>
      <c r="H7067" s="1">
        <v>1.7581</v>
      </c>
      <c r="I7067" s="1">
        <v>1.7581</v>
      </c>
      <c r="J7067" s="1">
        <v>1.7581</v>
      </c>
      <c r="K7067" s="1">
        <f>(Таблица1[[#This Row],[Столбец7]]-Таблица1[[#This Row],[Столбец4]])*10000</f>
        <v>60.999999999999943</v>
      </c>
    </row>
    <row r="7068" spans="1:11" x14ac:dyDescent="0.2">
      <c r="A7068">
        <v>1999</v>
      </c>
      <c r="B7068" t="str">
        <f>CONCATENATE("01.","01",".",Таблица1[[#This Row],[Столбец1]])</f>
        <v>01.01.1999</v>
      </c>
      <c r="C7068" t="str">
        <f>CONCATENATE(Таблица1[[#This Row],[Столбец3]],".",Таблица1[[#This Row],[Столбец2]],".",Таблица1[[#This Row],[Столбец1]])</f>
        <v>25.1.1999</v>
      </c>
      <c r="D7068">
        <f>DAYS360(Таблица1[[#This Row],[Столбец13]],Таблица1[[#This Row],[Столбец14]],TRUE)+1</f>
        <v>25</v>
      </c>
      <c r="E7068">
        <v>1</v>
      </c>
      <c r="F7068">
        <v>25</v>
      </c>
      <c r="G7068" s="1">
        <f t="shared" si="110"/>
        <v>1.7581</v>
      </c>
      <c r="H7068" s="1">
        <v>1.7521</v>
      </c>
      <c r="I7068" s="1">
        <v>1.7521</v>
      </c>
      <c r="J7068" s="1">
        <v>1.7521</v>
      </c>
      <c r="K7068" s="1">
        <f>(Таблица1[[#This Row],[Столбец7]]-Таблица1[[#This Row],[Столбец4]])*10000</f>
        <v>-60.000000000000057</v>
      </c>
    </row>
    <row r="7069" spans="1:11" x14ac:dyDescent="0.2">
      <c r="A7069">
        <v>1999</v>
      </c>
      <c r="B7069" t="str">
        <f>CONCATENATE("01.","01",".",Таблица1[[#This Row],[Столбец1]])</f>
        <v>01.01.1999</v>
      </c>
      <c r="C7069" t="str">
        <f>CONCATENATE(Таблица1[[#This Row],[Столбец3]],".",Таблица1[[#This Row],[Столбец2]],".",Таблица1[[#This Row],[Столбец1]])</f>
        <v>26.1.1999</v>
      </c>
      <c r="D7069">
        <f>DAYS360(Таблица1[[#This Row],[Столбец13]],Таблица1[[#This Row],[Столбец14]],TRUE)+1</f>
        <v>26</v>
      </c>
      <c r="E7069">
        <v>1</v>
      </c>
      <c r="F7069">
        <v>26</v>
      </c>
      <c r="G7069" s="1">
        <f t="shared" si="110"/>
        <v>1.7521</v>
      </c>
      <c r="H7069" s="1">
        <v>1.7596000000000001</v>
      </c>
      <c r="I7069" s="1">
        <v>1.7596000000000001</v>
      </c>
      <c r="J7069" s="1">
        <v>1.7596000000000001</v>
      </c>
      <c r="K7069" s="1">
        <f>(Таблица1[[#This Row],[Столбец7]]-Таблица1[[#This Row],[Столбец4]])*10000</f>
        <v>75.000000000000625</v>
      </c>
    </row>
    <row r="7070" spans="1:11" x14ac:dyDescent="0.2">
      <c r="A7070">
        <v>1999</v>
      </c>
      <c r="B7070" t="str">
        <f>CONCATENATE("01.","01",".",Таблица1[[#This Row],[Столбец1]])</f>
        <v>01.01.1999</v>
      </c>
      <c r="C7070" t="str">
        <f>CONCATENATE(Таблица1[[#This Row],[Столбец3]],".",Таблица1[[#This Row],[Столбец2]],".",Таблица1[[#This Row],[Столбец1]])</f>
        <v>27.1.1999</v>
      </c>
      <c r="D7070">
        <f>DAYS360(Таблица1[[#This Row],[Столбец13]],Таблица1[[#This Row],[Столбец14]],TRUE)+1</f>
        <v>27</v>
      </c>
      <c r="E7070">
        <v>1</v>
      </c>
      <c r="F7070">
        <v>27</v>
      </c>
      <c r="G7070" s="1">
        <f t="shared" si="110"/>
        <v>1.7596000000000001</v>
      </c>
      <c r="H7070" s="1">
        <v>1.7455000000000001</v>
      </c>
      <c r="I7070" s="1">
        <v>1.7455000000000001</v>
      </c>
      <c r="J7070" s="1">
        <v>1.7455000000000001</v>
      </c>
      <c r="K7070" s="1">
        <f>(Таблица1[[#This Row],[Столбец7]]-Таблица1[[#This Row],[Столбец4]])*10000</f>
        <v>-141</v>
      </c>
    </row>
    <row r="7071" spans="1:11" x14ac:dyDescent="0.2">
      <c r="A7071">
        <v>1999</v>
      </c>
      <c r="B7071" t="str">
        <f>CONCATENATE("01.","01",".",Таблица1[[#This Row],[Столбец1]])</f>
        <v>01.01.1999</v>
      </c>
      <c r="C7071" t="str">
        <f>CONCATENATE(Таблица1[[#This Row],[Столбец3]],".",Таблица1[[#This Row],[Столбец2]],".",Таблица1[[#This Row],[Столбец1]])</f>
        <v>28.1.1999</v>
      </c>
      <c r="D7071">
        <f>DAYS360(Таблица1[[#This Row],[Столбец13]],Таблица1[[#This Row],[Столбец14]],TRUE)+1</f>
        <v>28</v>
      </c>
      <c r="E7071">
        <v>1</v>
      </c>
      <c r="F7071">
        <v>28</v>
      </c>
      <c r="G7071" s="1">
        <f t="shared" si="110"/>
        <v>1.7455000000000001</v>
      </c>
      <c r="H7071" s="1">
        <v>1.7385999999999999</v>
      </c>
      <c r="I7071" s="1">
        <v>1.7385999999999999</v>
      </c>
      <c r="J7071" s="1">
        <v>1.7385999999999999</v>
      </c>
      <c r="K7071" s="1">
        <f>(Таблица1[[#This Row],[Столбец7]]-Таблица1[[#This Row],[Столбец4]])*10000</f>
        <v>-69.000000000001279</v>
      </c>
    </row>
    <row r="7072" spans="1:11" x14ac:dyDescent="0.2">
      <c r="A7072">
        <v>1999</v>
      </c>
      <c r="B7072" t="str">
        <f>CONCATENATE("01.","01",".",Таблица1[[#This Row],[Столбец1]])</f>
        <v>01.01.1999</v>
      </c>
      <c r="C7072" t="str">
        <f>CONCATENATE(Таблица1[[#This Row],[Столбец3]],".",Таблица1[[#This Row],[Столбец2]],".",Таблица1[[#This Row],[Столбец1]])</f>
        <v>29.1.1999</v>
      </c>
      <c r="D7072">
        <f>DAYS360(Таблица1[[#This Row],[Столбец13]],Таблица1[[#This Row],[Столбец14]],TRUE)+1</f>
        <v>29</v>
      </c>
      <c r="E7072">
        <v>1</v>
      </c>
      <c r="F7072">
        <v>29</v>
      </c>
      <c r="G7072" s="1">
        <f t="shared" si="110"/>
        <v>1.7385999999999999</v>
      </c>
      <c r="H7072" s="1">
        <v>1.7144999999999999</v>
      </c>
      <c r="I7072" s="1">
        <v>1.7144999999999999</v>
      </c>
      <c r="J7072" s="1">
        <v>1.7144999999999999</v>
      </c>
      <c r="K7072" s="1">
        <f>(Таблица1[[#This Row],[Столбец7]]-Таблица1[[#This Row],[Столбец4]])*10000</f>
        <v>-241.00000000000011</v>
      </c>
    </row>
    <row r="7073" spans="1:11" x14ac:dyDescent="0.2">
      <c r="A7073">
        <v>1999</v>
      </c>
      <c r="B7073" t="str">
        <f>CONCATENATE("01.","01",".",Таблица1[[#This Row],[Столбец1]])</f>
        <v>01.01.1999</v>
      </c>
      <c r="C7073" t="str">
        <f>CONCATENATE(Таблица1[[#This Row],[Столбец3]],".",Таблица1[[#This Row],[Столбец2]],".",Таблица1[[#This Row],[Столбец1]])</f>
        <v>1.2.1999</v>
      </c>
      <c r="D7073">
        <f>DAYS360(Таблица1[[#This Row],[Столбец13]],Таблица1[[#This Row],[Столбец14]],TRUE)+1</f>
        <v>31</v>
      </c>
      <c r="E7073">
        <v>2</v>
      </c>
      <c r="F7073">
        <v>1</v>
      </c>
      <c r="G7073" s="1">
        <f t="shared" si="110"/>
        <v>1.7144999999999999</v>
      </c>
      <c r="H7073" s="1">
        <v>1.7050000000000001</v>
      </c>
      <c r="I7073" s="1">
        <v>1.7050000000000001</v>
      </c>
      <c r="J7073" s="1">
        <v>1.7050000000000001</v>
      </c>
      <c r="K7073" s="1">
        <f>(Таблица1[[#This Row],[Столбец7]]-Таблица1[[#This Row],[Столбец4]])*10000</f>
        <v>-94.999999999998423</v>
      </c>
    </row>
    <row r="7074" spans="1:11" x14ac:dyDescent="0.2">
      <c r="A7074">
        <v>1999</v>
      </c>
      <c r="B7074" t="str">
        <f>CONCATENATE("01.","01",".",Таблица1[[#This Row],[Столбец1]])</f>
        <v>01.01.1999</v>
      </c>
      <c r="C7074" t="str">
        <f>CONCATENATE(Таблица1[[#This Row],[Столбец3]],".",Таблица1[[#This Row],[Столбец2]],".",Таблица1[[#This Row],[Столбец1]])</f>
        <v>2.2.1999</v>
      </c>
      <c r="D7074">
        <f>DAYS360(Таблица1[[#This Row],[Столбец13]],Таблица1[[#This Row],[Столбец14]],TRUE)+1</f>
        <v>32</v>
      </c>
      <c r="E7074">
        <v>2</v>
      </c>
      <c r="F7074">
        <v>2</v>
      </c>
      <c r="G7074" s="1">
        <f t="shared" si="110"/>
        <v>1.7050000000000001</v>
      </c>
      <c r="H7074" s="1">
        <v>1.7131000000000001</v>
      </c>
      <c r="I7074" s="1">
        <v>1.7131000000000001</v>
      </c>
      <c r="J7074" s="1">
        <v>1.7131000000000001</v>
      </c>
      <c r="K7074" s="1">
        <f>(Таблица1[[#This Row],[Столбец7]]-Таблица1[[#This Row],[Столбец4]])*10000</f>
        <v>80.999999999999957</v>
      </c>
    </row>
    <row r="7075" spans="1:11" x14ac:dyDescent="0.2">
      <c r="A7075">
        <v>1999</v>
      </c>
      <c r="B7075" t="str">
        <f>CONCATENATE("01.","01",".",Таблица1[[#This Row],[Столбец1]])</f>
        <v>01.01.1999</v>
      </c>
      <c r="C7075" t="str">
        <f>CONCATENATE(Таблица1[[#This Row],[Столбец3]],".",Таблица1[[#This Row],[Столбец2]],".",Таблица1[[#This Row],[Столбец1]])</f>
        <v>3.2.1999</v>
      </c>
      <c r="D7075">
        <f>DAYS360(Таблица1[[#This Row],[Столбец13]],Таблица1[[#This Row],[Столбец14]],TRUE)+1</f>
        <v>33</v>
      </c>
      <c r="E7075">
        <v>2</v>
      </c>
      <c r="F7075">
        <v>3</v>
      </c>
      <c r="G7075" s="1">
        <f t="shared" si="110"/>
        <v>1.7131000000000001</v>
      </c>
      <c r="H7075" s="1">
        <v>1.7159</v>
      </c>
      <c r="I7075" s="1">
        <v>1.7159</v>
      </c>
      <c r="J7075" s="1">
        <v>1.7159</v>
      </c>
      <c r="K7075" s="1">
        <f>(Таблица1[[#This Row],[Столбец7]]-Таблица1[[#This Row],[Столбец4]])*10000</f>
        <v>27.999999999999137</v>
      </c>
    </row>
    <row r="7076" spans="1:11" x14ac:dyDescent="0.2">
      <c r="A7076">
        <v>1999</v>
      </c>
      <c r="B7076" t="str">
        <f>CONCATENATE("01.","01",".",Таблица1[[#This Row],[Столбец1]])</f>
        <v>01.01.1999</v>
      </c>
      <c r="C7076" t="str">
        <f>CONCATENATE(Таблица1[[#This Row],[Столбец3]],".",Таблица1[[#This Row],[Столбец2]],".",Таблица1[[#This Row],[Столбец1]])</f>
        <v>4.2.1999</v>
      </c>
      <c r="D7076">
        <f>DAYS360(Таблица1[[#This Row],[Столбец13]],Таблица1[[#This Row],[Столбец14]],TRUE)+1</f>
        <v>34</v>
      </c>
      <c r="E7076">
        <v>2</v>
      </c>
      <c r="F7076">
        <v>4</v>
      </c>
      <c r="G7076" s="1">
        <f t="shared" si="110"/>
        <v>1.7159</v>
      </c>
      <c r="H7076" s="1">
        <v>1.6886000000000001</v>
      </c>
      <c r="I7076" s="1">
        <v>1.6886000000000001</v>
      </c>
      <c r="J7076" s="1">
        <v>1.6886000000000001</v>
      </c>
      <c r="K7076" s="1">
        <f>(Таблица1[[#This Row],[Столбец7]]-Таблица1[[#This Row],[Столбец4]])*10000</f>
        <v>-272.99999999999881</v>
      </c>
    </row>
    <row r="7077" spans="1:11" x14ac:dyDescent="0.2">
      <c r="A7077">
        <v>1999</v>
      </c>
      <c r="B7077" t="str">
        <f>CONCATENATE("01.","01",".",Таблица1[[#This Row],[Столбец1]])</f>
        <v>01.01.1999</v>
      </c>
      <c r="C7077" t="str">
        <f>CONCATENATE(Таблица1[[#This Row],[Столбец3]],".",Таблица1[[#This Row],[Столбец2]],".",Таблица1[[#This Row],[Столбец1]])</f>
        <v>5.2.1999</v>
      </c>
      <c r="D7077">
        <f>DAYS360(Таблица1[[#This Row],[Столбец13]],Таблица1[[#This Row],[Столбец14]],TRUE)+1</f>
        <v>35</v>
      </c>
      <c r="E7077">
        <v>2</v>
      </c>
      <c r="F7077">
        <v>5</v>
      </c>
      <c r="G7077" s="1">
        <f t="shared" si="110"/>
        <v>1.6886000000000001</v>
      </c>
      <c r="H7077" s="1">
        <v>1.6787000000000001</v>
      </c>
      <c r="I7077" s="1">
        <v>1.6787000000000001</v>
      </c>
      <c r="J7077" s="1">
        <v>1.6787000000000001</v>
      </c>
      <c r="K7077" s="1">
        <f>(Таблица1[[#This Row],[Столбец7]]-Таблица1[[#This Row],[Столбец4]])*10000</f>
        <v>-99.000000000000199</v>
      </c>
    </row>
    <row r="7078" spans="1:11" x14ac:dyDescent="0.2">
      <c r="A7078">
        <v>1999</v>
      </c>
      <c r="B7078" t="str">
        <f>CONCATENATE("01.","01",".",Таблица1[[#This Row],[Столбец1]])</f>
        <v>01.01.1999</v>
      </c>
      <c r="C7078" t="str">
        <f>CONCATENATE(Таблица1[[#This Row],[Столбец3]],".",Таблица1[[#This Row],[Столбец2]],".",Таблица1[[#This Row],[Столбец1]])</f>
        <v>8.2.1999</v>
      </c>
      <c r="D7078">
        <f>DAYS360(Таблица1[[#This Row],[Столбец13]],Таблица1[[#This Row],[Столбец14]],TRUE)+1</f>
        <v>38</v>
      </c>
      <c r="E7078">
        <v>2</v>
      </c>
      <c r="F7078">
        <v>8</v>
      </c>
      <c r="G7078" s="1">
        <f t="shared" si="110"/>
        <v>1.6787000000000001</v>
      </c>
      <c r="H7078" s="1">
        <v>1.6805000000000001</v>
      </c>
      <c r="I7078" s="1">
        <v>1.6805000000000001</v>
      </c>
      <c r="J7078" s="1">
        <v>1.6805000000000001</v>
      </c>
      <c r="K7078" s="1">
        <f>(Таблица1[[#This Row],[Столбец7]]-Таблица1[[#This Row],[Столбец4]])*10000</f>
        <v>18.000000000000238</v>
      </c>
    </row>
    <row r="7079" spans="1:11" x14ac:dyDescent="0.2">
      <c r="A7079">
        <v>1999</v>
      </c>
      <c r="B7079" t="str">
        <f>CONCATENATE("01.","01",".",Таблица1[[#This Row],[Столбец1]])</f>
        <v>01.01.1999</v>
      </c>
      <c r="C7079" t="str">
        <f>CONCATENATE(Таблица1[[#This Row],[Столбец3]],".",Таблица1[[#This Row],[Столбец2]],".",Таблица1[[#This Row],[Столбец1]])</f>
        <v>9.2.1999</v>
      </c>
      <c r="D7079">
        <f>DAYS360(Таблица1[[#This Row],[Столбец13]],Таблица1[[#This Row],[Столбец14]],TRUE)+1</f>
        <v>39</v>
      </c>
      <c r="E7079">
        <v>2</v>
      </c>
      <c r="F7079">
        <v>9</v>
      </c>
      <c r="G7079" s="1">
        <f t="shared" si="110"/>
        <v>1.6805000000000001</v>
      </c>
      <c r="H7079" s="1">
        <v>1.6878</v>
      </c>
      <c r="I7079" s="1">
        <v>1.6878</v>
      </c>
      <c r="J7079" s="1">
        <v>1.6878</v>
      </c>
      <c r="K7079" s="1">
        <f>(Таблица1[[#This Row],[Столбец7]]-Таблица1[[#This Row],[Столбец4]])*10000</f>
        <v>72.999999999998622</v>
      </c>
    </row>
    <row r="7080" spans="1:11" x14ac:dyDescent="0.2">
      <c r="A7080">
        <v>1999</v>
      </c>
      <c r="B7080" t="str">
        <f>CONCATENATE("01.","01",".",Таблица1[[#This Row],[Столбец1]])</f>
        <v>01.01.1999</v>
      </c>
      <c r="C7080" t="str">
        <f>CONCATENATE(Таблица1[[#This Row],[Столбец3]],".",Таблица1[[#This Row],[Столбец2]],".",Таблица1[[#This Row],[Столбец1]])</f>
        <v>10.2.1999</v>
      </c>
      <c r="D7080">
        <f>DAYS360(Таблица1[[#This Row],[Столбец13]],Таблица1[[#This Row],[Столбец14]],TRUE)+1</f>
        <v>40</v>
      </c>
      <c r="E7080">
        <v>2</v>
      </c>
      <c r="F7080">
        <v>10</v>
      </c>
      <c r="G7080" s="1">
        <f t="shared" si="110"/>
        <v>1.6878</v>
      </c>
      <c r="H7080" s="1">
        <v>1.6921999999999999</v>
      </c>
      <c r="I7080" s="1">
        <v>1.6921999999999999</v>
      </c>
      <c r="J7080" s="1">
        <v>1.6921999999999999</v>
      </c>
      <c r="K7080" s="1">
        <f>(Таблица1[[#This Row],[Столбец7]]-Таблица1[[#This Row],[Столбец4]])*10000</f>
        <v>43.999999999999595</v>
      </c>
    </row>
    <row r="7081" spans="1:11" x14ac:dyDescent="0.2">
      <c r="A7081">
        <v>1999</v>
      </c>
      <c r="B7081" t="str">
        <f>CONCATENATE("01.","01",".",Таблица1[[#This Row],[Столбец1]])</f>
        <v>01.01.1999</v>
      </c>
      <c r="C7081" t="str">
        <f>CONCATENATE(Таблица1[[#This Row],[Столбец3]],".",Таблица1[[#This Row],[Столбец2]],".",Таблица1[[#This Row],[Столбец1]])</f>
        <v>11.2.1999</v>
      </c>
      <c r="D7081">
        <f>DAYS360(Таблица1[[#This Row],[Столбец13]],Таблица1[[#This Row],[Столбец14]],TRUE)+1</f>
        <v>41</v>
      </c>
      <c r="E7081">
        <v>2</v>
      </c>
      <c r="F7081">
        <v>11</v>
      </c>
      <c r="G7081" s="1">
        <f t="shared" si="110"/>
        <v>1.6921999999999999</v>
      </c>
      <c r="H7081" s="1">
        <v>1.6831</v>
      </c>
      <c r="I7081" s="1">
        <v>1.6831</v>
      </c>
      <c r="J7081" s="1">
        <v>1.6831</v>
      </c>
      <c r="K7081" s="1">
        <f>(Таблица1[[#This Row],[Столбец7]]-Таблица1[[#This Row],[Столбец4]])*10000</f>
        <v>-90.999999999998863</v>
      </c>
    </row>
    <row r="7082" spans="1:11" x14ac:dyDescent="0.2">
      <c r="A7082">
        <v>1999</v>
      </c>
      <c r="B7082" t="str">
        <f>CONCATENATE("01.","01",".",Таблица1[[#This Row],[Столбец1]])</f>
        <v>01.01.1999</v>
      </c>
      <c r="C7082" t="str">
        <f>CONCATENATE(Таблица1[[#This Row],[Столбец3]],".",Таблица1[[#This Row],[Столбец2]],".",Таблица1[[#This Row],[Столбец1]])</f>
        <v>12.2.1999</v>
      </c>
      <c r="D7082">
        <f>DAYS360(Таблица1[[#This Row],[Столбец13]],Таблица1[[#This Row],[Столбец14]],TRUE)+1</f>
        <v>42</v>
      </c>
      <c r="E7082">
        <v>2</v>
      </c>
      <c r="F7082">
        <v>12</v>
      </c>
      <c r="G7082" s="1">
        <f t="shared" si="110"/>
        <v>1.6831</v>
      </c>
      <c r="H7082" s="1">
        <v>1.6835</v>
      </c>
      <c r="I7082" s="1">
        <v>1.6835</v>
      </c>
      <c r="J7082" s="1">
        <v>1.6835</v>
      </c>
      <c r="K7082" s="1">
        <f>(Таблица1[[#This Row],[Столбец7]]-Таблица1[[#This Row],[Столбец4]])*10000</f>
        <v>3.9999999999995595</v>
      </c>
    </row>
    <row r="7083" spans="1:11" x14ac:dyDescent="0.2">
      <c r="A7083">
        <v>1999</v>
      </c>
      <c r="B7083" t="str">
        <f>CONCATENATE("01.","01",".",Таблица1[[#This Row],[Столбец1]])</f>
        <v>01.01.1999</v>
      </c>
      <c r="C7083" t="str">
        <f>CONCATENATE(Таблица1[[#This Row],[Столбец3]],".",Таблица1[[#This Row],[Столбец2]],".",Таблица1[[#This Row],[Столбец1]])</f>
        <v>15.2.1999</v>
      </c>
      <c r="D7083">
        <f>DAYS360(Таблица1[[#This Row],[Столбец13]],Таблица1[[#This Row],[Столбец14]],TRUE)+1</f>
        <v>45</v>
      </c>
      <c r="E7083">
        <v>2</v>
      </c>
      <c r="F7083">
        <v>15</v>
      </c>
      <c r="G7083" s="1">
        <f t="shared" si="110"/>
        <v>1.6835</v>
      </c>
      <c r="H7083" s="1">
        <v>1.6800999999999999</v>
      </c>
      <c r="I7083" s="1">
        <v>1.6800999999999999</v>
      </c>
      <c r="J7083" s="1">
        <v>1.6800999999999999</v>
      </c>
      <c r="K7083" s="1">
        <f>(Таблица1[[#This Row],[Столбец7]]-Таблица1[[#This Row],[Столбец4]])*10000</f>
        <v>-34.000000000000696</v>
      </c>
    </row>
    <row r="7084" spans="1:11" x14ac:dyDescent="0.2">
      <c r="A7084">
        <v>1999</v>
      </c>
      <c r="B7084" t="str">
        <f>CONCATENATE("01.","01",".",Таблица1[[#This Row],[Столбец1]])</f>
        <v>01.01.1999</v>
      </c>
      <c r="C7084" t="str">
        <f>CONCATENATE(Таблица1[[#This Row],[Столбец3]],".",Таблица1[[#This Row],[Столбец2]],".",Таблица1[[#This Row],[Столбец1]])</f>
        <v>16.2.1999</v>
      </c>
      <c r="D7084">
        <f>DAYS360(Таблица1[[#This Row],[Столбец13]],Таблица1[[#This Row],[Столбец14]],TRUE)+1</f>
        <v>46</v>
      </c>
      <c r="E7084">
        <v>2</v>
      </c>
      <c r="F7084">
        <v>16</v>
      </c>
      <c r="G7084" s="1">
        <f t="shared" si="110"/>
        <v>1.6800999999999999</v>
      </c>
      <c r="H7084" s="1">
        <v>1.6779999999999999</v>
      </c>
      <c r="I7084" s="1">
        <v>1.6779999999999999</v>
      </c>
      <c r="J7084" s="1">
        <v>1.6779999999999999</v>
      </c>
      <c r="K7084" s="1">
        <f>(Таблица1[[#This Row],[Столбец7]]-Таблица1[[#This Row],[Столбец4]])*10000</f>
        <v>-20.999999999999908</v>
      </c>
    </row>
    <row r="7085" spans="1:11" x14ac:dyDescent="0.2">
      <c r="A7085">
        <v>1999</v>
      </c>
      <c r="B7085" t="str">
        <f>CONCATENATE("01.","01",".",Таблица1[[#This Row],[Столбец1]])</f>
        <v>01.01.1999</v>
      </c>
      <c r="C7085" t="str">
        <f>CONCATENATE(Таблица1[[#This Row],[Столбец3]],".",Таблица1[[#This Row],[Столбец2]],".",Таблица1[[#This Row],[Столбец1]])</f>
        <v>17.2.1999</v>
      </c>
      <c r="D7085">
        <f>DAYS360(Таблица1[[#This Row],[Столбец13]],Таблица1[[#This Row],[Столбец14]],TRUE)+1</f>
        <v>47</v>
      </c>
      <c r="E7085">
        <v>2</v>
      </c>
      <c r="F7085">
        <v>17</v>
      </c>
      <c r="G7085" s="1">
        <f t="shared" si="110"/>
        <v>1.6779999999999999</v>
      </c>
      <c r="H7085" s="1">
        <v>1.6838</v>
      </c>
      <c r="I7085" s="1">
        <v>1.6838</v>
      </c>
      <c r="J7085" s="1">
        <v>1.6838</v>
      </c>
      <c r="K7085" s="1">
        <f>(Таблица1[[#This Row],[Столбец7]]-Таблица1[[#This Row],[Столбец4]])*10000</f>
        <v>58.00000000000027</v>
      </c>
    </row>
    <row r="7086" spans="1:11" x14ac:dyDescent="0.2">
      <c r="A7086">
        <v>1999</v>
      </c>
      <c r="B7086" t="str">
        <f>CONCATENATE("01.","01",".",Таблица1[[#This Row],[Столбец1]])</f>
        <v>01.01.1999</v>
      </c>
      <c r="C7086" t="str">
        <f>CONCATENATE(Таблица1[[#This Row],[Столбец3]],".",Таблица1[[#This Row],[Столбец2]],".",Таблица1[[#This Row],[Столбец1]])</f>
        <v>18.2.1999</v>
      </c>
      <c r="D7086">
        <f>DAYS360(Таблица1[[#This Row],[Столбец13]],Таблица1[[#This Row],[Столбец14]],TRUE)+1</f>
        <v>48</v>
      </c>
      <c r="E7086">
        <v>2</v>
      </c>
      <c r="F7086">
        <v>18</v>
      </c>
      <c r="G7086" s="1">
        <f t="shared" si="110"/>
        <v>1.6838</v>
      </c>
      <c r="H7086" s="1">
        <v>1.6689000000000001</v>
      </c>
      <c r="I7086" s="1">
        <v>1.6689000000000001</v>
      </c>
      <c r="J7086" s="1">
        <v>1.6689000000000001</v>
      </c>
      <c r="K7086" s="1">
        <f>(Таблица1[[#This Row],[Столбец7]]-Таблица1[[#This Row],[Столбец4]])*10000</f>
        <v>-148.99999999999915</v>
      </c>
    </row>
    <row r="7087" spans="1:11" x14ac:dyDescent="0.2">
      <c r="A7087">
        <v>1999</v>
      </c>
      <c r="B7087" t="str">
        <f>CONCATENATE("01.","01",".",Таблица1[[#This Row],[Столбец1]])</f>
        <v>01.01.1999</v>
      </c>
      <c r="C7087" t="str">
        <f>CONCATENATE(Таблица1[[#This Row],[Столбец3]],".",Таблица1[[#This Row],[Столбец2]],".",Таблица1[[#This Row],[Столбец1]])</f>
        <v>19.2.1999</v>
      </c>
      <c r="D7087">
        <f>DAYS360(Таблица1[[#This Row],[Столбец13]],Таблица1[[#This Row],[Столбец14]],TRUE)+1</f>
        <v>49</v>
      </c>
      <c r="E7087">
        <v>2</v>
      </c>
      <c r="F7087">
        <v>19</v>
      </c>
      <c r="G7087" s="1">
        <f t="shared" si="110"/>
        <v>1.6689000000000001</v>
      </c>
      <c r="H7087" s="1">
        <v>1.65</v>
      </c>
      <c r="I7087" s="1">
        <v>1.65</v>
      </c>
      <c r="J7087" s="1">
        <v>1.65</v>
      </c>
      <c r="K7087" s="1">
        <f>(Таблица1[[#This Row],[Столбец7]]-Таблица1[[#This Row],[Столбец4]])*10000</f>
        <v>-189.00000000000139</v>
      </c>
    </row>
    <row r="7088" spans="1:11" x14ac:dyDescent="0.2">
      <c r="A7088">
        <v>1999</v>
      </c>
      <c r="B7088" t="str">
        <f>CONCATENATE("01.","01",".",Таблица1[[#This Row],[Столбец1]])</f>
        <v>01.01.1999</v>
      </c>
      <c r="C7088" t="str">
        <f>CONCATENATE(Таблица1[[#This Row],[Столбец3]],".",Таблица1[[#This Row],[Столбец2]],".",Таблица1[[#This Row],[Столбец1]])</f>
        <v>22.2.1999</v>
      </c>
      <c r="D7088">
        <f>DAYS360(Таблица1[[#This Row],[Столбец13]],Таблица1[[#This Row],[Столбец14]],TRUE)+1</f>
        <v>52</v>
      </c>
      <c r="E7088">
        <v>2</v>
      </c>
      <c r="F7088">
        <v>22</v>
      </c>
      <c r="G7088" s="1">
        <f t="shared" si="110"/>
        <v>1.65</v>
      </c>
      <c r="H7088" s="1">
        <v>1.6518999999999999</v>
      </c>
      <c r="I7088" s="1">
        <v>1.6518999999999999</v>
      </c>
      <c r="J7088" s="1">
        <v>1.6518999999999999</v>
      </c>
      <c r="K7088" s="1">
        <f>(Таблица1[[#This Row],[Столбец7]]-Таблица1[[#This Row],[Столбец4]])*10000</f>
        <v>19.000000000000128</v>
      </c>
    </row>
    <row r="7089" spans="1:11" x14ac:dyDescent="0.2">
      <c r="A7089">
        <v>1999</v>
      </c>
      <c r="B7089" t="str">
        <f>CONCATENATE("01.","01",".",Таблица1[[#This Row],[Столбец1]])</f>
        <v>01.01.1999</v>
      </c>
      <c r="C7089" t="str">
        <f>CONCATENATE(Таблица1[[#This Row],[Столбец3]],".",Таблица1[[#This Row],[Столбец2]],".",Таблица1[[#This Row],[Столбец1]])</f>
        <v>23.2.1999</v>
      </c>
      <c r="D7089">
        <f>DAYS360(Таблица1[[#This Row],[Столбец13]],Таблица1[[#This Row],[Столбец14]],TRUE)+1</f>
        <v>53</v>
      </c>
      <c r="E7089">
        <v>2</v>
      </c>
      <c r="F7089">
        <v>23</v>
      </c>
      <c r="G7089" s="1">
        <f t="shared" si="110"/>
        <v>1.6518999999999999</v>
      </c>
      <c r="H7089" s="1">
        <v>1.6453</v>
      </c>
      <c r="I7089" s="1">
        <v>1.6453</v>
      </c>
      <c r="J7089" s="1">
        <v>1.6453</v>
      </c>
      <c r="K7089" s="1">
        <f>(Таблица1[[#This Row],[Столбец7]]-Таблица1[[#This Row],[Столбец4]])*10000</f>
        <v>-65.999999999999389</v>
      </c>
    </row>
    <row r="7090" spans="1:11" x14ac:dyDescent="0.2">
      <c r="A7090">
        <v>1999</v>
      </c>
      <c r="B7090" t="str">
        <f>CONCATENATE("01.","01",".",Таблица1[[#This Row],[Столбец1]])</f>
        <v>01.01.1999</v>
      </c>
      <c r="C7090" t="str">
        <f>CONCATENATE(Таблица1[[#This Row],[Столбец3]],".",Таблица1[[#This Row],[Столбец2]],".",Таблица1[[#This Row],[Столбец1]])</f>
        <v>24.2.1999</v>
      </c>
      <c r="D7090">
        <f>DAYS360(Таблица1[[#This Row],[Столбец13]],Таблица1[[#This Row],[Столбец14]],TRUE)+1</f>
        <v>54</v>
      </c>
      <c r="E7090">
        <v>2</v>
      </c>
      <c r="F7090">
        <v>24</v>
      </c>
      <c r="G7090" s="1">
        <f t="shared" si="110"/>
        <v>1.6453</v>
      </c>
      <c r="H7090" s="1">
        <v>1.6446000000000001</v>
      </c>
      <c r="I7090" s="1">
        <v>1.6446000000000001</v>
      </c>
      <c r="J7090" s="1">
        <v>1.6446000000000001</v>
      </c>
      <c r="K7090" s="1">
        <f>(Таблица1[[#This Row],[Столбец7]]-Таблица1[[#This Row],[Столбец4]])*10000</f>
        <v>-6.9999999999992291</v>
      </c>
    </row>
    <row r="7091" spans="1:11" x14ac:dyDescent="0.2">
      <c r="A7091">
        <v>1999</v>
      </c>
      <c r="B7091" t="str">
        <f>CONCATENATE("01.","01",".",Таблица1[[#This Row],[Столбец1]])</f>
        <v>01.01.1999</v>
      </c>
      <c r="C7091" t="str">
        <f>CONCATENATE(Таблица1[[#This Row],[Столбец3]],".",Таблица1[[#This Row],[Столбец2]],".",Таблица1[[#This Row],[Столбец1]])</f>
        <v>25.2.1999</v>
      </c>
      <c r="D7091">
        <f>DAYS360(Таблица1[[#This Row],[Столбец13]],Таблица1[[#This Row],[Столбец14]],TRUE)+1</f>
        <v>55</v>
      </c>
      <c r="E7091">
        <v>2</v>
      </c>
      <c r="F7091">
        <v>25</v>
      </c>
      <c r="G7091" s="1">
        <f t="shared" si="110"/>
        <v>1.6446000000000001</v>
      </c>
      <c r="H7091" s="1">
        <v>1.6667000000000001</v>
      </c>
      <c r="I7091" s="1">
        <v>1.6667000000000001</v>
      </c>
      <c r="J7091" s="1">
        <v>1.6667000000000001</v>
      </c>
      <c r="K7091" s="1">
        <f>(Таблица1[[#This Row],[Столбец7]]-Таблица1[[#This Row],[Столбец4]])*10000</f>
        <v>221.00000000000009</v>
      </c>
    </row>
    <row r="7092" spans="1:11" x14ac:dyDescent="0.2">
      <c r="A7092">
        <v>1999</v>
      </c>
      <c r="B7092" t="str">
        <f>CONCATENATE("01.","01",".",Таблица1[[#This Row],[Столбец1]])</f>
        <v>01.01.1999</v>
      </c>
      <c r="C7092" t="str">
        <f>CONCATENATE(Таблица1[[#This Row],[Столбец3]],".",Таблица1[[#This Row],[Столбец2]],".",Таблица1[[#This Row],[Столбец1]])</f>
        <v>26.2.1999</v>
      </c>
      <c r="D7092">
        <f>DAYS360(Таблица1[[#This Row],[Столбец13]],Таблица1[[#This Row],[Столбец14]],TRUE)+1</f>
        <v>56</v>
      </c>
      <c r="E7092">
        <v>2</v>
      </c>
      <c r="F7092">
        <v>26</v>
      </c>
      <c r="G7092" s="1">
        <f t="shared" si="110"/>
        <v>1.6667000000000001</v>
      </c>
      <c r="H7092" s="1">
        <v>1.657</v>
      </c>
      <c r="I7092" s="1">
        <v>1.657</v>
      </c>
      <c r="J7092" s="1">
        <v>1.657</v>
      </c>
      <c r="K7092" s="1">
        <f>(Таблица1[[#This Row],[Столбец7]]-Таблица1[[#This Row],[Столбец4]])*10000</f>
        <v>-97.000000000000426</v>
      </c>
    </row>
    <row r="7093" spans="1:11" x14ac:dyDescent="0.2">
      <c r="A7093">
        <v>1999</v>
      </c>
      <c r="B7093" t="str">
        <f>CONCATENATE("01.","01",".",Таблица1[[#This Row],[Столбец1]])</f>
        <v>01.01.1999</v>
      </c>
      <c r="C7093" t="str">
        <f>CONCATENATE(Таблица1[[#This Row],[Столбец3]],".",Таблица1[[#This Row],[Столбец2]],".",Таблица1[[#This Row],[Столбец1]])</f>
        <v>1.3.1999</v>
      </c>
      <c r="D7093">
        <f>DAYS360(Таблица1[[#This Row],[Столбец13]],Таблица1[[#This Row],[Столбец14]],TRUE)+1</f>
        <v>61</v>
      </c>
      <c r="E7093">
        <v>3</v>
      </c>
      <c r="F7093">
        <v>1</v>
      </c>
      <c r="G7093" s="1">
        <f t="shared" si="110"/>
        <v>1.657</v>
      </c>
      <c r="H7093" s="1">
        <v>1.6586000000000001</v>
      </c>
      <c r="I7093" s="1">
        <v>1.6586000000000001</v>
      </c>
      <c r="J7093" s="1">
        <v>1.6586000000000001</v>
      </c>
      <c r="K7093" s="1">
        <f>(Таблица1[[#This Row],[Столбец7]]-Таблица1[[#This Row],[Столбец4]])*10000</f>
        <v>16.000000000000458</v>
      </c>
    </row>
    <row r="7094" spans="1:11" x14ac:dyDescent="0.2">
      <c r="A7094">
        <v>1999</v>
      </c>
      <c r="B7094" t="str">
        <f>CONCATENATE("01.","01",".",Таблица1[[#This Row],[Столбец1]])</f>
        <v>01.01.1999</v>
      </c>
      <c r="C7094" t="str">
        <f>CONCATENATE(Таблица1[[#This Row],[Столбец3]],".",Таблица1[[#This Row],[Столбец2]],".",Таблица1[[#This Row],[Столбец1]])</f>
        <v>2.3.1999</v>
      </c>
      <c r="D7094">
        <f>DAYS360(Таблица1[[#This Row],[Столбец13]],Таблица1[[#This Row],[Столбец14]],TRUE)+1</f>
        <v>62</v>
      </c>
      <c r="E7094">
        <v>3</v>
      </c>
      <c r="F7094">
        <v>2</v>
      </c>
      <c r="G7094" s="1">
        <f t="shared" si="110"/>
        <v>1.6586000000000001</v>
      </c>
      <c r="H7094" s="1">
        <v>1.6612</v>
      </c>
      <c r="I7094" s="1">
        <v>1.6612</v>
      </c>
      <c r="J7094" s="1">
        <v>1.6612</v>
      </c>
      <c r="K7094" s="1">
        <f>(Таблица1[[#This Row],[Столбец7]]-Таблица1[[#This Row],[Столбец4]])*10000</f>
        <v>25.999999999999357</v>
      </c>
    </row>
    <row r="7095" spans="1:11" x14ac:dyDescent="0.2">
      <c r="A7095">
        <v>1999</v>
      </c>
      <c r="B7095" t="str">
        <f>CONCATENATE("01.","01",".",Таблица1[[#This Row],[Столбец1]])</f>
        <v>01.01.1999</v>
      </c>
      <c r="C7095" t="str">
        <f>CONCATENATE(Таблица1[[#This Row],[Столбец3]],".",Таблица1[[#This Row],[Столбец2]],".",Таблица1[[#This Row],[Столбец1]])</f>
        <v>3.3.1999</v>
      </c>
      <c r="D7095">
        <f>DAYS360(Таблица1[[#This Row],[Столбец13]],Таблица1[[#This Row],[Столбец14]],TRUE)+1</f>
        <v>63</v>
      </c>
      <c r="E7095">
        <v>3</v>
      </c>
      <c r="F7095">
        <v>3</v>
      </c>
      <c r="G7095" s="1">
        <f t="shared" si="110"/>
        <v>1.6612</v>
      </c>
      <c r="H7095" s="1">
        <v>1.6623000000000001</v>
      </c>
      <c r="I7095" s="1">
        <v>1.6623000000000001</v>
      </c>
      <c r="J7095" s="1">
        <v>1.6623000000000001</v>
      </c>
      <c r="K7095" s="1">
        <f>(Таблица1[[#This Row],[Столбец7]]-Таблица1[[#This Row],[Столбец4]])*10000</f>
        <v>11.000000000001009</v>
      </c>
    </row>
    <row r="7096" spans="1:11" x14ac:dyDescent="0.2">
      <c r="A7096">
        <v>1999</v>
      </c>
      <c r="B7096" t="str">
        <f>CONCATENATE("01.","01",".",Таблица1[[#This Row],[Столбец1]])</f>
        <v>01.01.1999</v>
      </c>
      <c r="C7096" t="str">
        <f>CONCATENATE(Таблица1[[#This Row],[Столбец3]],".",Таблица1[[#This Row],[Столбец2]],".",Таблица1[[#This Row],[Столбец1]])</f>
        <v>4.3.1999</v>
      </c>
      <c r="D7096">
        <f>DAYS360(Таблица1[[#This Row],[Столбец13]],Таблица1[[#This Row],[Столбец14]],TRUE)+1</f>
        <v>64</v>
      </c>
      <c r="E7096">
        <v>3</v>
      </c>
      <c r="F7096">
        <v>4</v>
      </c>
      <c r="G7096" s="1">
        <f t="shared" si="110"/>
        <v>1.6623000000000001</v>
      </c>
      <c r="H7096" s="1">
        <v>1.6512</v>
      </c>
      <c r="I7096" s="1">
        <v>1.6512</v>
      </c>
      <c r="J7096" s="1">
        <v>1.6512</v>
      </c>
      <c r="K7096" s="1">
        <f>(Таблица1[[#This Row],[Столбец7]]-Таблица1[[#This Row],[Столбец4]])*10000</f>
        <v>-111.00000000000109</v>
      </c>
    </row>
    <row r="7097" spans="1:11" x14ac:dyDescent="0.2">
      <c r="A7097">
        <v>1999</v>
      </c>
      <c r="B7097" t="str">
        <f>CONCATENATE("01.","01",".",Таблица1[[#This Row],[Столбец1]])</f>
        <v>01.01.1999</v>
      </c>
      <c r="C7097" t="str">
        <f>CONCATENATE(Таблица1[[#This Row],[Столбец3]],".",Таблица1[[#This Row],[Столбец2]],".",Таблица1[[#This Row],[Столбец1]])</f>
        <v>5.3.1999</v>
      </c>
      <c r="D7097">
        <f>DAYS360(Таблица1[[#This Row],[Столбец13]],Таблица1[[#This Row],[Столбец14]],TRUE)+1</f>
        <v>65</v>
      </c>
      <c r="E7097">
        <v>3</v>
      </c>
      <c r="F7097">
        <v>5</v>
      </c>
      <c r="G7097" s="1">
        <f t="shared" si="110"/>
        <v>1.6512</v>
      </c>
      <c r="H7097" s="1">
        <v>1.6448</v>
      </c>
      <c r="I7097" s="1">
        <v>1.6448</v>
      </c>
      <c r="J7097" s="1">
        <v>1.6448</v>
      </c>
      <c r="K7097" s="1">
        <f>(Таблица1[[#This Row],[Столбец7]]-Таблица1[[#This Row],[Столбец4]])*10000</f>
        <v>-63.999999999999616</v>
      </c>
    </row>
    <row r="7098" spans="1:11" x14ac:dyDescent="0.2">
      <c r="A7098">
        <v>1999</v>
      </c>
      <c r="B7098" t="str">
        <f>CONCATENATE("01.","01",".",Таблица1[[#This Row],[Столбец1]])</f>
        <v>01.01.1999</v>
      </c>
      <c r="C7098" t="str">
        <f>CONCATENATE(Таблица1[[#This Row],[Столбец3]],".",Таблица1[[#This Row],[Столбец2]],".",Таблица1[[#This Row],[Столбец1]])</f>
        <v>8.3.1999</v>
      </c>
      <c r="D7098">
        <f>DAYS360(Таблица1[[#This Row],[Столбец13]],Таблица1[[#This Row],[Столбец14]],TRUE)+1</f>
        <v>68</v>
      </c>
      <c r="E7098">
        <v>3</v>
      </c>
      <c r="F7098">
        <v>8</v>
      </c>
      <c r="G7098" s="1">
        <f t="shared" si="110"/>
        <v>1.6448</v>
      </c>
      <c r="H7098" s="1">
        <v>1.6519999999999999</v>
      </c>
      <c r="I7098" s="1">
        <v>1.6519999999999999</v>
      </c>
      <c r="J7098" s="1">
        <v>1.6519999999999999</v>
      </c>
      <c r="K7098" s="1">
        <f>(Таблица1[[#This Row],[Столбец7]]-Таблица1[[#This Row],[Столбец4]])*10000</f>
        <v>71.999999999998735</v>
      </c>
    </row>
    <row r="7099" spans="1:11" x14ac:dyDescent="0.2">
      <c r="A7099">
        <v>1999</v>
      </c>
      <c r="B7099" t="str">
        <f>CONCATENATE("01.","01",".",Таблица1[[#This Row],[Столбец1]])</f>
        <v>01.01.1999</v>
      </c>
      <c r="C7099" t="str">
        <f>CONCATENATE(Таблица1[[#This Row],[Столбец3]],".",Таблица1[[#This Row],[Столбец2]],".",Таблица1[[#This Row],[Столбец1]])</f>
        <v>9.3.1999</v>
      </c>
      <c r="D7099">
        <f>DAYS360(Таблица1[[#This Row],[Столбец13]],Таблица1[[#This Row],[Столбец14]],TRUE)+1</f>
        <v>69</v>
      </c>
      <c r="E7099">
        <v>3</v>
      </c>
      <c r="F7099">
        <v>9</v>
      </c>
      <c r="G7099" s="1">
        <f t="shared" si="110"/>
        <v>1.6519999999999999</v>
      </c>
      <c r="H7099" s="1">
        <v>1.6493</v>
      </c>
      <c r="I7099" s="1">
        <v>1.6493</v>
      </c>
      <c r="J7099" s="1">
        <v>1.6493</v>
      </c>
      <c r="K7099" s="1">
        <f>(Таблица1[[#This Row],[Столбец7]]-Таблица1[[#This Row],[Столбец4]])*10000</f>
        <v>-26.999999999999247</v>
      </c>
    </row>
    <row r="7100" spans="1:11" x14ac:dyDescent="0.2">
      <c r="A7100">
        <v>1999</v>
      </c>
      <c r="B7100" t="str">
        <f>CONCATENATE("01.","01",".",Таблица1[[#This Row],[Столбец1]])</f>
        <v>01.01.1999</v>
      </c>
      <c r="C7100" t="str">
        <f>CONCATENATE(Таблица1[[#This Row],[Столбец3]],".",Таблица1[[#This Row],[Столбец2]],".",Таблица1[[#This Row],[Столбец1]])</f>
        <v>10.3.1999</v>
      </c>
      <c r="D7100">
        <f>DAYS360(Таблица1[[#This Row],[Столбец13]],Таблица1[[#This Row],[Столбец14]],TRUE)+1</f>
        <v>70</v>
      </c>
      <c r="E7100">
        <v>3</v>
      </c>
      <c r="F7100">
        <v>10</v>
      </c>
      <c r="G7100" s="1">
        <f t="shared" si="110"/>
        <v>1.6493</v>
      </c>
      <c r="H7100" s="1">
        <v>1.6701999999999999</v>
      </c>
      <c r="I7100" s="1">
        <v>1.6701999999999999</v>
      </c>
      <c r="J7100" s="1">
        <v>1.6701999999999999</v>
      </c>
      <c r="K7100" s="1">
        <f>(Таблица1[[#This Row],[Столбец7]]-Таблица1[[#This Row],[Столбец4]])*10000</f>
        <v>208.99999999999918</v>
      </c>
    </row>
    <row r="7101" spans="1:11" x14ac:dyDescent="0.2">
      <c r="A7101">
        <v>1999</v>
      </c>
      <c r="B7101" t="str">
        <f>CONCATENATE("01.","01",".",Таблица1[[#This Row],[Столбец1]])</f>
        <v>01.01.1999</v>
      </c>
      <c r="C7101" t="str">
        <f>CONCATENATE(Таблица1[[#This Row],[Столбец3]],".",Таблица1[[#This Row],[Столбец2]],".",Таблица1[[#This Row],[Столбец1]])</f>
        <v>11.3.1999</v>
      </c>
      <c r="D7101">
        <f>DAYS360(Таблица1[[#This Row],[Столбец13]],Таблица1[[#This Row],[Столбец14]],TRUE)+1</f>
        <v>71</v>
      </c>
      <c r="E7101">
        <v>3</v>
      </c>
      <c r="F7101">
        <v>11</v>
      </c>
      <c r="G7101" s="1">
        <f t="shared" si="110"/>
        <v>1.6701999999999999</v>
      </c>
      <c r="H7101" s="1">
        <v>1.6620999999999999</v>
      </c>
      <c r="I7101" s="1">
        <v>1.6620999999999999</v>
      </c>
      <c r="J7101" s="1">
        <v>1.6620999999999999</v>
      </c>
      <c r="K7101" s="1">
        <f>(Таблица1[[#This Row],[Столбец7]]-Таблица1[[#This Row],[Столбец4]])*10000</f>
        <v>-80.999999999999957</v>
      </c>
    </row>
    <row r="7102" spans="1:11" x14ac:dyDescent="0.2">
      <c r="A7102">
        <v>1999</v>
      </c>
      <c r="B7102" t="str">
        <f>CONCATENATE("01.","01",".",Таблица1[[#This Row],[Столбец1]])</f>
        <v>01.01.1999</v>
      </c>
      <c r="C7102" t="str">
        <f>CONCATENATE(Таблица1[[#This Row],[Столбец3]],".",Таблица1[[#This Row],[Столбец2]],".",Таблица1[[#This Row],[Столбец1]])</f>
        <v>12.3.1999</v>
      </c>
      <c r="D7102">
        <f>DAYS360(Таблица1[[#This Row],[Столбец13]],Таблица1[[#This Row],[Столбец14]],TRUE)+1</f>
        <v>72</v>
      </c>
      <c r="E7102">
        <v>3</v>
      </c>
      <c r="F7102">
        <v>12</v>
      </c>
      <c r="G7102" s="1">
        <f t="shared" si="110"/>
        <v>1.6620999999999999</v>
      </c>
      <c r="H7102" s="1">
        <v>1.6682999999999999</v>
      </c>
      <c r="I7102" s="1">
        <v>1.6682999999999999</v>
      </c>
      <c r="J7102" s="1">
        <v>1.6682999999999999</v>
      </c>
      <c r="K7102" s="1">
        <f>(Таблица1[[#This Row],[Столбец7]]-Таблица1[[#This Row],[Столбец4]])*10000</f>
        <v>61.999999999999829</v>
      </c>
    </row>
    <row r="7103" spans="1:11" x14ac:dyDescent="0.2">
      <c r="A7103">
        <v>1999</v>
      </c>
      <c r="B7103" t="str">
        <f>CONCATENATE("01.","01",".",Таблица1[[#This Row],[Столбец1]])</f>
        <v>01.01.1999</v>
      </c>
      <c r="C7103" t="str">
        <f>CONCATENATE(Таблица1[[#This Row],[Столбец3]],".",Таблица1[[#This Row],[Столбец2]],".",Таблица1[[#This Row],[Столбец1]])</f>
        <v>15.3.1999</v>
      </c>
      <c r="D7103">
        <f>DAYS360(Таблица1[[#This Row],[Столбец13]],Таблица1[[#This Row],[Столбец14]],TRUE)+1</f>
        <v>75</v>
      </c>
      <c r="E7103">
        <v>3</v>
      </c>
      <c r="F7103">
        <v>15</v>
      </c>
      <c r="G7103" s="1">
        <f t="shared" si="110"/>
        <v>1.6682999999999999</v>
      </c>
      <c r="H7103" s="1">
        <v>1.6696</v>
      </c>
      <c r="I7103" s="1">
        <v>1.6696</v>
      </c>
      <c r="J7103" s="1">
        <v>1.6696</v>
      </c>
      <c r="K7103" s="1">
        <f>(Таблица1[[#This Row],[Столбец7]]-Таблица1[[#This Row],[Столбец4]])*10000</f>
        <v>13.000000000000789</v>
      </c>
    </row>
    <row r="7104" spans="1:11" x14ac:dyDescent="0.2">
      <c r="A7104">
        <v>1999</v>
      </c>
      <c r="B7104" t="str">
        <f>CONCATENATE("01.","01",".",Таблица1[[#This Row],[Столбец1]])</f>
        <v>01.01.1999</v>
      </c>
      <c r="C7104" t="str">
        <f>CONCATENATE(Таблица1[[#This Row],[Столбец3]],".",Таблица1[[#This Row],[Столбец2]],".",Таблица1[[#This Row],[Столбец1]])</f>
        <v>16.3.1999</v>
      </c>
      <c r="D7104">
        <f>DAYS360(Таблица1[[#This Row],[Столбец13]],Таблица1[[#This Row],[Столбец14]],TRUE)+1</f>
        <v>76</v>
      </c>
      <c r="E7104">
        <v>3</v>
      </c>
      <c r="F7104">
        <v>16</v>
      </c>
      <c r="G7104" s="1">
        <f t="shared" si="110"/>
        <v>1.6696</v>
      </c>
      <c r="H7104" s="1">
        <v>1.6685000000000001</v>
      </c>
      <c r="I7104" s="1">
        <v>1.6685000000000001</v>
      </c>
      <c r="J7104" s="1">
        <v>1.6685000000000001</v>
      </c>
      <c r="K7104" s="1">
        <f>(Таблица1[[#This Row],[Столбец7]]-Таблица1[[#This Row],[Столбец4]])*10000</f>
        <v>-10.999999999998789</v>
      </c>
    </row>
    <row r="7105" spans="1:11" x14ac:dyDescent="0.2">
      <c r="A7105">
        <v>1999</v>
      </c>
      <c r="B7105" t="str">
        <f>CONCATENATE("01.","01",".",Таблица1[[#This Row],[Столбец1]])</f>
        <v>01.01.1999</v>
      </c>
      <c r="C7105" t="str">
        <f>CONCATENATE(Таблица1[[#This Row],[Столбец3]],".",Таблица1[[#This Row],[Столбец2]],".",Таблица1[[#This Row],[Столбец1]])</f>
        <v>17.3.1999</v>
      </c>
      <c r="D7105">
        <f>DAYS360(Таблица1[[#This Row],[Столбец13]],Таблица1[[#This Row],[Столбец14]],TRUE)+1</f>
        <v>77</v>
      </c>
      <c r="E7105">
        <v>3</v>
      </c>
      <c r="F7105">
        <v>17</v>
      </c>
      <c r="G7105" s="1">
        <f t="shared" si="110"/>
        <v>1.6685000000000001</v>
      </c>
      <c r="H7105" s="1">
        <v>1.6763999999999999</v>
      </c>
      <c r="I7105" s="1">
        <v>1.6763999999999999</v>
      </c>
      <c r="J7105" s="1">
        <v>1.6763999999999999</v>
      </c>
      <c r="K7105" s="1">
        <f>(Таблица1[[#This Row],[Столбец7]]-Таблица1[[#This Row],[Столбец4]])*10000</f>
        <v>78.999999999997954</v>
      </c>
    </row>
    <row r="7106" spans="1:11" x14ac:dyDescent="0.2">
      <c r="A7106">
        <v>1999</v>
      </c>
      <c r="B7106" t="str">
        <f>CONCATENATE("01.","01",".",Таблица1[[#This Row],[Столбец1]])</f>
        <v>01.01.1999</v>
      </c>
      <c r="C7106" t="str">
        <f>CONCATENATE(Таблица1[[#This Row],[Столбец3]],".",Таблица1[[#This Row],[Столбец2]],".",Таблица1[[#This Row],[Столбец1]])</f>
        <v>18.3.1999</v>
      </c>
      <c r="D7106">
        <f>DAYS360(Таблица1[[#This Row],[Столбец13]],Таблица1[[#This Row],[Столбец14]],TRUE)+1</f>
        <v>78</v>
      </c>
      <c r="E7106">
        <v>3</v>
      </c>
      <c r="F7106">
        <v>18</v>
      </c>
      <c r="G7106" s="1">
        <f t="shared" ref="G7106:G7169" si="111">J7105</f>
        <v>1.6763999999999999</v>
      </c>
      <c r="H7106" s="1">
        <v>1.6706000000000001</v>
      </c>
      <c r="I7106" s="1">
        <v>1.6706000000000001</v>
      </c>
      <c r="J7106" s="1">
        <v>1.6706000000000001</v>
      </c>
      <c r="K7106" s="1">
        <f>(Таблица1[[#This Row],[Столбец7]]-Таблица1[[#This Row],[Столбец4]])*10000</f>
        <v>-57.999999999998053</v>
      </c>
    </row>
    <row r="7107" spans="1:11" x14ac:dyDescent="0.2">
      <c r="A7107">
        <v>1999</v>
      </c>
      <c r="B7107" t="str">
        <f>CONCATENATE("01.","01",".",Таблица1[[#This Row],[Столбец1]])</f>
        <v>01.01.1999</v>
      </c>
      <c r="C7107" t="str">
        <f>CONCATENATE(Таблица1[[#This Row],[Столбец3]],".",Таблица1[[#This Row],[Столбец2]],".",Таблица1[[#This Row],[Столбец1]])</f>
        <v>19.3.1999</v>
      </c>
      <c r="D7107">
        <f>DAYS360(Таблица1[[#This Row],[Столбец13]],Таблица1[[#This Row],[Столбец14]],TRUE)+1</f>
        <v>79</v>
      </c>
      <c r="E7107">
        <v>3</v>
      </c>
      <c r="F7107">
        <v>19</v>
      </c>
      <c r="G7107" s="1">
        <f t="shared" si="111"/>
        <v>1.6706000000000001</v>
      </c>
      <c r="H7107" s="1">
        <v>1.6555</v>
      </c>
      <c r="I7107" s="1">
        <v>1.6555</v>
      </c>
      <c r="J7107" s="1">
        <v>1.6555</v>
      </c>
      <c r="K7107" s="1">
        <f>(Таблица1[[#This Row],[Столбец7]]-Таблица1[[#This Row],[Столбец4]])*10000</f>
        <v>-151.00000000000114</v>
      </c>
    </row>
    <row r="7108" spans="1:11" x14ac:dyDescent="0.2">
      <c r="A7108">
        <v>1999</v>
      </c>
      <c r="B7108" t="str">
        <f>CONCATENATE("01.","01",".",Таблица1[[#This Row],[Столбец1]])</f>
        <v>01.01.1999</v>
      </c>
      <c r="C7108" t="str">
        <f>CONCATENATE(Таблица1[[#This Row],[Столбец3]],".",Таблица1[[#This Row],[Столбец2]],".",Таблица1[[#This Row],[Столбец1]])</f>
        <v>22.3.1999</v>
      </c>
      <c r="D7108">
        <f>DAYS360(Таблица1[[#This Row],[Столбец13]],Таблица1[[#This Row],[Столбец14]],TRUE)+1</f>
        <v>82</v>
      </c>
      <c r="E7108">
        <v>3</v>
      </c>
      <c r="F7108">
        <v>22</v>
      </c>
      <c r="G7108" s="1">
        <f t="shared" si="111"/>
        <v>1.6555</v>
      </c>
      <c r="H7108" s="1">
        <v>1.6454</v>
      </c>
      <c r="I7108" s="1">
        <v>1.6454</v>
      </c>
      <c r="J7108" s="1">
        <v>1.6454</v>
      </c>
      <c r="K7108" s="1">
        <f>(Таблица1[[#This Row],[Столбец7]]-Таблица1[[#This Row],[Столбец4]])*10000</f>
        <v>-100.99999999999997</v>
      </c>
    </row>
    <row r="7109" spans="1:11" x14ac:dyDescent="0.2">
      <c r="A7109">
        <v>1999</v>
      </c>
      <c r="B7109" t="str">
        <f>CONCATENATE("01.","01",".",Таблица1[[#This Row],[Столбец1]])</f>
        <v>01.01.1999</v>
      </c>
      <c r="C7109" t="str">
        <f>CONCATENATE(Таблица1[[#This Row],[Столбец3]],".",Таблица1[[#This Row],[Столбец2]],".",Таблица1[[#This Row],[Столбец1]])</f>
        <v>23.3.1999</v>
      </c>
      <c r="D7109">
        <f>DAYS360(Таблица1[[#This Row],[Столбец13]],Таблица1[[#This Row],[Столбец14]],TRUE)+1</f>
        <v>83</v>
      </c>
      <c r="E7109">
        <v>3</v>
      </c>
      <c r="F7109">
        <v>23</v>
      </c>
      <c r="G7109" s="1">
        <f t="shared" si="111"/>
        <v>1.6454</v>
      </c>
      <c r="H7109" s="1">
        <v>1.6446000000000001</v>
      </c>
      <c r="I7109" s="1">
        <v>1.6446000000000001</v>
      </c>
      <c r="J7109" s="1">
        <v>1.6446000000000001</v>
      </c>
      <c r="K7109" s="1">
        <f>(Таблица1[[#This Row],[Столбец7]]-Таблица1[[#This Row],[Столбец4]])*10000</f>
        <v>-7.9999999999991189</v>
      </c>
    </row>
    <row r="7110" spans="1:11" x14ac:dyDescent="0.2">
      <c r="A7110">
        <v>1999</v>
      </c>
      <c r="B7110" t="str">
        <f>CONCATENATE("01.","01",".",Таблица1[[#This Row],[Столбец1]])</f>
        <v>01.01.1999</v>
      </c>
      <c r="C7110" t="str">
        <f>CONCATENATE(Таблица1[[#This Row],[Столбец3]],".",Таблица1[[#This Row],[Столбец2]],".",Таблица1[[#This Row],[Столбец1]])</f>
        <v>24.3.1999</v>
      </c>
      <c r="D7110">
        <f>DAYS360(Таблица1[[#This Row],[Столбец13]],Таблица1[[#This Row],[Столбец14]],TRUE)+1</f>
        <v>84</v>
      </c>
      <c r="E7110">
        <v>3</v>
      </c>
      <c r="F7110">
        <v>24</v>
      </c>
      <c r="G7110" s="1">
        <f t="shared" si="111"/>
        <v>1.6446000000000001</v>
      </c>
      <c r="H7110" s="1">
        <v>1.6429</v>
      </c>
      <c r="I7110" s="1">
        <v>1.6429</v>
      </c>
      <c r="J7110" s="1">
        <v>1.6429</v>
      </c>
      <c r="K7110" s="1">
        <f>(Таблица1[[#This Row],[Столбец7]]-Таблица1[[#This Row],[Столбец4]])*10000</f>
        <v>-17.000000000000348</v>
      </c>
    </row>
    <row r="7111" spans="1:11" x14ac:dyDescent="0.2">
      <c r="A7111">
        <v>1999</v>
      </c>
      <c r="B7111" t="str">
        <f>CONCATENATE("01.","01",".",Таблица1[[#This Row],[Столбец1]])</f>
        <v>01.01.1999</v>
      </c>
      <c r="C7111" t="str">
        <f>CONCATENATE(Таблица1[[#This Row],[Столбец3]],".",Таблица1[[#This Row],[Столбец2]],".",Таблица1[[#This Row],[Столбец1]])</f>
        <v>25.3.1999</v>
      </c>
      <c r="D7111">
        <f>DAYS360(Таблица1[[#This Row],[Столбец13]],Таблица1[[#This Row],[Столбец14]],TRUE)+1</f>
        <v>85</v>
      </c>
      <c r="E7111">
        <v>3</v>
      </c>
      <c r="F7111">
        <v>25</v>
      </c>
      <c r="G7111" s="1">
        <f t="shared" si="111"/>
        <v>1.6429</v>
      </c>
      <c r="H7111" s="1">
        <v>1.6418999999999999</v>
      </c>
      <c r="I7111" s="1">
        <v>1.6418999999999999</v>
      </c>
      <c r="J7111" s="1">
        <v>1.6418999999999999</v>
      </c>
      <c r="K7111" s="1">
        <f>(Таблица1[[#This Row],[Столбец7]]-Таблица1[[#This Row],[Столбец4]])*10000</f>
        <v>-10.000000000001119</v>
      </c>
    </row>
    <row r="7112" spans="1:11" x14ac:dyDescent="0.2">
      <c r="A7112">
        <v>1999</v>
      </c>
      <c r="B7112" t="str">
        <f>CONCATENATE("01.","01",".",Таблица1[[#This Row],[Столбец1]])</f>
        <v>01.01.1999</v>
      </c>
      <c r="C7112" t="str">
        <f>CONCATENATE(Таблица1[[#This Row],[Столбец3]],".",Таблица1[[#This Row],[Столбец2]],".",Таблица1[[#This Row],[Столбец1]])</f>
        <v>26.3.1999</v>
      </c>
      <c r="D7112">
        <f>DAYS360(Таблица1[[#This Row],[Столбец13]],Таблица1[[#This Row],[Столбец14]],TRUE)+1</f>
        <v>86</v>
      </c>
      <c r="E7112">
        <v>3</v>
      </c>
      <c r="F7112">
        <v>26</v>
      </c>
      <c r="G7112" s="1">
        <f t="shared" si="111"/>
        <v>1.6418999999999999</v>
      </c>
      <c r="H7112" s="1">
        <v>1.6261000000000001</v>
      </c>
      <c r="I7112" s="1">
        <v>1.6261000000000001</v>
      </c>
      <c r="J7112" s="1">
        <v>1.6261000000000001</v>
      </c>
      <c r="K7112" s="1">
        <f>(Таблица1[[#This Row],[Столбец7]]-Таблица1[[#This Row],[Столбец4]])*10000</f>
        <v>-157.99999999999815</v>
      </c>
    </row>
    <row r="7113" spans="1:11" x14ac:dyDescent="0.2">
      <c r="A7113">
        <v>1999</v>
      </c>
      <c r="B7113" t="str">
        <f>CONCATENATE("01.","01",".",Таблица1[[#This Row],[Столбец1]])</f>
        <v>01.01.1999</v>
      </c>
      <c r="C7113" t="str">
        <f>CONCATENATE(Таблица1[[#This Row],[Столбец3]],".",Таблица1[[#This Row],[Столбец2]],".",Таблица1[[#This Row],[Столбец1]])</f>
        <v>29.3.1999</v>
      </c>
      <c r="D7113">
        <f>DAYS360(Таблица1[[#This Row],[Столбец13]],Таблица1[[#This Row],[Столбец14]],TRUE)+1</f>
        <v>89</v>
      </c>
      <c r="E7113">
        <v>3</v>
      </c>
      <c r="F7113">
        <v>29</v>
      </c>
      <c r="G7113" s="1">
        <f t="shared" si="111"/>
        <v>1.6261000000000001</v>
      </c>
      <c r="H7113" s="1">
        <v>1.6212</v>
      </c>
      <c r="I7113" s="1">
        <v>1.6212</v>
      </c>
      <c r="J7113" s="1">
        <v>1.6212</v>
      </c>
      <c r="K7113" s="1">
        <f>(Таблица1[[#This Row],[Столбец7]]-Таблица1[[#This Row],[Столбец4]])*10000</f>
        <v>-49.000000000001265</v>
      </c>
    </row>
    <row r="7114" spans="1:11" x14ac:dyDescent="0.2">
      <c r="A7114">
        <v>1999</v>
      </c>
      <c r="B7114" t="str">
        <f>CONCATENATE("01.","01",".",Таблица1[[#This Row],[Столбец1]])</f>
        <v>01.01.1999</v>
      </c>
      <c r="C7114" t="str">
        <f>CONCATENATE(Таблица1[[#This Row],[Столбец3]],".",Таблица1[[#This Row],[Столбец2]],".",Таблица1[[#This Row],[Столбец1]])</f>
        <v>30.3.1999</v>
      </c>
      <c r="D7114">
        <f>DAYS360(Таблица1[[#This Row],[Столбец13]],Таблица1[[#This Row],[Столбец14]],TRUE)+1</f>
        <v>90</v>
      </c>
      <c r="E7114">
        <v>3</v>
      </c>
      <c r="F7114">
        <v>30</v>
      </c>
      <c r="G7114" s="1">
        <f t="shared" si="111"/>
        <v>1.6212</v>
      </c>
      <c r="H7114" s="1">
        <v>1.6235999999999999</v>
      </c>
      <c r="I7114" s="1">
        <v>1.6235999999999999</v>
      </c>
      <c r="J7114" s="1">
        <v>1.6235999999999999</v>
      </c>
      <c r="K7114" s="1">
        <f>(Таблица1[[#This Row],[Столбец7]]-Таблица1[[#This Row],[Столбец4]])*10000</f>
        <v>23.999999999999577</v>
      </c>
    </row>
    <row r="7115" spans="1:11" x14ac:dyDescent="0.2">
      <c r="A7115">
        <v>1999</v>
      </c>
      <c r="B7115" t="str">
        <f>CONCATENATE("01.","01",".",Таблица1[[#This Row],[Столбец1]])</f>
        <v>01.01.1999</v>
      </c>
      <c r="C7115" t="str">
        <f>CONCATENATE(Таблица1[[#This Row],[Столбец3]],".",Таблица1[[#This Row],[Столбец2]],".",Таблица1[[#This Row],[Столбец1]])</f>
        <v>31.3.1999</v>
      </c>
      <c r="D7115">
        <f>DAYS360(Таблица1[[#This Row],[Столбец13]],Таблица1[[#This Row],[Столбец14]],TRUE)+1</f>
        <v>90</v>
      </c>
      <c r="E7115">
        <v>3</v>
      </c>
      <c r="F7115">
        <v>31</v>
      </c>
      <c r="G7115" s="1">
        <f t="shared" si="111"/>
        <v>1.6235999999999999</v>
      </c>
      <c r="H7115" s="1">
        <v>1.6312</v>
      </c>
      <c r="I7115" s="1">
        <v>1.6312</v>
      </c>
      <c r="J7115" s="1">
        <v>1.6312</v>
      </c>
      <c r="K7115" s="1">
        <f>(Таблица1[[#This Row],[Столбец7]]-Таблица1[[#This Row],[Столбец4]])*10000</f>
        <v>76.000000000000512</v>
      </c>
    </row>
    <row r="7116" spans="1:11" x14ac:dyDescent="0.2">
      <c r="A7116">
        <v>1999</v>
      </c>
      <c r="B7116" t="str">
        <f>CONCATENATE("01.","01",".",Таблица1[[#This Row],[Столбец1]])</f>
        <v>01.01.1999</v>
      </c>
      <c r="C7116" t="str">
        <f>CONCATENATE(Таблица1[[#This Row],[Столбец3]],".",Таблица1[[#This Row],[Столбец2]],".",Таблица1[[#This Row],[Столбец1]])</f>
        <v>1.4.1999</v>
      </c>
      <c r="D7116">
        <f>DAYS360(Таблица1[[#This Row],[Столбец13]],Таблица1[[#This Row],[Столбец14]],TRUE)+1</f>
        <v>91</v>
      </c>
      <c r="E7116">
        <v>4</v>
      </c>
      <c r="F7116">
        <v>1</v>
      </c>
      <c r="G7116" s="1">
        <f t="shared" si="111"/>
        <v>1.6312</v>
      </c>
      <c r="H7116" s="1">
        <v>1.6178999999999999</v>
      </c>
      <c r="I7116" s="1">
        <v>1.6178999999999999</v>
      </c>
      <c r="J7116" s="1">
        <v>1.6178999999999999</v>
      </c>
      <c r="K7116" s="1">
        <f>(Таблица1[[#This Row],[Столбец7]]-Таблица1[[#This Row],[Столбец4]])*10000</f>
        <v>-133.00000000000091</v>
      </c>
    </row>
    <row r="7117" spans="1:11" x14ac:dyDescent="0.2">
      <c r="A7117">
        <v>1999</v>
      </c>
      <c r="B7117" t="str">
        <f>CONCATENATE("01.","01",".",Таблица1[[#This Row],[Столбец1]])</f>
        <v>01.01.1999</v>
      </c>
      <c r="C7117" t="str">
        <f>CONCATENATE(Таблица1[[#This Row],[Столбец3]],".",Таблица1[[#This Row],[Столбец2]],".",Таблица1[[#This Row],[Столбец1]])</f>
        <v>5.4.1999</v>
      </c>
      <c r="D7117">
        <f>DAYS360(Таблица1[[#This Row],[Столбец13]],Таблица1[[#This Row],[Столбец14]],TRUE)+1</f>
        <v>95</v>
      </c>
      <c r="E7117">
        <v>4</v>
      </c>
      <c r="F7117">
        <v>5</v>
      </c>
      <c r="G7117" s="1">
        <f t="shared" si="111"/>
        <v>1.6178999999999999</v>
      </c>
      <c r="H7117" s="1">
        <v>1.6049</v>
      </c>
      <c r="I7117" s="1">
        <v>1.6049</v>
      </c>
      <c r="J7117" s="1">
        <v>1.6049</v>
      </c>
      <c r="K7117" s="1">
        <f>(Таблица1[[#This Row],[Столбец7]]-Таблица1[[#This Row],[Столбец4]])*10000</f>
        <v>-129.99999999999901</v>
      </c>
    </row>
    <row r="7118" spans="1:11" x14ac:dyDescent="0.2">
      <c r="A7118">
        <v>1999</v>
      </c>
      <c r="B7118" t="str">
        <f>CONCATENATE("01.","01",".",Таблица1[[#This Row],[Столбец1]])</f>
        <v>01.01.1999</v>
      </c>
      <c r="C7118" t="str">
        <f>CONCATENATE(Таблица1[[#This Row],[Столбец3]],".",Таблица1[[#This Row],[Столбец2]],".",Таблица1[[#This Row],[Столбец1]])</f>
        <v>6.4.1999</v>
      </c>
      <c r="D7118">
        <f>DAYS360(Таблица1[[#This Row],[Столбец13]],Таблица1[[#This Row],[Столбец14]],TRUE)+1</f>
        <v>96</v>
      </c>
      <c r="E7118">
        <v>4</v>
      </c>
      <c r="F7118">
        <v>6</v>
      </c>
      <c r="G7118" s="1">
        <f t="shared" si="111"/>
        <v>1.6049</v>
      </c>
      <c r="H7118" s="1">
        <v>1.6301000000000001</v>
      </c>
      <c r="I7118" s="1">
        <v>1.6301000000000001</v>
      </c>
      <c r="J7118" s="1">
        <v>1.6301000000000001</v>
      </c>
      <c r="K7118" s="1">
        <f>(Таблица1[[#This Row],[Столбец7]]-Таблица1[[#This Row],[Столбец4]])*10000</f>
        <v>252.00000000000111</v>
      </c>
    </row>
    <row r="7119" spans="1:11" x14ac:dyDescent="0.2">
      <c r="A7119">
        <v>1999</v>
      </c>
      <c r="B7119" t="str">
        <f>CONCATENATE("01.","01",".",Таблица1[[#This Row],[Столбец1]])</f>
        <v>01.01.1999</v>
      </c>
      <c r="C7119" t="str">
        <f>CONCATENATE(Таблица1[[#This Row],[Столбец3]],".",Таблица1[[#This Row],[Столбец2]],".",Таблица1[[#This Row],[Столбец1]])</f>
        <v>7.4.1999</v>
      </c>
      <c r="D7119">
        <f>DAYS360(Таблица1[[#This Row],[Столбец13]],Таблица1[[#This Row],[Столбец14]],TRUE)+1</f>
        <v>97</v>
      </c>
      <c r="E7119">
        <v>4</v>
      </c>
      <c r="F7119">
        <v>7</v>
      </c>
      <c r="G7119" s="1">
        <f t="shared" si="111"/>
        <v>1.6301000000000001</v>
      </c>
      <c r="H7119" s="1">
        <v>1.6184000000000001</v>
      </c>
      <c r="I7119" s="1">
        <v>1.6184000000000001</v>
      </c>
      <c r="J7119" s="1">
        <v>1.6184000000000001</v>
      </c>
      <c r="K7119" s="1">
        <f>(Таблица1[[#This Row],[Столбец7]]-Таблица1[[#This Row],[Столбец4]])*10000</f>
        <v>-117.00000000000044</v>
      </c>
    </row>
    <row r="7120" spans="1:11" x14ac:dyDescent="0.2">
      <c r="A7120">
        <v>1999</v>
      </c>
      <c r="B7120" t="str">
        <f>CONCATENATE("01.","01",".",Таблица1[[#This Row],[Столбец1]])</f>
        <v>01.01.1999</v>
      </c>
      <c r="C7120" t="str">
        <f>CONCATENATE(Таблица1[[#This Row],[Столбец3]],".",Таблица1[[#This Row],[Столбец2]],".",Таблица1[[#This Row],[Столбец1]])</f>
        <v>8.4.1999</v>
      </c>
      <c r="D7120">
        <f>DAYS360(Таблица1[[#This Row],[Столбец13]],Таблица1[[#This Row],[Столбец14]],TRUE)+1</f>
        <v>98</v>
      </c>
      <c r="E7120">
        <v>4</v>
      </c>
      <c r="F7120">
        <v>8</v>
      </c>
      <c r="G7120" s="1">
        <f t="shared" si="111"/>
        <v>1.6184000000000001</v>
      </c>
      <c r="H7120" s="1">
        <v>1.6252</v>
      </c>
      <c r="I7120" s="1">
        <v>1.6252</v>
      </c>
      <c r="J7120" s="1">
        <v>1.6252</v>
      </c>
      <c r="K7120" s="1">
        <f>(Таблица1[[#This Row],[Столбец7]]-Таблица1[[#This Row],[Столбец4]])*10000</f>
        <v>67.999999999999176</v>
      </c>
    </row>
    <row r="7121" spans="1:11" x14ac:dyDescent="0.2">
      <c r="A7121">
        <v>1999</v>
      </c>
      <c r="B7121" t="str">
        <f>CONCATENATE("01.","01",".",Таблица1[[#This Row],[Столбец1]])</f>
        <v>01.01.1999</v>
      </c>
      <c r="C7121" t="str">
        <f>CONCATENATE(Таблица1[[#This Row],[Столбец3]],".",Таблица1[[#This Row],[Столбец2]],".",Таблица1[[#This Row],[Столбец1]])</f>
        <v>9.4.1999</v>
      </c>
      <c r="D7121">
        <f>DAYS360(Таблица1[[#This Row],[Столбец13]],Таблица1[[#This Row],[Столбец14]],TRUE)+1</f>
        <v>99</v>
      </c>
      <c r="E7121">
        <v>4</v>
      </c>
      <c r="F7121">
        <v>9</v>
      </c>
      <c r="G7121" s="1">
        <f t="shared" si="111"/>
        <v>1.6252</v>
      </c>
      <c r="H7121" s="1">
        <v>1.6198999999999999</v>
      </c>
      <c r="I7121" s="1">
        <v>1.6198999999999999</v>
      </c>
      <c r="J7121" s="1">
        <v>1.6198999999999999</v>
      </c>
      <c r="K7121" s="1">
        <f>(Таблица1[[#This Row],[Столбец7]]-Таблица1[[#This Row],[Столбец4]])*10000</f>
        <v>-53.000000000000824</v>
      </c>
    </row>
    <row r="7122" spans="1:11" x14ac:dyDescent="0.2">
      <c r="A7122">
        <v>1999</v>
      </c>
      <c r="B7122" t="str">
        <f>CONCATENATE("01.","01",".",Таблица1[[#This Row],[Столбец1]])</f>
        <v>01.01.1999</v>
      </c>
      <c r="C7122" t="str">
        <f>CONCATENATE(Таблица1[[#This Row],[Столбец3]],".",Таблица1[[#This Row],[Столбец2]],".",Таблица1[[#This Row],[Столбец1]])</f>
        <v>12.4.1999</v>
      </c>
      <c r="D7122">
        <f>DAYS360(Таблица1[[#This Row],[Столбец13]],Таблица1[[#This Row],[Столбец14]],TRUE)+1</f>
        <v>102</v>
      </c>
      <c r="E7122">
        <v>4</v>
      </c>
      <c r="F7122">
        <v>12</v>
      </c>
      <c r="G7122" s="1">
        <f t="shared" si="111"/>
        <v>1.6198999999999999</v>
      </c>
      <c r="H7122" s="1">
        <v>1.6203000000000001</v>
      </c>
      <c r="I7122" s="1">
        <v>1.6203000000000001</v>
      </c>
      <c r="J7122" s="1">
        <v>1.6203000000000001</v>
      </c>
      <c r="K7122" s="1">
        <f>(Таблица1[[#This Row],[Столбец7]]-Таблица1[[#This Row],[Столбец4]])*10000</f>
        <v>4.0000000000017799</v>
      </c>
    </row>
    <row r="7123" spans="1:11" x14ac:dyDescent="0.2">
      <c r="A7123">
        <v>1999</v>
      </c>
      <c r="B7123" t="str">
        <f>CONCATENATE("01.","01",".",Таблица1[[#This Row],[Столбец1]])</f>
        <v>01.01.1999</v>
      </c>
      <c r="C7123" t="str">
        <f>CONCATENATE(Таблица1[[#This Row],[Столбец3]],".",Таблица1[[#This Row],[Столбец2]],".",Таблица1[[#This Row],[Столбец1]])</f>
        <v>13.4.1999</v>
      </c>
      <c r="D7123">
        <f>DAYS360(Таблица1[[#This Row],[Столбец13]],Таблица1[[#This Row],[Столбец14]],TRUE)+1</f>
        <v>103</v>
      </c>
      <c r="E7123">
        <v>4</v>
      </c>
      <c r="F7123">
        <v>13</v>
      </c>
      <c r="G7123" s="1">
        <f t="shared" si="111"/>
        <v>1.6203000000000001</v>
      </c>
      <c r="H7123" s="1">
        <v>1.6062000000000001</v>
      </c>
      <c r="I7123" s="1">
        <v>1.6062000000000001</v>
      </c>
      <c r="J7123" s="1">
        <v>1.6062000000000001</v>
      </c>
      <c r="K7123" s="1">
        <f>(Таблица1[[#This Row],[Столбец7]]-Таблица1[[#This Row],[Столбец4]])*10000</f>
        <v>-141</v>
      </c>
    </row>
    <row r="7124" spans="1:11" x14ac:dyDescent="0.2">
      <c r="A7124">
        <v>1999</v>
      </c>
      <c r="B7124" t="str">
        <f>CONCATENATE("01.","01",".",Таблица1[[#This Row],[Столбец1]])</f>
        <v>01.01.1999</v>
      </c>
      <c r="C7124" t="str">
        <f>CONCATENATE(Таблица1[[#This Row],[Столбец3]],".",Таблица1[[#This Row],[Столбец2]],".",Таблица1[[#This Row],[Столбец1]])</f>
        <v>14.4.1999</v>
      </c>
      <c r="D7124">
        <f>DAYS360(Таблица1[[#This Row],[Столбец13]],Таблица1[[#This Row],[Столбец14]],TRUE)+1</f>
        <v>104</v>
      </c>
      <c r="E7124">
        <v>4</v>
      </c>
      <c r="F7124">
        <v>14</v>
      </c>
      <c r="G7124" s="1">
        <f t="shared" si="111"/>
        <v>1.6062000000000001</v>
      </c>
      <c r="H7124" s="1">
        <v>1.6092</v>
      </c>
      <c r="I7124" s="1">
        <v>1.6092</v>
      </c>
      <c r="J7124" s="1">
        <v>1.6092</v>
      </c>
      <c r="K7124" s="1">
        <f>(Таблица1[[#This Row],[Столбец7]]-Таблица1[[#This Row],[Столбец4]])*10000</f>
        <v>29.999999999998916</v>
      </c>
    </row>
    <row r="7125" spans="1:11" x14ac:dyDescent="0.2">
      <c r="A7125">
        <v>1999</v>
      </c>
      <c r="B7125" t="str">
        <f>CONCATENATE("01.","01",".",Таблица1[[#This Row],[Столбец1]])</f>
        <v>01.01.1999</v>
      </c>
      <c r="C7125" t="str">
        <f>CONCATENATE(Таблица1[[#This Row],[Столбец3]],".",Таблица1[[#This Row],[Столбец2]],".",Таблица1[[#This Row],[Столбец1]])</f>
        <v>15.4.1999</v>
      </c>
      <c r="D7125">
        <f>DAYS360(Таблица1[[#This Row],[Столбец13]],Таблица1[[#This Row],[Столбец14]],TRUE)+1</f>
        <v>105</v>
      </c>
      <c r="E7125">
        <v>4</v>
      </c>
      <c r="F7125">
        <v>15</v>
      </c>
      <c r="G7125" s="1">
        <f t="shared" si="111"/>
        <v>1.6092</v>
      </c>
      <c r="H7125" s="1">
        <v>1.5974999999999999</v>
      </c>
      <c r="I7125" s="1">
        <v>1.5974999999999999</v>
      </c>
      <c r="J7125" s="1">
        <v>1.5974999999999999</v>
      </c>
      <c r="K7125" s="1">
        <f>(Таблица1[[#This Row],[Столбец7]]-Таблица1[[#This Row],[Столбец4]])*10000</f>
        <v>-117.00000000000044</v>
      </c>
    </row>
    <row r="7126" spans="1:11" x14ac:dyDescent="0.2">
      <c r="A7126">
        <v>1999</v>
      </c>
      <c r="B7126" t="str">
        <f>CONCATENATE("01.","01",".",Таблица1[[#This Row],[Столбец1]])</f>
        <v>01.01.1999</v>
      </c>
      <c r="C7126" t="str">
        <f>CONCATENATE(Таблица1[[#This Row],[Столбец3]],".",Таблица1[[#This Row],[Столбец2]],".",Таблица1[[#This Row],[Столбец1]])</f>
        <v>16.4.1999</v>
      </c>
      <c r="D7126">
        <f>DAYS360(Таблица1[[#This Row],[Столбец13]],Таблица1[[#This Row],[Столбец14]],TRUE)+1</f>
        <v>106</v>
      </c>
      <c r="E7126">
        <v>4</v>
      </c>
      <c r="F7126">
        <v>16</v>
      </c>
      <c r="G7126" s="1">
        <f t="shared" si="111"/>
        <v>1.5974999999999999</v>
      </c>
      <c r="H7126" s="1">
        <v>1.5878000000000001</v>
      </c>
      <c r="I7126" s="1">
        <v>1.5878000000000001</v>
      </c>
      <c r="J7126" s="1">
        <v>1.5878000000000001</v>
      </c>
      <c r="K7126" s="1">
        <f>(Таблица1[[#This Row],[Столбец7]]-Таблица1[[#This Row],[Столбец4]])*10000</f>
        <v>-96.999999999998195</v>
      </c>
    </row>
    <row r="7127" spans="1:11" x14ac:dyDescent="0.2">
      <c r="A7127">
        <v>1999</v>
      </c>
      <c r="B7127" t="str">
        <f>CONCATENATE("01.","01",".",Таблица1[[#This Row],[Столбец1]])</f>
        <v>01.01.1999</v>
      </c>
      <c r="C7127" t="str">
        <f>CONCATENATE(Таблица1[[#This Row],[Столбец3]],".",Таблица1[[#This Row],[Столбец2]],".",Таблица1[[#This Row],[Столбец1]])</f>
        <v>19.4.1999</v>
      </c>
      <c r="D7127">
        <f>DAYS360(Таблица1[[#This Row],[Столбец13]],Таблица1[[#This Row],[Столбец14]],TRUE)+1</f>
        <v>109</v>
      </c>
      <c r="E7127">
        <v>4</v>
      </c>
      <c r="F7127">
        <v>19</v>
      </c>
      <c r="G7127" s="1">
        <f t="shared" si="111"/>
        <v>1.5878000000000001</v>
      </c>
      <c r="H7127" s="1">
        <v>1.5730999999999999</v>
      </c>
      <c r="I7127" s="1">
        <v>1.5730999999999999</v>
      </c>
      <c r="J7127" s="1">
        <v>1.5730999999999999</v>
      </c>
      <c r="K7127" s="1">
        <f>(Таблица1[[#This Row],[Столбец7]]-Таблица1[[#This Row],[Столбец4]])*10000</f>
        <v>-147.00000000000156</v>
      </c>
    </row>
    <row r="7128" spans="1:11" x14ac:dyDescent="0.2">
      <c r="A7128">
        <v>1999</v>
      </c>
      <c r="B7128" t="str">
        <f>CONCATENATE("01.","01",".",Таблица1[[#This Row],[Столбец1]])</f>
        <v>01.01.1999</v>
      </c>
      <c r="C7128" t="str">
        <f>CONCATENATE(Таблица1[[#This Row],[Столбец3]],".",Таблица1[[#This Row],[Столбец2]],".",Таблица1[[#This Row],[Столбец1]])</f>
        <v>20.4.1999</v>
      </c>
      <c r="D7128">
        <f>DAYS360(Таблица1[[#This Row],[Столбец13]],Таблица1[[#This Row],[Столбец14]],TRUE)+1</f>
        <v>110</v>
      </c>
      <c r="E7128">
        <v>4</v>
      </c>
      <c r="F7128">
        <v>20</v>
      </c>
      <c r="G7128" s="1">
        <f t="shared" si="111"/>
        <v>1.5730999999999999</v>
      </c>
      <c r="H7128" s="1">
        <v>1.5835999999999999</v>
      </c>
      <c r="I7128" s="1">
        <v>1.5835999999999999</v>
      </c>
      <c r="J7128" s="1">
        <v>1.5835999999999999</v>
      </c>
      <c r="K7128" s="1">
        <f>(Таблица1[[#This Row],[Столбец7]]-Таблица1[[#This Row],[Столбец4]])*10000</f>
        <v>104.99999999999955</v>
      </c>
    </row>
    <row r="7129" spans="1:11" x14ac:dyDescent="0.2">
      <c r="A7129">
        <v>1999</v>
      </c>
      <c r="B7129" t="str">
        <f>CONCATENATE("01.","01",".",Таблица1[[#This Row],[Столбец1]])</f>
        <v>01.01.1999</v>
      </c>
      <c r="C7129" t="str">
        <f>CONCATENATE(Таблица1[[#This Row],[Столбец3]],".",Таблица1[[#This Row],[Столбец2]],".",Таблица1[[#This Row],[Столбец1]])</f>
        <v>21.4.1999</v>
      </c>
      <c r="D7129">
        <f>DAYS360(Таблица1[[#This Row],[Столбец13]],Таблица1[[#This Row],[Столбец14]],TRUE)+1</f>
        <v>111</v>
      </c>
      <c r="E7129">
        <v>4</v>
      </c>
      <c r="F7129">
        <v>21</v>
      </c>
      <c r="G7129" s="1">
        <f t="shared" si="111"/>
        <v>1.5835999999999999</v>
      </c>
      <c r="H7129" s="1">
        <v>1.5805</v>
      </c>
      <c r="I7129" s="1">
        <v>1.5805</v>
      </c>
      <c r="J7129" s="1">
        <v>1.5805</v>
      </c>
      <c r="K7129" s="1">
        <f>(Таблица1[[#This Row],[Столбец7]]-Таблица1[[#This Row],[Столбец4]])*10000</f>
        <v>-30.999999999998806</v>
      </c>
    </row>
    <row r="7130" spans="1:11" x14ac:dyDescent="0.2">
      <c r="A7130">
        <v>1999</v>
      </c>
      <c r="B7130" t="str">
        <f>CONCATENATE("01.","01",".",Таблица1[[#This Row],[Столбец1]])</f>
        <v>01.01.1999</v>
      </c>
      <c r="C7130" t="str">
        <f>CONCATENATE(Таблица1[[#This Row],[Столбец3]],".",Таблица1[[#This Row],[Столбец2]],".",Таблица1[[#This Row],[Столбец1]])</f>
        <v>22.4.1999</v>
      </c>
      <c r="D7130">
        <f>DAYS360(Таблица1[[#This Row],[Столбец13]],Таблица1[[#This Row],[Столбец14]],TRUE)+1</f>
        <v>112</v>
      </c>
      <c r="E7130">
        <v>4</v>
      </c>
      <c r="F7130">
        <v>22</v>
      </c>
      <c r="G7130" s="1">
        <f t="shared" si="111"/>
        <v>1.5805</v>
      </c>
      <c r="H7130" s="1">
        <v>1.5698000000000001</v>
      </c>
      <c r="I7130" s="1">
        <v>1.5698000000000001</v>
      </c>
      <c r="J7130" s="1">
        <v>1.5698000000000001</v>
      </c>
      <c r="K7130" s="1">
        <f>(Таблица1[[#This Row],[Столбец7]]-Таблица1[[#This Row],[Столбец4]])*10000</f>
        <v>-106.99999999999932</v>
      </c>
    </row>
    <row r="7131" spans="1:11" x14ac:dyDescent="0.2">
      <c r="A7131">
        <v>1999</v>
      </c>
      <c r="B7131" t="str">
        <f>CONCATENATE("01.","01",".",Таблица1[[#This Row],[Столбец1]])</f>
        <v>01.01.1999</v>
      </c>
      <c r="C7131" t="str">
        <f>CONCATENATE(Таблица1[[#This Row],[Столбец3]],".",Таблица1[[#This Row],[Столбец2]],".",Таблица1[[#This Row],[Столбец1]])</f>
        <v>23.4.1999</v>
      </c>
      <c r="D7131">
        <f>DAYS360(Таблица1[[#This Row],[Столбец13]],Таблица1[[#This Row],[Столбец14]],TRUE)+1</f>
        <v>113</v>
      </c>
      <c r="E7131">
        <v>4</v>
      </c>
      <c r="F7131">
        <v>23</v>
      </c>
      <c r="G7131" s="1">
        <f t="shared" si="111"/>
        <v>1.5698000000000001</v>
      </c>
      <c r="H7131" s="1">
        <v>1.57</v>
      </c>
      <c r="I7131" s="1">
        <v>1.57</v>
      </c>
      <c r="J7131" s="1">
        <v>1.57</v>
      </c>
      <c r="K7131" s="1">
        <f>(Таблица1[[#This Row],[Столбец7]]-Таблица1[[#This Row],[Столбец4]])*10000</f>
        <v>1.9999999999997797</v>
      </c>
    </row>
    <row r="7132" spans="1:11" x14ac:dyDescent="0.2">
      <c r="A7132">
        <v>1999</v>
      </c>
      <c r="B7132" t="str">
        <f>CONCATENATE("01.","01",".",Таблица1[[#This Row],[Столбец1]])</f>
        <v>01.01.1999</v>
      </c>
      <c r="C7132" t="str">
        <f>CONCATENATE(Таблица1[[#This Row],[Столбец3]],".",Таблица1[[#This Row],[Столбец2]],".",Таблица1[[#This Row],[Столбец1]])</f>
        <v>26.4.1999</v>
      </c>
      <c r="D7132">
        <f>DAYS360(Таблица1[[#This Row],[Столбец13]],Таблица1[[#This Row],[Столбец14]],TRUE)+1</f>
        <v>116</v>
      </c>
      <c r="E7132">
        <v>4</v>
      </c>
      <c r="F7132">
        <v>26</v>
      </c>
      <c r="G7132" s="1">
        <f t="shared" si="111"/>
        <v>1.57</v>
      </c>
      <c r="H7132" s="1">
        <v>1.5662</v>
      </c>
      <c r="I7132" s="1">
        <v>1.5662</v>
      </c>
      <c r="J7132" s="1">
        <v>1.5662</v>
      </c>
      <c r="K7132" s="1">
        <f>(Таблица1[[#This Row],[Столбец7]]-Таблица1[[#This Row],[Столбец4]])*10000</f>
        <v>-38.000000000000256</v>
      </c>
    </row>
    <row r="7133" spans="1:11" x14ac:dyDescent="0.2">
      <c r="A7133">
        <v>1999</v>
      </c>
      <c r="B7133" t="str">
        <f>CONCATENATE("01.","01",".",Таблица1[[#This Row],[Столбец1]])</f>
        <v>01.01.1999</v>
      </c>
      <c r="C7133" t="str">
        <f>CONCATENATE(Таблица1[[#This Row],[Столбец3]],".",Таблица1[[#This Row],[Столбец2]],".",Таблица1[[#This Row],[Столбец1]])</f>
        <v>27.4.1999</v>
      </c>
      <c r="D7133">
        <f>DAYS360(Таблица1[[#This Row],[Столбец13]],Таблица1[[#This Row],[Столбец14]],TRUE)+1</f>
        <v>117</v>
      </c>
      <c r="E7133">
        <v>4</v>
      </c>
      <c r="F7133">
        <v>27</v>
      </c>
      <c r="G7133" s="1">
        <f t="shared" si="111"/>
        <v>1.5662</v>
      </c>
      <c r="H7133" s="1">
        <v>1.5747</v>
      </c>
      <c r="I7133" s="1">
        <v>1.5747</v>
      </c>
      <c r="J7133" s="1">
        <v>1.5747</v>
      </c>
      <c r="K7133" s="1">
        <f>(Таблица1[[#This Row],[Столбец7]]-Таблица1[[#This Row],[Столбец4]])*10000</f>
        <v>84.999999999999517</v>
      </c>
    </row>
    <row r="7134" spans="1:11" x14ac:dyDescent="0.2">
      <c r="A7134">
        <v>1999</v>
      </c>
      <c r="B7134" t="str">
        <f>CONCATENATE("01.","01",".",Таблица1[[#This Row],[Столбец1]])</f>
        <v>01.01.1999</v>
      </c>
      <c r="C7134" t="str">
        <f>CONCATENATE(Таблица1[[#This Row],[Столбец3]],".",Таблица1[[#This Row],[Столбец2]],".",Таблица1[[#This Row],[Столбец1]])</f>
        <v>28.4.1999</v>
      </c>
      <c r="D7134">
        <f>DAYS360(Таблица1[[#This Row],[Столбец13]],Таблица1[[#This Row],[Столбец14]],TRUE)+1</f>
        <v>118</v>
      </c>
      <c r="E7134">
        <v>4</v>
      </c>
      <c r="F7134">
        <v>28</v>
      </c>
      <c r="G7134" s="1">
        <f t="shared" si="111"/>
        <v>1.5747</v>
      </c>
      <c r="H7134" s="1">
        <v>1.5677000000000001</v>
      </c>
      <c r="I7134" s="1">
        <v>1.5677000000000001</v>
      </c>
      <c r="J7134" s="1">
        <v>1.5677000000000001</v>
      </c>
      <c r="K7134" s="1">
        <f>(Таблица1[[#This Row],[Столбец7]]-Таблица1[[#This Row],[Столбец4]])*10000</f>
        <v>-69.999999999998948</v>
      </c>
    </row>
    <row r="7135" spans="1:11" x14ac:dyDescent="0.2">
      <c r="A7135">
        <v>1999</v>
      </c>
      <c r="B7135" t="str">
        <f>CONCATENATE("01.","01",".",Таблица1[[#This Row],[Столбец1]])</f>
        <v>01.01.1999</v>
      </c>
      <c r="C7135" t="str">
        <f>CONCATENATE(Таблица1[[#This Row],[Столбец3]],".",Таблица1[[#This Row],[Столбец2]],".",Таблица1[[#This Row],[Столбец1]])</f>
        <v>29.4.1999</v>
      </c>
      <c r="D7135">
        <f>DAYS360(Таблица1[[#This Row],[Столбец13]],Таблица1[[#This Row],[Столбец14]],TRUE)+1</f>
        <v>119</v>
      </c>
      <c r="E7135">
        <v>4</v>
      </c>
      <c r="F7135">
        <v>29</v>
      </c>
      <c r="G7135" s="1">
        <f t="shared" si="111"/>
        <v>1.5677000000000001</v>
      </c>
      <c r="H7135" s="1">
        <v>1.5544</v>
      </c>
      <c r="I7135" s="1">
        <v>1.5544</v>
      </c>
      <c r="J7135" s="1">
        <v>1.5544</v>
      </c>
      <c r="K7135" s="1">
        <f>(Таблица1[[#This Row],[Столбец7]]-Таблица1[[#This Row],[Столбец4]])*10000</f>
        <v>-133.00000000000091</v>
      </c>
    </row>
    <row r="7136" spans="1:11" x14ac:dyDescent="0.2">
      <c r="A7136">
        <v>1999</v>
      </c>
      <c r="B7136" t="str">
        <f>CONCATENATE("01.","01",".",Таблица1[[#This Row],[Столбец1]])</f>
        <v>01.01.1999</v>
      </c>
      <c r="C7136" t="str">
        <f>CONCATENATE(Таблица1[[#This Row],[Столбец3]],".",Таблица1[[#This Row],[Столбец2]],".",Таблица1[[#This Row],[Столбец1]])</f>
        <v>30.4.1999</v>
      </c>
      <c r="D7136">
        <f>DAYS360(Таблица1[[#This Row],[Столбец13]],Таблица1[[#This Row],[Столбец14]],TRUE)+1</f>
        <v>120</v>
      </c>
      <c r="E7136">
        <v>4</v>
      </c>
      <c r="F7136">
        <v>30</v>
      </c>
      <c r="G7136" s="1">
        <f t="shared" si="111"/>
        <v>1.5544</v>
      </c>
      <c r="H7136" s="1">
        <v>1.5402</v>
      </c>
      <c r="I7136" s="1">
        <v>1.5402</v>
      </c>
      <c r="J7136" s="1">
        <v>1.5402</v>
      </c>
      <c r="K7136" s="1">
        <f>(Таблица1[[#This Row],[Столбец7]]-Таблица1[[#This Row],[Столбец4]])*10000</f>
        <v>-141.99999999999991</v>
      </c>
    </row>
    <row r="7137" spans="1:11" x14ac:dyDescent="0.2">
      <c r="A7137">
        <v>1999</v>
      </c>
      <c r="B7137" t="str">
        <f>CONCATENATE("01.","01",".",Таблица1[[#This Row],[Столбец1]])</f>
        <v>01.01.1999</v>
      </c>
      <c r="C7137" t="str">
        <f>CONCATENATE(Таблица1[[#This Row],[Столбец3]],".",Таблица1[[#This Row],[Столбец2]],".",Таблица1[[#This Row],[Столбец1]])</f>
        <v>3.5.1999</v>
      </c>
      <c r="D7137">
        <f>DAYS360(Таблица1[[#This Row],[Столбец13]],Таблица1[[#This Row],[Столбец14]],TRUE)+1</f>
        <v>123</v>
      </c>
      <c r="E7137">
        <v>5</v>
      </c>
      <c r="F7137">
        <v>3</v>
      </c>
      <c r="G7137" s="1">
        <f t="shared" si="111"/>
        <v>1.5402</v>
      </c>
      <c r="H7137" s="1">
        <v>1.5330999999999999</v>
      </c>
      <c r="I7137" s="1">
        <v>1.5330999999999999</v>
      </c>
      <c r="J7137" s="1">
        <v>1.5330999999999999</v>
      </c>
      <c r="K7137" s="1">
        <f>(Таблица1[[#This Row],[Столбец7]]-Таблица1[[#This Row],[Столбец4]])*10000</f>
        <v>-71.000000000001066</v>
      </c>
    </row>
    <row r="7138" spans="1:11" x14ac:dyDescent="0.2">
      <c r="A7138">
        <v>1999</v>
      </c>
      <c r="B7138" t="str">
        <f>CONCATENATE("01.","01",".",Таблица1[[#This Row],[Столбец1]])</f>
        <v>01.01.1999</v>
      </c>
      <c r="C7138" t="str">
        <f>CONCATENATE(Таблица1[[#This Row],[Столбец3]],".",Таблица1[[#This Row],[Столбец2]],".",Таблица1[[#This Row],[Столбец1]])</f>
        <v>4.5.1999</v>
      </c>
      <c r="D7138">
        <f>DAYS360(Таблица1[[#This Row],[Столбец13]],Таблица1[[#This Row],[Столбец14]],TRUE)+1</f>
        <v>124</v>
      </c>
      <c r="E7138">
        <v>5</v>
      </c>
      <c r="F7138">
        <v>4</v>
      </c>
      <c r="G7138" s="1">
        <f t="shared" si="111"/>
        <v>1.5330999999999999</v>
      </c>
      <c r="H7138" s="1">
        <v>1.5396000000000001</v>
      </c>
      <c r="I7138" s="1">
        <v>1.5396000000000001</v>
      </c>
      <c r="J7138" s="1">
        <v>1.5396000000000001</v>
      </c>
      <c r="K7138" s="1">
        <f>(Таблица1[[#This Row],[Столбец7]]-Таблица1[[#This Row],[Столбец4]])*10000</f>
        <v>65.00000000000172</v>
      </c>
    </row>
    <row r="7139" spans="1:11" x14ac:dyDescent="0.2">
      <c r="A7139">
        <v>1999</v>
      </c>
      <c r="B7139" t="str">
        <f>CONCATENATE("01.","01",".",Таблица1[[#This Row],[Столбец1]])</f>
        <v>01.01.1999</v>
      </c>
      <c r="C7139" t="str">
        <f>CONCATENATE(Таблица1[[#This Row],[Столбец3]],".",Таблица1[[#This Row],[Столбец2]],".",Таблица1[[#This Row],[Столбец1]])</f>
        <v>5.5.1999</v>
      </c>
      <c r="D7139">
        <f>DAYS360(Таблица1[[#This Row],[Столбец13]],Таблица1[[#This Row],[Столбец14]],TRUE)+1</f>
        <v>125</v>
      </c>
      <c r="E7139">
        <v>5</v>
      </c>
      <c r="F7139">
        <v>5</v>
      </c>
      <c r="G7139" s="1">
        <f t="shared" si="111"/>
        <v>1.5396000000000001</v>
      </c>
      <c r="H7139" s="1">
        <v>1.5616000000000001</v>
      </c>
      <c r="I7139" s="1">
        <v>1.5616000000000001</v>
      </c>
      <c r="J7139" s="1">
        <v>1.5616000000000001</v>
      </c>
      <c r="K7139" s="1">
        <f>(Таблица1[[#This Row],[Столбец7]]-Таблица1[[#This Row],[Столбец4]])*10000</f>
        <v>220.0000000000002</v>
      </c>
    </row>
    <row r="7140" spans="1:11" x14ac:dyDescent="0.2">
      <c r="A7140">
        <v>1999</v>
      </c>
      <c r="B7140" t="str">
        <f>CONCATENATE("01.","01",".",Таблица1[[#This Row],[Столбец1]])</f>
        <v>01.01.1999</v>
      </c>
      <c r="C7140" t="str">
        <f>CONCATENATE(Таблица1[[#This Row],[Столбец3]],".",Таблица1[[#This Row],[Столбец2]],".",Таблица1[[#This Row],[Столбец1]])</f>
        <v>6.5.1999</v>
      </c>
      <c r="D7140">
        <f>DAYS360(Таблица1[[#This Row],[Столбец13]],Таблица1[[#This Row],[Столбец14]],TRUE)+1</f>
        <v>126</v>
      </c>
      <c r="E7140">
        <v>5</v>
      </c>
      <c r="F7140">
        <v>6</v>
      </c>
      <c r="G7140" s="1">
        <f t="shared" si="111"/>
        <v>1.5616000000000001</v>
      </c>
      <c r="H7140" s="1">
        <v>1.5694999999999999</v>
      </c>
      <c r="I7140" s="1">
        <v>1.5694999999999999</v>
      </c>
      <c r="J7140" s="1">
        <v>1.5694999999999999</v>
      </c>
      <c r="K7140" s="1">
        <f>(Таблица1[[#This Row],[Столбец7]]-Таблица1[[#This Row],[Столбец4]])*10000</f>
        <v>78.999999999997954</v>
      </c>
    </row>
    <row r="7141" spans="1:11" x14ac:dyDescent="0.2">
      <c r="A7141">
        <v>1999</v>
      </c>
      <c r="B7141" t="str">
        <f>CONCATENATE("01.","01",".",Таблица1[[#This Row],[Столбец1]])</f>
        <v>01.01.1999</v>
      </c>
      <c r="C7141" t="str">
        <f>CONCATENATE(Таблица1[[#This Row],[Столбец3]],".",Таблица1[[#This Row],[Столбец2]],".",Таблица1[[#This Row],[Столбец1]])</f>
        <v>7.5.1999</v>
      </c>
      <c r="D7141">
        <f>DAYS360(Таблица1[[#This Row],[Столбец13]],Таблица1[[#This Row],[Столбец14]],TRUE)+1</f>
        <v>127</v>
      </c>
      <c r="E7141">
        <v>5</v>
      </c>
      <c r="F7141">
        <v>7</v>
      </c>
      <c r="G7141" s="1">
        <f t="shared" si="111"/>
        <v>1.5694999999999999</v>
      </c>
      <c r="H7141" s="1">
        <v>1.5728</v>
      </c>
      <c r="I7141" s="1">
        <v>1.5728</v>
      </c>
      <c r="J7141" s="1">
        <v>1.5728</v>
      </c>
      <c r="K7141" s="1">
        <f>(Таблица1[[#This Row],[Столбец7]]-Таблица1[[#This Row],[Столбец4]])*10000</f>
        <v>33.00000000000081</v>
      </c>
    </row>
    <row r="7142" spans="1:11" x14ac:dyDescent="0.2">
      <c r="A7142">
        <v>1999</v>
      </c>
      <c r="B7142" t="str">
        <f>CONCATENATE("01.","01",".",Таблица1[[#This Row],[Столбец1]])</f>
        <v>01.01.1999</v>
      </c>
      <c r="C7142" t="str">
        <f>CONCATENATE(Таблица1[[#This Row],[Столбец3]],".",Таблица1[[#This Row],[Столбец2]],".",Таблица1[[#This Row],[Столбец1]])</f>
        <v>10.5.1999</v>
      </c>
      <c r="D7142">
        <f>DAYS360(Таблица1[[#This Row],[Столбец13]],Таблица1[[#This Row],[Столбец14]],TRUE)+1</f>
        <v>130</v>
      </c>
      <c r="E7142">
        <v>5</v>
      </c>
      <c r="F7142">
        <v>10</v>
      </c>
      <c r="G7142" s="1">
        <f t="shared" si="111"/>
        <v>1.5728</v>
      </c>
      <c r="H7142" s="1">
        <v>1.575</v>
      </c>
      <c r="I7142" s="1">
        <v>1.575</v>
      </c>
      <c r="J7142" s="1">
        <v>1.575</v>
      </c>
      <c r="K7142" s="1">
        <f>(Таблица1[[#This Row],[Столбец7]]-Таблица1[[#This Row],[Столбец4]])*10000</f>
        <v>21.999999999999797</v>
      </c>
    </row>
    <row r="7143" spans="1:11" x14ac:dyDescent="0.2">
      <c r="A7143">
        <v>1999</v>
      </c>
      <c r="B7143" t="str">
        <f>CONCATENATE("01.","01",".",Таблица1[[#This Row],[Столбец1]])</f>
        <v>01.01.1999</v>
      </c>
      <c r="C7143" t="str">
        <f>CONCATENATE(Таблица1[[#This Row],[Столбец3]],".",Таблица1[[#This Row],[Столбец2]],".",Таблица1[[#This Row],[Столбец1]])</f>
        <v>11.5.1999</v>
      </c>
      <c r="D7143">
        <f>DAYS360(Таблица1[[#This Row],[Столбец13]],Таблица1[[#This Row],[Столбец14]],TRUE)+1</f>
        <v>131</v>
      </c>
      <c r="E7143">
        <v>5</v>
      </c>
      <c r="F7143">
        <v>11</v>
      </c>
      <c r="G7143" s="1">
        <f t="shared" si="111"/>
        <v>1.575</v>
      </c>
      <c r="H7143" s="1">
        <v>1.5596000000000001</v>
      </c>
      <c r="I7143" s="1">
        <v>1.5596000000000001</v>
      </c>
      <c r="J7143" s="1">
        <v>1.5596000000000001</v>
      </c>
      <c r="K7143" s="1">
        <f>(Таблица1[[#This Row],[Столбец7]]-Таблица1[[#This Row],[Столбец4]])*10000</f>
        <v>-153.99999999999858</v>
      </c>
    </row>
    <row r="7144" spans="1:11" x14ac:dyDescent="0.2">
      <c r="A7144">
        <v>1999</v>
      </c>
      <c r="B7144" t="str">
        <f>CONCATENATE("01.","01",".",Таблица1[[#This Row],[Столбец1]])</f>
        <v>01.01.1999</v>
      </c>
      <c r="C7144" t="str">
        <f>CONCATENATE(Таблица1[[#This Row],[Столбец3]],".",Таблица1[[#This Row],[Столбец2]],".",Таблица1[[#This Row],[Столбец1]])</f>
        <v>12.5.1999</v>
      </c>
      <c r="D7144">
        <f>DAYS360(Таблица1[[#This Row],[Столбец13]],Таблица1[[#This Row],[Столбец14]],TRUE)+1</f>
        <v>132</v>
      </c>
      <c r="E7144">
        <v>5</v>
      </c>
      <c r="F7144">
        <v>12</v>
      </c>
      <c r="G7144" s="1">
        <f t="shared" si="111"/>
        <v>1.5596000000000001</v>
      </c>
      <c r="H7144" s="1">
        <v>1.5582</v>
      </c>
      <c r="I7144" s="1">
        <v>1.5582</v>
      </c>
      <c r="J7144" s="1">
        <v>1.5582</v>
      </c>
      <c r="K7144" s="1">
        <f>(Таблица1[[#This Row],[Столбец7]]-Таблица1[[#This Row],[Столбец4]])*10000</f>
        <v>-14.000000000000679</v>
      </c>
    </row>
    <row r="7145" spans="1:11" x14ac:dyDescent="0.2">
      <c r="A7145">
        <v>1999</v>
      </c>
      <c r="B7145" t="str">
        <f>CONCATENATE("01.","01",".",Таблица1[[#This Row],[Столбец1]])</f>
        <v>01.01.1999</v>
      </c>
      <c r="C7145" t="str">
        <f>CONCATENATE(Таблица1[[#This Row],[Столбец3]],".",Таблица1[[#This Row],[Столбец2]],".",Таблица1[[#This Row],[Столбец1]])</f>
        <v>13.5.1999</v>
      </c>
      <c r="D7145">
        <f>DAYS360(Таблица1[[#This Row],[Столбец13]],Таблица1[[#This Row],[Столбец14]],TRUE)+1</f>
        <v>133</v>
      </c>
      <c r="E7145">
        <v>5</v>
      </c>
      <c r="F7145">
        <v>13</v>
      </c>
      <c r="G7145" s="1">
        <f t="shared" si="111"/>
        <v>1.5582</v>
      </c>
      <c r="H7145" s="1">
        <v>1.5508999999999999</v>
      </c>
      <c r="I7145" s="1">
        <v>1.5508999999999999</v>
      </c>
      <c r="J7145" s="1">
        <v>1.5508999999999999</v>
      </c>
      <c r="K7145" s="1">
        <f>(Таблица1[[#This Row],[Столбец7]]-Таблица1[[#This Row],[Столбец4]])*10000</f>
        <v>-73.000000000000838</v>
      </c>
    </row>
    <row r="7146" spans="1:11" x14ac:dyDescent="0.2">
      <c r="A7146">
        <v>1999</v>
      </c>
      <c r="B7146" t="str">
        <f>CONCATENATE("01.","01",".",Таблица1[[#This Row],[Столбец1]])</f>
        <v>01.01.1999</v>
      </c>
      <c r="C7146" t="str">
        <f>CONCATENATE(Таблица1[[#This Row],[Столбец3]],".",Таблица1[[#This Row],[Столбец2]],".",Таблица1[[#This Row],[Столбец1]])</f>
        <v>14.5.1999</v>
      </c>
      <c r="D7146">
        <f>DAYS360(Таблица1[[#This Row],[Столбец13]],Таблица1[[#This Row],[Столбец14]],TRUE)+1</f>
        <v>134</v>
      </c>
      <c r="E7146">
        <v>5</v>
      </c>
      <c r="F7146">
        <v>14</v>
      </c>
      <c r="G7146" s="1">
        <f t="shared" si="111"/>
        <v>1.5508999999999999</v>
      </c>
      <c r="H7146" s="1">
        <v>1.5591999999999999</v>
      </c>
      <c r="I7146" s="1">
        <v>1.5591999999999999</v>
      </c>
      <c r="J7146" s="1">
        <v>1.5591999999999999</v>
      </c>
      <c r="K7146" s="1">
        <f>(Таблица1[[#This Row],[Столбец7]]-Таблица1[[#This Row],[Столбец4]])*10000</f>
        <v>82.999999999999744</v>
      </c>
    </row>
    <row r="7147" spans="1:11" x14ac:dyDescent="0.2">
      <c r="A7147">
        <v>1999</v>
      </c>
      <c r="B7147" t="str">
        <f>CONCATENATE("01.","01",".",Таблица1[[#This Row],[Столбец1]])</f>
        <v>01.01.1999</v>
      </c>
      <c r="C7147" t="str">
        <f>CONCATENATE(Таблица1[[#This Row],[Столбец3]],".",Таблица1[[#This Row],[Столбец2]],".",Таблица1[[#This Row],[Столбец1]])</f>
        <v>17.5.1999</v>
      </c>
      <c r="D7147">
        <f>DAYS360(Таблица1[[#This Row],[Столбец13]],Таблица1[[#This Row],[Столбец14]],TRUE)+1</f>
        <v>137</v>
      </c>
      <c r="E7147">
        <v>5</v>
      </c>
      <c r="F7147">
        <v>17</v>
      </c>
      <c r="G7147" s="1">
        <f t="shared" si="111"/>
        <v>1.5591999999999999</v>
      </c>
      <c r="H7147" s="1">
        <v>1.5583</v>
      </c>
      <c r="I7147" s="1">
        <v>1.5583</v>
      </c>
      <c r="J7147" s="1">
        <v>1.5583</v>
      </c>
      <c r="K7147" s="1">
        <f>(Таблица1[[#This Row],[Столбец7]]-Таблица1[[#This Row],[Столбец4]])*10000</f>
        <v>-8.9999999999990088</v>
      </c>
    </row>
    <row r="7148" spans="1:11" x14ac:dyDescent="0.2">
      <c r="A7148">
        <v>1999</v>
      </c>
      <c r="B7148" t="str">
        <f>CONCATENATE("01.","01",".",Таблица1[[#This Row],[Столбец1]])</f>
        <v>01.01.1999</v>
      </c>
      <c r="C7148" t="str">
        <f>CONCATENATE(Таблица1[[#This Row],[Столбец3]],".",Таблица1[[#This Row],[Столбец2]],".",Таблица1[[#This Row],[Столбец1]])</f>
        <v>18.5.1999</v>
      </c>
      <c r="D7148">
        <f>DAYS360(Таблица1[[#This Row],[Столбец13]],Таблица1[[#This Row],[Столбец14]],TRUE)+1</f>
        <v>138</v>
      </c>
      <c r="E7148">
        <v>5</v>
      </c>
      <c r="F7148">
        <v>18</v>
      </c>
      <c r="G7148" s="1">
        <f t="shared" si="111"/>
        <v>1.5583</v>
      </c>
      <c r="H7148" s="1">
        <v>1.5585</v>
      </c>
      <c r="I7148" s="1">
        <v>1.5585</v>
      </c>
      <c r="J7148" s="1">
        <v>1.5585</v>
      </c>
      <c r="K7148" s="1">
        <f>(Таблица1[[#This Row],[Столбец7]]-Таблица1[[#This Row],[Столбец4]])*10000</f>
        <v>1.9999999999997797</v>
      </c>
    </row>
    <row r="7149" spans="1:11" x14ac:dyDescent="0.2">
      <c r="A7149">
        <v>1999</v>
      </c>
      <c r="B7149" t="str">
        <f>CONCATENATE("01.","01",".",Таблица1[[#This Row],[Столбец1]])</f>
        <v>01.01.1999</v>
      </c>
      <c r="C7149" t="str">
        <f>CONCATENATE(Таблица1[[#This Row],[Столбец3]],".",Таблица1[[#This Row],[Столбец2]],".",Таблица1[[#This Row],[Столбец1]])</f>
        <v>19.5.1999</v>
      </c>
      <c r="D7149">
        <f>DAYS360(Таблица1[[#This Row],[Столбец13]],Таблица1[[#This Row],[Столбец14]],TRUE)+1</f>
        <v>139</v>
      </c>
      <c r="E7149">
        <v>5</v>
      </c>
      <c r="F7149">
        <v>19</v>
      </c>
      <c r="G7149" s="1">
        <f t="shared" si="111"/>
        <v>1.5585</v>
      </c>
      <c r="H7149" s="1">
        <v>1.5601</v>
      </c>
      <c r="I7149" s="1">
        <v>1.5601</v>
      </c>
      <c r="J7149" s="1">
        <v>1.5601</v>
      </c>
      <c r="K7149" s="1">
        <f>(Таблица1[[#This Row],[Столбец7]]-Таблица1[[#This Row],[Столбец4]])*10000</f>
        <v>16.000000000000458</v>
      </c>
    </row>
    <row r="7150" spans="1:11" x14ac:dyDescent="0.2">
      <c r="A7150">
        <v>1999</v>
      </c>
      <c r="B7150" t="str">
        <f>CONCATENATE("01.","01",".",Таблица1[[#This Row],[Столбец1]])</f>
        <v>01.01.1999</v>
      </c>
      <c r="C7150" t="str">
        <f>CONCATENATE(Таблица1[[#This Row],[Столбец3]],".",Таблица1[[#This Row],[Столбец2]],".",Таблица1[[#This Row],[Столбец1]])</f>
        <v>20.5.1999</v>
      </c>
      <c r="D7150">
        <f>DAYS360(Таблица1[[#This Row],[Столбец13]],Таблица1[[#This Row],[Столбец14]],TRUE)+1</f>
        <v>140</v>
      </c>
      <c r="E7150">
        <v>5</v>
      </c>
      <c r="F7150">
        <v>20</v>
      </c>
      <c r="G7150" s="1">
        <f t="shared" si="111"/>
        <v>1.5601</v>
      </c>
      <c r="H7150" s="1">
        <v>1.5583</v>
      </c>
      <c r="I7150" s="1">
        <v>1.5583</v>
      </c>
      <c r="J7150" s="1">
        <v>1.5583</v>
      </c>
      <c r="K7150" s="1">
        <f>(Таблица1[[#This Row],[Столбец7]]-Таблица1[[#This Row],[Столбец4]])*10000</f>
        <v>-18.000000000000238</v>
      </c>
    </row>
    <row r="7151" spans="1:11" x14ac:dyDescent="0.2">
      <c r="A7151">
        <v>1999</v>
      </c>
      <c r="B7151" t="str">
        <f>CONCATENATE("01.","01",".",Таблица1[[#This Row],[Столбец1]])</f>
        <v>01.01.1999</v>
      </c>
      <c r="C7151" t="str">
        <f>CONCATENATE(Таблица1[[#This Row],[Столбец3]],".",Таблица1[[#This Row],[Столбец2]],".",Таблица1[[#This Row],[Столбец1]])</f>
        <v>21.5.1999</v>
      </c>
      <c r="D7151">
        <f>DAYS360(Таблица1[[#This Row],[Столбец13]],Таблица1[[#This Row],[Столбец14]],TRUE)+1</f>
        <v>141</v>
      </c>
      <c r="E7151">
        <v>5</v>
      </c>
      <c r="F7151">
        <v>21</v>
      </c>
      <c r="G7151" s="1">
        <f t="shared" si="111"/>
        <v>1.5583</v>
      </c>
      <c r="H7151" s="1">
        <v>1.5435000000000001</v>
      </c>
      <c r="I7151" s="1">
        <v>1.5435000000000001</v>
      </c>
      <c r="J7151" s="1">
        <v>1.5435000000000001</v>
      </c>
      <c r="K7151" s="1">
        <f>(Таблица1[[#This Row],[Столбец7]]-Таблица1[[#This Row],[Столбец4]])*10000</f>
        <v>-147.99999999999923</v>
      </c>
    </row>
    <row r="7152" spans="1:11" x14ac:dyDescent="0.2">
      <c r="A7152">
        <v>1999</v>
      </c>
      <c r="B7152" t="str">
        <f>CONCATENATE("01.","01",".",Таблица1[[#This Row],[Столбец1]])</f>
        <v>01.01.1999</v>
      </c>
      <c r="C7152" t="str">
        <f>CONCATENATE(Таблица1[[#This Row],[Столбец3]],".",Таблица1[[#This Row],[Столбец2]],".",Таблица1[[#This Row],[Столбец1]])</f>
        <v>25.5.1999</v>
      </c>
      <c r="D7152">
        <f>DAYS360(Таблица1[[#This Row],[Столбец13]],Таблица1[[#This Row],[Столбец14]],TRUE)+1</f>
        <v>145</v>
      </c>
      <c r="E7152">
        <v>5</v>
      </c>
      <c r="F7152">
        <v>25</v>
      </c>
      <c r="G7152" s="1">
        <f t="shared" si="111"/>
        <v>1.5435000000000001</v>
      </c>
      <c r="H7152" s="1">
        <v>1.5457000000000001</v>
      </c>
      <c r="I7152" s="1">
        <v>1.5457000000000001</v>
      </c>
      <c r="J7152" s="1">
        <v>1.5457000000000001</v>
      </c>
      <c r="K7152" s="1">
        <f>(Таблица1[[#This Row],[Столбец7]]-Таблица1[[#This Row],[Столбец4]])*10000</f>
        <v>21.999999999999797</v>
      </c>
    </row>
    <row r="7153" spans="1:11" x14ac:dyDescent="0.2">
      <c r="A7153">
        <v>1999</v>
      </c>
      <c r="B7153" t="str">
        <f>CONCATENATE("01.","01",".",Таблица1[[#This Row],[Столбец1]])</f>
        <v>01.01.1999</v>
      </c>
      <c r="C7153" t="str">
        <f>CONCATENATE(Таблица1[[#This Row],[Столбец3]],".",Таблица1[[#This Row],[Столбец2]],".",Таблица1[[#This Row],[Столбец1]])</f>
        <v>26.5.1999</v>
      </c>
      <c r="D7153">
        <f>DAYS360(Таблица1[[#This Row],[Столбец13]],Таблица1[[#This Row],[Столбец14]],TRUE)+1</f>
        <v>146</v>
      </c>
      <c r="E7153">
        <v>5</v>
      </c>
      <c r="F7153">
        <v>26</v>
      </c>
      <c r="G7153" s="1">
        <f t="shared" si="111"/>
        <v>1.5457000000000001</v>
      </c>
      <c r="H7153" s="1">
        <v>1.5415000000000001</v>
      </c>
      <c r="I7153" s="1">
        <v>1.5415000000000001</v>
      </c>
      <c r="J7153" s="1">
        <v>1.5415000000000001</v>
      </c>
      <c r="K7153" s="1">
        <f>(Таблица1[[#This Row],[Столбец7]]-Таблица1[[#This Row],[Столбец4]])*10000</f>
        <v>-41.999999999999815</v>
      </c>
    </row>
    <row r="7154" spans="1:11" x14ac:dyDescent="0.2">
      <c r="A7154">
        <v>1999</v>
      </c>
      <c r="B7154" t="str">
        <f>CONCATENATE("01.","01",".",Таблица1[[#This Row],[Столбец1]])</f>
        <v>01.01.1999</v>
      </c>
      <c r="C7154" t="str">
        <f>CONCATENATE(Таблица1[[#This Row],[Столбец3]],".",Таблица1[[#This Row],[Столбец2]],".",Таблица1[[#This Row],[Столбец1]])</f>
        <v>27.5.1999</v>
      </c>
      <c r="D7154">
        <f>DAYS360(Таблица1[[#This Row],[Столбец13]],Таблица1[[#This Row],[Столбец14]],TRUE)+1</f>
        <v>147</v>
      </c>
      <c r="E7154">
        <v>5</v>
      </c>
      <c r="F7154">
        <v>27</v>
      </c>
      <c r="G7154" s="1">
        <f t="shared" si="111"/>
        <v>1.5415000000000001</v>
      </c>
      <c r="H7154" s="1">
        <v>1.5399</v>
      </c>
      <c r="I7154" s="1">
        <v>1.5399</v>
      </c>
      <c r="J7154" s="1">
        <v>1.5399</v>
      </c>
      <c r="K7154" s="1">
        <f>(Таблица1[[#This Row],[Столбец7]]-Таблица1[[#This Row],[Столбец4]])*10000</f>
        <v>-16.000000000000458</v>
      </c>
    </row>
    <row r="7155" spans="1:11" x14ac:dyDescent="0.2">
      <c r="A7155">
        <v>1999</v>
      </c>
      <c r="B7155" t="str">
        <f>CONCATENATE("01.","01",".",Таблица1[[#This Row],[Столбец1]])</f>
        <v>01.01.1999</v>
      </c>
      <c r="C7155" t="str">
        <f>CONCATENATE(Таблица1[[#This Row],[Столбец3]],".",Таблица1[[#This Row],[Столбец2]],".",Таблица1[[#This Row],[Столбец1]])</f>
        <v>28.5.1999</v>
      </c>
      <c r="D7155">
        <f>DAYS360(Таблица1[[#This Row],[Столбец13]],Таблица1[[#This Row],[Столбец14]],TRUE)+1</f>
        <v>148</v>
      </c>
      <c r="E7155">
        <v>5</v>
      </c>
      <c r="F7155">
        <v>28</v>
      </c>
      <c r="G7155" s="1">
        <f t="shared" si="111"/>
        <v>1.5399</v>
      </c>
      <c r="H7155" s="1">
        <v>1.5347999999999999</v>
      </c>
      <c r="I7155" s="1">
        <v>1.5347999999999999</v>
      </c>
      <c r="J7155" s="1">
        <v>1.5347999999999999</v>
      </c>
      <c r="K7155" s="1">
        <f>(Таблица1[[#This Row],[Столбец7]]-Таблица1[[#This Row],[Столбец4]])*10000</f>
        <v>-51.000000000001044</v>
      </c>
    </row>
    <row r="7156" spans="1:11" x14ac:dyDescent="0.2">
      <c r="A7156">
        <v>1999</v>
      </c>
      <c r="B7156" t="str">
        <f>CONCATENATE("01.","01",".",Таблица1[[#This Row],[Столбец1]])</f>
        <v>01.01.1999</v>
      </c>
      <c r="C7156" t="str">
        <f>CONCATENATE(Таблица1[[#This Row],[Столбец3]],".",Таблица1[[#This Row],[Столбец2]],".",Таблица1[[#This Row],[Столбец1]])</f>
        <v>31.5.1999</v>
      </c>
      <c r="D7156">
        <f>DAYS360(Таблица1[[#This Row],[Столбец13]],Таблица1[[#This Row],[Столбец14]],TRUE)+1</f>
        <v>150</v>
      </c>
      <c r="E7156">
        <v>5</v>
      </c>
      <c r="F7156">
        <v>31</v>
      </c>
      <c r="G7156" s="1">
        <f t="shared" si="111"/>
        <v>1.5347999999999999</v>
      </c>
      <c r="H7156" s="1">
        <v>1.5414000000000001</v>
      </c>
      <c r="I7156" s="1">
        <v>1.5414000000000001</v>
      </c>
      <c r="J7156" s="1">
        <v>1.5414000000000001</v>
      </c>
      <c r="K7156" s="1">
        <f>(Таблица1[[#This Row],[Столбец7]]-Таблица1[[#This Row],[Столбец4]])*10000</f>
        <v>66.00000000000162</v>
      </c>
    </row>
    <row r="7157" spans="1:11" x14ac:dyDescent="0.2">
      <c r="A7157">
        <v>1999</v>
      </c>
      <c r="B7157" t="str">
        <f>CONCATENATE("01.","01",".",Таблица1[[#This Row],[Столбец1]])</f>
        <v>01.01.1999</v>
      </c>
      <c r="C7157" t="str">
        <f>CONCATENATE(Таблица1[[#This Row],[Столбец3]],".",Таблица1[[#This Row],[Столбец2]],".",Таблица1[[#This Row],[Столбец1]])</f>
        <v>1.6.1999</v>
      </c>
      <c r="D7157">
        <f>DAYS360(Таблица1[[#This Row],[Столбец13]],Таблица1[[#This Row],[Столбец14]],TRUE)+1</f>
        <v>151</v>
      </c>
      <c r="E7157">
        <v>6</v>
      </c>
      <c r="F7157">
        <v>1</v>
      </c>
      <c r="G7157" s="1">
        <f t="shared" si="111"/>
        <v>1.5414000000000001</v>
      </c>
      <c r="H7157" s="1">
        <v>1.5497000000000001</v>
      </c>
      <c r="I7157" s="1">
        <v>1.5497000000000001</v>
      </c>
      <c r="J7157" s="1">
        <v>1.5497000000000001</v>
      </c>
      <c r="K7157" s="1">
        <f>(Таблица1[[#This Row],[Столбец7]]-Таблица1[[#This Row],[Столбец4]])*10000</f>
        <v>82.999999999999744</v>
      </c>
    </row>
    <row r="7158" spans="1:11" x14ac:dyDescent="0.2">
      <c r="A7158">
        <v>1999</v>
      </c>
      <c r="B7158" t="str">
        <f>CONCATENATE("01.","01",".",Таблица1[[#This Row],[Столбец1]])</f>
        <v>01.01.1999</v>
      </c>
      <c r="C7158" t="str">
        <f>CONCATENATE(Таблица1[[#This Row],[Столбец3]],".",Таблица1[[#This Row],[Столбец2]],".",Таблица1[[#This Row],[Столбец1]])</f>
        <v>2.6.1999</v>
      </c>
      <c r="D7158">
        <f>DAYS360(Таблица1[[#This Row],[Столбец13]],Таблица1[[#This Row],[Столбец14]],TRUE)+1</f>
        <v>152</v>
      </c>
      <c r="E7158">
        <v>6</v>
      </c>
      <c r="F7158">
        <v>2</v>
      </c>
      <c r="G7158" s="1">
        <f t="shared" si="111"/>
        <v>1.5497000000000001</v>
      </c>
      <c r="H7158" s="1">
        <v>1.5335000000000001</v>
      </c>
      <c r="I7158" s="1">
        <v>1.5335000000000001</v>
      </c>
      <c r="J7158" s="1">
        <v>1.5335000000000001</v>
      </c>
      <c r="K7158" s="1">
        <f>(Таблица1[[#This Row],[Столбец7]]-Таблица1[[#This Row],[Столбец4]])*10000</f>
        <v>-161.99999999999991</v>
      </c>
    </row>
    <row r="7159" spans="1:11" x14ac:dyDescent="0.2">
      <c r="A7159">
        <v>1999</v>
      </c>
      <c r="B7159" t="str">
        <f>CONCATENATE("01.","01",".",Таблица1[[#This Row],[Столбец1]])</f>
        <v>01.01.1999</v>
      </c>
      <c r="C7159" t="str">
        <f>CONCATENATE(Таблица1[[#This Row],[Столбец3]],".",Таблица1[[#This Row],[Столбец2]],".",Таблица1[[#This Row],[Столбец1]])</f>
        <v>3.6.1999</v>
      </c>
      <c r="D7159">
        <f>DAYS360(Таблица1[[#This Row],[Столбец13]],Таблица1[[#This Row],[Столбец14]],TRUE)+1</f>
        <v>153</v>
      </c>
      <c r="E7159">
        <v>6</v>
      </c>
      <c r="F7159">
        <v>3</v>
      </c>
      <c r="G7159" s="1">
        <f t="shared" si="111"/>
        <v>1.5335000000000001</v>
      </c>
      <c r="H7159" s="1">
        <v>1.5274000000000001</v>
      </c>
      <c r="I7159" s="1">
        <v>1.5274000000000001</v>
      </c>
      <c r="J7159" s="1">
        <v>1.5274000000000001</v>
      </c>
      <c r="K7159" s="1">
        <f>(Таблица1[[#This Row],[Столбец7]]-Таблица1[[#This Row],[Столбец4]])*10000</f>
        <v>-60.999999999999943</v>
      </c>
    </row>
    <row r="7160" spans="1:11" x14ac:dyDescent="0.2">
      <c r="A7160">
        <v>1999</v>
      </c>
      <c r="B7160" t="str">
        <f>CONCATENATE("01.","01",".",Таблица1[[#This Row],[Столбец1]])</f>
        <v>01.01.1999</v>
      </c>
      <c r="C7160" t="str">
        <f>CONCATENATE(Таблица1[[#This Row],[Столбец3]],".",Таблица1[[#This Row],[Столбец2]],".",Таблица1[[#This Row],[Столбец1]])</f>
        <v>4.6.1999</v>
      </c>
      <c r="D7160">
        <f>DAYS360(Таблица1[[#This Row],[Столбец13]],Таблица1[[#This Row],[Столбец14]],TRUE)+1</f>
        <v>154</v>
      </c>
      <c r="E7160">
        <v>6</v>
      </c>
      <c r="F7160">
        <v>4</v>
      </c>
      <c r="G7160" s="1">
        <f t="shared" si="111"/>
        <v>1.5274000000000001</v>
      </c>
      <c r="H7160" s="1">
        <v>1.5181</v>
      </c>
      <c r="I7160" s="1">
        <v>1.5181</v>
      </c>
      <c r="J7160" s="1">
        <v>1.5181</v>
      </c>
      <c r="K7160" s="1">
        <f>(Таблица1[[#This Row],[Столбец7]]-Таблица1[[#This Row],[Столбец4]])*10000</f>
        <v>-93.000000000000853</v>
      </c>
    </row>
    <row r="7161" spans="1:11" x14ac:dyDescent="0.2">
      <c r="A7161">
        <v>1999</v>
      </c>
      <c r="B7161" t="str">
        <f>CONCATENATE("01.","01",".",Таблица1[[#This Row],[Столбец1]])</f>
        <v>01.01.1999</v>
      </c>
      <c r="C7161" t="str">
        <f>CONCATENATE(Таблица1[[#This Row],[Столбец3]],".",Таблица1[[#This Row],[Столбец2]],".",Таблица1[[#This Row],[Столбец1]])</f>
        <v>7.6.1999</v>
      </c>
      <c r="D7161">
        <f>DAYS360(Таблица1[[#This Row],[Столбец13]],Таблица1[[#This Row],[Столбец14]],TRUE)+1</f>
        <v>157</v>
      </c>
      <c r="E7161">
        <v>6</v>
      </c>
      <c r="F7161">
        <v>7</v>
      </c>
      <c r="G7161" s="1">
        <f t="shared" si="111"/>
        <v>1.5181</v>
      </c>
      <c r="H7161" s="1">
        <v>1.5167999999999999</v>
      </c>
      <c r="I7161" s="1">
        <v>1.5167999999999999</v>
      </c>
      <c r="J7161" s="1">
        <v>1.5167999999999999</v>
      </c>
      <c r="K7161" s="1">
        <f>(Таблица1[[#This Row],[Столбец7]]-Таблица1[[#This Row],[Столбец4]])*10000</f>
        <v>-13.000000000000789</v>
      </c>
    </row>
    <row r="7162" spans="1:11" x14ac:dyDescent="0.2">
      <c r="A7162">
        <v>1999</v>
      </c>
      <c r="B7162" t="str">
        <f>CONCATENATE("01.","01",".",Таблица1[[#This Row],[Столбец1]])</f>
        <v>01.01.1999</v>
      </c>
      <c r="C7162" t="str">
        <f>CONCATENATE(Таблица1[[#This Row],[Столбец3]],".",Таблица1[[#This Row],[Столбец2]],".",Таблица1[[#This Row],[Столбец1]])</f>
        <v>8.6.1999</v>
      </c>
      <c r="D7162">
        <f>DAYS360(Таблица1[[#This Row],[Столбец13]],Таблица1[[#This Row],[Столбец14]],TRUE)+1</f>
        <v>158</v>
      </c>
      <c r="E7162">
        <v>6</v>
      </c>
      <c r="F7162">
        <v>8</v>
      </c>
      <c r="G7162" s="1">
        <f t="shared" si="111"/>
        <v>1.5167999999999999</v>
      </c>
      <c r="H7162" s="1">
        <v>1.5347</v>
      </c>
      <c r="I7162" s="1">
        <v>1.5347</v>
      </c>
      <c r="J7162" s="1">
        <v>1.5347</v>
      </c>
      <c r="K7162" s="1">
        <f>(Таблица1[[#This Row],[Столбец7]]-Таблица1[[#This Row],[Столбец4]])*10000</f>
        <v>179.00000000000028</v>
      </c>
    </row>
    <row r="7163" spans="1:11" x14ac:dyDescent="0.2">
      <c r="A7163">
        <v>1999</v>
      </c>
      <c r="B7163" t="str">
        <f>CONCATENATE("01.","01",".",Таблица1[[#This Row],[Столбец1]])</f>
        <v>01.01.1999</v>
      </c>
      <c r="C7163" t="str">
        <f>CONCATENATE(Таблица1[[#This Row],[Столбец3]],".",Таблица1[[#This Row],[Столбец2]],".",Таблица1[[#This Row],[Столбец1]])</f>
        <v>9.6.1999</v>
      </c>
      <c r="D7163">
        <f>DAYS360(Таблица1[[#This Row],[Столбец13]],Таблица1[[#This Row],[Столбец14]],TRUE)+1</f>
        <v>159</v>
      </c>
      <c r="E7163">
        <v>6</v>
      </c>
      <c r="F7163">
        <v>9</v>
      </c>
      <c r="G7163" s="1">
        <f t="shared" si="111"/>
        <v>1.5347</v>
      </c>
      <c r="H7163" s="1">
        <v>1.5387</v>
      </c>
      <c r="I7163" s="1">
        <v>1.5387</v>
      </c>
      <c r="J7163" s="1">
        <v>1.5387</v>
      </c>
      <c r="K7163" s="1">
        <f>(Таблица1[[#This Row],[Столбец7]]-Таблица1[[#This Row],[Столбец4]])*10000</f>
        <v>40.000000000000036</v>
      </c>
    </row>
    <row r="7164" spans="1:11" x14ac:dyDescent="0.2">
      <c r="A7164">
        <v>1999</v>
      </c>
      <c r="B7164" t="str">
        <f>CONCATENATE("01.","01",".",Таблица1[[#This Row],[Столбец1]])</f>
        <v>01.01.1999</v>
      </c>
      <c r="C7164" t="str">
        <f>CONCATENATE(Таблица1[[#This Row],[Столбец3]],".",Таблица1[[#This Row],[Столбец2]],".",Таблица1[[#This Row],[Столбец1]])</f>
        <v>10.6.1999</v>
      </c>
      <c r="D7164">
        <f>DAYS360(Таблица1[[#This Row],[Столбец13]],Таблица1[[#This Row],[Столбец14]],TRUE)+1</f>
        <v>160</v>
      </c>
      <c r="E7164">
        <v>6</v>
      </c>
      <c r="F7164">
        <v>10</v>
      </c>
      <c r="G7164" s="1">
        <f t="shared" si="111"/>
        <v>1.5387</v>
      </c>
      <c r="H7164" s="1">
        <v>1.5301</v>
      </c>
      <c r="I7164" s="1">
        <v>1.5301</v>
      </c>
      <c r="J7164" s="1">
        <v>1.5301</v>
      </c>
      <c r="K7164" s="1">
        <f>(Таблица1[[#This Row],[Столбец7]]-Таблица1[[#This Row],[Столбец4]])*10000</f>
        <v>-85.999999999999403</v>
      </c>
    </row>
    <row r="7165" spans="1:11" x14ac:dyDescent="0.2">
      <c r="A7165">
        <v>1999</v>
      </c>
      <c r="B7165" t="str">
        <f>CONCATENATE("01.","01",".",Таблица1[[#This Row],[Столбец1]])</f>
        <v>01.01.1999</v>
      </c>
      <c r="C7165" t="str">
        <f>CONCATENATE(Таблица1[[#This Row],[Столбец3]],".",Таблица1[[#This Row],[Столбец2]],".",Таблица1[[#This Row],[Столбец1]])</f>
        <v>11.6.1999</v>
      </c>
      <c r="D7165">
        <f>DAYS360(Таблица1[[#This Row],[Столбец13]],Таблица1[[#This Row],[Столбец14]],TRUE)+1</f>
        <v>161</v>
      </c>
      <c r="E7165">
        <v>6</v>
      </c>
      <c r="F7165">
        <v>11</v>
      </c>
      <c r="G7165" s="1">
        <f t="shared" si="111"/>
        <v>1.5301</v>
      </c>
      <c r="H7165" s="1">
        <v>1.5361</v>
      </c>
      <c r="I7165" s="1">
        <v>1.5361</v>
      </c>
      <c r="J7165" s="1">
        <v>1.5361</v>
      </c>
      <c r="K7165" s="1">
        <f>(Таблица1[[#This Row],[Столбец7]]-Таблица1[[#This Row],[Столбец4]])*10000</f>
        <v>60.000000000000057</v>
      </c>
    </row>
    <row r="7166" spans="1:11" x14ac:dyDescent="0.2">
      <c r="A7166">
        <v>1999</v>
      </c>
      <c r="B7166" t="str">
        <f>CONCATENATE("01.","01",".",Таблица1[[#This Row],[Столбец1]])</f>
        <v>01.01.1999</v>
      </c>
      <c r="C7166" t="str">
        <f>CONCATENATE(Таблица1[[#This Row],[Столбец3]],".",Таблица1[[#This Row],[Столбец2]],".",Таблица1[[#This Row],[Столбец1]])</f>
        <v>14.6.1999</v>
      </c>
      <c r="D7166">
        <f>DAYS360(Таблица1[[#This Row],[Столбец13]],Таблица1[[#This Row],[Столбец14]],TRUE)+1</f>
        <v>164</v>
      </c>
      <c r="E7166">
        <v>6</v>
      </c>
      <c r="F7166">
        <v>14</v>
      </c>
      <c r="G7166" s="1">
        <f t="shared" si="111"/>
        <v>1.5361</v>
      </c>
      <c r="H7166" s="1">
        <v>1.5207999999999999</v>
      </c>
      <c r="I7166" s="1">
        <v>1.5207999999999999</v>
      </c>
      <c r="J7166" s="1">
        <v>1.5207999999999999</v>
      </c>
      <c r="K7166" s="1">
        <f>(Таблица1[[#This Row],[Столбец7]]-Таблица1[[#This Row],[Столбец4]])*10000</f>
        <v>-153.00000000000091</v>
      </c>
    </row>
    <row r="7167" spans="1:11" x14ac:dyDescent="0.2">
      <c r="A7167">
        <v>1999</v>
      </c>
      <c r="B7167" t="str">
        <f>CONCATENATE("01.","01",".",Таблица1[[#This Row],[Столбец1]])</f>
        <v>01.01.1999</v>
      </c>
      <c r="C7167" t="str">
        <f>CONCATENATE(Таблица1[[#This Row],[Столбец3]],".",Таблица1[[#This Row],[Столбец2]],".",Таблица1[[#This Row],[Столбец1]])</f>
        <v>15.6.1999</v>
      </c>
      <c r="D7167">
        <f>DAYS360(Таблица1[[#This Row],[Столбец13]],Таблица1[[#This Row],[Столбец14]],TRUE)+1</f>
        <v>165</v>
      </c>
      <c r="E7167">
        <v>6</v>
      </c>
      <c r="F7167">
        <v>15</v>
      </c>
      <c r="G7167" s="1">
        <f t="shared" si="111"/>
        <v>1.5207999999999999</v>
      </c>
      <c r="H7167" s="1">
        <v>1.526</v>
      </c>
      <c r="I7167" s="1">
        <v>1.526</v>
      </c>
      <c r="J7167" s="1">
        <v>1.526</v>
      </c>
      <c r="K7167" s="1">
        <f>(Таблица1[[#This Row],[Столбец7]]-Таблица1[[#This Row],[Столбец4]])*10000</f>
        <v>52.000000000000938</v>
      </c>
    </row>
    <row r="7168" spans="1:11" x14ac:dyDescent="0.2">
      <c r="A7168">
        <v>1999</v>
      </c>
      <c r="B7168" t="str">
        <f>CONCATENATE("01.","01",".",Таблица1[[#This Row],[Столбец1]])</f>
        <v>01.01.1999</v>
      </c>
      <c r="C7168" t="str">
        <f>CONCATENATE(Таблица1[[#This Row],[Столбец3]],".",Таблица1[[#This Row],[Столбец2]],".",Таблица1[[#This Row],[Столбец1]])</f>
        <v>16.6.1999</v>
      </c>
      <c r="D7168">
        <f>DAYS360(Таблица1[[#This Row],[Столбец13]],Таблица1[[#This Row],[Столбец14]],TRUE)+1</f>
        <v>166</v>
      </c>
      <c r="E7168">
        <v>6</v>
      </c>
      <c r="F7168">
        <v>16</v>
      </c>
      <c r="G7168" s="1">
        <f t="shared" si="111"/>
        <v>1.526</v>
      </c>
      <c r="H7168" s="1">
        <v>1.5028999999999999</v>
      </c>
      <c r="I7168" s="1">
        <v>1.5028999999999999</v>
      </c>
      <c r="J7168" s="1">
        <v>1.5028999999999999</v>
      </c>
      <c r="K7168" s="1">
        <f>(Таблица1[[#This Row],[Столбец7]]-Таблица1[[#This Row],[Столбец4]])*10000</f>
        <v>-231.00000000000119</v>
      </c>
    </row>
    <row r="7169" spans="1:11" x14ac:dyDescent="0.2">
      <c r="A7169">
        <v>1999</v>
      </c>
      <c r="B7169" t="str">
        <f>CONCATENATE("01.","01",".",Таблица1[[#This Row],[Столбец1]])</f>
        <v>01.01.1999</v>
      </c>
      <c r="C7169" t="str">
        <f>CONCATENATE(Таблица1[[#This Row],[Столбец3]],".",Таблица1[[#This Row],[Столбец2]],".",Таблица1[[#This Row],[Столбец1]])</f>
        <v>17.6.1999</v>
      </c>
      <c r="D7169">
        <f>DAYS360(Таблица1[[#This Row],[Столбец13]],Таблица1[[#This Row],[Столбец14]],TRUE)+1</f>
        <v>167</v>
      </c>
      <c r="E7169">
        <v>6</v>
      </c>
      <c r="F7169">
        <v>17</v>
      </c>
      <c r="G7169" s="1">
        <f t="shared" si="111"/>
        <v>1.5028999999999999</v>
      </c>
      <c r="H7169" s="1">
        <v>1.5091000000000001</v>
      </c>
      <c r="I7169" s="1">
        <v>1.5091000000000001</v>
      </c>
      <c r="J7169" s="1">
        <v>1.5091000000000001</v>
      </c>
      <c r="K7169" s="1">
        <f>(Таблица1[[#This Row],[Столбец7]]-Таблица1[[#This Row],[Столбец4]])*10000</f>
        <v>62.000000000002053</v>
      </c>
    </row>
    <row r="7170" spans="1:11" x14ac:dyDescent="0.2">
      <c r="A7170">
        <v>1999</v>
      </c>
      <c r="B7170" t="str">
        <f>CONCATENATE("01.","01",".",Таблица1[[#This Row],[Столбец1]])</f>
        <v>01.01.1999</v>
      </c>
      <c r="C7170" t="str">
        <f>CONCATENATE(Таблица1[[#This Row],[Столбец3]],".",Таблица1[[#This Row],[Столбец2]],".",Таблица1[[#This Row],[Столбец1]])</f>
        <v>18.6.1999</v>
      </c>
      <c r="D7170">
        <f>DAYS360(Таблица1[[#This Row],[Столбец13]],Таблица1[[#This Row],[Столбец14]],TRUE)+1</f>
        <v>168</v>
      </c>
      <c r="E7170">
        <v>6</v>
      </c>
      <c r="F7170">
        <v>18</v>
      </c>
      <c r="G7170" s="1">
        <f t="shared" ref="G7170:G7233" si="112">J7169</f>
        <v>1.5091000000000001</v>
      </c>
      <c r="H7170" s="1">
        <v>1.5181</v>
      </c>
      <c r="I7170" s="1">
        <v>1.5181</v>
      </c>
      <c r="J7170" s="1">
        <v>1.5181</v>
      </c>
      <c r="K7170" s="1">
        <f>(Таблица1[[#This Row],[Столбец7]]-Таблица1[[#This Row],[Столбец4]])*10000</f>
        <v>89.999999999998977</v>
      </c>
    </row>
    <row r="7171" spans="1:11" x14ac:dyDescent="0.2">
      <c r="A7171">
        <v>1999</v>
      </c>
      <c r="B7171" t="str">
        <f>CONCATENATE("01.","01",".",Таблица1[[#This Row],[Столбец1]])</f>
        <v>01.01.1999</v>
      </c>
      <c r="C7171" t="str">
        <f>CONCATENATE(Таблица1[[#This Row],[Столбец3]],".",Таблица1[[#This Row],[Столбец2]],".",Таблица1[[#This Row],[Столбец1]])</f>
        <v>21.6.1999</v>
      </c>
      <c r="D7171">
        <f>DAYS360(Таблица1[[#This Row],[Столбец13]],Таблица1[[#This Row],[Столбец14]],TRUE)+1</f>
        <v>171</v>
      </c>
      <c r="E7171">
        <v>6</v>
      </c>
      <c r="F7171">
        <v>21</v>
      </c>
      <c r="G7171" s="1">
        <f t="shared" si="112"/>
        <v>1.5181</v>
      </c>
      <c r="H7171" s="1">
        <v>1.5202</v>
      </c>
      <c r="I7171" s="1">
        <v>1.5202</v>
      </c>
      <c r="J7171" s="1">
        <v>1.5202</v>
      </c>
      <c r="K7171" s="1">
        <f>(Таблица1[[#This Row],[Столбец7]]-Таблица1[[#This Row],[Столбец4]])*10000</f>
        <v>20.999999999999908</v>
      </c>
    </row>
    <row r="7172" spans="1:11" x14ac:dyDescent="0.2">
      <c r="A7172">
        <v>1999</v>
      </c>
      <c r="B7172" t="str">
        <f>CONCATENATE("01.","01",".",Таблица1[[#This Row],[Столбец1]])</f>
        <v>01.01.1999</v>
      </c>
      <c r="C7172" t="str">
        <f>CONCATENATE(Таблица1[[#This Row],[Столбец3]],".",Таблица1[[#This Row],[Столбец2]],".",Таблица1[[#This Row],[Столбец1]])</f>
        <v>22.6.1999</v>
      </c>
      <c r="D7172">
        <f>DAYS360(Таблица1[[#This Row],[Столбец13]],Таблица1[[#This Row],[Столбец14]],TRUE)+1</f>
        <v>172</v>
      </c>
      <c r="E7172">
        <v>6</v>
      </c>
      <c r="F7172">
        <v>22</v>
      </c>
      <c r="G7172" s="1">
        <f t="shared" si="112"/>
        <v>1.5202</v>
      </c>
      <c r="H7172" s="1">
        <v>1.5173000000000001</v>
      </c>
      <c r="I7172" s="1">
        <v>1.5173000000000001</v>
      </c>
      <c r="J7172" s="1">
        <v>1.5173000000000001</v>
      </c>
      <c r="K7172" s="1">
        <f>(Таблица1[[#This Row],[Столбец7]]-Таблица1[[#This Row],[Столбец4]])*10000</f>
        <v>-28.999999999999027</v>
      </c>
    </row>
    <row r="7173" spans="1:11" x14ac:dyDescent="0.2">
      <c r="A7173">
        <v>1999</v>
      </c>
      <c r="B7173" t="str">
        <f>CONCATENATE("01.","01",".",Таблица1[[#This Row],[Столбец1]])</f>
        <v>01.01.1999</v>
      </c>
      <c r="C7173" t="str">
        <f>CONCATENATE(Таблица1[[#This Row],[Столбец3]],".",Таблица1[[#This Row],[Столбец2]],".",Таблица1[[#This Row],[Столбец1]])</f>
        <v>23.6.1999</v>
      </c>
      <c r="D7173">
        <f>DAYS360(Таблица1[[#This Row],[Столбец13]],Таблица1[[#This Row],[Столбец14]],TRUE)+1</f>
        <v>173</v>
      </c>
      <c r="E7173">
        <v>6</v>
      </c>
      <c r="F7173">
        <v>23</v>
      </c>
      <c r="G7173" s="1">
        <f t="shared" si="112"/>
        <v>1.5173000000000001</v>
      </c>
      <c r="H7173" s="1">
        <v>1.5204</v>
      </c>
      <c r="I7173" s="1">
        <v>1.5204</v>
      </c>
      <c r="J7173" s="1">
        <v>1.5204</v>
      </c>
      <c r="K7173" s="1">
        <f>(Таблица1[[#This Row],[Столбец7]]-Таблица1[[#This Row],[Столбец4]])*10000</f>
        <v>30.999999999998806</v>
      </c>
    </row>
    <row r="7174" spans="1:11" x14ac:dyDescent="0.2">
      <c r="A7174">
        <v>1999</v>
      </c>
      <c r="B7174" t="str">
        <f>CONCATENATE("01.","01",".",Таблица1[[#This Row],[Столбец1]])</f>
        <v>01.01.1999</v>
      </c>
      <c r="C7174" t="str">
        <f>CONCATENATE(Таблица1[[#This Row],[Столбец3]],".",Таблица1[[#This Row],[Столбец2]],".",Таблица1[[#This Row],[Столбец1]])</f>
        <v>24.6.1999</v>
      </c>
      <c r="D7174">
        <f>DAYS360(Таблица1[[#This Row],[Столбец13]],Таблица1[[#This Row],[Столбец14]],TRUE)+1</f>
        <v>174</v>
      </c>
      <c r="E7174">
        <v>6</v>
      </c>
      <c r="F7174">
        <v>24</v>
      </c>
      <c r="G7174" s="1">
        <f t="shared" si="112"/>
        <v>1.5204</v>
      </c>
      <c r="H7174" s="1">
        <v>1.5253000000000001</v>
      </c>
      <c r="I7174" s="1">
        <v>1.5253000000000001</v>
      </c>
      <c r="J7174" s="1">
        <v>1.5253000000000001</v>
      </c>
      <c r="K7174" s="1">
        <f>(Таблица1[[#This Row],[Столбец7]]-Таблица1[[#This Row],[Столбец4]])*10000</f>
        <v>49.000000000001265</v>
      </c>
    </row>
    <row r="7175" spans="1:11" x14ac:dyDescent="0.2">
      <c r="A7175">
        <v>1999</v>
      </c>
      <c r="B7175" t="str">
        <f>CONCATENATE("01.","01",".",Таблица1[[#This Row],[Столбец1]])</f>
        <v>01.01.1999</v>
      </c>
      <c r="C7175" t="str">
        <f>CONCATENATE(Таблица1[[#This Row],[Столбец3]],".",Таблица1[[#This Row],[Столбец2]],".",Таблица1[[#This Row],[Столбец1]])</f>
        <v>25.6.1999</v>
      </c>
      <c r="D7175">
        <f>DAYS360(Таблица1[[#This Row],[Столбец13]],Таблица1[[#This Row],[Столбец14]],TRUE)+1</f>
        <v>175</v>
      </c>
      <c r="E7175">
        <v>6</v>
      </c>
      <c r="F7175">
        <v>25</v>
      </c>
      <c r="G7175" s="1">
        <f t="shared" si="112"/>
        <v>1.5253000000000001</v>
      </c>
      <c r="H7175" s="1">
        <v>1.528</v>
      </c>
      <c r="I7175" s="1">
        <v>1.528</v>
      </c>
      <c r="J7175" s="1">
        <v>1.528</v>
      </c>
      <c r="K7175" s="1">
        <f>(Таблица1[[#This Row],[Столбец7]]-Таблица1[[#This Row],[Столбец4]])*10000</f>
        <v>26.999999999999247</v>
      </c>
    </row>
    <row r="7176" spans="1:11" x14ac:dyDescent="0.2">
      <c r="A7176">
        <v>1999</v>
      </c>
      <c r="B7176" t="str">
        <f>CONCATENATE("01.","01",".",Таблица1[[#This Row],[Столбец1]])</f>
        <v>01.01.1999</v>
      </c>
      <c r="C7176" t="str">
        <f>CONCATENATE(Таблица1[[#This Row],[Столбец3]],".",Таблица1[[#This Row],[Столбец2]],".",Таблица1[[#This Row],[Столбец1]])</f>
        <v>28.6.1999</v>
      </c>
      <c r="D7176">
        <f>DAYS360(Таблица1[[#This Row],[Столбец13]],Таблица1[[#This Row],[Столбец14]],TRUE)+1</f>
        <v>178</v>
      </c>
      <c r="E7176">
        <v>6</v>
      </c>
      <c r="F7176">
        <v>28</v>
      </c>
      <c r="G7176" s="1">
        <f t="shared" si="112"/>
        <v>1.528</v>
      </c>
      <c r="H7176" s="1">
        <v>1.5241</v>
      </c>
      <c r="I7176" s="1">
        <v>1.5241</v>
      </c>
      <c r="J7176" s="1">
        <v>1.5241</v>
      </c>
      <c r="K7176" s="1">
        <f>(Таблица1[[#This Row],[Столбец7]]-Таблица1[[#This Row],[Столбец4]])*10000</f>
        <v>-39.000000000000142</v>
      </c>
    </row>
    <row r="7177" spans="1:11" x14ac:dyDescent="0.2">
      <c r="A7177">
        <v>1999</v>
      </c>
      <c r="B7177" t="str">
        <f>CONCATENATE("01.","01",".",Таблица1[[#This Row],[Столбец1]])</f>
        <v>01.01.1999</v>
      </c>
      <c r="C7177" t="str">
        <f>CONCATENATE(Таблица1[[#This Row],[Столбец3]],".",Таблица1[[#This Row],[Столбец2]],".",Таблица1[[#This Row],[Столбец1]])</f>
        <v>29.6.1999</v>
      </c>
      <c r="D7177">
        <f>DAYS360(Таблица1[[#This Row],[Столбец13]],Таблица1[[#This Row],[Столбец14]],TRUE)+1</f>
        <v>179</v>
      </c>
      <c r="E7177">
        <v>6</v>
      </c>
      <c r="F7177">
        <v>29</v>
      </c>
      <c r="G7177" s="1">
        <f t="shared" si="112"/>
        <v>1.5241</v>
      </c>
      <c r="H7177" s="1">
        <v>1.5257000000000001</v>
      </c>
      <c r="I7177" s="1">
        <v>1.5257000000000001</v>
      </c>
      <c r="J7177" s="1">
        <v>1.5257000000000001</v>
      </c>
      <c r="K7177" s="1">
        <f>(Таблица1[[#This Row],[Столбец7]]-Таблица1[[#This Row],[Столбец4]])*10000</f>
        <v>16.000000000000458</v>
      </c>
    </row>
    <row r="7178" spans="1:11" x14ac:dyDescent="0.2">
      <c r="A7178">
        <v>1999</v>
      </c>
      <c r="B7178" t="str">
        <f>CONCATENATE("01.","01",".",Таблица1[[#This Row],[Столбец1]])</f>
        <v>01.01.1999</v>
      </c>
      <c r="C7178" t="str">
        <f>CONCATENATE(Таблица1[[#This Row],[Столбец3]],".",Таблица1[[#This Row],[Столбец2]],".",Таблица1[[#This Row],[Столбец1]])</f>
        <v>30.6.1999</v>
      </c>
      <c r="D7178">
        <f>DAYS360(Таблица1[[#This Row],[Столбец13]],Таблица1[[#This Row],[Столбец14]],TRUE)+1</f>
        <v>180</v>
      </c>
      <c r="E7178">
        <v>6</v>
      </c>
      <c r="F7178">
        <v>30</v>
      </c>
      <c r="G7178" s="1">
        <f t="shared" si="112"/>
        <v>1.5257000000000001</v>
      </c>
      <c r="H7178" s="1">
        <v>1.5161</v>
      </c>
      <c r="I7178" s="1">
        <v>1.5161</v>
      </c>
      <c r="J7178" s="1">
        <v>1.5161</v>
      </c>
      <c r="K7178" s="1">
        <f>(Таблица1[[#This Row],[Столбец7]]-Таблица1[[#This Row],[Столбец4]])*10000</f>
        <v>-96.000000000000526</v>
      </c>
    </row>
    <row r="7179" spans="1:11" x14ac:dyDescent="0.2">
      <c r="A7179">
        <v>1999</v>
      </c>
      <c r="B7179" t="str">
        <f>CONCATENATE("01.","01",".",Таблица1[[#This Row],[Столбец1]])</f>
        <v>01.01.1999</v>
      </c>
      <c r="C7179" t="str">
        <f>CONCATENATE(Таблица1[[#This Row],[Столбец3]],".",Таблица1[[#This Row],[Столбец2]],".",Таблица1[[#This Row],[Столбец1]])</f>
        <v>2.7.1999</v>
      </c>
      <c r="D7179">
        <f>DAYS360(Таблица1[[#This Row],[Столбец13]],Таблица1[[#This Row],[Столбец14]],TRUE)+1</f>
        <v>182</v>
      </c>
      <c r="E7179">
        <v>7</v>
      </c>
      <c r="F7179">
        <v>2</v>
      </c>
      <c r="G7179" s="1">
        <f t="shared" si="112"/>
        <v>1.5161</v>
      </c>
      <c r="H7179" s="1">
        <v>1.5007999999999999</v>
      </c>
      <c r="I7179" s="1">
        <v>1.5007999999999999</v>
      </c>
      <c r="J7179" s="1">
        <v>1.5007999999999999</v>
      </c>
      <c r="K7179" s="1">
        <f>(Таблица1[[#This Row],[Столбец7]]-Таблица1[[#This Row],[Столбец4]])*10000</f>
        <v>-153.00000000000091</v>
      </c>
    </row>
    <row r="7180" spans="1:11" x14ac:dyDescent="0.2">
      <c r="A7180">
        <v>1999</v>
      </c>
      <c r="B7180" t="str">
        <f>CONCATENATE("01.","01",".",Таблица1[[#This Row],[Столбец1]])</f>
        <v>01.01.1999</v>
      </c>
      <c r="C7180" t="str">
        <f>CONCATENATE(Таблица1[[#This Row],[Столбец3]],".",Таблица1[[#This Row],[Столбец2]],".",Таблица1[[#This Row],[Столбец1]])</f>
        <v>5.7.1999</v>
      </c>
      <c r="D7180">
        <f>DAYS360(Таблица1[[#This Row],[Столбец13]],Таблица1[[#This Row],[Столбец14]],TRUE)+1</f>
        <v>185</v>
      </c>
      <c r="E7180">
        <v>7</v>
      </c>
      <c r="F7180">
        <v>5</v>
      </c>
      <c r="G7180" s="1">
        <f t="shared" si="112"/>
        <v>1.5007999999999999</v>
      </c>
      <c r="H7180" s="1">
        <v>1.5002</v>
      </c>
      <c r="I7180" s="1">
        <v>1.5002</v>
      </c>
      <c r="J7180" s="1">
        <v>1.5002</v>
      </c>
      <c r="K7180" s="1">
        <f>(Таблица1[[#This Row],[Столбец7]]-Таблица1[[#This Row],[Столбец4]])*10000</f>
        <v>-5.9999999999993392</v>
      </c>
    </row>
    <row r="7181" spans="1:11" x14ac:dyDescent="0.2">
      <c r="A7181">
        <v>1999</v>
      </c>
      <c r="B7181" t="str">
        <f>CONCATENATE("01.","01",".",Таблица1[[#This Row],[Столбец1]])</f>
        <v>01.01.1999</v>
      </c>
      <c r="C7181" t="str">
        <f>CONCATENATE(Таблица1[[#This Row],[Столбец3]],".",Таблица1[[#This Row],[Столбец2]],".",Таблица1[[#This Row],[Столбец1]])</f>
        <v>6.7.1999</v>
      </c>
      <c r="D7181">
        <f>DAYS360(Таблица1[[#This Row],[Столбец13]],Таблица1[[#This Row],[Столбец14]],TRUE)+1</f>
        <v>186</v>
      </c>
      <c r="E7181">
        <v>7</v>
      </c>
      <c r="F7181">
        <v>6</v>
      </c>
      <c r="G7181" s="1">
        <f t="shared" si="112"/>
        <v>1.5002</v>
      </c>
      <c r="H7181" s="1">
        <v>1.5052000000000001</v>
      </c>
      <c r="I7181" s="1">
        <v>1.5052000000000001</v>
      </c>
      <c r="J7181" s="1">
        <v>1.5052000000000001</v>
      </c>
      <c r="K7181" s="1">
        <f>(Таблица1[[#This Row],[Столбец7]]-Таблица1[[#This Row],[Столбец4]])*10000</f>
        <v>50.000000000001151</v>
      </c>
    </row>
    <row r="7182" spans="1:11" x14ac:dyDescent="0.2">
      <c r="A7182">
        <v>1999</v>
      </c>
      <c r="B7182" t="str">
        <f>CONCATENATE("01.","01",".",Таблица1[[#This Row],[Столбец1]])</f>
        <v>01.01.1999</v>
      </c>
      <c r="C7182" t="str">
        <f>CONCATENATE(Таблица1[[#This Row],[Столбец3]],".",Таблица1[[#This Row],[Столбец2]],".",Таблица1[[#This Row],[Столбец1]])</f>
        <v>7.7.1999</v>
      </c>
      <c r="D7182">
        <f>DAYS360(Таблица1[[#This Row],[Столбец13]],Таблица1[[#This Row],[Столбец14]],TRUE)+1</f>
        <v>187</v>
      </c>
      <c r="E7182">
        <v>7</v>
      </c>
      <c r="F7182">
        <v>7</v>
      </c>
      <c r="G7182" s="1">
        <f t="shared" si="112"/>
        <v>1.5052000000000001</v>
      </c>
      <c r="H7182" s="1">
        <v>1.5024999999999999</v>
      </c>
      <c r="I7182" s="1">
        <v>1.5024999999999999</v>
      </c>
      <c r="J7182" s="1">
        <v>1.5024999999999999</v>
      </c>
      <c r="K7182" s="1">
        <f>(Таблица1[[#This Row],[Столбец7]]-Таблица1[[#This Row],[Столбец4]])*10000</f>
        <v>-27.000000000001467</v>
      </c>
    </row>
    <row r="7183" spans="1:11" x14ac:dyDescent="0.2">
      <c r="A7183">
        <v>1999</v>
      </c>
      <c r="B7183" t="str">
        <f>CONCATENATE("01.","01",".",Таблица1[[#This Row],[Столбец1]])</f>
        <v>01.01.1999</v>
      </c>
      <c r="C7183" t="str">
        <f>CONCATENATE(Таблица1[[#This Row],[Столбец3]],".",Таблица1[[#This Row],[Столбец2]],".",Таблица1[[#This Row],[Столбец1]])</f>
        <v>8.7.1999</v>
      </c>
      <c r="D7183">
        <f>DAYS360(Таблица1[[#This Row],[Столбец13]],Таблица1[[#This Row],[Столбец14]],TRUE)+1</f>
        <v>188</v>
      </c>
      <c r="E7183">
        <v>7</v>
      </c>
      <c r="F7183">
        <v>8</v>
      </c>
      <c r="G7183" s="1">
        <f t="shared" si="112"/>
        <v>1.5024999999999999</v>
      </c>
      <c r="H7183" s="1">
        <v>1.4991000000000001</v>
      </c>
      <c r="I7183" s="1">
        <v>1.4991000000000001</v>
      </c>
      <c r="J7183" s="1">
        <v>1.4991000000000001</v>
      </c>
      <c r="K7183" s="1">
        <f>(Таблица1[[#This Row],[Столбец7]]-Таблица1[[#This Row],[Столбец4]])*10000</f>
        <v>-33.999999999998479</v>
      </c>
    </row>
    <row r="7184" spans="1:11" x14ac:dyDescent="0.2">
      <c r="A7184">
        <v>1999</v>
      </c>
      <c r="B7184" t="str">
        <f>CONCATENATE("01.","01",".",Таблица1[[#This Row],[Столбец1]])</f>
        <v>01.01.1999</v>
      </c>
      <c r="C7184" t="str">
        <f>CONCATENATE(Таблица1[[#This Row],[Столбец3]],".",Таблица1[[#This Row],[Столбец2]],".",Таблица1[[#This Row],[Столбец1]])</f>
        <v>9.7.1999</v>
      </c>
      <c r="D7184">
        <f>DAYS360(Таблица1[[#This Row],[Столбец13]],Таблица1[[#This Row],[Столбец14]],TRUE)+1</f>
        <v>189</v>
      </c>
      <c r="E7184">
        <v>7</v>
      </c>
      <c r="F7184">
        <v>9</v>
      </c>
      <c r="G7184" s="1">
        <f t="shared" si="112"/>
        <v>1.4991000000000001</v>
      </c>
      <c r="H7184" s="1">
        <v>1.5005999999999999</v>
      </c>
      <c r="I7184" s="1">
        <v>1.5005999999999999</v>
      </c>
      <c r="J7184" s="1">
        <v>1.5005999999999999</v>
      </c>
      <c r="K7184" s="1">
        <f>(Таблица1[[#This Row],[Столбец7]]-Таблица1[[#This Row],[Столбец4]])*10000</f>
        <v>14.999999999998348</v>
      </c>
    </row>
    <row r="7185" spans="1:11" x14ac:dyDescent="0.2">
      <c r="A7185">
        <v>1999</v>
      </c>
      <c r="B7185" t="str">
        <f>CONCATENATE("01.","01",".",Таблица1[[#This Row],[Столбец1]])</f>
        <v>01.01.1999</v>
      </c>
      <c r="C7185" t="str">
        <f>CONCATENATE(Таблица1[[#This Row],[Столбец3]],".",Таблица1[[#This Row],[Столбец2]],".",Таблица1[[#This Row],[Столбец1]])</f>
        <v>12.7.1999</v>
      </c>
      <c r="D7185">
        <f>DAYS360(Таблица1[[#This Row],[Столбец13]],Таблица1[[#This Row],[Столбец14]],TRUE)+1</f>
        <v>192</v>
      </c>
      <c r="E7185">
        <v>7</v>
      </c>
      <c r="F7185">
        <v>12</v>
      </c>
      <c r="G7185" s="1">
        <f t="shared" si="112"/>
        <v>1.5005999999999999</v>
      </c>
      <c r="H7185" s="1">
        <v>1.5017</v>
      </c>
      <c r="I7185" s="1">
        <v>1.5017</v>
      </c>
      <c r="J7185" s="1">
        <v>1.5017</v>
      </c>
      <c r="K7185" s="1">
        <f>(Таблица1[[#This Row],[Столбец7]]-Таблица1[[#This Row],[Столбец4]])*10000</f>
        <v>11.000000000001009</v>
      </c>
    </row>
    <row r="7186" spans="1:11" x14ac:dyDescent="0.2">
      <c r="A7186">
        <v>1999</v>
      </c>
      <c r="B7186" t="str">
        <f>CONCATENATE("01.","01",".",Таблица1[[#This Row],[Столбец1]])</f>
        <v>01.01.1999</v>
      </c>
      <c r="C7186" t="str">
        <f>CONCATENATE(Таблица1[[#This Row],[Столбец3]],".",Таблица1[[#This Row],[Столбец2]],".",Таблица1[[#This Row],[Столбец1]])</f>
        <v>13.7.1999</v>
      </c>
      <c r="D7186">
        <f>DAYS360(Таблица1[[#This Row],[Столбец13]],Таблица1[[#This Row],[Столбец14]],TRUE)+1</f>
        <v>193</v>
      </c>
      <c r="E7186">
        <v>7</v>
      </c>
      <c r="F7186">
        <v>13</v>
      </c>
      <c r="G7186" s="1">
        <f t="shared" si="112"/>
        <v>1.5017</v>
      </c>
      <c r="H7186" s="1">
        <v>1.5091000000000001</v>
      </c>
      <c r="I7186" s="1">
        <v>1.5091000000000001</v>
      </c>
      <c r="J7186" s="1">
        <v>1.5091000000000001</v>
      </c>
      <c r="K7186" s="1">
        <f>(Таблица1[[#This Row],[Столбец7]]-Таблица1[[#This Row],[Столбец4]])*10000</f>
        <v>74.000000000000739</v>
      </c>
    </row>
    <row r="7187" spans="1:11" x14ac:dyDescent="0.2">
      <c r="A7187">
        <v>1999</v>
      </c>
      <c r="B7187" t="str">
        <f>CONCATENATE("01.","01",".",Таблица1[[#This Row],[Столбец1]])</f>
        <v>01.01.1999</v>
      </c>
      <c r="C7187" t="str">
        <f>CONCATENATE(Таблица1[[#This Row],[Столбец3]],".",Таблица1[[#This Row],[Столбец2]],".",Таблица1[[#This Row],[Столбец1]])</f>
        <v>14.7.1999</v>
      </c>
      <c r="D7187">
        <f>DAYS360(Таблица1[[#This Row],[Столбец13]],Таблица1[[#This Row],[Столбец14]],TRUE)+1</f>
        <v>194</v>
      </c>
      <c r="E7187">
        <v>7</v>
      </c>
      <c r="F7187">
        <v>14</v>
      </c>
      <c r="G7187" s="1">
        <f t="shared" si="112"/>
        <v>1.5091000000000001</v>
      </c>
      <c r="H7187" s="1">
        <v>1.5125999999999999</v>
      </c>
      <c r="I7187" s="1">
        <v>1.5125999999999999</v>
      </c>
      <c r="J7187" s="1">
        <v>1.5125999999999999</v>
      </c>
      <c r="K7187" s="1">
        <f>(Таблица1[[#This Row],[Столбец7]]-Таблица1[[#This Row],[Столбец4]])*10000</f>
        <v>34.999999999998366</v>
      </c>
    </row>
    <row r="7188" spans="1:11" x14ac:dyDescent="0.2">
      <c r="A7188">
        <v>1999</v>
      </c>
      <c r="B7188" t="str">
        <f>CONCATENATE("01.","01",".",Таблица1[[#This Row],[Столбец1]])</f>
        <v>01.01.1999</v>
      </c>
      <c r="C7188" t="str">
        <f>CONCATENATE(Таблица1[[#This Row],[Столбец3]],".",Таблица1[[#This Row],[Столбец2]],".",Таблица1[[#This Row],[Столбец1]])</f>
        <v>15.7.1999</v>
      </c>
      <c r="D7188">
        <f>DAYS360(Таблица1[[#This Row],[Столбец13]],Таблица1[[#This Row],[Столбец14]],TRUE)+1</f>
        <v>195</v>
      </c>
      <c r="E7188">
        <v>7</v>
      </c>
      <c r="F7188">
        <v>15</v>
      </c>
      <c r="G7188" s="1">
        <f t="shared" si="112"/>
        <v>1.5125999999999999</v>
      </c>
      <c r="H7188" s="1">
        <v>1.5150999999999999</v>
      </c>
      <c r="I7188" s="1">
        <v>1.5150999999999999</v>
      </c>
      <c r="J7188" s="1">
        <v>1.5150999999999999</v>
      </c>
      <c r="K7188" s="1">
        <f>(Таблица1[[#This Row],[Столбец7]]-Таблица1[[#This Row],[Столбец4]])*10000</f>
        <v>24.999999999999467</v>
      </c>
    </row>
    <row r="7189" spans="1:11" x14ac:dyDescent="0.2">
      <c r="A7189">
        <v>1999</v>
      </c>
      <c r="B7189" t="str">
        <f>CONCATENATE("01.","01",".",Таблица1[[#This Row],[Столбец1]])</f>
        <v>01.01.1999</v>
      </c>
      <c r="C7189" t="str">
        <f>CONCATENATE(Таблица1[[#This Row],[Столбец3]],".",Таблица1[[#This Row],[Столбец2]],".",Таблица1[[#This Row],[Столбец1]])</f>
        <v>16.7.1999</v>
      </c>
      <c r="D7189">
        <f>DAYS360(Таблица1[[#This Row],[Столбец13]],Таблица1[[#This Row],[Столбец14]],TRUE)+1</f>
        <v>196</v>
      </c>
      <c r="E7189">
        <v>7</v>
      </c>
      <c r="F7189">
        <v>16</v>
      </c>
      <c r="G7189" s="1">
        <f t="shared" si="112"/>
        <v>1.5150999999999999</v>
      </c>
      <c r="H7189" s="1">
        <v>1.5126999999999999</v>
      </c>
      <c r="I7189" s="1">
        <v>1.5126999999999999</v>
      </c>
      <c r="J7189" s="1">
        <v>1.5126999999999999</v>
      </c>
      <c r="K7189" s="1">
        <f>(Таблица1[[#This Row],[Столбец7]]-Таблица1[[#This Row],[Столбец4]])*10000</f>
        <v>-23.999999999999577</v>
      </c>
    </row>
    <row r="7190" spans="1:11" x14ac:dyDescent="0.2">
      <c r="A7190">
        <v>1999</v>
      </c>
      <c r="B7190" t="str">
        <f>CONCATENATE("01.","01",".",Таблица1[[#This Row],[Столбец1]])</f>
        <v>01.01.1999</v>
      </c>
      <c r="C7190" t="str">
        <f>CONCATENATE(Таблица1[[#This Row],[Столбец3]],".",Таблица1[[#This Row],[Столбец2]],".",Таблица1[[#This Row],[Столбец1]])</f>
        <v>19.7.1999</v>
      </c>
      <c r="D7190">
        <f>DAYS360(Таблица1[[#This Row],[Столбец13]],Таблица1[[#This Row],[Столбец14]],TRUE)+1</f>
        <v>199</v>
      </c>
      <c r="E7190">
        <v>7</v>
      </c>
      <c r="F7190">
        <v>19</v>
      </c>
      <c r="G7190" s="1">
        <f t="shared" si="112"/>
        <v>1.5126999999999999</v>
      </c>
      <c r="H7190" s="1">
        <v>1.522</v>
      </c>
      <c r="I7190" s="1">
        <v>1.522</v>
      </c>
      <c r="J7190" s="1">
        <v>1.522</v>
      </c>
      <c r="K7190" s="1">
        <f>(Таблица1[[#This Row],[Столбец7]]-Таблица1[[#This Row],[Столбец4]])*10000</f>
        <v>93.000000000000853</v>
      </c>
    </row>
    <row r="7191" spans="1:11" x14ac:dyDescent="0.2">
      <c r="A7191">
        <v>1999</v>
      </c>
      <c r="B7191" t="str">
        <f>CONCATENATE("01.","01",".",Таблица1[[#This Row],[Столбец1]])</f>
        <v>01.01.1999</v>
      </c>
      <c r="C7191" t="str">
        <f>CONCATENATE(Таблица1[[#This Row],[Столбец3]],".",Таблица1[[#This Row],[Столбец2]],".",Таблица1[[#This Row],[Столбец1]])</f>
        <v>20.7.1999</v>
      </c>
      <c r="D7191">
        <f>DAYS360(Таблица1[[#This Row],[Столбец13]],Таблица1[[#This Row],[Столбец14]],TRUE)+1</f>
        <v>200</v>
      </c>
      <c r="E7191">
        <v>7</v>
      </c>
      <c r="F7191">
        <v>20</v>
      </c>
      <c r="G7191" s="1">
        <f t="shared" si="112"/>
        <v>1.522</v>
      </c>
      <c r="H7191" s="1">
        <v>1.5537000000000001</v>
      </c>
      <c r="I7191" s="1">
        <v>1.5537000000000001</v>
      </c>
      <c r="J7191" s="1">
        <v>1.5537000000000001</v>
      </c>
      <c r="K7191" s="1">
        <f>(Таблица1[[#This Row],[Столбец7]]-Таблица1[[#This Row],[Столбец4]])*10000</f>
        <v>317.00000000000063</v>
      </c>
    </row>
    <row r="7192" spans="1:11" x14ac:dyDescent="0.2">
      <c r="A7192">
        <v>1999</v>
      </c>
      <c r="B7192" t="str">
        <f>CONCATENATE("01.","01",".",Таблица1[[#This Row],[Столбец1]])</f>
        <v>01.01.1999</v>
      </c>
      <c r="C7192" t="str">
        <f>CONCATENATE(Таблица1[[#This Row],[Столбец3]],".",Таблица1[[#This Row],[Столбец2]],".",Таблица1[[#This Row],[Столбец1]])</f>
        <v>21.7.1999</v>
      </c>
      <c r="D7192">
        <f>DAYS360(Таблица1[[#This Row],[Столбец13]],Таблица1[[#This Row],[Столбец14]],TRUE)+1</f>
        <v>201</v>
      </c>
      <c r="E7192">
        <v>7</v>
      </c>
      <c r="F7192">
        <v>21</v>
      </c>
      <c r="G7192" s="1">
        <f t="shared" si="112"/>
        <v>1.5537000000000001</v>
      </c>
      <c r="H7192" s="1">
        <v>1.58</v>
      </c>
      <c r="I7192" s="1">
        <v>1.58</v>
      </c>
      <c r="J7192" s="1">
        <v>1.58</v>
      </c>
      <c r="K7192" s="1">
        <f>(Таблица1[[#This Row],[Столбец7]]-Таблица1[[#This Row],[Столбец4]])*10000</f>
        <v>262.99999999999989</v>
      </c>
    </row>
    <row r="7193" spans="1:11" x14ac:dyDescent="0.2">
      <c r="A7193">
        <v>1999</v>
      </c>
      <c r="B7193" t="str">
        <f>CONCATENATE("01.","01",".",Таблица1[[#This Row],[Столбец1]])</f>
        <v>01.01.1999</v>
      </c>
      <c r="C7193" t="str">
        <f>CONCATENATE(Таблица1[[#This Row],[Столбец3]],".",Таблица1[[#This Row],[Столбец2]],".",Таблица1[[#This Row],[Столбец1]])</f>
        <v>22.7.1999</v>
      </c>
      <c r="D7193">
        <f>DAYS360(Таблица1[[#This Row],[Столбец13]],Таблица1[[#This Row],[Столбец14]],TRUE)+1</f>
        <v>202</v>
      </c>
      <c r="E7193">
        <v>7</v>
      </c>
      <c r="F7193">
        <v>22</v>
      </c>
      <c r="G7193" s="1">
        <f t="shared" si="112"/>
        <v>1.58</v>
      </c>
      <c r="H7193" s="1">
        <v>1.5789</v>
      </c>
      <c r="I7193" s="1">
        <v>1.5789</v>
      </c>
      <c r="J7193" s="1">
        <v>1.5789</v>
      </c>
      <c r="K7193" s="1">
        <f>(Таблица1[[#This Row],[Столбец7]]-Таблица1[[#This Row],[Столбец4]])*10000</f>
        <v>-11.000000000001009</v>
      </c>
    </row>
    <row r="7194" spans="1:11" x14ac:dyDescent="0.2">
      <c r="A7194">
        <v>1999</v>
      </c>
      <c r="B7194" t="str">
        <f>CONCATENATE("01.","01",".",Таблица1[[#This Row],[Столбец1]])</f>
        <v>01.01.1999</v>
      </c>
      <c r="C7194" t="str">
        <f>CONCATENATE(Таблица1[[#This Row],[Столбец3]],".",Таблица1[[#This Row],[Столбец2]],".",Таблица1[[#This Row],[Столбец1]])</f>
        <v>23.7.1999</v>
      </c>
      <c r="D7194">
        <f>DAYS360(Таблица1[[#This Row],[Столбец13]],Таблица1[[#This Row],[Столбец14]],TRUE)+1</f>
        <v>203</v>
      </c>
      <c r="E7194">
        <v>7</v>
      </c>
      <c r="F7194">
        <v>23</v>
      </c>
      <c r="G7194" s="1">
        <f t="shared" si="112"/>
        <v>1.5789</v>
      </c>
      <c r="H7194" s="1">
        <v>1.583</v>
      </c>
      <c r="I7194" s="1">
        <v>1.583</v>
      </c>
      <c r="J7194" s="1">
        <v>1.583</v>
      </c>
      <c r="K7194" s="1">
        <f>(Таблица1[[#This Row],[Столбец7]]-Таблица1[[#This Row],[Столбец4]])*10000</f>
        <v>40.999999999999929</v>
      </c>
    </row>
    <row r="7195" spans="1:11" x14ac:dyDescent="0.2">
      <c r="A7195">
        <v>1999</v>
      </c>
      <c r="B7195" t="str">
        <f>CONCATENATE("01.","01",".",Таблица1[[#This Row],[Столбец1]])</f>
        <v>01.01.1999</v>
      </c>
      <c r="C7195" t="str">
        <f>CONCATENATE(Таблица1[[#This Row],[Столбец3]],".",Таблица1[[#This Row],[Столбец2]],".",Таблица1[[#This Row],[Столбец1]])</f>
        <v>26.7.1999</v>
      </c>
      <c r="D7195">
        <f>DAYS360(Таблица1[[#This Row],[Столбец13]],Таблица1[[#This Row],[Столбец14]],TRUE)+1</f>
        <v>206</v>
      </c>
      <c r="E7195">
        <v>7</v>
      </c>
      <c r="F7195">
        <v>26</v>
      </c>
      <c r="G7195" s="1">
        <f t="shared" si="112"/>
        <v>1.583</v>
      </c>
      <c r="H7195" s="1">
        <v>1.6084000000000001</v>
      </c>
      <c r="I7195" s="1">
        <v>1.6084000000000001</v>
      </c>
      <c r="J7195" s="1">
        <v>1.6084000000000001</v>
      </c>
      <c r="K7195" s="1">
        <f>(Таблица1[[#This Row],[Столбец7]]-Таблица1[[#This Row],[Столбец4]])*10000</f>
        <v>254.00000000000088</v>
      </c>
    </row>
    <row r="7196" spans="1:11" x14ac:dyDescent="0.2">
      <c r="A7196">
        <v>1999</v>
      </c>
      <c r="B7196" t="str">
        <f>CONCATENATE("01.","01",".",Таблица1[[#This Row],[Столбец1]])</f>
        <v>01.01.1999</v>
      </c>
      <c r="C7196" t="str">
        <f>CONCATENATE(Таблица1[[#This Row],[Столбец3]],".",Таблица1[[#This Row],[Столбец2]],".",Таблица1[[#This Row],[Столбец1]])</f>
        <v>27.7.1999</v>
      </c>
      <c r="D7196">
        <f>DAYS360(Таблица1[[#This Row],[Столбец13]],Таблица1[[#This Row],[Столбец14]],TRUE)+1</f>
        <v>207</v>
      </c>
      <c r="E7196">
        <v>7</v>
      </c>
      <c r="F7196">
        <v>27</v>
      </c>
      <c r="G7196" s="1">
        <f t="shared" si="112"/>
        <v>1.6084000000000001</v>
      </c>
      <c r="H7196" s="1">
        <v>1.6082000000000001</v>
      </c>
      <c r="I7196" s="1">
        <v>1.6082000000000001</v>
      </c>
      <c r="J7196" s="1">
        <v>1.6082000000000001</v>
      </c>
      <c r="K7196" s="1">
        <f>(Таблица1[[#This Row],[Столбец7]]-Таблица1[[#This Row],[Столбец4]])*10000</f>
        <v>-1.9999999999997797</v>
      </c>
    </row>
    <row r="7197" spans="1:11" x14ac:dyDescent="0.2">
      <c r="A7197">
        <v>1999</v>
      </c>
      <c r="B7197" t="str">
        <f>CONCATENATE("01.","01",".",Таблица1[[#This Row],[Столбец1]])</f>
        <v>01.01.1999</v>
      </c>
      <c r="C7197" t="str">
        <f>CONCATENATE(Таблица1[[#This Row],[Столбец3]],".",Таблица1[[#This Row],[Столбец2]],".",Таблица1[[#This Row],[Столбец1]])</f>
        <v>28.7.1999</v>
      </c>
      <c r="D7197">
        <f>DAYS360(Таблица1[[#This Row],[Столбец13]],Таблица1[[#This Row],[Столбец14]],TRUE)+1</f>
        <v>208</v>
      </c>
      <c r="E7197">
        <v>7</v>
      </c>
      <c r="F7197">
        <v>28</v>
      </c>
      <c r="G7197" s="1">
        <f t="shared" si="112"/>
        <v>1.6082000000000001</v>
      </c>
      <c r="H7197" s="1">
        <v>1.6085</v>
      </c>
      <c r="I7197" s="1">
        <v>1.6085</v>
      </c>
      <c r="J7197" s="1">
        <v>1.6085</v>
      </c>
      <c r="K7197" s="1">
        <f>(Таблица1[[#This Row],[Столбец7]]-Таблица1[[#This Row],[Столбец4]])*10000</f>
        <v>2.9999999999996696</v>
      </c>
    </row>
    <row r="7198" spans="1:11" x14ac:dyDescent="0.2">
      <c r="A7198">
        <v>1999</v>
      </c>
      <c r="B7198" t="str">
        <f>CONCATENATE("01.","01",".",Таблица1[[#This Row],[Столбец1]])</f>
        <v>01.01.1999</v>
      </c>
      <c r="C7198" t="str">
        <f>CONCATENATE(Таблица1[[#This Row],[Столбец3]],".",Таблица1[[#This Row],[Столбец2]],".",Таблица1[[#This Row],[Столбец1]])</f>
        <v>29.7.1999</v>
      </c>
      <c r="D7198">
        <f>DAYS360(Таблица1[[#This Row],[Столбец13]],Таблица1[[#This Row],[Столбец14]],TRUE)+1</f>
        <v>209</v>
      </c>
      <c r="E7198">
        <v>7</v>
      </c>
      <c r="F7198">
        <v>29</v>
      </c>
      <c r="G7198" s="1">
        <f t="shared" si="112"/>
        <v>1.6085</v>
      </c>
      <c r="H7198" s="1">
        <v>1.6158999999999999</v>
      </c>
      <c r="I7198" s="1">
        <v>1.6158999999999999</v>
      </c>
      <c r="J7198" s="1">
        <v>1.6158999999999999</v>
      </c>
      <c r="K7198" s="1">
        <f>(Таблица1[[#This Row],[Столбец7]]-Таблица1[[#This Row],[Столбец4]])*10000</f>
        <v>73.999999999998508</v>
      </c>
    </row>
    <row r="7199" spans="1:11" x14ac:dyDescent="0.2">
      <c r="A7199">
        <v>1999</v>
      </c>
      <c r="B7199" t="str">
        <f>CONCATENATE("01.","01",".",Таблица1[[#This Row],[Столбец1]])</f>
        <v>01.01.1999</v>
      </c>
      <c r="C7199" t="str">
        <f>CONCATENATE(Таблица1[[#This Row],[Столбец3]],".",Таблица1[[#This Row],[Столбец2]],".",Таблица1[[#This Row],[Столбец1]])</f>
        <v>30.7.1999</v>
      </c>
      <c r="D7199">
        <f>DAYS360(Таблица1[[#This Row],[Столбец13]],Таблица1[[#This Row],[Столбец14]],TRUE)+1</f>
        <v>210</v>
      </c>
      <c r="E7199">
        <v>7</v>
      </c>
      <c r="F7199">
        <v>30</v>
      </c>
      <c r="G7199" s="1">
        <f t="shared" si="112"/>
        <v>1.6158999999999999</v>
      </c>
      <c r="H7199" s="1">
        <v>1.611</v>
      </c>
      <c r="I7199" s="1">
        <v>1.611</v>
      </c>
      <c r="J7199" s="1">
        <v>1.611</v>
      </c>
      <c r="K7199" s="1">
        <f>(Таблица1[[#This Row],[Столбец7]]-Таблица1[[#This Row],[Столбец4]])*10000</f>
        <v>-48.999999999999048</v>
      </c>
    </row>
    <row r="7200" spans="1:11" x14ac:dyDescent="0.2">
      <c r="A7200">
        <v>1999</v>
      </c>
      <c r="B7200" t="str">
        <f>CONCATENATE("01.","01",".",Таблица1[[#This Row],[Столбец1]])</f>
        <v>01.01.1999</v>
      </c>
      <c r="C7200" t="str">
        <f>CONCATENATE(Таблица1[[#This Row],[Столбец3]],".",Таблица1[[#This Row],[Столбец2]],".",Таблица1[[#This Row],[Столбец1]])</f>
        <v>3.8.1999</v>
      </c>
      <c r="D7200">
        <f>DAYS360(Таблица1[[#This Row],[Столбец13]],Таблица1[[#This Row],[Столбец14]],TRUE)+1</f>
        <v>213</v>
      </c>
      <c r="E7200">
        <v>8</v>
      </c>
      <c r="F7200">
        <v>3</v>
      </c>
      <c r="G7200" s="1">
        <f t="shared" si="112"/>
        <v>1.611</v>
      </c>
      <c r="H7200" s="1">
        <v>1.5962000000000001</v>
      </c>
      <c r="I7200" s="1">
        <v>1.5962000000000001</v>
      </c>
      <c r="J7200" s="1">
        <v>1.5962000000000001</v>
      </c>
      <c r="K7200" s="1">
        <f>(Таблица1[[#This Row],[Столбец7]]-Таблица1[[#This Row],[Столбец4]])*10000</f>
        <v>-147.99999999999923</v>
      </c>
    </row>
    <row r="7201" spans="1:11" x14ac:dyDescent="0.2">
      <c r="A7201">
        <v>1999</v>
      </c>
      <c r="B7201" t="str">
        <f>CONCATENATE("01.","01",".",Таблица1[[#This Row],[Столбец1]])</f>
        <v>01.01.1999</v>
      </c>
      <c r="C7201" t="str">
        <f>CONCATENATE(Таблица1[[#This Row],[Столбец3]],".",Таблица1[[#This Row],[Столбец2]],".",Таблица1[[#This Row],[Столбец1]])</f>
        <v>4.8.1999</v>
      </c>
      <c r="D7201">
        <f>DAYS360(Таблица1[[#This Row],[Столбец13]],Таблица1[[#This Row],[Столбец14]],TRUE)+1</f>
        <v>214</v>
      </c>
      <c r="E7201">
        <v>8</v>
      </c>
      <c r="F7201">
        <v>4</v>
      </c>
      <c r="G7201" s="1">
        <f t="shared" si="112"/>
        <v>1.5962000000000001</v>
      </c>
      <c r="H7201" s="1">
        <v>1.6040000000000001</v>
      </c>
      <c r="I7201" s="1">
        <v>1.6040000000000001</v>
      </c>
      <c r="J7201" s="1">
        <v>1.6040000000000001</v>
      </c>
      <c r="K7201" s="1">
        <f>(Таблица1[[#This Row],[Столбец7]]-Таблица1[[#This Row],[Столбец4]])*10000</f>
        <v>78.000000000000284</v>
      </c>
    </row>
    <row r="7202" spans="1:11" x14ac:dyDescent="0.2">
      <c r="A7202">
        <v>1999</v>
      </c>
      <c r="B7202" t="str">
        <f>CONCATENATE("01.","01",".",Таблица1[[#This Row],[Столбец1]])</f>
        <v>01.01.1999</v>
      </c>
      <c r="C7202" t="str">
        <f>CONCATENATE(Таблица1[[#This Row],[Столбец3]],".",Таблица1[[#This Row],[Столбец2]],".",Таблица1[[#This Row],[Столбец1]])</f>
        <v>5.8.1999</v>
      </c>
      <c r="D7202">
        <f>DAYS360(Таблица1[[#This Row],[Столбец13]],Таблица1[[#This Row],[Столбец14]],TRUE)+1</f>
        <v>215</v>
      </c>
      <c r="E7202">
        <v>8</v>
      </c>
      <c r="F7202">
        <v>5</v>
      </c>
      <c r="G7202" s="1">
        <f t="shared" si="112"/>
        <v>1.6040000000000001</v>
      </c>
      <c r="H7202" s="1">
        <v>1.6132</v>
      </c>
      <c r="I7202" s="1">
        <v>1.6132</v>
      </c>
      <c r="J7202" s="1">
        <v>1.6132</v>
      </c>
      <c r="K7202" s="1">
        <f>(Таблица1[[#This Row],[Столбец7]]-Таблица1[[#This Row],[Столбец4]])*10000</f>
        <v>91.999999999998749</v>
      </c>
    </row>
    <row r="7203" spans="1:11" x14ac:dyDescent="0.2">
      <c r="A7203">
        <v>1999</v>
      </c>
      <c r="B7203" t="str">
        <f>CONCATENATE("01.","01",".",Таблица1[[#This Row],[Столбец1]])</f>
        <v>01.01.1999</v>
      </c>
      <c r="C7203" t="str">
        <f>CONCATENATE(Таблица1[[#This Row],[Столбец3]],".",Таблица1[[#This Row],[Столбец2]],".",Таблица1[[#This Row],[Столбец1]])</f>
        <v>6.8.1999</v>
      </c>
      <c r="D7203">
        <f>DAYS360(Таблица1[[#This Row],[Столбец13]],Таблица1[[#This Row],[Столбец14]],TRUE)+1</f>
        <v>216</v>
      </c>
      <c r="E7203">
        <v>8</v>
      </c>
      <c r="F7203">
        <v>6</v>
      </c>
      <c r="G7203" s="1">
        <f t="shared" si="112"/>
        <v>1.6132</v>
      </c>
      <c r="H7203" s="1">
        <v>1.6197999999999999</v>
      </c>
      <c r="I7203" s="1">
        <v>1.6197999999999999</v>
      </c>
      <c r="J7203" s="1">
        <v>1.6197999999999999</v>
      </c>
      <c r="K7203" s="1">
        <f>(Таблица1[[#This Row],[Столбец7]]-Таблица1[[#This Row],[Столбец4]])*10000</f>
        <v>65.999999999999389</v>
      </c>
    </row>
    <row r="7204" spans="1:11" x14ac:dyDescent="0.2">
      <c r="A7204">
        <v>1999</v>
      </c>
      <c r="B7204" t="str">
        <f>CONCATENATE("01.","01",".",Таблица1[[#This Row],[Столбец1]])</f>
        <v>01.01.1999</v>
      </c>
      <c r="C7204" t="str">
        <f>CONCATENATE(Таблица1[[#This Row],[Столбец3]],".",Таблица1[[#This Row],[Столбец2]],".",Таблица1[[#This Row],[Столбец1]])</f>
        <v>9.8.1999</v>
      </c>
      <c r="D7204">
        <f>DAYS360(Таблица1[[#This Row],[Столбец13]],Таблица1[[#This Row],[Столбец14]],TRUE)+1</f>
        <v>219</v>
      </c>
      <c r="E7204">
        <v>8</v>
      </c>
      <c r="F7204">
        <v>9</v>
      </c>
      <c r="G7204" s="1">
        <f t="shared" si="112"/>
        <v>1.6197999999999999</v>
      </c>
      <c r="H7204" s="1">
        <v>1.6102000000000001</v>
      </c>
      <c r="I7204" s="1">
        <v>1.6102000000000001</v>
      </c>
      <c r="J7204" s="1">
        <v>1.6102000000000001</v>
      </c>
      <c r="K7204" s="1">
        <f>(Таблица1[[#This Row],[Столбец7]]-Таблица1[[#This Row],[Столбец4]])*10000</f>
        <v>-95.999999999998309</v>
      </c>
    </row>
    <row r="7205" spans="1:11" x14ac:dyDescent="0.2">
      <c r="A7205">
        <v>1999</v>
      </c>
      <c r="B7205" t="str">
        <f>CONCATENATE("01.","01",".",Таблица1[[#This Row],[Столбец1]])</f>
        <v>01.01.1999</v>
      </c>
      <c r="C7205" t="str">
        <f>CONCATENATE(Таблица1[[#This Row],[Столбец3]],".",Таблица1[[#This Row],[Столбец2]],".",Таблица1[[#This Row],[Столбец1]])</f>
        <v>10.8.1999</v>
      </c>
      <c r="D7205">
        <f>DAYS360(Таблица1[[#This Row],[Столбец13]],Таблица1[[#This Row],[Столбец14]],TRUE)+1</f>
        <v>220</v>
      </c>
      <c r="E7205">
        <v>8</v>
      </c>
      <c r="F7205">
        <v>10</v>
      </c>
      <c r="G7205" s="1">
        <f t="shared" si="112"/>
        <v>1.6102000000000001</v>
      </c>
      <c r="H7205" s="1">
        <v>1.6127</v>
      </c>
      <c r="I7205" s="1">
        <v>1.6127</v>
      </c>
      <c r="J7205" s="1">
        <v>1.6127</v>
      </c>
      <c r="K7205" s="1">
        <f>(Таблица1[[#This Row],[Столбец7]]-Таблица1[[#This Row],[Столбец4]])*10000</f>
        <v>24.999999999999467</v>
      </c>
    </row>
    <row r="7206" spans="1:11" x14ac:dyDescent="0.2">
      <c r="A7206">
        <v>1999</v>
      </c>
      <c r="B7206" t="str">
        <f>CONCATENATE("01.","01",".",Таблица1[[#This Row],[Столбец1]])</f>
        <v>01.01.1999</v>
      </c>
      <c r="C7206" t="str">
        <f>CONCATENATE(Таблица1[[#This Row],[Столбец3]],".",Таблица1[[#This Row],[Столбец2]],".",Таблица1[[#This Row],[Столбец1]])</f>
        <v>11.8.1999</v>
      </c>
      <c r="D7206">
        <f>DAYS360(Таблица1[[#This Row],[Столбец13]],Таблица1[[#This Row],[Столбец14]],TRUE)+1</f>
        <v>221</v>
      </c>
      <c r="E7206">
        <v>8</v>
      </c>
      <c r="F7206">
        <v>11</v>
      </c>
      <c r="G7206" s="1">
        <f t="shared" si="112"/>
        <v>1.6127</v>
      </c>
      <c r="H7206" s="1">
        <v>1.5896999999999999</v>
      </c>
      <c r="I7206" s="1">
        <v>1.5896999999999999</v>
      </c>
      <c r="J7206" s="1">
        <v>1.5896999999999999</v>
      </c>
      <c r="K7206" s="1">
        <f>(Таблица1[[#This Row],[Столбец7]]-Таблица1[[#This Row],[Столбец4]])*10000</f>
        <v>-230.00000000000131</v>
      </c>
    </row>
    <row r="7207" spans="1:11" x14ac:dyDescent="0.2">
      <c r="A7207">
        <v>1999</v>
      </c>
      <c r="B7207" t="str">
        <f>CONCATENATE("01.","01",".",Таблица1[[#This Row],[Столбец1]])</f>
        <v>01.01.1999</v>
      </c>
      <c r="C7207" t="str">
        <f>CONCATENATE(Таблица1[[#This Row],[Столбец3]],".",Таблица1[[#This Row],[Столбец2]],".",Таблица1[[#This Row],[Столбец1]])</f>
        <v>12.8.1999</v>
      </c>
      <c r="D7207">
        <f>DAYS360(Таблица1[[#This Row],[Столбец13]],Таблица1[[#This Row],[Столбец14]],TRUE)+1</f>
        <v>222</v>
      </c>
      <c r="E7207">
        <v>8</v>
      </c>
      <c r="F7207">
        <v>12</v>
      </c>
      <c r="G7207" s="1">
        <f t="shared" si="112"/>
        <v>1.5896999999999999</v>
      </c>
      <c r="H7207" s="1">
        <v>1.579</v>
      </c>
      <c r="I7207" s="1">
        <v>1.579</v>
      </c>
      <c r="J7207" s="1">
        <v>1.579</v>
      </c>
      <c r="K7207" s="1">
        <f>(Таблица1[[#This Row],[Столбец7]]-Таблица1[[#This Row],[Столбец4]])*10000</f>
        <v>-106.99999999999932</v>
      </c>
    </row>
    <row r="7208" spans="1:11" x14ac:dyDescent="0.2">
      <c r="A7208">
        <v>1999</v>
      </c>
      <c r="B7208" t="str">
        <f>CONCATENATE("01.","01",".",Таблица1[[#This Row],[Столбец1]])</f>
        <v>01.01.1999</v>
      </c>
      <c r="C7208" t="str">
        <f>CONCATENATE(Таблица1[[#This Row],[Столбец3]],".",Таблица1[[#This Row],[Столбец2]],".",Таблица1[[#This Row],[Столбец1]])</f>
        <v>13.8.1999</v>
      </c>
      <c r="D7208">
        <f>DAYS360(Таблица1[[#This Row],[Столбец13]],Таблица1[[#This Row],[Столбец14]],TRUE)+1</f>
        <v>223</v>
      </c>
      <c r="E7208">
        <v>8</v>
      </c>
      <c r="F7208">
        <v>13</v>
      </c>
      <c r="G7208" s="1">
        <f t="shared" si="112"/>
        <v>1.579</v>
      </c>
      <c r="H7208" s="1">
        <v>1.5619000000000001</v>
      </c>
      <c r="I7208" s="1">
        <v>1.5619000000000001</v>
      </c>
      <c r="J7208" s="1">
        <v>1.5619000000000001</v>
      </c>
      <c r="K7208" s="1">
        <f>(Таблица1[[#This Row],[Столбец7]]-Таблица1[[#This Row],[Столбец4]])*10000</f>
        <v>-170.99999999999892</v>
      </c>
    </row>
    <row r="7209" spans="1:11" x14ac:dyDescent="0.2">
      <c r="A7209">
        <v>1999</v>
      </c>
      <c r="B7209" t="str">
        <f>CONCATENATE("01.","01",".",Таблица1[[#This Row],[Столбец1]])</f>
        <v>01.01.1999</v>
      </c>
      <c r="C7209" t="str">
        <f>CONCATENATE(Таблица1[[#This Row],[Столбец3]],".",Таблица1[[#This Row],[Столбец2]],".",Таблица1[[#This Row],[Столбец1]])</f>
        <v>16.8.1999</v>
      </c>
      <c r="D7209">
        <f>DAYS360(Таблица1[[#This Row],[Столбец13]],Таблица1[[#This Row],[Столбец14]],TRUE)+1</f>
        <v>226</v>
      </c>
      <c r="E7209">
        <v>8</v>
      </c>
      <c r="F7209">
        <v>16</v>
      </c>
      <c r="G7209" s="1">
        <f t="shared" si="112"/>
        <v>1.5619000000000001</v>
      </c>
      <c r="H7209" s="1">
        <v>1.5640000000000001</v>
      </c>
      <c r="I7209" s="1">
        <v>1.5640000000000001</v>
      </c>
      <c r="J7209" s="1">
        <v>1.5640000000000001</v>
      </c>
      <c r="K7209" s="1">
        <f>(Таблица1[[#This Row],[Столбец7]]-Таблица1[[#This Row],[Столбец4]])*10000</f>
        <v>20.999999999999908</v>
      </c>
    </row>
    <row r="7210" spans="1:11" x14ac:dyDescent="0.2">
      <c r="A7210">
        <v>1999</v>
      </c>
      <c r="B7210" t="str">
        <f>CONCATENATE("01.","01",".",Таблица1[[#This Row],[Столбец1]])</f>
        <v>01.01.1999</v>
      </c>
      <c r="C7210" t="str">
        <f>CONCATENATE(Таблица1[[#This Row],[Столбец3]],".",Таблица1[[#This Row],[Столбец2]],".",Таблица1[[#This Row],[Столбец1]])</f>
        <v>17.8.1999</v>
      </c>
      <c r="D7210">
        <f>DAYS360(Таблица1[[#This Row],[Столбец13]],Таблица1[[#This Row],[Столбец14]],TRUE)+1</f>
        <v>227</v>
      </c>
      <c r="E7210">
        <v>8</v>
      </c>
      <c r="F7210">
        <v>17</v>
      </c>
      <c r="G7210" s="1">
        <f t="shared" si="112"/>
        <v>1.5640000000000001</v>
      </c>
      <c r="H7210" s="1">
        <v>1.5562</v>
      </c>
      <c r="I7210" s="1">
        <v>1.5562</v>
      </c>
      <c r="J7210" s="1">
        <v>1.5562</v>
      </c>
      <c r="K7210" s="1">
        <f>(Таблица1[[#This Row],[Столбец7]]-Таблица1[[#This Row],[Столбец4]])*10000</f>
        <v>-78.000000000000284</v>
      </c>
    </row>
    <row r="7211" spans="1:11" x14ac:dyDescent="0.2">
      <c r="A7211">
        <v>1999</v>
      </c>
      <c r="B7211" t="str">
        <f>CONCATENATE("01.","01",".",Таблица1[[#This Row],[Столбец1]])</f>
        <v>01.01.1999</v>
      </c>
      <c r="C7211" t="str">
        <f>CONCATENATE(Таблица1[[#This Row],[Столбец3]],".",Таблица1[[#This Row],[Столбец2]],".",Таблица1[[#This Row],[Столбец1]])</f>
        <v>18.8.1999</v>
      </c>
      <c r="D7211">
        <f>DAYS360(Таблица1[[#This Row],[Столбец13]],Таблица1[[#This Row],[Столбец14]],TRUE)+1</f>
        <v>228</v>
      </c>
      <c r="E7211">
        <v>8</v>
      </c>
      <c r="F7211">
        <v>18</v>
      </c>
      <c r="G7211" s="1">
        <f t="shared" si="112"/>
        <v>1.5562</v>
      </c>
      <c r="H7211" s="1">
        <v>1.5583</v>
      </c>
      <c r="I7211" s="1">
        <v>1.5583</v>
      </c>
      <c r="J7211" s="1">
        <v>1.5583</v>
      </c>
      <c r="K7211" s="1">
        <f>(Таблица1[[#This Row],[Столбец7]]-Таблица1[[#This Row],[Столбец4]])*10000</f>
        <v>20.999999999999908</v>
      </c>
    </row>
    <row r="7212" spans="1:11" x14ac:dyDescent="0.2">
      <c r="A7212">
        <v>1999</v>
      </c>
      <c r="B7212" t="str">
        <f>CONCATENATE("01.","01",".",Таблица1[[#This Row],[Столбец1]])</f>
        <v>01.01.1999</v>
      </c>
      <c r="C7212" t="str">
        <f>CONCATENATE(Таблица1[[#This Row],[Столбец3]],".",Таблица1[[#This Row],[Столбец2]],".",Таблица1[[#This Row],[Столбец1]])</f>
        <v>19.8.1999</v>
      </c>
      <c r="D7212">
        <f>DAYS360(Таблица1[[#This Row],[Столбец13]],Таблица1[[#This Row],[Столбец14]],TRUE)+1</f>
        <v>229</v>
      </c>
      <c r="E7212">
        <v>8</v>
      </c>
      <c r="F7212">
        <v>19</v>
      </c>
      <c r="G7212" s="1">
        <f t="shared" si="112"/>
        <v>1.5583</v>
      </c>
      <c r="H7212" s="1">
        <v>1.5896999999999999</v>
      </c>
      <c r="I7212" s="1">
        <v>1.5896999999999999</v>
      </c>
      <c r="J7212" s="1">
        <v>1.5896999999999999</v>
      </c>
      <c r="K7212" s="1">
        <f>(Таблица1[[#This Row],[Столбец7]]-Таблица1[[#This Row],[Столбец4]])*10000</f>
        <v>313.99999999999875</v>
      </c>
    </row>
    <row r="7213" spans="1:11" x14ac:dyDescent="0.2">
      <c r="A7213">
        <v>1999</v>
      </c>
      <c r="B7213" t="str">
        <f>CONCATENATE("01.","01",".",Таблица1[[#This Row],[Столбец1]])</f>
        <v>01.01.1999</v>
      </c>
      <c r="C7213" t="str">
        <f>CONCATENATE(Таблица1[[#This Row],[Столбец3]],".",Таблица1[[#This Row],[Столбец2]],".",Таблица1[[#This Row],[Столбец1]])</f>
        <v>20.8.1999</v>
      </c>
      <c r="D7213">
        <f>DAYS360(Таблица1[[#This Row],[Столбец13]],Таблица1[[#This Row],[Столбец14]],TRUE)+1</f>
        <v>230</v>
      </c>
      <c r="E7213">
        <v>8</v>
      </c>
      <c r="F7213">
        <v>20</v>
      </c>
      <c r="G7213" s="1">
        <f t="shared" si="112"/>
        <v>1.5896999999999999</v>
      </c>
      <c r="H7213" s="1">
        <v>1.5920000000000001</v>
      </c>
      <c r="I7213" s="1">
        <v>1.5920000000000001</v>
      </c>
      <c r="J7213" s="1">
        <v>1.5920000000000001</v>
      </c>
      <c r="K7213" s="1">
        <f>(Таблица1[[#This Row],[Столбец7]]-Таблица1[[#This Row],[Столбец4]])*10000</f>
        <v>23.000000000001908</v>
      </c>
    </row>
    <row r="7214" spans="1:11" x14ac:dyDescent="0.2">
      <c r="A7214">
        <v>1999</v>
      </c>
      <c r="B7214" t="str">
        <f>CONCATENATE("01.","01",".",Таблица1[[#This Row],[Столбец1]])</f>
        <v>01.01.1999</v>
      </c>
      <c r="C7214" t="str">
        <f>CONCATENATE(Таблица1[[#This Row],[Столбец3]],".",Таблица1[[#This Row],[Столбец2]],".",Таблица1[[#This Row],[Столбец1]])</f>
        <v>23.8.1999</v>
      </c>
      <c r="D7214">
        <f>DAYS360(Таблица1[[#This Row],[Столбец13]],Таблица1[[#This Row],[Столбец14]],TRUE)+1</f>
        <v>233</v>
      </c>
      <c r="E7214">
        <v>8</v>
      </c>
      <c r="F7214">
        <v>23</v>
      </c>
      <c r="G7214" s="1">
        <f t="shared" si="112"/>
        <v>1.5920000000000001</v>
      </c>
      <c r="H7214" s="1">
        <v>1.5782</v>
      </c>
      <c r="I7214" s="1">
        <v>1.5782</v>
      </c>
      <c r="J7214" s="1">
        <v>1.5782</v>
      </c>
      <c r="K7214" s="1">
        <f>(Таблица1[[#This Row],[Столбец7]]-Таблица1[[#This Row],[Столбец4]])*10000</f>
        <v>-138.00000000000034</v>
      </c>
    </row>
    <row r="7215" spans="1:11" x14ac:dyDescent="0.2">
      <c r="A7215">
        <v>1999</v>
      </c>
      <c r="B7215" t="str">
        <f>CONCATENATE("01.","01",".",Таблица1[[#This Row],[Столбец1]])</f>
        <v>01.01.1999</v>
      </c>
      <c r="C7215" t="str">
        <f>CONCATENATE(Таблица1[[#This Row],[Столбец3]],".",Таблица1[[#This Row],[Столбец2]],".",Таблица1[[#This Row],[Столбец1]])</f>
        <v>24.8.1999</v>
      </c>
      <c r="D7215">
        <f>DAYS360(Таблица1[[#This Row],[Столбец13]],Таблица1[[#This Row],[Столбец14]],TRUE)+1</f>
        <v>234</v>
      </c>
      <c r="E7215">
        <v>8</v>
      </c>
      <c r="F7215">
        <v>24</v>
      </c>
      <c r="G7215" s="1">
        <f t="shared" si="112"/>
        <v>1.5782</v>
      </c>
      <c r="H7215" s="1">
        <v>1.5708</v>
      </c>
      <c r="I7215" s="1">
        <v>1.5708</v>
      </c>
      <c r="J7215" s="1">
        <v>1.5708</v>
      </c>
      <c r="K7215" s="1">
        <f>(Таблица1[[#This Row],[Столбец7]]-Таблица1[[#This Row],[Столбец4]])*10000</f>
        <v>-74.000000000000739</v>
      </c>
    </row>
    <row r="7216" spans="1:11" x14ac:dyDescent="0.2">
      <c r="A7216">
        <v>1999</v>
      </c>
      <c r="B7216" t="str">
        <f>CONCATENATE("01.","01",".",Таблица1[[#This Row],[Столбец1]])</f>
        <v>01.01.1999</v>
      </c>
      <c r="C7216" t="str">
        <f>CONCATENATE(Таблица1[[#This Row],[Столбец3]],".",Таблица1[[#This Row],[Столбец2]],".",Таблица1[[#This Row],[Столбец1]])</f>
        <v>25.8.1999</v>
      </c>
      <c r="D7216">
        <f>DAYS360(Таблица1[[#This Row],[Столбец13]],Таблица1[[#This Row],[Столбец14]],TRUE)+1</f>
        <v>235</v>
      </c>
      <c r="E7216">
        <v>8</v>
      </c>
      <c r="F7216">
        <v>25</v>
      </c>
      <c r="G7216" s="1">
        <f t="shared" si="112"/>
        <v>1.5708</v>
      </c>
      <c r="H7216" s="1">
        <v>1.5659000000000001</v>
      </c>
      <c r="I7216" s="1">
        <v>1.5659000000000001</v>
      </c>
      <c r="J7216" s="1">
        <v>1.5659000000000001</v>
      </c>
      <c r="K7216" s="1">
        <f>(Таблица1[[#This Row],[Столбец7]]-Таблица1[[#This Row],[Столбец4]])*10000</f>
        <v>-48.999999999999048</v>
      </c>
    </row>
    <row r="7217" spans="1:11" x14ac:dyDescent="0.2">
      <c r="A7217">
        <v>1999</v>
      </c>
      <c r="B7217" t="str">
        <f>CONCATENATE("01.","01",".",Таблица1[[#This Row],[Столбец1]])</f>
        <v>01.01.1999</v>
      </c>
      <c r="C7217" t="str">
        <f>CONCATENATE(Таблица1[[#This Row],[Столбец3]],".",Таблица1[[#This Row],[Столбец2]],".",Таблица1[[#This Row],[Столбец1]])</f>
        <v>26.8.1999</v>
      </c>
      <c r="D7217">
        <f>DAYS360(Таблица1[[#This Row],[Столбец13]],Таблица1[[#This Row],[Столбец14]],TRUE)+1</f>
        <v>236</v>
      </c>
      <c r="E7217">
        <v>8</v>
      </c>
      <c r="F7217">
        <v>26</v>
      </c>
      <c r="G7217" s="1">
        <f t="shared" si="112"/>
        <v>1.5659000000000001</v>
      </c>
      <c r="H7217" s="1">
        <v>1.5686</v>
      </c>
      <c r="I7217" s="1">
        <v>1.5686</v>
      </c>
      <c r="J7217" s="1">
        <v>1.5686</v>
      </c>
      <c r="K7217" s="1">
        <f>(Таблица1[[#This Row],[Столбец7]]-Таблица1[[#This Row],[Столбец4]])*10000</f>
        <v>26.999999999999247</v>
      </c>
    </row>
    <row r="7218" spans="1:11" x14ac:dyDescent="0.2">
      <c r="A7218">
        <v>1999</v>
      </c>
      <c r="B7218" t="str">
        <f>CONCATENATE("01.","01",".",Таблица1[[#This Row],[Столбец1]])</f>
        <v>01.01.1999</v>
      </c>
      <c r="C7218" t="str">
        <f>CONCATENATE(Таблица1[[#This Row],[Столбец3]],".",Таблица1[[#This Row],[Столбец2]],".",Таблица1[[#This Row],[Столбец1]])</f>
        <v>27.8.1999</v>
      </c>
      <c r="D7218">
        <f>DAYS360(Таблица1[[#This Row],[Столбец13]],Таблица1[[#This Row],[Столбец14]],TRUE)+1</f>
        <v>237</v>
      </c>
      <c r="E7218">
        <v>8</v>
      </c>
      <c r="F7218">
        <v>27</v>
      </c>
      <c r="G7218" s="1">
        <f t="shared" si="112"/>
        <v>1.5686</v>
      </c>
      <c r="H7218" s="1">
        <v>1.5611999999999999</v>
      </c>
      <c r="I7218" s="1">
        <v>1.5611999999999999</v>
      </c>
      <c r="J7218" s="1">
        <v>1.5611999999999999</v>
      </c>
      <c r="K7218" s="1">
        <f>(Таблица1[[#This Row],[Столбец7]]-Таблица1[[#This Row],[Столбец4]])*10000</f>
        <v>-74.000000000000739</v>
      </c>
    </row>
    <row r="7219" spans="1:11" x14ac:dyDescent="0.2">
      <c r="A7219">
        <v>1999</v>
      </c>
      <c r="B7219" t="str">
        <f>CONCATENATE("01.","01",".",Таблица1[[#This Row],[Столбец1]])</f>
        <v>01.01.1999</v>
      </c>
      <c r="C7219" t="str">
        <f>CONCATENATE(Таблица1[[#This Row],[Столбец3]],".",Таблица1[[#This Row],[Столбец2]],".",Таблица1[[#This Row],[Столбец1]])</f>
        <v>30.8.1999</v>
      </c>
      <c r="D7219">
        <f>DAYS360(Таблица1[[#This Row],[Столбец13]],Таблица1[[#This Row],[Столбец14]],TRUE)+1</f>
        <v>240</v>
      </c>
      <c r="E7219">
        <v>8</v>
      </c>
      <c r="F7219">
        <v>30</v>
      </c>
      <c r="G7219" s="1">
        <f t="shared" si="112"/>
        <v>1.5611999999999999</v>
      </c>
      <c r="H7219" s="1">
        <v>1.5598000000000001</v>
      </c>
      <c r="I7219" s="1">
        <v>1.5598000000000001</v>
      </c>
      <c r="J7219" s="1">
        <v>1.5598000000000001</v>
      </c>
      <c r="K7219" s="1">
        <f>(Таблица1[[#This Row],[Столбец7]]-Таблица1[[#This Row],[Столбец4]])*10000</f>
        <v>-13.999999999998458</v>
      </c>
    </row>
    <row r="7220" spans="1:11" x14ac:dyDescent="0.2">
      <c r="A7220">
        <v>1999</v>
      </c>
      <c r="B7220" t="str">
        <f>CONCATENATE("01.","01",".",Таблица1[[#This Row],[Столбец1]])</f>
        <v>01.01.1999</v>
      </c>
      <c r="C7220" t="str">
        <f>CONCATENATE(Таблица1[[#This Row],[Столбец3]],".",Таблица1[[#This Row],[Столбец2]],".",Таблица1[[#This Row],[Столбец1]])</f>
        <v>31.8.1999</v>
      </c>
      <c r="D7220">
        <f>DAYS360(Таблица1[[#This Row],[Столбец13]],Таблица1[[#This Row],[Столбец14]],TRUE)+1</f>
        <v>240</v>
      </c>
      <c r="E7220">
        <v>8</v>
      </c>
      <c r="F7220">
        <v>31</v>
      </c>
      <c r="G7220" s="1">
        <f t="shared" si="112"/>
        <v>1.5598000000000001</v>
      </c>
      <c r="H7220" s="1">
        <v>1.5827</v>
      </c>
      <c r="I7220" s="1">
        <v>1.5827</v>
      </c>
      <c r="J7220" s="1">
        <v>1.5827</v>
      </c>
      <c r="K7220" s="1">
        <f>(Таблица1[[#This Row],[Столбец7]]-Таблица1[[#This Row],[Столбец4]])*10000</f>
        <v>228.9999999999992</v>
      </c>
    </row>
    <row r="7221" spans="1:11" x14ac:dyDescent="0.2">
      <c r="A7221">
        <v>1999</v>
      </c>
      <c r="B7221" t="str">
        <f>CONCATENATE("01.","01",".",Таблица1[[#This Row],[Столбец1]])</f>
        <v>01.01.1999</v>
      </c>
      <c r="C7221" t="str">
        <f>CONCATENATE(Таблица1[[#This Row],[Столбец3]],".",Таблица1[[#This Row],[Столбец2]],".",Таблица1[[#This Row],[Столбец1]])</f>
        <v>1.9.1999</v>
      </c>
      <c r="D7221">
        <f>DAYS360(Таблица1[[#This Row],[Столбец13]],Таблица1[[#This Row],[Столбец14]],TRUE)+1</f>
        <v>241</v>
      </c>
      <c r="E7221">
        <v>9</v>
      </c>
      <c r="F7221">
        <v>1</v>
      </c>
      <c r="G7221" s="1">
        <f t="shared" si="112"/>
        <v>1.5827</v>
      </c>
      <c r="H7221" s="1">
        <v>1.5723</v>
      </c>
      <c r="I7221" s="1">
        <v>1.5723</v>
      </c>
      <c r="J7221" s="1">
        <v>1.5723</v>
      </c>
      <c r="K7221" s="1">
        <f>(Таблица1[[#This Row],[Столбец7]]-Таблица1[[#This Row],[Столбец4]])*10000</f>
        <v>-103.99999999999964</v>
      </c>
    </row>
    <row r="7222" spans="1:11" x14ac:dyDescent="0.2">
      <c r="A7222">
        <v>1999</v>
      </c>
      <c r="B7222" t="str">
        <f>CONCATENATE("01.","01",".",Таблица1[[#This Row],[Столбец1]])</f>
        <v>01.01.1999</v>
      </c>
      <c r="C7222" t="str">
        <f>CONCATENATE(Таблица1[[#This Row],[Столбец3]],".",Таблица1[[#This Row],[Столбец2]],".",Таблица1[[#This Row],[Столбец1]])</f>
        <v>2.9.1999</v>
      </c>
      <c r="D7222">
        <f>DAYS360(Таблица1[[#This Row],[Столбец13]],Таблица1[[#This Row],[Столбец14]],TRUE)+1</f>
        <v>242</v>
      </c>
      <c r="E7222">
        <v>9</v>
      </c>
      <c r="F7222">
        <v>2</v>
      </c>
      <c r="G7222" s="1">
        <f t="shared" si="112"/>
        <v>1.5723</v>
      </c>
      <c r="H7222" s="1">
        <v>1.5973999999999999</v>
      </c>
      <c r="I7222" s="1">
        <v>1.5973999999999999</v>
      </c>
      <c r="J7222" s="1">
        <v>1.5973999999999999</v>
      </c>
      <c r="K7222" s="1">
        <f>(Таблица1[[#This Row],[Столбец7]]-Таблица1[[#This Row],[Столбец4]])*10000</f>
        <v>250.99999999999901</v>
      </c>
    </row>
    <row r="7223" spans="1:11" x14ac:dyDescent="0.2">
      <c r="A7223">
        <v>1999</v>
      </c>
      <c r="B7223" t="str">
        <f>CONCATENATE("01.","01",".",Таблица1[[#This Row],[Столбец1]])</f>
        <v>01.01.1999</v>
      </c>
      <c r="C7223" t="str">
        <f>CONCATENATE(Таблица1[[#This Row],[Столбец3]],".",Таблица1[[#This Row],[Столбец2]],".",Таблица1[[#This Row],[Столбец1]])</f>
        <v>3.9.1999</v>
      </c>
      <c r="D7223">
        <f>DAYS360(Таблица1[[#This Row],[Столбец13]],Таблица1[[#This Row],[Столбец14]],TRUE)+1</f>
        <v>243</v>
      </c>
      <c r="E7223">
        <v>9</v>
      </c>
      <c r="F7223">
        <v>3</v>
      </c>
      <c r="G7223" s="1">
        <f t="shared" si="112"/>
        <v>1.5973999999999999</v>
      </c>
      <c r="H7223" s="1">
        <v>1.5811999999999999</v>
      </c>
      <c r="I7223" s="1">
        <v>1.5811999999999999</v>
      </c>
      <c r="J7223" s="1">
        <v>1.5811999999999999</v>
      </c>
      <c r="K7223" s="1">
        <f>(Таблица1[[#This Row],[Столбец7]]-Таблица1[[#This Row],[Столбец4]])*10000</f>
        <v>-161.99999999999991</v>
      </c>
    </row>
    <row r="7224" spans="1:11" x14ac:dyDescent="0.2">
      <c r="A7224">
        <v>1999</v>
      </c>
      <c r="B7224" t="str">
        <f>CONCATENATE("01.","01",".",Таблица1[[#This Row],[Столбец1]])</f>
        <v>01.01.1999</v>
      </c>
      <c r="C7224" t="str">
        <f>CONCATENATE(Таблица1[[#This Row],[Столбец3]],".",Таблица1[[#This Row],[Столбец2]],".",Таблица1[[#This Row],[Столбец1]])</f>
        <v>7.9.1999</v>
      </c>
      <c r="D7224">
        <f>DAYS360(Таблица1[[#This Row],[Столбец13]],Таблица1[[#This Row],[Столбец14]],TRUE)+1</f>
        <v>247</v>
      </c>
      <c r="E7224">
        <v>9</v>
      </c>
      <c r="F7224">
        <v>7</v>
      </c>
      <c r="G7224" s="1">
        <f t="shared" si="112"/>
        <v>1.5811999999999999</v>
      </c>
      <c r="H7224" s="1">
        <v>1.5803</v>
      </c>
      <c r="I7224" s="1">
        <v>1.5803</v>
      </c>
      <c r="J7224" s="1">
        <v>1.5803</v>
      </c>
      <c r="K7224" s="1">
        <f>(Таблица1[[#This Row],[Столбец7]]-Таблица1[[#This Row],[Столбец4]])*10000</f>
        <v>-8.9999999999990088</v>
      </c>
    </row>
    <row r="7225" spans="1:11" x14ac:dyDescent="0.2">
      <c r="A7225">
        <v>1999</v>
      </c>
      <c r="B7225" t="str">
        <f>CONCATENATE("01.","01",".",Таблица1[[#This Row],[Столбец1]])</f>
        <v>01.01.1999</v>
      </c>
      <c r="C7225" t="str">
        <f>CONCATENATE(Таблица1[[#This Row],[Столбец3]],".",Таблица1[[#This Row],[Столбец2]],".",Таблица1[[#This Row],[Столбец1]])</f>
        <v>8.9.1999</v>
      </c>
      <c r="D7225">
        <f>DAYS360(Таблица1[[#This Row],[Столбец13]],Таблица1[[#This Row],[Столбец14]],TRUE)+1</f>
        <v>248</v>
      </c>
      <c r="E7225">
        <v>9</v>
      </c>
      <c r="F7225">
        <v>8</v>
      </c>
      <c r="G7225" s="1">
        <f t="shared" si="112"/>
        <v>1.5803</v>
      </c>
      <c r="H7225" s="1">
        <v>1.5752999999999999</v>
      </c>
      <c r="I7225" s="1">
        <v>1.5752999999999999</v>
      </c>
      <c r="J7225" s="1">
        <v>1.5752999999999999</v>
      </c>
      <c r="K7225" s="1">
        <f>(Таблица1[[#This Row],[Столбец7]]-Таблица1[[#This Row],[Столбец4]])*10000</f>
        <v>-50.000000000001151</v>
      </c>
    </row>
    <row r="7226" spans="1:11" x14ac:dyDescent="0.2">
      <c r="A7226">
        <v>1999</v>
      </c>
      <c r="B7226" t="str">
        <f>CONCATENATE("01.","01",".",Таблица1[[#This Row],[Столбец1]])</f>
        <v>01.01.1999</v>
      </c>
      <c r="C7226" t="str">
        <f>CONCATENATE(Таблица1[[#This Row],[Столбец3]],".",Таблица1[[#This Row],[Столбец2]],".",Таблица1[[#This Row],[Столбец1]])</f>
        <v>9.9.1999</v>
      </c>
      <c r="D7226">
        <f>DAYS360(Таблица1[[#This Row],[Столбец13]],Таблица1[[#This Row],[Столбец14]],TRUE)+1</f>
        <v>249</v>
      </c>
      <c r="E7226">
        <v>9</v>
      </c>
      <c r="F7226">
        <v>9</v>
      </c>
      <c r="G7226" s="1">
        <f t="shared" si="112"/>
        <v>1.5752999999999999</v>
      </c>
      <c r="H7226" s="1">
        <v>1.5603</v>
      </c>
      <c r="I7226" s="1">
        <v>1.5603</v>
      </c>
      <c r="J7226" s="1">
        <v>1.5603</v>
      </c>
      <c r="K7226" s="1">
        <f>(Таблица1[[#This Row],[Столбец7]]-Таблица1[[#This Row],[Столбец4]])*10000</f>
        <v>-149.99999999999903</v>
      </c>
    </row>
    <row r="7227" spans="1:11" x14ac:dyDescent="0.2">
      <c r="A7227">
        <v>1999</v>
      </c>
      <c r="B7227" t="str">
        <f>CONCATENATE("01.","01",".",Таблица1[[#This Row],[Столбец1]])</f>
        <v>01.01.1999</v>
      </c>
      <c r="C7227" t="str">
        <f>CONCATENATE(Таблица1[[#This Row],[Столбец3]],".",Таблица1[[#This Row],[Столбец2]],".",Таблица1[[#This Row],[Столбец1]])</f>
        <v>10.9.1999</v>
      </c>
      <c r="D7227">
        <f>DAYS360(Таблица1[[#This Row],[Столбец13]],Таблица1[[#This Row],[Столбец14]],TRUE)+1</f>
        <v>250</v>
      </c>
      <c r="E7227">
        <v>9</v>
      </c>
      <c r="F7227">
        <v>10</v>
      </c>
      <c r="G7227" s="1">
        <f t="shared" si="112"/>
        <v>1.5603</v>
      </c>
      <c r="H7227" s="1">
        <v>1.5339</v>
      </c>
      <c r="I7227" s="1">
        <v>1.5339</v>
      </c>
      <c r="J7227" s="1">
        <v>1.5339</v>
      </c>
      <c r="K7227" s="1">
        <f>(Таблица1[[#This Row],[Столбец7]]-Таблица1[[#This Row],[Столбец4]])*10000</f>
        <v>-263.99999999999977</v>
      </c>
    </row>
    <row r="7228" spans="1:11" x14ac:dyDescent="0.2">
      <c r="A7228">
        <v>1999</v>
      </c>
      <c r="B7228" t="str">
        <f>CONCATENATE("01.","01",".",Таблица1[[#This Row],[Столбец1]])</f>
        <v>01.01.1999</v>
      </c>
      <c r="C7228" t="str">
        <f>CONCATENATE(Таблица1[[#This Row],[Столбец3]],".",Таблица1[[#This Row],[Столбец2]],".",Таблица1[[#This Row],[Столбец1]])</f>
        <v>13.9.1999</v>
      </c>
      <c r="D7228">
        <f>DAYS360(Таблица1[[#This Row],[Столбец13]],Таблица1[[#This Row],[Столбец14]],TRUE)+1</f>
        <v>253</v>
      </c>
      <c r="E7228">
        <v>9</v>
      </c>
      <c r="F7228">
        <v>13</v>
      </c>
      <c r="G7228" s="1">
        <f t="shared" si="112"/>
        <v>1.5339</v>
      </c>
      <c r="H7228" s="1">
        <v>1.5288999999999999</v>
      </c>
      <c r="I7228" s="1">
        <v>1.5288999999999999</v>
      </c>
      <c r="J7228" s="1">
        <v>1.5288999999999999</v>
      </c>
      <c r="K7228" s="1">
        <f>(Таблица1[[#This Row],[Столбец7]]-Таблица1[[#This Row],[Столбец4]])*10000</f>
        <v>-50.000000000001151</v>
      </c>
    </row>
    <row r="7229" spans="1:11" x14ac:dyDescent="0.2">
      <c r="A7229">
        <v>1999</v>
      </c>
      <c r="B7229" t="str">
        <f>CONCATENATE("01.","01",".",Таблица1[[#This Row],[Столбец1]])</f>
        <v>01.01.1999</v>
      </c>
      <c r="C7229" t="str">
        <f>CONCATENATE(Таблица1[[#This Row],[Столбец3]],".",Таблица1[[#This Row],[Столбец2]],".",Таблица1[[#This Row],[Столбец1]])</f>
        <v>14.9.1999</v>
      </c>
      <c r="D7229">
        <f>DAYS360(Таблица1[[#This Row],[Столбец13]],Таблица1[[#This Row],[Столбец14]],TRUE)+1</f>
        <v>254</v>
      </c>
      <c r="E7229">
        <v>9</v>
      </c>
      <c r="F7229">
        <v>14</v>
      </c>
      <c r="G7229" s="1">
        <f t="shared" si="112"/>
        <v>1.5288999999999999</v>
      </c>
      <c r="H7229" s="1">
        <v>1.5331999999999999</v>
      </c>
      <c r="I7229" s="1">
        <v>1.5331999999999999</v>
      </c>
      <c r="J7229" s="1">
        <v>1.5331999999999999</v>
      </c>
      <c r="K7229" s="1">
        <f>(Таблица1[[#This Row],[Столбец7]]-Таблица1[[#This Row],[Столбец4]])*10000</f>
        <v>42.999999999999702</v>
      </c>
    </row>
    <row r="7230" spans="1:11" x14ac:dyDescent="0.2">
      <c r="A7230">
        <v>1999</v>
      </c>
      <c r="B7230" t="str">
        <f>CONCATENATE("01.","01",".",Таблица1[[#This Row],[Столбец1]])</f>
        <v>01.01.1999</v>
      </c>
      <c r="C7230" t="str">
        <f>CONCATENATE(Таблица1[[#This Row],[Столбец3]],".",Таблица1[[#This Row],[Столбец2]],".",Таблица1[[#This Row],[Столбец1]])</f>
        <v>15.9.1999</v>
      </c>
      <c r="D7230">
        <f>DAYS360(Таблица1[[#This Row],[Столбец13]],Таблица1[[#This Row],[Столбец14]],TRUE)+1</f>
        <v>255</v>
      </c>
      <c r="E7230">
        <v>9</v>
      </c>
      <c r="F7230">
        <v>15</v>
      </c>
      <c r="G7230" s="1">
        <f t="shared" si="112"/>
        <v>1.5331999999999999</v>
      </c>
      <c r="H7230" s="1">
        <v>1.5326</v>
      </c>
      <c r="I7230" s="1">
        <v>1.5326</v>
      </c>
      <c r="J7230" s="1">
        <v>1.5326</v>
      </c>
      <c r="K7230" s="1">
        <f>(Таблица1[[#This Row],[Столбец7]]-Таблица1[[#This Row],[Столбец4]])*10000</f>
        <v>-5.9999999999993392</v>
      </c>
    </row>
    <row r="7231" spans="1:11" x14ac:dyDescent="0.2">
      <c r="A7231">
        <v>1999</v>
      </c>
      <c r="B7231" t="str">
        <f>CONCATENATE("01.","01",".",Таблица1[[#This Row],[Столбец1]])</f>
        <v>01.01.1999</v>
      </c>
      <c r="C7231" t="str">
        <f>CONCATENATE(Таблица1[[#This Row],[Столбец3]],".",Таблица1[[#This Row],[Столбец2]],".",Таблица1[[#This Row],[Столбец1]])</f>
        <v>16.9.1999</v>
      </c>
      <c r="D7231">
        <f>DAYS360(Таблица1[[#This Row],[Столбец13]],Таблица1[[#This Row],[Столбец14]],TRUE)+1</f>
        <v>256</v>
      </c>
      <c r="E7231">
        <v>9</v>
      </c>
      <c r="F7231">
        <v>16</v>
      </c>
      <c r="G7231" s="1">
        <f t="shared" si="112"/>
        <v>1.5326</v>
      </c>
      <c r="H7231" s="1">
        <v>1.5375000000000001</v>
      </c>
      <c r="I7231" s="1">
        <v>1.5375000000000001</v>
      </c>
      <c r="J7231" s="1">
        <v>1.5375000000000001</v>
      </c>
      <c r="K7231" s="1">
        <f>(Таблица1[[#This Row],[Столбец7]]-Таблица1[[#This Row],[Столбец4]])*10000</f>
        <v>49.000000000001265</v>
      </c>
    </row>
    <row r="7232" spans="1:11" x14ac:dyDescent="0.2">
      <c r="A7232">
        <v>1999</v>
      </c>
      <c r="B7232" t="str">
        <f>CONCATENATE("01.","01",".",Таблица1[[#This Row],[Столбец1]])</f>
        <v>01.01.1999</v>
      </c>
      <c r="C7232" t="str">
        <f>CONCATENATE(Таблица1[[#This Row],[Столбец3]],".",Таблица1[[#This Row],[Столбец2]],".",Таблица1[[#This Row],[Столбец1]])</f>
        <v>17.9.1999</v>
      </c>
      <c r="D7232">
        <f>DAYS360(Таблица1[[#This Row],[Столбец13]],Таблица1[[#This Row],[Столбец14]],TRUE)+1</f>
        <v>257</v>
      </c>
      <c r="E7232">
        <v>9</v>
      </c>
      <c r="F7232">
        <v>17</v>
      </c>
      <c r="G7232" s="1">
        <f t="shared" si="112"/>
        <v>1.5375000000000001</v>
      </c>
      <c r="H7232" s="1">
        <v>1.5329999999999999</v>
      </c>
      <c r="I7232" s="1">
        <v>1.5329999999999999</v>
      </c>
      <c r="J7232" s="1">
        <v>1.5329999999999999</v>
      </c>
      <c r="K7232" s="1">
        <f>(Таблица1[[#This Row],[Столбец7]]-Таблица1[[#This Row],[Столбец4]])*10000</f>
        <v>-45.000000000001705</v>
      </c>
    </row>
    <row r="7233" spans="1:11" x14ac:dyDescent="0.2">
      <c r="A7233">
        <v>1999</v>
      </c>
      <c r="B7233" t="str">
        <f>CONCATENATE("01.","01",".",Таблица1[[#This Row],[Столбец1]])</f>
        <v>01.01.1999</v>
      </c>
      <c r="C7233" t="str">
        <f>CONCATENATE(Таблица1[[#This Row],[Столбец3]],".",Таблица1[[#This Row],[Столбец2]],".",Таблица1[[#This Row],[Столбец1]])</f>
        <v>20.9.1999</v>
      </c>
      <c r="D7233">
        <f>DAYS360(Таблица1[[#This Row],[Столбец13]],Таблица1[[#This Row],[Столбец14]],TRUE)+1</f>
        <v>260</v>
      </c>
      <c r="E7233">
        <v>9</v>
      </c>
      <c r="F7233">
        <v>20</v>
      </c>
      <c r="G7233" s="1">
        <f t="shared" si="112"/>
        <v>1.5329999999999999</v>
      </c>
      <c r="H7233" s="1">
        <v>1.5395000000000001</v>
      </c>
      <c r="I7233" s="1">
        <v>1.5395000000000001</v>
      </c>
      <c r="J7233" s="1">
        <v>1.5395000000000001</v>
      </c>
      <c r="K7233" s="1">
        <f>(Таблица1[[#This Row],[Столбец7]]-Таблица1[[#This Row],[Столбец4]])*10000</f>
        <v>65.00000000000172</v>
      </c>
    </row>
    <row r="7234" spans="1:11" x14ac:dyDescent="0.2">
      <c r="A7234">
        <v>1999</v>
      </c>
      <c r="B7234" t="str">
        <f>CONCATENATE("01.","01",".",Таблица1[[#This Row],[Столбец1]])</f>
        <v>01.01.1999</v>
      </c>
      <c r="C7234" t="str">
        <f>CONCATENATE(Таблица1[[#This Row],[Столбец3]],".",Таблица1[[#This Row],[Столбец2]],".",Таблица1[[#This Row],[Столбец1]])</f>
        <v>21.9.1999</v>
      </c>
      <c r="D7234">
        <f>DAYS360(Таблица1[[#This Row],[Столбец13]],Таблица1[[#This Row],[Столбец14]],TRUE)+1</f>
        <v>261</v>
      </c>
      <c r="E7234">
        <v>9</v>
      </c>
      <c r="F7234">
        <v>21</v>
      </c>
      <c r="G7234" s="1">
        <f t="shared" ref="G7234:G7297" si="113">J7233</f>
        <v>1.5395000000000001</v>
      </c>
      <c r="H7234" s="1">
        <v>1.5401</v>
      </c>
      <c r="I7234" s="1">
        <v>1.5401</v>
      </c>
      <c r="J7234" s="1">
        <v>1.5401</v>
      </c>
      <c r="K7234" s="1">
        <f>(Таблица1[[#This Row],[Столбец7]]-Таблица1[[#This Row],[Столбец4]])*10000</f>
        <v>5.9999999999993392</v>
      </c>
    </row>
    <row r="7235" spans="1:11" x14ac:dyDescent="0.2">
      <c r="A7235">
        <v>1999</v>
      </c>
      <c r="B7235" t="str">
        <f>CONCATENATE("01.","01",".",Таблица1[[#This Row],[Столбец1]])</f>
        <v>01.01.1999</v>
      </c>
      <c r="C7235" t="str">
        <f>CONCATENATE(Таблица1[[#This Row],[Столбец3]],".",Таблица1[[#This Row],[Столбец2]],".",Таблица1[[#This Row],[Столбец1]])</f>
        <v>22.9.1999</v>
      </c>
      <c r="D7235">
        <f>DAYS360(Таблица1[[#This Row],[Столбец13]],Таблица1[[#This Row],[Столбец14]],TRUE)+1</f>
        <v>262</v>
      </c>
      <c r="E7235">
        <v>9</v>
      </c>
      <c r="F7235">
        <v>22</v>
      </c>
      <c r="G7235" s="1">
        <f t="shared" si="113"/>
        <v>1.5401</v>
      </c>
      <c r="H7235" s="1">
        <v>1.5421</v>
      </c>
      <c r="I7235" s="1">
        <v>1.5421</v>
      </c>
      <c r="J7235" s="1">
        <v>1.5421</v>
      </c>
      <c r="K7235" s="1">
        <f>(Таблица1[[#This Row],[Столбец7]]-Таблица1[[#This Row],[Столбец4]])*10000</f>
        <v>20.000000000000018</v>
      </c>
    </row>
    <row r="7236" spans="1:11" x14ac:dyDescent="0.2">
      <c r="A7236">
        <v>1999</v>
      </c>
      <c r="B7236" t="str">
        <f>CONCATENATE("01.","01",".",Таблица1[[#This Row],[Столбец1]])</f>
        <v>01.01.1999</v>
      </c>
      <c r="C7236" t="str">
        <f>CONCATENATE(Таблица1[[#This Row],[Столбец3]],".",Таблица1[[#This Row],[Столбец2]],".",Таблица1[[#This Row],[Столбец1]])</f>
        <v>23.9.1999</v>
      </c>
      <c r="D7236">
        <f>DAYS360(Таблица1[[#This Row],[Столбец13]],Таблица1[[#This Row],[Столбец14]],TRUE)+1</f>
        <v>263</v>
      </c>
      <c r="E7236">
        <v>9</v>
      </c>
      <c r="F7236">
        <v>23</v>
      </c>
      <c r="G7236" s="1">
        <f t="shared" si="113"/>
        <v>1.5421</v>
      </c>
      <c r="H7236" s="1">
        <v>1.5367999999999999</v>
      </c>
      <c r="I7236" s="1">
        <v>1.5367999999999999</v>
      </c>
      <c r="J7236" s="1">
        <v>1.5367999999999999</v>
      </c>
      <c r="K7236" s="1">
        <f>(Таблица1[[#This Row],[Столбец7]]-Таблица1[[#This Row],[Столбец4]])*10000</f>
        <v>-53.000000000000824</v>
      </c>
    </row>
    <row r="7237" spans="1:11" x14ac:dyDescent="0.2">
      <c r="A7237">
        <v>1999</v>
      </c>
      <c r="B7237" t="str">
        <f>CONCATENATE("01.","01",".",Таблица1[[#This Row],[Столбец1]])</f>
        <v>01.01.1999</v>
      </c>
      <c r="C7237" t="str">
        <f>CONCATENATE(Таблица1[[#This Row],[Столбец3]],".",Таблица1[[#This Row],[Столбец2]],".",Таблица1[[#This Row],[Столбец1]])</f>
        <v>24.9.1999</v>
      </c>
      <c r="D7237">
        <f>DAYS360(Таблица1[[#This Row],[Столбец13]],Таблица1[[#This Row],[Столбец14]],TRUE)+1</f>
        <v>264</v>
      </c>
      <c r="E7237">
        <v>9</v>
      </c>
      <c r="F7237">
        <v>24</v>
      </c>
      <c r="G7237" s="1">
        <f t="shared" si="113"/>
        <v>1.5367999999999999</v>
      </c>
      <c r="H7237" s="1">
        <v>1.5427</v>
      </c>
      <c r="I7237" s="1">
        <v>1.5427</v>
      </c>
      <c r="J7237" s="1">
        <v>1.5427</v>
      </c>
      <c r="K7237" s="1">
        <f>(Таблица1[[#This Row],[Столбец7]]-Таблица1[[#This Row],[Столбец4]])*10000</f>
        <v>59.000000000000163</v>
      </c>
    </row>
    <row r="7238" spans="1:11" x14ac:dyDescent="0.2">
      <c r="A7238">
        <v>1999</v>
      </c>
      <c r="B7238" t="str">
        <f>CONCATENATE("01.","01",".",Таблица1[[#This Row],[Столбец1]])</f>
        <v>01.01.1999</v>
      </c>
      <c r="C7238" t="str">
        <f>CONCATENATE(Таблица1[[#This Row],[Столбец3]],".",Таблица1[[#This Row],[Столбец2]],".",Таблица1[[#This Row],[Столбец1]])</f>
        <v>27.9.1999</v>
      </c>
      <c r="D7238">
        <f>DAYS360(Таблица1[[#This Row],[Столбец13]],Таблица1[[#This Row],[Столбец14]],TRUE)+1</f>
        <v>267</v>
      </c>
      <c r="E7238">
        <v>9</v>
      </c>
      <c r="F7238">
        <v>27</v>
      </c>
      <c r="G7238" s="1">
        <f t="shared" si="113"/>
        <v>1.5427</v>
      </c>
      <c r="H7238" s="1">
        <v>1.5347999999999999</v>
      </c>
      <c r="I7238" s="1">
        <v>1.5347999999999999</v>
      </c>
      <c r="J7238" s="1">
        <v>1.5347999999999999</v>
      </c>
      <c r="K7238" s="1">
        <f>(Таблица1[[#This Row],[Столбец7]]-Таблица1[[#This Row],[Столбец4]])*10000</f>
        <v>-79.000000000000185</v>
      </c>
    </row>
    <row r="7239" spans="1:11" x14ac:dyDescent="0.2">
      <c r="A7239">
        <v>1999</v>
      </c>
      <c r="B7239" t="str">
        <f>CONCATENATE("01.","01",".",Таблица1[[#This Row],[Столбец1]])</f>
        <v>01.01.1999</v>
      </c>
      <c r="C7239" t="str">
        <f>CONCATENATE(Таблица1[[#This Row],[Столбец3]],".",Таблица1[[#This Row],[Столбец2]],".",Таблица1[[#This Row],[Столбец1]])</f>
        <v>28.9.1999</v>
      </c>
      <c r="D7239">
        <f>DAYS360(Таблица1[[#This Row],[Столбец13]],Таблица1[[#This Row],[Столбец14]],TRUE)+1</f>
        <v>268</v>
      </c>
      <c r="E7239">
        <v>9</v>
      </c>
      <c r="F7239">
        <v>28</v>
      </c>
      <c r="G7239" s="1">
        <f t="shared" si="113"/>
        <v>1.5347999999999999</v>
      </c>
      <c r="H7239" s="1">
        <v>1.5394000000000001</v>
      </c>
      <c r="I7239" s="1">
        <v>1.5394000000000001</v>
      </c>
      <c r="J7239" s="1">
        <v>1.5394000000000001</v>
      </c>
      <c r="K7239" s="1">
        <f>(Таблица1[[#This Row],[Столбец7]]-Таблица1[[#This Row],[Столбец4]])*10000</f>
        <v>46.000000000001592</v>
      </c>
    </row>
    <row r="7240" spans="1:11" x14ac:dyDescent="0.2">
      <c r="A7240">
        <v>1999</v>
      </c>
      <c r="B7240" t="str">
        <f>CONCATENATE("01.","01",".",Таблица1[[#This Row],[Столбец1]])</f>
        <v>01.01.1999</v>
      </c>
      <c r="C7240" t="str">
        <f>CONCATENATE(Таблица1[[#This Row],[Столбец3]],".",Таблица1[[#This Row],[Столбец2]],".",Таблица1[[#This Row],[Столбец1]])</f>
        <v>29.9.1999</v>
      </c>
      <c r="D7240">
        <f>DAYS360(Таблица1[[#This Row],[Столбец13]],Таблица1[[#This Row],[Столбец14]],TRUE)+1</f>
        <v>269</v>
      </c>
      <c r="E7240">
        <v>9</v>
      </c>
      <c r="F7240">
        <v>29</v>
      </c>
      <c r="G7240" s="1">
        <f t="shared" si="113"/>
        <v>1.5394000000000001</v>
      </c>
      <c r="H7240" s="1">
        <v>1.5538000000000001</v>
      </c>
      <c r="I7240" s="1">
        <v>1.5538000000000001</v>
      </c>
      <c r="J7240" s="1">
        <v>1.5538000000000001</v>
      </c>
      <c r="K7240" s="1">
        <f>(Таблица1[[#This Row],[Столбец7]]-Таблица1[[#This Row],[Столбец4]])*10000</f>
        <v>143.99999999999969</v>
      </c>
    </row>
    <row r="7241" spans="1:11" x14ac:dyDescent="0.2">
      <c r="A7241">
        <v>1999</v>
      </c>
      <c r="B7241" t="str">
        <f>CONCATENATE("01.","01",".",Таблица1[[#This Row],[Столбец1]])</f>
        <v>01.01.1999</v>
      </c>
      <c r="C7241" t="str">
        <f>CONCATENATE(Таблица1[[#This Row],[Столбец3]],".",Таблица1[[#This Row],[Столбец2]],".",Таблица1[[#This Row],[Столбец1]])</f>
        <v>30.9.1999</v>
      </c>
      <c r="D7241">
        <f>DAYS360(Таблица1[[#This Row],[Столбец13]],Таблица1[[#This Row],[Столбец14]],TRUE)+1</f>
        <v>270</v>
      </c>
      <c r="E7241">
        <v>9</v>
      </c>
      <c r="F7241">
        <v>30</v>
      </c>
      <c r="G7241" s="1">
        <f t="shared" si="113"/>
        <v>1.5538000000000001</v>
      </c>
      <c r="H7241" s="1">
        <v>1.5643</v>
      </c>
      <c r="I7241" s="1">
        <v>1.5643</v>
      </c>
      <c r="J7241" s="1">
        <v>1.5643</v>
      </c>
      <c r="K7241" s="1">
        <f>(Таблица1[[#This Row],[Столбец7]]-Таблица1[[#This Row],[Столбец4]])*10000</f>
        <v>104.99999999999955</v>
      </c>
    </row>
    <row r="7242" spans="1:11" x14ac:dyDescent="0.2">
      <c r="A7242">
        <v>1999</v>
      </c>
      <c r="B7242" t="str">
        <f>CONCATENATE("01.","01",".",Таблица1[[#This Row],[Столбец1]])</f>
        <v>01.01.1999</v>
      </c>
      <c r="C7242" t="str">
        <f>CONCATENATE(Таблица1[[#This Row],[Столбец3]],".",Таблица1[[#This Row],[Столбец2]],".",Таблица1[[#This Row],[Столбец1]])</f>
        <v>1.10.1999</v>
      </c>
      <c r="D7242">
        <f>DAYS360(Таблица1[[#This Row],[Столбец13]],Таблица1[[#This Row],[Столбец14]],TRUE)+1</f>
        <v>271</v>
      </c>
      <c r="E7242">
        <v>10</v>
      </c>
      <c r="F7242">
        <v>1</v>
      </c>
      <c r="G7242" s="1">
        <f t="shared" si="113"/>
        <v>1.5643</v>
      </c>
      <c r="H7242" s="1">
        <v>1.5779000000000001</v>
      </c>
      <c r="I7242" s="1">
        <v>1.5779000000000001</v>
      </c>
      <c r="J7242" s="1">
        <v>1.5779000000000001</v>
      </c>
      <c r="K7242" s="1">
        <f>(Таблица1[[#This Row],[Столбец7]]-Таблица1[[#This Row],[Столбец4]])*10000</f>
        <v>136.00000000000057</v>
      </c>
    </row>
    <row r="7243" spans="1:11" x14ac:dyDescent="0.2">
      <c r="A7243">
        <v>1999</v>
      </c>
      <c r="B7243" t="str">
        <f>CONCATENATE("01.","01",".",Таблица1[[#This Row],[Столбец1]])</f>
        <v>01.01.1999</v>
      </c>
      <c r="C7243" t="str">
        <f>CONCATENATE(Таблица1[[#This Row],[Столбец3]],".",Таблица1[[#This Row],[Столбец2]],".",Таблица1[[#This Row],[Столбец1]])</f>
        <v>4.10.1999</v>
      </c>
      <c r="D7243">
        <f>DAYS360(Таблица1[[#This Row],[Столбец13]],Таблица1[[#This Row],[Столбец14]],TRUE)+1</f>
        <v>274</v>
      </c>
      <c r="E7243">
        <v>10</v>
      </c>
      <c r="F7243">
        <v>4</v>
      </c>
      <c r="G7243" s="1">
        <f t="shared" si="113"/>
        <v>1.5779000000000001</v>
      </c>
      <c r="H7243" s="1">
        <v>1.5732999999999999</v>
      </c>
      <c r="I7243" s="1">
        <v>1.5732999999999999</v>
      </c>
      <c r="J7243" s="1">
        <v>1.5732999999999999</v>
      </c>
      <c r="K7243" s="1">
        <f>(Таблица1[[#This Row],[Столбец7]]-Таблица1[[#This Row],[Столбец4]])*10000</f>
        <v>-46.000000000001592</v>
      </c>
    </row>
    <row r="7244" spans="1:11" x14ac:dyDescent="0.2">
      <c r="A7244">
        <v>1999</v>
      </c>
      <c r="B7244" t="str">
        <f>CONCATENATE("01.","01",".",Таблица1[[#This Row],[Столбец1]])</f>
        <v>01.01.1999</v>
      </c>
      <c r="C7244" t="str">
        <f>CONCATENATE(Таблица1[[#This Row],[Столбец3]],".",Таблица1[[#This Row],[Столбец2]],".",Таблица1[[#This Row],[Столбец1]])</f>
        <v>5.10.1999</v>
      </c>
      <c r="D7244">
        <f>DAYS360(Таблица1[[#This Row],[Столбец13]],Таблица1[[#This Row],[Столбец14]],TRUE)+1</f>
        <v>275</v>
      </c>
      <c r="E7244">
        <v>10</v>
      </c>
      <c r="F7244">
        <v>5</v>
      </c>
      <c r="G7244" s="1">
        <f t="shared" si="113"/>
        <v>1.5732999999999999</v>
      </c>
      <c r="H7244" s="1">
        <v>1.5702</v>
      </c>
      <c r="I7244" s="1">
        <v>1.5702</v>
      </c>
      <c r="J7244" s="1">
        <v>1.5702</v>
      </c>
      <c r="K7244" s="1">
        <f>(Таблица1[[#This Row],[Столбец7]]-Таблица1[[#This Row],[Столбец4]])*10000</f>
        <v>-30.999999999998806</v>
      </c>
    </row>
    <row r="7245" spans="1:11" x14ac:dyDescent="0.2">
      <c r="A7245">
        <v>1999</v>
      </c>
      <c r="B7245" t="str">
        <f>CONCATENATE("01.","01",".",Таблица1[[#This Row],[Столбец1]])</f>
        <v>01.01.1999</v>
      </c>
      <c r="C7245" t="str">
        <f>CONCATENATE(Таблица1[[#This Row],[Столбец3]],".",Таблица1[[#This Row],[Столбец2]],".",Таблица1[[#This Row],[Столбец1]])</f>
        <v>6.10.1999</v>
      </c>
      <c r="D7245">
        <f>DAYS360(Таблица1[[#This Row],[Столбец13]],Таблица1[[#This Row],[Столбец14]],TRUE)+1</f>
        <v>276</v>
      </c>
      <c r="E7245">
        <v>10</v>
      </c>
      <c r="F7245">
        <v>6</v>
      </c>
      <c r="G7245" s="1">
        <f t="shared" si="113"/>
        <v>1.5702</v>
      </c>
      <c r="H7245" s="1">
        <v>1.5728</v>
      </c>
      <c r="I7245" s="1">
        <v>1.5728</v>
      </c>
      <c r="J7245" s="1">
        <v>1.5728</v>
      </c>
      <c r="K7245" s="1">
        <f>(Таблица1[[#This Row],[Столбец7]]-Таблица1[[#This Row],[Столбец4]])*10000</f>
        <v>25.999999999999357</v>
      </c>
    </row>
    <row r="7246" spans="1:11" x14ac:dyDescent="0.2">
      <c r="A7246">
        <v>1999</v>
      </c>
      <c r="B7246" t="str">
        <f>CONCATENATE("01.","01",".",Таблица1[[#This Row],[Столбец1]])</f>
        <v>01.01.1999</v>
      </c>
      <c r="C7246" t="str">
        <f>CONCATENATE(Таблица1[[#This Row],[Столбец3]],".",Таблица1[[#This Row],[Столбец2]],".",Таблица1[[#This Row],[Столбец1]])</f>
        <v>7.10.1999</v>
      </c>
      <c r="D7246">
        <f>DAYS360(Таблица1[[#This Row],[Столбец13]],Таблица1[[#This Row],[Столбец14]],TRUE)+1</f>
        <v>277</v>
      </c>
      <c r="E7246">
        <v>10</v>
      </c>
      <c r="F7246">
        <v>7</v>
      </c>
      <c r="G7246" s="1">
        <f t="shared" si="113"/>
        <v>1.5728</v>
      </c>
      <c r="H7246" s="1">
        <v>1.5774999999999999</v>
      </c>
      <c r="I7246" s="1">
        <v>1.5774999999999999</v>
      </c>
      <c r="J7246" s="1">
        <v>1.5774999999999999</v>
      </c>
      <c r="K7246" s="1">
        <f>(Таблица1[[#This Row],[Столбец7]]-Таблица1[[#This Row],[Столбец4]])*10000</f>
        <v>46.999999999999261</v>
      </c>
    </row>
    <row r="7247" spans="1:11" x14ac:dyDescent="0.2">
      <c r="A7247">
        <v>1999</v>
      </c>
      <c r="B7247" t="str">
        <f>CONCATENATE("01.","01",".",Таблица1[[#This Row],[Столбец1]])</f>
        <v>01.01.1999</v>
      </c>
      <c r="C7247" t="str">
        <f>CONCATENATE(Таблица1[[#This Row],[Столбец3]],".",Таблица1[[#This Row],[Столбец2]],".",Таблица1[[#This Row],[Столбец1]])</f>
        <v>8.10.1999</v>
      </c>
      <c r="D7247">
        <f>DAYS360(Таблица1[[#This Row],[Столбец13]],Таблица1[[#This Row],[Столбец14]],TRUE)+1</f>
        <v>278</v>
      </c>
      <c r="E7247">
        <v>10</v>
      </c>
      <c r="F7247">
        <v>8</v>
      </c>
      <c r="G7247" s="1">
        <f t="shared" si="113"/>
        <v>1.5774999999999999</v>
      </c>
      <c r="H7247" s="1">
        <v>1.5669</v>
      </c>
      <c r="I7247" s="1">
        <v>1.5669</v>
      </c>
      <c r="J7247" s="1">
        <v>1.5669</v>
      </c>
      <c r="K7247" s="1">
        <f>(Таблица1[[#This Row],[Столбец7]]-Таблица1[[#This Row],[Столбец4]])*10000</f>
        <v>-105.99999999999943</v>
      </c>
    </row>
    <row r="7248" spans="1:11" x14ac:dyDescent="0.2">
      <c r="A7248">
        <v>1999</v>
      </c>
      <c r="B7248" t="str">
        <f>CONCATENATE("01.","01",".",Таблица1[[#This Row],[Столбец1]])</f>
        <v>01.01.1999</v>
      </c>
      <c r="C7248" t="str">
        <f>CONCATENATE(Таблица1[[#This Row],[Столбец3]],".",Таблица1[[#This Row],[Столбец2]],".",Таблица1[[#This Row],[Столбец1]])</f>
        <v>12.10.1999</v>
      </c>
      <c r="D7248">
        <f>DAYS360(Таблица1[[#This Row],[Столбец13]],Таблица1[[#This Row],[Столбец14]],TRUE)+1</f>
        <v>282</v>
      </c>
      <c r="E7248">
        <v>10</v>
      </c>
      <c r="F7248">
        <v>12</v>
      </c>
      <c r="G7248" s="1">
        <f t="shared" si="113"/>
        <v>1.5669</v>
      </c>
      <c r="H7248" s="1">
        <v>1.5835999999999999</v>
      </c>
      <c r="I7248" s="1">
        <v>1.5835999999999999</v>
      </c>
      <c r="J7248" s="1">
        <v>1.5835999999999999</v>
      </c>
      <c r="K7248" s="1">
        <f>(Таблица1[[#This Row],[Столбец7]]-Таблица1[[#This Row],[Столбец4]])*10000</f>
        <v>166.99999999999937</v>
      </c>
    </row>
    <row r="7249" spans="1:11" x14ac:dyDescent="0.2">
      <c r="A7249">
        <v>1999</v>
      </c>
      <c r="B7249" t="str">
        <f>CONCATENATE("01.","01",".",Таблица1[[#This Row],[Столбец1]])</f>
        <v>01.01.1999</v>
      </c>
      <c r="C7249" t="str">
        <f>CONCATENATE(Таблица1[[#This Row],[Столбец3]],".",Таблица1[[#This Row],[Столбец2]],".",Таблица1[[#This Row],[Столбец1]])</f>
        <v>13.10.1999</v>
      </c>
      <c r="D7249">
        <f>DAYS360(Таблица1[[#This Row],[Столбец13]],Таблица1[[#This Row],[Столбец14]],TRUE)+1</f>
        <v>283</v>
      </c>
      <c r="E7249">
        <v>10</v>
      </c>
      <c r="F7249">
        <v>13</v>
      </c>
      <c r="G7249" s="1">
        <f t="shared" si="113"/>
        <v>1.5835999999999999</v>
      </c>
      <c r="H7249" s="1">
        <v>1.5939000000000001</v>
      </c>
      <c r="I7249" s="1">
        <v>1.5939000000000001</v>
      </c>
      <c r="J7249" s="1">
        <v>1.5939000000000001</v>
      </c>
      <c r="K7249" s="1">
        <f>(Таблица1[[#This Row],[Столбец7]]-Таблица1[[#This Row],[Столбец4]])*10000</f>
        <v>103.00000000000198</v>
      </c>
    </row>
    <row r="7250" spans="1:11" x14ac:dyDescent="0.2">
      <c r="A7250">
        <v>1999</v>
      </c>
      <c r="B7250" t="str">
        <f>CONCATENATE("01.","01",".",Таблица1[[#This Row],[Столбец1]])</f>
        <v>01.01.1999</v>
      </c>
      <c r="C7250" t="str">
        <f>CONCATENATE(Таблица1[[#This Row],[Столбец3]],".",Таблица1[[#This Row],[Столбец2]],".",Таблица1[[#This Row],[Столбец1]])</f>
        <v>14.10.1999</v>
      </c>
      <c r="D7250">
        <f>DAYS360(Таблица1[[#This Row],[Столбец13]],Таблица1[[#This Row],[Столбец14]],TRUE)+1</f>
        <v>284</v>
      </c>
      <c r="E7250">
        <v>10</v>
      </c>
      <c r="F7250">
        <v>14</v>
      </c>
      <c r="G7250" s="1">
        <f t="shared" si="113"/>
        <v>1.5939000000000001</v>
      </c>
      <c r="H7250" s="1">
        <v>1.6008</v>
      </c>
      <c r="I7250" s="1">
        <v>1.6008</v>
      </c>
      <c r="J7250" s="1">
        <v>1.6008</v>
      </c>
      <c r="K7250" s="1">
        <f>(Таблица1[[#This Row],[Столбец7]]-Таблица1[[#This Row],[Столбец4]])*10000</f>
        <v>68.999999999999062</v>
      </c>
    </row>
    <row r="7251" spans="1:11" x14ac:dyDescent="0.2">
      <c r="A7251">
        <v>1999</v>
      </c>
      <c r="B7251" t="str">
        <f>CONCATENATE("01.","01",".",Таблица1[[#This Row],[Столбец1]])</f>
        <v>01.01.1999</v>
      </c>
      <c r="C7251" t="str">
        <f>CONCATENATE(Таблица1[[#This Row],[Столбец3]],".",Таблица1[[#This Row],[Столбец2]],".",Таблица1[[#This Row],[Столбец1]])</f>
        <v>15.10.1999</v>
      </c>
      <c r="D7251">
        <f>DAYS360(Таблица1[[#This Row],[Столбец13]],Таблица1[[#This Row],[Столбец14]],TRUE)+1</f>
        <v>285</v>
      </c>
      <c r="E7251">
        <v>10</v>
      </c>
      <c r="F7251">
        <v>15</v>
      </c>
      <c r="G7251" s="1">
        <f t="shared" si="113"/>
        <v>1.6008</v>
      </c>
      <c r="H7251" s="1">
        <v>1.6172</v>
      </c>
      <c r="I7251" s="1">
        <v>1.6172</v>
      </c>
      <c r="J7251" s="1">
        <v>1.6172</v>
      </c>
      <c r="K7251" s="1">
        <f>(Таблица1[[#This Row],[Столбец7]]-Таблица1[[#This Row],[Столбец4]])*10000</f>
        <v>163.99999999999972</v>
      </c>
    </row>
    <row r="7252" spans="1:11" x14ac:dyDescent="0.2">
      <c r="A7252">
        <v>1999</v>
      </c>
      <c r="B7252" t="str">
        <f>CONCATENATE("01.","01",".",Таблица1[[#This Row],[Столбец1]])</f>
        <v>01.01.1999</v>
      </c>
      <c r="C7252" t="str">
        <f>CONCATENATE(Таблица1[[#This Row],[Столбец3]],".",Таблица1[[#This Row],[Столбец2]],".",Таблица1[[#This Row],[Столбец1]])</f>
        <v>18.10.1999</v>
      </c>
      <c r="D7252">
        <f>DAYS360(Таблица1[[#This Row],[Столбец13]],Таблица1[[#This Row],[Столбец14]],TRUE)+1</f>
        <v>288</v>
      </c>
      <c r="E7252">
        <v>10</v>
      </c>
      <c r="F7252">
        <v>18</v>
      </c>
      <c r="G7252" s="1">
        <f t="shared" si="113"/>
        <v>1.6172</v>
      </c>
      <c r="H7252" s="1">
        <v>1.6240000000000001</v>
      </c>
      <c r="I7252" s="1">
        <v>1.6240000000000001</v>
      </c>
      <c r="J7252" s="1">
        <v>1.6240000000000001</v>
      </c>
      <c r="K7252" s="1">
        <f>(Таблица1[[#This Row],[Столбец7]]-Таблица1[[#This Row],[Столбец4]])*10000</f>
        <v>68.000000000001393</v>
      </c>
    </row>
    <row r="7253" spans="1:11" x14ac:dyDescent="0.2">
      <c r="A7253">
        <v>1999</v>
      </c>
      <c r="B7253" t="str">
        <f>CONCATENATE("01.","01",".",Таблица1[[#This Row],[Столбец1]])</f>
        <v>01.01.1999</v>
      </c>
      <c r="C7253" t="str">
        <f>CONCATENATE(Таблица1[[#This Row],[Столбец3]],".",Таблица1[[#This Row],[Столбец2]],".",Таблица1[[#This Row],[Столбец1]])</f>
        <v>19.10.1999</v>
      </c>
      <c r="D7253">
        <f>DAYS360(Таблица1[[#This Row],[Столбец13]],Таблица1[[#This Row],[Столбец14]],TRUE)+1</f>
        <v>289</v>
      </c>
      <c r="E7253">
        <v>10</v>
      </c>
      <c r="F7253">
        <v>19</v>
      </c>
      <c r="G7253" s="1">
        <f t="shared" si="113"/>
        <v>1.6240000000000001</v>
      </c>
      <c r="H7253" s="1">
        <v>1.615</v>
      </c>
      <c r="I7253" s="1">
        <v>1.615</v>
      </c>
      <c r="J7253" s="1">
        <v>1.615</v>
      </c>
      <c r="K7253" s="1">
        <f>(Таблица1[[#This Row],[Столбец7]]-Таблица1[[#This Row],[Столбец4]])*10000</f>
        <v>-90.000000000001194</v>
      </c>
    </row>
    <row r="7254" spans="1:11" x14ac:dyDescent="0.2">
      <c r="A7254">
        <v>1999</v>
      </c>
      <c r="B7254" t="str">
        <f>CONCATENATE("01.","01",".",Таблица1[[#This Row],[Столбец1]])</f>
        <v>01.01.1999</v>
      </c>
      <c r="C7254" t="str">
        <f>CONCATENATE(Таблица1[[#This Row],[Столбец3]],".",Таблица1[[#This Row],[Столбец2]],".",Таблица1[[#This Row],[Столбец1]])</f>
        <v>20.10.1999</v>
      </c>
      <c r="D7254">
        <f>DAYS360(Таблица1[[#This Row],[Столбец13]],Таблица1[[#This Row],[Столбец14]],TRUE)+1</f>
        <v>290</v>
      </c>
      <c r="E7254">
        <v>10</v>
      </c>
      <c r="F7254">
        <v>20</v>
      </c>
      <c r="G7254" s="1">
        <f t="shared" si="113"/>
        <v>1.615</v>
      </c>
      <c r="H7254" s="1">
        <v>1.6041000000000001</v>
      </c>
      <c r="I7254" s="1">
        <v>1.6041000000000001</v>
      </c>
      <c r="J7254" s="1">
        <v>1.6041000000000001</v>
      </c>
      <c r="K7254" s="1">
        <f>(Таблица1[[#This Row],[Столбец7]]-Таблица1[[#This Row],[Столбец4]])*10000</f>
        <v>-108.99999999999909</v>
      </c>
    </row>
    <row r="7255" spans="1:11" x14ac:dyDescent="0.2">
      <c r="A7255">
        <v>1999</v>
      </c>
      <c r="B7255" t="str">
        <f>CONCATENATE("01.","01",".",Таблица1[[#This Row],[Столбец1]])</f>
        <v>01.01.1999</v>
      </c>
      <c r="C7255" t="str">
        <f>CONCATENATE(Таблица1[[#This Row],[Столбец3]],".",Таблица1[[#This Row],[Столбец2]],".",Таблица1[[#This Row],[Столбец1]])</f>
        <v>21.10.1999</v>
      </c>
      <c r="D7255">
        <f>DAYS360(Таблица1[[#This Row],[Столбец13]],Таблица1[[#This Row],[Столбец14]],TRUE)+1</f>
        <v>291</v>
      </c>
      <c r="E7255">
        <v>10</v>
      </c>
      <c r="F7255">
        <v>21</v>
      </c>
      <c r="G7255" s="1">
        <f t="shared" si="113"/>
        <v>1.6041000000000001</v>
      </c>
      <c r="H7255" s="1">
        <v>1.605</v>
      </c>
      <c r="I7255" s="1">
        <v>1.605</v>
      </c>
      <c r="J7255" s="1">
        <v>1.605</v>
      </c>
      <c r="K7255" s="1">
        <f>(Таблица1[[#This Row],[Столбец7]]-Таблица1[[#This Row],[Столбец4]])*10000</f>
        <v>8.9999999999990088</v>
      </c>
    </row>
    <row r="7256" spans="1:11" x14ac:dyDescent="0.2">
      <c r="A7256">
        <v>1999</v>
      </c>
      <c r="B7256" t="str">
        <f>CONCATENATE("01.","01",".",Таблица1[[#This Row],[Столбец1]])</f>
        <v>01.01.1999</v>
      </c>
      <c r="C7256" t="str">
        <f>CONCATENATE(Таблица1[[#This Row],[Столбец3]],".",Таблица1[[#This Row],[Столбец2]],".",Таблица1[[#This Row],[Столбец1]])</f>
        <v>22.10.1999</v>
      </c>
      <c r="D7256">
        <f>DAYS360(Таблица1[[#This Row],[Столбец13]],Таблица1[[#This Row],[Столбец14]],TRUE)+1</f>
        <v>292</v>
      </c>
      <c r="E7256">
        <v>10</v>
      </c>
      <c r="F7256">
        <v>22</v>
      </c>
      <c r="G7256" s="1">
        <f t="shared" si="113"/>
        <v>1.605</v>
      </c>
      <c r="H7256" s="1">
        <v>1.5765</v>
      </c>
      <c r="I7256" s="1">
        <v>1.5765</v>
      </c>
      <c r="J7256" s="1">
        <v>1.5765</v>
      </c>
      <c r="K7256" s="1">
        <f>(Таблица1[[#This Row],[Столбец7]]-Таблица1[[#This Row],[Столбец4]])*10000</f>
        <v>-284.99999999999972</v>
      </c>
    </row>
    <row r="7257" spans="1:11" x14ac:dyDescent="0.2">
      <c r="A7257">
        <v>1999</v>
      </c>
      <c r="B7257" t="str">
        <f>CONCATENATE("01.","01",".",Таблица1[[#This Row],[Столбец1]])</f>
        <v>01.01.1999</v>
      </c>
      <c r="C7257" t="str">
        <f>CONCATENATE(Таблица1[[#This Row],[Столбец3]],".",Таблица1[[#This Row],[Столбец2]],".",Таблица1[[#This Row],[Столбец1]])</f>
        <v>25.10.1999</v>
      </c>
      <c r="D7257">
        <f>DAYS360(Таблица1[[#This Row],[Столбец13]],Таблица1[[#This Row],[Столбец14]],TRUE)+1</f>
        <v>295</v>
      </c>
      <c r="E7257">
        <v>10</v>
      </c>
      <c r="F7257">
        <v>25</v>
      </c>
      <c r="G7257" s="1">
        <f t="shared" si="113"/>
        <v>1.5765</v>
      </c>
      <c r="H7257" s="1">
        <v>1.5726</v>
      </c>
      <c r="I7257" s="1">
        <v>1.5726</v>
      </c>
      <c r="J7257" s="1">
        <v>1.5726</v>
      </c>
      <c r="K7257" s="1">
        <f>(Таблица1[[#This Row],[Столбец7]]-Таблица1[[#This Row],[Столбец4]])*10000</f>
        <v>-39.000000000000142</v>
      </c>
    </row>
    <row r="7258" spans="1:11" x14ac:dyDescent="0.2">
      <c r="A7258">
        <v>1999</v>
      </c>
      <c r="B7258" t="str">
        <f>CONCATENATE("01.","01",".",Таблица1[[#This Row],[Столбец1]])</f>
        <v>01.01.1999</v>
      </c>
      <c r="C7258" t="str">
        <f>CONCATENATE(Таблица1[[#This Row],[Столбец3]],".",Таблица1[[#This Row],[Столбец2]],".",Таблица1[[#This Row],[Столбец1]])</f>
        <v>26.10.1999</v>
      </c>
      <c r="D7258">
        <f>DAYS360(Таблица1[[#This Row],[Столбец13]],Таблица1[[#This Row],[Столбец14]],TRUE)+1</f>
        <v>296</v>
      </c>
      <c r="E7258">
        <v>10</v>
      </c>
      <c r="F7258">
        <v>26</v>
      </c>
      <c r="G7258" s="1">
        <f t="shared" si="113"/>
        <v>1.5726</v>
      </c>
      <c r="H7258" s="1">
        <v>1.5563</v>
      </c>
      <c r="I7258" s="1">
        <v>1.5563</v>
      </c>
      <c r="J7258" s="1">
        <v>1.5563</v>
      </c>
      <c r="K7258" s="1">
        <f>(Таблица1[[#This Row],[Столбец7]]-Таблица1[[#This Row],[Столбец4]])*10000</f>
        <v>-162.9999999999998</v>
      </c>
    </row>
    <row r="7259" spans="1:11" x14ac:dyDescent="0.2">
      <c r="A7259">
        <v>1999</v>
      </c>
      <c r="B7259" t="str">
        <f>CONCATENATE("01.","01",".",Таблица1[[#This Row],[Столбец1]])</f>
        <v>01.01.1999</v>
      </c>
      <c r="C7259" t="str">
        <f>CONCATENATE(Таблица1[[#This Row],[Столбец3]],".",Таблица1[[#This Row],[Столбец2]],".",Таблица1[[#This Row],[Столбец1]])</f>
        <v>27.10.1999</v>
      </c>
      <c r="D7259">
        <f>DAYS360(Таблица1[[#This Row],[Столбец13]],Таблица1[[#This Row],[Столбец14]],TRUE)+1</f>
        <v>297</v>
      </c>
      <c r="E7259">
        <v>10</v>
      </c>
      <c r="F7259">
        <v>27</v>
      </c>
      <c r="G7259" s="1">
        <f t="shared" si="113"/>
        <v>1.5563</v>
      </c>
      <c r="H7259" s="1">
        <v>1.5492999999999999</v>
      </c>
      <c r="I7259" s="1">
        <v>1.5492999999999999</v>
      </c>
      <c r="J7259" s="1">
        <v>1.5492999999999999</v>
      </c>
      <c r="K7259" s="1">
        <f>(Таблица1[[#This Row],[Столбец7]]-Таблица1[[#This Row],[Столбец4]])*10000</f>
        <v>-70.000000000001165</v>
      </c>
    </row>
    <row r="7260" spans="1:11" x14ac:dyDescent="0.2">
      <c r="A7260">
        <v>1999</v>
      </c>
      <c r="B7260" t="str">
        <f>CONCATENATE("01.","01",".",Таблица1[[#This Row],[Столбец1]])</f>
        <v>01.01.1999</v>
      </c>
      <c r="C7260" t="str">
        <f>CONCATENATE(Таблица1[[#This Row],[Столбец3]],".",Таблица1[[#This Row],[Столбец2]],".",Таблица1[[#This Row],[Столбец1]])</f>
        <v>28.10.1999</v>
      </c>
      <c r="D7260">
        <f>DAYS360(Таблица1[[#This Row],[Столбец13]],Таблица1[[#This Row],[Столбец14]],TRUE)+1</f>
        <v>298</v>
      </c>
      <c r="E7260">
        <v>10</v>
      </c>
      <c r="F7260">
        <v>28</v>
      </c>
      <c r="G7260" s="1">
        <f t="shared" si="113"/>
        <v>1.5492999999999999</v>
      </c>
      <c r="H7260" s="1">
        <v>1.5485</v>
      </c>
      <c r="I7260" s="1">
        <v>1.5485</v>
      </c>
      <c r="J7260" s="1">
        <v>1.5485</v>
      </c>
      <c r="K7260" s="1">
        <f>(Таблица1[[#This Row],[Столбец7]]-Таблица1[[#This Row],[Столбец4]])*10000</f>
        <v>-7.9999999999991189</v>
      </c>
    </row>
    <row r="7261" spans="1:11" x14ac:dyDescent="0.2">
      <c r="A7261">
        <v>1999</v>
      </c>
      <c r="B7261" t="str">
        <f>CONCATENATE("01.","01",".",Таблица1[[#This Row],[Столбец1]])</f>
        <v>01.01.1999</v>
      </c>
      <c r="C7261" t="str">
        <f>CONCATENATE(Таблица1[[#This Row],[Столбец3]],".",Таблица1[[#This Row],[Столбец2]],".",Таблица1[[#This Row],[Столбец1]])</f>
        <v>29.10.1999</v>
      </c>
      <c r="D7261">
        <f>DAYS360(Таблица1[[#This Row],[Столбец13]],Таблица1[[#This Row],[Столбец14]],TRUE)+1</f>
        <v>299</v>
      </c>
      <c r="E7261">
        <v>10</v>
      </c>
      <c r="F7261">
        <v>29</v>
      </c>
      <c r="G7261" s="1">
        <f t="shared" si="113"/>
        <v>1.5485</v>
      </c>
      <c r="H7261" s="1">
        <v>1.5481</v>
      </c>
      <c r="I7261" s="1">
        <v>1.5481</v>
      </c>
      <c r="J7261" s="1">
        <v>1.5481</v>
      </c>
      <c r="K7261" s="1">
        <f>(Таблица1[[#This Row],[Столбец7]]-Таблица1[[#This Row],[Столбец4]])*10000</f>
        <v>-3.9999999999995595</v>
      </c>
    </row>
    <row r="7262" spans="1:11" x14ac:dyDescent="0.2">
      <c r="A7262">
        <v>1999</v>
      </c>
      <c r="B7262" t="str">
        <f>CONCATENATE("01.","01",".",Таблица1[[#This Row],[Столбец1]])</f>
        <v>01.01.1999</v>
      </c>
      <c r="C7262" t="str">
        <f>CONCATENATE(Таблица1[[#This Row],[Столбец3]],".",Таблица1[[#This Row],[Столбец2]],".",Таблица1[[#This Row],[Столбец1]])</f>
        <v>1.11.1999</v>
      </c>
      <c r="D7262">
        <f>DAYS360(Таблица1[[#This Row],[Столбец13]],Таблица1[[#This Row],[Столбец14]],TRUE)+1</f>
        <v>301</v>
      </c>
      <c r="E7262">
        <v>11</v>
      </c>
      <c r="F7262">
        <v>1</v>
      </c>
      <c r="G7262" s="1">
        <f t="shared" si="113"/>
        <v>1.5481</v>
      </c>
      <c r="H7262" s="1">
        <v>1.5409999999999999</v>
      </c>
      <c r="I7262" s="1">
        <v>1.5409999999999999</v>
      </c>
      <c r="J7262" s="1">
        <v>1.5409999999999999</v>
      </c>
      <c r="K7262" s="1">
        <f>(Таблица1[[#This Row],[Столбец7]]-Таблица1[[#This Row],[Столбец4]])*10000</f>
        <v>-71.000000000001066</v>
      </c>
    </row>
    <row r="7263" spans="1:11" x14ac:dyDescent="0.2">
      <c r="A7263">
        <v>1999</v>
      </c>
      <c r="B7263" t="str">
        <f>CONCATENATE("01.","01",".",Таблица1[[#This Row],[Столбец1]])</f>
        <v>01.01.1999</v>
      </c>
      <c r="C7263" t="str">
        <f>CONCATENATE(Таблица1[[#This Row],[Столбец3]],".",Таблица1[[#This Row],[Столбец2]],".",Таблица1[[#This Row],[Столбец1]])</f>
        <v>2.11.1999</v>
      </c>
      <c r="D7263">
        <f>DAYS360(Таблица1[[#This Row],[Столбец13]],Таблица1[[#This Row],[Столбец14]],TRUE)+1</f>
        <v>302</v>
      </c>
      <c r="E7263">
        <v>11</v>
      </c>
      <c r="F7263">
        <v>2</v>
      </c>
      <c r="G7263" s="1">
        <f t="shared" si="113"/>
        <v>1.5409999999999999</v>
      </c>
      <c r="H7263" s="1">
        <v>1.5431999999999999</v>
      </c>
      <c r="I7263" s="1">
        <v>1.5431999999999999</v>
      </c>
      <c r="J7263" s="1">
        <v>1.5431999999999999</v>
      </c>
      <c r="K7263" s="1">
        <f>(Таблица1[[#This Row],[Столбец7]]-Таблица1[[#This Row],[Столбец4]])*10000</f>
        <v>21.999999999999797</v>
      </c>
    </row>
    <row r="7264" spans="1:11" x14ac:dyDescent="0.2">
      <c r="A7264">
        <v>1999</v>
      </c>
      <c r="B7264" t="str">
        <f>CONCATENATE("01.","01",".",Таблица1[[#This Row],[Столбец1]])</f>
        <v>01.01.1999</v>
      </c>
      <c r="C7264" t="str">
        <f>CONCATENATE(Таблица1[[#This Row],[Столбец3]],".",Таблица1[[#This Row],[Столбец2]],".",Таблица1[[#This Row],[Столбец1]])</f>
        <v>3.11.1999</v>
      </c>
      <c r="D7264">
        <f>DAYS360(Таблица1[[#This Row],[Столбец13]],Таблица1[[#This Row],[Столбец14]],TRUE)+1</f>
        <v>303</v>
      </c>
      <c r="E7264">
        <v>11</v>
      </c>
      <c r="F7264">
        <v>3</v>
      </c>
      <c r="G7264" s="1">
        <f t="shared" si="113"/>
        <v>1.5431999999999999</v>
      </c>
      <c r="H7264" s="1">
        <v>1.5402</v>
      </c>
      <c r="I7264" s="1">
        <v>1.5402</v>
      </c>
      <c r="J7264" s="1">
        <v>1.5402</v>
      </c>
      <c r="K7264" s="1">
        <f>(Таблица1[[#This Row],[Столбец7]]-Таблица1[[#This Row],[Столбец4]])*10000</f>
        <v>-29.999999999998916</v>
      </c>
    </row>
    <row r="7265" spans="1:11" x14ac:dyDescent="0.2">
      <c r="A7265">
        <v>1999</v>
      </c>
      <c r="B7265" t="str">
        <f>CONCATENATE("01.","01",".",Таблица1[[#This Row],[Столбец1]])</f>
        <v>01.01.1999</v>
      </c>
      <c r="C7265" t="str">
        <f>CONCATENATE(Таблица1[[#This Row],[Столбец3]],".",Таблица1[[#This Row],[Столбец2]],".",Таблица1[[#This Row],[Столбец1]])</f>
        <v>4.11.1999</v>
      </c>
      <c r="D7265">
        <f>DAYS360(Таблица1[[#This Row],[Столбец13]],Таблица1[[#This Row],[Столбец14]],TRUE)+1</f>
        <v>304</v>
      </c>
      <c r="E7265">
        <v>11</v>
      </c>
      <c r="F7265">
        <v>4</v>
      </c>
      <c r="G7265" s="1">
        <f t="shared" si="113"/>
        <v>1.5402</v>
      </c>
      <c r="H7265" s="1">
        <v>1.5290999999999999</v>
      </c>
      <c r="I7265" s="1">
        <v>1.5290999999999999</v>
      </c>
      <c r="J7265" s="1">
        <v>1.5290999999999999</v>
      </c>
      <c r="K7265" s="1">
        <f>(Таблица1[[#This Row],[Столбец7]]-Таблица1[[#This Row],[Столбец4]])*10000</f>
        <v>-111.00000000000109</v>
      </c>
    </row>
    <row r="7266" spans="1:11" x14ac:dyDescent="0.2">
      <c r="A7266">
        <v>1999</v>
      </c>
      <c r="B7266" t="str">
        <f>CONCATENATE("01.","01",".",Таблица1[[#This Row],[Столбец1]])</f>
        <v>01.01.1999</v>
      </c>
      <c r="C7266" t="str">
        <f>CONCATENATE(Таблица1[[#This Row],[Столбец3]],".",Таблица1[[#This Row],[Столбец2]],".",Таблица1[[#This Row],[Столбец1]])</f>
        <v>5.11.1999</v>
      </c>
      <c r="D7266">
        <f>DAYS360(Таблица1[[#This Row],[Столбец13]],Таблица1[[#This Row],[Столбец14]],TRUE)+1</f>
        <v>305</v>
      </c>
      <c r="E7266">
        <v>11</v>
      </c>
      <c r="F7266">
        <v>5</v>
      </c>
      <c r="G7266" s="1">
        <f t="shared" si="113"/>
        <v>1.5290999999999999</v>
      </c>
      <c r="H7266" s="1">
        <v>1.5216000000000001</v>
      </c>
      <c r="I7266" s="1">
        <v>1.5216000000000001</v>
      </c>
      <c r="J7266" s="1">
        <v>1.5216000000000001</v>
      </c>
      <c r="K7266" s="1">
        <f>(Таблица1[[#This Row],[Столбец7]]-Таблица1[[#This Row],[Столбец4]])*10000</f>
        <v>-74.999999999998408</v>
      </c>
    </row>
    <row r="7267" spans="1:11" x14ac:dyDescent="0.2">
      <c r="A7267">
        <v>1999</v>
      </c>
      <c r="B7267" t="str">
        <f>CONCATENATE("01.","01",".",Таблица1[[#This Row],[Столбец1]])</f>
        <v>01.01.1999</v>
      </c>
      <c r="C7267" t="str">
        <f>CONCATENATE(Таблица1[[#This Row],[Столбец3]],".",Таблица1[[#This Row],[Столбец2]],".",Таблица1[[#This Row],[Столбец1]])</f>
        <v>8.11.1999</v>
      </c>
      <c r="D7267">
        <f>DAYS360(Таблица1[[#This Row],[Столбец13]],Таблица1[[#This Row],[Столбец14]],TRUE)+1</f>
        <v>308</v>
      </c>
      <c r="E7267">
        <v>11</v>
      </c>
      <c r="F7267">
        <v>8</v>
      </c>
      <c r="G7267" s="1">
        <f t="shared" si="113"/>
        <v>1.5216000000000001</v>
      </c>
      <c r="H7267" s="1">
        <v>1.5218</v>
      </c>
      <c r="I7267" s="1">
        <v>1.5218</v>
      </c>
      <c r="J7267" s="1">
        <v>1.5218</v>
      </c>
      <c r="K7267" s="1">
        <f>(Таблица1[[#This Row],[Столбец7]]-Таблица1[[#This Row],[Столбец4]])*10000</f>
        <v>1.9999999999997797</v>
      </c>
    </row>
    <row r="7268" spans="1:11" x14ac:dyDescent="0.2">
      <c r="A7268">
        <v>1999</v>
      </c>
      <c r="B7268" t="str">
        <f>CONCATENATE("01.","01",".",Таблица1[[#This Row],[Столбец1]])</f>
        <v>01.01.1999</v>
      </c>
      <c r="C7268" t="str">
        <f>CONCATENATE(Таблица1[[#This Row],[Столбец3]],".",Таблица1[[#This Row],[Столбец2]],".",Таблица1[[#This Row],[Столбец1]])</f>
        <v>9.11.1999</v>
      </c>
      <c r="D7268">
        <f>DAYS360(Таблица1[[#This Row],[Столбец13]],Таблица1[[#This Row],[Столбец14]],TRUE)+1</f>
        <v>309</v>
      </c>
      <c r="E7268">
        <v>11</v>
      </c>
      <c r="F7268">
        <v>9</v>
      </c>
      <c r="G7268" s="1">
        <f t="shared" si="113"/>
        <v>1.5218</v>
      </c>
      <c r="H7268" s="1">
        <v>1.5329999999999999</v>
      </c>
      <c r="I7268" s="1">
        <v>1.5329999999999999</v>
      </c>
      <c r="J7268" s="1">
        <v>1.5329999999999999</v>
      </c>
      <c r="K7268" s="1">
        <f>(Таблица1[[#This Row],[Столбец7]]-Таблица1[[#This Row],[Столбец4]])*10000</f>
        <v>111.99999999999876</v>
      </c>
    </row>
    <row r="7269" spans="1:11" x14ac:dyDescent="0.2">
      <c r="A7269">
        <v>1999</v>
      </c>
      <c r="B7269" t="str">
        <f>CONCATENATE("01.","01",".",Таблица1[[#This Row],[Столбец1]])</f>
        <v>01.01.1999</v>
      </c>
      <c r="C7269" t="str">
        <f>CONCATENATE(Таблица1[[#This Row],[Столбец3]],".",Таблица1[[#This Row],[Столбец2]],".",Таблица1[[#This Row],[Столбец1]])</f>
        <v>10.11.1999</v>
      </c>
      <c r="D7269">
        <f>DAYS360(Таблица1[[#This Row],[Столбец13]],Таблица1[[#This Row],[Столбец14]],TRUE)+1</f>
        <v>310</v>
      </c>
      <c r="E7269">
        <v>11</v>
      </c>
      <c r="F7269">
        <v>10</v>
      </c>
      <c r="G7269" s="1">
        <f t="shared" si="113"/>
        <v>1.5329999999999999</v>
      </c>
      <c r="H7269" s="1">
        <v>1.5367</v>
      </c>
      <c r="I7269" s="1">
        <v>1.5367</v>
      </c>
      <c r="J7269" s="1">
        <v>1.5367</v>
      </c>
      <c r="K7269" s="1">
        <f>(Таблица1[[#This Row],[Столбец7]]-Таблица1[[#This Row],[Столбец4]])*10000</f>
        <v>37.000000000000369</v>
      </c>
    </row>
    <row r="7270" spans="1:11" x14ac:dyDescent="0.2">
      <c r="A7270">
        <v>1999</v>
      </c>
      <c r="B7270" t="str">
        <f>CONCATENATE("01.","01",".",Таблица1[[#This Row],[Столбец1]])</f>
        <v>01.01.1999</v>
      </c>
      <c r="C7270" t="str">
        <f>CONCATENATE(Таблица1[[#This Row],[Столбец3]],".",Таблица1[[#This Row],[Столбец2]],".",Таблица1[[#This Row],[Столбец1]])</f>
        <v>12.11.1999</v>
      </c>
      <c r="D7270">
        <f>DAYS360(Таблица1[[#This Row],[Столбец13]],Таблица1[[#This Row],[Столбец14]],TRUE)+1</f>
        <v>312</v>
      </c>
      <c r="E7270">
        <v>11</v>
      </c>
      <c r="F7270">
        <v>12</v>
      </c>
      <c r="G7270" s="1">
        <f t="shared" si="113"/>
        <v>1.5367</v>
      </c>
      <c r="H7270" s="1">
        <v>1.5077</v>
      </c>
      <c r="I7270" s="1">
        <v>1.5077</v>
      </c>
      <c r="J7270" s="1">
        <v>1.5077</v>
      </c>
      <c r="K7270" s="1">
        <f>(Таблица1[[#This Row],[Столбец7]]-Таблица1[[#This Row],[Столбец4]])*10000</f>
        <v>-289.99999999999915</v>
      </c>
    </row>
    <row r="7271" spans="1:11" x14ac:dyDescent="0.2">
      <c r="A7271">
        <v>1999</v>
      </c>
      <c r="B7271" t="str">
        <f>CONCATENATE("01.","01",".",Таблица1[[#This Row],[Столбец1]])</f>
        <v>01.01.1999</v>
      </c>
      <c r="C7271" t="str">
        <f>CONCATENATE(Таблица1[[#This Row],[Столбец3]],".",Таблица1[[#This Row],[Столбец2]],".",Таблица1[[#This Row],[Столбец1]])</f>
        <v>15.11.1999</v>
      </c>
      <c r="D7271">
        <f>DAYS360(Таблица1[[#This Row],[Столбец13]],Таблица1[[#This Row],[Столбец14]],TRUE)+1</f>
        <v>315</v>
      </c>
      <c r="E7271">
        <v>11</v>
      </c>
      <c r="F7271">
        <v>15</v>
      </c>
      <c r="G7271" s="1">
        <f t="shared" si="113"/>
        <v>1.5077</v>
      </c>
      <c r="H7271" s="1">
        <v>1.5112000000000001</v>
      </c>
      <c r="I7271" s="1">
        <v>1.5112000000000001</v>
      </c>
      <c r="J7271" s="1">
        <v>1.5112000000000001</v>
      </c>
      <c r="K7271" s="1">
        <f>(Таблица1[[#This Row],[Столбец7]]-Таблица1[[#This Row],[Столбец4]])*10000</f>
        <v>35.000000000000583</v>
      </c>
    </row>
    <row r="7272" spans="1:11" x14ac:dyDescent="0.2">
      <c r="A7272">
        <v>1999</v>
      </c>
      <c r="B7272" t="str">
        <f>CONCATENATE("01.","01",".",Таблица1[[#This Row],[Столбец1]])</f>
        <v>01.01.1999</v>
      </c>
      <c r="C7272" t="str">
        <f>CONCATENATE(Таблица1[[#This Row],[Столбец3]],".",Таблица1[[#This Row],[Столбец2]],".",Таблица1[[#This Row],[Столбец1]])</f>
        <v>16.11.1999</v>
      </c>
      <c r="D7272">
        <f>DAYS360(Таблица1[[#This Row],[Столбец13]],Таблица1[[#This Row],[Столбец14]],TRUE)+1</f>
        <v>316</v>
      </c>
      <c r="E7272">
        <v>11</v>
      </c>
      <c r="F7272">
        <v>16</v>
      </c>
      <c r="G7272" s="1">
        <f t="shared" si="113"/>
        <v>1.5112000000000001</v>
      </c>
      <c r="H7272" s="1">
        <v>1.5163</v>
      </c>
      <c r="I7272" s="1">
        <v>1.5163</v>
      </c>
      <c r="J7272" s="1">
        <v>1.5163</v>
      </c>
      <c r="K7272" s="1">
        <f>(Таблица1[[#This Row],[Столбец7]]-Таблица1[[#This Row],[Столбец4]])*10000</f>
        <v>50.99999999999882</v>
      </c>
    </row>
    <row r="7273" spans="1:11" x14ac:dyDescent="0.2">
      <c r="A7273">
        <v>1999</v>
      </c>
      <c r="B7273" t="str">
        <f>CONCATENATE("01.","01",".",Таблица1[[#This Row],[Столбец1]])</f>
        <v>01.01.1999</v>
      </c>
      <c r="C7273" t="str">
        <f>CONCATENATE(Таблица1[[#This Row],[Столбец3]],".",Таблица1[[#This Row],[Столбец2]],".",Таблица1[[#This Row],[Столбец1]])</f>
        <v>17.11.1999</v>
      </c>
      <c r="D7273">
        <f>DAYS360(Таблица1[[#This Row],[Столбец13]],Таблица1[[#This Row],[Столбец14]],TRUE)+1</f>
        <v>317</v>
      </c>
      <c r="E7273">
        <v>11</v>
      </c>
      <c r="F7273">
        <v>17</v>
      </c>
      <c r="G7273" s="1">
        <f t="shared" si="113"/>
        <v>1.5163</v>
      </c>
      <c r="H7273" s="1">
        <v>1.5265</v>
      </c>
      <c r="I7273" s="1">
        <v>1.5265</v>
      </c>
      <c r="J7273" s="1">
        <v>1.5265</v>
      </c>
      <c r="K7273" s="1">
        <f>(Таблица1[[#This Row],[Столбец7]]-Таблица1[[#This Row],[Столбец4]])*10000</f>
        <v>101.99999999999987</v>
      </c>
    </row>
    <row r="7274" spans="1:11" x14ac:dyDescent="0.2">
      <c r="A7274">
        <v>1999</v>
      </c>
      <c r="B7274" t="str">
        <f>CONCATENATE("01.","01",".",Таблица1[[#This Row],[Столбец1]])</f>
        <v>01.01.1999</v>
      </c>
      <c r="C7274" t="str">
        <f>CONCATENATE(Таблица1[[#This Row],[Столбец3]],".",Таблица1[[#This Row],[Столбец2]],".",Таблица1[[#This Row],[Столбец1]])</f>
        <v>18.11.1999</v>
      </c>
      <c r="D7274">
        <f>DAYS360(Таблица1[[#This Row],[Столбец13]],Таблица1[[#This Row],[Столбец14]],TRUE)+1</f>
        <v>318</v>
      </c>
      <c r="E7274">
        <v>11</v>
      </c>
      <c r="F7274">
        <v>18</v>
      </c>
      <c r="G7274" s="1">
        <f t="shared" si="113"/>
        <v>1.5265</v>
      </c>
      <c r="H7274" s="1">
        <v>1.5087999999999999</v>
      </c>
      <c r="I7274" s="1">
        <v>1.5087999999999999</v>
      </c>
      <c r="J7274" s="1">
        <v>1.5087999999999999</v>
      </c>
      <c r="K7274" s="1">
        <f>(Таблица1[[#This Row],[Столбец7]]-Таблица1[[#This Row],[Столбец4]])*10000</f>
        <v>-177.00000000000048</v>
      </c>
    </row>
    <row r="7275" spans="1:11" x14ac:dyDescent="0.2">
      <c r="A7275">
        <v>1999</v>
      </c>
      <c r="B7275" t="str">
        <f>CONCATENATE("01.","01",".",Таблица1[[#This Row],[Столбец1]])</f>
        <v>01.01.1999</v>
      </c>
      <c r="C7275" t="str">
        <f>CONCATENATE(Таблица1[[#This Row],[Столбец3]],".",Таблица1[[#This Row],[Столбец2]],".",Таблица1[[#This Row],[Столбец1]])</f>
        <v>19.11.1999</v>
      </c>
      <c r="D7275">
        <f>DAYS360(Таблица1[[#This Row],[Столбец13]],Таблица1[[#This Row],[Столбец14]],TRUE)+1</f>
        <v>319</v>
      </c>
      <c r="E7275">
        <v>11</v>
      </c>
      <c r="F7275">
        <v>19</v>
      </c>
      <c r="G7275" s="1">
        <f t="shared" si="113"/>
        <v>1.5087999999999999</v>
      </c>
      <c r="H7275" s="1">
        <v>1.5085</v>
      </c>
      <c r="I7275" s="1">
        <v>1.5085</v>
      </c>
      <c r="J7275" s="1">
        <v>1.5085</v>
      </c>
      <c r="K7275" s="1">
        <f>(Таблица1[[#This Row],[Столбец7]]-Таблица1[[#This Row],[Столбец4]])*10000</f>
        <v>-2.9999999999996696</v>
      </c>
    </row>
    <row r="7276" spans="1:11" x14ac:dyDescent="0.2">
      <c r="A7276">
        <v>1999</v>
      </c>
      <c r="B7276" t="str">
        <f>CONCATENATE("01.","01",".",Таблица1[[#This Row],[Столбец1]])</f>
        <v>01.01.1999</v>
      </c>
      <c r="C7276" t="str">
        <f>CONCATENATE(Таблица1[[#This Row],[Столбец3]],".",Таблица1[[#This Row],[Столбец2]],".",Таблица1[[#This Row],[Столбец1]])</f>
        <v>22.11.1999</v>
      </c>
      <c r="D7276">
        <f>DAYS360(Таблица1[[#This Row],[Столбец13]],Таблица1[[#This Row],[Столбец14]],TRUE)+1</f>
        <v>322</v>
      </c>
      <c r="E7276">
        <v>11</v>
      </c>
      <c r="F7276">
        <v>22</v>
      </c>
      <c r="G7276" s="1">
        <f t="shared" si="113"/>
        <v>1.5085</v>
      </c>
      <c r="H7276" s="1">
        <v>1.51</v>
      </c>
      <c r="I7276" s="1">
        <v>1.51</v>
      </c>
      <c r="J7276" s="1">
        <v>1.51</v>
      </c>
      <c r="K7276" s="1">
        <f>(Таблица1[[#This Row],[Столбец7]]-Таблица1[[#This Row],[Столбец4]])*10000</f>
        <v>15.000000000000568</v>
      </c>
    </row>
    <row r="7277" spans="1:11" x14ac:dyDescent="0.2">
      <c r="A7277">
        <v>1999</v>
      </c>
      <c r="B7277" t="str">
        <f>CONCATENATE("01.","01",".",Таблица1[[#This Row],[Столбец1]])</f>
        <v>01.01.1999</v>
      </c>
      <c r="C7277" t="str">
        <f>CONCATENATE(Таблица1[[#This Row],[Столбец3]],".",Таблица1[[#This Row],[Столбец2]],".",Таблица1[[#This Row],[Столбец1]])</f>
        <v>23.11.1999</v>
      </c>
      <c r="D7277">
        <f>DAYS360(Таблица1[[#This Row],[Столбец13]],Таблица1[[#This Row],[Столбец14]],TRUE)+1</f>
        <v>323</v>
      </c>
      <c r="E7277">
        <v>11</v>
      </c>
      <c r="F7277">
        <v>23</v>
      </c>
      <c r="G7277" s="1">
        <f t="shared" si="113"/>
        <v>1.51</v>
      </c>
      <c r="H7277" s="1">
        <v>1.5029999999999999</v>
      </c>
      <c r="I7277" s="1">
        <v>1.5029999999999999</v>
      </c>
      <c r="J7277" s="1">
        <v>1.5029999999999999</v>
      </c>
      <c r="K7277" s="1">
        <f>(Таблица1[[#This Row],[Столбец7]]-Таблица1[[#This Row],[Столбец4]])*10000</f>
        <v>-70.000000000001165</v>
      </c>
    </row>
    <row r="7278" spans="1:11" x14ac:dyDescent="0.2">
      <c r="A7278">
        <v>1999</v>
      </c>
      <c r="B7278" t="str">
        <f>CONCATENATE("01.","01",".",Таблица1[[#This Row],[Столбец1]])</f>
        <v>01.01.1999</v>
      </c>
      <c r="C7278" t="str">
        <f>CONCATENATE(Таблица1[[#This Row],[Столбец3]],".",Таблица1[[#This Row],[Столбец2]],".",Таблица1[[#This Row],[Столбец1]])</f>
        <v>24.11.1999</v>
      </c>
      <c r="D7278">
        <f>DAYS360(Таблица1[[#This Row],[Столбец13]],Таблица1[[#This Row],[Столбец14]],TRUE)+1</f>
        <v>324</v>
      </c>
      <c r="E7278">
        <v>11</v>
      </c>
      <c r="F7278">
        <v>24</v>
      </c>
      <c r="G7278" s="1">
        <f t="shared" si="113"/>
        <v>1.5029999999999999</v>
      </c>
      <c r="H7278" s="1">
        <v>1.4946999999999999</v>
      </c>
      <c r="I7278" s="1">
        <v>1.4946999999999999</v>
      </c>
      <c r="J7278" s="1">
        <v>1.4946999999999999</v>
      </c>
      <c r="K7278" s="1">
        <f>(Таблица1[[#This Row],[Столбец7]]-Таблица1[[#This Row],[Столбец4]])*10000</f>
        <v>-82.999999999999744</v>
      </c>
    </row>
    <row r="7279" spans="1:11" x14ac:dyDescent="0.2">
      <c r="A7279">
        <v>1999</v>
      </c>
      <c r="B7279" t="str">
        <f>CONCATENATE("01.","01",".",Таблица1[[#This Row],[Столбец1]])</f>
        <v>01.01.1999</v>
      </c>
      <c r="C7279" t="str">
        <f>CONCATENATE(Таблица1[[#This Row],[Столбец3]],".",Таблица1[[#This Row],[Столбец2]],".",Таблица1[[#This Row],[Столбец1]])</f>
        <v>25.11.1999</v>
      </c>
      <c r="D7279">
        <f>DAYS360(Таблица1[[#This Row],[Столбец13]],Таблица1[[#This Row],[Столбец14]],TRUE)+1</f>
        <v>325</v>
      </c>
      <c r="E7279">
        <v>11</v>
      </c>
      <c r="F7279">
        <v>25</v>
      </c>
      <c r="G7279" s="1">
        <f t="shared" si="113"/>
        <v>1.4946999999999999</v>
      </c>
      <c r="H7279" s="1">
        <v>1.4977</v>
      </c>
      <c r="I7279" s="1">
        <v>1.4977</v>
      </c>
      <c r="J7279" s="1">
        <v>1.4977</v>
      </c>
      <c r="K7279" s="1">
        <f>(Таблица1[[#This Row],[Столбец7]]-Таблица1[[#This Row],[Столбец4]])*10000</f>
        <v>30.000000000001137</v>
      </c>
    </row>
    <row r="7280" spans="1:11" x14ac:dyDescent="0.2">
      <c r="A7280">
        <v>1999</v>
      </c>
      <c r="B7280" t="str">
        <f>CONCATENATE("01.","01",".",Таблица1[[#This Row],[Столбец1]])</f>
        <v>01.01.1999</v>
      </c>
      <c r="C7280" t="str">
        <f>CONCATENATE(Таблица1[[#This Row],[Столбец3]],".",Таблица1[[#This Row],[Столбец2]],".",Таблица1[[#This Row],[Столбец1]])</f>
        <v>26.11.1999</v>
      </c>
      <c r="D7280">
        <f>DAYS360(Таблица1[[#This Row],[Столбец13]],Таблица1[[#This Row],[Столбец14]],TRUE)+1</f>
        <v>326</v>
      </c>
      <c r="E7280">
        <v>11</v>
      </c>
      <c r="F7280">
        <v>26</v>
      </c>
      <c r="G7280" s="1">
        <f t="shared" si="113"/>
        <v>1.4977</v>
      </c>
      <c r="H7280" s="1">
        <v>1.4904999999999999</v>
      </c>
      <c r="I7280" s="1">
        <v>1.4904999999999999</v>
      </c>
      <c r="J7280" s="1">
        <v>1.4904999999999999</v>
      </c>
      <c r="K7280" s="1">
        <f>(Таблица1[[#This Row],[Столбец7]]-Таблица1[[#This Row],[Столбец4]])*10000</f>
        <v>-72.000000000000952</v>
      </c>
    </row>
    <row r="7281" spans="1:11" x14ac:dyDescent="0.2">
      <c r="A7281">
        <v>1999</v>
      </c>
      <c r="B7281" t="str">
        <f>CONCATENATE("01.","01",".",Таблица1[[#This Row],[Столбец1]])</f>
        <v>01.01.1999</v>
      </c>
      <c r="C7281" t="str">
        <f>CONCATENATE(Таблица1[[#This Row],[Столбец3]],".",Таблица1[[#This Row],[Столбец2]],".",Таблица1[[#This Row],[Столбец1]])</f>
        <v>29.11.1999</v>
      </c>
      <c r="D7281">
        <f>DAYS360(Таблица1[[#This Row],[Столбец13]],Таблица1[[#This Row],[Столбец14]],TRUE)+1</f>
        <v>329</v>
      </c>
      <c r="E7281">
        <v>11</v>
      </c>
      <c r="F7281">
        <v>29</v>
      </c>
      <c r="G7281" s="1">
        <f t="shared" si="113"/>
        <v>1.4904999999999999</v>
      </c>
      <c r="H7281" s="1">
        <v>1.4894000000000001</v>
      </c>
      <c r="I7281" s="1">
        <v>1.4894000000000001</v>
      </c>
      <c r="J7281" s="1">
        <v>1.4894000000000001</v>
      </c>
      <c r="K7281" s="1">
        <f>(Таблица1[[#This Row],[Столбец7]]-Таблица1[[#This Row],[Столбец4]])*10000</f>
        <v>-10.999999999998789</v>
      </c>
    </row>
    <row r="7282" spans="1:11" x14ac:dyDescent="0.2">
      <c r="A7282">
        <v>1999</v>
      </c>
      <c r="B7282" t="str">
        <f>CONCATENATE("01.","01",".",Таблица1[[#This Row],[Столбец1]])</f>
        <v>01.01.1999</v>
      </c>
      <c r="C7282" t="str">
        <f>CONCATENATE(Таблица1[[#This Row],[Столбец3]],".",Таблица1[[#This Row],[Столбец2]],".",Таблица1[[#This Row],[Столбец1]])</f>
        <v>30.11.1999</v>
      </c>
      <c r="D7282">
        <f>DAYS360(Таблица1[[#This Row],[Столбец13]],Таблица1[[#This Row],[Столбец14]],TRUE)+1</f>
        <v>330</v>
      </c>
      <c r="E7282">
        <v>11</v>
      </c>
      <c r="F7282">
        <v>30</v>
      </c>
      <c r="G7282" s="1">
        <f t="shared" si="113"/>
        <v>1.4894000000000001</v>
      </c>
      <c r="H7282" s="1">
        <v>1.4876</v>
      </c>
      <c r="I7282" s="1">
        <v>1.4876</v>
      </c>
      <c r="J7282" s="1">
        <v>1.4876</v>
      </c>
      <c r="K7282" s="1">
        <f>(Таблица1[[#This Row],[Столбец7]]-Таблица1[[#This Row],[Столбец4]])*10000</f>
        <v>-18.000000000000238</v>
      </c>
    </row>
    <row r="7283" spans="1:11" x14ac:dyDescent="0.2">
      <c r="A7283">
        <v>1999</v>
      </c>
      <c r="B7283" t="str">
        <f>CONCATENATE("01.","01",".",Таблица1[[#This Row],[Столбец1]])</f>
        <v>01.01.1999</v>
      </c>
      <c r="C7283" t="str">
        <f>CONCATENATE(Таблица1[[#This Row],[Столбец3]],".",Таблица1[[#This Row],[Столбец2]],".",Таблица1[[#This Row],[Столбец1]])</f>
        <v>1.12.1999</v>
      </c>
      <c r="D7283">
        <f>DAYS360(Таблица1[[#This Row],[Столбец13]],Таблица1[[#This Row],[Столбец14]],TRUE)+1</f>
        <v>331</v>
      </c>
      <c r="E7283">
        <v>12</v>
      </c>
      <c r="F7283">
        <v>1</v>
      </c>
      <c r="G7283" s="1">
        <f t="shared" si="113"/>
        <v>1.4876</v>
      </c>
      <c r="H7283" s="1">
        <v>1.4917</v>
      </c>
      <c r="I7283" s="1">
        <v>1.4917</v>
      </c>
      <c r="J7283" s="1">
        <v>1.4917</v>
      </c>
      <c r="K7283" s="1">
        <f>(Таблица1[[#This Row],[Столбец7]]-Таблица1[[#This Row],[Столбец4]])*10000</f>
        <v>40.999999999999929</v>
      </c>
    </row>
    <row r="7284" spans="1:11" x14ac:dyDescent="0.2">
      <c r="A7284">
        <v>1999</v>
      </c>
      <c r="B7284" t="str">
        <f>CONCATENATE("01.","01",".",Таблица1[[#This Row],[Столбец1]])</f>
        <v>01.01.1999</v>
      </c>
      <c r="C7284" t="str">
        <f>CONCATENATE(Таблица1[[#This Row],[Столбец3]],".",Таблица1[[#This Row],[Столбец2]],".",Таблица1[[#This Row],[Столбец1]])</f>
        <v>2.12.1999</v>
      </c>
      <c r="D7284">
        <f>DAYS360(Таблица1[[#This Row],[Столбец13]],Таблица1[[#This Row],[Столбец14]],TRUE)+1</f>
        <v>332</v>
      </c>
      <c r="E7284">
        <v>12</v>
      </c>
      <c r="F7284">
        <v>2</v>
      </c>
      <c r="G7284" s="1">
        <f t="shared" si="113"/>
        <v>1.4917</v>
      </c>
      <c r="H7284" s="1">
        <v>1.4908999999999999</v>
      </c>
      <c r="I7284" s="1">
        <v>1.4908999999999999</v>
      </c>
      <c r="J7284" s="1">
        <v>1.4908999999999999</v>
      </c>
      <c r="K7284" s="1">
        <f>(Таблица1[[#This Row],[Столбец7]]-Таблица1[[#This Row],[Столбец4]])*10000</f>
        <v>-8.0000000000013394</v>
      </c>
    </row>
    <row r="7285" spans="1:11" x14ac:dyDescent="0.2">
      <c r="A7285">
        <v>1999</v>
      </c>
      <c r="B7285" t="str">
        <f>CONCATENATE("01.","01",".",Таблица1[[#This Row],[Столбец1]])</f>
        <v>01.01.1999</v>
      </c>
      <c r="C7285" t="str">
        <f>CONCATENATE(Таблица1[[#This Row],[Столбец3]],".",Таблица1[[#This Row],[Столбец2]],".",Таблица1[[#This Row],[Столбец1]])</f>
        <v>3.12.1999</v>
      </c>
      <c r="D7285">
        <f>DAYS360(Таблица1[[#This Row],[Столбец13]],Таблица1[[#This Row],[Столбец14]],TRUE)+1</f>
        <v>333</v>
      </c>
      <c r="E7285">
        <v>12</v>
      </c>
      <c r="F7285">
        <v>3</v>
      </c>
      <c r="G7285" s="1">
        <f t="shared" si="113"/>
        <v>1.4908999999999999</v>
      </c>
      <c r="H7285" s="1">
        <v>1.4841</v>
      </c>
      <c r="I7285" s="1">
        <v>1.4841</v>
      </c>
      <c r="J7285" s="1">
        <v>1.4841</v>
      </c>
      <c r="K7285" s="1">
        <f>(Таблица1[[#This Row],[Столбец7]]-Таблица1[[#This Row],[Столбец4]])*10000</f>
        <v>-67.999999999999176</v>
      </c>
    </row>
    <row r="7286" spans="1:11" x14ac:dyDescent="0.2">
      <c r="A7286">
        <v>1999</v>
      </c>
      <c r="B7286" t="str">
        <f>CONCATENATE("01.","01",".",Таблица1[[#This Row],[Столбец1]])</f>
        <v>01.01.1999</v>
      </c>
      <c r="C7286" t="str">
        <f>CONCATENATE(Таблица1[[#This Row],[Столбец3]],".",Таблица1[[#This Row],[Столбец2]],".",Таблица1[[#This Row],[Столбец1]])</f>
        <v>6.12.1999</v>
      </c>
      <c r="D7286">
        <f>DAYS360(Таблица1[[#This Row],[Столбец13]],Таблица1[[#This Row],[Столбец14]],TRUE)+1</f>
        <v>336</v>
      </c>
      <c r="E7286">
        <v>12</v>
      </c>
      <c r="F7286">
        <v>6</v>
      </c>
      <c r="G7286" s="1">
        <f t="shared" si="113"/>
        <v>1.4841</v>
      </c>
      <c r="H7286" s="1">
        <v>1.4842</v>
      </c>
      <c r="I7286" s="1">
        <v>1.4842</v>
      </c>
      <c r="J7286" s="1">
        <v>1.4842</v>
      </c>
      <c r="K7286" s="1">
        <f>(Таблица1[[#This Row],[Столбец7]]-Таблица1[[#This Row],[Столбец4]])*10000</f>
        <v>0.99999999999988987</v>
      </c>
    </row>
    <row r="7287" spans="1:11" x14ac:dyDescent="0.2">
      <c r="A7287">
        <v>1999</v>
      </c>
      <c r="B7287" t="str">
        <f>CONCATENATE("01.","01",".",Таблица1[[#This Row],[Столбец1]])</f>
        <v>01.01.1999</v>
      </c>
      <c r="C7287" t="str">
        <f>CONCATENATE(Таблица1[[#This Row],[Столбец3]],".",Таблица1[[#This Row],[Столбец2]],".",Таблица1[[#This Row],[Столбец1]])</f>
        <v>7.12.1999</v>
      </c>
      <c r="D7287">
        <f>DAYS360(Таблица1[[#This Row],[Столбец13]],Таблица1[[#This Row],[Столбец14]],TRUE)+1</f>
        <v>337</v>
      </c>
      <c r="E7287">
        <v>12</v>
      </c>
      <c r="F7287">
        <v>7</v>
      </c>
      <c r="G7287" s="1">
        <f t="shared" si="113"/>
        <v>1.4842</v>
      </c>
      <c r="H7287" s="1">
        <v>1.5123</v>
      </c>
      <c r="I7287" s="1">
        <v>1.5123</v>
      </c>
      <c r="J7287" s="1">
        <v>1.5123</v>
      </c>
      <c r="K7287" s="1">
        <f>(Таблица1[[#This Row],[Столбец7]]-Таблица1[[#This Row],[Столбец4]])*10000</f>
        <v>281.00000000000011</v>
      </c>
    </row>
    <row r="7288" spans="1:11" x14ac:dyDescent="0.2">
      <c r="A7288">
        <v>1999</v>
      </c>
      <c r="B7288" t="str">
        <f>CONCATENATE("01.","01",".",Таблица1[[#This Row],[Столбец1]])</f>
        <v>01.01.1999</v>
      </c>
      <c r="C7288" t="str">
        <f>CONCATENATE(Таблица1[[#This Row],[Столбец3]],".",Таблица1[[#This Row],[Столбец2]],".",Таблица1[[#This Row],[Столбец1]])</f>
        <v>8.12.1999</v>
      </c>
      <c r="D7288">
        <f>DAYS360(Таблица1[[#This Row],[Столбец13]],Таблица1[[#This Row],[Столбец14]],TRUE)+1</f>
        <v>338</v>
      </c>
      <c r="E7288">
        <v>12</v>
      </c>
      <c r="F7288">
        <v>8</v>
      </c>
      <c r="G7288" s="1">
        <f t="shared" si="113"/>
        <v>1.5123</v>
      </c>
      <c r="H7288" s="1">
        <v>1.5152000000000001</v>
      </c>
      <c r="I7288" s="1">
        <v>1.5152000000000001</v>
      </c>
      <c r="J7288" s="1">
        <v>1.5152000000000001</v>
      </c>
      <c r="K7288" s="1">
        <f>(Таблица1[[#This Row],[Столбец7]]-Таблица1[[#This Row],[Столбец4]])*10000</f>
        <v>29.000000000001247</v>
      </c>
    </row>
    <row r="7289" spans="1:11" x14ac:dyDescent="0.2">
      <c r="A7289">
        <v>1999</v>
      </c>
      <c r="B7289" t="str">
        <f>CONCATENATE("01.","01",".",Таблица1[[#This Row],[Столбец1]])</f>
        <v>01.01.1999</v>
      </c>
      <c r="C7289" t="str">
        <f>CONCATENATE(Таблица1[[#This Row],[Столбец3]],".",Таблица1[[#This Row],[Столбец2]],".",Таблица1[[#This Row],[Столбец1]])</f>
        <v>9.12.1999</v>
      </c>
      <c r="D7289">
        <f>DAYS360(Таблица1[[#This Row],[Столбец13]],Таблица1[[#This Row],[Столбец14]],TRUE)+1</f>
        <v>339</v>
      </c>
      <c r="E7289">
        <v>12</v>
      </c>
      <c r="F7289">
        <v>9</v>
      </c>
      <c r="G7289" s="1">
        <f t="shared" si="113"/>
        <v>1.5152000000000001</v>
      </c>
      <c r="H7289" s="1">
        <v>1.5122</v>
      </c>
      <c r="I7289" s="1">
        <v>1.5122</v>
      </c>
      <c r="J7289" s="1">
        <v>1.5122</v>
      </c>
      <c r="K7289" s="1">
        <f>(Таблица1[[#This Row],[Столбец7]]-Таблица1[[#This Row],[Столбец4]])*10000</f>
        <v>-30.000000000001137</v>
      </c>
    </row>
    <row r="7290" spans="1:11" x14ac:dyDescent="0.2">
      <c r="A7290">
        <v>1999</v>
      </c>
      <c r="B7290" t="str">
        <f>CONCATENATE("01.","01",".",Таблица1[[#This Row],[Столбец1]])</f>
        <v>01.01.1999</v>
      </c>
      <c r="C7290" t="str">
        <f>CONCATENATE(Таблица1[[#This Row],[Столбец3]],".",Таблица1[[#This Row],[Столбец2]],".",Таблица1[[#This Row],[Столбец1]])</f>
        <v>10.12.1999</v>
      </c>
      <c r="D7290">
        <f>DAYS360(Таблица1[[#This Row],[Столбец13]],Таблица1[[#This Row],[Столбец14]],TRUE)+1</f>
        <v>340</v>
      </c>
      <c r="E7290">
        <v>12</v>
      </c>
      <c r="F7290">
        <v>10</v>
      </c>
      <c r="G7290" s="1">
        <f t="shared" si="113"/>
        <v>1.5122</v>
      </c>
      <c r="H7290" s="1">
        <v>1.4984</v>
      </c>
      <c r="I7290" s="1">
        <v>1.4984</v>
      </c>
      <c r="J7290" s="1">
        <v>1.4984</v>
      </c>
      <c r="K7290" s="1">
        <f>(Таблица1[[#This Row],[Столбец7]]-Таблица1[[#This Row],[Столбец4]])*10000</f>
        <v>-138.00000000000034</v>
      </c>
    </row>
    <row r="7291" spans="1:11" x14ac:dyDescent="0.2">
      <c r="A7291">
        <v>1999</v>
      </c>
      <c r="B7291" t="str">
        <f>CONCATENATE("01.","01",".",Таблица1[[#This Row],[Столбец1]])</f>
        <v>01.01.1999</v>
      </c>
      <c r="C7291" t="str">
        <f>CONCATENATE(Таблица1[[#This Row],[Столбец3]],".",Таблица1[[#This Row],[Столбец2]],".",Таблица1[[#This Row],[Столбец1]])</f>
        <v>13.12.1999</v>
      </c>
      <c r="D7291">
        <f>DAYS360(Таблица1[[#This Row],[Столбец13]],Таблица1[[#This Row],[Столбец14]],TRUE)+1</f>
        <v>343</v>
      </c>
      <c r="E7291">
        <v>12</v>
      </c>
      <c r="F7291">
        <v>13</v>
      </c>
      <c r="G7291" s="1">
        <f t="shared" si="113"/>
        <v>1.4984</v>
      </c>
      <c r="H7291" s="1">
        <v>1.4951000000000001</v>
      </c>
      <c r="I7291" s="1">
        <v>1.4951000000000001</v>
      </c>
      <c r="J7291" s="1">
        <v>1.4951000000000001</v>
      </c>
      <c r="K7291" s="1">
        <f>(Таблица1[[#This Row],[Столбец7]]-Таблица1[[#This Row],[Столбец4]])*10000</f>
        <v>-32.999999999998586</v>
      </c>
    </row>
    <row r="7292" spans="1:11" x14ac:dyDescent="0.2">
      <c r="A7292">
        <v>1999</v>
      </c>
      <c r="B7292" t="str">
        <f>CONCATENATE("01.","01",".",Таблица1[[#This Row],[Столбец1]])</f>
        <v>01.01.1999</v>
      </c>
      <c r="C7292" t="str">
        <f>CONCATENATE(Таблица1[[#This Row],[Столбец3]],".",Таблица1[[#This Row],[Столбец2]],".",Таблица1[[#This Row],[Столбец1]])</f>
        <v>14.12.1999</v>
      </c>
      <c r="D7292">
        <f>DAYS360(Таблица1[[#This Row],[Столбец13]],Таблица1[[#This Row],[Столбец14]],TRUE)+1</f>
        <v>344</v>
      </c>
      <c r="E7292">
        <v>12</v>
      </c>
      <c r="F7292">
        <v>14</v>
      </c>
      <c r="G7292" s="1">
        <f t="shared" si="113"/>
        <v>1.4951000000000001</v>
      </c>
      <c r="H7292" s="1">
        <v>1.4899</v>
      </c>
      <c r="I7292" s="1">
        <v>1.4899</v>
      </c>
      <c r="J7292" s="1">
        <v>1.4899</v>
      </c>
      <c r="K7292" s="1">
        <f>(Таблица1[[#This Row],[Столбец7]]-Таблица1[[#This Row],[Столбец4]])*10000</f>
        <v>-52.000000000000938</v>
      </c>
    </row>
    <row r="7293" spans="1:11" x14ac:dyDescent="0.2">
      <c r="A7293">
        <v>1999</v>
      </c>
      <c r="B7293" t="str">
        <f>CONCATENATE("01.","01",".",Таблица1[[#This Row],[Столбец1]])</f>
        <v>01.01.1999</v>
      </c>
      <c r="C7293" t="str">
        <f>CONCATENATE(Таблица1[[#This Row],[Столбец3]],".",Таблица1[[#This Row],[Столбец2]],".",Таблица1[[#This Row],[Столбец1]])</f>
        <v>15.12.1999</v>
      </c>
      <c r="D7293">
        <f>DAYS360(Таблица1[[#This Row],[Столбец13]],Таблица1[[#This Row],[Столбец14]],TRUE)+1</f>
        <v>345</v>
      </c>
      <c r="E7293">
        <v>12</v>
      </c>
      <c r="F7293">
        <v>15</v>
      </c>
      <c r="G7293" s="1">
        <f t="shared" si="113"/>
        <v>1.4899</v>
      </c>
      <c r="H7293" s="1">
        <v>1.4899</v>
      </c>
      <c r="I7293" s="1">
        <v>1.4899</v>
      </c>
      <c r="J7293" s="1">
        <v>1.4899</v>
      </c>
      <c r="K7293" s="1">
        <f>(Таблица1[[#This Row],[Столбец7]]-Таблица1[[#This Row],[Столбец4]])*10000</f>
        <v>0</v>
      </c>
    </row>
    <row r="7294" spans="1:11" x14ac:dyDescent="0.2">
      <c r="A7294">
        <v>1999</v>
      </c>
      <c r="B7294" t="str">
        <f>CONCATENATE("01.","01",".",Таблица1[[#This Row],[Столбец1]])</f>
        <v>01.01.1999</v>
      </c>
      <c r="C7294" t="str">
        <f>CONCATENATE(Таблица1[[#This Row],[Столбец3]],".",Таблица1[[#This Row],[Столбец2]],".",Таблица1[[#This Row],[Столбец1]])</f>
        <v>16.12.1999</v>
      </c>
      <c r="D7294">
        <f>DAYS360(Таблица1[[#This Row],[Столбец13]],Таблица1[[#This Row],[Столбец14]],TRUE)+1</f>
        <v>346</v>
      </c>
      <c r="E7294">
        <v>12</v>
      </c>
      <c r="F7294">
        <v>16</v>
      </c>
      <c r="G7294" s="1">
        <f t="shared" si="113"/>
        <v>1.4899</v>
      </c>
      <c r="H7294" s="1">
        <v>1.5052000000000001</v>
      </c>
      <c r="I7294" s="1">
        <v>1.5052000000000001</v>
      </c>
      <c r="J7294" s="1">
        <v>1.5052000000000001</v>
      </c>
      <c r="K7294" s="1">
        <f>(Таблица1[[#This Row],[Столбец7]]-Таблица1[[#This Row],[Столбец4]])*10000</f>
        <v>153.00000000000091</v>
      </c>
    </row>
    <row r="7295" spans="1:11" x14ac:dyDescent="0.2">
      <c r="A7295">
        <v>1999</v>
      </c>
      <c r="B7295" t="str">
        <f>CONCATENATE("01.","01",".",Таблица1[[#This Row],[Столбец1]])</f>
        <v>01.01.1999</v>
      </c>
      <c r="C7295" t="str">
        <f>CONCATENATE(Таблица1[[#This Row],[Столбец3]],".",Таблица1[[#This Row],[Столбец2]],".",Таблица1[[#This Row],[Столбец1]])</f>
        <v>17.12.1999</v>
      </c>
      <c r="D7295">
        <f>DAYS360(Таблица1[[#This Row],[Столбец13]],Таблица1[[#This Row],[Столбец14]],TRUE)+1</f>
        <v>347</v>
      </c>
      <c r="E7295">
        <v>12</v>
      </c>
      <c r="F7295">
        <v>17</v>
      </c>
      <c r="G7295" s="1">
        <f t="shared" si="113"/>
        <v>1.5052000000000001</v>
      </c>
      <c r="H7295" s="1">
        <v>1.5075000000000001</v>
      </c>
      <c r="I7295" s="1">
        <v>1.5075000000000001</v>
      </c>
      <c r="J7295" s="1">
        <v>1.5075000000000001</v>
      </c>
      <c r="K7295" s="1">
        <f>(Таблица1[[#This Row],[Столбец7]]-Таблица1[[#This Row],[Столбец4]])*10000</f>
        <v>22.999999999999687</v>
      </c>
    </row>
    <row r="7296" spans="1:11" x14ac:dyDescent="0.2">
      <c r="A7296">
        <v>1999</v>
      </c>
      <c r="B7296" t="str">
        <f>CONCATENATE("01.","01",".",Таблица1[[#This Row],[Столбец1]])</f>
        <v>01.01.1999</v>
      </c>
      <c r="C7296" t="str">
        <f>CONCATENATE(Таблица1[[#This Row],[Столбец3]],".",Таблица1[[#This Row],[Столбец2]],".",Таблица1[[#This Row],[Столбец1]])</f>
        <v>20.12.1999</v>
      </c>
      <c r="D7296">
        <f>DAYS360(Таблица1[[#This Row],[Столбец13]],Таблица1[[#This Row],[Столбец14]],TRUE)+1</f>
        <v>350</v>
      </c>
      <c r="E7296">
        <v>12</v>
      </c>
      <c r="F7296">
        <v>20</v>
      </c>
      <c r="G7296" s="1">
        <f t="shared" si="113"/>
        <v>1.5075000000000001</v>
      </c>
      <c r="H7296" s="1">
        <v>1.4916</v>
      </c>
      <c r="I7296" s="1">
        <v>1.4916</v>
      </c>
      <c r="J7296" s="1">
        <v>1.4916</v>
      </c>
      <c r="K7296" s="1">
        <f>(Таблица1[[#This Row],[Столбец7]]-Таблица1[[#This Row],[Столбец4]])*10000</f>
        <v>-159.00000000000026</v>
      </c>
    </row>
    <row r="7297" spans="1:11" x14ac:dyDescent="0.2">
      <c r="A7297">
        <v>1999</v>
      </c>
      <c r="B7297" t="str">
        <f>CONCATENATE("01.","01",".",Таблица1[[#This Row],[Столбец1]])</f>
        <v>01.01.1999</v>
      </c>
      <c r="C7297" t="str">
        <f>CONCATENATE(Таблица1[[#This Row],[Столбец3]],".",Таблица1[[#This Row],[Столбец2]],".",Таблица1[[#This Row],[Столбец1]])</f>
        <v>21.12.1999</v>
      </c>
      <c r="D7297">
        <f>DAYS360(Таблица1[[#This Row],[Столбец13]],Таблица1[[#This Row],[Столбец14]],TRUE)+1</f>
        <v>351</v>
      </c>
      <c r="E7297">
        <v>12</v>
      </c>
      <c r="F7297">
        <v>21</v>
      </c>
      <c r="G7297" s="1">
        <f t="shared" si="113"/>
        <v>1.4916</v>
      </c>
      <c r="H7297" s="1">
        <v>1.4927999999999999</v>
      </c>
      <c r="I7297" s="1">
        <v>1.4927999999999999</v>
      </c>
      <c r="J7297" s="1">
        <v>1.4927999999999999</v>
      </c>
      <c r="K7297" s="1">
        <f>(Таблица1[[#This Row],[Столбец7]]-Таблица1[[#This Row],[Столбец4]])*10000</f>
        <v>11.999999999998678</v>
      </c>
    </row>
    <row r="7298" spans="1:11" x14ac:dyDescent="0.2">
      <c r="A7298">
        <v>1999</v>
      </c>
      <c r="B7298" t="str">
        <f>CONCATENATE("01.","01",".",Таблица1[[#This Row],[Столбец1]])</f>
        <v>01.01.1999</v>
      </c>
      <c r="C7298" t="str">
        <f>CONCATENATE(Таблица1[[#This Row],[Столбец3]],".",Таблица1[[#This Row],[Столбец2]],".",Таблица1[[#This Row],[Столбец1]])</f>
        <v>22.12.1999</v>
      </c>
      <c r="D7298">
        <f>DAYS360(Таблица1[[#This Row],[Столбец13]],Таблица1[[#This Row],[Столбец14]],TRUE)+1</f>
        <v>352</v>
      </c>
      <c r="E7298">
        <v>12</v>
      </c>
      <c r="F7298">
        <v>22</v>
      </c>
      <c r="G7298" s="1">
        <f t="shared" ref="G7298:G7361" si="114">J7297</f>
        <v>1.4927999999999999</v>
      </c>
      <c r="H7298" s="1">
        <v>1.4892000000000001</v>
      </c>
      <c r="I7298" s="1">
        <v>1.4892000000000001</v>
      </c>
      <c r="J7298" s="1">
        <v>1.4892000000000001</v>
      </c>
      <c r="K7298" s="1">
        <f>(Таблица1[[#This Row],[Столбец7]]-Таблица1[[#This Row],[Столбец4]])*10000</f>
        <v>-35.999999999998252</v>
      </c>
    </row>
    <row r="7299" spans="1:11" x14ac:dyDescent="0.2">
      <c r="A7299">
        <v>1999</v>
      </c>
      <c r="B7299" t="str">
        <f>CONCATENATE("01.","01",".",Таблица1[[#This Row],[Столбец1]])</f>
        <v>01.01.1999</v>
      </c>
      <c r="C7299" t="str">
        <f>CONCATENATE(Таблица1[[#This Row],[Столбец3]],".",Таблица1[[#This Row],[Столбец2]],".",Таблица1[[#This Row],[Столбец1]])</f>
        <v>23.12.1999</v>
      </c>
      <c r="D7299">
        <f>DAYS360(Таблица1[[#This Row],[Столбец13]],Таблица1[[#This Row],[Столбец14]],TRUE)+1</f>
        <v>353</v>
      </c>
      <c r="E7299">
        <v>12</v>
      </c>
      <c r="F7299">
        <v>23</v>
      </c>
      <c r="G7299" s="1">
        <f t="shared" si="114"/>
        <v>1.4892000000000001</v>
      </c>
      <c r="H7299" s="1">
        <v>1.4896</v>
      </c>
      <c r="I7299" s="1">
        <v>1.4896</v>
      </c>
      <c r="J7299" s="1">
        <v>1.4896</v>
      </c>
      <c r="K7299" s="1">
        <f>(Таблица1[[#This Row],[Столбец7]]-Таблица1[[#This Row],[Столбец4]])*10000</f>
        <v>3.9999999999995595</v>
      </c>
    </row>
    <row r="7300" spans="1:11" x14ac:dyDescent="0.2">
      <c r="A7300">
        <v>1999</v>
      </c>
      <c r="B7300" t="str">
        <f>CONCATENATE("01.","01",".",Таблица1[[#This Row],[Столбец1]])</f>
        <v>01.01.1999</v>
      </c>
      <c r="C7300" t="str">
        <f>CONCATENATE(Таблица1[[#This Row],[Столбец3]],".",Таблица1[[#This Row],[Столбец2]],".",Таблица1[[#This Row],[Столбец1]])</f>
        <v>24.12.1999</v>
      </c>
      <c r="D7300">
        <f>DAYS360(Таблица1[[#This Row],[Столбец13]],Таблица1[[#This Row],[Столбец14]],TRUE)+1</f>
        <v>354</v>
      </c>
      <c r="E7300">
        <v>12</v>
      </c>
      <c r="F7300">
        <v>24</v>
      </c>
      <c r="G7300" s="1">
        <f t="shared" si="114"/>
        <v>1.4896</v>
      </c>
      <c r="H7300" s="1">
        <v>1.4910000000000001</v>
      </c>
      <c r="I7300" s="1">
        <v>1.4910000000000001</v>
      </c>
      <c r="J7300" s="1">
        <v>1.4910000000000001</v>
      </c>
      <c r="K7300" s="1">
        <f>(Таблица1[[#This Row],[Столбец7]]-Таблица1[[#This Row],[Столбец4]])*10000</f>
        <v>14.000000000000679</v>
      </c>
    </row>
    <row r="7301" spans="1:11" x14ac:dyDescent="0.2">
      <c r="A7301">
        <v>1999</v>
      </c>
      <c r="B7301" t="str">
        <f>CONCATENATE("01.","01",".",Таблица1[[#This Row],[Столбец1]])</f>
        <v>01.01.1999</v>
      </c>
      <c r="C7301" t="str">
        <f>CONCATENATE(Таблица1[[#This Row],[Столбец3]],".",Таблица1[[#This Row],[Столбец2]],".",Таблица1[[#This Row],[Столбец1]])</f>
        <v>27.12.1999</v>
      </c>
      <c r="D7301">
        <f>DAYS360(Таблица1[[#This Row],[Столбец13]],Таблица1[[#This Row],[Столбец14]],TRUE)+1</f>
        <v>357</v>
      </c>
      <c r="E7301">
        <v>12</v>
      </c>
      <c r="F7301">
        <v>27</v>
      </c>
      <c r="G7301" s="1">
        <f t="shared" si="114"/>
        <v>1.4910000000000001</v>
      </c>
      <c r="H7301" s="1">
        <v>1.4883999999999999</v>
      </c>
      <c r="I7301" s="1">
        <v>1.4883999999999999</v>
      </c>
      <c r="J7301" s="1">
        <v>1.4883999999999999</v>
      </c>
      <c r="K7301" s="1">
        <f>(Таблица1[[#This Row],[Столбец7]]-Таблица1[[#This Row],[Столбец4]])*10000</f>
        <v>-26.000000000001577</v>
      </c>
    </row>
    <row r="7302" spans="1:11" x14ac:dyDescent="0.2">
      <c r="A7302">
        <v>1999</v>
      </c>
      <c r="B7302" t="str">
        <f>CONCATENATE("01.","01",".",Таблица1[[#This Row],[Столбец1]])</f>
        <v>01.01.1999</v>
      </c>
      <c r="C7302" t="str">
        <f>CONCATENATE(Таблица1[[#This Row],[Столбец3]],".",Таблица1[[#This Row],[Столбец2]],".",Таблица1[[#This Row],[Столбец1]])</f>
        <v>28.12.1999</v>
      </c>
      <c r="D7302">
        <f>DAYS360(Таблица1[[#This Row],[Столбец13]],Таблица1[[#This Row],[Столбец14]],TRUE)+1</f>
        <v>358</v>
      </c>
      <c r="E7302">
        <v>12</v>
      </c>
      <c r="F7302">
        <v>28</v>
      </c>
      <c r="G7302" s="1">
        <f t="shared" si="114"/>
        <v>1.4883999999999999</v>
      </c>
      <c r="H7302" s="1">
        <v>1.4796</v>
      </c>
      <c r="I7302" s="1">
        <v>1.4796</v>
      </c>
      <c r="J7302" s="1">
        <v>1.4796</v>
      </c>
      <c r="K7302" s="1">
        <f>(Таблица1[[#This Row],[Столбец7]]-Таблица1[[#This Row],[Столбец4]])*10000</f>
        <v>-87.99999999999919</v>
      </c>
    </row>
    <row r="7303" spans="1:11" x14ac:dyDescent="0.2">
      <c r="A7303">
        <v>1999</v>
      </c>
      <c r="B7303" t="str">
        <f>CONCATENATE("01.","01",".",Таблица1[[#This Row],[Столбец1]])</f>
        <v>01.01.1999</v>
      </c>
      <c r="C7303" t="str">
        <f>CONCATENATE(Таблица1[[#This Row],[Столбец3]],".",Таблица1[[#This Row],[Столбец2]],".",Таблица1[[#This Row],[Столбец1]])</f>
        <v>29.12.1999</v>
      </c>
      <c r="D7303">
        <f>DAYS360(Таблица1[[#This Row],[Столбец13]],Таблица1[[#This Row],[Столбец14]],TRUE)+1</f>
        <v>359</v>
      </c>
      <c r="E7303">
        <v>12</v>
      </c>
      <c r="F7303">
        <v>29</v>
      </c>
      <c r="G7303" s="1">
        <f t="shared" si="114"/>
        <v>1.4796</v>
      </c>
      <c r="H7303" s="1">
        <v>1.4661</v>
      </c>
      <c r="I7303" s="1">
        <v>1.4661</v>
      </c>
      <c r="J7303" s="1">
        <v>1.4661</v>
      </c>
      <c r="K7303" s="1">
        <f>(Таблица1[[#This Row],[Столбец7]]-Таблица1[[#This Row],[Столбец4]])*10000</f>
        <v>-135.00000000000068</v>
      </c>
    </row>
    <row r="7304" spans="1:11" x14ac:dyDescent="0.2">
      <c r="A7304">
        <v>1999</v>
      </c>
      <c r="B7304" t="str">
        <f>CONCATENATE("01.","01",".",Таблица1[[#This Row],[Столбец1]])</f>
        <v>01.01.1999</v>
      </c>
      <c r="C7304" t="str">
        <f>CONCATENATE(Таблица1[[#This Row],[Столбец3]],".",Таблица1[[#This Row],[Столбец2]],".",Таблица1[[#This Row],[Столбец1]])</f>
        <v>30.12.1999</v>
      </c>
      <c r="D7304">
        <f>DAYS360(Таблица1[[#This Row],[Столбец13]],Таблица1[[#This Row],[Столбец14]],TRUE)+1</f>
        <v>360</v>
      </c>
      <c r="E7304">
        <v>12</v>
      </c>
      <c r="F7304">
        <v>30</v>
      </c>
      <c r="G7304" s="1">
        <f t="shared" si="114"/>
        <v>1.4661</v>
      </c>
      <c r="H7304" s="1">
        <v>1.4570000000000001</v>
      </c>
      <c r="I7304" s="1">
        <v>1.4570000000000001</v>
      </c>
      <c r="J7304" s="1">
        <v>1.4570000000000001</v>
      </c>
      <c r="K7304" s="1">
        <f>(Таблица1[[#This Row],[Столбец7]]-Таблица1[[#This Row],[Столбец4]])*10000</f>
        <v>-90.999999999998863</v>
      </c>
    </row>
    <row r="7305" spans="1:11" x14ac:dyDescent="0.2">
      <c r="A7305">
        <v>1999</v>
      </c>
      <c r="B7305" t="str">
        <f>CONCATENATE("01.","01",".",Таблица1[[#This Row],[Столбец1]])</f>
        <v>01.01.1999</v>
      </c>
      <c r="C7305" t="str">
        <f>CONCATENATE(Таблица1[[#This Row],[Столбец3]],".",Таблица1[[#This Row],[Столбец2]],".",Таблица1[[#This Row],[Столбец1]])</f>
        <v>31.12.1999</v>
      </c>
      <c r="D7305">
        <f>DAYS360(Таблица1[[#This Row],[Столбец13]],Таблица1[[#This Row],[Столбец14]],TRUE)+1</f>
        <v>360</v>
      </c>
      <c r="E7305">
        <v>12</v>
      </c>
      <c r="F7305">
        <v>31</v>
      </c>
      <c r="G7305" s="1">
        <f t="shared" si="114"/>
        <v>1.4570000000000001</v>
      </c>
      <c r="H7305" s="1">
        <v>1.4524999999999999</v>
      </c>
      <c r="I7305" s="1">
        <v>1.4524999999999999</v>
      </c>
      <c r="J7305" s="1">
        <v>1.4524999999999999</v>
      </c>
      <c r="K7305" s="1">
        <f>(Таблица1[[#This Row],[Столбец7]]-Таблица1[[#This Row],[Столбец4]])*10000</f>
        <v>-45.000000000001705</v>
      </c>
    </row>
    <row r="7306" spans="1:11" x14ac:dyDescent="0.2">
      <c r="A7306">
        <v>2000</v>
      </c>
      <c r="B7306" t="str">
        <f>CONCATENATE("01.","01",".",Таблица1[[#This Row],[Столбец1]])</f>
        <v>01.01.2000</v>
      </c>
      <c r="C7306" t="str">
        <f>CONCATENATE(Таблица1[[#This Row],[Столбец3]],".",Таблица1[[#This Row],[Столбец2]],".",Таблица1[[#This Row],[Столбец1]])</f>
        <v>3.1.2000</v>
      </c>
      <c r="D7306">
        <f>DAYS360(Таблица1[[#This Row],[Столбец13]],Таблица1[[#This Row],[Столбец14]],TRUE)+1</f>
        <v>3</v>
      </c>
      <c r="E7306">
        <v>1</v>
      </c>
      <c r="F7306">
        <v>3</v>
      </c>
      <c r="G7306" s="1">
        <f t="shared" si="114"/>
        <v>1.4524999999999999</v>
      </c>
      <c r="H7306" s="1">
        <v>1.4683999999999999</v>
      </c>
      <c r="I7306" s="1">
        <v>1.4683999999999999</v>
      </c>
      <c r="J7306" s="1">
        <v>1.4683999999999999</v>
      </c>
      <c r="K7306" s="1">
        <f>(Таблица1[[#This Row],[Столбец7]]-Таблица1[[#This Row],[Столбец4]])*10000</f>
        <v>159.00000000000026</v>
      </c>
    </row>
    <row r="7307" spans="1:11" x14ac:dyDescent="0.2">
      <c r="A7307">
        <v>2000</v>
      </c>
      <c r="B7307" t="str">
        <f>CONCATENATE("01.","01",".",Таблица1[[#This Row],[Столбец1]])</f>
        <v>01.01.2000</v>
      </c>
      <c r="C7307" t="str">
        <f>CONCATENATE(Таблица1[[#This Row],[Столбец3]],".",Таблица1[[#This Row],[Столбец2]],".",Таблица1[[#This Row],[Столбец1]])</f>
        <v>4.1.2000</v>
      </c>
      <c r="D7307">
        <f>DAYS360(Таблица1[[#This Row],[Столбец13]],Таблица1[[#This Row],[Столбец14]],TRUE)+1</f>
        <v>4</v>
      </c>
      <c r="E7307">
        <v>1</v>
      </c>
      <c r="F7307">
        <v>4</v>
      </c>
      <c r="G7307" s="1">
        <f t="shared" si="114"/>
        <v>1.4683999999999999</v>
      </c>
      <c r="H7307" s="1">
        <v>1.4958</v>
      </c>
      <c r="I7307" s="1">
        <v>1.4958</v>
      </c>
      <c r="J7307" s="1">
        <v>1.4958</v>
      </c>
      <c r="K7307" s="1">
        <f>(Таблица1[[#This Row],[Столбец7]]-Таблица1[[#This Row],[Столбец4]])*10000</f>
        <v>274.00000000000091</v>
      </c>
    </row>
    <row r="7308" spans="1:11" x14ac:dyDescent="0.2">
      <c r="A7308">
        <v>2000</v>
      </c>
      <c r="B7308" t="str">
        <f>CONCATENATE("01.","01",".",Таблица1[[#This Row],[Столбец1]])</f>
        <v>01.01.2000</v>
      </c>
      <c r="C7308" t="str">
        <f>CONCATENATE(Таблица1[[#This Row],[Столбец3]],".",Таблица1[[#This Row],[Столбец2]],".",Таблица1[[#This Row],[Столбец1]])</f>
        <v>5.1.2000</v>
      </c>
      <c r="D7308">
        <f>DAYS360(Таблица1[[#This Row],[Столбец13]],Таблица1[[#This Row],[Столбец14]],TRUE)+1</f>
        <v>5</v>
      </c>
      <c r="E7308">
        <v>1</v>
      </c>
      <c r="F7308">
        <v>5</v>
      </c>
      <c r="G7308" s="1">
        <f t="shared" si="114"/>
        <v>1.4958</v>
      </c>
      <c r="H7308" s="1">
        <v>1.4987999999999999</v>
      </c>
      <c r="I7308" s="1">
        <v>1.4987999999999999</v>
      </c>
      <c r="J7308" s="1">
        <v>1.4987999999999999</v>
      </c>
      <c r="K7308" s="1">
        <f>(Таблица1[[#This Row],[Столбец7]]-Таблица1[[#This Row],[Столбец4]])*10000</f>
        <v>29.999999999998916</v>
      </c>
    </row>
    <row r="7309" spans="1:11" x14ac:dyDescent="0.2">
      <c r="A7309">
        <v>2000</v>
      </c>
      <c r="B7309" t="str">
        <f>CONCATENATE("01.","01",".",Таблица1[[#This Row],[Столбец1]])</f>
        <v>01.01.2000</v>
      </c>
      <c r="C7309" t="str">
        <f>CONCATENATE(Таблица1[[#This Row],[Столбец3]],".",Таблица1[[#This Row],[Столбец2]],".",Таблица1[[#This Row],[Столбец1]])</f>
        <v>6.1.2000</v>
      </c>
      <c r="D7309">
        <f>DAYS360(Таблица1[[#This Row],[Столбец13]],Таблица1[[#This Row],[Столбец14]],TRUE)+1</f>
        <v>6</v>
      </c>
      <c r="E7309">
        <v>1</v>
      </c>
      <c r="F7309">
        <v>6</v>
      </c>
      <c r="G7309" s="1">
        <f t="shared" si="114"/>
        <v>1.4987999999999999</v>
      </c>
      <c r="H7309" s="1">
        <v>1.5016</v>
      </c>
      <c r="I7309" s="1">
        <v>1.5016</v>
      </c>
      <c r="J7309" s="1">
        <v>1.5016</v>
      </c>
      <c r="K7309" s="1">
        <f>(Таблица1[[#This Row],[Столбец7]]-Таблица1[[#This Row],[Столбец4]])*10000</f>
        <v>28.000000000001357</v>
      </c>
    </row>
    <row r="7310" spans="1:11" x14ac:dyDescent="0.2">
      <c r="A7310">
        <v>2000</v>
      </c>
      <c r="B7310" t="str">
        <f>CONCATENATE("01.","01",".",Таблица1[[#This Row],[Столбец1]])</f>
        <v>01.01.2000</v>
      </c>
      <c r="C7310" t="str">
        <f>CONCATENATE(Таблица1[[#This Row],[Столбец3]],".",Таблица1[[#This Row],[Столбец2]],".",Таблица1[[#This Row],[Столбец1]])</f>
        <v>7.1.2000</v>
      </c>
      <c r="D7310">
        <f>DAYS360(Таблица1[[#This Row],[Столбец13]],Таблица1[[#This Row],[Столбец14]],TRUE)+1</f>
        <v>7</v>
      </c>
      <c r="E7310">
        <v>1</v>
      </c>
      <c r="F7310">
        <v>7</v>
      </c>
      <c r="G7310" s="1">
        <f t="shared" si="114"/>
        <v>1.5016</v>
      </c>
      <c r="H7310" s="1">
        <v>1.4984999999999999</v>
      </c>
      <c r="I7310" s="1">
        <v>1.4984999999999999</v>
      </c>
      <c r="J7310" s="1">
        <v>1.4984999999999999</v>
      </c>
      <c r="K7310" s="1">
        <f>(Таблица1[[#This Row],[Столбец7]]-Таблица1[[#This Row],[Столбец4]])*10000</f>
        <v>-31.000000000001027</v>
      </c>
    </row>
    <row r="7311" spans="1:11" x14ac:dyDescent="0.2">
      <c r="A7311">
        <v>2000</v>
      </c>
      <c r="B7311" t="str">
        <f>CONCATENATE("01.","01",".",Таблица1[[#This Row],[Столбец1]])</f>
        <v>01.01.2000</v>
      </c>
      <c r="C7311" t="str">
        <f>CONCATENATE(Таблица1[[#This Row],[Столбец3]],".",Таблица1[[#This Row],[Столбец2]],".",Таблица1[[#This Row],[Столбец1]])</f>
        <v>10.1.2000</v>
      </c>
      <c r="D7311">
        <f>DAYS360(Таблица1[[#This Row],[Столбец13]],Таблица1[[#This Row],[Столбец14]],TRUE)+1</f>
        <v>10</v>
      </c>
      <c r="E7311">
        <v>1</v>
      </c>
      <c r="F7311">
        <v>10</v>
      </c>
      <c r="G7311" s="1">
        <f t="shared" si="114"/>
        <v>1.4984999999999999</v>
      </c>
      <c r="H7311" s="1">
        <v>1.4924999999999999</v>
      </c>
      <c r="I7311" s="1">
        <v>1.4924999999999999</v>
      </c>
      <c r="J7311" s="1">
        <v>1.4924999999999999</v>
      </c>
      <c r="K7311" s="1">
        <f>(Таблица1[[#This Row],[Столбец7]]-Таблица1[[#This Row],[Столбец4]])*10000</f>
        <v>-60.000000000000057</v>
      </c>
    </row>
    <row r="7312" spans="1:11" x14ac:dyDescent="0.2">
      <c r="A7312">
        <v>2000</v>
      </c>
      <c r="B7312" t="str">
        <f>CONCATENATE("01.","01",".",Таблица1[[#This Row],[Столбец1]])</f>
        <v>01.01.2000</v>
      </c>
      <c r="C7312" t="str">
        <f>CONCATENATE(Таблица1[[#This Row],[Столбец3]],".",Таблица1[[#This Row],[Столбец2]],".",Таблица1[[#This Row],[Столбец1]])</f>
        <v>11.1.2000</v>
      </c>
      <c r="D7312">
        <f>DAYS360(Таблица1[[#This Row],[Столбец13]],Таблица1[[#This Row],[Столбец14]],TRUE)+1</f>
        <v>11</v>
      </c>
      <c r="E7312">
        <v>1</v>
      </c>
      <c r="F7312">
        <v>11</v>
      </c>
      <c r="G7312" s="1">
        <f t="shared" si="114"/>
        <v>1.4924999999999999</v>
      </c>
      <c r="H7312" s="1">
        <v>1.5037</v>
      </c>
      <c r="I7312" s="1">
        <v>1.5037</v>
      </c>
      <c r="J7312" s="1">
        <v>1.5037</v>
      </c>
      <c r="K7312" s="1">
        <f>(Таблица1[[#This Row],[Столбец7]]-Таблица1[[#This Row],[Столбец4]])*10000</f>
        <v>112.00000000000099</v>
      </c>
    </row>
    <row r="7313" spans="1:11" x14ac:dyDescent="0.2">
      <c r="A7313">
        <v>2000</v>
      </c>
      <c r="B7313" t="str">
        <f>CONCATENATE("01.","01",".",Таблица1[[#This Row],[Столбец1]])</f>
        <v>01.01.2000</v>
      </c>
      <c r="C7313" t="str">
        <f>CONCATENATE(Таблица1[[#This Row],[Столбец3]],".",Таблица1[[#This Row],[Столбец2]],".",Таблица1[[#This Row],[Столбец1]])</f>
        <v>12.1.2000</v>
      </c>
      <c r="D7313">
        <f>DAYS360(Таблица1[[#This Row],[Столбец13]],Таблица1[[#This Row],[Столбец14]],TRUE)+1</f>
        <v>12</v>
      </c>
      <c r="E7313">
        <v>1</v>
      </c>
      <c r="F7313">
        <v>12</v>
      </c>
      <c r="G7313" s="1">
        <f t="shared" si="114"/>
        <v>1.5037</v>
      </c>
      <c r="H7313" s="1">
        <v>1.496</v>
      </c>
      <c r="I7313" s="1">
        <v>1.496</v>
      </c>
      <c r="J7313" s="1">
        <v>1.496</v>
      </c>
      <c r="K7313" s="1">
        <f>(Таблица1[[#This Row],[Столбец7]]-Таблица1[[#This Row],[Столбец4]])*10000</f>
        <v>-77.000000000000398</v>
      </c>
    </row>
    <row r="7314" spans="1:11" x14ac:dyDescent="0.2">
      <c r="A7314">
        <v>2000</v>
      </c>
      <c r="B7314" t="str">
        <f>CONCATENATE("01.","01",".",Таблица1[[#This Row],[Столбец1]])</f>
        <v>01.01.2000</v>
      </c>
      <c r="C7314" t="str">
        <f>CONCATENATE(Таблица1[[#This Row],[Столбец3]],".",Таблица1[[#This Row],[Столбец2]],".",Таблица1[[#This Row],[Столбец1]])</f>
        <v>13.1.2000</v>
      </c>
      <c r="D7314">
        <f>DAYS360(Таблица1[[#This Row],[Столбец13]],Таблица1[[#This Row],[Столбец14]],TRUE)+1</f>
        <v>13</v>
      </c>
      <c r="E7314">
        <v>1</v>
      </c>
      <c r="F7314">
        <v>13</v>
      </c>
      <c r="G7314" s="1">
        <f t="shared" si="114"/>
        <v>1.496</v>
      </c>
      <c r="H7314" s="1">
        <v>1.4866999999999999</v>
      </c>
      <c r="I7314" s="1">
        <v>1.4866999999999999</v>
      </c>
      <c r="J7314" s="1">
        <v>1.4866999999999999</v>
      </c>
      <c r="K7314" s="1">
        <f>(Таблица1[[#This Row],[Столбец7]]-Таблица1[[#This Row],[Столбец4]])*10000</f>
        <v>-93.000000000000853</v>
      </c>
    </row>
    <row r="7315" spans="1:11" x14ac:dyDescent="0.2">
      <c r="A7315">
        <v>2000</v>
      </c>
      <c r="B7315" t="str">
        <f>CONCATENATE("01.","01",".",Таблица1[[#This Row],[Столбец1]])</f>
        <v>01.01.2000</v>
      </c>
      <c r="C7315" t="str">
        <f>CONCATENATE(Таблица1[[#This Row],[Столбец3]],".",Таблица1[[#This Row],[Столбец2]],".",Таблица1[[#This Row],[Столбец1]])</f>
        <v>14.1.2000</v>
      </c>
      <c r="D7315">
        <f>DAYS360(Таблица1[[#This Row],[Столбец13]],Таблица1[[#This Row],[Столбец14]],TRUE)+1</f>
        <v>14</v>
      </c>
      <c r="E7315">
        <v>1</v>
      </c>
      <c r="F7315">
        <v>14</v>
      </c>
      <c r="G7315" s="1">
        <f t="shared" si="114"/>
        <v>1.4866999999999999</v>
      </c>
      <c r="H7315" s="1">
        <v>1.4654</v>
      </c>
      <c r="I7315" s="1">
        <v>1.4654</v>
      </c>
      <c r="J7315" s="1">
        <v>1.4654</v>
      </c>
      <c r="K7315" s="1">
        <f>(Таблица1[[#This Row],[Столбец7]]-Таблица1[[#This Row],[Столбец4]])*10000</f>
        <v>-212.99999999999875</v>
      </c>
    </row>
    <row r="7316" spans="1:11" x14ac:dyDescent="0.2">
      <c r="A7316">
        <v>2000</v>
      </c>
      <c r="B7316" t="str">
        <f>CONCATENATE("01.","01",".",Таблица1[[#This Row],[Столбец1]])</f>
        <v>01.01.2000</v>
      </c>
      <c r="C7316" t="str">
        <f>CONCATENATE(Таблица1[[#This Row],[Столбец3]],".",Таблица1[[#This Row],[Столбец2]],".",Таблица1[[#This Row],[Столбец1]])</f>
        <v>17.1.2000</v>
      </c>
      <c r="D7316">
        <f>DAYS360(Таблица1[[#This Row],[Столбец13]],Таблица1[[#This Row],[Столбец14]],TRUE)+1</f>
        <v>17</v>
      </c>
      <c r="E7316">
        <v>1</v>
      </c>
      <c r="F7316">
        <v>17</v>
      </c>
      <c r="G7316" s="1">
        <f t="shared" si="114"/>
        <v>1.4654</v>
      </c>
      <c r="H7316" s="1">
        <v>1.4636</v>
      </c>
      <c r="I7316" s="1">
        <v>1.4636</v>
      </c>
      <c r="J7316" s="1">
        <v>1.4636</v>
      </c>
      <c r="K7316" s="1">
        <f>(Таблица1[[#This Row],[Столбец7]]-Таблица1[[#This Row],[Столбец4]])*10000</f>
        <v>-18.000000000000238</v>
      </c>
    </row>
    <row r="7317" spans="1:11" x14ac:dyDescent="0.2">
      <c r="A7317">
        <v>2000</v>
      </c>
      <c r="B7317" t="str">
        <f>CONCATENATE("01.","01",".",Таблица1[[#This Row],[Столбец1]])</f>
        <v>01.01.2000</v>
      </c>
      <c r="C7317" t="str">
        <f>CONCATENATE(Таблица1[[#This Row],[Столбец3]],".",Таблица1[[#This Row],[Столбец2]],".",Таблица1[[#This Row],[Столбец1]])</f>
        <v>18.1.2000</v>
      </c>
      <c r="D7317">
        <f>DAYS360(Таблица1[[#This Row],[Столбец13]],Таблица1[[#This Row],[Столбец14]],TRUE)+1</f>
        <v>18</v>
      </c>
      <c r="E7317">
        <v>1</v>
      </c>
      <c r="F7317">
        <v>18</v>
      </c>
      <c r="G7317" s="1">
        <f t="shared" si="114"/>
        <v>1.4636</v>
      </c>
      <c r="H7317" s="1">
        <v>1.4681999999999999</v>
      </c>
      <c r="I7317" s="1">
        <v>1.4681999999999999</v>
      </c>
      <c r="J7317" s="1">
        <v>1.4681999999999999</v>
      </c>
      <c r="K7317" s="1">
        <f>(Таблица1[[#This Row],[Столбец7]]-Таблица1[[#This Row],[Столбец4]])*10000</f>
        <v>45.999999999999375</v>
      </c>
    </row>
    <row r="7318" spans="1:11" x14ac:dyDescent="0.2">
      <c r="A7318">
        <v>2000</v>
      </c>
      <c r="B7318" t="str">
        <f>CONCATENATE("01.","01",".",Таблица1[[#This Row],[Столбец1]])</f>
        <v>01.01.2000</v>
      </c>
      <c r="C7318" t="str">
        <f>CONCATENATE(Таблица1[[#This Row],[Столбец3]],".",Таблица1[[#This Row],[Столбец2]],".",Таблица1[[#This Row],[Столбец1]])</f>
        <v>19.1.2000</v>
      </c>
      <c r="D7318">
        <f>DAYS360(Таблица1[[#This Row],[Столбец13]],Таблица1[[#This Row],[Столбец14]],TRUE)+1</f>
        <v>19</v>
      </c>
      <c r="E7318">
        <v>1</v>
      </c>
      <c r="F7318">
        <v>19</v>
      </c>
      <c r="G7318" s="1">
        <f t="shared" si="114"/>
        <v>1.4681999999999999</v>
      </c>
      <c r="H7318" s="1">
        <v>1.4674</v>
      </c>
      <c r="I7318" s="1">
        <v>1.4674</v>
      </c>
      <c r="J7318" s="1">
        <v>1.4674</v>
      </c>
      <c r="K7318" s="1">
        <f>(Таблица1[[#This Row],[Столбец7]]-Таблица1[[#This Row],[Столбец4]])*10000</f>
        <v>-7.9999999999991189</v>
      </c>
    </row>
    <row r="7319" spans="1:11" x14ac:dyDescent="0.2">
      <c r="A7319">
        <v>2000</v>
      </c>
      <c r="B7319" t="str">
        <f>CONCATENATE("01.","01",".",Таблица1[[#This Row],[Столбец1]])</f>
        <v>01.01.2000</v>
      </c>
      <c r="C7319" t="str">
        <f>CONCATENATE(Таблица1[[#This Row],[Столбец3]],".",Таблица1[[#This Row],[Столбец2]],".",Таблица1[[#This Row],[Столбец1]])</f>
        <v>20.1.2000</v>
      </c>
      <c r="D7319">
        <f>DAYS360(Таблица1[[#This Row],[Столбец13]],Таблица1[[#This Row],[Столбец14]],TRUE)+1</f>
        <v>20</v>
      </c>
      <c r="E7319">
        <v>1</v>
      </c>
      <c r="F7319">
        <v>20</v>
      </c>
      <c r="G7319" s="1">
        <f t="shared" si="114"/>
        <v>1.4674</v>
      </c>
      <c r="H7319" s="1">
        <v>1.4681999999999999</v>
      </c>
      <c r="I7319" s="1">
        <v>1.4681999999999999</v>
      </c>
      <c r="J7319" s="1">
        <v>1.4681999999999999</v>
      </c>
      <c r="K7319" s="1">
        <f>(Таблица1[[#This Row],[Столбец7]]-Таблица1[[#This Row],[Столбец4]])*10000</f>
        <v>7.9999999999991189</v>
      </c>
    </row>
    <row r="7320" spans="1:11" x14ac:dyDescent="0.2">
      <c r="A7320">
        <v>2000</v>
      </c>
      <c r="B7320" t="str">
        <f>CONCATENATE("01.","01",".",Таблица1[[#This Row],[Столбец1]])</f>
        <v>01.01.2000</v>
      </c>
      <c r="C7320" t="str">
        <f>CONCATENATE(Таблица1[[#This Row],[Столбец3]],".",Таблица1[[#This Row],[Столбец2]],".",Таблица1[[#This Row],[Столбец1]])</f>
        <v>21.1.2000</v>
      </c>
      <c r="D7320">
        <f>DAYS360(Таблица1[[#This Row],[Столбец13]],Таблица1[[#This Row],[Столбец14]],TRUE)+1</f>
        <v>21</v>
      </c>
      <c r="E7320">
        <v>1</v>
      </c>
      <c r="F7320">
        <v>21</v>
      </c>
      <c r="G7320" s="1">
        <f t="shared" si="114"/>
        <v>1.4681999999999999</v>
      </c>
      <c r="H7320" s="1">
        <v>1.4520999999999999</v>
      </c>
      <c r="I7320" s="1">
        <v>1.4520999999999999</v>
      </c>
      <c r="J7320" s="1">
        <v>1.4520999999999999</v>
      </c>
      <c r="K7320" s="1">
        <f>(Таблица1[[#This Row],[Столбец7]]-Таблица1[[#This Row],[Столбец4]])*10000</f>
        <v>-161.00000000000003</v>
      </c>
    </row>
    <row r="7321" spans="1:11" x14ac:dyDescent="0.2">
      <c r="A7321">
        <v>2000</v>
      </c>
      <c r="B7321" t="str">
        <f>CONCATENATE("01.","01",".",Таблица1[[#This Row],[Столбец1]])</f>
        <v>01.01.2000</v>
      </c>
      <c r="C7321" t="str">
        <f>CONCATENATE(Таблица1[[#This Row],[Столбец3]],".",Таблица1[[#This Row],[Столбец2]],".",Таблица1[[#This Row],[Столбец1]])</f>
        <v>24.1.2000</v>
      </c>
      <c r="D7321">
        <f>DAYS360(Таблица1[[#This Row],[Столбец13]],Таблица1[[#This Row],[Столбец14]],TRUE)+1</f>
        <v>24</v>
      </c>
      <c r="E7321">
        <v>1</v>
      </c>
      <c r="F7321">
        <v>24</v>
      </c>
      <c r="G7321" s="1">
        <f t="shared" si="114"/>
        <v>1.4520999999999999</v>
      </c>
      <c r="H7321" s="1">
        <v>1.4419</v>
      </c>
      <c r="I7321" s="1">
        <v>1.4419</v>
      </c>
      <c r="J7321" s="1">
        <v>1.4419</v>
      </c>
      <c r="K7321" s="1">
        <f>(Таблица1[[#This Row],[Столбец7]]-Таблица1[[#This Row],[Столбец4]])*10000</f>
        <v>-101.99999999999987</v>
      </c>
    </row>
    <row r="7322" spans="1:11" x14ac:dyDescent="0.2">
      <c r="A7322">
        <v>2000</v>
      </c>
      <c r="B7322" t="str">
        <f>CONCATENATE("01.","01",".",Таблица1[[#This Row],[Столбец1]])</f>
        <v>01.01.2000</v>
      </c>
      <c r="C7322" t="str">
        <f>CONCATENATE(Таблица1[[#This Row],[Столбец3]],".",Таблица1[[#This Row],[Столбец2]],".",Таблица1[[#This Row],[Столбец1]])</f>
        <v>25.1.2000</v>
      </c>
      <c r="D7322">
        <f>DAYS360(Таблица1[[#This Row],[Столбец13]],Таблица1[[#This Row],[Столбец14]],TRUE)+1</f>
        <v>25</v>
      </c>
      <c r="E7322">
        <v>1</v>
      </c>
      <c r="F7322">
        <v>25</v>
      </c>
      <c r="G7322" s="1">
        <f t="shared" si="114"/>
        <v>1.4419</v>
      </c>
      <c r="H7322" s="1">
        <v>1.4454</v>
      </c>
      <c r="I7322" s="1">
        <v>1.4454</v>
      </c>
      <c r="J7322" s="1">
        <v>1.4454</v>
      </c>
      <c r="K7322" s="1">
        <f>(Таблица1[[#This Row],[Столбец7]]-Таблица1[[#This Row],[Столбец4]])*10000</f>
        <v>35.000000000000583</v>
      </c>
    </row>
    <row r="7323" spans="1:11" x14ac:dyDescent="0.2">
      <c r="A7323">
        <v>2000</v>
      </c>
      <c r="B7323" t="str">
        <f>CONCATENATE("01.","01",".",Таблица1[[#This Row],[Столбец1]])</f>
        <v>01.01.2000</v>
      </c>
      <c r="C7323" t="str">
        <f>CONCATENATE(Таблица1[[#This Row],[Столбец3]],".",Таблица1[[#This Row],[Столбец2]],".",Таблица1[[#This Row],[Столбец1]])</f>
        <v>26.1.2000</v>
      </c>
      <c r="D7323">
        <f>DAYS360(Таблица1[[#This Row],[Столбец13]],Таблица1[[#This Row],[Столбец14]],TRUE)+1</f>
        <v>26</v>
      </c>
      <c r="E7323">
        <v>1</v>
      </c>
      <c r="F7323">
        <v>26</v>
      </c>
      <c r="G7323" s="1">
        <f t="shared" si="114"/>
        <v>1.4454</v>
      </c>
      <c r="H7323" s="1">
        <v>1.4401999999999999</v>
      </c>
      <c r="I7323" s="1">
        <v>1.4401999999999999</v>
      </c>
      <c r="J7323" s="1">
        <v>1.4401999999999999</v>
      </c>
      <c r="K7323" s="1">
        <f>(Таблица1[[#This Row],[Столбец7]]-Таблица1[[#This Row],[Столбец4]])*10000</f>
        <v>-52.000000000000938</v>
      </c>
    </row>
    <row r="7324" spans="1:11" x14ac:dyDescent="0.2">
      <c r="A7324">
        <v>2000</v>
      </c>
      <c r="B7324" t="str">
        <f>CONCATENATE("01.","01",".",Таблица1[[#This Row],[Столбец1]])</f>
        <v>01.01.2000</v>
      </c>
      <c r="C7324" t="str">
        <f>CONCATENATE(Таблица1[[#This Row],[Столбец3]],".",Таблица1[[#This Row],[Столбец2]],".",Таблица1[[#This Row],[Столбец1]])</f>
        <v>27.1.2000</v>
      </c>
      <c r="D7324">
        <f>DAYS360(Таблица1[[#This Row],[Столбец13]],Таблица1[[#This Row],[Столбец14]],TRUE)+1</f>
        <v>27</v>
      </c>
      <c r="E7324">
        <v>1</v>
      </c>
      <c r="F7324">
        <v>27</v>
      </c>
      <c r="G7324" s="1">
        <f t="shared" si="114"/>
        <v>1.4401999999999999</v>
      </c>
      <c r="H7324" s="1">
        <v>1.4185000000000001</v>
      </c>
      <c r="I7324" s="1">
        <v>1.4185000000000001</v>
      </c>
      <c r="J7324" s="1">
        <v>1.4185000000000001</v>
      </c>
      <c r="K7324" s="1">
        <f>(Таблица1[[#This Row],[Столбец7]]-Таблица1[[#This Row],[Столбец4]])*10000</f>
        <v>-216.99999999999829</v>
      </c>
    </row>
    <row r="7325" spans="1:11" x14ac:dyDescent="0.2">
      <c r="A7325">
        <v>2000</v>
      </c>
      <c r="B7325" t="str">
        <f>CONCATENATE("01.","01",".",Таблица1[[#This Row],[Столбец1]])</f>
        <v>01.01.2000</v>
      </c>
      <c r="C7325" t="str">
        <f>CONCATENATE(Таблица1[[#This Row],[Столбец3]],".",Таблица1[[#This Row],[Столбец2]],".",Таблица1[[#This Row],[Столбец1]])</f>
        <v>28.1.2000</v>
      </c>
      <c r="D7325">
        <f>DAYS360(Таблица1[[#This Row],[Столбец13]],Таблица1[[#This Row],[Столбец14]],TRUE)+1</f>
        <v>28</v>
      </c>
      <c r="E7325">
        <v>1</v>
      </c>
      <c r="F7325">
        <v>28</v>
      </c>
      <c r="G7325" s="1">
        <f t="shared" si="114"/>
        <v>1.4185000000000001</v>
      </c>
      <c r="H7325" s="1">
        <v>1.415</v>
      </c>
      <c r="I7325" s="1">
        <v>1.415</v>
      </c>
      <c r="J7325" s="1">
        <v>1.415</v>
      </c>
      <c r="K7325" s="1">
        <f>(Таблица1[[#This Row],[Столбец7]]-Таблица1[[#This Row],[Столбец4]])*10000</f>
        <v>-35.000000000000583</v>
      </c>
    </row>
    <row r="7326" spans="1:11" x14ac:dyDescent="0.2">
      <c r="A7326">
        <v>2000</v>
      </c>
      <c r="B7326" t="str">
        <f>CONCATENATE("01.","01",".",Таблица1[[#This Row],[Столбец1]])</f>
        <v>01.01.2000</v>
      </c>
      <c r="C7326" t="str">
        <f>CONCATENATE(Таблица1[[#This Row],[Столбец3]],".",Таблица1[[#This Row],[Столбец2]],".",Таблица1[[#This Row],[Столбец1]])</f>
        <v>31.1.2000</v>
      </c>
      <c r="D7326">
        <f>DAYS360(Таблица1[[#This Row],[Столбец13]],Таблица1[[#This Row],[Столбец14]],TRUE)+1</f>
        <v>30</v>
      </c>
      <c r="E7326">
        <v>1</v>
      </c>
      <c r="F7326">
        <v>31</v>
      </c>
      <c r="G7326" s="1">
        <f t="shared" si="114"/>
        <v>1.415</v>
      </c>
      <c r="H7326" s="1">
        <v>1.4140999999999999</v>
      </c>
      <c r="I7326" s="1">
        <v>1.4140999999999999</v>
      </c>
      <c r="J7326" s="1">
        <v>1.4140999999999999</v>
      </c>
      <c r="K7326" s="1">
        <f>(Таблица1[[#This Row],[Столбец7]]-Таблица1[[#This Row],[Столбец4]])*10000</f>
        <v>-9.0000000000012292</v>
      </c>
    </row>
    <row r="7327" spans="1:11" x14ac:dyDescent="0.2">
      <c r="A7327">
        <v>2000</v>
      </c>
      <c r="B7327" t="str">
        <f>CONCATENATE("01.","01",".",Таблица1[[#This Row],[Столбец1]])</f>
        <v>01.01.2000</v>
      </c>
      <c r="C7327" t="str">
        <f>CONCATENATE(Таблица1[[#This Row],[Столбец3]],".",Таблица1[[#This Row],[Столбец2]],".",Таблица1[[#This Row],[Столбец1]])</f>
        <v>1.2.2000</v>
      </c>
      <c r="D7327">
        <f>DAYS360(Таблица1[[#This Row],[Столбец13]],Таблица1[[#This Row],[Столбец14]],TRUE)+1</f>
        <v>31</v>
      </c>
      <c r="E7327">
        <v>2</v>
      </c>
      <c r="F7327">
        <v>1</v>
      </c>
      <c r="G7327" s="1">
        <f t="shared" si="114"/>
        <v>1.4140999999999999</v>
      </c>
      <c r="H7327" s="1">
        <v>1.4057999999999999</v>
      </c>
      <c r="I7327" s="1">
        <v>1.4057999999999999</v>
      </c>
      <c r="J7327" s="1">
        <v>1.4057999999999999</v>
      </c>
      <c r="K7327" s="1">
        <f>(Таблица1[[#This Row],[Столбец7]]-Таблица1[[#This Row],[Столбец4]])*10000</f>
        <v>-82.999999999999744</v>
      </c>
    </row>
    <row r="7328" spans="1:11" x14ac:dyDescent="0.2">
      <c r="A7328">
        <v>2000</v>
      </c>
      <c r="B7328" t="str">
        <f>CONCATENATE("01.","01",".",Таблица1[[#This Row],[Столбец1]])</f>
        <v>01.01.2000</v>
      </c>
      <c r="C7328" t="str">
        <f>CONCATENATE(Таблица1[[#This Row],[Столбец3]],".",Таблица1[[#This Row],[Столбец2]],".",Таблица1[[#This Row],[Столбец1]])</f>
        <v>2.2.2000</v>
      </c>
      <c r="D7328">
        <f>DAYS360(Таблица1[[#This Row],[Столбец13]],Таблица1[[#This Row],[Столбец14]],TRUE)+1</f>
        <v>32</v>
      </c>
      <c r="E7328">
        <v>2</v>
      </c>
      <c r="F7328">
        <v>2</v>
      </c>
      <c r="G7328" s="1">
        <f t="shared" si="114"/>
        <v>1.4057999999999999</v>
      </c>
      <c r="H7328" s="1">
        <v>1.41</v>
      </c>
      <c r="I7328" s="1">
        <v>1.41</v>
      </c>
      <c r="J7328" s="1">
        <v>1.41</v>
      </c>
      <c r="K7328" s="1">
        <f>(Таблица1[[#This Row],[Столбец7]]-Таблица1[[#This Row],[Столбец4]])*10000</f>
        <v>41.999999999999815</v>
      </c>
    </row>
    <row r="7329" spans="1:11" x14ac:dyDescent="0.2">
      <c r="A7329">
        <v>2000</v>
      </c>
      <c r="B7329" t="str">
        <f>CONCATENATE("01.","01",".",Таблица1[[#This Row],[Столбец1]])</f>
        <v>01.01.2000</v>
      </c>
      <c r="C7329" t="str">
        <f>CONCATENATE(Таблица1[[#This Row],[Столбец3]],".",Таблица1[[#This Row],[Столбец2]],".",Таблица1[[#This Row],[Столбец1]])</f>
        <v>3.2.2000</v>
      </c>
      <c r="D7329">
        <f>DAYS360(Таблица1[[#This Row],[Столбец13]],Таблица1[[#This Row],[Столбец14]],TRUE)+1</f>
        <v>33</v>
      </c>
      <c r="E7329">
        <v>2</v>
      </c>
      <c r="F7329">
        <v>3</v>
      </c>
      <c r="G7329" s="1">
        <f t="shared" si="114"/>
        <v>1.41</v>
      </c>
      <c r="H7329" s="1">
        <v>1.4224000000000001</v>
      </c>
      <c r="I7329" s="1">
        <v>1.4224000000000001</v>
      </c>
      <c r="J7329" s="1">
        <v>1.4224000000000001</v>
      </c>
      <c r="K7329" s="1">
        <f>(Таблица1[[#This Row],[Столбец7]]-Таблица1[[#This Row],[Столбец4]])*10000</f>
        <v>124.00000000000189</v>
      </c>
    </row>
    <row r="7330" spans="1:11" x14ac:dyDescent="0.2">
      <c r="A7330">
        <v>2000</v>
      </c>
      <c r="B7330" t="str">
        <f>CONCATENATE("01.","01",".",Таблица1[[#This Row],[Столбец1]])</f>
        <v>01.01.2000</v>
      </c>
      <c r="C7330" t="str">
        <f>CONCATENATE(Таблица1[[#This Row],[Столбец3]],".",Таблица1[[#This Row],[Столбец2]],".",Таблица1[[#This Row],[Столбец1]])</f>
        <v>4.2.2000</v>
      </c>
      <c r="D7330">
        <f>DAYS360(Таблица1[[#This Row],[Столбец13]],Таблица1[[#This Row],[Столбец14]],TRUE)+1</f>
        <v>34</v>
      </c>
      <c r="E7330">
        <v>2</v>
      </c>
      <c r="F7330">
        <v>4</v>
      </c>
      <c r="G7330" s="1">
        <f t="shared" si="114"/>
        <v>1.4224000000000001</v>
      </c>
      <c r="H7330" s="1">
        <v>1.4132</v>
      </c>
      <c r="I7330" s="1">
        <v>1.4132</v>
      </c>
      <c r="J7330" s="1">
        <v>1.4132</v>
      </c>
      <c r="K7330" s="1">
        <f>(Таблица1[[#This Row],[Столбец7]]-Таблица1[[#This Row],[Столбец4]])*10000</f>
        <v>-92.000000000000966</v>
      </c>
    </row>
    <row r="7331" spans="1:11" x14ac:dyDescent="0.2">
      <c r="A7331">
        <v>2000</v>
      </c>
      <c r="B7331" t="str">
        <f>CONCATENATE("01.","01",".",Таблица1[[#This Row],[Столбец1]])</f>
        <v>01.01.2000</v>
      </c>
      <c r="C7331" t="str">
        <f>CONCATENATE(Таблица1[[#This Row],[Столбец3]],".",Таблица1[[#This Row],[Столбец2]],".",Таблица1[[#This Row],[Столбец1]])</f>
        <v>7.2.2000</v>
      </c>
      <c r="D7331">
        <f>DAYS360(Таблица1[[#This Row],[Столбец13]],Таблица1[[#This Row],[Столбец14]],TRUE)+1</f>
        <v>37</v>
      </c>
      <c r="E7331">
        <v>2</v>
      </c>
      <c r="F7331">
        <v>7</v>
      </c>
      <c r="G7331" s="1">
        <f t="shared" si="114"/>
        <v>1.4132</v>
      </c>
      <c r="H7331" s="1">
        <v>1.4132</v>
      </c>
      <c r="I7331" s="1">
        <v>1.4132</v>
      </c>
      <c r="J7331" s="1">
        <v>1.4132</v>
      </c>
      <c r="K7331" s="1">
        <f>(Таблица1[[#This Row],[Столбец7]]-Таблица1[[#This Row],[Столбец4]])*10000</f>
        <v>0</v>
      </c>
    </row>
    <row r="7332" spans="1:11" x14ac:dyDescent="0.2">
      <c r="A7332">
        <v>2000</v>
      </c>
      <c r="B7332" t="str">
        <f>CONCATENATE("01.","01",".",Таблица1[[#This Row],[Столбец1]])</f>
        <v>01.01.2000</v>
      </c>
      <c r="C7332" t="str">
        <f>CONCATENATE(Таблица1[[#This Row],[Столбец3]],".",Таблица1[[#This Row],[Столбец2]],".",Таблица1[[#This Row],[Столбец1]])</f>
        <v>8.2.2000</v>
      </c>
      <c r="D7332">
        <f>DAYS360(Таблица1[[#This Row],[Столбец13]],Таблица1[[#This Row],[Столбец14]],TRUE)+1</f>
        <v>38</v>
      </c>
      <c r="E7332">
        <v>2</v>
      </c>
      <c r="F7332">
        <v>8</v>
      </c>
      <c r="G7332" s="1">
        <f t="shared" si="114"/>
        <v>1.4132</v>
      </c>
      <c r="H7332" s="1">
        <v>1.4272</v>
      </c>
      <c r="I7332" s="1">
        <v>1.4272</v>
      </c>
      <c r="J7332" s="1">
        <v>1.4272</v>
      </c>
      <c r="K7332" s="1">
        <f>(Таблица1[[#This Row],[Столбец7]]-Таблица1[[#This Row],[Столбец4]])*10000</f>
        <v>140.00000000000011</v>
      </c>
    </row>
    <row r="7333" spans="1:11" x14ac:dyDescent="0.2">
      <c r="A7333">
        <v>2000</v>
      </c>
      <c r="B7333" t="str">
        <f>CONCATENATE("01.","01",".",Таблица1[[#This Row],[Столбец1]])</f>
        <v>01.01.2000</v>
      </c>
      <c r="C7333" t="str">
        <f>CONCATENATE(Таблица1[[#This Row],[Столбец3]],".",Таблица1[[#This Row],[Столбец2]],".",Таблица1[[#This Row],[Столбец1]])</f>
        <v>9.2.2000</v>
      </c>
      <c r="D7333">
        <f>DAYS360(Таблица1[[#This Row],[Столбец13]],Таблица1[[#This Row],[Столбец14]],TRUE)+1</f>
        <v>39</v>
      </c>
      <c r="E7333">
        <v>2</v>
      </c>
      <c r="F7333">
        <v>9</v>
      </c>
      <c r="G7333" s="1">
        <f t="shared" si="114"/>
        <v>1.4272</v>
      </c>
      <c r="H7333" s="1">
        <v>1.4308000000000001</v>
      </c>
      <c r="I7333" s="1">
        <v>1.4308000000000001</v>
      </c>
      <c r="J7333" s="1">
        <v>1.4308000000000001</v>
      </c>
      <c r="K7333" s="1">
        <f>(Таблица1[[#This Row],[Столбец7]]-Таблица1[[#This Row],[Столбец4]])*10000</f>
        <v>36.000000000000476</v>
      </c>
    </row>
    <row r="7334" spans="1:11" x14ac:dyDescent="0.2">
      <c r="A7334">
        <v>2000</v>
      </c>
      <c r="B7334" t="str">
        <f>CONCATENATE("01.","01",".",Таблица1[[#This Row],[Столбец1]])</f>
        <v>01.01.2000</v>
      </c>
      <c r="C7334" t="str">
        <f>CONCATENATE(Таблица1[[#This Row],[Столбец3]],".",Таблица1[[#This Row],[Столбец2]],".",Таблица1[[#This Row],[Столбец1]])</f>
        <v>10.2.2000</v>
      </c>
      <c r="D7334">
        <f>DAYS360(Таблица1[[#This Row],[Столбец13]],Таблица1[[#This Row],[Столбец14]],TRUE)+1</f>
        <v>40</v>
      </c>
      <c r="E7334">
        <v>2</v>
      </c>
      <c r="F7334">
        <v>10</v>
      </c>
      <c r="G7334" s="1">
        <f t="shared" si="114"/>
        <v>1.4308000000000001</v>
      </c>
      <c r="H7334" s="1">
        <v>1.4302999999999999</v>
      </c>
      <c r="I7334" s="1">
        <v>1.4302999999999999</v>
      </c>
      <c r="J7334" s="1">
        <v>1.4302999999999999</v>
      </c>
      <c r="K7334" s="1">
        <f>(Таблица1[[#This Row],[Столбец7]]-Таблица1[[#This Row],[Столбец4]])*10000</f>
        <v>-5.0000000000016698</v>
      </c>
    </row>
    <row r="7335" spans="1:11" x14ac:dyDescent="0.2">
      <c r="A7335">
        <v>2000</v>
      </c>
      <c r="B7335" t="str">
        <f>CONCATENATE("01.","01",".",Таблица1[[#This Row],[Столбец1]])</f>
        <v>01.01.2000</v>
      </c>
      <c r="C7335" t="str">
        <f>CONCATENATE(Таблица1[[#This Row],[Столбец3]],".",Таблица1[[#This Row],[Столбец2]],".",Таблица1[[#This Row],[Столбец1]])</f>
        <v>11.2.2000</v>
      </c>
      <c r="D7335">
        <f>DAYS360(Таблица1[[#This Row],[Столбец13]],Таблица1[[#This Row],[Столбец14]],TRUE)+1</f>
        <v>41</v>
      </c>
      <c r="E7335">
        <v>2</v>
      </c>
      <c r="F7335">
        <v>11</v>
      </c>
      <c r="G7335" s="1">
        <f t="shared" si="114"/>
        <v>1.4302999999999999</v>
      </c>
      <c r="H7335" s="1">
        <v>1.4283999999999999</v>
      </c>
      <c r="I7335" s="1">
        <v>1.4283999999999999</v>
      </c>
      <c r="J7335" s="1">
        <v>1.4283999999999999</v>
      </c>
      <c r="K7335" s="1">
        <f>(Таблица1[[#This Row],[Столбец7]]-Таблица1[[#This Row],[Столбец4]])*10000</f>
        <v>-19.000000000000128</v>
      </c>
    </row>
    <row r="7336" spans="1:11" x14ac:dyDescent="0.2">
      <c r="A7336">
        <v>2000</v>
      </c>
      <c r="B7336" t="str">
        <f>CONCATENATE("01.","01",".",Таблица1[[#This Row],[Столбец1]])</f>
        <v>01.01.2000</v>
      </c>
      <c r="C7336" t="str">
        <f>CONCATENATE(Таблица1[[#This Row],[Столбец3]],".",Таблица1[[#This Row],[Столбец2]],".",Таблица1[[#This Row],[Столбец1]])</f>
        <v>14.2.2000</v>
      </c>
      <c r="D7336">
        <f>DAYS360(Таблица1[[#This Row],[Столбец13]],Таблица1[[#This Row],[Столбец14]],TRUE)+1</f>
        <v>44</v>
      </c>
      <c r="E7336">
        <v>2</v>
      </c>
      <c r="F7336">
        <v>14</v>
      </c>
      <c r="G7336" s="1">
        <f t="shared" si="114"/>
        <v>1.4283999999999999</v>
      </c>
      <c r="H7336" s="1">
        <v>1.4235</v>
      </c>
      <c r="I7336" s="1">
        <v>1.4235</v>
      </c>
      <c r="J7336" s="1">
        <v>1.4235</v>
      </c>
      <c r="K7336" s="1">
        <f>(Таблица1[[#This Row],[Столбец7]]-Таблица1[[#This Row],[Столбец4]])*10000</f>
        <v>-48.999999999999048</v>
      </c>
    </row>
    <row r="7337" spans="1:11" x14ac:dyDescent="0.2">
      <c r="A7337">
        <v>2000</v>
      </c>
      <c r="B7337" t="str">
        <f>CONCATENATE("01.","01",".",Таблица1[[#This Row],[Столбец1]])</f>
        <v>01.01.2000</v>
      </c>
      <c r="C7337" t="str">
        <f>CONCATENATE(Таблица1[[#This Row],[Столбец3]],".",Таблица1[[#This Row],[Столбец2]],".",Таблица1[[#This Row],[Столбец1]])</f>
        <v>15.2.2000</v>
      </c>
      <c r="D7337">
        <f>DAYS360(Таблица1[[#This Row],[Столбец13]],Таблица1[[#This Row],[Столбец14]],TRUE)+1</f>
        <v>45</v>
      </c>
      <c r="E7337">
        <v>2</v>
      </c>
      <c r="F7337">
        <v>15</v>
      </c>
      <c r="G7337" s="1">
        <f t="shared" si="114"/>
        <v>1.4235</v>
      </c>
      <c r="H7337" s="1">
        <v>1.4336</v>
      </c>
      <c r="I7337" s="1">
        <v>1.4336</v>
      </c>
      <c r="J7337" s="1">
        <v>1.4336</v>
      </c>
      <c r="K7337" s="1">
        <f>(Таблица1[[#This Row],[Столбец7]]-Таблица1[[#This Row],[Столбец4]])*10000</f>
        <v>100.99999999999997</v>
      </c>
    </row>
    <row r="7338" spans="1:11" x14ac:dyDescent="0.2">
      <c r="A7338">
        <v>2000</v>
      </c>
      <c r="B7338" t="str">
        <f>CONCATENATE("01.","01",".",Таблица1[[#This Row],[Столбец1]])</f>
        <v>01.01.2000</v>
      </c>
      <c r="C7338" t="str">
        <f>CONCATENATE(Таблица1[[#This Row],[Столбец3]],".",Таблица1[[#This Row],[Столбец2]],".",Таблица1[[#This Row],[Столбец1]])</f>
        <v>16.2.2000</v>
      </c>
      <c r="D7338">
        <f>DAYS360(Таблица1[[#This Row],[Столбец13]],Таблица1[[#This Row],[Столбец14]],TRUE)+1</f>
        <v>46</v>
      </c>
      <c r="E7338">
        <v>2</v>
      </c>
      <c r="F7338">
        <v>16</v>
      </c>
      <c r="G7338" s="1">
        <f t="shared" si="114"/>
        <v>1.4336</v>
      </c>
      <c r="H7338" s="1">
        <v>1.4277</v>
      </c>
      <c r="I7338" s="1">
        <v>1.4277</v>
      </c>
      <c r="J7338" s="1">
        <v>1.4277</v>
      </c>
      <c r="K7338" s="1">
        <f>(Таблица1[[#This Row],[Столбец7]]-Таблица1[[#This Row],[Столбец4]])*10000</f>
        <v>-59.000000000000163</v>
      </c>
    </row>
    <row r="7339" spans="1:11" x14ac:dyDescent="0.2">
      <c r="A7339">
        <v>2000</v>
      </c>
      <c r="B7339" t="str">
        <f>CONCATENATE("01.","01",".",Таблица1[[#This Row],[Столбец1]])</f>
        <v>01.01.2000</v>
      </c>
      <c r="C7339" t="str">
        <f>CONCATENATE(Таблица1[[#This Row],[Столбец3]],".",Таблица1[[#This Row],[Столбец2]],".",Таблица1[[#This Row],[Столбец1]])</f>
        <v>17.2.2000</v>
      </c>
      <c r="D7339">
        <f>DAYS360(Таблица1[[#This Row],[Столбец13]],Таблица1[[#This Row],[Столбец14]],TRUE)+1</f>
        <v>47</v>
      </c>
      <c r="E7339">
        <v>2</v>
      </c>
      <c r="F7339">
        <v>17</v>
      </c>
      <c r="G7339" s="1">
        <f t="shared" si="114"/>
        <v>1.4277</v>
      </c>
      <c r="H7339" s="1">
        <v>1.4323999999999999</v>
      </c>
      <c r="I7339" s="1">
        <v>1.4323999999999999</v>
      </c>
      <c r="J7339" s="1">
        <v>1.4323999999999999</v>
      </c>
      <c r="K7339" s="1">
        <f>(Таблица1[[#This Row],[Столбец7]]-Таблица1[[#This Row],[Столбец4]])*10000</f>
        <v>46.999999999999261</v>
      </c>
    </row>
    <row r="7340" spans="1:11" x14ac:dyDescent="0.2">
      <c r="A7340">
        <v>2000</v>
      </c>
      <c r="B7340" t="str">
        <f>CONCATENATE("01.","01",".",Таблица1[[#This Row],[Столбец1]])</f>
        <v>01.01.2000</v>
      </c>
      <c r="C7340" t="str">
        <f>CONCATENATE(Таблица1[[#This Row],[Столбец3]],".",Таблица1[[#This Row],[Столбец2]],".",Таблица1[[#This Row],[Столбец1]])</f>
        <v>18.2.2000</v>
      </c>
      <c r="D7340">
        <f>DAYS360(Таблица1[[#This Row],[Столбец13]],Таблица1[[#This Row],[Столбец14]],TRUE)+1</f>
        <v>48</v>
      </c>
      <c r="E7340">
        <v>2</v>
      </c>
      <c r="F7340">
        <v>18</v>
      </c>
      <c r="G7340" s="1">
        <f t="shared" si="114"/>
        <v>1.4323999999999999</v>
      </c>
      <c r="H7340" s="1">
        <v>1.4281999999999999</v>
      </c>
      <c r="I7340" s="1">
        <v>1.4281999999999999</v>
      </c>
      <c r="J7340" s="1">
        <v>1.4281999999999999</v>
      </c>
      <c r="K7340" s="1">
        <f>(Таблица1[[#This Row],[Столбец7]]-Таблица1[[#This Row],[Столбец4]])*10000</f>
        <v>-41.999999999999815</v>
      </c>
    </row>
    <row r="7341" spans="1:11" x14ac:dyDescent="0.2">
      <c r="A7341">
        <v>2000</v>
      </c>
      <c r="B7341" t="str">
        <f>CONCATENATE("01.","01",".",Таблица1[[#This Row],[Столбец1]])</f>
        <v>01.01.2000</v>
      </c>
      <c r="C7341" t="str">
        <f>CONCATENATE(Таблица1[[#This Row],[Столбец3]],".",Таблица1[[#This Row],[Столбец2]],".",Таблица1[[#This Row],[Столбец1]])</f>
        <v>21.2.2000</v>
      </c>
      <c r="D7341">
        <f>DAYS360(Таблица1[[#This Row],[Столбец13]],Таблица1[[#This Row],[Столбец14]],TRUE)+1</f>
        <v>51</v>
      </c>
      <c r="E7341">
        <v>2</v>
      </c>
      <c r="F7341">
        <v>21</v>
      </c>
      <c r="G7341" s="1">
        <f t="shared" si="114"/>
        <v>1.4281999999999999</v>
      </c>
      <c r="H7341" s="1">
        <v>1.4332</v>
      </c>
      <c r="I7341" s="1">
        <v>1.4332</v>
      </c>
      <c r="J7341" s="1">
        <v>1.4332</v>
      </c>
      <c r="K7341" s="1">
        <f>(Таблица1[[#This Row],[Столбец7]]-Таблица1[[#This Row],[Столбец4]])*10000</f>
        <v>50.000000000001151</v>
      </c>
    </row>
    <row r="7342" spans="1:11" x14ac:dyDescent="0.2">
      <c r="A7342">
        <v>2000</v>
      </c>
      <c r="B7342" t="str">
        <f>CONCATENATE("01.","01",".",Таблица1[[#This Row],[Столбец1]])</f>
        <v>01.01.2000</v>
      </c>
      <c r="C7342" t="str">
        <f>CONCATENATE(Таблица1[[#This Row],[Столбец3]],".",Таблица1[[#This Row],[Столбец2]],".",Таблица1[[#This Row],[Столбец1]])</f>
        <v>22.2.2000</v>
      </c>
      <c r="D7342">
        <f>DAYS360(Таблица1[[#This Row],[Столбец13]],Таблица1[[#This Row],[Столбец14]],TRUE)+1</f>
        <v>52</v>
      </c>
      <c r="E7342">
        <v>2</v>
      </c>
      <c r="F7342">
        <v>22</v>
      </c>
      <c r="G7342" s="1">
        <f t="shared" si="114"/>
        <v>1.4332</v>
      </c>
      <c r="H7342" s="1">
        <v>1.4702999999999999</v>
      </c>
      <c r="I7342" s="1">
        <v>1.4702999999999999</v>
      </c>
      <c r="J7342" s="1">
        <v>1.4702999999999999</v>
      </c>
      <c r="K7342" s="1">
        <f>(Таблица1[[#This Row],[Столбец7]]-Таблица1[[#This Row],[Столбец4]])*10000</f>
        <v>370.99999999999909</v>
      </c>
    </row>
    <row r="7343" spans="1:11" x14ac:dyDescent="0.2">
      <c r="A7343">
        <v>2000</v>
      </c>
      <c r="B7343" t="str">
        <f>CONCATENATE("01.","01",".",Таблица1[[#This Row],[Столбец1]])</f>
        <v>01.01.2000</v>
      </c>
      <c r="C7343" t="str">
        <f>CONCATENATE(Таблица1[[#This Row],[Столбец3]],".",Таблица1[[#This Row],[Столбец2]],".",Таблица1[[#This Row],[Столбец1]])</f>
        <v>23.2.2000</v>
      </c>
      <c r="D7343">
        <f>DAYS360(Таблица1[[#This Row],[Столбец13]],Таблица1[[#This Row],[Столбец14]],TRUE)+1</f>
        <v>53</v>
      </c>
      <c r="E7343">
        <v>2</v>
      </c>
      <c r="F7343">
        <v>23</v>
      </c>
      <c r="G7343" s="1">
        <f t="shared" si="114"/>
        <v>1.4702999999999999</v>
      </c>
      <c r="H7343" s="1">
        <v>1.4661</v>
      </c>
      <c r="I7343" s="1">
        <v>1.4661</v>
      </c>
      <c r="J7343" s="1">
        <v>1.4661</v>
      </c>
      <c r="K7343" s="1">
        <f>(Таблица1[[#This Row],[Столбец7]]-Таблица1[[#This Row],[Столбец4]])*10000</f>
        <v>-41.999999999999815</v>
      </c>
    </row>
    <row r="7344" spans="1:11" x14ac:dyDescent="0.2">
      <c r="A7344">
        <v>2000</v>
      </c>
      <c r="B7344" t="str">
        <f>CONCATENATE("01.","01",".",Таблица1[[#This Row],[Столбец1]])</f>
        <v>01.01.2000</v>
      </c>
      <c r="C7344" t="str">
        <f>CONCATENATE(Таблица1[[#This Row],[Столбец3]],".",Таблица1[[#This Row],[Столбец2]],".",Таблица1[[#This Row],[Столбец1]])</f>
        <v>24.2.2000</v>
      </c>
      <c r="D7344">
        <f>DAYS360(Таблица1[[#This Row],[Столбец13]],Таблица1[[#This Row],[Столбец14]],TRUE)+1</f>
        <v>54</v>
      </c>
      <c r="E7344">
        <v>2</v>
      </c>
      <c r="F7344">
        <v>24</v>
      </c>
      <c r="G7344" s="1">
        <f t="shared" si="114"/>
        <v>1.4661</v>
      </c>
      <c r="H7344" s="1">
        <v>1.4494</v>
      </c>
      <c r="I7344" s="1">
        <v>1.4494</v>
      </c>
      <c r="J7344" s="1">
        <v>1.4494</v>
      </c>
      <c r="K7344" s="1">
        <f>(Таблица1[[#This Row],[Столбец7]]-Таблица1[[#This Row],[Столбец4]])*10000</f>
        <v>-166.99999999999937</v>
      </c>
    </row>
    <row r="7345" spans="1:11" x14ac:dyDescent="0.2">
      <c r="A7345">
        <v>2000</v>
      </c>
      <c r="B7345" t="str">
        <f>CONCATENATE("01.","01",".",Таблица1[[#This Row],[Столбец1]])</f>
        <v>01.01.2000</v>
      </c>
      <c r="C7345" t="str">
        <f>CONCATENATE(Таблица1[[#This Row],[Столбец3]],".",Таблица1[[#This Row],[Столбец2]],".",Таблица1[[#This Row],[Столбец1]])</f>
        <v>25.2.2000</v>
      </c>
      <c r="D7345">
        <f>DAYS360(Таблица1[[#This Row],[Столбец13]],Таблица1[[#This Row],[Столбец14]],TRUE)+1</f>
        <v>55</v>
      </c>
      <c r="E7345">
        <v>2</v>
      </c>
      <c r="F7345">
        <v>25</v>
      </c>
      <c r="G7345" s="1">
        <f t="shared" si="114"/>
        <v>1.4494</v>
      </c>
      <c r="H7345" s="1">
        <v>1.4119999999999999</v>
      </c>
      <c r="I7345" s="1">
        <v>1.4119999999999999</v>
      </c>
      <c r="J7345" s="1">
        <v>1.4119999999999999</v>
      </c>
      <c r="K7345" s="1">
        <f>(Таблица1[[#This Row],[Столбец7]]-Таблица1[[#This Row],[Столбец4]])*10000</f>
        <v>-374.00000000000102</v>
      </c>
    </row>
    <row r="7346" spans="1:11" x14ac:dyDescent="0.2">
      <c r="A7346">
        <v>2000</v>
      </c>
      <c r="B7346" t="str">
        <f>CONCATENATE("01.","01",".",Таблица1[[#This Row],[Столбец1]])</f>
        <v>01.01.2000</v>
      </c>
      <c r="C7346" t="str">
        <f>CONCATENATE(Таблица1[[#This Row],[Столбец3]],".",Таблица1[[#This Row],[Столбец2]],".",Таблица1[[#This Row],[Столбец1]])</f>
        <v>28.2.2000</v>
      </c>
      <c r="D7346">
        <f>DAYS360(Таблица1[[#This Row],[Столбец13]],Таблица1[[#This Row],[Столбец14]],TRUE)+1</f>
        <v>58</v>
      </c>
      <c r="E7346">
        <v>2</v>
      </c>
      <c r="F7346">
        <v>28</v>
      </c>
      <c r="G7346" s="1">
        <f t="shared" si="114"/>
        <v>1.4119999999999999</v>
      </c>
      <c r="H7346" s="1">
        <v>1.4064000000000001</v>
      </c>
      <c r="I7346" s="1">
        <v>1.4064000000000001</v>
      </c>
      <c r="J7346" s="1">
        <v>1.4064000000000001</v>
      </c>
      <c r="K7346" s="1">
        <f>(Таблица1[[#This Row],[Столбец7]]-Таблица1[[#This Row],[Столбец4]])*10000</f>
        <v>-55.999999999998273</v>
      </c>
    </row>
    <row r="7347" spans="1:11" x14ac:dyDescent="0.2">
      <c r="A7347">
        <v>2000</v>
      </c>
      <c r="B7347" t="str">
        <f>CONCATENATE("01.","01",".",Таблица1[[#This Row],[Столбец1]])</f>
        <v>01.01.2000</v>
      </c>
      <c r="C7347" t="str">
        <f>CONCATENATE(Таблица1[[#This Row],[Столбец3]],".",Таблица1[[#This Row],[Столбец2]],".",Таблица1[[#This Row],[Столбец1]])</f>
        <v>29.2.2000</v>
      </c>
      <c r="D7347">
        <f>DAYS360(Таблица1[[#This Row],[Столбец13]],Таблица1[[#This Row],[Столбец14]],TRUE)+1</f>
        <v>59</v>
      </c>
      <c r="E7347">
        <v>2</v>
      </c>
      <c r="F7347">
        <v>29</v>
      </c>
      <c r="G7347" s="1">
        <f t="shared" si="114"/>
        <v>1.4064000000000001</v>
      </c>
      <c r="H7347" s="1">
        <v>1.4008</v>
      </c>
      <c r="I7347" s="1">
        <v>1.4008</v>
      </c>
      <c r="J7347" s="1">
        <v>1.4008</v>
      </c>
      <c r="K7347" s="1">
        <f>(Таблица1[[#This Row],[Столбец7]]-Таблица1[[#This Row],[Столбец4]])*10000</f>
        <v>-56.000000000000497</v>
      </c>
    </row>
    <row r="7348" spans="1:11" x14ac:dyDescent="0.2">
      <c r="A7348">
        <v>2000</v>
      </c>
      <c r="B7348" t="str">
        <f>CONCATENATE("01.","01",".",Таблица1[[#This Row],[Столбец1]])</f>
        <v>01.01.2000</v>
      </c>
      <c r="C7348" t="str">
        <f>CONCATENATE(Таблица1[[#This Row],[Столбец3]],".",Таблица1[[#This Row],[Столбец2]],".",Таблица1[[#This Row],[Столбец1]])</f>
        <v>1.3.2000</v>
      </c>
      <c r="D7348">
        <f>DAYS360(Таблица1[[#This Row],[Столбец13]],Таблица1[[#This Row],[Столбец14]],TRUE)+1</f>
        <v>61</v>
      </c>
      <c r="E7348">
        <v>3</v>
      </c>
      <c r="F7348">
        <v>1</v>
      </c>
      <c r="G7348" s="1">
        <f t="shared" si="114"/>
        <v>1.4008</v>
      </c>
      <c r="H7348" s="1">
        <v>1.4060999999999999</v>
      </c>
      <c r="I7348" s="1">
        <v>1.4060999999999999</v>
      </c>
      <c r="J7348" s="1">
        <v>1.4060999999999999</v>
      </c>
      <c r="K7348" s="1">
        <f>(Таблица1[[#This Row],[Столбец7]]-Таблица1[[#This Row],[Столбец4]])*10000</f>
        <v>52.999999999998607</v>
      </c>
    </row>
    <row r="7349" spans="1:11" x14ac:dyDescent="0.2">
      <c r="A7349">
        <v>2000</v>
      </c>
      <c r="B7349" t="str">
        <f>CONCATENATE("01.","01",".",Таблица1[[#This Row],[Столбец1]])</f>
        <v>01.01.2000</v>
      </c>
      <c r="C7349" t="str">
        <f>CONCATENATE(Таблица1[[#This Row],[Столбец3]],".",Таблица1[[#This Row],[Столбец2]],".",Таблица1[[#This Row],[Столбец1]])</f>
        <v>2.3.2000</v>
      </c>
      <c r="D7349">
        <f>DAYS360(Таблица1[[#This Row],[Столбец13]],Таблица1[[#This Row],[Столбец14]],TRUE)+1</f>
        <v>62</v>
      </c>
      <c r="E7349">
        <v>3</v>
      </c>
      <c r="F7349">
        <v>2</v>
      </c>
      <c r="G7349" s="1">
        <f t="shared" si="114"/>
        <v>1.4060999999999999</v>
      </c>
      <c r="H7349" s="1">
        <v>1.4052</v>
      </c>
      <c r="I7349" s="1">
        <v>1.4052</v>
      </c>
      <c r="J7349" s="1">
        <v>1.4052</v>
      </c>
      <c r="K7349" s="1">
        <f>(Таблица1[[#This Row],[Столбец7]]-Таблица1[[#This Row],[Столбец4]])*10000</f>
        <v>-8.9999999999990088</v>
      </c>
    </row>
    <row r="7350" spans="1:11" x14ac:dyDescent="0.2">
      <c r="A7350">
        <v>2000</v>
      </c>
      <c r="B7350" t="str">
        <f>CONCATENATE("01.","01",".",Таблица1[[#This Row],[Столбец1]])</f>
        <v>01.01.2000</v>
      </c>
      <c r="C7350" t="str">
        <f>CONCATENATE(Таблица1[[#This Row],[Столбец3]],".",Таблица1[[#This Row],[Столбец2]],".",Таблица1[[#This Row],[Столбец1]])</f>
        <v>3.3.2000</v>
      </c>
      <c r="D7350">
        <f>DAYS360(Таблица1[[#This Row],[Столбец13]],Таблица1[[#This Row],[Столбец14]],TRUE)+1</f>
        <v>63</v>
      </c>
      <c r="E7350">
        <v>3</v>
      </c>
      <c r="F7350">
        <v>3</v>
      </c>
      <c r="G7350" s="1">
        <f t="shared" si="114"/>
        <v>1.4052</v>
      </c>
      <c r="H7350" s="1">
        <v>1.3973</v>
      </c>
      <c r="I7350" s="1">
        <v>1.3973</v>
      </c>
      <c r="J7350" s="1">
        <v>1.3973</v>
      </c>
      <c r="K7350" s="1">
        <f>(Таблица1[[#This Row],[Столбец7]]-Таблица1[[#This Row],[Столбец4]])*10000</f>
        <v>-79.000000000000185</v>
      </c>
    </row>
    <row r="7351" spans="1:11" x14ac:dyDescent="0.2">
      <c r="A7351">
        <v>2000</v>
      </c>
      <c r="B7351" t="str">
        <f>CONCATENATE("01.","01",".",Таблица1[[#This Row],[Столбец1]])</f>
        <v>01.01.2000</v>
      </c>
      <c r="C7351" t="str">
        <f>CONCATENATE(Таблица1[[#This Row],[Столбец3]],".",Таблица1[[#This Row],[Столбец2]],".",Таблица1[[#This Row],[Столбец1]])</f>
        <v>6.3.2000</v>
      </c>
      <c r="D7351">
        <f>DAYS360(Таблица1[[#This Row],[Столбец13]],Таблица1[[#This Row],[Столбец14]],TRUE)+1</f>
        <v>66</v>
      </c>
      <c r="E7351">
        <v>3</v>
      </c>
      <c r="F7351">
        <v>6</v>
      </c>
      <c r="G7351" s="1">
        <f t="shared" si="114"/>
        <v>1.3973</v>
      </c>
      <c r="H7351" s="1">
        <v>1.3978999999999999</v>
      </c>
      <c r="I7351" s="1">
        <v>1.3978999999999999</v>
      </c>
      <c r="J7351" s="1">
        <v>1.3978999999999999</v>
      </c>
      <c r="K7351" s="1">
        <f>(Таблица1[[#This Row],[Столбец7]]-Таблица1[[#This Row],[Столбец4]])*10000</f>
        <v>5.9999999999993392</v>
      </c>
    </row>
    <row r="7352" spans="1:11" x14ac:dyDescent="0.2">
      <c r="A7352">
        <v>2000</v>
      </c>
      <c r="B7352" t="str">
        <f>CONCATENATE("01.","01",".",Таблица1[[#This Row],[Столбец1]])</f>
        <v>01.01.2000</v>
      </c>
      <c r="C7352" t="str">
        <f>CONCATENATE(Таблица1[[#This Row],[Столбец3]],".",Таблица1[[#This Row],[Столбец2]],".",Таблица1[[#This Row],[Столбец1]])</f>
        <v>7.3.2000</v>
      </c>
      <c r="D7352">
        <f>DAYS360(Таблица1[[#This Row],[Столбец13]],Таблица1[[#This Row],[Столбец14]],TRUE)+1</f>
        <v>67</v>
      </c>
      <c r="E7352">
        <v>3</v>
      </c>
      <c r="F7352">
        <v>7</v>
      </c>
      <c r="G7352" s="1">
        <f t="shared" si="114"/>
        <v>1.3978999999999999</v>
      </c>
      <c r="H7352" s="1">
        <v>1.3882000000000001</v>
      </c>
      <c r="I7352" s="1">
        <v>1.3882000000000001</v>
      </c>
      <c r="J7352" s="1">
        <v>1.3882000000000001</v>
      </c>
      <c r="K7352" s="1">
        <f>(Таблица1[[#This Row],[Столбец7]]-Таблица1[[#This Row],[Столбец4]])*10000</f>
        <v>-96.999999999998195</v>
      </c>
    </row>
    <row r="7353" spans="1:11" x14ac:dyDescent="0.2">
      <c r="A7353">
        <v>2000</v>
      </c>
      <c r="B7353" t="str">
        <f>CONCATENATE("01.","01",".",Таблица1[[#This Row],[Столбец1]])</f>
        <v>01.01.2000</v>
      </c>
      <c r="C7353" t="str">
        <f>CONCATENATE(Таблица1[[#This Row],[Столбец3]],".",Таблица1[[#This Row],[Столбец2]],".",Таблица1[[#This Row],[Столбец1]])</f>
        <v>8.3.2000</v>
      </c>
      <c r="D7353">
        <f>DAYS360(Таблица1[[#This Row],[Столбец13]],Таблица1[[#This Row],[Столбец14]],TRUE)+1</f>
        <v>68</v>
      </c>
      <c r="E7353">
        <v>3</v>
      </c>
      <c r="F7353">
        <v>8</v>
      </c>
      <c r="G7353" s="1">
        <f t="shared" si="114"/>
        <v>1.3882000000000001</v>
      </c>
      <c r="H7353" s="1">
        <v>1.4008</v>
      </c>
      <c r="I7353" s="1">
        <v>1.4008</v>
      </c>
      <c r="J7353" s="1">
        <v>1.4008</v>
      </c>
      <c r="K7353" s="1">
        <f>(Таблица1[[#This Row],[Столбец7]]-Таблица1[[#This Row],[Столбец4]])*10000</f>
        <v>125.99999999999945</v>
      </c>
    </row>
    <row r="7354" spans="1:11" x14ac:dyDescent="0.2">
      <c r="A7354">
        <v>2000</v>
      </c>
      <c r="B7354" t="str">
        <f>CONCATENATE("01.","01",".",Таблица1[[#This Row],[Столбец1]])</f>
        <v>01.01.2000</v>
      </c>
      <c r="C7354" t="str">
        <f>CONCATENATE(Таблица1[[#This Row],[Столбец3]],".",Таблица1[[#This Row],[Столбец2]],".",Таблица1[[#This Row],[Столбец1]])</f>
        <v>9.3.2000</v>
      </c>
      <c r="D7354">
        <f>DAYS360(Таблица1[[#This Row],[Столбец13]],Таблица1[[#This Row],[Столбец14]],TRUE)+1</f>
        <v>69</v>
      </c>
      <c r="E7354">
        <v>3</v>
      </c>
      <c r="F7354">
        <v>9</v>
      </c>
      <c r="G7354" s="1">
        <f t="shared" si="114"/>
        <v>1.4008</v>
      </c>
      <c r="H7354" s="1">
        <v>1.4103000000000001</v>
      </c>
      <c r="I7354" s="1">
        <v>1.4103000000000001</v>
      </c>
      <c r="J7354" s="1">
        <v>1.4103000000000001</v>
      </c>
      <c r="K7354" s="1">
        <f>(Таблица1[[#This Row],[Столбец7]]-Таблица1[[#This Row],[Столбец4]])*10000</f>
        <v>95.000000000000639</v>
      </c>
    </row>
    <row r="7355" spans="1:11" x14ac:dyDescent="0.2">
      <c r="A7355">
        <v>2000</v>
      </c>
      <c r="B7355" t="str">
        <f>CONCATENATE("01.","01",".",Таблица1[[#This Row],[Столбец1]])</f>
        <v>01.01.2000</v>
      </c>
      <c r="C7355" t="str">
        <f>CONCATENATE(Таблица1[[#This Row],[Столбец3]],".",Таблица1[[#This Row],[Столбец2]],".",Таблица1[[#This Row],[Столбец1]])</f>
        <v>10.3.2000</v>
      </c>
      <c r="D7355">
        <f>DAYS360(Таблица1[[#This Row],[Столбец13]],Таблица1[[#This Row],[Столбец14]],TRUE)+1</f>
        <v>70</v>
      </c>
      <c r="E7355">
        <v>3</v>
      </c>
      <c r="F7355">
        <v>10</v>
      </c>
      <c r="G7355" s="1">
        <f t="shared" si="114"/>
        <v>1.4103000000000001</v>
      </c>
      <c r="H7355" s="1">
        <v>1.4069</v>
      </c>
      <c r="I7355" s="1">
        <v>1.4069</v>
      </c>
      <c r="J7355" s="1">
        <v>1.4069</v>
      </c>
      <c r="K7355" s="1">
        <f>(Таблица1[[#This Row],[Столбец7]]-Таблица1[[#This Row],[Столбец4]])*10000</f>
        <v>-34.000000000000696</v>
      </c>
    </row>
    <row r="7356" spans="1:11" x14ac:dyDescent="0.2">
      <c r="A7356">
        <v>2000</v>
      </c>
      <c r="B7356" t="str">
        <f>CONCATENATE("01.","01",".",Таблица1[[#This Row],[Столбец1]])</f>
        <v>01.01.2000</v>
      </c>
      <c r="C7356" t="str">
        <f>CONCATENATE(Таблица1[[#This Row],[Столбец3]],".",Таблица1[[#This Row],[Столбец2]],".",Таблица1[[#This Row],[Столбец1]])</f>
        <v>13.3.2000</v>
      </c>
      <c r="D7356">
        <f>DAYS360(Таблица1[[#This Row],[Столбец13]],Таблица1[[#This Row],[Столбец14]],TRUE)+1</f>
        <v>73</v>
      </c>
      <c r="E7356">
        <v>3</v>
      </c>
      <c r="F7356">
        <v>13</v>
      </c>
      <c r="G7356" s="1">
        <f t="shared" si="114"/>
        <v>1.4069</v>
      </c>
      <c r="H7356" s="1">
        <v>1.4091</v>
      </c>
      <c r="I7356" s="1">
        <v>1.4091</v>
      </c>
      <c r="J7356" s="1">
        <v>1.4091</v>
      </c>
      <c r="K7356" s="1">
        <f>(Таблица1[[#This Row],[Столбец7]]-Таблица1[[#This Row],[Столбец4]])*10000</f>
        <v>21.999999999999797</v>
      </c>
    </row>
    <row r="7357" spans="1:11" x14ac:dyDescent="0.2">
      <c r="A7357">
        <v>2000</v>
      </c>
      <c r="B7357" t="str">
        <f>CONCATENATE("01.","01",".",Таблица1[[#This Row],[Столбец1]])</f>
        <v>01.01.2000</v>
      </c>
      <c r="C7357" t="str">
        <f>CONCATENATE(Таблица1[[#This Row],[Столбец3]],".",Таблица1[[#This Row],[Столбец2]],".",Таблица1[[#This Row],[Столбец1]])</f>
        <v>14.3.2000</v>
      </c>
      <c r="D7357">
        <f>DAYS360(Таблица1[[#This Row],[Столбец13]],Таблица1[[#This Row],[Столбец14]],TRUE)+1</f>
        <v>74</v>
      </c>
      <c r="E7357">
        <v>3</v>
      </c>
      <c r="F7357">
        <v>14</v>
      </c>
      <c r="G7357" s="1">
        <f t="shared" si="114"/>
        <v>1.4091</v>
      </c>
      <c r="H7357" s="1">
        <v>1.4107000000000001</v>
      </c>
      <c r="I7357" s="1">
        <v>1.4107000000000001</v>
      </c>
      <c r="J7357" s="1">
        <v>1.4107000000000001</v>
      </c>
      <c r="K7357" s="1">
        <f>(Таблица1[[#This Row],[Столбец7]]-Таблица1[[#This Row],[Столбец4]])*10000</f>
        <v>16.000000000000458</v>
      </c>
    </row>
    <row r="7358" spans="1:11" x14ac:dyDescent="0.2">
      <c r="A7358">
        <v>2000</v>
      </c>
      <c r="B7358" t="str">
        <f>CONCATENATE("01.","01",".",Таблица1[[#This Row],[Столбец1]])</f>
        <v>01.01.2000</v>
      </c>
      <c r="C7358" t="str">
        <f>CONCATENATE(Таблица1[[#This Row],[Столбец3]],".",Таблица1[[#This Row],[Столбец2]],".",Таблица1[[#This Row],[Столбец1]])</f>
        <v>15.3.2000</v>
      </c>
      <c r="D7358">
        <f>DAYS360(Таблица1[[#This Row],[Столбец13]],Таблица1[[#This Row],[Столбец14]],TRUE)+1</f>
        <v>75</v>
      </c>
      <c r="E7358">
        <v>3</v>
      </c>
      <c r="F7358">
        <v>15</v>
      </c>
      <c r="G7358" s="1">
        <f t="shared" si="114"/>
        <v>1.4107000000000001</v>
      </c>
      <c r="H7358" s="1">
        <v>1.4228000000000001</v>
      </c>
      <c r="I7358" s="1">
        <v>1.4228000000000001</v>
      </c>
      <c r="J7358" s="1">
        <v>1.4228000000000001</v>
      </c>
      <c r="K7358" s="1">
        <f>(Таблица1[[#This Row],[Столбец7]]-Таблица1[[#This Row],[Столбец4]])*10000</f>
        <v>121</v>
      </c>
    </row>
    <row r="7359" spans="1:11" x14ac:dyDescent="0.2">
      <c r="A7359">
        <v>2000</v>
      </c>
      <c r="B7359" t="str">
        <f>CONCATENATE("01.","01",".",Таблица1[[#This Row],[Столбец1]])</f>
        <v>01.01.2000</v>
      </c>
      <c r="C7359" t="str">
        <f>CONCATENATE(Таблица1[[#This Row],[Столбец3]],".",Таблица1[[#This Row],[Столбец2]],".",Таблица1[[#This Row],[Столбец1]])</f>
        <v>16.3.2000</v>
      </c>
      <c r="D7359">
        <f>DAYS360(Таблица1[[#This Row],[Столбец13]],Таблица1[[#This Row],[Столбец14]],TRUE)+1</f>
        <v>76</v>
      </c>
      <c r="E7359">
        <v>3</v>
      </c>
      <c r="F7359">
        <v>16</v>
      </c>
      <c r="G7359" s="1">
        <f t="shared" si="114"/>
        <v>1.4228000000000001</v>
      </c>
      <c r="H7359" s="1">
        <v>1.4253</v>
      </c>
      <c r="I7359" s="1">
        <v>1.4253</v>
      </c>
      <c r="J7359" s="1">
        <v>1.4253</v>
      </c>
      <c r="K7359" s="1">
        <f>(Таблица1[[#This Row],[Столбец7]]-Таблица1[[#This Row],[Столбец4]])*10000</f>
        <v>24.999999999999467</v>
      </c>
    </row>
    <row r="7360" spans="1:11" x14ac:dyDescent="0.2">
      <c r="A7360">
        <v>2000</v>
      </c>
      <c r="B7360" t="str">
        <f>CONCATENATE("01.","01",".",Таблица1[[#This Row],[Столбец1]])</f>
        <v>01.01.2000</v>
      </c>
      <c r="C7360" t="str">
        <f>CONCATENATE(Таблица1[[#This Row],[Столбец3]],".",Таблица1[[#This Row],[Столбец2]],".",Таблица1[[#This Row],[Столбец1]])</f>
        <v>17.3.2000</v>
      </c>
      <c r="D7360">
        <f>DAYS360(Таблица1[[#This Row],[Столбец13]],Таблица1[[#This Row],[Столбец14]],TRUE)+1</f>
        <v>77</v>
      </c>
      <c r="E7360">
        <v>3</v>
      </c>
      <c r="F7360">
        <v>17</v>
      </c>
      <c r="G7360" s="1">
        <f t="shared" si="114"/>
        <v>1.4253</v>
      </c>
      <c r="H7360" s="1">
        <v>1.4296</v>
      </c>
      <c r="I7360" s="1">
        <v>1.4296</v>
      </c>
      <c r="J7360" s="1">
        <v>1.4296</v>
      </c>
      <c r="K7360" s="1">
        <f>(Таблица1[[#This Row],[Столбец7]]-Таблица1[[#This Row],[Столбец4]])*10000</f>
        <v>42.999999999999702</v>
      </c>
    </row>
    <row r="7361" spans="1:11" x14ac:dyDescent="0.2">
      <c r="A7361">
        <v>2000</v>
      </c>
      <c r="B7361" t="str">
        <f>CONCATENATE("01.","01",".",Таблица1[[#This Row],[Столбец1]])</f>
        <v>01.01.2000</v>
      </c>
      <c r="C7361" t="str">
        <f>CONCATENATE(Таблица1[[#This Row],[Столбец3]],".",Таблица1[[#This Row],[Столбец2]],".",Таблица1[[#This Row],[Столбец1]])</f>
        <v>20.3.2000</v>
      </c>
      <c r="D7361">
        <f>DAYS360(Таблица1[[#This Row],[Столбец13]],Таблица1[[#This Row],[Столбец14]],TRUE)+1</f>
        <v>80</v>
      </c>
      <c r="E7361">
        <v>3</v>
      </c>
      <c r="F7361">
        <v>20</v>
      </c>
      <c r="G7361" s="1">
        <f t="shared" si="114"/>
        <v>1.4296</v>
      </c>
      <c r="H7361" s="1">
        <v>1.4273</v>
      </c>
      <c r="I7361" s="1">
        <v>1.4273</v>
      </c>
      <c r="J7361" s="1">
        <v>1.4273</v>
      </c>
      <c r="K7361" s="1">
        <f>(Таблица1[[#This Row],[Столбец7]]-Таблица1[[#This Row],[Столбец4]])*10000</f>
        <v>-22.999999999999687</v>
      </c>
    </row>
    <row r="7362" spans="1:11" x14ac:dyDescent="0.2">
      <c r="A7362">
        <v>2000</v>
      </c>
      <c r="B7362" t="str">
        <f>CONCATENATE("01.","01",".",Таблица1[[#This Row],[Столбец1]])</f>
        <v>01.01.2000</v>
      </c>
      <c r="C7362" t="str">
        <f>CONCATENATE(Таблица1[[#This Row],[Столбец3]],".",Таблица1[[#This Row],[Столбец2]],".",Таблица1[[#This Row],[Столбец1]])</f>
        <v>21.3.2000</v>
      </c>
      <c r="D7362">
        <f>DAYS360(Таблица1[[#This Row],[Столбец13]],Таблица1[[#This Row],[Столбец14]],TRUE)+1</f>
        <v>81</v>
      </c>
      <c r="E7362">
        <v>3</v>
      </c>
      <c r="F7362">
        <v>21</v>
      </c>
      <c r="G7362" s="1">
        <f t="shared" ref="G7362:G7425" si="115">J7361</f>
        <v>1.4273</v>
      </c>
      <c r="H7362" s="1">
        <v>1.4220999999999999</v>
      </c>
      <c r="I7362" s="1">
        <v>1.4220999999999999</v>
      </c>
      <c r="J7362" s="1">
        <v>1.4220999999999999</v>
      </c>
      <c r="K7362" s="1">
        <f>(Таблица1[[#This Row],[Столбец7]]-Таблица1[[#This Row],[Столбец4]])*10000</f>
        <v>-52.000000000000938</v>
      </c>
    </row>
    <row r="7363" spans="1:11" x14ac:dyDescent="0.2">
      <c r="A7363">
        <v>2000</v>
      </c>
      <c r="B7363" t="str">
        <f>CONCATENATE("01.","01",".",Таблица1[[#This Row],[Столбец1]])</f>
        <v>01.01.2000</v>
      </c>
      <c r="C7363" t="str">
        <f>CONCATENATE(Таблица1[[#This Row],[Столбец3]],".",Таблица1[[#This Row],[Столбец2]],".",Таблица1[[#This Row],[Столбец1]])</f>
        <v>22.3.2000</v>
      </c>
      <c r="D7363">
        <f>DAYS360(Таблица1[[#This Row],[Столбец13]],Таблица1[[#This Row],[Столбец14]],TRUE)+1</f>
        <v>82</v>
      </c>
      <c r="E7363">
        <v>3</v>
      </c>
      <c r="F7363">
        <v>22</v>
      </c>
      <c r="G7363" s="1">
        <f t="shared" si="115"/>
        <v>1.4220999999999999</v>
      </c>
      <c r="H7363" s="1">
        <v>1.4125000000000001</v>
      </c>
      <c r="I7363" s="1">
        <v>1.4125000000000001</v>
      </c>
      <c r="J7363" s="1">
        <v>1.4125000000000001</v>
      </c>
      <c r="K7363" s="1">
        <f>(Таблица1[[#This Row],[Столбец7]]-Таблица1[[#This Row],[Столбец4]])*10000</f>
        <v>-95.999999999998309</v>
      </c>
    </row>
    <row r="7364" spans="1:11" x14ac:dyDescent="0.2">
      <c r="A7364">
        <v>2000</v>
      </c>
      <c r="B7364" t="str">
        <f>CONCATENATE("01.","01",".",Таблица1[[#This Row],[Столбец1]])</f>
        <v>01.01.2000</v>
      </c>
      <c r="C7364" t="str">
        <f>CONCATENATE(Таблица1[[#This Row],[Столбец3]],".",Таблица1[[#This Row],[Столбец2]],".",Таблица1[[#This Row],[Столбец1]])</f>
        <v>23.3.2000</v>
      </c>
      <c r="D7364">
        <f>DAYS360(Таблица1[[#This Row],[Столбец13]],Таблица1[[#This Row],[Столбец14]],TRUE)+1</f>
        <v>83</v>
      </c>
      <c r="E7364">
        <v>3</v>
      </c>
      <c r="F7364">
        <v>23</v>
      </c>
      <c r="G7364" s="1">
        <f t="shared" si="115"/>
        <v>1.4125000000000001</v>
      </c>
      <c r="H7364" s="1">
        <v>1.4308000000000001</v>
      </c>
      <c r="I7364" s="1">
        <v>1.4308000000000001</v>
      </c>
      <c r="J7364" s="1">
        <v>1.4308000000000001</v>
      </c>
      <c r="K7364" s="1">
        <f>(Таблица1[[#This Row],[Столбец7]]-Таблица1[[#This Row],[Столбец4]])*10000</f>
        <v>182.99999999999983</v>
      </c>
    </row>
    <row r="7365" spans="1:11" x14ac:dyDescent="0.2">
      <c r="A7365">
        <v>2000</v>
      </c>
      <c r="B7365" t="str">
        <f>CONCATENATE("01.","01",".",Таблица1[[#This Row],[Столбец1]])</f>
        <v>01.01.2000</v>
      </c>
      <c r="C7365" t="str">
        <f>CONCATENATE(Таблица1[[#This Row],[Столбец3]],".",Таблица1[[#This Row],[Столбец2]],".",Таблица1[[#This Row],[Столбец1]])</f>
        <v>24.3.2000</v>
      </c>
      <c r="D7365">
        <f>DAYS360(Таблица1[[#This Row],[Столбец13]],Таблица1[[#This Row],[Столбец14]],TRUE)+1</f>
        <v>84</v>
      </c>
      <c r="E7365">
        <v>3</v>
      </c>
      <c r="F7365">
        <v>24</v>
      </c>
      <c r="G7365" s="1">
        <f t="shared" si="115"/>
        <v>1.4308000000000001</v>
      </c>
      <c r="H7365" s="1">
        <v>1.4293</v>
      </c>
      <c r="I7365" s="1">
        <v>1.4293</v>
      </c>
      <c r="J7365" s="1">
        <v>1.4293</v>
      </c>
      <c r="K7365" s="1">
        <f>(Таблица1[[#This Row],[Столбец7]]-Таблица1[[#This Row],[Столбец4]])*10000</f>
        <v>-15.000000000000568</v>
      </c>
    </row>
    <row r="7366" spans="1:11" x14ac:dyDescent="0.2">
      <c r="A7366">
        <v>2000</v>
      </c>
      <c r="B7366" t="str">
        <f>CONCATENATE("01.","01",".",Таблица1[[#This Row],[Столбец1]])</f>
        <v>01.01.2000</v>
      </c>
      <c r="C7366" t="str">
        <f>CONCATENATE(Таблица1[[#This Row],[Столбец3]],".",Таблица1[[#This Row],[Столбец2]],".",Таблица1[[#This Row],[Столбец1]])</f>
        <v>27.3.2000</v>
      </c>
      <c r="D7366">
        <f>DAYS360(Таблица1[[#This Row],[Столбец13]],Таблица1[[#This Row],[Столбец14]],TRUE)+1</f>
        <v>87</v>
      </c>
      <c r="E7366">
        <v>3</v>
      </c>
      <c r="F7366">
        <v>27</v>
      </c>
      <c r="G7366" s="1">
        <f t="shared" si="115"/>
        <v>1.4293</v>
      </c>
      <c r="H7366" s="1">
        <v>1.4123000000000001</v>
      </c>
      <c r="I7366" s="1">
        <v>1.4123000000000001</v>
      </c>
      <c r="J7366" s="1">
        <v>1.4123000000000001</v>
      </c>
      <c r="K7366" s="1">
        <f>(Таблица1[[#This Row],[Столбец7]]-Таблица1[[#This Row],[Столбец4]])*10000</f>
        <v>-169.99999999999903</v>
      </c>
    </row>
    <row r="7367" spans="1:11" x14ac:dyDescent="0.2">
      <c r="A7367">
        <v>2000</v>
      </c>
      <c r="B7367" t="str">
        <f>CONCATENATE("01.","01",".",Таблица1[[#This Row],[Столбец1]])</f>
        <v>01.01.2000</v>
      </c>
      <c r="C7367" t="str">
        <f>CONCATENATE(Таблица1[[#This Row],[Столбец3]],".",Таблица1[[#This Row],[Столбец2]],".",Таблица1[[#This Row],[Столбец1]])</f>
        <v>28.3.2000</v>
      </c>
      <c r="D7367">
        <f>DAYS360(Таблица1[[#This Row],[Столбец13]],Таблица1[[#This Row],[Столбец14]],TRUE)+1</f>
        <v>88</v>
      </c>
      <c r="E7367">
        <v>3</v>
      </c>
      <c r="F7367">
        <v>28</v>
      </c>
      <c r="G7367" s="1">
        <f t="shared" si="115"/>
        <v>1.4123000000000001</v>
      </c>
      <c r="H7367" s="1">
        <v>1.3963000000000001</v>
      </c>
      <c r="I7367" s="1">
        <v>1.3963000000000001</v>
      </c>
      <c r="J7367" s="1">
        <v>1.3963000000000001</v>
      </c>
      <c r="K7367" s="1">
        <f>(Таблица1[[#This Row],[Столбец7]]-Таблица1[[#This Row],[Столбец4]])*10000</f>
        <v>-160.00000000000014</v>
      </c>
    </row>
    <row r="7368" spans="1:11" x14ac:dyDescent="0.2">
      <c r="A7368">
        <v>2000</v>
      </c>
      <c r="B7368" t="str">
        <f>CONCATENATE("01.","01",".",Таблица1[[#This Row],[Столбец1]])</f>
        <v>01.01.2000</v>
      </c>
      <c r="C7368" t="str">
        <f>CONCATENATE(Таблица1[[#This Row],[Столбец3]],".",Таблица1[[#This Row],[Столбец2]],".",Таблица1[[#This Row],[Столбец1]])</f>
        <v>29.3.2000</v>
      </c>
      <c r="D7368">
        <f>DAYS360(Таблица1[[#This Row],[Столбец13]],Таблица1[[#This Row],[Столбец14]],TRUE)+1</f>
        <v>89</v>
      </c>
      <c r="E7368">
        <v>3</v>
      </c>
      <c r="F7368">
        <v>29</v>
      </c>
      <c r="G7368" s="1">
        <f t="shared" si="115"/>
        <v>1.3963000000000001</v>
      </c>
      <c r="H7368" s="1">
        <v>1.3871</v>
      </c>
      <c r="I7368" s="1">
        <v>1.3871</v>
      </c>
      <c r="J7368" s="1">
        <v>1.3871</v>
      </c>
      <c r="K7368" s="1">
        <f>(Таблица1[[#This Row],[Столбец7]]-Таблица1[[#This Row],[Столбец4]])*10000</f>
        <v>-92.000000000000966</v>
      </c>
    </row>
    <row r="7369" spans="1:11" x14ac:dyDescent="0.2">
      <c r="A7369">
        <v>2000</v>
      </c>
      <c r="B7369" t="str">
        <f>CONCATENATE("01.","01",".",Таблица1[[#This Row],[Столбец1]])</f>
        <v>01.01.2000</v>
      </c>
      <c r="C7369" t="str">
        <f>CONCATENATE(Таблица1[[#This Row],[Столбец3]],".",Таблица1[[#This Row],[Столбец2]],".",Таблица1[[#This Row],[Столбец1]])</f>
        <v>30.3.2000</v>
      </c>
      <c r="D7369">
        <f>DAYS360(Таблица1[[#This Row],[Столбец13]],Таблица1[[#This Row],[Столбец14]],TRUE)+1</f>
        <v>90</v>
      </c>
      <c r="E7369">
        <v>3</v>
      </c>
      <c r="F7369">
        <v>30</v>
      </c>
      <c r="G7369" s="1">
        <f t="shared" si="115"/>
        <v>1.3871</v>
      </c>
      <c r="H7369" s="1">
        <v>1.3976</v>
      </c>
      <c r="I7369" s="1">
        <v>1.3976</v>
      </c>
      <c r="J7369" s="1">
        <v>1.3976</v>
      </c>
      <c r="K7369" s="1">
        <f>(Таблица1[[#This Row],[Столбец7]]-Таблица1[[#This Row],[Столбец4]])*10000</f>
        <v>104.99999999999955</v>
      </c>
    </row>
    <row r="7370" spans="1:11" x14ac:dyDescent="0.2">
      <c r="A7370">
        <v>2000</v>
      </c>
      <c r="B7370" t="str">
        <f>CONCATENATE("01.","01",".",Таблица1[[#This Row],[Столбец1]])</f>
        <v>01.01.2000</v>
      </c>
      <c r="C7370" t="str">
        <f>CONCATENATE(Таблица1[[#This Row],[Столбец3]],".",Таблица1[[#This Row],[Столбец2]],".",Таблица1[[#This Row],[Столбец1]])</f>
        <v>31.3.2000</v>
      </c>
      <c r="D7370">
        <f>DAYS360(Таблица1[[#This Row],[Столбец13]],Таблица1[[#This Row],[Столбец14]],TRUE)+1</f>
        <v>90</v>
      </c>
      <c r="E7370">
        <v>3</v>
      </c>
      <c r="F7370">
        <v>31</v>
      </c>
      <c r="G7370" s="1">
        <f t="shared" si="115"/>
        <v>1.3976</v>
      </c>
      <c r="H7370" s="1">
        <v>1.3891</v>
      </c>
      <c r="I7370" s="1">
        <v>1.3891</v>
      </c>
      <c r="J7370" s="1">
        <v>1.3891</v>
      </c>
      <c r="K7370" s="1">
        <f>(Таблица1[[#This Row],[Столбец7]]-Таблица1[[#This Row],[Столбец4]])*10000</f>
        <v>-84.999999999999517</v>
      </c>
    </row>
    <row r="7371" spans="1:11" x14ac:dyDescent="0.2">
      <c r="A7371">
        <v>2000</v>
      </c>
      <c r="B7371" t="str">
        <f>CONCATENATE("01.","01",".",Таблица1[[#This Row],[Столбец1]])</f>
        <v>01.01.2000</v>
      </c>
      <c r="C7371" t="str">
        <f>CONCATENATE(Таблица1[[#This Row],[Столбец3]],".",Таблица1[[#This Row],[Столбец2]],".",Таблица1[[#This Row],[Столбец1]])</f>
        <v>3.4.2000</v>
      </c>
      <c r="D7371">
        <f>DAYS360(Таблица1[[#This Row],[Столбец13]],Таблица1[[#This Row],[Столбец14]],TRUE)+1</f>
        <v>93</v>
      </c>
      <c r="E7371">
        <v>4</v>
      </c>
      <c r="F7371">
        <v>3</v>
      </c>
      <c r="G7371" s="1">
        <f t="shared" si="115"/>
        <v>1.3891</v>
      </c>
      <c r="H7371" s="1">
        <v>1.3863000000000001</v>
      </c>
      <c r="I7371" s="1">
        <v>1.3863000000000001</v>
      </c>
      <c r="J7371" s="1">
        <v>1.3863000000000001</v>
      </c>
      <c r="K7371" s="1">
        <f>(Таблица1[[#This Row],[Столбец7]]-Таблица1[[#This Row],[Столбец4]])*10000</f>
        <v>-27.999999999999137</v>
      </c>
    </row>
    <row r="7372" spans="1:11" x14ac:dyDescent="0.2">
      <c r="A7372">
        <v>2000</v>
      </c>
      <c r="B7372" t="str">
        <f>CONCATENATE("01.","01",".",Таблица1[[#This Row],[Столбец1]])</f>
        <v>01.01.2000</v>
      </c>
      <c r="C7372" t="str">
        <f>CONCATENATE(Таблица1[[#This Row],[Столбец3]],".",Таблица1[[#This Row],[Столбец2]],".",Таблица1[[#This Row],[Столбец1]])</f>
        <v>4.4.2000</v>
      </c>
      <c r="D7372">
        <f>DAYS360(Таблица1[[#This Row],[Столбец13]],Таблица1[[#This Row],[Столбец14]],TRUE)+1</f>
        <v>94</v>
      </c>
      <c r="E7372">
        <v>4</v>
      </c>
      <c r="F7372">
        <v>4</v>
      </c>
      <c r="G7372" s="1">
        <f t="shared" si="115"/>
        <v>1.3863000000000001</v>
      </c>
      <c r="H7372" s="1">
        <v>1.3914</v>
      </c>
      <c r="I7372" s="1">
        <v>1.3914</v>
      </c>
      <c r="J7372" s="1">
        <v>1.3914</v>
      </c>
      <c r="K7372" s="1">
        <f>(Таблица1[[#This Row],[Столбец7]]-Таблица1[[#This Row],[Столбец4]])*10000</f>
        <v>50.99999999999882</v>
      </c>
    </row>
    <row r="7373" spans="1:11" x14ac:dyDescent="0.2">
      <c r="A7373">
        <v>2000</v>
      </c>
      <c r="B7373" t="str">
        <f>CONCATENATE("01.","01",".",Таблица1[[#This Row],[Столбец1]])</f>
        <v>01.01.2000</v>
      </c>
      <c r="C7373" t="str">
        <f>CONCATENATE(Таблица1[[#This Row],[Столбец3]],".",Таблица1[[#This Row],[Столбец2]],".",Таблица1[[#This Row],[Столбец1]])</f>
        <v>5.4.2000</v>
      </c>
      <c r="D7373">
        <f>DAYS360(Таблица1[[#This Row],[Столбец13]],Таблица1[[#This Row],[Столбец14]],TRUE)+1</f>
        <v>95</v>
      </c>
      <c r="E7373">
        <v>4</v>
      </c>
      <c r="F7373">
        <v>5</v>
      </c>
      <c r="G7373" s="1">
        <f t="shared" si="115"/>
        <v>1.3914</v>
      </c>
      <c r="H7373" s="1">
        <v>1.4016</v>
      </c>
      <c r="I7373" s="1">
        <v>1.4016</v>
      </c>
      <c r="J7373" s="1">
        <v>1.4016</v>
      </c>
      <c r="K7373" s="1">
        <f>(Таблица1[[#This Row],[Столбец7]]-Таблица1[[#This Row],[Столбец4]])*10000</f>
        <v>101.99999999999987</v>
      </c>
    </row>
    <row r="7374" spans="1:11" x14ac:dyDescent="0.2">
      <c r="A7374">
        <v>2000</v>
      </c>
      <c r="B7374" t="str">
        <f>CONCATENATE("01.","01",".",Таблица1[[#This Row],[Столбец1]])</f>
        <v>01.01.2000</v>
      </c>
      <c r="C7374" t="str">
        <f>CONCATENATE(Таблица1[[#This Row],[Столбец3]],".",Таблица1[[#This Row],[Столбец2]],".",Таблица1[[#This Row],[Столбец1]])</f>
        <v>6.4.2000</v>
      </c>
      <c r="D7374">
        <f>DAYS360(Таблица1[[#This Row],[Столбец13]],Таблица1[[#This Row],[Столбец14]],TRUE)+1</f>
        <v>96</v>
      </c>
      <c r="E7374">
        <v>4</v>
      </c>
      <c r="F7374">
        <v>6</v>
      </c>
      <c r="G7374" s="1">
        <f t="shared" si="115"/>
        <v>1.4016</v>
      </c>
      <c r="H7374" s="1">
        <v>1.3905000000000001</v>
      </c>
      <c r="I7374" s="1">
        <v>1.3905000000000001</v>
      </c>
      <c r="J7374" s="1">
        <v>1.3905000000000001</v>
      </c>
      <c r="K7374" s="1">
        <f>(Таблица1[[#This Row],[Столбец7]]-Таблица1[[#This Row],[Столбец4]])*10000</f>
        <v>-110.99999999999888</v>
      </c>
    </row>
    <row r="7375" spans="1:11" x14ac:dyDescent="0.2">
      <c r="A7375">
        <v>2000</v>
      </c>
      <c r="B7375" t="str">
        <f>CONCATENATE("01.","01",".",Таблица1[[#This Row],[Столбец1]])</f>
        <v>01.01.2000</v>
      </c>
      <c r="C7375" t="str">
        <f>CONCATENATE(Таблица1[[#This Row],[Столбец3]],".",Таблица1[[#This Row],[Столбец2]],".",Таблица1[[#This Row],[Столбец1]])</f>
        <v>7.4.2000</v>
      </c>
      <c r="D7375">
        <f>DAYS360(Таблица1[[#This Row],[Столбец13]],Таблица1[[#This Row],[Столбец14]],TRUE)+1</f>
        <v>97</v>
      </c>
      <c r="E7375">
        <v>4</v>
      </c>
      <c r="F7375">
        <v>7</v>
      </c>
      <c r="G7375" s="1">
        <f t="shared" si="115"/>
        <v>1.3905000000000001</v>
      </c>
      <c r="H7375" s="1">
        <v>1.3982000000000001</v>
      </c>
      <c r="I7375" s="1">
        <v>1.3982000000000001</v>
      </c>
      <c r="J7375" s="1">
        <v>1.3982000000000001</v>
      </c>
      <c r="K7375" s="1">
        <f>(Таблица1[[#This Row],[Столбец7]]-Таблица1[[#This Row],[Столбец4]])*10000</f>
        <v>77.000000000000398</v>
      </c>
    </row>
    <row r="7376" spans="1:11" x14ac:dyDescent="0.2">
      <c r="A7376">
        <v>2000</v>
      </c>
      <c r="B7376" t="str">
        <f>CONCATENATE("01.","01",".",Таблица1[[#This Row],[Столбец1]])</f>
        <v>01.01.2000</v>
      </c>
      <c r="C7376" t="str">
        <f>CONCATENATE(Таблица1[[#This Row],[Столбец3]],".",Таблица1[[#This Row],[Столбец2]],".",Таблица1[[#This Row],[Столбец1]])</f>
        <v>10.4.2000</v>
      </c>
      <c r="D7376">
        <f>DAYS360(Таблица1[[#This Row],[Столбец13]],Таблица1[[#This Row],[Столбец14]],TRUE)+1</f>
        <v>100</v>
      </c>
      <c r="E7376">
        <v>4</v>
      </c>
      <c r="F7376">
        <v>10</v>
      </c>
      <c r="G7376" s="1">
        <f t="shared" si="115"/>
        <v>1.3982000000000001</v>
      </c>
      <c r="H7376" s="1">
        <v>1.4011</v>
      </c>
      <c r="I7376" s="1">
        <v>1.4011</v>
      </c>
      <c r="J7376" s="1">
        <v>1.4011</v>
      </c>
      <c r="K7376" s="1">
        <f>(Таблица1[[#This Row],[Столбец7]]-Таблица1[[#This Row],[Столбец4]])*10000</f>
        <v>28.999999999999027</v>
      </c>
    </row>
    <row r="7377" spans="1:11" x14ac:dyDescent="0.2">
      <c r="A7377">
        <v>2000</v>
      </c>
      <c r="B7377" t="str">
        <f>CONCATENATE("01.","01",".",Таблица1[[#This Row],[Столбец1]])</f>
        <v>01.01.2000</v>
      </c>
      <c r="C7377" t="str">
        <f>CONCATENATE(Таблица1[[#This Row],[Столбец3]],".",Таблица1[[#This Row],[Столбец2]],".",Таблица1[[#This Row],[Столбец1]])</f>
        <v>11.4.2000</v>
      </c>
      <c r="D7377">
        <f>DAYS360(Таблица1[[#This Row],[Столбец13]],Таблица1[[#This Row],[Столбец14]],TRUE)+1</f>
        <v>101</v>
      </c>
      <c r="E7377">
        <v>4</v>
      </c>
      <c r="F7377">
        <v>11</v>
      </c>
      <c r="G7377" s="1">
        <f t="shared" si="115"/>
        <v>1.4011</v>
      </c>
      <c r="H7377" s="1">
        <v>1.4048</v>
      </c>
      <c r="I7377" s="1">
        <v>1.4048</v>
      </c>
      <c r="J7377" s="1">
        <v>1.4048</v>
      </c>
      <c r="K7377" s="1">
        <f>(Таблица1[[#This Row],[Столбец7]]-Таблица1[[#This Row],[Столбец4]])*10000</f>
        <v>37.000000000000369</v>
      </c>
    </row>
    <row r="7378" spans="1:11" x14ac:dyDescent="0.2">
      <c r="A7378">
        <v>2000</v>
      </c>
      <c r="B7378" t="str">
        <f>CONCATENATE("01.","01",".",Таблица1[[#This Row],[Столбец1]])</f>
        <v>01.01.2000</v>
      </c>
      <c r="C7378" t="str">
        <f>CONCATENATE(Таблица1[[#This Row],[Столбец3]],".",Таблица1[[#This Row],[Столбец2]],".",Таблица1[[#This Row],[Столбец1]])</f>
        <v>12.4.2000</v>
      </c>
      <c r="D7378">
        <f>DAYS360(Таблица1[[#This Row],[Столбец13]],Таблица1[[#This Row],[Столбец14]],TRUE)+1</f>
        <v>102</v>
      </c>
      <c r="E7378">
        <v>4</v>
      </c>
      <c r="F7378">
        <v>12</v>
      </c>
      <c r="G7378" s="1">
        <f t="shared" si="115"/>
        <v>1.4048</v>
      </c>
      <c r="H7378" s="1">
        <v>1.395</v>
      </c>
      <c r="I7378" s="1">
        <v>1.395</v>
      </c>
      <c r="J7378" s="1">
        <v>1.395</v>
      </c>
      <c r="K7378" s="1">
        <f>(Таблица1[[#This Row],[Столбец7]]-Таблица1[[#This Row],[Столбец4]])*10000</f>
        <v>-98.000000000000313</v>
      </c>
    </row>
    <row r="7379" spans="1:11" x14ac:dyDescent="0.2">
      <c r="A7379">
        <v>2000</v>
      </c>
      <c r="B7379" t="str">
        <f>CONCATENATE("01.","01",".",Таблица1[[#This Row],[Столбец1]])</f>
        <v>01.01.2000</v>
      </c>
      <c r="C7379" t="str">
        <f>CONCATENATE(Таблица1[[#This Row],[Столбец3]],".",Таблица1[[#This Row],[Столбец2]],".",Таблица1[[#This Row],[Столбец1]])</f>
        <v>13.4.2000</v>
      </c>
      <c r="D7379">
        <f>DAYS360(Таблица1[[#This Row],[Столбец13]],Таблица1[[#This Row],[Столбец14]],TRUE)+1</f>
        <v>103</v>
      </c>
      <c r="E7379">
        <v>4</v>
      </c>
      <c r="F7379">
        <v>13</v>
      </c>
      <c r="G7379" s="1">
        <f t="shared" si="115"/>
        <v>1.395</v>
      </c>
      <c r="H7379" s="1">
        <v>1.3956999999999999</v>
      </c>
      <c r="I7379" s="1">
        <v>1.3956999999999999</v>
      </c>
      <c r="J7379" s="1">
        <v>1.3956999999999999</v>
      </c>
      <c r="K7379" s="1">
        <f>(Таблица1[[#This Row],[Столбец7]]-Таблица1[[#This Row],[Столбец4]])*10000</f>
        <v>6.9999999999992291</v>
      </c>
    </row>
    <row r="7380" spans="1:11" x14ac:dyDescent="0.2">
      <c r="A7380">
        <v>2000</v>
      </c>
      <c r="B7380" t="str">
        <f>CONCATENATE("01.","01",".",Таблица1[[#This Row],[Столбец1]])</f>
        <v>01.01.2000</v>
      </c>
      <c r="C7380" t="str">
        <f>CONCATENATE(Таблица1[[#This Row],[Столбец3]],".",Таблица1[[#This Row],[Столбец2]],".",Таблица1[[#This Row],[Столбец1]])</f>
        <v>14.4.2000</v>
      </c>
      <c r="D7380">
        <f>DAYS360(Таблица1[[#This Row],[Столбец13]],Таблица1[[#This Row],[Столбец14]],TRUE)+1</f>
        <v>104</v>
      </c>
      <c r="E7380">
        <v>4</v>
      </c>
      <c r="F7380">
        <v>14</v>
      </c>
      <c r="G7380" s="1">
        <f t="shared" si="115"/>
        <v>1.3956999999999999</v>
      </c>
      <c r="H7380" s="1">
        <v>1.4095</v>
      </c>
      <c r="I7380" s="1">
        <v>1.4095</v>
      </c>
      <c r="J7380" s="1">
        <v>1.4095</v>
      </c>
      <c r="K7380" s="1">
        <f>(Таблица1[[#This Row],[Столбец7]]-Таблица1[[#This Row],[Столбец4]])*10000</f>
        <v>138.00000000000034</v>
      </c>
    </row>
    <row r="7381" spans="1:11" x14ac:dyDescent="0.2">
      <c r="A7381">
        <v>2000</v>
      </c>
      <c r="B7381" t="str">
        <f>CONCATENATE("01.","01",".",Таблица1[[#This Row],[Столбец1]])</f>
        <v>01.01.2000</v>
      </c>
      <c r="C7381" t="str">
        <f>CONCATENATE(Таблица1[[#This Row],[Столбец3]],".",Таблица1[[#This Row],[Столбец2]],".",Таблица1[[#This Row],[Столбец1]])</f>
        <v>17.4.2000</v>
      </c>
      <c r="D7381">
        <f>DAYS360(Таблица1[[#This Row],[Столбец13]],Таблица1[[#This Row],[Столбец14]],TRUE)+1</f>
        <v>107</v>
      </c>
      <c r="E7381">
        <v>4</v>
      </c>
      <c r="F7381">
        <v>17</v>
      </c>
      <c r="G7381" s="1">
        <f t="shared" si="115"/>
        <v>1.4095</v>
      </c>
      <c r="H7381" s="1">
        <v>1.4201999999999999</v>
      </c>
      <c r="I7381" s="1">
        <v>1.4201999999999999</v>
      </c>
      <c r="J7381" s="1">
        <v>1.4201999999999999</v>
      </c>
      <c r="K7381" s="1">
        <f>(Таблица1[[#This Row],[Столбец7]]-Таблица1[[#This Row],[Столбец4]])*10000</f>
        <v>106.99999999999932</v>
      </c>
    </row>
    <row r="7382" spans="1:11" x14ac:dyDescent="0.2">
      <c r="A7382">
        <v>2000</v>
      </c>
      <c r="B7382" t="str">
        <f>CONCATENATE("01.","01",".",Таблица1[[#This Row],[Столбец1]])</f>
        <v>01.01.2000</v>
      </c>
      <c r="C7382" t="str">
        <f>CONCATENATE(Таблица1[[#This Row],[Столбец3]],".",Таблица1[[#This Row],[Столбец2]],".",Таблица1[[#This Row],[Столбец1]])</f>
        <v>18.4.2000</v>
      </c>
      <c r="D7382">
        <f>DAYS360(Таблица1[[#This Row],[Столбец13]],Таблица1[[#This Row],[Столбец14]],TRUE)+1</f>
        <v>108</v>
      </c>
      <c r="E7382">
        <v>4</v>
      </c>
      <c r="F7382">
        <v>18</v>
      </c>
      <c r="G7382" s="1">
        <f t="shared" si="115"/>
        <v>1.4201999999999999</v>
      </c>
      <c r="H7382" s="1">
        <v>1.4052</v>
      </c>
      <c r="I7382" s="1">
        <v>1.4052</v>
      </c>
      <c r="J7382" s="1">
        <v>1.4052</v>
      </c>
      <c r="K7382" s="1">
        <f>(Таблица1[[#This Row],[Столбец7]]-Таблица1[[#This Row],[Столбец4]])*10000</f>
        <v>-149.99999999999903</v>
      </c>
    </row>
    <row r="7383" spans="1:11" x14ac:dyDescent="0.2">
      <c r="A7383">
        <v>2000</v>
      </c>
      <c r="B7383" t="str">
        <f>CONCATENATE("01.","01",".",Таблица1[[#This Row],[Столбец1]])</f>
        <v>01.01.2000</v>
      </c>
      <c r="C7383" t="str">
        <f>CONCATENATE(Таблица1[[#This Row],[Столбец3]],".",Таблица1[[#This Row],[Столбец2]],".",Таблица1[[#This Row],[Столбец1]])</f>
        <v>19.4.2000</v>
      </c>
      <c r="D7383">
        <f>DAYS360(Таблица1[[#This Row],[Столбец13]],Таблица1[[#This Row],[Столбец14]],TRUE)+1</f>
        <v>109</v>
      </c>
      <c r="E7383">
        <v>4</v>
      </c>
      <c r="F7383">
        <v>19</v>
      </c>
      <c r="G7383" s="1">
        <f t="shared" si="115"/>
        <v>1.4052</v>
      </c>
      <c r="H7383" s="1">
        <v>1.3836999999999999</v>
      </c>
      <c r="I7383" s="1">
        <v>1.3836999999999999</v>
      </c>
      <c r="J7383" s="1">
        <v>1.3836999999999999</v>
      </c>
      <c r="K7383" s="1">
        <f>(Таблица1[[#This Row],[Столбец7]]-Таблица1[[#This Row],[Столбец4]])*10000</f>
        <v>-215.00000000000074</v>
      </c>
    </row>
    <row r="7384" spans="1:11" x14ac:dyDescent="0.2">
      <c r="A7384">
        <v>2000</v>
      </c>
      <c r="B7384" t="str">
        <f>CONCATENATE("01.","01",".",Таблица1[[#This Row],[Столбец1]])</f>
        <v>01.01.2000</v>
      </c>
      <c r="C7384" t="str">
        <f>CONCATENATE(Таблица1[[#This Row],[Столбец3]],".",Таблица1[[#This Row],[Столбец2]],".",Таблица1[[#This Row],[Столбец1]])</f>
        <v>20.4.2000</v>
      </c>
      <c r="D7384">
        <f>DAYS360(Таблица1[[#This Row],[Столбец13]],Таблица1[[#This Row],[Столбец14]],TRUE)+1</f>
        <v>110</v>
      </c>
      <c r="E7384">
        <v>4</v>
      </c>
      <c r="F7384">
        <v>20</v>
      </c>
      <c r="G7384" s="1">
        <f t="shared" si="115"/>
        <v>1.3836999999999999</v>
      </c>
      <c r="H7384" s="1">
        <v>1.3825000000000001</v>
      </c>
      <c r="I7384" s="1">
        <v>1.3825000000000001</v>
      </c>
      <c r="J7384" s="1">
        <v>1.3825000000000001</v>
      </c>
      <c r="K7384" s="1">
        <f>(Таблица1[[#This Row],[Столбец7]]-Таблица1[[#This Row],[Столбец4]])*10000</f>
        <v>-11.999999999998678</v>
      </c>
    </row>
    <row r="7385" spans="1:11" x14ac:dyDescent="0.2">
      <c r="A7385">
        <v>2000</v>
      </c>
      <c r="B7385" t="str">
        <f>CONCATENATE("01.","01",".",Таблица1[[#This Row],[Столбец1]])</f>
        <v>01.01.2000</v>
      </c>
      <c r="C7385" t="str">
        <f>CONCATENATE(Таблица1[[#This Row],[Столбец3]],".",Таблица1[[#This Row],[Столбец2]],".",Таблица1[[#This Row],[Столбец1]])</f>
        <v>21.4.2000</v>
      </c>
      <c r="D7385">
        <f>DAYS360(Таблица1[[#This Row],[Столбец13]],Таблица1[[#This Row],[Столбец14]],TRUE)+1</f>
        <v>111</v>
      </c>
      <c r="E7385">
        <v>4</v>
      </c>
      <c r="F7385">
        <v>21</v>
      </c>
      <c r="G7385" s="1">
        <f t="shared" si="115"/>
        <v>1.3825000000000001</v>
      </c>
      <c r="H7385" s="1">
        <v>1.3826000000000001</v>
      </c>
      <c r="I7385" s="1">
        <v>1.3826000000000001</v>
      </c>
      <c r="J7385" s="1">
        <v>1.3826000000000001</v>
      </c>
      <c r="K7385" s="1">
        <f>(Таблица1[[#This Row],[Столбец7]]-Таблица1[[#This Row],[Столбец4]])*10000</f>
        <v>0.99999999999988987</v>
      </c>
    </row>
    <row r="7386" spans="1:11" x14ac:dyDescent="0.2">
      <c r="A7386">
        <v>2000</v>
      </c>
      <c r="B7386" t="str">
        <f>CONCATENATE("01.","01",".",Таблица1[[#This Row],[Столбец1]])</f>
        <v>01.01.2000</v>
      </c>
      <c r="C7386" t="str">
        <f>CONCATENATE(Таблица1[[#This Row],[Столбец3]],".",Таблица1[[#This Row],[Столбец2]],".",Таблица1[[#This Row],[Столбец1]])</f>
        <v>24.4.2000</v>
      </c>
      <c r="D7386">
        <f>DAYS360(Таблица1[[#This Row],[Столбец13]],Таблица1[[#This Row],[Столбец14]],TRUE)+1</f>
        <v>114</v>
      </c>
      <c r="E7386">
        <v>4</v>
      </c>
      <c r="F7386">
        <v>24</v>
      </c>
      <c r="G7386" s="1">
        <f t="shared" si="115"/>
        <v>1.3826000000000001</v>
      </c>
      <c r="H7386" s="1">
        <v>1.3851</v>
      </c>
      <c r="I7386" s="1">
        <v>1.3851</v>
      </c>
      <c r="J7386" s="1">
        <v>1.3851</v>
      </c>
      <c r="K7386" s="1">
        <f>(Таблица1[[#This Row],[Столбец7]]-Таблица1[[#This Row],[Столбец4]])*10000</f>
        <v>24.999999999999467</v>
      </c>
    </row>
    <row r="7387" spans="1:11" x14ac:dyDescent="0.2">
      <c r="A7387">
        <v>2000</v>
      </c>
      <c r="B7387" t="str">
        <f>CONCATENATE("01.","01",".",Таблица1[[#This Row],[Столбец1]])</f>
        <v>01.01.2000</v>
      </c>
      <c r="C7387" t="str">
        <f>CONCATENATE(Таблица1[[#This Row],[Столбец3]],".",Таблица1[[#This Row],[Столбец2]],".",Таблица1[[#This Row],[Столбец1]])</f>
        <v>25.4.2000</v>
      </c>
      <c r="D7387">
        <f>DAYS360(Таблица1[[#This Row],[Столбец13]],Таблица1[[#This Row],[Столбец14]],TRUE)+1</f>
        <v>115</v>
      </c>
      <c r="E7387">
        <v>4</v>
      </c>
      <c r="F7387">
        <v>25</v>
      </c>
      <c r="G7387" s="1">
        <f t="shared" si="115"/>
        <v>1.3851</v>
      </c>
      <c r="H7387" s="1">
        <v>1.3586</v>
      </c>
      <c r="I7387" s="1">
        <v>1.3586</v>
      </c>
      <c r="J7387" s="1">
        <v>1.3586</v>
      </c>
      <c r="K7387" s="1">
        <f>(Таблица1[[#This Row],[Столбец7]]-Таблица1[[#This Row],[Столбец4]])*10000</f>
        <v>-264.99999999999966</v>
      </c>
    </row>
    <row r="7388" spans="1:11" x14ac:dyDescent="0.2">
      <c r="A7388">
        <v>2000</v>
      </c>
      <c r="B7388" t="str">
        <f>CONCATENATE("01.","01",".",Таблица1[[#This Row],[Столбец1]])</f>
        <v>01.01.2000</v>
      </c>
      <c r="C7388" t="str">
        <f>CONCATENATE(Таблица1[[#This Row],[Столбец3]],".",Таблица1[[#This Row],[Столбец2]],".",Таблица1[[#This Row],[Столбец1]])</f>
        <v>26.4.2000</v>
      </c>
      <c r="D7388">
        <f>DAYS360(Таблица1[[#This Row],[Столбец13]],Таблица1[[#This Row],[Столбец14]],TRUE)+1</f>
        <v>116</v>
      </c>
      <c r="E7388">
        <v>4</v>
      </c>
      <c r="F7388">
        <v>26</v>
      </c>
      <c r="G7388" s="1">
        <f t="shared" si="115"/>
        <v>1.3586</v>
      </c>
      <c r="H7388" s="1">
        <v>1.3594999999999999</v>
      </c>
      <c r="I7388" s="1">
        <v>1.3594999999999999</v>
      </c>
      <c r="J7388" s="1">
        <v>1.3594999999999999</v>
      </c>
      <c r="K7388" s="1">
        <f>(Таблица1[[#This Row],[Столбец7]]-Таблица1[[#This Row],[Столбец4]])*10000</f>
        <v>8.9999999999990088</v>
      </c>
    </row>
    <row r="7389" spans="1:11" x14ac:dyDescent="0.2">
      <c r="A7389">
        <v>2000</v>
      </c>
      <c r="B7389" t="str">
        <f>CONCATENATE("01.","01",".",Таблица1[[#This Row],[Столбец1]])</f>
        <v>01.01.2000</v>
      </c>
      <c r="C7389" t="str">
        <f>CONCATENATE(Таблица1[[#This Row],[Столбец3]],".",Таблица1[[#This Row],[Столбец2]],".",Таблица1[[#This Row],[Столбец1]])</f>
        <v>27.4.2000</v>
      </c>
      <c r="D7389">
        <f>DAYS360(Таблица1[[#This Row],[Столбец13]],Таблица1[[#This Row],[Столбец14]],TRUE)+1</f>
        <v>117</v>
      </c>
      <c r="E7389">
        <v>4</v>
      </c>
      <c r="F7389">
        <v>27</v>
      </c>
      <c r="G7389" s="1">
        <f t="shared" si="115"/>
        <v>1.3594999999999999</v>
      </c>
      <c r="H7389" s="1">
        <v>1.3425</v>
      </c>
      <c r="I7389" s="1">
        <v>1.3425</v>
      </c>
      <c r="J7389" s="1">
        <v>1.3425</v>
      </c>
      <c r="K7389" s="1">
        <f>(Таблица1[[#This Row],[Столбец7]]-Таблица1[[#This Row],[Столбец4]])*10000</f>
        <v>-169.99999999999903</v>
      </c>
    </row>
    <row r="7390" spans="1:11" x14ac:dyDescent="0.2">
      <c r="A7390">
        <v>2000</v>
      </c>
      <c r="B7390" t="str">
        <f>CONCATENATE("01.","01",".",Таблица1[[#This Row],[Столбец1]])</f>
        <v>01.01.2000</v>
      </c>
      <c r="C7390" t="str">
        <f>CONCATENATE(Таблица1[[#This Row],[Столбец3]],".",Таблица1[[#This Row],[Столбец2]],".",Таблица1[[#This Row],[Столбец1]])</f>
        <v>28.4.2000</v>
      </c>
      <c r="D7390">
        <f>DAYS360(Таблица1[[#This Row],[Столбец13]],Таблица1[[#This Row],[Столбец14]],TRUE)+1</f>
        <v>118</v>
      </c>
      <c r="E7390">
        <v>4</v>
      </c>
      <c r="F7390">
        <v>28</v>
      </c>
      <c r="G7390" s="1">
        <f t="shared" si="115"/>
        <v>1.3425</v>
      </c>
      <c r="H7390" s="1">
        <v>1.3451</v>
      </c>
      <c r="I7390" s="1">
        <v>1.3451</v>
      </c>
      <c r="J7390" s="1">
        <v>1.3451</v>
      </c>
      <c r="K7390" s="1">
        <f>(Таблица1[[#This Row],[Столбец7]]-Таблица1[[#This Row],[Столбец4]])*10000</f>
        <v>25.999999999999357</v>
      </c>
    </row>
    <row r="7391" spans="1:11" x14ac:dyDescent="0.2">
      <c r="A7391">
        <v>2000</v>
      </c>
      <c r="B7391" t="str">
        <f>CONCATENATE("01.","01",".",Таблица1[[#This Row],[Столбец1]])</f>
        <v>01.01.2000</v>
      </c>
      <c r="C7391" t="str">
        <f>CONCATENATE(Таблица1[[#This Row],[Столбец3]],".",Таблица1[[#This Row],[Столбец2]],".",Таблица1[[#This Row],[Столбец1]])</f>
        <v>1.5.2000</v>
      </c>
      <c r="D7391">
        <f>DAYS360(Таблица1[[#This Row],[Столбец13]],Таблица1[[#This Row],[Столбец14]],TRUE)+1</f>
        <v>121</v>
      </c>
      <c r="E7391">
        <v>5</v>
      </c>
      <c r="F7391">
        <v>1</v>
      </c>
      <c r="G7391" s="1">
        <f t="shared" si="115"/>
        <v>1.3451</v>
      </c>
      <c r="H7391" s="1">
        <v>1.3539000000000001</v>
      </c>
      <c r="I7391" s="1">
        <v>1.3539000000000001</v>
      </c>
      <c r="J7391" s="1">
        <v>1.3539000000000001</v>
      </c>
      <c r="K7391" s="1">
        <f>(Таблица1[[#This Row],[Столбец7]]-Таблица1[[#This Row],[Столбец4]])*10000</f>
        <v>88.000000000001407</v>
      </c>
    </row>
    <row r="7392" spans="1:11" x14ac:dyDescent="0.2">
      <c r="A7392">
        <v>2000</v>
      </c>
      <c r="B7392" t="str">
        <f>CONCATENATE("01.","01",".",Таблица1[[#This Row],[Столбец1]])</f>
        <v>01.01.2000</v>
      </c>
      <c r="C7392" t="str">
        <f>CONCATENATE(Таблица1[[#This Row],[Столбец3]],".",Таблица1[[#This Row],[Столбец2]],".",Таблица1[[#This Row],[Столбец1]])</f>
        <v>2.5.2000</v>
      </c>
      <c r="D7392">
        <f>DAYS360(Таблица1[[#This Row],[Столбец13]],Таблица1[[#This Row],[Столбец14]],TRUE)+1</f>
        <v>122</v>
      </c>
      <c r="E7392">
        <v>5</v>
      </c>
      <c r="F7392">
        <v>2</v>
      </c>
      <c r="G7392" s="1">
        <f t="shared" si="115"/>
        <v>1.3539000000000001</v>
      </c>
      <c r="H7392" s="1">
        <v>1.3493999999999999</v>
      </c>
      <c r="I7392" s="1">
        <v>1.3493999999999999</v>
      </c>
      <c r="J7392" s="1">
        <v>1.3493999999999999</v>
      </c>
      <c r="K7392" s="1">
        <f>(Таблица1[[#This Row],[Столбец7]]-Таблица1[[#This Row],[Столбец4]])*10000</f>
        <v>-45.000000000001705</v>
      </c>
    </row>
    <row r="7393" spans="1:11" x14ac:dyDescent="0.2">
      <c r="A7393">
        <v>2000</v>
      </c>
      <c r="B7393" t="str">
        <f>CONCATENATE("01.","01",".",Таблица1[[#This Row],[Столбец1]])</f>
        <v>01.01.2000</v>
      </c>
      <c r="C7393" t="str">
        <f>CONCATENATE(Таблица1[[#This Row],[Столбец3]],".",Таблица1[[#This Row],[Столбец2]],".",Таблица1[[#This Row],[Столбец1]])</f>
        <v>3.5.2000</v>
      </c>
      <c r="D7393">
        <f>DAYS360(Таблица1[[#This Row],[Столбец13]],Таблица1[[#This Row],[Столбец14]],TRUE)+1</f>
        <v>123</v>
      </c>
      <c r="E7393">
        <v>5</v>
      </c>
      <c r="F7393">
        <v>3</v>
      </c>
      <c r="G7393" s="1">
        <f t="shared" si="115"/>
        <v>1.3493999999999999</v>
      </c>
      <c r="H7393" s="1">
        <v>1.3267</v>
      </c>
      <c r="I7393" s="1">
        <v>1.3267</v>
      </c>
      <c r="J7393" s="1">
        <v>1.3267</v>
      </c>
      <c r="K7393" s="1">
        <f>(Таблица1[[#This Row],[Столбец7]]-Таблица1[[#This Row],[Столбец4]])*10000</f>
        <v>-226.99999999999943</v>
      </c>
    </row>
    <row r="7394" spans="1:11" x14ac:dyDescent="0.2">
      <c r="A7394">
        <v>2000</v>
      </c>
      <c r="B7394" t="str">
        <f>CONCATENATE("01.","01",".",Таблица1[[#This Row],[Столбец1]])</f>
        <v>01.01.2000</v>
      </c>
      <c r="C7394" t="str">
        <f>CONCATENATE(Таблица1[[#This Row],[Столбец3]],".",Таблица1[[#This Row],[Столбец2]],".",Таблица1[[#This Row],[Столбец1]])</f>
        <v>4.5.2000</v>
      </c>
      <c r="D7394">
        <f>DAYS360(Таблица1[[#This Row],[Столбец13]],Таблица1[[#This Row],[Столбец14]],TRUE)+1</f>
        <v>124</v>
      </c>
      <c r="E7394">
        <v>5</v>
      </c>
      <c r="F7394">
        <v>4</v>
      </c>
      <c r="G7394" s="1">
        <f t="shared" si="115"/>
        <v>1.3267</v>
      </c>
      <c r="H7394" s="1">
        <v>1.3343</v>
      </c>
      <c r="I7394" s="1">
        <v>1.3343</v>
      </c>
      <c r="J7394" s="1">
        <v>1.3343</v>
      </c>
      <c r="K7394" s="1">
        <f>(Таблица1[[#This Row],[Столбец7]]-Таблица1[[#This Row],[Столбец4]])*10000</f>
        <v>76.000000000000512</v>
      </c>
    </row>
    <row r="7395" spans="1:11" x14ac:dyDescent="0.2">
      <c r="A7395">
        <v>2000</v>
      </c>
      <c r="B7395" t="str">
        <f>CONCATENATE("01.","01",".",Таблица1[[#This Row],[Столбец1]])</f>
        <v>01.01.2000</v>
      </c>
      <c r="C7395" t="str">
        <f>CONCATENATE(Таблица1[[#This Row],[Столбец3]],".",Таблица1[[#This Row],[Столбец2]],".",Таблица1[[#This Row],[Столбец1]])</f>
        <v>5.5.2000</v>
      </c>
      <c r="D7395">
        <f>DAYS360(Таблица1[[#This Row],[Столбец13]],Таблица1[[#This Row],[Столбец14]],TRUE)+1</f>
        <v>125</v>
      </c>
      <c r="E7395">
        <v>5</v>
      </c>
      <c r="F7395">
        <v>5</v>
      </c>
      <c r="G7395" s="1">
        <f t="shared" si="115"/>
        <v>1.3343</v>
      </c>
      <c r="H7395" s="1">
        <v>1.3398000000000001</v>
      </c>
      <c r="I7395" s="1">
        <v>1.3398000000000001</v>
      </c>
      <c r="J7395" s="1">
        <v>1.3398000000000001</v>
      </c>
      <c r="K7395" s="1">
        <f>(Таблица1[[#This Row],[Столбец7]]-Таблица1[[#This Row],[Столбец4]])*10000</f>
        <v>55.000000000000604</v>
      </c>
    </row>
    <row r="7396" spans="1:11" x14ac:dyDescent="0.2">
      <c r="A7396">
        <v>2000</v>
      </c>
      <c r="B7396" t="str">
        <f>CONCATENATE("01.","01",".",Таблица1[[#This Row],[Столбец1]])</f>
        <v>01.01.2000</v>
      </c>
      <c r="C7396" t="str">
        <f>CONCATENATE(Таблица1[[#This Row],[Столбец3]],".",Таблица1[[#This Row],[Столбец2]],".",Таблица1[[#This Row],[Столбец1]])</f>
        <v>8.5.2000</v>
      </c>
      <c r="D7396">
        <f>DAYS360(Таблица1[[#This Row],[Столбец13]],Таблица1[[#This Row],[Столбец14]],TRUE)+1</f>
        <v>128</v>
      </c>
      <c r="E7396">
        <v>5</v>
      </c>
      <c r="F7396">
        <v>8</v>
      </c>
      <c r="G7396" s="1">
        <f t="shared" si="115"/>
        <v>1.3398000000000001</v>
      </c>
      <c r="H7396" s="1">
        <v>1.3353999999999999</v>
      </c>
      <c r="I7396" s="1">
        <v>1.3353999999999999</v>
      </c>
      <c r="J7396" s="1">
        <v>1.3353999999999999</v>
      </c>
      <c r="K7396" s="1">
        <f>(Таблица1[[#This Row],[Столбец7]]-Таблица1[[#This Row],[Столбец4]])*10000</f>
        <v>-44.000000000001819</v>
      </c>
    </row>
    <row r="7397" spans="1:11" x14ac:dyDescent="0.2">
      <c r="A7397">
        <v>2000</v>
      </c>
      <c r="B7397" t="str">
        <f>CONCATENATE("01.","01",".",Таблица1[[#This Row],[Столбец1]])</f>
        <v>01.01.2000</v>
      </c>
      <c r="C7397" t="str">
        <f>CONCATENATE(Таблица1[[#This Row],[Столбец3]],".",Таблица1[[#This Row],[Столбец2]],".",Таблица1[[#This Row],[Столбец1]])</f>
        <v>9.5.2000</v>
      </c>
      <c r="D7397">
        <f>DAYS360(Таблица1[[#This Row],[Столбец13]],Таблица1[[#This Row],[Столбец14]],TRUE)+1</f>
        <v>129</v>
      </c>
      <c r="E7397">
        <v>5</v>
      </c>
      <c r="F7397">
        <v>9</v>
      </c>
      <c r="G7397" s="1">
        <f t="shared" si="115"/>
        <v>1.3353999999999999</v>
      </c>
      <c r="H7397" s="1">
        <v>1.3513999999999999</v>
      </c>
      <c r="I7397" s="1">
        <v>1.3513999999999999</v>
      </c>
      <c r="J7397" s="1">
        <v>1.3513999999999999</v>
      </c>
      <c r="K7397" s="1">
        <f>(Таблица1[[#This Row],[Столбец7]]-Таблица1[[#This Row],[Столбец4]])*10000</f>
        <v>160.00000000000014</v>
      </c>
    </row>
    <row r="7398" spans="1:11" x14ac:dyDescent="0.2">
      <c r="A7398">
        <v>2000</v>
      </c>
      <c r="B7398" t="str">
        <f>CONCATENATE("01.","01",".",Таблица1[[#This Row],[Столбец1]])</f>
        <v>01.01.2000</v>
      </c>
      <c r="C7398" t="str">
        <f>CONCATENATE(Таблица1[[#This Row],[Столбец3]],".",Таблица1[[#This Row],[Столбец2]],".",Таблица1[[#This Row],[Столбец1]])</f>
        <v>10.5.2000</v>
      </c>
      <c r="D7398">
        <f>DAYS360(Таблица1[[#This Row],[Столбец13]],Таблица1[[#This Row],[Столбец14]],TRUE)+1</f>
        <v>130</v>
      </c>
      <c r="E7398">
        <v>5</v>
      </c>
      <c r="F7398">
        <v>10</v>
      </c>
      <c r="G7398" s="1">
        <f t="shared" si="115"/>
        <v>1.3513999999999999</v>
      </c>
      <c r="H7398" s="1">
        <v>1.36</v>
      </c>
      <c r="I7398" s="1">
        <v>1.36</v>
      </c>
      <c r="J7398" s="1">
        <v>1.36</v>
      </c>
      <c r="K7398" s="1">
        <f>(Таблица1[[#This Row],[Столбец7]]-Таблица1[[#This Row],[Столбец4]])*10000</f>
        <v>86.000000000001634</v>
      </c>
    </row>
    <row r="7399" spans="1:11" x14ac:dyDescent="0.2">
      <c r="A7399">
        <v>2000</v>
      </c>
      <c r="B7399" t="str">
        <f>CONCATENATE("01.","01",".",Таблица1[[#This Row],[Столбец1]])</f>
        <v>01.01.2000</v>
      </c>
      <c r="C7399" t="str">
        <f>CONCATENATE(Таблица1[[#This Row],[Столбец3]],".",Таблица1[[#This Row],[Столбец2]],".",Таблица1[[#This Row],[Столбец1]])</f>
        <v>11.5.2000</v>
      </c>
      <c r="D7399">
        <f>DAYS360(Таблица1[[#This Row],[Столбец13]],Таблица1[[#This Row],[Столбец14]],TRUE)+1</f>
        <v>131</v>
      </c>
      <c r="E7399">
        <v>5</v>
      </c>
      <c r="F7399">
        <v>11</v>
      </c>
      <c r="G7399" s="1">
        <f t="shared" si="115"/>
        <v>1.36</v>
      </c>
      <c r="H7399" s="1">
        <v>1.3455999999999999</v>
      </c>
      <c r="I7399" s="1">
        <v>1.3455999999999999</v>
      </c>
      <c r="J7399" s="1">
        <v>1.3455999999999999</v>
      </c>
      <c r="K7399" s="1">
        <f>(Таблица1[[#This Row],[Столбец7]]-Таблица1[[#This Row],[Столбец4]])*10000</f>
        <v>-144.0000000000019</v>
      </c>
    </row>
    <row r="7400" spans="1:11" x14ac:dyDescent="0.2">
      <c r="A7400">
        <v>2000</v>
      </c>
      <c r="B7400" t="str">
        <f>CONCATENATE("01.","01",".",Таблица1[[#This Row],[Столбец1]])</f>
        <v>01.01.2000</v>
      </c>
      <c r="C7400" t="str">
        <f>CONCATENATE(Таблица1[[#This Row],[Столбец3]],".",Таблица1[[#This Row],[Столбец2]],".",Таблица1[[#This Row],[Столбец1]])</f>
        <v>12.5.2000</v>
      </c>
      <c r="D7400">
        <f>DAYS360(Таблица1[[#This Row],[Столбец13]],Таблица1[[#This Row],[Столбец14]],TRUE)+1</f>
        <v>132</v>
      </c>
      <c r="E7400">
        <v>5</v>
      </c>
      <c r="F7400">
        <v>12</v>
      </c>
      <c r="G7400" s="1">
        <f t="shared" si="115"/>
        <v>1.3455999999999999</v>
      </c>
      <c r="H7400" s="1">
        <v>1.3611</v>
      </c>
      <c r="I7400" s="1">
        <v>1.3611</v>
      </c>
      <c r="J7400" s="1">
        <v>1.3611</v>
      </c>
      <c r="K7400" s="1">
        <f>(Таблица1[[#This Row],[Столбец7]]-Таблица1[[#This Row],[Столбец4]])*10000</f>
        <v>155.00000000000068</v>
      </c>
    </row>
    <row r="7401" spans="1:11" x14ac:dyDescent="0.2">
      <c r="A7401">
        <v>2000</v>
      </c>
      <c r="B7401" t="str">
        <f>CONCATENATE("01.","01",".",Таблица1[[#This Row],[Столбец1]])</f>
        <v>01.01.2000</v>
      </c>
      <c r="C7401" t="str">
        <f>CONCATENATE(Таблица1[[#This Row],[Столбец3]],".",Таблица1[[#This Row],[Столбец2]],".",Таблица1[[#This Row],[Столбец1]])</f>
        <v>15.5.2000</v>
      </c>
      <c r="D7401">
        <f>DAYS360(Таблица1[[#This Row],[Столбец13]],Таблица1[[#This Row],[Столбец14]],TRUE)+1</f>
        <v>135</v>
      </c>
      <c r="E7401">
        <v>5</v>
      </c>
      <c r="F7401">
        <v>15</v>
      </c>
      <c r="G7401" s="1">
        <f t="shared" si="115"/>
        <v>1.3611</v>
      </c>
      <c r="H7401" s="1">
        <v>1.3596999999999999</v>
      </c>
      <c r="I7401" s="1">
        <v>1.3596999999999999</v>
      </c>
      <c r="J7401" s="1">
        <v>1.3596999999999999</v>
      </c>
      <c r="K7401" s="1">
        <f>(Таблица1[[#This Row],[Столбец7]]-Таблица1[[#This Row],[Столбец4]])*10000</f>
        <v>-14.000000000000679</v>
      </c>
    </row>
    <row r="7402" spans="1:11" x14ac:dyDescent="0.2">
      <c r="A7402">
        <v>2000</v>
      </c>
      <c r="B7402" t="str">
        <f>CONCATENATE("01.","01",".",Таблица1[[#This Row],[Столбец1]])</f>
        <v>01.01.2000</v>
      </c>
      <c r="C7402" t="str">
        <f>CONCATENATE(Таблица1[[#This Row],[Столбец3]],".",Таблица1[[#This Row],[Столбец2]],".",Таблица1[[#This Row],[Столбец1]])</f>
        <v>16.5.2000</v>
      </c>
      <c r="D7402">
        <f>DAYS360(Таблица1[[#This Row],[Столбец13]],Таблица1[[#This Row],[Столбец14]],TRUE)+1</f>
        <v>136</v>
      </c>
      <c r="E7402">
        <v>5</v>
      </c>
      <c r="F7402">
        <v>16</v>
      </c>
      <c r="G7402" s="1">
        <f t="shared" si="115"/>
        <v>1.3596999999999999</v>
      </c>
      <c r="H7402" s="1">
        <v>1.3423</v>
      </c>
      <c r="I7402" s="1">
        <v>1.3423</v>
      </c>
      <c r="J7402" s="1">
        <v>1.3423</v>
      </c>
      <c r="K7402" s="1">
        <f>(Таблица1[[#This Row],[Столбец7]]-Таблица1[[#This Row],[Столбец4]])*10000</f>
        <v>-173.99999999999861</v>
      </c>
    </row>
    <row r="7403" spans="1:11" x14ac:dyDescent="0.2">
      <c r="A7403">
        <v>2000</v>
      </c>
      <c r="B7403" t="str">
        <f>CONCATENATE("01.","01",".",Таблица1[[#This Row],[Столбец1]])</f>
        <v>01.01.2000</v>
      </c>
      <c r="C7403" t="str">
        <f>CONCATENATE(Таблица1[[#This Row],[Столбец3]],".",Таблица1[[#This Row],[Столбец2]],".",Таблица1[[#This Row],[Столбец1]])</f>
        <v>17.5.2000</v>
      </c>
      <c r="D7403">
        <f>DAYS360(Таблица1[[#This Row],[Столбец13]],Таблица1[[#This Row],[Столбец14]],TRUE)+1</f>
        <v>137</v>
      </c>
      <c r="E7403">
        <v>5</v>
      </c>
      <c r="F7403">
        <v>17</v>
      </c>
      <c r="G7403" s="1">
        <f t="shared" si="115"/>
        <v>1.3423</v>
      </c>
      <c r="H7403" s="1">
        <v>1.3354999999999999</v>
      </c>
      <c r="I7403" s="1">
        <v>1.3354999999999999</v>
      </c>
      <c r="J7403" s="1">
        <v>1.3354999999999999</v>
      </c>
      <c r="K7403" s="1">
        <f>(Таблица1[[#This Row],[Столбец7]]-Таблица1[[#This Row],[Столбец4]])*10000</f>
        <v>-68.000000000001393</v>
      </c>
    </row>
    <row r="7404" spans="1:11" x14ac:dyDescent="0.2">
      <c r="A7404">
        <v>2000</v>
      </c>
      <c r="B7404" t="str">
        <f>CONCATENATE("01.","01",".",Таблица1[[#This Row],[Столбец1]])</f>
        <v>01.01.2000</v>
      </c>
      <c r="C7404" t="str">
        <f>CONCATENATE(Таблица1[[#This Row],[Столбец3]],".",Таблица1[[#This Row],[Столбец2]],".",Таблица1[[#This Row],[Столбец1]])</f>
        <v>18.5.2000</v>
      </c>
      <c r="D7404">
        <f>DAYS360(Таблица1[[#This Row],[Столбец13]],Таблица1[[#This Row],[Столбец14]],TRUE)+1</f>
        <v>138</v>
      </c>
      <c r="E7404">
        <v>5</v>
      </c>
      <c r="F7404">
        <v>18</v>
      </c>
      <c r="G7404" s="1">
        <f t="shared" si="115"/>
        <v>1.3354999999999999</v>
      </c>
      <c r="H7404" s="1">
        <v>1.3435999999999999</v>
      </c>
      <c r="I7404" s="1">
        <v>1.3435999999999999</v>
      </c>
      <c r="J7404" s="1">
        <v>1.3435999999999999</v>
      </c>
      <c r="K7404" s="1">
        <f>(Таблица1[[#This Row],[Столбец7]]-Таблица1[[#This Row],[Столбец4]])*10000</f>
        <v>80.999999999999957</v>
      </c>
    </row>
    <row r="7405" spans="1:11" x14ac:dyDescent="0.2">
      <c r="A7405">
        <v>2000</v>
      </c>
      <c r="B7405" t="str">
        <f>CONCATENATE("01.","01",".",Таблица1[[#This Row],[Столбец1]])</f>
        <v>01.01.2000</v>
      </c>
      <c r="C7405" t="str">
        <f>CONCATENATE(Таблица1[[#This Row],[Столбец3]],".",Таблица1[[#This Row],[Столбец2]],".",Таблица1[[#This Row],[Столбец1]])</f>
        <v>19.5.2000</v>
      </c>
      <c r="D7405">
        <f>DAYS360(Таблица1[[#This Row],[Столбец13]],Таблица1[[#This Row],[Столбец14]],TRUE)+1</f>
        <v>139</v>
      </c>
      <c r="E7405">
        <v>5</v>
      </c>
      <c r="F7405">
        <v>19</v>
      </c>
      <c r="G7405" s="1">
        <f t="shared" si="115"/>
        <v>1.3435999999999999</v>
      </c>
      <c r="H7405" s="1">
        <v>1.3411999999999999</v>
      </c>
      <c r="I7405" s="1">
        <v>1.3411999999999999</v>
      </c>
      <c r="J7405" s="1">
        <v>1.3411999999999999</v>
      </c>
      <c r="K7405" s="1">
        <f>(Таблица1[[#This Row],[Столбец7]]-Таблица1[[#This Row],[Столбец4]])*10000</f>
        <v>-23.999999999999577</v>
      </c>
    </row>
    <row r="7406" spans="1:11" x14ac:dyDescent="0.2">
      <c r="A7406">
        <v>2000</v>
      </c>
      <c r="B7406" t="str">
        <f>CONCATENATE("01.","01",".",Таблица1[[#This Row],[Столбец1]])</f>
        <v>01.01.2000</v>
      </c>
      <c r="C7406" t="str">
        <f>CONCATENATE(Таблица1[[#This Row],[Столбец3]],".",Таблица1[[#This Row],[Столбец2]],".",Таблица1[[#This Row],[Столбец1]])</f>
        <v>22.5.2000</v>
      </c>
      <c r="D7406">
        <f>DAYS360(Таблица1[[#This Row],[Столбец13]],Таблица1[[#This Row],[Столбец14]],TRUE)+1</f>
        <v>142</v>
      </c>
      <c r="E7406">
        <v>5</v>
      </c>
      <c r="F7406">
        <v>22</v>
      </c>
      <c r="G7406" s="1">
        <f t="shared" si="115"/>
        <v>1.3411999999999999</v>
      </c>
      <c r="H7406" s="1">
        <v>1.3535999999999999</v>
      </c>
      <c r="I7406" s="1">
        <v>1.3535999999999999</v>
      </c>
      <c r="J7406" s="1">
        <v>1.3535999999999999</v>
      </c>
      <c r="K7406" s="1">
        <f>(Таблица1[[#This Row],[Столбец7]]-Таблица1[[#This Row],[Столбец4]])*10000</f>
        <v>123.99999999999966</v>
      </c>
    </row>
    <row r="7407" spans="1:11" x14ac:dyDescent="0.2">
      <c r="A7407">
        <v>2000</v>
      </c>
      <c r="B7407" t="str">
        <f>CONCATENATE("01.","01",".",Таблица1[[#This Row],[Столбец1]])</f>
        <v>01.01.2000</v>
      </c>
      <c r="C7407" t="str">
        <f>CONCATENATE(Таблица1[[#This Row],[Столбец3]],".",Таблица1[[#This Row],[Столбец2]],".",Таблица1[[#This Row],[Столбец1]])</f>
        <v>23.5.2000</v>
      </c>
      <c r="D7407">
        <f>DAYS360(Таблица1[[#This Row],[Столбец13]],Таблица1[[#This Row],[Столбец14]],TRUE)+1</f>
        <v>143</v>
      </c>
      <c r="E7407">
        <v>5</v>
      </c>
      <c r="F7407">
        <v>23</v>
      </c>
      <c r="G7407" s="1">
        <f t="shared" si="115"/>
        <v>1.3535999999999999</v>
      </c>
      <c r="H7407" s="1">
        <v>1.3594999999999999</v>
      </c>
      <c r="I7407" s="1">
        <v>1.3594999999999999</v>
      </c>
      <c r="J7407" s="1">
        <v>1.3594999999999999</v>
      </c>
      <c r="K7407" s="1">
        <f>(Таблица1[[#This Row],[Столбец7]]-Таблица1[[#This Row],[Столбец4]])*10000</f>
        <v>59.000000000000163</v>
      </c>
    </row>
    <row r="7408" spans="1:11" x14ac:dyDescent="0.2">
      <c r="A7408">
        <v>2000</v>
      </c>
      <c r="B7408" t="str">
        <f>CONCATENATE("01.","01",".",Таблица1[[#This Row],[Столбец1]])</f>
        <v>01.01.2000</v>
      </c>
      <c r="C7408" t="str">
        <f>CONCATENATE(Таблица1[[#This Row],[Столбец3]],".",Таблица1[[#This Row],[Столбец2]],".",Таблица1[[#This Row],[Столбец1]])</f>
        <v>24.5.2000</v>
      </c>
      <c r="D7408">
        <f>DAYS360(Таблица1[[#This Row],[Столбец13]],Таблица1[[#This Row],[Столбец14]],TRUE)+1</f>
        <v>144</v>
      </c>
      <c r="E7408">
        <v>5</v>
      </c>
      <c r="F7408">
        <v>24</v>
      </c>
      <c r="G7408" s="1">
        <f t="shared" si="115"/>
        <v>1.3594999999999999</v>
      </c>
      <c r="H7408" s="1">
        <v>1.3714999999999999</v>
      </c>
      <c r="I7408" s="1">
        <v>1.3714999999999999</v>
      </c>
      <c r="J7408" s="1">
        <v>1.3714999999999999</v>
      </c>
      <c r="K7408" s="1">
        <f>(Таблица1[[#This Row],[Столбец7]]-Таблица1[[#This Row],[Столбец4]])*10000</f>
        <v>120.00000000000011</v>
      </c>
    </row>
    <row r="7409" spans="1:11" x14ac:dyDescent="0.2">
      <c r="A7409">
        <v>2000</v>
      </c>
      <c r="B7409" t="str">
        <f>CONCATENATE("01.","01",".",Таблица1[[#This Row],[Столбец1]])</f>
        <v>01.01.2000</v>
      </c>
      <c r="C7409" t="str">
        <f>CONCATENATE(Таблица1[[#This Row],[Столбец3]],".",Таблица1[[#This Row],[Столбец2]],".",Таблица1[[#This Row],[Столбец1]])</f>
        <v>25.5.2000</v>
      </c>
      <c r="D7409">
        <f>DAYS360(Таблица1[[#This Row],[Столбец13]],Таблица1[[#This Row],[Столбец14]],TRUE)+1</f>
        <v>145</v>
      </c>
      <c r="E7409">
        <v>5</v>
      </c>
      <c r="F7409">
        <v>25</v>
      </c>
      <c r="G7409" s="1">
        <f t="shared" si="115"/>
        <v>1.3714999999999999</v>
      </c>
      <c r="H7409" s="1">
        <v>1.3675999999999999</v>
      </c>
      <c r="I7409" s="1">
        <v>1.3675999999999999</v>
      </c>
      <c r="J7409" s="1">
        <v>1.3675999999999999</v>
      </c>
      <c r="K7409" s="1">
        <f>(Таблица1[[#This Row],[Столбец7]]-Таблица1[[#This Row],[Столбец4]])*10000</f>
        <v>-39.000000000000142</v>
      </c>
    </row>
    <row r="7410" spans="1:11" x14ac:dyDescent="0.2">
      <c r="A7410">
        <v>2000</v>
      </c>
      <c r="B7410" t="str">
        <f>CONCATENATE("01.","01",".",Таблица1[[#This Row],[Столбец1]])</f>
        <v>01.01.2000</v>
      </c>
      <c r="C7410" t="str">
        <f>CONCATENATE(Таблица1[[#This Row],[Столбец3]],".",Таблица1[[#This Row],[Столбец2]],".",Таблица1[[#This Row],[Столбец1]])</f>
        <v>26.5.2000</v>
      </c>
      <c r="D7410">
        <f>DAYS360(Таблица1[[#This Row],[Столбец13]],Таблица1[[#This Row],[Столбец14]],TRUE)+1</f>
        <v>146</v>
      </c>
      <c r="E7410">
        <v>5</v>
      </c>
      <c r="F7410">
        <v>26</v>
      </c>
      <c r="G7410" s="1">
        <f t="shared" si="115"/>
        <v>1.3675999999999999</v>
      </c>
      <c r="H7410" s="1">
        <v>1.4001999999999999</v>
      </c>
      <c r="I7410" s="1">
        <v>1.4001999999999999</v>
      </c>
      <c r="J7410" s="1">
        <v>1.4001999999999999</v>
      </c>
      <c r="K7410" s="1">
        <f>(Таблица1[[#This Row],[Столбец7]]-Таблица1[[#This Row],[Столбец4]])*10000</f>
        <v>325.9999999999996</v>
      </c>
    </row>
    <row r="7411" spans="1:11" x14ac:dyDescent="0.2">
      <c r="A7411">
        <v>2000</v>
      </c>
      <c r="B7411" t="str">
        <f>CONCATENATE("01.","01",".",Таблица1[[#This Row],[Столбец1]])</f>
        <v>01.01.2000</v>
      </c>
      <c r="C7411" t="str">
        <f>CONCATENATE(Таблица1[[#This Row],[Столбец3]],".",Таблица1[[#This Row],[Столбец2]],".",Таблица1[[#This Row],[Столбец1]])</f>
        <v>29.5.2000</v>
      </c>
      <c r="D7411">
        <f>DAYS360(Таблица1[[#This Row],[Столбец13]],Таблица1[[#This Row],[Столбец14]],TRUE)+1</f>
        <v>149</v>
      </c>
      <c r="E7411">
        <v>5</v>
      </c>
      <c r="F7411">
        <v>29</v>
      </c>
      <c r="G7411" s="1">
        <f t="shared" si="115"/>
        <v>1.4001999999999999</v>
      </c>
      <c r="H7411" s="1">
        <v>1.3905000000000001</v>
      </c>
      <c r="I7411" s="1">
        <v>1.3905000000000001</v>
      </c>
      <c r="J7411" s="1">
        <v>1.3905000000000001</v>
      </c>
      <c r="K7411" s="1">
        <f>(Таблица1[[#This Row],[Столбец7]]-Таблица1[[#This Row],[Столбец4]])*10000</f>
        <v>-96.999999999998195</v>
      </c>
    </row>
    <row r="7412" spans="1:11" x14ac:dyDescent="0.2">
      <c r="A7412">
        <v>2000</v>
      </c>
      <c r="B7412" t="str">
        <f>CONCATENATE("01.","01",".",Таблица1[[#This Row],[Столбец1]])</f>
        <v>01.01.2000</v>
      </c>
      <c r="C7412" t="str">
        <f>CONCATENATE(Таблица1[[#This Row],[Столбец3]],".",Таблица1[[#This Row],[Столбец2]],".",Таблица1[[#This Row],[Столбец1]])</f>
        <v>30.5.2000</v>
      </c>
      <c r="D7412">
        <f>DAYS360(Таблица1[[#This Row],[Столбец13]],Таблица1[[#This Row],[Столбец14]],TRUE)+1</f>
        <v>150</v>
      </c>
      <c r="E7412">
        <v>5</v>
      </c>
      <c r="F7412">
        <v>30</v>
      </c>
      <c r="G7412" s="1">
        <f t="shared" si="115"/>
        <v>1.3905000000000001</v>
      </c>
      <c r="H7412" s="1">
        <v>1.4007000000000001</v>
      </c>
      <c r="I7412" s="1">
        <v>1.4007000000000001</v>
      </c>
      <c r="J7412" s="1">
        <v>1.4007000000000001</v>
      </c>
      <c r="K7412" s="1">
        <f>(Таблица1[[#This Row],[Столбец7]]-Таблица1[[#This Row],[Столбец4]])*10000</f>
        <v>101.99999999999987</v>
      </c>
    </row>
    <row r="7413" spans="1:11" x14ac:dyDescent="0.2">
      <c r="A7413">
        <v>2000</v>
      </c>
      <c r="B7413" t="str">
        <f>CONCATENATE("01.","01",".",Таблица1[[#This Row],[Столбец1]])</f>
        <v>01.01.2000</v>
      </c>
      <c r="C7413" t="str">
        <f>CONCATENATE(Таблица1[[#This Row],[Столбец3]],".",Таблица1[[#This Row],[Столбец2]],".",Таблица1[[#This Row],[Столбец1]])</f>
        <v>31.5.2000</v>
      </c>
      <c r="D7413">
        <f>DAYS360(Таблица1[[#This Row],[Столбец13]],Таблица1[[#This Row],[Столбец14]],TRUE)+1</f>
        <v>150</v>
      </c>
      <c r="E7413">
        <v>5</v>
      </c>
      <c r="F7413">
        <v>31</v>
      </c>
      <c r="G7413" s="1">
        <f t="shared" si="115"/>
        <v>1.4007000000000001</v>
      </c>
      <c r="H7413" s="1">
        <v>1.3997999999999999</v>
      </c>
      <c r="I7413" s="1">
        <v>1.3997999999999999</v>
      </c>
      <c r="J7413" s="1">
        <v>1.3997999999999999</v>
      </c>
      <c r="K7413" s="1">
        <f>(Таблица1[[#This Row],[Столбец7]]-Таблица1[[#This Row],[Столбец4]])*10000</f>
        <v>-9.0000000000012292</v>
      </c>
    </row>
    <row r="7414" spans="1:11" x14ac:dyDescent="0.2">
      <c r="A7414">
        <v>2000</v>
      </c>
      <c r="B7414" t="str">
        <f>CONCATENATE("01.","01",".",Таблица1[[#This Row],[Столбец1]])</f>
        <v>01.01.2000</v>
      </c>
      <c r="C7414" t="str">
        <f>CONCATENATE(Таблица1[[#This Row],[Столбец3]],".",Таблица1[[#This Row],[Столбец2]],".",Таблица1[[#This Row],[Столбец1]])</f>
        <v>1.6.2000</v>
      </c>
      <c r="D7414">
        <f>DAYS360(Таблица1[[#This Row],[Столбец13]],Таблица1[[#This Row],[Столбец14]],TRUE)+1</f>
        <v>151</v>
      </c>
      <c r="E7414">
        <v>6</v>
      </c>
      <c r="F7414">
        <v>1</v>
      </c>
      <c r="G7414" s="1">
        <f t="shared" si="115"/>
        <v>1.3997999999999999</v>
      </c>
      <c r="H7414" s="1">
        <v>1.3876999999999999</v>
      </c>
      <c r="I7414" s="1">
        <v>1.3876999999999999</v>
      </c>
      <c r="J7414" s="1">
        <v>1.3876999999999999</v>
      </c>
      <c r="K7414" s="1">
        <f>(Таблица1[[#This Row],[Столбец7]]-Таблица1[[#This Row],[Столбец4]])*10000</f>
        <v>-121</v>
      </c>
    </row>
    <row r="7415" spans="1:11" x14ac:dyDescent="0.2">
      <c r="A7415">
        <v>2000</v>
      </c>
      <c r="B7415" t="str">
        <f>CONCATENATE("01.","01",".",Таблица1[[#This Row],[Столбец1]])</f>
        <v>01.01.2000</v>
      </c>
      <c r="C7415" t="str">
        <f>CONCATENATE(Таблица1[[#This Row],[Столбец3]],".",Таблица1[[#This Row],[Столбец2]],".",Таблица1[[#This Row],[Столбец1]])</f>
        <v>2.6.2000</v>
      </c>
      <c r="D7415">
        <f>DAYS360(Таблица1[[#This Row],[Столбец13]],Таблица1[[#This Row],[Столбец14]],TRUE)+1</f>
        <v>152</v>
      </c>
      <c r="E7415">
        <v>6</v>
      </c>
      <c r="F7415">
        <v>2</v>
      </c>
      <c r="G7415" s="1">
        <f t="shared" si="115"/>
        <v>1.3876999999999999</v>
      </c>
      <c r="H7415" s="1">
        <v>1.3908</v>
      </c>
      <c r="I7415" s="1">
        <v>1.3908</v>
      </c>
      <c r="J7415" s="1">
        <v>1.3908</v>
      </c>
      <c r="K7415" s="1">
        <f>(Таблица1[[#This Row],[Столбец7]]-Таблица1[[#This Row],[Столбец4]])*10000</f>
        <v>31.000000000001027</v>
      </c>
    </row>
    <row r="7416" spans="1:11" x14ac:dyDescent="0.2">
      <c r="A7416">
        <v>2000</v>
      </c>
      <c r="B7416" t="str">
        <f>CONCATENATE("01.","01",".",Таблица1[[#This Row],[Столбец1]])</f>
        <v>01.01.2000</v>
      </c>
      <c r="C7416" t="str">
        <f>CONCATENATE(Таблица1[[#This Row],[Столбец3]],".",Таблица1[[#This Row],[Столбец2]],".",Таблица1[[#This Row],[Столбец1]])</f>
        <v>5.6.2000</v>
      </c>
      <c r="D7416">
        <f>DAYS360(Таблица1[[#This Row],[Столбец13]],Таблица1[[#This Row],[Столбец14]],TRUE)+1</f>
        <v>155</v>
      </c>
      <c r="E7416">
        <v>6</v>
      </c>
      <c r="F7416">
        <v>5</v>
      </c>
      <c r="G7416" s="1">
        <f t="shared" si="115"/>
        <v>1.3908</v>
      </c>
      <c r="H7416" s="1">
        <v>1.3977999999999999</v>
      </c>
      <c r="I7416" s="1">
        <v>1.3977999999999999</v>
      </c>
      <c r="J7416" s="1">
        <v>1.3977999999999999</v>
      </c>
      <c r="K7416" s="1">
        <f>(Таблица1[[#This Row],[Столбец7]]-Таблица1[[#This Row],[Столбец4]])*10000</f>
        <v>69.999999999998948</v>
      </c>
    </row>
    <row r="7417" spans="1:11" x14ac:dyDescent="0.2">
      <c r="A7417">
        <v>2000</v>
      </c>
      <c r="B7417" t="str">
        <f>CONCATENATE("01.","01",".",Таблица1[[#This Row],[Столбец1]])</f>
        <v>01.01.2000</v>
      </c>
      <c r="C7417" t="str">
        <f>CONCATENATE(Таблица1[[#This Row],[Столбец3]],".",Таблица1[[#This Row],[Столбец2]],".",Таблица1[[#This Row],[Столбец1]])</f>
        <v>6.6.2000</v>
      </c>
      <c r="D7417">
        <f>DAYS360(Таблица1[[#This Row],[Столбец13]],Таблица1[[#This Row],[Столбец14]],TRUE)+1</f>
        <v>156</v>
      </c>
      <c r="E7417">
        <v>6</v>
      </c>
      <c r="F7417">
        <v>6</v>
      </c>
      <c r="G7417" s="1">
        <f t="shared" si="115"/>
        <v>1.3977999999999999</v>
      </c>
      <c r="H7417" s="1">
        <v>1.4086000000000001</v>
      </c>
      <c r="I7417" s="1">
        <v>1.4086000000000001</v>
      </c>
      <c r="J7417" s="1">
        <v>1.4086000000000001</v>
      </c>
      <c r="K7417" s="1">
        <f>(Таблица1[[#This Row],[Столбец7]]-Таблица1[[#This Row],[Столбец4]])*10000</f>
        <v>108.00000000000142</v>
      </c>
    </row>
    <row r="7418" spans="1:11" x14ac:dyDescent="0.2">
      <c r="A7418">
        <v>2000</v>
      </c>
      <c r="B7418" t="str">
        <f>CONCATENATE("01.","01",".",Таблица1[[#This Row],[Столбец1]])</f>
        <v>01.01.2000</v>
      </c>
      <c r="C7418" t="str">
        <f>CONCATENATE(Таблица1[[#This Row],[Столбец3]],".",Таблица1[[#This Row],[Столбец2]],".",Таблица1[[#This Row],[Столбец1]])</f>
        <v>7.6.2000</v>
      </c>
      <c r="D7418">
        <f>DAYS360(Таблица1[[#This Row],[Столбец13]],Таблица1[[#This Row],[Столбец14]],TRUE)+1</f>
        <v>157</v>
      </c>
      <c r="E7418">
        <v>6</v>
      </c>
      <c r="F7418">
        <v>7</v>
      </c>
      <c r="G7418" s="1">
        <f t="shared" si="115"/>
        <v>1.4086000000000001</v>
      </c>
      <c r="H7418" s="1">
        <v>1.4198</v>
      </c>
      <c r="I7418" s="1">
        <v>1.4198</v>
      </c>
      <c r="J7418" s="1">
        <v>1.4198</v>
      </c>
      <c r="K7418" s="1">
        <f>(Таблица1[[#This Row],[Столбец7]]-Таблица1[[#This Row],[Столбец4]])*10000</f>
        <v>111.99999999999876</v>
      </c>
    </row>
    <row r="7419" spans="1:11" x14ac:dyDescent="0.2">
      <c r="A7419">
        <v>2000</v>
      </c>
      <c r="B7419" t="str">
        <f>CONCATENATE("01.","01",".",Таблица1[[#This Row],[Столбец1]])</f>
        <v>01.01.2000</v>
      </c>
      <c r="C7419" t="str">
        <f>CONCATENATE(Таблица1[[#This Row],[Столбец3]],".",Таблица1[[#This Row],[Столбец2]],".",Таблица1[[#This Row],[Столбец1]])</f>
        <v>8.6.2000</v>
      </c>
      <c r="D7419">
        <f>DAYS360(Таблица1[[#This Row],[Столбец13]],Таблица1[[#This Row],[Столбец14]],TRUE)+1</f>
        <v>158</v>
      </c>
      <c r="E7419">
        <v>6</v>
      </c>
      <c r="F7419">
        <v>8</v>
      </c>
      <c r="G7419" s="1">
        <f t="shared" si="115"/>
        <v>1.4198</v>
      </c>
      <c r="H7419" s="1">
        <v>1.4134</v>
      </c>
      <c r="I7419" s="1">
        <v>1.4134</v>
      </c>
      <c r="J7419" s="1">
        <v>1.4134</v>
      </c>
      <c r="K7419" s="1">
        <f>(Таблица1[[#This Row],[Столбец7]]-Таблица1[[#This Row],[Столбец4]])*10000</f>
        <v>-63.999999999999616</v>
      </c>
    </row>
    <row r="7420" spans="1:11" x14ac:dyDescent="0.2">
      <c r="A7420">
        <v>2000</v>
      </c>
      <c r="B7420" t="str">
        <f>CONCATENATE("01.","01",".",Таблица1[[#This Row],[Столбец1]])</f>
        <v>01.01.2000</v>
      </c>
      <c r="C7420" t="str">
        <f>CONCATENATE(Таблица1[[#This Row],[Столбец3]],".",Таблица1[[#This Row],[Столбец2]],".",Таблица1[[#This Row],[Столбец1]])</f>
        <v>9.6.2000</v>
      </c>
      <c r="D7420">
        <f>DAYS360(Таблица1[[#This Row],[Столбец13]],Таблица1[[#This Row],[Столбец14]],TRUE)+1</f>
        <v>159</v>
      </c>
      <c r="E7420">
        <v>6</v>
      </c>
      <c r="F7420">
        <v>9</v>
      </c>
      <c r="G7420" s="1">
        <f t="shared" si="115"/>
        <v>1.4134</v>
      </c>
      <c r="H7420" s="1">
        <v>1.4055</v>
      </c>
      <c r="I7420" s="1">
        <v>1.4055</v>
      </c>
      <c r="J7420" s="1">
        <v>1.4055</v>
      </c>
      <c r="K7420" s="1">
        <f>(Таблица1[[#This Row],[Столбец7]]-Таблица1[[#This Row],[Столбец4]])*10000</f>
        <v>-79.000000000000185</v>
      </c>
    </row>
    <row r="7421" spans="1:11" x14ac:dyDescent="0.2">
      <c r="A7421">
        <v>2000</v>
      </c>
      <c r="B7421" t="str">
        <f>CONCATENATE("01.","01",".",Таблица1[[#This Row],[Столбец1]])</f>
        <v>01.01.2000</v>
      </c>
      <c r="C7421" t="str">
        <f>CONCATENATE(Таблица1[[#This Row],[Столбец3]],".",Таблица1[[#This Row],[Столбец2]],".",Таблица1[[#This Row],[Столбец1]])</f>
        <v>12.6.2000</v>
      </c>
      <c r="D7421">
        <f>DAYS360(Таблица1[[#This Row],[Столбец13]],Таблица1[[#This Row],[Столбец14]],TRUE)+1</f>
        <v>162</v>
      </c>
      <c r="E7421">
        <v>6</v>
      </c>
      <c r="F7421">
        <v>12</v>
      </c>
      <c r="G7421" s="1">
        <f t="shared" si="115"/>
        <v>1.4055</v>
      </c>
      <c r="H7421" s="1">
        <v>1.4095</v>
      </c>
      <c r="I7421" s="1">
        <v>1.4095</v>
      </c>
      <c r="J7421" s="1">
        <v>1.4095</v>
      </c>
      <c r="K7421" s="1">
        <f>(Таблица1[[#This Row],[Столбец7]]-Таблица1[[#This Row],[Столбец4]])*10000</f>
        <v>40.000000000000036</v>
      </c>
    </row>
    <row r="7422" spans="1:11" x14ac:dyDescent="0.2">
      <c r="A7422">
        <v>2000</v>
      </c>
      <c r="B7422" t="str">
        <f>CONCATENATE("01.","01",".",Таблица1[[#This Row],[Столбец1]])</f>
        <v>01.01.2000</v>
      </c>
      <c r="C7422" t="str">
        <f>CONCATENATE(Таблица1[[#This Row],[Столбец3]],".",Таблица1[[#This Row],[Столбец2]],".",Таблица1[[#This Row],[Столбец1]])</f>
        <v>13.6.2000</v>
      </c>
      <c r="D7422">
        <f>DAYS360(Таблица1[[#This Row],[Столбец13]],Таблица1[[#This Row],[Столбец14]],TRUE)+1</f>
        <v>163</v>
      </c>
      <c r="E7422">
        <v>6</v>
      </c>
      <c r="F7422">
        <v>13</v>
      </c>
      <c r="G7422" s="1">
        <f t="shared" si="115"/>
        <v>1.4095</v>
      </c>
      <c r="H7422" s="1">
        <v>1.4119999999999999</v>
      </c>
      <c r="I7422" s="1">
        <v>1.4119999999999999</v>
      </c>
      <c r="J7422" s="1">
        <v>1.4119999999999999</v>
      </c>
      <c r="K7422" s="1">
        <f>(Таблица1[[#This Row],[Столбец7]]-Таблица1[[#This Row],[Столбец4]])*10000</f>
        <v>24.999999999999467</v>
      </c>
    </row>
    <row r="7423" spans="1:11" x14ac:dyDescent="0.2">
      <c r="A7423">
        <v>2000</v>
      </c>
      <c r="B7423" t="str">
        <f>CONCATENATE("01.","01",".",Таблица1[[#This Row],[Столбец1]])</f>
        <v>01.01.2000</v>
      </c>
      <c r="C7423" t="str">
        <f>CONCATENATE(Таблица1[[#This Row],[Столбец3]],".",Таблица1[[#This Row],[Столбец2]],".",Таблица1[[#This Row],[Столбец1]])</f>
        <v>14.6.2000</v>
      </c>
      <c r="D7423">
        <f>DAYS360(Таблица1[[#This Row],[Столбец13]],Таблица1[[#This Row],[Столбец14]],TRUE)+1</f>
        <v>164</v>
      </c>
      <c r="E7423">
        <v>6</v>
      </c>
      <c r="F7423">
        <v>14</v>
      </c>
      <c r="G7423" s="1">
        <f t="shared" si="115"/>
        <v>1.4119999999999999</v>
      </c>
      <c r="H7423" s="1">
        <v>1.4089</v>
      </c>
      <c r="I7423" s="1">
        <v>1.4089</v>
      </c>
      <c r="J7423" s="1">
        <v>1.4089</v>
      </c>
      <c r="K7423" s="1">
        <f>(Таблица1[[#This Row],[Столбец7]]-Таблица1[[#This Row],[Столбец4]])*10000</f>
        <v>-30.999999999998806</v>
      </c>
    </row>
    <row r="7424" spans="1:11" x14ac:dyDescent="0.2">
      <c r="A7424">
        <v>2000</v>
      </c>
      <c r="B7424" t="str">
        <f>CONCATENATE("01.","01",".",Таблица1[[#This Row],[Столбец1]])</f>
        <v>01.01.2000</v>
      </c>
      <c r="C7424" t="str">
        <f>CONCATENATE(Таблица1[[#This Row],[Столбец3]],".",Таблица1[[#This Row],[Столбец2]],".",Таблица1[[#This Row],[Столбец1]])</f>
        <v>15.6.2000</v>
      </c>
      <c r="D7424">
        <f>DAYS360(Таблица1[[#This Row],[Столбец13]],Таблица1[[#This Row],[Столбец14]],TRUE)+1</f>
        <v>165</v>
      </c>
      <c r="E7424">
        <v>6</v>
      </c>
      <c r="F7424">
        <v>15</v>
      </c>
      <c r="G7424" s="1">
        <f t="shared" si="115"/>
        <v>1.4089</v>
      </c>
      <c r="H7424" s="1">
        <v>1.4049</v>
      </c>
      <c r="I7424" s="1">
        <v>1.4049</v>
      </c>
      <c r="J7424" s="1">
        <v>1.4049</v>
      </c>
      <c r="K7424" s="1">
        <f>(Таблица1[[#This Row],[Столбец7]]-Таблица1[[#This Row],[Столбец4]])*10000</f>
        <v>-40.000000000000036</v>
      </c>
    </row>
    <row r="7425" spans="1:11" x14ac:dyDescent="0.2">
      <c r="A7425">
        <v>2000</v>
      </c>
      <c r="B7425" t="str">
        <f>CONCATENATE("01.","01",".",Таблица1[[#This Row],[Столбец1]])</f>
        <v>01.01.2000</v>
      </c>
      <c r="C7425" t="str">
        <f>CONCATENATE(Таблица1[[#This Row],[Столбец3]],".",Таблица1[[#This Row],[Столбец2]],".",Таблица1[[#This Row],[Столбец1]])</f>
        <v>16.6.2000</v>
      </c>
      <c r="D7425">
        <f>DAYS360(Таблица1[[#This Row],[Столбец13]],Таблица1[[#This Row],[Столбец14]],TRUE)+1</f>
        <v>166</v>
      </c>
      <c r="E7425">
        <v>6</v>
      </c>
      <c r="F7425">
        <v>16</v>
      </c>
      <c r="G7425" s="1">
        <f t="shared" si="115"/>
        <v>1.4049</v>
      </c>
      <c r="H7425" s="1">
        <v>1.4157</v>
      </c>
      <c r="I7425" s="1">
        <v>1.4157</v>
      </c>
      <c r="J7425" s="1">
        <v>1.4157</v>
      </c>
      <c r="K7425" s="1">
        <f>(Таблица1[[#This Row],[Столбец7]]-Таблица1[[#This Row],[Столбец4]])*10000</f>
        <v>107.9999999999992</v>
      </c>
    </row>
    <row r="7426" spans="1:11" x14ac:dyDescent="0.2">
      <c r="A7426">
        <v>2000</v>
      </c>
      <c r="B7426" t="str">
        <f>CONCATENATE("01.","01",".",Таблица1[[#This Row],[Столбец1]])</f>
        <v>01.01.2000</v>
      </c>
      <c r="C7426" t="str">
        <f>CONCATENATE(Таблица1[[#This Row],[Столбец3]],".",Таблица1[[#This Row],[Столбец2]],".",Таблица1[[#This Row],[Столбец1]])</f>
        <v>19.6.2000</v>
      </c>
      <c r="D7426">
        <f>DAYS360(Таблица1[[#This Row],[Столбец13]],Таблица1[[#This Row],[Столбец14]],TRUE)+1</f>
        <v>169</v>
      </c>
      <c r="E7426">
        <v>6</v>
      </c>
      <c r="F7426">
        <v>19</v>
      </c>
      <c r="G7426" s="1">
        <f t="shared" ref="G7426:G7489" si="116">J7425</f>
        <v>1.4157</v>
      </c>
      <c r="H7426" s="1">
        <v>1.4043000000000001</v>
      </c>
      <c r="I7426" s="1">
        <v>1.4043000000000001</v>
      </c>
      <c r="J7426" s="1">
        <v>1.4043000000000001</v>
      </c>
      <c r="K7426" s="1">
        <f>(Таблица1[[#This Row],[Столбец7]]-Таблица1[[#This Row],[Столбец4]])*10000</f>
        <v>-113.99999999999855</v>
      </c>
    </row>
    <row r="7427" spans="1:11" x14ac:dyDescent="0.2">
      <c r="A7427">
        <v>2000</v>
      </c>
      <c r="B7427" t="str">
        <f>CONCATENATE("01.","01",".",Таблица1[[#This Row],[Столбец1]])</f>
        <v>01.01.2000</v>
      </c>
      <c r="C7427" t="str">
        <f>CONCATENATE(Таблица1[[#This Row],[Столбец3]],".",Таблица1[[#This Row],[Столбец2]],".",Таблица1[[#This Row],[Столбец1]])</f>
        <v>20.6.2000</v>
      </c>
      <c r="D7427">
        <f>DAYS360(Таблица1[[#This Row],[Столбец13]],Таблица1[[#This Row],[Столбец14]],TRUE)+1</f>
        <v>170</v>
      </c>
      <c r="E7427">
        <v>6</v>
      </c>
      <c r="F7427">
        <v>20</v>
      </c>
      <c r="G7427" s="1">
        <f t="shared" si="116"/>
        <v>1.4043000000000001</v>
      </c>
      <c r="H7427" s="1">
        <v>1.4049</v>
      </c>
      <c r="I7427" s="1">
        <v>1.4049</v>
      </c>
      <c r="J7427" s="1">
        <v>1.4049</v>
      </c>
      <c r="K7427" s="1">
        <f>(Таблица1[[#This Row],[Столбец7]]-Таблица1[[#This Row],[Столбец4]])*10000</f>
        <v>5.9999999999993392</v>
      </c>
    </row>
    <row r="7428" spans="1:11" x14ac:dyDescent="0.2">
      <c r="A7428">
        <v>2000</v>
      </c>
      <c r="B7428" t="str">
        <f>CONCATENATE("01.","01",".",Таблица1[[#This Row],[Столбец1]])</f>
        <v>01.01.2000</v>
      </c>
      <c r="C7428" t="str">
        <f>CONCATENATE(Таблица1[[#This Row],[Столбец3]],".",Таблица1[[#This Row],[Столбец2]],".",Таблица1[[#This Row],[Столбец1]])</f>
        <v>21.6.2000</v>
      </c>
      <c r="D7428">
        <f>DAYS360(Таблица1[[#This Row],[Столбец13]],Таблица1[[#This Row],[Столбец14]],TRUE)+1</f>
        <v>171</v>
      </c>
      <c r="E7428">
        <v>6</v>
      </c>
      <c r="F7428">
        <v>21</v>
      </c>
      <c r="G7428" s="1">
        <f t="shared" si="116"/>
        <v>1.4049</v>
      </c>
      <c r="H7428" s="1">
        <v>1.3917999999999999</v>
      </c>
      <c r="I7428" s="1">
        <v>1.3917999999999999</v>
      </c>
      <c r="J7428" s="1">
        <v>1.3917999999999999</v>
      </c>
      <c r="K7428" s="1">
        <f>(Таблица1[[#This Row],[Столбец7]]-Таблица1[[#This Row],[Столбец4]])*10000</f>
        <v>-131.00000000000111</v>
      </c>
    </row>
    <row r="7429" spans="1:11" x14ac:dyDescent="0.2">
      <c r="A7429">
        <v>2000</v>
      </c>
      <c r="B7429" t="str">
        <f>CONCATENATE("01.","01",".",Таблица1[[#This Row],[Столбец1]])</f>
        <v>01.01.2000</v>
      </c>
      <c r="C7429" t="str">
        <f>CONCATENATE(Таблица1[[#This Row],[Столбец3]],".",Таблица1[[#This Row],[Столбец2]],".",Таблица1[[#This Row],[Столбец1]])</f>
        <v>22.6.2000</v>
      </c>
      <c r="D7429">
        <f>DAYS360(Таблица1[[#This Row],[Столбец13]],Таблица1[[#This Row],[Столбец14]],TRUE)+1</f>
        <v>172</v>
      </c>
      <c r="E7429">
        <v>6</v>
      </c>
      <c r="F7429">
        <v>22</v>
      </c>
      <c r="G7429" s="1">
        <f t="shared" si="116"/>
        <v>1.3917999999999999</v>
      </c>
      <c r="H7429" s="1">
        <v>1.3809</v>
      </c>
      <c r="I7429" s="1">
        <v>1.3809</v>
      </c>
      <c r="J7429" s="1">
        <v>1.3809</v>
      </c>
      <c r="K7429" s="1">
        <f>(Таблица1[[#This Row],[Столбец7]]-Таблица1[[#This Row],[Столбец4]])*10000</f>
        <v>-108.99999999999909</v>
      </c>
    </row>
    <row r="7430" spans="1:11" x14ac:dyDescent="0.2">
      <c r="A7430">
        <v>2000</v>
      </c>
      <c r="B7430" t="str">
        <f>CONCATENATE("01.","01",".",Таблица1[[#This Row],[Столбец1]])</f>
        <v>01.01.2000</v>
      </c>
      <c r="C7430" t="str">
        <f>CONCATENATE(Таблица1[[#This Row],[Столбец3]],".",Таблица1[[#This Row],[Столбец2]],".",Таблица1[[#This Row],[Столбец1]])</f>
        <v>23.6.2000</v>
      </c>
      <c r="D7430">
        <f>DAYS360(Таблица1[[#This Row],[Столбец13]],Таблица1[[#This Row],[Столбец14]],TRUE)+1</f>
        <v>173</v>
      </c>
      <c r="E7430">
        <v>6</v>
      </c>
      <c r="F7430">
        <v>23</v>
      </c>
      <c r="G7430" s="1">
        <f t="shared" si="116"/>
        <v>1.3809</v>
      </c>
      <c r="H7430" s="1">
        <v>1.3852</v>
      </c>
      <c r="I7430" s="1">
        <v>1.3852</v>
      </c>
      <c r="J7430" s="1">
        <v>1.3852</v>
      </c>
      <c r="K7430" s="1">
        <f>(Таблица1[[#This Row],[Столбец7]]-Таблица1[[#This Row],[Столбец4]])*10000</f>
        <v>42.999999999999702</v>
      </c>
    </row>
    <row r="7431" spans="1:11" x14ac:dyDescent="0.2">
      <c r="A7431">
        <v>2000</v>
      </c>
      <c r="B7431" t="str">
        <f>CONCATENATE("01.","01",".",Таблица1[[#This Row],[Столбец1]])</f>
        <v>01.01.2000</v>
      </c>
      <c r="C7431" t="str">
        <f>CONCATENATE(Таблица1[[#This Row],[Столбец3]],".",Таблица1[[#This Row],[Столбец2]],".",Таблица1[[#This Row],[Столбец1]])</f>
        <v>26.6.2000</v>
      </c>
      <c r="D7431">
        <f>DAYS360(Таблица1[[#This Row],[Столбец13]],Таблица1[[#This Row],[Столбец14]],TRUE)+1</f>
        <v>176</v>
      </c>
      <c r="E7431">
        <v>6</v>
      </c>
      <c r="F7431">
        <v>26</v>
      </c>
      <c r="G7431" s="1">
        <f t="shared" si="116"/>
        <v>1.3852</v>
      </c>
      <c r="H7431" s="1">
        <v>1.3889</v>
      </c>
      <c r="I7431" s="1">
        <v>1.3889</v>
      </c>
      <c r="J7431" s="1">
        <v>1.3889</v>
      </c>
      <c r="K7431" s="1">
        <f>(Таблица1[[#This Row],[Столбец7]]-Таблица1[[#This Row],[Столбец4]])*10000</f>
        <v>37.000000000000369</v>
      </c>
    </row>
    <row r="7432" spans="1:11" x14ac:dyDescent="0.2">
      <c r="A7432">
        <v>2000</v>
      </c>
      <c r="B7432" t="str">
        <f>CONCATENATE("01.","01",".",Таблица1[[#This Row],[Столбец1]])</f>
        <v>01.01.2000</v>
      </c>
      <c r="C7432" t="str">
        <f>CONCATENATE(Таблица1[[#This Row],[Столбец3]],".",Таблица1[[#This Row],[Столбец2]],".",Таблица1[[#This Row],[Столбец1]])</f>
        <v>27.6.2000</v>
      </c>
      <c r="D7432">
        <f>DAYS360(Таблица1[[#This Row],[Столбец13]],Таблица1[[#This Row],[Столбец14]],TRUE)+1</f>
        <v>177</v>
      </c>
      <c r="E7432">
        <v>6</v>
      </c>
      <c r="F7432">
        <v>27</v>
      </c>
      <c r="G7432" s="1">
        <f t="shared" si="116"/>
        <v>1.3889</v>
      </c>
      <c r="H7432" s="1">
        <v>1.3983000000000001</v>
      </c>
      <c r="I7432" s="1">
        <v>1.3983000000000001</v>
      </c>
      <c r="J7432" s="1">
        <v>1.3983000000000001</v>
      </c>
      <c r="K7432" s="1">
        <f>(Таблица1[[#This Row],[Столбец7]]-Таблица1[[#This Row],[Столбец4]])*10000</f>
        <v>94.000000000000753</v>
      </c>
    </row>
    <row r="7433" spans="1:11" x14ac:dyDescent="0.2">
      <c r="A7433">
        <v>2000</v>
      </c>
      <c r="B7433" t="str">
        <f>CONCATENATE("01.","01",".",Таблица1[[#This Row],[Столбец1]])</f>
        <v>01.01.2000</v>
      </c>
      <c r="C7433" t="str">
        <f>CONCATENATE(Таблица1[[#This Row],[Столбец3]],".",Таблица1[[#This Row],[Столбец2]],".",Таблица1[[#This Row],[Столбец1]])</f>
        <v>28.6.2000</v>
      </c>
      <c r="D7433">
        <f>DAYS360(Таблица1[[#This Row],[Столбец13]],Таблица1[[#This Row],[Столбец14]],TRUE)+1</f>
        <v>178</v>
      </c>
      <c r="E7433">
        <v>6</v>
      </c>
      <c r="F7433">
        <v>28</v>
      </c>
      <c r="G7433" s="1">
        <f t="shared" si="116"/>
        <v>1.3983000000000001</v>
      </c>
      <c r="H7433" s="1">
        <v>1.3980999999999999</v>
      </c>
      <c r="I7433" s="1">
        <v>1.3980999999999999</v>
      </c>
      <c r="J7433" s="1">
        <v>1.3980999999999999</v>
      </c>
      <c r="K7433" s="1">
        <f>(Таблица1[[#This Row],[Столбец7]]-Таблица1[[#This Row],[Столбец4]])*10000</f>
        <v>-2.0000000000020002</v>
      </c>
    </row>
    <row r="7434" spans="1:11" x14ac:dyDescent="0.2">
      <c r="A7434">
        <v>2000</v>
      </c>
      <c r="B7434" t="str">
        <f>CONCATENATE("01.","01",".",Таблица1[[#This Row],[Столбец1]])</f>
        <v>01.01.2000</v>
      </c>
      <c r="C7434" t="str">
        <f>CONCATENATE(Таблица1[[#This Row],[Столбец3]],".",Таблица1[[#This Row],[Столбец2]],".",Таблица1[[#This Row],[Столбец1]])</f>
        <v>29.6.2000</v>
      </c>
      <c r="D7434">
        <f>DAYS360(Таблица1[[#This Row],[Столбец13]],Таблица1[[#This Row],[Столбец14]],TRUE)+1</f>
        <v>179</v>
      </c>
      <c r="E7434">
        <v>6</v>
      </c>
      <c r="F7434">
        <v>29</v>
      </c>
      <c r="G7434" s="1">
        <f t="shared" si="116"/>
        <v>1.3980999999999999</v>
      </c>
      <c r="H7434" s="1">
        <v>1.4085000000000001</v>
      </c>
      <c r="I7434" s="1">
        <v>1.4085000000000001</v>
      </c>
      <c r="J7434" s="1">
        <v>1.4085000000000001</v>
      </c>
      <c r="K7434" s="1">
        <f>(Таблица1[[#This Row],[Столбец7]]-Таблица1[[#This Row],[Столбец4]])*10000</f>
        <v>104.00000000000188</v>
      </c>
    </row>
    <row r="7435" spans="1:11" x14ac:dyDescent="0.2">
      <c r="A7435">
        <v>2000</v>
      </c>
      <c r="B7435" t="str">
        <f>CONCATENATE("01.","01",".",Таблица1[[#This Row],[Столбец1]])</f>
        <v>01.01.2000</v>
      </c>
      <c r="C7435" t="str">
        <f>CONCATENATE(Таблица1[[#This Row],[Столбец3]],".",Таблица1[[#This Row],[Столбец2]],".",Таблица1[[#This Row],[Столбец1]])</f>
        <v>30.6.2000</v>
      </c>
      <c r="D7435">
        <f>DAYS360(Таблица1[[#This Row],[Столбец13]],Таблица1[[#This Row],[Столбец14]],TRUE)+1</f>
        <v>180</v>
      </c>
      <c r="E7435">
        <v>6</v>
      </c>
      <c r="F7435">
        <v>30</v>
      </c>
      <c r="G7435" s="1">
        <f t="shared" si="116"/>
        <v>1.4085000000000001</v>
      </c>
      <c r="H7435" s="1">
        <v>1.4113</v>
      </c>
      <c r="I7435" s="1">
        <v>1.4113</v>
      </c>
      <c r="J7435" s="1">
        <v>1.4113</v>
      </c>
      <c r="K7435" s="1">
        <f>(Таблица1[[#This Row],[Столбец7]]-Таблица1[[#This Row],[Столбец4]])*10000</f>
        <v>27.999999999999137</v>
      </c>
    </row>
    <row r="7436" spans="1:11" x14ac:dyDescent="0.2">
      <c r="A7436">
        <v>2000</v>
      </c>
      <c r="B7436" t="str">
        <f>CONCATENATE("01.","01",".",Таблица1[[#This Row],[Столбец1]])</f>
        <v>01.01.2000</v>
      </c>
      <c r="C7436" t="str">
        <f>CONCATENATE(Таблица1[[#This Row],[Столбец3]],".",Таблица1[[#This Row],[Столбец2]],".",Таблица1[[#This Row],[Столбец1]])</f>
        <v>3.7.2000</v>
      </c>
      <c r="D7436">
        <f>DAYS360(Таблица1[[#This Row],[Столбец13]],Таблица1[[#This Row],[Столбец14]],TRUE)+1</f>
        <v>183</v>
      </c>
      <c r="E7436">
        <v>7</v>
      </c>
      <c r="F7436">
        <v>3</v>
      </c>
      <c r="G7436" s="1">
        <f t="shared" si="116"/>
        <v>1.4113</v>
      </c>
      <c r="H7436" s="1">
        <v>1.4073</v>
      </c>
      <c r="I7436" s="1">
        <v>1.4073</v>
      </c>
      <c r="J7436" s="1">
        <v>1.4073</v>
      </c>
      <c r="K7436" s="1">
        <f>(Таблица1[[#This Row],[Столбец7]]-Таблица1[[#This Row],[Столбец4]])*10000</f>
        <v>-40.000000000000036</v>
      </c>
    </row>
    <row r="7437" spans="1:11" x14ac:dyDescent="0.2">
      <c r="A7437">
        <v>2000</v>
      </c>
      <c r="B7437" t="str">
        <f>CONCATENATE("01.","01",".",Таблица1[[#This Row],[Столбец1]])</f>
        <v>01.01.2000</v>
      </c>
      <c r="C7437" t="str">
        <f>CONCATENATE(Таблица1[[#This Row],[Столбец3]],".",Таблица1[[#This Row],[Столбец2]],".",Таблица1[[#This Row],[Столбец1]])</f>
        <v>4.7.2000</v>
      </c>
      <c r="D7437">
        <f>DAYS360(Таблица1[[#This Row],[Столбец13]],Таблица1[[#This Row],[Столбец14]],TRUE)+1</f>
        <v>184</v>
      </c>
      <c r="E7437">
        <v>7</v>
      </c>
      <c r="F7437">
        <v>4</v>
      </c>
      <c r="G7437" s="1">
        <f t="shared" si="116"/>
        <v>1.4073</v>
      </c>
      <c r="H7437" s="1">
        <v>1.4109</v>
      </c>
      <c r="I7437" s="1">
        <v>1.4109</v>
      </c>
      <c r="J7437" s="1">
        <v>1.4109</v>
      </c>
      <c r="K7437" s="1">
        <f>(Таблица1[[#This Row],[Столбец7]]-Таблица1[[#This Row],[Столбец4]])*10000</f>
        <v>36.000000000000476</v>
      </c>
    </row>
    <row r="7438" spans="1:11" x14ac:dyDescent="0.2">
      <c r="A7438">
        <v>2000</v>
      </c>
      <c r="B7438" t="str">
        <f>CONCATENATE("01.","01",".",Таблица1[[#This Row],[Столбец1]])</f>
        <v>01.01.2000</v>
      </c>
      <c r="C7438" t="str">
        <f>CONCATENATE(Таблица1[[#This Row],[Столбец3]],".",Таблица1[[#This Row],[Столбец2]],".",Таблица1[[#This Row],[Столбец1]])</f>
        <v>5.7.2000</v>
      </c>
      <c r="D7438">
        <f>DAYS360(Таблица1[[#This Row],[Столбец13]],Таблица1[[#This Row],[Столбец14]],TRUE)+1</f>
        <v>185</v>
      </c>
      <c r="E7438">
        <v>7</v>
      </c>
      <c r="F7438">
        <v>5</v>
      </c>
      <c r="G7438" s="1">
        <f t="shared" si="116"/>
        <v>1.4109</v>
      </c>
      <c r="H7438" s="1">
        <v>1.4212</v>
      </c>
      <c r="I7438" s="1">
        <v>1.4212</v>
      </c>
      <c r="J7438" s="1">
        <v>1.4212</v>
      </c>
      <c r="K7438" s="1">
        <f>(Таблица1[[#This Row],[Столбец7]]-Таблица1[[#This Row],[Столбец4]])*10000</f>
        <v>102.99999999999976</v>
      </c>
    </row>
    <row r="7439" spans="1:11" x14ac:dyDescent="0.2">
      <c r="A7439">
        <v>2000</v>
      </c>
      <c r="B7439" t="str">
        <f>CONCATENATE("01.","01",".",Таблица1[[#This Row],[Столбец1]])</f>
        <v>01.01.2000</v>
      </c>
      <c r="C7439" t="str">
        <f>CONCATENATE(Таблица1[[#This Row],[Столбец3]],".",Таблица1[[#This Row],[Столбец2]],".",Таблица1[[#This Row],[Столбец1]])</f>
        <v>6.7.2000</v>
      </c>
      <c r="D7439">
        <f>DAYS360(Таблица1[[#This Row],[Столбец13]],Таблица1[[#This Row],[Столбец14]],TRUE)+1</f>
        <v>186</v>
      </c>
      <c r="E7439">
        <v>7</v>
      </c>
      <c r="F7439">
        <v>6</v>
      </c>
      <c r="G7439" s="1">
        <f t="shared" si="116"/>
        <v>1.4212</v>
      </c>
      <c r="H7439" s="1">
        <v>1.4153</v>
      </c>
      <c r="I7439" s="1">
        <v>1.4153</v>
      </c>
      <c r="J7439" s="1">
        <v>1.4153</v>
      </c>
      <c r="K7439" s="1">
        <f>(Таблица1[[#This Row],[Столбец7]]-Таблица1[[#This Row],[Столбец4]])*10000</f>
        <v>-59.000000000000163</v>
      </c>
    </row>
    <row r="7440" spans="1:11" x14ac:dyDescent="0.2">
      <c r="A7440">
        <v>2000</v>
      </c>
      <c r="B7440" t="str">
        <f>CONCATENATE("01.","01",".",Таблица1[[#This Row],[Столбец1]])</f>
        <v>01.01.2000</v>
      </c>
      <c r="C7440" t="str">
        <f>CONCATENATE(Таблица1[[#This Row],[Столбец3]],".",Таблица1[[#This Row],[Столбец2]],".",Таблица1[[#This Row],[Столбец1]])</f>
        <v>7.7.2000</v>
      </c>
      <c r="D7440">
        <f>DAYS360(Таблица1[[#This Row],[Столбец13]],Таблица1[[#This Row],[Столбец14]],TRUE)+1</f>
        <v>187</v>
      </c>
      <c r="E7440">
        <v>7</v>
      </c>
      <c r="F7440">
        <v>7</v>
      </c>
      <c r="G7440" s="1">
        <f t="shared" si="116"/>
        <v>1.4153</v>
      </c>
      <c r="H7440" s="1">
        <v>1.4035</v>
      </c>
      <c r="I7440" s="1">
        <v>1.4035</v>
      </c>
      <c r="J7440" s="1">
        <v>1.4035</v>
      </c>
      <c r="K7440" s="1">
        <f>(Таблица1[[#This Row],[Столбец7]]-Таблица1[[#This Row],[Столбец4]])*10000</f>
        <v>-118.00000000000033</v>
      </c>
    </row>
    <row r="7441" spans="1:11" x14ac:dyDescent="0.2">
      <c r="A7441">
        <v>2000</v>
      </c>
      <c r="B7441" t="str">
        <f>CONCATENATE("01.","01",".",Таблица1[[#This Row],[Столбец1]])</f>
        <v>01.01.2000</v>
      </c>
      <c r="C7441" t="str">
        <f>CONCATENATE(Таблица1[[#This Row],[Столбец3]],".",Таблица1[[#This Row],[Столбец2]],".",Таблица1[[#This Row],[Столбец1]])</f>
        <v>10.7.2000</v>
      </c>
      <c r="D7441">
        <f>DAYS360(Таблица1[[#This Row],[Столбец13]],Таблица1[[#This Row],[Столбец14]],TRUE)+1</f>
        <v>190</v>
      </c>
      <c r="E7441">
        <v>7</v>
      </c>
      <c r="F7441">
        <v>10</v>
      </c>
      <c r="G7441" s="1">
        <f t="shared" si="116"/>
        <v>1.4035</v>
      </c>
      <c r="H7441" s="1">
        <v>1.4075</v>
      </c>
      <c r="I7441" s="1">
        <v>1.4075</v>
      </c>
      <c r="J7441" s="1">
        <v>1.4075</v>
      </c>
      <c r="K7441" s="1">
        <f>(Таблица1[[#This Row],[Столбец7]]-Таблица1[[#This Row],[Столбец4]])*10000</f>
        <v>40.000000000000036</v>
      </c>
    </row>
    <row r="7442" spans="1:11" x14ac:dyDescent="0.2">
      <c r="A7442">
        <v>2000</v>
      </c>
      <c r="B7442" t="str">
        <f>CONCATENATE("01.","01",".",Таблица1[[#This Row],[Столбец1]])</f>
        <v>01.01.2000</v>
      </c>
      <c r="C7442" t="str">
        <f>CONCATENATE(Таблица1[[#This Row],[Столбец3]],".",Таблица1[[#This Row],[Столбец2]],".",Таблица1[[#This Row],[Столбец1]])</f>
        <v>11.7.2000</v>
      </c>
      <c r="D7442">
        <f>DAYS360(Таблица1[[#This Row],[Столбец13]],Таблица1[[#This Row],[Столбец14]],TRUE)+1</f>
        <v>191</v>
      </c>
      <c r="E7442">
        <v>7</v>
      </c>
      <c r="F7442">
        <v>11</v>
      </c>
      <c r="G7442" s="1">
        <f t="shared" si="116"/>
        <v>1.4075</v>
      </c>
      <c r="H7442" s="1">
        <v>1.4069</v>
      </c>
      <c r="I7442" s="1">
        <v>1.4069</v>
      </c>
      <c r="J7442" s="1">
        <v>1.4069</v>
      </c>
      <c r="K7442" s="1">
        <f>(Таблица1[[#This Row],[Столбец7]]-Таблица1[[#This Row],[Столбец4]])*10000</f>
        <v>-5.9999999999993392</v>
      </c>
    </row>
    <row r="7443" spans="1:11" x14ac:dyDescent="0.2">
      <c r="A7443">
        <v>2000</v>
      </c>
      <c r="B7443" t="str">
        <f>CONCATENATE("01.","01",".",Таблица1[[#This Row],[Столбец1]])</f>
        <v>01.01.2000</v>
      </c>
      <c r="C7443" t="str">
        <f>CONCATENATE(Таблица1[[#This Row],[Столбец3]],".",Таблица1[[#This Row],[Столбец2]],".",Таблица1[[#This Row],[Столбец1]])</f>
        <v>12.7.2000</v>
      </c>
      <c r="D7443">
        <f>DAYS360(Таблица1[[#This Row],[Столбец13]],Таблица1[[#This Row],[Столбец14]],TRUE)+1</f>
        <v>192</v>
      </c>
      <c r="E7443">
        <v>7</v>
      </c>
      <c r="F7443">
        <v>12</v>
      </c>
      <c r="G7443" s="1">
        <f t="shared" si="116"/>
        <v>1.4069</v>
      </c>
      <c r="H7443" s="1">
        <v>1.3942000000000001</v>
      </c>
      <c r="I7443" s="1">
        <v>1.3942000000000001</v>
      </c>
      <c r="J7443" s="1">
        <v>1.3942000000000001</v>
      </c>
      <c r="K7443" s="1">
        <f>(Таблица1[[#This Row],[Столбец7]]-Таблица1[[#This Row],[Столбец4]])*10000</f>
        <v>-126.99999999999933</v>
      </c>
    </row>
    <row r="7444" spans="1:11" x14ac:dyDescent="0.2">
      <c r="A7444">
        <v>2000</v>
      </c>
      <c r="B7444" t="str">
        <f>CONCATENATE("01.","01",".",Таблица1[[#This Row],[Столбец1]])</f>
        <v>01.01.2000</v>
      </c>
      <c r="C7444" t="str">
        <f>CONCATENATE(Таблица1[[#This Row],[Столбец3]],".",Таблица1[[#This Row],[Столбец2]],".",Таблица1[[#This Row],[Столбец1]])</f>
        <v>13.7.2000</v>
      </c>
      <c r="D7444">
        <f>DAYS360(Таблица1[[#This Row],[Столбец13]],Таблица1[[#This Row],[Столбец14]],TRUE)+1</f>
        <v>193</v>
      </c>
      <c r="E7444">
        <v>7</v>
      </c>
      <c r="F7444">
        <v>13</v>
      </c>
      <c r="G7444" s="1">
        <f t="shared" si="116"/>
        <v>1.3942000000000001</v>
      </c>
      <c r="H7444" s="1">
        <v>1.3864000000000001</v>
      </c>
      <c r="I7444" s="1">
        <v>1.3864000000000001</v>
      </c>
      <c r="J7444" s="1">
        <v>1.3864000000000001</v>
      </c>
      <c r="K7444" s="1">
        <f>(Таблица1[[#This Row],[Столбец7]]-Таблица1[[#This Row],[Столбец4]])*10000</f>
        <v>-78.000000000000284</v>
      </c>
    </row>
    <row r="7445" spans="1:11" x14ac:dyDescent="0.2">
      <c r="A7445">
        <v>2000</v>
      </c>
      <c r="B7445" t="str">
        <f>CONCATENATE("01.","01",".",Таблица1[[#This Row],[Столбец1]])</f>
        <v>01.01.2000</v>
      </c>
      <c r="C7445" t="str">
        <f>CONCATENATE(Таблица1[[#This Row],[Столбец3]],".",Таблица1[[#This Row],[Столбец2]],".",Таблица1[[#This Row],[Столбец1]])</f>
        <v>14.7.2000</v>
      </c>
      <c r="D7445">
        <f>DAYS360(Таблица1[[#This Row],[Столбец13]],Таблица1[[#This Row],[Столбец14]],TRUE)+1</f>
        <v>194</v>
      </c>
      <c r="E7445">
        <v>7</v>
      </c>
      <c r="F7445">
        <v>14</v>
      </c>
      <c r="G7445" s="1">
        <f t="shared" si="116"/>
        <v>1.3864000000000001</v>
      </c>
      <c r="H7445" s="1">
        <v>1.3892</v>
      </c>
      <c r="I7445" s="1">
        <v>1.3892</v>
      </c>
      <c r="J7445" s="1">
        <v>1.3892</v>
      </c>
      <c r="K7445" s="1">
        <f>(Таблица1[[#This Row],[Столбец7]]-Таблица1[[#This Row],[Столбец4]])*10000</f>
        <v>27.999999999999137</v>
      </c>
    </row>
    <row r="7446" spans="1:11" x14ac:dyDescent="0.2">
      <c r="A7446">
        <v>2000</v>
      </c>
      <c r="B7446" t="str">
        <f>CONCATENATE("01.","01",".",Таблица1[[#This Row],[Столбец1]])</f>
        <v>01.01.2000</v>
      </c>
      <c r="C7446" t="str">
        <f>CONCATENATE(Таблица1[[#This Row],[Столбец3]],".",Таблица1[[#This Row],[Столбец2]],".",Таблица1[[#This Row],[Столбец1]])</f>
        <v>17.7.2000</v>
      </c>
      <c r="D7446">
        <f>DAYS360(Таблица1[[#This Row],[Столбец13]],Таблица1[[#This Row],[Столбец14]],TRUE)+1</f>
        <v>197</v>
      </c>
      <c r="E7446">
        <v>7</v>
      </c>
      <c r="F7446">
        <v>17</v>
      </c>
      <c r="G7446" s="1">
        <f t="shared" si="116"/>
        <v>1.3892</v>
      </c>
      <c r="H7446" s="1">
        <v>1.3839999999999999</v>
      </c>
      <c r="I7446" s="1">
        <v>1.3839999999999999</v>
      </c>
      <c r="J7446" s="1">
        <v>1.3839999999999999</v>
      </c>
      <c r="K7446" s="1">
        <f>(Таблица1[[#This Row],[Столбец7]]-Таблица1[[#This Row],[Столбец4]])*10000</f>
        <v>-52.000000000000938</v>
      </c>
    </row>
    <row r="7447" spans="1:11" x14ac:dyDescent="0.2">
      <c r="A7447">
        <v>2000</v>
      </c>
      <c r="B7447" t="str">
        <f>CONCATENATE("01.","01",".",Таблица1[[#This Row],[Столбец1]])</f>
        <v>01.01.2000</v>
      </c>
      <c r="C7447" t="str">
        <f>CONCATENATE(Таблица1[[#This Row],[Столбец3]],".",Таблица1[[#This Row],[Столбец2]],".",Таблица1[[#This Row],[Столбец1]])</f>
        <v>18.7.2000</v>
      </c>
      <c r="D7447">
        <f>DAYS360(Таблица1[[#This Row],[Столбец13]],Таблица1[[#This Row],[Столбец14]],TRUE)+1</f>
        <v>198</v>
      </c>
      <c r="E7447">
        <v>7</v>
      </c>
      <c r="F7447">
        <v>18</v>
      </c>
      <c r="G7447" s="1">
        <f t="shared" si="116"/>
        <v>1.3839999999999999</v>
      </c>
      <c r="H7447" s="1">
        <v>1.3771</v>
      </c>
      <c r="I7447" s="1">
        <v>1.3771</v>
      </c>
      <c r="J7447" s="1">
        <v>1.3771</v>
      </c>
      <c r="K7447" s="1">
        <f>(Таблица1[[#This Row],[Столбец7]]-Таблица1[[#This Row],[Столбец4]])*10000</f>
        <v>-68.999999999999062</v>
      </c>
    </row>
    <row r="7448" spans="1:11" x14ac:dyDescent="0.2">
      <c r="A7448">
        <v>2000</v>
      </c>
      <c r="B7448" t="str">
        <f>CONCATENATE("01.","01",".",Таблица1[[#This Row],[Столбец1]])</f>
        <v>01.01.2000</v>
      </c>
      <c r="C7448" t="str">
        <f>CONCATENATE(Таблица1[[#This Row],[Столбец3]],".",Таблица1[[#This Row],[Столбец2]],".",Таблица1[[#This Row],[Столбец1]])</f>
        <v>19.7.2000</v>
      </c>
      <c r="D7448">
        <f>DAYS360(Таблица1[[#This Row],[Столбец13]],Таблица1[[#This Row],[Столбец14]],TRUE)+1</f>
        <v>199</v>
      </c>
      <c r="E7448">
        <v>7</v>
      </c>
      <c r="F7448">
        <v>19</v>
      </c>
      <c r="G7448" s="1">
        <f t="shared" si="116"/>
        <v>1.3771</v>
      </c>
      <c r="H7448" s="1">
        <v>1.3616999999999999</v>
      </c>
      <c r="I7448" s="1">
        <v>1.3616999999999999</v>
      </c>
      <c r="J7448" s="1">
        <v>1.3616999999999999</v>
      </c>
      <c r="K7448" s="1">
        <f>(Таблица1[[#This Row],[Столбец7]]-Таблица1[[#This Row],[Столбец4]])*10000</f>
        <v>-154.0000000000008</v>
      </c>
    </row>
    <row r="7449" spans="1:11" x14ac:dyDescent="0.2">
      <c r="A7449">
        <v>2000</v>
      </c>
      <c r="B7449" t="str">
        <f>CONCATENATE("01.","01",".",Таблица1[[#This Row],[Столбец1]])</f>
        <v>01.01.2000</v>
      </c>
      <c r="C7449" t="str">
        <f>CONCATENATE(Таблица1[[#This Row],[Столбец3]],".",Таблица1[[#This Row],[Столбец2]],".",Таблица1[[#This Row],[Столбец1]])</f>
        <v>20.7.2000</v>
      </c>
      <c r="D7449">
        <f>DAYS360(Таблица1[[#This Row],[Столбец13]],Таблица1[[#This Row],[Столбец14]],TRUE)+1</f>
        <v>200</v>
      </c>
      <c r="E7449">
        <v>7</v>
      </c>
      <c r="F7449">
        <v>20</v>
      </c>
      <c r="G7449" s="1">
        <f t="shared" si="116"/>
        <v>1.3616999999999999</v>
      </c>
      <c r="H7449" s="1">
        <v>1.3688</v>
      </c>
      <c r="I7449" s="1">
        <v>1.3688</v>
      </c>
      <c r="J7449" s="1">
        <v>1.3688</v>
      </c>
      <c r="K7449" s="1">
        <f>(Таблица1[[#This Row],[Столбец7]]-Таблица1[[#This Row],[Столбец4]])*10000</f>
        <v>71.000000000001066</v>
      </c>
    </row>
    <row r="7450" spans="1:11" x14ac:dyDescent="0.2">
      <c r="A7450">
        <v>2000</v>
      </c>
      <c r="B7450" t="str">
        <f>CONCATENATE("01.","01",".",Таблица1[[#This Row],[Столбец1]])</f>
        <v>01.01.2000</v>
      </c>
      <c r="C7450" t="str">
        <f>CONCATENATE(Таблица1[[#This Row],[Столбец3]],".",Таблица1[[#This Row],[Столбец2]],".",Таблица1[[#This Row],[Столбец1]])</f>
        <v>21.7.2000</v>
      </c>
      <c r="D7450">
        <f>DAYS360(Таблица1[[#This Row],[Столбец13]],Таблица1[[#This Row],[Столбец14]],TRUE)+1</f>
        <v>201</v>
      </c>
      <c r="E7450">
        <v>7</v>
      </c>
      <c r="F7450">
        <v>21</v>
      </c>
      <c r="G7450" s="1">
        <f t="shared" si="116"/>
        <v>1.3688</v>
      </c>
      <c r="H7450" s="1">
        <v>1.375</v>
      </c>
      <c r="I7450" s="1">
        <v>1.375</v>
      </c>
      <c r="J7450" s="1">
        <v>1.375</v>
      </c>
      <c r="K7450" s="1">
        <f>(Таблица1[[#This Row],[Столбец7]]-Таблица1[[#This Row],[Столбец4]])*10000</f>
        <v>61.999999999999829</v>
      </c>
    </row>
    <row r="7451" spans="1:11" x14ac:dyDescent="0.2">
      <c r="A7451">
        <v>2000</v>
      </c>
      <c r="B7451" t="str">
        <f>CONCATENATE("01.","01",".",Таблица1[[#This Row],[Столбец1]])</f>
        <v>01.01.2000</v>
      </c>
      <c r="C7451" t="str">
        <f>CONCATENATE(Таблица1[[#This Row],[Столбец3]],".",Таблица1[[#This Row],[Столбец2]],".",Таблица1[[#This Row],[Столбец1]])</f>
        <v>24.7.2000</v>
      </c>
      <c r="D7451">
        <f>DAYS360(Таблица1[[#This Row],[Столбец13]],Таблица1[[#This Row],[Столбец14]],TRUE)+1</f>
        <v>204</v>
      </c>
      <c r="E7451">
        <v>7</v>
      </c>
      <c r="F7451">
        <v>24</v>
      </c>
      <c r="G7451" s="1">
        <f t="shared" si="116"/>
        <v>1.375</v>
      </c>
      <c r="H7451" s="1">
        <v>1.3648</v>
      </c>
      <c r="I7451" s="1">
        <v>1.3648</v>
      </c>
      <c r="J7451" s="1">
        <v>1.3648</v>
      </c>
      <c r="K7451" s="1">
        <f>(Таблица1[[#This Row],[Столбец7]]-Таблица1[[#This Row],[Столбец4]])*10000</f>
        <v>-101.99999999999987</v>
      </c>
    </row>
    <row r="7452" spans="1:11" x14ac:dyDescent="0.2">
      <c r="A7452">
        <v>2000</v>
      </c>
      <c r="B7452" t="str">
        <f>CONCATENATE("01.","01",".",Таблица1[[#This Row],[Столбец1]])</f>
        <v>01.01.2000</v>
      </c>
      <c r="C7452" t="str">
        <f>CONCATENATE(Таблица1[[#This Row],[Столбец3]],".",Таблица1[[#This Row],[Столбец2]],".",Таблица1[[#This Row],[Столбец1]])</f>
        <v>25.7.2000</v>
      </c>
      <c r="D7452">
        <f>DAYS360(Таблица1[[#This Row],[Столбец13]],Таблица1[[#This Row],[Столбец14]],TRUE)+1</f>
        <v>205</v>
      </c>
      <c r="E7452">
        <v>7</v>
      </c>
      <c r="F7452">
        <v>25</v>
      </c>
      <c r="G7452" s="1">
        <f t="shared" si="116"/>
        <v>1.3648</v>
      </c>
      <c r="H7452" s="1">
        <v>1.3754</v>
      </c>
      <c r="I7452" s="1">
        <v>1.3754</v>
      </c>
      <c r="J7452" s="1">
        <v>1.3754</v>
      </c>
      <c r="K7452" s="1">
        <f>(Таблица1[[#This Row],[Столбец7]]-Таблица1[[#This Row],[Столбец4]])*10000</f>
        <v>105.99999999999943</v>
      </c>
    </row>
    <row r="7453" spans="1:11" x14ac:dyDescent="0.2">
      <c r="A7453">
        <v>2000</v>
      </c>
      <c r="B7453" t="str">
        <f>CONCATENATE("01.","01",".",Таблица1[[#This Row],[Столбец1]])</f>
        <v>01.01.2000</v>
      </c>
      <c r="C7453" t="str">
        <f>CONCATENATE(Таблица1[[#This Row],[Столбец3]],".",Таблица1[[#This Row],[Столбец2]],".",Таблица1[[#This Row],[Столбец1]])</f>
        <v>26.7.2000</v>
      </c>
      <c r="D7453">
        <f>DAYS360(Таблица1[[#This Row],[Столбец13]],Таблица1[[#This Row],[Столбец14]],TRUE)+1</f>
        <v>206</v>
      </c>
      <c r="E7453">
        <v>7</v>
      </c>
      <c r="F7453">
        <v>26</v>
      </c>
      <c r="G7453" s="1">
        <f t="shared" si="116"/>
        <v>1.3754</v>
      </c>
      <c r="H7453" s="1">
        <v>1.3802000000000001</v>
      </c>
      <c r="I7453" s="1">
        <v>1.3802000000000001</v>
      </c>
      <c r="J7453" s="1">
        <v>1.3802000000000001</v>
      </c>
      <c r="K7453" s="1">
        <f>(Таблица1[[#This Row],[Столбец7]]-Таблица1[[#This Row],[Столбец4]])*10000</f>
        <v>48.000000000001378</v>
      </c>
    </row>
    <row r="7454" spans="1:11" x14ac:dyDescent="0.2">
      <c r="A7454">
        <v>2000</v>
      </c>
      <c r="B7454" t="str">
        <f>CONCATENATE("01.","01",".",Таблица1[[#This Row],[Столбец1]])</f>
        <v>01.01.2000</v>
      </c>
      <c r="C7454" t="str">
        <f>CONCATENATE(Таблица1[[#This Row],[Столбец3]],".",Таблица1[[#This Row],[Столбец2]],".",Таблица1[[#This Row],[Столбец1]])</f>
        <v>27.7.2000</v>
      </c>
      <c r="D7454">
        <f>DAYS360(Таблица1[[#This Row],[Столбец13]],Таблица1[[#This Row],[Столбец14]],TRUE)+1</f>
        <v>207</v>
      </c>
      <c r="E7454">
        <v>7</v>
      </c>
      <c r="F7454">
        <v>27</v>
      </c>
      <c r="G7454" s="1">
        <f t="shared" si="116"/>
        <v>1.3802000000000001</v>
      </c>
      <c r="H7454" s="1">
        <v>1.3753</v>
      </c>
      <c r="I7454" s="1">
        <v>1.3753</v>
      </c>
      <c r="J7454" s="1">
        <v>1.3753</v>
      </c>
      <c r="K7454" s="1">
        <f>(Таблица1[[#This Row],[Столбец7]]-Таблица1[[#This Row],[Столбец4]])*10000</f>
        <v>-49.000000000001265</v>
      </c>
    </row>
    <row r="7455" spans="1:11" x14ac:dyDescent="0.2">
      <c r="A7455">
        <v>2000</v>
      </c>
      <c r="B7455" t="str">
        <f>CONCATENATE("01.","01",".",Таблица1[[#This Row],[Столбец1]])</f>
        <v>01.01.2000</v>
      </c>
      <c r="C7455" t="str">
        <f>CONCATENATE(Таблица1[[#This Row],[Столбец3]],".",Таблица1[[#This Row],[Столбец2]],".",Таблица1[[#This Row],[Столбец1]])</f>
        <v>28.7.2000</v>
      </c>
      <c r="D7455">
        <f>DAYS360(Таблица1[[#This Row],[Столбец13]],Таблица1[[#This Row],[Столбец14]],TRUE)+1</f>
        <v>208</v>
      </c>
      <c r="E7455">
        <v>7</v>
      </c>
      <c r="F7455">
        <v>28</v>
      </c>
      <c r="G7455" s="1">
        <f t="shared" si="116"/>
        <v>1.3753</v>
      </c>
      <c r="H7455" s="1">
        <v>1.3653999999999999</v>
      </c>
      <c r="I7455" s="1">
        <v>1.3653999999999999</v>
      </c>
      <c r="J7455" s="1">
        <v>1.3653999999999999</v>
      </c>
      <c r="K7455" s="1">
        <f>(Таблица1[[#This Row],[Столбец7]]-Таблица1[[#This Row],[Столбец4]])*10000</f>
        <v>-99.000000000000199</v>
      </c>
    </row>
    <row r="7456" spans="1:11" x14ac:dyDescent="0.2">
      <c r="A7456">
        <v>2000</v>
      </c>
      <c r="B7456" t="str">
        <f>CONCATENATE("01.","01",".",Таблица1[[#This Row],[Столбец1]])</f>
        <v>01.01.2000</v>
      </c>
      <c r="C7456" t="str">
        <f>CONCATENATE(Таблица1[[#This Row],[Столбец3]],".",Таблица1[[#This Row],[Столбец2]],".",Таблица1[[#This Row],[Столбец1]])</f>
        <v>31.7.2000</v>
      </c>
      <c r="D7456">
        <f>DAYS360(Таблица1[[#This Row],[Столбец13]],Таблица1[[#This Row],[Столбец14]],TRUE)+1</f>
        <v>210</v>
      </c>
      <c r="E7456">
        <v>7</v>
      </c>
      <c r="F7456">
        <v>31</v>
      </c>
      <c r="G7456" s="1">
        <f t="shared" si="116"/>
        <v>1.3653999999999999</v>
      </c>
      <c r="H7456" s="1">
        <v>1.3796999999999999</v>
      </c>
      <c r="I7456" s="1">
        <v>1.3796999999999999</v>
      </c>
      <c r="J7456" s="1">
        <v>1.3796999999999999</v>
      </c>
      <c r="K7456" s="1">
        <f>(Таблица1[[#This Row],[Столбец7]]-Таблица1[[#This Row],[Столбец4]])*10000</f>
        <v>142.9999999999998</v>
      </c>
    </row>
    <row r="7457" spans="1:11" x14ac:dyDescent="0.2">
      <c r="A7457">
        <v>2000</v>
      </c>
      <c r="B7457" t="str">
        <f>CONCATENATE("01.","01",".",Таблица1[[#This Row],[Столбец1]])</f>
        <v>01.01.2000</v>
      </c>
      <c r="C7457" t="str">
        <f>CONCATENATE(Таблица1[[#This Row],[Столбец3]],".",Таблица1[[#This Row],[Столбец2]],".",Таблица1[[#This Row],[Столбец1]])</f>
        <v>1.8.2000</v>
      </c>
      <c r="D7457">
        <f>DAYS360(Таблица1[[#This Row],[Столбец13]],Таблица1[[#This Row],[Столбец14]],TRUE)+1</f>
        <v>211</v>
      </c>
      <c r="E7457">
        <v>8</v>
      </c>
      <c r="F7457">
        <v>1</v>
      </c>
      <c r="G7457" s="1">
        <f t="shared" si="116"/>
        <v>1.3796999999999999</v>
      </c>
      <c r="H7457" s="1">
        <v>1.3683000000000001</v>
      </c>
      <c r="I7457" s="1">
        <v>1.3683000000000001</v>
      </c>
      <c r="J7457" s="1">
        <v>1.3683000000000001</v>
      </c>
      <c r="K7457" s="1">
        <f>(Таблица1[[#This Row],[Столбец7]]-Таблица1[[#This Row],[Столбец4]])*10000</f>
        <v>-113.99999999999855</v>
      </c>
    </row>
    <row r="7458" spans="1:11" x14ac:dyDescent="0.2">
      <c r="A7458">
        <v>2000</v>
      </c>
      <c r="B7458" t="str">
        <f>CONCATENATE("01.","01",".",Таблица1[[#This Row],[Столбец1]])</f>
        <v>01.01.2000</v>
      </c>
      <c r="C7458" t="str">
        <f>CONCATENATE(Таблица1[[#This Row],[Столбец3]],".",Таблица1[[#This Row],[Столбец2]],".",Таблица1[[#This Row],[Столбец1]])</f>
        <v>2.8.2000</v>
      </c>
      <c r="D7458">
        <f>DAYS360(Таблица1[[#This Row],[Столбец13]],Таблица1[[#This Row],[Столбец14]],TRUE)+1</f>
        <v>212</v>
      </c>
      <c r="E7458">
        <v>8</v>
      </c>
      <c r="F7458">
        <v>2</v>
      </c>
      <c r="G7458" s="1">
        <f t="shared" si="116"/>
        <v>1.3683000000000001</v>
      </c>
      <c r="H7458" s="1">
        <v>1.3511</v>
      </c>
      <c r="I7458" s="1">
        <v>1.3511</v>
      </c>
      <c r="J7458" s="1">
        <v>1.3511</v>
      </c>
      <c r="K7458" s="1">
        <f>(Таблица1[[#This Row],[Столбец7]]-Таблица1[[#This Row],[Столбец4]])*10000</f>
        <v>-172.00000000000105</v>
      </c>
    </row>
    <row r="7459" spans="1:11" x14ac:dyDescent="0.2">
      <c r="A7459">
        <v>2000</v>
      </c>
      <c r="B7459" t="str">
        <f>CONCATENATE("01.","01",".",Таблица1[[#This Row],[Столбец1]])</f>
        <v>01.01.2000</v>
      </c>
      <c r="C7459" t="str">
        <f>CONCATENATE(Таблица1[[#This Row],[Столбец3]],".",Таблица1[[#This Row],[Столбец2]],".",Таблица1[[#This Row],[Столбец1]])</f>
        <v>3.8.2000</v>
      </c>
      <c r="D7459">
        <f>DAYS360(Таблица1[[#This Row],[Столбец13]],Таблица1[[#This Row],[Столбец14]],TRUE)+1</f>
        <v>213</v>
      </c>
      <c r="E7459">
        <v>8</v>
      </c>
      <c r="F7459">
        <v>3</v>
      </c>
      <c r="G7459" s="1">
        <f t="shared" si="116"/>
        <v>1.3511</v>
      </c>
      <c r="H7459" s="1">
        <v>1.3433999999999999</v>
      </c>
      <c r="I7459" s="1">
        <v>1.3433999999999999</v>
      </c>
      <c r="J7459" s="1">
        <v>1.3433999999999999</v>
      </c>
      <c r="K7459" s="1">
        <f>(Таблица1[[#This Row],[Столбец7]]-Таблица1[[#This Row],[Столбец4]])*10000</f>
        <v>-77.000000000000398</v>
      </c>
    </row>
    <row r="7460" spans="1:11" x14ac:dyDescent="0.2">
      <c r="A7460">
        <v>2000</v>
      </c>
      <c r="B7460" t="str">
        <f>CONCATENATE("01.","01",".",Таблица1[[#This Row],[Столбец1]])</f>
        <v>01.01.2000</v>
      </c>
      <c r="C7460" t="str">
        <f>CONCATENATE(Таблица1[[#This Row],[Столбец3]],".",Таблица1[[#This Row],[Столбец2]],".",Таблица1[[#This Row],[Столбец1]])</f>
        <v>4.8.2000</v>
      </c>
      <c r="D7460">
        <f>DAYS360(Таблица1[[#This Row],[Столбец13]],Таблица1[[#This Row],[Столбец14]],TRUE)+1</f>
        <v>214</v>
      </c>
      <c r="E7460">
        <v>8</v>
      </c>
      <c r="F7460">
        <v>4</v>
      </c>
      <c r="G7460" s="1">
        <f t="shared" si="116"/>
        <v>1.3433999999999999</v>
      </c>
      <c r="H7460" s="1">
        <v>1.3504</v>
      </c>
      <c r="I7460" s="1">
        <v>1.3504</v>
      </c>
      <c r="J7460" s="1">
        <v>1.3504</v>
      </c>
      <c r="K7460" s="1">
        <f>(Таблица1[[#This Row],[Столбец7]]-Таблица1[[#This Row],[Столбец4]])*10000</f>
        <v>70.000000000001165</v>
      </c>
    </row>
    <row r="7461" spans="1:11" x14ac:dyDescent="0.2">
      <c r="A7461">
        <v>2000</v>
      </c>
      <c r="B7461" t="str">
        <f>CONCATENATE("01.","01",".",Таблица1[[#This Row],[Столбец1]])</f>
        <v>01.01.2000</v>
      </c>
      <c r="C7461" t="str">
        <f>CONCATENATE(Таблица1[[#This Row],[Столбец3]],".",Таблица1[[#This Row],[Столбец2]],".",Таблица1[[#This Row],[Столбец1]])</f>
        <v>7.8.2000</v>
      </c>
      <c r="D7461">
        <f>DAYS360(Таблица1[[#This Row],[Столбец13]],Таблица1[[#This Row],[Столбец14]],TRUE)+1</f>
        <v>217</v>
      </c>
      <c r="E7461">
        <v>8</v>
      </c>
      <c r="F7461">
        <v>7</v>
      </c>
      <c r="G7461" s="1">
        <f t="shared" si="116"/>
        <v>1.3504</v>
      </c>
      <c r="H7461" s="1">
        <v>1.3513999999999999</v>
      </c>
      <c r="I7461" s="1">
        <v>1.3513999999999999</v>
      </c>
      <c r="J7461" s="1">
        <v>1.3513999999999999</v>
      </c>
      <c r="K7461" s="1">
        <f>(Таблица1[[#This Row],[Столбец7]]-Таблица1[[#This Row],[Столбец4]])*10000</f>
        <v>9.9999999999988987</v>
      </c>
    </row>
    <row r="7462" spans="1:11" x14ac:dyDescent="0.2">
      <c r="A7462">
        <v>2000</v>
      </c>
      <c r="B7462" t="str">
        <f>CONCATENATE("01.","01",".",Таблица1[[#This Row],[Столбец1]])</f>
        <v>01.01.2000</v>
      </c>
      <c r="C7462" t="str">
        <f>CONCATENATE(Таблица1[[#This Row],[Столбец3]],".",Таблица1[[#This Row],[Столбец2]],".",Таблица1[[#This Row],[Столбец1]])</f>
        <v>8.8.2000</v>
      </c>
      <c r="D7462">
        <f>DAYS360(Таблица1[[#This Row],[Столбец13]],Таблица1[[#This Row],[Столбец14]],TRUE)+1</f>
        <v>218</v>
      </c>
      <c r="E7462">
        <v>8</v>
      </c>
      <c r="F7462">
        <v>8</v>
      </c>
      <c r="G7462" s="1">
        <f t="shared" si="116"/>
        <v>1.3513999999999999</v>
      </c>
      <c r="H7462" s="1">
        <v>1.3425</v>
      </c>
      <c r="I7462" s="1">
        <v>1.3425</v>
      </c>
      <c r="J7462" s="1">
        <v>1.3425</v>
      </c>
      <c r="K7462" s="1">
        <f>(Таблица1[[#This Row],[Столбец7]]-Таблица1[[#This Row],[Столбец4]])*10000</f>
        <v>-88.999999999999076</v>
      </c>
    </row>
    <row r="7463" spans="1:11" x14ac:dyDescent="0.2">
      <c r="A7463">
        <v>2000</v>
      </c>
      <c r="B7463" t="str">
        <f>CONCATENATE("01.","01",".",Таблица1[[#This Row],[Столбец1]])</f>
        <v>01.01.2000</v>
      </c>
      <c r="C7463" t="str">
        <f>CONCATENATE(Таблица1[[#This Row],[Столбец3]],".",Таблица1[[#This Row],[Столбец2]],".",Таблица1[[#This Row],[Столбец1]])</f>
        <v>9.8.2000</v>
      </c>
      <c r="D7463">
        <f>DAYS360(Таблица1[[#This Row],[Столбец13]],Таблица1[[#This Row],[Столбец14]],TRUE)+1</f>
        <v>219</v>
      </c>
      <c r="E7463">
        <v>8</v>
      </c>
      <c r="F7463">
        <v>9</v>
      </c>
      <c r="G7463" s="1">
        <f t="shared" si="116"/>
        <v>1.3425</v>
      </c>
      <c r="H7463" s="1">
        <v>1.3338000000000001</v>
      </c>
      <c r="I7463" s="1">
        <v>1.3338000000000001</v>
      </c>
      <c r="J7463" s="1">
        <v>1.3338000000000001</v>
      </c>
      <c r="K7463" s="1">
        <f>(Таблица1[[#This Row],[Столбец7]]-Таблица1[[#This Row],[Столбец4]])*10000</f>
        <v>-86.999999999999304</v>
      </c>
    </row>
    <row r="7464" spans="1:11" x14ac:dyDescent="0.2">
      <c r="A7464">
        <v>2000</v>
      </c>
      <c r="B7464" t="str">
        <f>CONCATENATE("01.","01",".",Таблица1[[#This Row],[Столбец1]])</f>
        <v>01.01.2000</v>
      </c>
      <c r="C7464" t="str">
        <f>CONCATENATE(Таблица1[[#This Row],[Столбец3]],".",Таблица1[[#This Row],[Столбец2]],".",Таблица1[[#This Row],[Столбец1]])</f>
        <v>10.8.2000</v>
      </c>
      <c r="D7464">
        <f>DAYS360(Таблица1[[#This Row],[Столбец13]],Таблица1[[#This Row],[Столбец14]],TRUE)+1</f>
        <v>220</v>
      </c>
      <c r="E7464">
        <v>8</v>
      </c>
      <c r="F7464">
        <v>10</v>
      </c>
      <c r="G7464" s="1">
        <f t="shared" si="116"/>
        <v>1.3338000000000001</v>
      </c>
      <c r="H7464" s="1">
        <v>1.3451</v>
      </c>
      <c r="I7464" s="1">
        <v>1.3451</v>
      </c>
      <c r="J7464" s="1">
        <v>1.3451</v>
      </c>
      <c r="K7464" s="1">
        <f>(Таблица1[[#This Row],[Столбец7]]-Таблица1[[#This Row],[Столбец4]])*10000</f>
        <v>112.99999999999866</v>
      </c>
    </row>
    <row r="7465" spans="1:11" x14ac:dyDescent="0.2">
      <c r="A7465">
        <v>2000</v>
      </c>
      <c r="B7465" t="str">
        <f>CONCATENATE("01.","01",".",Таблица1[[#This Row],[Столбец1]])</f>
        <v>01.01.2000</v>
      </c>
      <c r="C7465" t="str">
        <f>CONCATENATE(Таблица1[[#This Row],[Столбец3]],".",Таблица1[[#This Row],[Столбец2]],".",Таблица1[[#This Row],[Столбец1]])</f>
        <v>11.8.2000</v>
      </c>
      <c r="D7465">
        <f>DAYS360(Таблица1[[#This Row],[Столбец13]],Таблица1[[#This Row],[Столбец14]],TRUE)+1</f>
        <v>221</v>
      </c>
      <c r="E7465">
        <v>8</v>
      </c>
      <c r="F7465">
        <v>11</v>
      </c>
      <c r="G7465" s="1">
        <f t="shared" si="116"/>
        <v>1.3451</v>
      </c>
      <c r="H7465" s="1">
        <v>1.3386</v>
      </c>
      <c r="I7465" s="1">
        <v>1.3386</v>
      </c>
      <c r="J7465" s="1">
        <v>1.3386</v>
      </c>
      <c r="K7465" s="1">
        <f>(Таблица1[[#This Row],[Столбец7]]-Таблица1[[#This Row],[Столбец4]])*10000</f>
        <v>-64.999999999999503</v>
      </c>
    </row>
    <row r="7466" spans="1:11" x14ac:dyDescent="0.2">
      <c r="A7466">
        <v>2000</v>
      </c>
      <c r="B7466" t="str">
        <f>CONCATENATE("01.","01",".",Таблица1[[#This Row],[Столбец1]])</f>
        <v>01.01.2000</v>
      </c>
      <c r="C7466" t="str">
        <f>CONCATENATE(Таблица1[[#This Row],[Столбец3]],".",Таблица1[[#This Row],[Столбец2]],".",Таблица1[[#This Row],[Столбец1]])</f>
        <v>14.8.2000</v>
      </c>
      <c r="D7466">
        <f>DAYS360(Таблица1[[#This Row],[Столбец13]],Таблица1[[#This Row],[Столбец14]],TRUE)+1</f>
        <v>224</v>
      </c>
      <c r="E7466">
        <v>8</v>
      </c>
      <c r="F7466">
        <v>14</v>
      </c>
      <c r="G7466" s="1">
        <f t="shared" si="116"/>
        <v>1.3386</v>
      </c>
      <c r="H7466" s="1">
        <v>1.3422000000000001</v>
      </c>
      <c r="I7466" s="1">
        <v>1.3422000000000001</v>
      </c>
      <c r="J7466" s="1">
        <v>1.3422000000000001</v>
      </c>
      <c r="K7466" s="1">
        <f>(Таблица1[[#This Row],[Столбец7]]-Таблица1[[#This Row],[Столбец4]])*10000</f>
        <v>36.000000000000476</v>
      </c>
    </row>
    <row r="7467" spans="1:11" x14ac:dyDescent="0.2">
      <c r="A7467">
        <v>2000</v>
      </c>
      <c r="B7467" t="str">
        <f>CONCATENATE("01.","01",".",Таблица1[[#This Row],[Столбец1]])</f>
        <v>01.01.2000</v>
      </c>
      <c r="C7467" t="str">
        <f>CONCATENATE(Таблица1[[#This Row],[Столбец3]],".",Таблица1[[#This Row],[Столбец2]],".",Таблица1[[#This Row],[Столбец1]])</f>
        <v>15.8.2000</v>
      </c>
      <c r="D7467">
        <f>DAYS360(Таблица1[[#This Row],[Столбец13]],Таблица1[[#This Row],[Столбец14]],TRUE)+1</f>
        <v>225</v>
      </c>
      <c r="E7467">
        <v>8</v>
      </c>
      <c r="F7467">
        <v>15</v>
      </c>
      <c r="G7467" s="1">
        <f t="shared" si="116"/>
        <v>1.3422000000000001</v>
      </c>
      <c r="H7467" s="1">
        <v>1.3554999999999999</v>
      </c>
      <c r="I7467" s="1">
        <v>1.3554999999999999</v>
      </c>
      <c r="J7467" s="1">
        <v>1.3554999999999999</v>
      </c>
      <c r="K7467" s="1">
        <f>(Таблица1[[#This Row],[Столбец7]]-Таблица1[[#This Row],[Столбец4]])*10000</f>
        <v>132.99999999999866</v>
      </c>
    </row>
    <row r="7468" spans="1:11" x14ac:dyDescent="0.2">
      <c r="A7468">
        <v>2000</v>
      </c>
      <c r="B7468" t="str">
        <f>CONCATENATE("01.","01",".",Таблица1[[#This Row],[Столбец1]])</f>
        <v>01.01.2000</v>
      </c>
      <c r="C7468" t="str">
        <f>CONCATENATE(Таблица1[[#This Row],[Столбец3]],".",Таблица1[[#This Row],[Столбец2]],".",Таблица1[[#This Row],[Столбец1]])</f>
        <v>16.8.2000</v>
      </c>
      <c r="D7468">
        <f>DAYS360(Таблица1[[#This Row],[Столбец13]],Таблица1[[#This Row],[Столбец14]],TRUE)+1</f>
        <v>226</v>
      </c>
      <c r="E7468">
        <v>8</v>
      </c>
      <c r="F7468">
        <v>16</v>
      </c>
      <c r="G7468" s="1">
        <f t="shared" si="116"/>
        <v>1.3554999999999999</v>
      </c>
      <c r="H7468" s="1">
        <v>1.3501000000000001</v>
      </c>
      <c r="I7468" s="1">
        <v>1.3501000000000001</v>
      </c>
      <c r="J7468" s="1">
        <v>1.3501000000000001</v>
      </c>
      <c r="K7468" s="1">
        <f>(Таблица1[[#This Row],[Столбец7]]-Таблица1[[#This Row],[Столбец4]])*10000</f>
        <v>-53.999999999998494</v>
      </c>
    </row>
    <row r="7469" spans="1:11" x14ac:dyDescent="0.2">
      <c r="A7469">
        <v>2000</v>
      </c>
      <c r="B7469" t="str">
        <f>CONCATENATE("01.","01",".",Таблица1[[#This Row],[Столбец1]])</f>
        <v>01.01.2000</v>
      </c>
      <c r="C7469" t="str">
        <f>CONCATENATE(Таблица1[[#This Row],[Столбец3]],".",Таблица1[[#This Row],[Столбец2]],".",Таблица1[[#This Row],[Столбец1]])</f>
        <v>17.8.2000</v>
      </c>
      <c r="D7469">
        <f>DAYS360(Таблица1[[#This Row],[Столбец13]],Таблица1[[#This Row],[Столбец14]],TRUE)+1</f>
        <v>227</v>
      </c>
      <c r="E7469">
        <v>8</v>
      </c>
      <c r="F7469">
        <v>17</v>
      </c>
      <c r="G7469" s="1">
        <f t="shared" si="116"/>
        <v>1.3501000000000001</v>
      </c>
      <c r="H7469" s="1">
        <v>1.3507</v>
      </c>
      <c r="I7469" s="1">
        <v>1.3507</v>
      </c>
      <c r="J7469" s="1">
        <v>1.3507</v>
      </c>
      <c r="K7469" s="1">
        <f>(Таблица1[[#This Row],[Столбец7]]-Таблица1[[#This Row],[Столбец4]])*10000</f>
        <v>5.9999999999993392</v>
      </c>
    </row>
    <row r="7470" spans="1:11" x14ac:dyDescent="0.2">
      <c r="A7470">
        <v>2000</v>
      </c>
      <c r="B7470" t="str">
        <f>CONCATENATE("01.","01",".",Таблица1[[#This Row],[Столбец1]])</f>
        <v>01.01.2000</v>
      </c>
      <c r="C7470" t="str">
        <f>CONCATENATE(Таблица1[[#This Row],[Столбец3]],".",Таблица1[[#This Row],[Столбец2]],".",Таблица1[[#This Row],[Столбец1]])</f>
        <v>18.8.2000</v>
      </c>
      <c r="D7470">
        <f>DAYS360(Таблица1[[#This Row],[Столбец13]],Таблица1[[#This Row],[Столбец14]],TRUE)+1</f>
        <v>228</v>
      </c>
      <c r="E7470">
        <v>8</v>
      </c>
      <c r="F7470">
        <v>18</v>
      </c>
      <c r="G7470" s="1">
        <f t="shared" si="116"/>
        <v>1.3507</v>
      </c>
      <c r="H7470" s="1">
        <v>1.3383</v>
      </c>
      <c r="I7470" s="1">
        <v>1.3383</v>
      </c>
      <c r="J7470" s="1">
        <v>1.3383</v>
      </c>
      <c r="K7470" s="1">
        <f>(Таблица1[[#This Row],[Столбец7]]-Таблица1[[#This Row],[Столбец4]])*10000</f>
        <v>-123.99999999999966</v>
      </c>
    </row>
    <row r="7471" spans="1:11" x14ac:dyDescent="0.2">
      <c r="A7471">
        <v>2000</v>
      </c>
      <c r="B7471" t="str">
        <f>CONCATENATE("01.","01",".",Таблица1[[#This Row],[Столбец1]])</f>
        <v>01.01.2000</v>
      </c>
      <c r="C7471" t="str">
        <f>CONCATENATE(Таблица1[[#This Row],[Столбец3]],".",Таблица1[[#This Row],[Столбец2]],".",Таблица1[[#This Row],[Столбец1]])</f>
        <v>21.8.2000</v>
      </c>
      <c r="D7471">
        <f>DAYS360(Таблица1[[#This Row],[Столбец13]],Таблица1[[#This Row],[Столбец14]],TRUE)+1</f>
        <v>231</v>
      </c>
      <c r="E7471">
        <v>8</v>
      </c>
      <c r="F7471">
        <v>21</v>
      </c>
      <c r="G7471" s="1">
        <f t="shared" si="116"/>
        <v>1.3383</v>
      </c>
      <c r="H7471" s="1">
        <v>1.3328</v>
      </c>
      <c r="I7471" s="1">
        <v>1.3328</v>
      </c>
      <c r="J7471" s="1">
        <v>1.3328</v>
      </c>
      <c r="K7471" s="1">
        <f>(Таблица1[[#This Row],[Столбец7]]-Таблица1[[#This Row],[Столбец4]])*10000</f>
        <v>-55.000000000000604</v>
      </c>
    </row>
    <row r="7472" spans="1:11" x14ac:dyDescent="0.2">
      <c r="A7472">
        <v>2000</v>
      </c>
      <c r="B7472" t="str">
        <f>CONCATENATE("01.","01",".",Таблица1[[#This Row],[Столбец1]])</f>
        <v>01.01.2000</v>
      </c>
      <c r="C7472" t="str">
        <f>CONCATENATE(Таблица1[[#This Row],[Столбец3]],".",Таблица1[[#This Row],[Столбец2]],".",Таблица1[[#This Row],[Столбец1]])</f>
        <v>22.8.2000</v>
      </c>
      <c r="D7472">
        <f>DAYS360(Таблица1[[#This Row],[Столбец13]],Таблица1[[#This Row],[Столбец14]],TRUE)+1</f>
        <v>232</v>
      </c>
      <c r="E7472">
        <v>8</v>
      </c>
      <c r="F7472">
        <v>22</v>
      </c>
      <c r="G7472" s="1">
        <f t="shared" si="116"/>
        <v>1.3328</v>
      </c>
      <c r="H7472" s="1">
        <v>1.3209</v>
      </c>
      <c r="I7472" s="1">
        <v>1.3209</v>
      </c>
      <c r="J7472" s="1">
        <v>1.3209</v>
      </c>
      <c r="K7472" s="1">
        <f>(Таблица1[[#This Row],[Столбец7]]-Таблица1[[#This Row],[Столбец4]])*10000</f>
        <v>-119.00000000000021</v>
      </c>
    </row>
    <row r="7473" spans="1:11" x14ac:dyDescent="0.2">
      <c r="A7473">
        <v>2000</v>
      </c>
      <c r="B7473" t="str">
        <f>CONCATENATE("01.","01",".",Таблица1[[#This Row],[Столбец1]])</f>
        <v>01.01.2000</v>
      </c>
      <c r="C7473" t="str">
        <f>CONCATENATE(Таблица1[[#This Row],[Столбец3]],".",Таблица1[[#This Row],[Столбец2]],".",Таблица1[[#This Row],[Столбец1]])</f>
        <v>23.8.2000</v>
      </c>
      <c r="D7473">
        <f>DAYS360(Таблица1[[#This Row],[Столбец13]],Таблица1[[#This Row],[Столбец14]],TRUE)+1</f>
        <v>233</v>
      </c>
      <c r="E7473">
        <v>8</v>
      </c>
      <c r="F7473">
        <v>23</v>
      </c>
      <c r="G7473" s="1">
        <f t="shared" si="116"/>
        <v>1.3209</v>
      </c>
      <c r="H7473" s="1">
        <v>1.3343</v>
      </c>
      <c r="I7473" s="1">
        <v>1.3343</v>
      </c>
      <c r="J7473" s="1">
        <v>1.3343</v>
      </c>
      <c r="K7473" s="1">
        <f>(Таблица1[[#This Row],[Столбец7]]-Таблица1[[#This Row],[Столбец4]])*10000</f>
        <v>134.0000000000008</v>
      </c>
    </row>
    <row r="7474" spans="1:11" x14ac:dyDescent="0.2">
      <c r="A7474">
        <v>2000</v>
      </c>
      <c r="B7474" t="str">
        <f>CONCATENATE("01.","01",".",Таблица1[[#This Row],[Столбец1]])</f>
        <v>01.01.2000</v>
      </c>
      <c r="C7474" t="str">
        <f>CONCATENATE(Таблица1[[#This Row],[Столбец3]],".",Таблица1[[#This Row],[Столбец2]],".",Таблица1[[#This Row],[Столбец1]])</f>
        <v>24.8.2000</v>
      </c>
      <c r="D7474">
        <f>DAYS360(Таблица1[[#This Row],[Столбец13]],Таблица1[[#This Row],[Столбец14]],TRUE)+1</f>
        <v>234</v>
      </c>
      <c r="E7474">
        <v>8</v>
      </c>
      <c r="F7474">
        <v>24</v>
      </c>
      <c r="G7474" s="1">
        <f t="shared" si="116"/>
        <v>1.3343</v>
      </c>
      <c r="H7474" s="1">
        <v>1.3393999999999999</v>
      </c>
      <c r="I7474" s="1">
        <v>1.3393999999999999</v>
      </c>
      <c r="J7474" s="1">
        <v>1.3393999999999999</v>
      </c>
      <c r="K7474" s="1">
        <f>(Таблица1[[#This Row],[Столбец7]]-Таблица1[[#This Row],[Столбец4]])*10000</f>
        <v>50.99999999999882</v>
      </c>
    </row>
    <row r="7475" spans="1:11" x14ac:dyDescent="0.2">
      <c r="A7475">
        <v>2000</v>
      </c>
      <c r="B7475" t="str">
        <f>CONCATENATE("01.","01",".",Таблица1[[#This Row],[Столбец1]])</f>
        <v>01.01.2000</v>
      </c>
      <c r="C7475" t="str">
        <f>CONCATENATE(Таблица1[[#This Row],[Столбец3]],".",Таблица1[[#This Row],[Столбец2]],".",Таблица1[[#This Row],[Столбец1]])</f>
        <v>25.8.2000</v>
      </c>
      <c r="D7475">
        <f>DAYS360(Таблица1[[#This Row],[Столбец13]],Таблица1[[#This Row],[Столбец14]],TRUE)+1</f>
        <v>235</v>
      </c>
      <c r="E7475">
        <v>8</v>
      </c>
      <c r="F7475">
        <v>25</v>
      </c>
      <c r="G7475" s="1">
        <f t="shared" si="116"/>
        <v>1.3393999999999999</v>
      </c>
      <c r="H7475" s="1">
        <v>1.3378000000000001</v>
      </c>
      <c r="I7475" s="1">
        <v>1.3378000000000001</v>
      </c>
      <c r="J7475" s="1">
        <v>1.3378000000000001</v>
      </c>
      <c r="K7475" s="1">
        <f>(Таблица1[[#This Row],[Столбец7]]-Таблица1[[#This Row],[Столбец4]])*10000</f>
        <v>-15.999999999998238</v>
      </c>
    </row>
    <row r="7476" spans="1:11" x14ac:dyDescent="0.2">
      <c r="A7476">
        <v>2000</v>
      </c>
      <c r="B7476" t="str">
        <f>CONCATENATE("01.","01",".",Таблица1[[#This Row],[Столбец1]])</f>
        <v>01.01.2000</v>
      </c>
      <c r="C7476" t="str">
        <f>CONCATENATE(Таблица1[[#This Row],[Столбец3]],".",Таблица1[[#This Row],[Столбец2]],".",Таблица1[[#This Row],[Столбец1]])</f>
        <v>28.8.2000</v>
      </c>
      <c r="D7476">
        <f>DAYS360(Таблица1[[#This Row],[Столбец13]],Таблица1[[#This Row],[Столбец14]],TRUE)+1</f>
        <v>238</v>
      </c>
      <c r="E7476">
        <v>8</v>
      </c>
      <c r="F7476">
        <v>28</v>
      </c>
      <c r="G7476" s="1">
        <f t="shared" si="116"/>
        <v>1.3378000000000001</v>
      </c>
      <c r="H7476" s="1">
        <v>1.3368</v>
      </c>
      <c r="I7476" s="1">
        <v>1.3368</v>
      </c>
      <c r="J7476" s="1">
        <v>1.3368</v>
      </c>
      <c r="K7476" s="1">
        <f>(Таблица1[[#This Row],[Столбец7]]-Таблица1[[#This Row],[Столбец4]])*10000</f>
        <v>-10.000000000001119</v>
      </c>
    </row>
    <row r="7477" spans="1:11" x14ac:dyDescent="0.2">
      <c r="A7477">
        <v>2000</v>
      </c>
      <c r="B7477" t="str">
        <f>CONCATENATE("01.","01",".",Таблица1[[#This Row],[Столбец1]])</f>
        <v>01.01.2000</v>
      </c>
      <c r="C7477" t="str">
        <f>CONCATENATE(Таблица1[[#This Row],[Столбец3]],".",Таблица1[[#This Row],[Столбец2]],".",Таблица1[[#This Row],[Столбец1]])</f>
        <v>29.8.2000</v>
      </c>
      <c r="D7477">
        <f>DAYS360(Таблица1[[#This Row],[Столбец13]],Таблица1[[#This Row],[Столбец14]],TRUE)+1</f>
        <v>239</v>
      </c>
      <c r="E7477">
        <v>8</v>
      </c>
      <c r="F7477">
        <v>29</v>
      </c>
      <c r="G7477" s="1">
        <f t="shared" si="116"/>
        <v>1.3368</v>
      </c>
      <c r="H7477" s="1">
        <v>1.3259000000000001</v>
      </c>
      <c r="I7477" s="1">
        <v>1.3259000000000001</v>
      </c>
      <c r="J7477" s="1">
        <v>1.3259000000000001</v>
      </c>
      <c r="K7477" s="1">
        <f>(Таблица1[[#This Row],[Столбец7]]-Таблица1[[#This Row],[Столбец4]])*10000</f>
        <v>-108.99999999999909</v>
      </c>
    </row>
    <row r="7478" spans="1:11" x14ac:dyDescent="0.2">
      <c r="A7478">
        <v>2000</v>
      </c>
      <c r="B7478" t="str">
        <f>CONCATENATE("01.","01",".",Таблица1[[#This Row],[Столбец1]])</f>
        <v>01.01.2000</v>
      </c>
      <c r="C7478" t="str">
        <f>CONCATENATE(Таблица1[[#This Row],[Столбец3]],".",Таблица1[[#This Row],[Столбец2]],".",Таблица1[[#This Row],[Столбец1]])</f>
        <v>30.8.2000</v>
      </c>
      <c r="D7478">
        <f>DAYS360(Таблица1[[#This Row],[Столбец13]],Таблица1[[#This Row],[Столбец14]],TRUE)+1</f>
        <v>240</v>
      </c>
      <c r="E7478">
        <v>8</v>
      </c>
      <c r="F7478">
        <v>30</v>
      </c>
      <c r="G7478" s="1">
        <f t="shared" si="116"/>
        <v>1.3259000000000001</v>
      </c>
      <c r="H7478" s="1">
        <v>1.3204</v>
      </c>
      <c r="I7478" s="1">
        <v>1.3204</v>
      </c>
      <c r="J7478" s="1">
        <v>1.3204</v>
      </c>
      <c r="K7478" s="1">
        <f>(Таблица1[[#This Row],[Столбец7]]-Таблица1[[#This Row],[Столбец4]])*10000</f>
        <v>-55.000000000000604</v>
      </c>
    </row>
    <row r="7479" spans="1:11" x14ac:dyDescent="0.2">
      <c r="A7479">
        <v>2000</v>
      </c>
      <c r="B7479" t="str">
        <f>CONCATENATE("01.","01",".",Таблица1[[#This Row],[Столбец1]])</f>
        <v>01.01.2000</v>
      </c>
      <c r="C7479" t="str">
        <f>CONCATENATE(Таблица1[[#This Row],[Столбец3]],".",Таблица1[[#This Row],[Столбец2]],".",Таблица1[[#This Row],[Столбец1]])</f>
        <v>31.8.2000</v>
      </c>
      <c r="D7479">
        <f>DAYS360(Таблица1[[#This Row],[Столбец13]],Таблица1[[#This Row],[Столбец14]],TRUE)+1</f>
        <v>240</v>
      </c>
      <c r="E7479">
        <v>8</v>
      </c>
      <c r="F7479">
        <v>31</v>
      </c>
      <c r="G7479" s="1">
        <f t="shared" si="116"/>
        <v>1.3204</v>
      </c>
      <c r="H7479" s="1">
        <v>1.3053999999999999</v>
      </c>
      <c r="I7479" s="1">
        <v>1.3053999999999999</v>
      </c>
      <c r="J7479" s="1">
        <v>1.3053999999999999</v>
      </c>
      <c r="K7479" s="1">
        <f>(Таблица1[[#This Row],[Столбец7]]-Таблица1[[#This Row],[Столбец4]])*10000</f>
        <v>-150.00000000000125</v>
      </c>
    </row>
    <row r="7480" spans="1:11" x14ac:dyDescent="0.2">
      <c r="A7480">
        <v>2000</v>
      </c>
      <c r="B7480" t="str">
        <f>CONCATENATE("01.","01",".",Таблица1[[#This Row],[Столбец1]])</f>
        <v>01.01.2000</v>
      </c>
      <c r="C7480" t="str">
        <f>CONCATENATE(Таблица1[[#This Row],[Столбец3]],".",Таблица1[[#This Row],[Столбец2]],".",Таблица1[[#This Row],[Столбец1]])</f>
        <v>1.9.2000</v>
      </c>
      <c r="D7480">
        <f>DAYS360(Таблица1[[#This Row],[Столбец13]],Таблица1[[#This Row],[Столбец14]],TRUE)+1</f>
        <v>241</v>
      </c>
      <c r="E7480">
        <v>9</v>
      </c>
      <c r="F7480">
        <v>1</v>
      </c>
      <c r="G7480" s="1">
        <f t="shared" si="116"/>
        <v>1.3053999999999999</v>
      </c>
      <c r="H7480" s="1">
        <v>1.3248</v>
      </c>
      <c r="I7480" s="1">
        <v>1.3248</v>
      </c>
      <c r="J7480" s="1">
        <v>1.3248</v>
      </c>
      <c r="K7480" s="1">
        <f>(Таблица1[[#This Row],[Столбец7]]-Таблица1[[#This Row],[Столбец4]])*10000</f>
        <v>194.00000000000085</v>
      </c>
    </row>
    <row r="7481" spans="1:11" x14ac:dyDescent="0.2">
      <c r="A7481">
        <v>2000</v>
      </c>
      <c r="B7481" t="str">
        <f>CONCATENATE("01.","01",".",Таблица1[[#This Row],[Столбец1]])</f>
        <v>01.01.2000</v>
      </c>
      <c r="C7481" t="str">
        <f>CONCATENATE(Таблица1[[#This Row],[Столбец3]],".",Таблица1[[#This Row],[Столбец2]],".",Таблица1[[#This Row],[Столбец1]])</f>
        <v>4.9.2000</v>
      </c>
      <c r="D7481">
        <f>DAYS360(Таблица1[[#This Row],[Столбец13]],Таблица1[[#This Row],[Столбец14]],TRUE)+1</f>
        <v>244</v>
      </c>
      <c r="E7481">
        <v>9</v>
      </c>
      <c r="F7481">
        <v>4</v>
      </c>
      <c r="G7481" s="1">
        <f t="shared" si="116"/>
        <v>1.3248</v>
      </c>
      <c r="H7481" s="1">
        <v>1.3214999999999999</v>
      </c>
      <c r="I7481" s="1">
        <v>1.3214999999999999</v>
      </c>
      <c r="J7481" s="1">
        <v>1.3214999999999999</v>
      </c>
      <c r="K7481" s="1">
        <f>(Таблица1[[#This Row],[Столбец7]]-Таблица1[[#This Row],[Столбец4]])*10000</f>
        <v>-33.00000000000081</v>
      </c>
    </row>
    <row r="7482" spans="1:11" x14ac:dyDescent="0.2">
      <c r="A7482">
        <v>2000</v>
      </c>
      <c r="B7482" t="str">
        <f>CONCATENATE("01.","01",".",Таблица1[[#This Row],[Столбец1]])</f>
        <v>01.01.2000</v>
      </c>
      <c r="C7482" t="str">
        <f>CONCATENATE(Таблица1[[#This Row],[Столбец3]],".",Таблица1[[#This Row],[Столбец2]],".",Таблица1[[#This Row],[Столбец1]])</f>
        <v>5.9.2000</v>
      </c>
      <c r="D7482">
        <f>DAYS360(Таблица1[[#This Row],[Столбец13]],Таблица1[[#This Row],[Столбец14]],TRUE)+1</f>
        <v>245</v>
      </c>
      <c r="E7482">
        <v>9</v>
      </c>
      <c r="F7482">
        <v>5</v>
      </c>
      <c r="G7482" s="1">
        <f t="shared" si="116"/>
        <v>1.3214999999999999</v>
      </c>
      <c r="H7482" s="1">
        <v>1.3111999999999999</v>
      </c>
      <c r="I7482" s="1">
        <v>1.3111999999999999</v>
      </c>
      <c r="J7482" s="1">
        <v>1.3111999999999999</v>
      </c>
      <c r="K7482" s="1">
        <f>(Таблица1[[#This Row],[Столбец7]]-Таблица1[[#This Row],[Столбец4]])*10000</f>
        <v>-102.99999999999976</v>
      </c>
    </row>
    <row r="7483" spans="1:11" x14ac:dyDescent="0.2">
      <c r="A7483">
        <v>2000</v>
      </c>
      <c r="B7483" t="str">
        <f>CONCATENATE("01.","01",".",Таблица1[[#This Row],[Столбец1]])</f>
        <v>01.01.2000</v>
      </c>
      <c r="C7483" t="str">
        <f>CONCATENATE(Таблица1[[#This Row],[Столбец3]],".",Таблица1[[#This Row],[Столбец2]],".",Таблица1[[#This Row],[Столбец1]])</f>
        <v>6.9.2000</v>
      </c>
      <c r="D7483">
        <f>DAYS360(Таблица1[[#This Row],[Столбец13]],Таблица1[[#This Row],[Столбец14]],TRUE)+1</f>
        <v>246</v>
      </c>
      <c r="E7483">
        <v>9</v>
      </c>
      <c r="F7483">
        <v>6</v>
      </c>
      <c r="G7483" s="1">
        <f t="shared" si="116"/>
        <v>1.3111999999999999</v>
      </c>
      <c r="H7483" s="1">
        <v>1.2865</v>
      </c>
      <c r="I7483" s="1">
        <v>1.2865</v>
      </c>
      <c r="J7483" s="1">
        <v>1.2865</v>
      </c>
      <c r="K7483" s="1">
        <f>(Таблица1[[#This Row],[Столбец7]]-Таблица1[[#This Row],[Столбец4]])*10000</f>
        <v>-246.99999999999943</v>
      </c>
    </row>
    <row r="7484" spans="1:11" x14ac:dyDescent="0.2">
      <c r="A7484">
        <v>2000</v>
      </c>
      <c r="B7484" t="str">
        <f>CONCATENATE("01.","01",".",Таблица1[[#This Row],[Столбец1]])</f>
        <v>01.01.2000</v>
      </c>
      <c r="C7484" t="str">
        <f>CONCATENATE(Таблица1[[#This Row],[Столбец3]],".",Таблица1[[#This Row],[Столбец2]],".",Таблица1[[#This Row],[Столбец1]])</f>
        <v>7.9.2000</v>
      </c>
      <c r="D7484">
        <f>DAYS360(Таблица1[[#This Row],[Столбец13]],Таблица1[[#This Row],[Столбец14]],TRUE)+1</f>
        <v>247</v>
      </c>
      <c r="E7484">
        <v>9</v>
      </c>
      <c r="F7484">
        <v>7</v>
      </c>
      <c r="G7484" s="1">
        <f t="shared" si="116"/>
        <v>1.2865</v>
      </c>
      <c r="H7484" s="1">
        <v>1.2912999999999999</v>
      </c>
      <c r="I7484" s="1">
        <v>1.2912999999999999</v>
      </c>
      <c r="J7484" s="1">
        <v>1.2912999999999999</v>
      </c>
      <c r="K7484" s="1">
        <f>(Таблица1[[#This Row],[Столбец7]]-Таблица1[[#This Row],[Столбец4]])*10000</f>
        <v>47.999999999999154</v>
      </c>
    </row>
    <row r="7485" spans="1:11" x14ac:dyDescent="0.2">
      <c r="A7485">
        <v>2000</v>
      </c>
      <c r="B7485" t="str">
        <f>CONCATENATE("01.","01",".",Таблица1[[#This Row],[Столбец1]])</f>
        <v>01.01.2000</v>
      </c>
      <c r="C7485" t="str">
        <f>CONCATENATE(Таблица1[[#This Row],[Столбец3]],".",Таблица1[[#This Row],[Столбец2]],".",Таблица1[[#This Row],[Столбец1]])</f>
        <v>8.9.2000</v>
      </c>
      <c r="D7485">
        <f>DAYS360(Таблица1[[#This Row],[Столбец13]],Таблица1[[#This Row],[Столбец14]],TRUE)+1</f>
        <v>248</v>
      </c>
      <c r="E7485">
        <v>9</v>
      </c>
      <c r="F7485">
        <v>8</v>
      </c>
      <c r="G7485" s="1">
        <f t="shared" si="116"/>
        <v>1.2912999999999999</v>
      </c>
      <c r="H7485" s="1">
        <v>1.2783</v>
      </c>
      <c r="I7485" s="1">
        <v>1.2783</v>
      </c>
      <c r="J7485" s="1">
        <v>1.2783</v>
      </c>
      <c r="K7485" s="1">
        <f>(Таблица1[[#This Row],[Столбец7]]-Таблица1[[#This Row],[Столбец4]])*10000</f>
        <v>-129.99999999999901</v>
      </c>
    </row>
    <row r="7486" spans="1:11" x14ac:dyDescent="0.2">
      <c r="A7486">
        <v>2000</v>
      </c>
      <c r="B7486" t="str">
        <f>CONCATENATE("01.","01",".",Таблица1[[#This Row],[Столбец1]])</f>
        <v>01.01.2000</v>
      </c>
      <c r="C7486" t="str">
        <f>CONCATENATE(Таблица1[[#This Row],[Столбец3]],".",Таблица1[[#This Row],[Столбец2]],".",Таблица1[[#This Row],[Столбец1]])</f>
        <v>11.9.2000</v>
      </c>
      <c r="D7486">
        <f>DAYS360(Таблица1[[#This Row],[Столбец13]],Таблица1[[#This Row],[Столбец14]],TRUE)+1</f>
        <v>251</v>
      </c>
      <c r="E7486">
        <v>9</v>
      </c>
      <c r="F7486">
        <v>11</v>
      </c>
      <c r="G7486" s="1">
        <f t="shared" si="116"/>
        <v>1.2783</v>
      </c>
      <c r="H7486" s="1">
        <v>1.2732000000000001</v>
      </c>
      <c r="I7486" s="1">
        <v>1.2732000000000001</v>
      </c>
      <c r="J7486" s="1">
        <v>1.2732000000000001</v>
      </c>
      <c r="K7486" s="1">
        <f>(Таблица1[[#This Row],[Столбец7]]-Таблица1[[#This Row],[Столбец4]])*10000</f>
        <v>-50.99999999999882</v>
      </c>
    </row>
    <row r="7487" spans="1:11" x14ac:dyDescent="0.2">
      <c r="A7487">
        <v>2000</v>
      </c>
      <c r="B7487" t="str">
        <f>CONCATENATE("01.","01",".",Таблица1[[#This Row],[Столбец1]])</f>
        <v>01.01.2000</v>
      </c>
      <c r="C7487" t="str">
        <f>CONCATENATE(Таблица1[[#This Row],[Столбец3]],".",Таблица1[[#This Row],[Столбец2]],".",Таблица1[[#This Row],[Столбец1]])</f>
        <v>12.9.2000</v>
      </c>
      <c r="D7487">
        <f>DAYS360(Таблица1[[#This Row],[Столбец13]],Таблица1[[#This Row],[Столбец14]],TRUE)+1</f>
        <v>252</v>
      </c>
      <c r="E7487">
        <v>9</v>
      </c>
      <c r="F7487">
        <v>12</v>
      </c>
      <c r="G7487" s="1">
        <f t="shared" si="116"/>
        <v>1.2732000000000001</v>
      </c>
      <c r="H7487" s="1">
        <v>1.2732000000000001</v>
      </c>
      <c r="I7487" s="1">
        <v>1.2732000000000001</v>
      </c>
      <c r="J7487" s="1">
        <v>1.2732000000000001</v>
      </c>
      <c r="K7487" s="1">
        <f>(Таблица1[[#This Row],[Столбец7]]-Таблица1[[#This Row],[Столбец4]])*10000</f>
        <v>0</v>
      </c>
    </row>
    <row r="7488" spans="1:11" x14ac:dyDescent="0.2">
      <c r="A7488">
        <v>2000</v>
      </c>
      <c r="B7488" t="str">
        <f>CONCATENATE("01.","01",".",Таблица1[[#This Row],[Столбец1]])</f>
        <v>01.01.2000</v>
      </c>
      <c r="C7488" t="str">
        <f>CONCATENATE(Таблица1[[#This Row],[Столбец3]],".",Таблица1[[#This Row],[Столбец2]],".",Таблица1[[#This Row],[Столбец1]])</f>
        <v>13.9.2000</v>
      </c>
      <c r="D7488">
        <f>DAYS360(Таблица1[[#This Row],[Столбец13]],Таблица1[[#This Row],[Столбец14]],TRUE)+1</f>
        <v>253</v>
      </c>
      <c r="E7488">
        <v>9</v>
      </c>
      <c r="F7488">
        <v>13</v>
      </c>
      <c r="G7488" s="1">
        <f t="shared" si="116"/>
        <v>1.2732000000000001</v>
      </c>
      <c r="H7488" s="1">
        <v>1.2811999999999999</v>
      </c>
      <c r="I7488" s="1">
        <v>1.2811999999999999</v>
      </c>
      <c r="J7488" s="1">
        <v>1.2811999999999999</v>
      </c>
      <c r="K7488" s="1">
        <f>(Таблица1[[#This Row],[Столбец7]]-Таблица1[[#This Row],[Столбец4]])*10000</f>
        <v>79.999999999997854</v>
      </c>
    </row>
    <row r="7489" spans="1:11" x14ac:dyDescent="0.2">
      <c r="A7489">
        <v>2000</v>
      </c>
      <c r="B7489" t="str">
        <f>CONCATENATE("01.","01",".",Таблица1[[#This Row],[Столбец1]])</f>
        <v>01.01.2000</v>
      </c>
      <c r="C7489" t="str">
        <f>CONCATENATE(Таблица1[[#This Row],[Столбец3]],".",Таблица1[[#This Row],[Столбец2]],".",Таблица1[[#This Row],[Столбец1]])</f>
        <v>14.9.2000</v>
      </c>
      <c r="D7489">
        <f>DAYS360(Таблица1[[#This Row],[Столбец13]],Таблица1[[#This Row],[Столбец14]],TRUE)+1</f>
        <v>254</v>
      </c>
      <c r="E7489">
        <v>9</v>
      </c>
      <c r="F7489">
        <v>14</v>
      </c>
      <c r="G7489" s="1">
        <f t="shared" si="116"/>
        <v>1.2811999999999999</v>
      </c>
      <c r="H7489" s="1">
        <v>1.2827999999999999</v>
      </c>
      <c r="I7489" s="1">
        <v>1.2827999999999999</v>
      </c>
      <c r="J7489" s="1">
        <v>1.2827999999999999</v>
      </c>
      <c r="K7489" s="1">
        <f>(Таблица1[[#This Row],[Столбец7]]-Таблица1[[#This Row],[Столбец4]])*10000</f>
        <v>16.000000000000458</v>
      </c>
    </row>
    <row r="7490" spans="1:11" x14ac:dyDescent="0.2">
      <c r="A7490">
        <v>2000</v>
      </c>
      <c r="B7490" t="str">
        <f>CONCATENATE("01.","01",".",Таблица1[[#This Row],[Столбец1]])</f>
        <v>01.01.2000</v>
      </c>
      <c r="C7490" t="str">
        <f>CONCATENATE(Таблица1[[#This Row],[Столбец3]],".",Таблица1[[#This Row],[Столбец2]],".",Таблица1[[#This Row],[Столбец1]])</f>
        <v>15.9.2000</v>
      </c>
      <c r="D7490">
        <f>DAYS360(Таблица1[[#This Row],[Столбец13]],Таблица1[[#This Row],[Столбец14]],TRUE)+1</f>
        <v>255</v>
      </c>
      <c r="E7490">
        <v>9</v>
      </c>
      <c r="F7490">
        <v>15</v>
      </c>
      <c r="G7490" s="1">
        <f t="shared" ref="G7490:G7553" si="117">J7489</f>
        <v>1.2827999999999999</v>
      </c>
      <c r="H7490" s="1">
        <v>1.2739</v>
      </c>
      <c r="I7490" s="1">
        <v>1.2739</v>
      </c>
      <c r="J7490" s="1">
        <v>1.2739</v>
      </c>
      <c r="K7490" s="1">
        <f>(Таблица1[[#This Row],[Столбец7]]-Таблица1[[#This Row],[Столбец4]])*10000</f>
        <v>-88.999999999999076</v>
      </c>
    </row>
    <row r="7491" spans="1:11" x14ac:dyDescent="0.2">
      <c r="A7491">
        <v>2000</v>
      </c>
      <c r="B7491" t="str">
        <f>CONCATENATE("01.","01",".",Таблица1[[#This Row],[Столбец1]])</f>
        <v>01.01.2000</v>
      </c>
      <c r="C7491" t="str">
        <f>CONCATENATE(Таблица1[[#This Row],[Столбец3]],".",Таблица1[[#This Row],[Столбец2]],".",Таблица1[[#This Row],[Столбец1]])</f>
        <v>18.9.2000</v>
      </c>
      <c r="D7491">
        <f>DAYS360(Таблица1[[#This Row],[Столбец13]],Таблица1[[#This Row],[Столбец14]],TRUE)+1</f>
        <v>258</v>
      </c>
      <c r="E7491">
        <v>9</v>
      </c>
      <c r="F7491">
        <v>18</v>
      </c>
      <c r="G7491" s="1">
        <f t="shared" si="117"/>
        <v>1.2739</v>
      </c>
      <c r="H7491" s="1">
        <v>1.2681</v>
      </c>
      <c r="I7491" s="1">
        <v>1.2681</v>
      </c>
      <c r="J7491" s="1">
        <v>1.2681</v>
      </c>
      <c r="K7491" s="1">
        <f>(Таблица1[[#This Row],[Столбец7]]-Таблица1[[#This Row],[Столбец4]])*10000</f>
        <v>-58.00000000000027</v>
      </c>
    </row>
    <row r="7492" spans="1:11" x14ac:dyDescent="0.2">
      <c r="A7492">
        <v>2000</v>
      </c>
      <c r="B7492" t="str">
        <f>CONCATENATE("01.","01",".",Таблица1[[#This Row],[Столбец1]])</f>
        <v>01.01.2000</v>
      </c>
      <c r="C7492" t="str">
        <f>CONCATENATE(Таблица1[[#This Row],[Столбец3]],".",Таблица1[[#This Row],[Столбец2]],".",Таблица1[[#This Row],[Столбец1]])</f>
        <v>19.9.2000</v>
      </c>
      <c r="D7492">
        <f>DAYS360(Таблица1[[#This Row],[Столбец13]],Таблица1[[#This Row],[Столбец14]],TRUE)+1</f>
        <v>259</v>
      </c>
      <c r="E7492">
        <v>9</v>
      </c>
      <c r="F7492">
        <v>19</v>
      </c>
      <c r="G7492" s="1">
        <f t="shared" si="117"/>
        <v>1.2681</v>
      </c>
      <c r="H7492" s="1">
        <v>1.2644</v>
      </c>
      <c r="I7492" s="1">
        <v>1.2644</v>
      </c>
      <c r="J7492" s="1">
        <v>1.2644</v>
      </c>
      <c r="K7492" s="1">
        <f>(Таблица1[[#This Row],[Столбец7]]-Таблица1[[#This Row],[Столбец4]])*10000</f>
        <v>-37.000000000000369</v>
      </c>
    </row>
    <row r="7493" spans="1:11" x14ac:dyDescent="0.2">
      <c r="A7493">
        <v>2000</v>
      </c>
      <c r="B7493" t="str">
        <f>CONCATENATE("01.","01",".",Таблица1[[#This Row],[Столбец1]])</f>
        <v>01.01.2000</v>
      </c>
      <c r="C7493" t="str">
        <f>CONCATENATE(Таблица1[[#This Row],[Столбец3]],".",Таблица1[[#This Row],[Столбец2]],".",Таблица1[[#This Row],[Столбец1]])</f>
        <v>20.9.2000</v>
      </c>
      <c r="D7493">
        <f>DAYS360(Таблица1[[#This Row],[Столбец13]],Таблица1[[#This Row],[Столбец14]],TRUE)+1</f>
        <v>260</v>
      </c>
      <c r="E7493">
        <v>9</v>
      </c>
      <c r="F7493">
        <v>20</v>
      </c>
      <c r="G7493" s="1">
        <f t="shared" si="117"/>
        <v>1.2644</v>
      </c>
      <c r="H7493" s="1">
        <v>1.2557</v>
      </c>
      <c r="I7493" s="1">
        <v>1.2557</v>
      </c>
      <c r="J7493" s="1">
        <v>1.2557</v>
      </c>
      <c r="K7493" s="1">
        <f>(Таблица1[[#This Row],[Столбец7]]-Таблица1[[#This Row],[Столбец4]])*10000</f>
        <v>-86.999999999999304</v>
      </c>
    </row>
    <row r="7494" spans="1:11" x14ac:dyDescent="0.2">
      <c r="A7494">
        <v>2000</v>
      </c>
      <c r="B7494" t="str">
        <f>CONCATENATE("01.","01",".",Таблица1[[#This Row],[Столбец1]])</f>
        <v>01.01.2000</v>
      </c>
      <c r="C7494" t="str">
        <f>CONCATENATE(Таблица1[[#This Row],[Столбец3]],".",Таблица1[[#This Row],[Столбец2]],".",Таблица1[[#This Row],[Столбец1]])</f>
        <v>21.9.2000</v>
      </c>
      <c r="D7494">
        <f>DAYS360(Таблица1[[#This Row],[Столбец13]],Таблица1[[#This Row],[Столбец14]],TRUE)+1</f>
        <v>261</v>
      </c>
      <c r="E7494">
        <v>9</v>
      </c>
      <c r="F7494">
        <v>21</v>
      </c>
      <c r="G7494" s="1">
        <f t="shared" si="117"/>
        <v>1.2557</v>
      </c>
      <c r="H7494" s="1">
        <v>1.2753000000000001</v>
      </c>
      <c r="I7494" s="1">
        <v>1.2753000000000001</v>
      </c>
      <c r="J7494" s="1">
        <v>1.2753000000000001</v>
      </c>
      <c r="K7494" s="1">
        <f>(Таблица1[[#This Row],[Столбец7]]-Таблица1[[#This Row],[Столбец4]])*10000</f>
        <v>196.00000000000063</v>
      </c>
    </row>
    <row r="7495" spans="1:11" x14ac:dyDescent="0.2">
      <c r="A7495">
        <v>2000</v>
      </c>
      <c r="B7495" t="str">
        <f>CONCATENATE("01.","01",".",Таблица1[[#This Row],[Столбец1]])</f>
        <v>01.01.2000</v>
      </c>
      <c r="C7495" t="str">
        <f>CONCATENATE(Таблица1[[#This Row],[Столбец3]],".",Таблица1[[#This Row],[Столбец2]],".",Таблица1[[#This Row],[Столбец1]])</f>
        <v>22.9.2000</v>
      </c>
      <c r="D7495">
        <f>DAYS360(Таблица1[[#This Row],[Столбец13]],Таблица1[[#This Row],[Столбец14]],TRUE)+1</f>
        <v>262</v>
      </c>
      <c r="E7495">
        <v>9</v>
      </c>
      <c r="F7495">
        <v>22</v>
      </c>
      <c r="G7495" s="1">
        <f t="shared" si="117"/>
        <v>1.2753000000000001</v>
      </c>
      <c r="H7495" s="1">
        <v>1.3125</v>
      </c>
      <c r="I7495" s="1">
        <v>1.3125</v>
      </c>
      <c r="J7495" s="1">
        <v>1.3125</v>
      </c>
      <c r="K7495" s="1">
        <f>(Таблица1[[#This Row],[Столбец7]]-Таблица1[[#This Row],[Столбец4]])*10000</f>
        <v>371.99999999999898</v>
      </c>
    </row>
    <row r="7496" spans="1:11" x14ac:dyDescent="0.2">
      <c r="A7496">
        <v>2000</v>
      </c>
      <c r="B7496" t="str">
        <f>CONCATENATE("01.","01",".",Таблица1[[#This Row],[Столбец1]])</f>
        <v>01.01.2000</v>
      </c>
      <c r="C7496" t="str">
        <f>CONCATENATE(Таблица1[[#This Row],[Столбец3]],".",Таблица1[[#This Row],[Столбец2]],".",Таблица1[[#This Row],[Столбец1]])</f>
        <v>25.9.2000</v>
      </c>
      <c r="D7496">
        <f>DAYS360(Таблица1[[#This Row],[Столбец13]],Таблица1[[#This Row],[Столбец14]],TRUE)+1</f>
        <v>265</v>
      </c>
      <c r="E7496">
        <v>9</v>
      </c>
      <c r="F7496">
        <v>25</v>
      </c>
      <c r="G7496" s="1">
        <f t="shared" si="117"/>
        <v>1.3125</v>
      </c>
      <c r="H7496" s="1">
        <v>1.2976000000000001</v>
      </c>
      <c r="I7496" s="1">
        <v>1.2976000000000001</v>
      </c>
      <c r="J7496" s="1">
        <v>1.2976000000000001</v>
      </c>
      <c r="K7496" s="1">
        <f>(Таблица1[[#This Row],[Столбец7]]-Таблица1[[#This Row],[Столбец4]])*10000</f>
        <v>-148.99999999999915</v>
      </c>
    </row>
    <row r="7497" spans="1:11" x14ac:dyDescent="0.2">
      <c r="A7497">
        <v>2000</v>
      </c>
      <c r="B7497" t="str">
        <f>CONCATENATE("01.","01",".",Таблица1[[#This Row],[Столбец1]])</f>
        <v>01.01.2000</v>
      </c>
      <c r="C7497" t="str">
        <f>CONCATENATE(Таблица1[[#This Row],[Столбец3]],".",Таблица1[[#This Row],[Столбец2]],".",Таблица1[[#This Row],[Столбец1]])</f>
        <v>26.9.2000</v>
      </c>
      <c r="D7497">
        <f>DAYS360(Таблица1[[#This Row],[Столбец13]],Таблица1[[#This Row],[Столбец14]],TRUE)+1</f>
        <v>266</v>
      </c>
      <c r="E7497">
        <v>9</v>
      </c>
      <c r="F7497">
        <v>26</v>
      </c>
      <c r="G7497" s="1">
        <f t="shared" si="117"/>
        <v>1.2976000000000001</v>
      </c>
      <c r="H7497" s="1">
        <v>1.3092999999999999</v>
      </c>
      <c r="I7497" s="1">
        <v>1.3092999999999999</v>
      </c>
      <c r="J7497" s="1">
        <v>1.3092999999999999</v>
      </c>
      <c r="K7497" s="1">
        <f>(Таблица1[[#This Row],[Столбец7]]-Таблица1[[#This Row],[Столбец4]])*10000</f>
        <v>116.99999999999821</v>
      </c>
    </row>
    <row r="7498" spans="1:11" x14ac:dyDescent="0.2">
      <c r="A7498">
        <v>2000</v>
      </c>
      <c r="B7498" t="str">
        <f>CONCATENATE("01.","01",".",Таблица1[[#This Row],[Столбец1]])</f>
        <v>01.01.2000</v>
      </c>
      <c r="C7498" t="str">
        <f>CONCATENATE(Таблица1[[#This Row],[Столбец3]],".",Таблица1[[#This Row],[Столбец2]],".",Таблица1[[#This Row],[Столбец1]])</f>
        <v>27.9.2000</v>
      </c>
      <c r="D7498">
        <f>DAYS360(Таблица1[[#This Row],[Столбец13]],Таблица1[[#This Row],[Столбец14]],TRUE)+1</f>
        <v>267</v>
      </c>
      <c r="E7498">
        <v>9</v>
      </c>
      <c r="F7498">
        <v>27</v>
      </c>
      <c r="G7498" s="1">
        <f t="shared" si="117"/>
        <v>1.3092999999999999</v>
      </c>
      <c r="H7498" s="1">
        <v>1.3178000000000001</v>
      </c>
      <c r="I7498" s="1">
        <v>1.3178000000000001</v>
      </c>
      <c r="J7498" s="1">
        <v>1.3178000000000001</v>
      </c>
      <c r="K7498" s="1">
        <f>(Таблица1[[#This Row],[Столбец7]]-Таблица1[[#This Row],[Столбец4]])*10000</f>
        <v>85.000000000001734</v>
      </c>
    </row>
    <row r="7499" spans="1:11" x14ac:dyDescent="0.2">
      <c r="A7499">
        <v>2000</v>
      </c>
      <c r="B7499" t="str">
        <f>CONCATENATE("01.","01",".",Таблица1[[#This Row],[Столбец1]])</f>
        <v>01.01.2000</v>
      </c>
      <c r="C7499" t="str">
        <f>CONCATENATE(Таблица1[[#This Row],[Столбец3]],".",Таблица1[[#This Row],[Столбец2]],".",Таблица1[[#This Row],[Столбец1]])</f>
        <v>28.9.2000</v>
      </c>
      <c r="D7499">
        <f>DAYS360(Таблица1[[#This Row],[Столбец13]],Таблица1[[#This Row],[Столбец14]],TRUE)+1</f>
        <v>268</v>
      </c>
      <c r="E7499">
        <v>9</v>
      </c>
      <c r="F7499">
        <v>28</v>
      </c>
      <c r="G7499" s="1">
        <f t="shared" si="117"/>
        <v>1.3178000000000001</v>
      </c>
      <c r="H7499" s="1">
        <v>1.3265</v>
      </c>
      <c r="I7499" s="1">
        <v>1.3265</v>
      </c>
      <c r="J7499" s="1">
        <v>1.3265</v>
      </c>
      <c r="K7499" s="1">
        <f>(Таблица1[[#This Row],[Столбец7]]-Таблица1[[#This Row],[Столбец4]])*10000</f>
        <v>86.999999999999304</v>
      </c>
    </row>
    <row r="7500" spans="1:11" x14ac:dyDescent="0.2">
      <c r="A7500">
        <v>2000</v>
      </c>
      <c r="B7500" t="str">
        <f>CONCATENATE("01.","01",".",Таблица1[[#This Row],[Столбец1]])</f>
        <v>01.01.2000</v>
      </c>
      <c r="C7500" t="str">
        <f>CONCATENATE(Таблица1[[#This Row],[Столбец3]],".",Таблица1[[#This Row],[Столбец2]],".",Таблица1[[#This Row],[Столбец1]])</f>
        <v>29.9.2000</v>
      </c>
      <c r="D7500">
        <f>DAYS360(Таблица1[[#This Row],[Столбец13]],Таблица1[[#This Row],[Столбец14]],TRUE)+1</f>
        <v>269</v>
      </c>
      <c r="E7500">
        <v>9</v>
      </c>
      <c r="F7500">
        <v>29</v>
      </c>
      <c r="G7500" s="1">
        <f t="shared" si="117"/>
        <v>1.3265</v>
      </c>
      <c r="H7500" s="1">
        <v>1.3320000000000001</v>
      </c>
      <c r="I7500" s="1">
        <v>1.3320000000000001</v>
      </c>
      <c r="J7500" s="1">
        <v>1.3320000000000001</v>
      </c>
      <c r="K7500" s="1">
        <f>(Таблица1[[#This Row],[Столбец7]]-Таблица1[[#This Row],[Столбец4]])*10000</f>
        <v>55.000000000000604</v>
      </c>
    </row>
    <row r="7501" spans="1:11" x14ac:dyDescent="0.2">
      <c r="A7501">
        <v>2000</v>
      </c>
      <c r="B7501" t="str">
        <f>CONCATENATE("01.","01",".",Таблица1[[#This Row],[Столбец1]])</f>
        <v>01.01.2000</v>
      </c>
      <c r="C7501" t="str">
        <f>CONCATENATE(Таблица1[[#This Row],[Столбец3]],".",Таблица1[[#This Row],[Столбец2]],".",Таблица1[[#This Row],[Столбец1]])</f>
        <v>2.10.2000</v>
      </c>
      <c r="D7501">
        <f>DAYS360(Таблица1[[#This Row],[Столбец13]],Таблица1[[#This Row],[Столбец14]],TRUE)+1</f>
        <v>272</v>
      </c>
      <c r="E7501">
        <v>10</v>
      </c>
      <c r="F7501">
        <v>2</v>
      </c>
      <c r="G7501" s="1">
        <f t="shared" si="117"/>
        <v>1.3320000000000001</v>
      </c>
      <c r="H7501" s="1">
        <v>1.3254999999999999</v>
      </c>
      <c r="I7501" s="1">
        <v>1.3254999999999999</v>
      </c>
      <c r="J7501" s="1">
        <v>1.3254999999999999</v>
      </c>
      <c r="K7501" s="1">
        <f>(Таблица1[[#This Row],[Столбец7]]-Таблица1[[#This Row],[Столбец4]])*10000</f>
        <v>-65.00000000000172</v>
      </c>
    </row>
    <row r="7502" spans="1:11" x14ac:dyDescent="0.2">
      <c r="A7502">
        <v>2000</v>
      </c>
      <c r="B7502" t="str">
        <f>CONCATENATE("01.","01",".",Таблица1[[#This Row],[Столбец1]])</f>
        <v>01.01.2000</v>
      </c>
      <c r="C7502" t="str">
        <f>CONCATENATE(Таблица1[[#This Row],[Столбец3]],".",Таблица1[[#This Row],[Столбец2]],".",Таблица1[[#This Row],[Столбец1]])</f>
        <v>3.10.2000</v>
      </c>
      <c r="D7502">
        <f>DAYS360(Таблица1[[#This Row],[Столбец13]],Таблица1[[#This Row],[Столбец14]],TRUE)+1</f>
        <v>273</v>
      </c>
      <c r="E7502">
        <v>10</v>
      </c>
      <c r="F7502">
        <v>3</v>
      </c>
      <c r="G7502" s="1">
        <f t="shared" si="117"/>
        <v>1.3254999999999999</v>
      </c>
      <c r="H7502" s="1">
        <v>1.3162</v>
      </c>
      <c r="I7502" s="1">
        <v>1.3162</v>
      </c>
      <c r="J7502" s="1">
        <v>1.3162</v>
      </c>
      <c r="K7502" s="1">
        <f>(Таблица1[[#This Row],[Столбец7]]-Таблица1[[#This Row],[Столбец4]])*10000</f>
        <v>-92.999999999998636</v>
      </c>
    </row>
    <row r="7503" spans="1:11" x14ac:dyDescent="0.2">
      <c r="A7503">
        <v>2000</v>
      </c>
      <c r="B7503" t="str">
        <f>CONCATENATE("01.","01",".",Таблица1[[#This Row],[Столбец1]])</f>
        <v>01.01.2000</v>
      </c>
      <c r="C7503" t="str">
        <f>CONCATENATE(Таблица1[[#This Row],[Столбец3]],".",Таблица1[[#This Row],[Столбец2]],".",Таблица1[[#This Row],[Столбец1]])</f>
        <v>4.10.2000</v>
      </c>
      <c r="D7503">
        <f>DAYS360(Таблица1[[#This Row],[Столбец13]],Таблица1[[#This Row],[Столбец14]],TRUE)+1</f>
        <v>274</v>
      </c>
      <c r="E7503">
        <v>10</v>
      </c>
      <c r="F7503">
        <v>4</v>
      </c>
      <c r="G7503" s="1">
        <f t="shared" si="117"/>
        <v>1.3162</v>
      </c>
      <c r="H7503" s="1">
        <v>1.3057000000000001</v>
      </c>
      <c r="I7503" s="1">
        <v>1.3057000000000001</v>
      </c>
      <c r="J7503" s="1">
        <v>1.3057000000000001</v>
      </c>
      <c r="K7503" s="1">
        <f>(Таблица1[[#This Row],[Столбец7]]-Таблица1[[#This Row],[Столбец4]])*10000</f>
        <v>-104.99999999999955</v>
      </c>
    </row>
    <row r="7504" spans="1:11" x14ac:dyDescent="0.2">
      <c r="A7504">
        <v>2000</v>
      </c>
      <c r="B7504" t="str">
        <f>CONCATENATE("01.","01",".",Таблица1[[#This Row],[Столбец1]])</f>
        <v>01.01.2000</v>
      </c>
      <c r="C7504" t="str">
        <f>CONCATENATE(Таблица1[[#This Row],[Столбец3]],".",Таблица1[[#This Row],[Столбец2]],".",Таблица1[[#This Row],[Столбец1]])</f>
        <v>5.10.2000</v>
      </c>
      <c r="D7504">
        <f>DAYS360(Таблица1[[#This Row],[Столбец13]],Таблица1[[#This Row],[Столбец14]],TRUE)+1</f>
        <v>275</v>
      </c>
      <c r="E7504">
        <v>10</v>
      </c>
      <c r="F7504">
        <v>5</v>
      </c>
      <c r="G7504" s="1">
        <f t="shared" si="117"/>
        <v>1.3057000000000001</v>
      </c>
      <c r="H7504" s="1">
        <v>1.3008999999999999</v>
      </c>
      <c r="I7504" s="1">
        <v>1.3008999999999999</v>
      </c>
      <c r="J7504" s="1">
        <v>1.3008999999999999</v>
      </c>
      <c r="K7504" s="1">
        <f>(Таблица1[[#This Row],[Столбец7]]-Таблица1[[#This Row],[Столбец4]])*10000</f>
        <v>-48.000000000001378</v>
      </c>
    </row>
    <row r="7505" spans="1:11" x14ac:dyDescent="0.2">
      <c r="A7505">
        <v>2000</v>
      </c>
      <c r="B7505" t="str">
        <f>CONCATENATE("01.","01",".",Таблица1[[#This Row],[Столбец1]])</f>
        <v>01.01.2000</v>
      </c>
      <c r="C7505" t="str">
        <f>CONCATENATE(Таблица1[[#This Row],[Столбец3]],".",Таблица1[[#This Row],[Столбец2]],".",Таблица1[[#This Row],[Столбец1]])</f>
        <v>6.10.2000</v>
      </c>
      <c r="D7505">
        <f>DAYS360(Таблица1[[#This Row],[Столбец13]],Таблица1[[#This Row],[Столбец14]],TRUE)+1</f>
        <v>276</v>
      </c>
      <c r="E7505">
        <v>10</v>
      </c>
      <c r="F7505">
        <v>6</v>
      </c>
      <c r="G7505" s="1">
        <f t="shared" si="117"/>
        <v>1.3008999999999999</v>
      </c>
      <c r="H7505" s="1">
        <v>1.3032999999999999</v>
      </c>
      <c r="I7505" s="1">
        <v>1.3032999999999999</v>
      </c>
      <c r="J7505" s="1">
        <v>1.3032999999999999</v>
      </c>
      <c r="K7505" s="1">
        <f>(Таблица1[[#This Row],[Столбец7]]-Таблица1[[#This Row],[Столбец4]])*10000</f>
        <v>23.999999999999577</v>
      </c>
    </row>
    <row r="7506" spans="1:11" x14ac:dyDescent="0.2">
      <c r="A7506">
        <v>2000</v>
      </c>
      <c r="B7506" t="str">
        <f>CONCATENATE("01.","01",".",Таблица1[[#This Row],[Столбец1]])</f>
        <v>01.01.2000</v>
      </c>
      <c r="C7506" t="str">
        <f>CONCATENATE(Таблица1[[#This Row],[Столбец3]],".",Таблица1[[#This Row],[Столбец2]],".",Таблица1[[#This Row],[Столбец1]])</f>
        <v>9.10.2000</v>
      </c>
      <c r="D7506">
        <f>DAYS360(Таблица1[[#This Row],[Столбец13]],Таблица1[[#This Row],[Столбец14]],TRUE)+1</f>
        <v>279</v>
      </c>
      <c r="E7506">
        <v>10</v>
      </c>
      <c r="F7506">
        <v>9</v>
      </c>
      <c r="G7506" s="1">
        <f t="shared" si="117"/>
        <v>1.3032999999999999</v>
      </c>
      <c r="H7506" s="1">
        <v>1.3046</v>
      </c>
      <c r="I7506" s="1">
        <v>1.3046</v>
      </c>
      <c r="J7506" s="1">
        <v>1.3046</v>
      </c>
      <c r="K7506" s="1">
        <f>(Таблица1[[#This Row],[Столбец7]]-Таблица1[[#This Row],[Столбец4]])*10000</f>
        <v>13.000000000000789</v>
      </c>
    </row>
    <row r="7507" spans="1:11" x14ac:dyDescent="0.2">
      <c r="A7507">
        <v>2000</v>
      </c>
      <c r="B7507" t="str">
        <f>CONCATENATE("01.","01",".",Таблица1[[#This Row],[Столбец1]])</f>
        <v>01.01.2000</v>
      </c>
      <c r="C7507" t="str">
        <f>CONCATENATE(Таблица1[[#This Row],[Столбец3]],".",Таблица1[[#This Row],[Столбец2]],".",Таблица1[[#This Row],[Столбец1]])</f>
        <v>10.10.2000</v>
      </c>
      <c r="D7507">
        <f>DAYS360(Таблица1[[#This Row],[Столбец13]],Таблица1[[#This Row],[Столбец14]],TRUE)+1</f>
        <v>280</v>
      </c>
      <c r="E7507">
        <v>10</v>
      </c>
      <c r="F7507">
        <v>10</v>
      </c>
      <c r="G7507" s="1">
        <f t="shared" si="117"/>
        <v>1.3046</v>
      </c>
      <c r="H7507" s="1">
        <v>1.3028999999999999</v>
      </c>
      <c r="I7507" s="1">
        <v>1.3028999999999999</v>
      </c>
      <c r="J7507" s="1">
        <v>1.3028999999999999</v>
      </c>
      <c r="K7507" s="1">
        <f>(Таблица1[[#This Row],[Столбец7]]-Таблица1[[#This Row],[Столбец4]])*10000</f>
        <v>-17.000000000000348</v>
      </c>
    </row>
    <row r="7508" spans="1:11" x14ac:dyDescent="0.2">
      <c r="A7508">
        <v>2000</v>
      </c>
      <c r="B7508" t="str">
        <f>CONCATENATE("01.","01",".",Таблица1[[#This Row],[Столбец1]])</f>
        <v>01.01.2000</v>
      </c>
      <c r="C7508" t="str">
        <f>CONCATENATE(Таблица1[[#This Row],[Столбец3]],".",Таблица1[[#This Row],[Столбец2]],".",Таблица1[[#This Row],[Столбец1]])</f>
        <v>11.10.2000</v>
      </c>
      <c r="D7508">
        <f>DAYS360(Таблица1[[#This Row],[Столбец13]],Таблица1[[#This Row],[Столбец14]],TRUE)+1</f>
        <v>281</v>
      </c>
      <c r="E7508">
        <v>10</v>
      </c>
      <c r="F7508">
        <v>11</v>
      </c>
      <c r="G7508" s="1">
        <f t="shared" si="117"/>
        <v>1.3028999999999999</v>
      </c>
      <c r="H7508" s="1">
        <v>1.3091999999999999</v>
      </c>
      <c r="I7508" s="1">
        <v>1.3091999999999999</v>
      </c>
      <c r="J7508" s="1">
        <v>1.3091999999999999</v>
      </c>
      <c r="K7508" s="1">
        <f>(Таблица1[[#This Row],[Столбец7]]-Таблица1[[#This Row],[Столбец4]])*10000</f>
        <v>62.999999999999723</v>
      </c>
    </row>
    <row r="7509" spans="1:11" x14ac:dyDescent="0.2">
      <c r="A7509">
        <v>2000</v>
      </c>
      <c r="B7509" t="str">
        <f>CONCATENATE("01.","01",".",Таблица1[[#This Row],[Столбец1]])</f>
        <v>01.01.2000</v>
      </c>
      <c r="C7509" t="str">
        <f>CONCATENATE(Таблица1[[#This Row],[Столбец3]],".",Таблица1[[#This Row],[Столбец2]],".",Таблица1[[#This Row],[Столбец1]])</f>
        <v>12.10.2000</v>
      </c>
      <c r="D7509">
        <f>DAYS360(Таблица1[[#This Row],[Столбец13]],Таблица1[[#This Row],[Столбец14]],TRUE)+1</f>
        <v>282</v>
      </c>
      <c r="E7509">
        <v>10</v>
      </c>
      <c r="F7509">
        <v>12</v>
      </c>
      <c r="G7509" s="1">
        <f t="shared" si="117"/>
        <v>1.3091999999999999</v>
      </c>
      <c r="H7509" s="1">
        <v>1.3030999999999999</v>
      </c>
      <c r="I7509" s="1">
        <v>1.3030999999999999</v>
      </c>
      <c r="J7509" s="1">
        <v>1.3030999999999999</v>
      </c>
      <c r="K7509" s="1">
        <f>(Таблица1[[#This Row],[Столбец7]]-Таблица1[[#This Row],[Столбец4]])*10000</f>
        <v>-60.999999999999943</v>
      </c>
    </row>
    <row r="7510" spans="1:11" x14ac:dyDescent="0.2">
      <c r="A7510">
        <v>2000</v>
      </c>
      <c r="B7510" t="str">
        <f>CONCATENATE("01.","01",".",Таблица1[[#This Row],[Столбец1]])</f>
        <v>01.01.2000</v>
      </c>
      <c r="C7510" t="str">
        <f>CONCATENATE(Таблица1[[#This Row],[Столбец3]],".",Таблица1[[#This Row],[Столбец2]],".",Таблица1[[#This Row],[Столбец1]])</f>
        <v>13.10.2000</v>
      </c>
      <c r="D7510">
        <f>DAYS360(Таблица1[[#This Row],[Столбец13]],Таблица1[[#This Row],[Столбец14]],TRUE)+1</f>
        <v>283</v>
      </c>
      <c r="E7510">
        <v>10</v>
      </c>
      <c r="F7510">
        <v>13</v>
      </c>
      <c r="G7510" s="1">
        <f t="shared" si="117"/>
        <v>1.3030999999999999</v>
      </c>
      <c r="H7510" s="1">
        <v>1.3035000000000001</v>
      </c>
      <c r="I7510" s="1">
        <v>1.3035000000000001</v>
      </c>
      <c r="J7510" s="1">
        <v>1.3035000000000001</v>
      </c>
      <c r="K7510" s="1">
        <f>(Таблица1[[#This Row],[Столбец7]]-Таблица1[[#This Row],[Столбец4]])*10000</f>
        <v>4.0000000000017799</v>
      </c>
    </row>
    <row r="7511" spans="1:11" x14ac:dyDescent="0.2">
      <c r="A7511">
        <v>2000</v>
      </c>
      <c r="B7511" t="str">
        <f>CONCATENATE("01.","01",".",Таблица1[[#This Row],[Столбец1]])</f>
        <v>01.01.2000</v>
      </c>
      <c r="C7511" t="str">
        <f>CONCATENATE(Таблица1[[#This Row],[Столбец3]],".",Таблица1[[#This Row],[Столбец2]],".",Таблица1[[#This Row],[Столбец1]])</f>
        <v>16.10.2000</v>
      </c>
      <c r="D7511">
        <f>DAYS360(Таблица1[[#This Row],[Столбец13]],Таблица1[[#This Row],[Столбец14]],TRUE)+1</f>
        <v>286</v>
      </c>
      <c r="E7511">
        <v>10</v>
      </c>
      <c r="F7511">
        <v>16</v>
      </c>
      <c r="G7511" s="1">
        <f t="shared" si="117"/>
        <v>1.3035000000000001</v>
      </c>
      <c r="H7511" s="1">
        <v>1.2851999999999999</v>
      </c>
      <c r="I7511" s="1">
        <v>1.2851999999999999</v>
      </c>
      <c r="J7511" s="1">
        <v>1.2851999999999999</v>
      </c>
      <c r="K7511" s="1">
        <f>(Таблица1[[#This Row],[Столбец7]]-Таблица1[[#This Row],[Столбец4]])*10000</f>
        <v>-183.00000000000205</v>
      </c>
    </row>
    <row r="7512" spans="1:11" x14ac:dyDescent="0.2">
      <c r="A7512">
        <v>2000</v>
      </c>
      <c r="B7512" t="str">
        <f>CONCATENATE("01.","01",".",Таблица1[[#This Row],[Столбец1]])</f>
        <v>01.01.2000</v>
      </c>
      <c r="C7512" t="str">
        <f>CONCATENATE(Таблица1[[#This Row],[Столбец3]],".",Таблица1[[#This Row],[Столбец2]],".",Таблица1[[#This Row],[Столбец1]])</f>
        <v>17.10.2000</v>
      </c>
      <c r="D7512">
        <f>DAYS360(Таблица1[[#This Row],[Столбец13]],Таблица1[[#This Row],[Столбец14]],TRUE)+1</f>
        <v>287</v>
      </c>
      <c r="E7512">
        <v>10</v>
      </c>
      <c r="F7512">
        <v>17</v>
      </c>
      <c r="G7512" s="1">
        <f t="shared" si="117"/>
        <v>1.2851999999999999</v>
      </c>
      <c r="H7512" s="1">
        <v>1.2891999999999999</v>
      </c>
      <c r="I7512" s="1">
        <v>1.2891999999999999</v>
      </c>
      <c r="J7512" s="1">
        <v>1.2891999999999999</v>
      </c>
      <c r="K7512" s="1">
        <f>(Таблица1[[#This Row],[Столбец7]]-Таблица1[[#This Row],[Столбец4]])*10000</f>
        <v>40.000000000000036</v>
      </c>
    </row>
    <row r="7513" spans="1:11" x14ac:dyDescent="0.2">
      <c r="A7513">
        <v>2000</v>
      </c>
      <c r="B7513" t="str">
        <f>CONCATENATE("01.","01",".",Таблица1[[#This Row],[Столбец1]])</f>
        <v>01.01.2000</v>
      </c>
      <c r="C7513" t="str">
        <f>CONCATENATE(Таблица1[[#This Row],[Столбец3]],".",Таблица1[[#This Row],[Столбец2]],".",Таблица1[[#This Row],[Столбец1]])</f>
        <v>18.10.2000</v>
      </c>
      <c r="D7513">
        <f>DAYS360(Таблица1[[#This Row],[Столбец13]],Таблица1[[#This Row],[Столбец14]],TRUE)+1</f>
        <v>288</v>
      </c>
      <c r="E7513">
        <v>10</v>
      </c>
      <c r="F7513">
        <v>18</v>
      </c>
      <c r="G7513" s="1">
        <f t="shared" si="117"/>
        <v>1.2891999999999999</v>
      </c>
      <c r="H7513" s="1">
        <v>1.2838000000000001</v>
      </c>
      <c r="I7513" s="1">
        <v>1.2838000000000001</v>
      </c>
      <c r="J7513" s="1">
        <v>1.2838000000000001</v>
      </c>
      <c r="K7513" s="1">
        <f>(Таблица1[[#This Row],[Столбец7]]-Таблица1[[#This Row],[Столбец4]])*10000</f>
        <v>-53.999999999998494</v>
      </c>
    </row>
    <row r="7514" spans="1:11" x14ac:dyDescent="0.2">
      <c r="A7514">
        <v>2000</v>
      </c>
      <c r="B7514" t="str">
        <f>CONCATENATE("01.","01",".",Таблица1[[#This Row],[Столбец1]])</f>
        <v>01.01.2000</v>
      </c>
      <c r="C7514" t="str">
        <f>CONCATENATE(Таблица1[[#This Row],[Столбец3]],".",Таблица1[[#This Row],[Столбец2]],".",Таблица1[[#This Row],[Столбец1]])</f>
        <v>19.10.2000</v>
      </c>
      <c r="D7514">
        <f>DAYS360(Таблица1[[#This Row],[Столбец13]],Таблица1[[#This Row],[Столбец14]],TRUE)+1</f>
        <v>289</v>
      </c>
      <c r="E7514">
        <v>10</v>
      </c>
      <c r="F7514">
        <v>19</v>
      </c>
      <c r="G7514" s="1">
        <f t="shared" si="117"/>
        <v>1.2838000000000001</v>
      </c>
      <c r="H7514" s="1">
        <v>1.2690999999999999</v>
      </c>
      <c r="I7514" s="1">
        <v>1.2690999999999999</v>
      </c>
      <c r="J7514" s="1">
        <v>1.2690999999999999</v>
      </c>
      <c r="K7514" s="1">
        <f>(Таблица1[[#This Row],[Столбец7]]-Таблица1[[#This Row],[Столбец4]])*10000</f>
        <v>-147.00000000000156</v>
      </c>
    </row>
    <row r="7515" spans="1:11" x14ac:dyDescent="0.2">
      <c r="A7515">
        <v>2000</v>
      </c>
      <c r="B7515" t="str">
        <f>CONCATENATE("01.","01",".",Таблица1[[#This Row],[Столбец1]])</f>
        <v>01.01.2000</v>
      </c>
      <c r="C7515" t="str">
        <f>CONCATENATE(Таблица1[[#This Row],[Столбец3]],".",Таблица1[[#This Row],[Столбец2]],".",Таблица1[[#This Row],[Столбец1]])</f>
        <v>20.10.2000</v>
      </c>
      <c r="D7515">
        <f>DAYS360(Таблица1[[#This Row],[Столбец13]],Таблица1[[#This Row],[Столбец14]],TRUE)+1</f>
        <v>290</v>
      </c>
      <c r="E7515">
        <v>10</v>
      </c>
      <c r="F7515">
        <v>20</v>
      </c>
      <c r="G7515" s="1">
        <f t="shared" si="117"/>
        <v>1.2690999999999999</v>
      </c>
      <c r="H7515" s="1">
        <v>1.2669999999999999</v>
      </c>
      <c r="I7515" s="1">
        <v>1.2669999999999999</v>
      </c>
      <c r="J7515" s="1">
        <v>1.2669999999999999</v>
      </c>
      <c r="K7515" s="1">
        <f>(Таблица1[[#This Row],[Столбец7]]-Таблица1[[#This Row],[Столбец4]])*10000</f>
        <v>-20.999999999999908</v>
      </c>
    </row>
    <row r="7516" spans="1:11" x14ac:dyDescent="0.2">
      <c r="A7516">
        <v>2000</v>
      </c>
      <c r="B7516" t="str">
        <f>CONCATENATE("01.","01",".",Таблица1[[#This Row],[Столбец1]])</f>
        <v>01.01.2000</v>
      </c>
      <c r="C7516" t="str">
        <f>CONCATENATE(Таблица1[[#This Row],[Столбец3]],".",Таблица1[[#This Row],[Столбец2]],".",Таблица1[[#This Row],[Столбец1]])</f>
        <v>23.10.2000</v>
      </c>
      <c r="D7516">
        <f>DAYS360(Таблица1[[#This Row],[Столбец13]],Таблица1[[#This Row],[Столбец14]],TRUE)+1</f>
        <v>293</v>
      </c>
      <c r="E7516">
        <v>10</v>
      </c>
      <c r="F7516">
        <v>23</v>
      </c>
      <c r="G7516" s="1">
        <f t="shared" si="117"/>
        <v>1.2669999999999999</v>
      </c>
      <c r="H7516" s="1">
        <v>1.2613000000000001</v>
      </c>
      <c r="I7516" s="1">
        <v>1.2613000000000001</v>
      </c>
      <c r="J7516" s="1">
        <v>1.2613000000000001</v>
      </c>
      <c r="K7516" s="1">
        <f>(Таблица1[[#This Row],[Столбец7]]-Таблица1[[#This Row],[Столбец4]])*10000</f>
        <v>-56.999999999998167</v>
      </c>
    </row>
    <row r="7517" spans="1:11" x14ac:dyDescent="0.2">
      <c r="A7517">
        <v>2000</v>
      </c>
      <c r="B7517" t="str">
        <f>CONCATENATE("01.","01",".",Таблица1[[#This Row],[Столбец1]])</f>
        <v>01.01.2000</v>
      </c>
      <c r="C7517" t="str">
        <f>CONCATENATE(Таблица1[[#This Row],[Столбец3]],".",Таблица1[[#This Row],[Столбец2]],".",Таблица1[[#This Row],[Столбец1]])</f>
        <v>24.10.2000</v>
      </c>
      <c r="D7517">
        <f>DAYS360(Таблица1[[#This Row],[Столбец13]],Таблица1[[#This Row],[Столбец14]],TRUE)+1</f>
        <v>294</v>
      </c>
      <c r="E7517">
        <v>10</v>
      </c>
      <c r="F7517">
        <v>24</v>
      </c>
      <c r="G7517" s="1">
        <f t="shared" si="117"/>
        <v>1.2613000000000001</v>
      </c>
      <c r="H7517" s="1">
        <v>1.266</v>
      </c>
      <c r="I7517" s="1">
        <v>1.266</v>
      </c>
      <c r="J7517" s="1">
        <v>1.266</v>
      </c>
      <c r="K7517" s="1">
        <f>(Таблица1[[#This Row],[Столбец7]]-Таблица1[[#This Row],[Столбец4]])*10000</f>
        <v>46.999999999999261</v>
      </c>
    </row>
    <row r="7518" spans="1:11" x14ac:dyDescent="0.2">
      <c r="A7518">
        <v>2000</v>
      </c>
      <c r="B7518" t="str">
        <f>CONCATENATE("01.","01",".",Таблица1[[#This Row],[Столбец1]])</f>
        <v>01.01.2000</v>
      </c>
      <c r="C7518" t="str">
        <f>CONCATENATE(Таблица1[[#This Row],[Столбец3]],".",Таблица1[[#This Row],[Столбец2]],".",Таблица1[[#This Row],[Столбец1]])</f>
        <v>25.10.2000</v>
      </c>
      <c r="D7518">
        <f>DAYS360(Таблица1[[#This Row],[Столбец13]],Таблица1[[#This Row],[Столбец14]],TRUE)+1</f>
        <v>295</v>
      </c>
      <c r="E7518">
        <v>10</v>
      </c>
      <c r="F7518">
        <v>25</v>
      </c>
      <c r="G7518" s="1">
        <f t="shared" si="117"/>
        <v>1.266</v>
      </c>
      <c r="H7518" s="1">
        <v>1.2554000000000001</v>
      </c>
      <c r="I7518" s="1">
        <v>1.2554000000000001</v>
      </c>
      <c r="J7518" s="1">
        <v>1.2554000000000001</v>
      </c>
      <c r="K7518" s="1">
        <f>(Таблица1[[#This Row],[Столбец7]]-Таблица1[[#This Row],[Столбец4]])*10000</f>
        <v>-105.99999999999943</v>
      </c>
    </row>
    <row r="7519" spans="1:11" x14ac:dyDescent="0.2">
      <c r="A7519">
        <v>2000</v>
      </c>
      <c r="B7519" t="str">
        <f>CONCATENATE("01.","01",".",Таблица1[[#This Row],[Столбец1]])</f>
        <v>01.01.2000</v>
      </c>
      <c r="C7519" t="str">
        <f>CONCATENATE(Таблица1[[#This Row],[Столбец3]],".",Таблица1[[#This Row],[Столбец2]],".",Таблица1[[#This Row],[Столбец1]])</f>
        <v>26.10.2000</v>
      </c>
      <c r="D7519">
        <f>DAYS360(Таблица1[[#This Row],[Столбец13]],Таблица1[[#This Row],[Столбец14]],TRUE)+1</f>
        <v>296</v>
      </c>
      <c r="E7519">
        <v>10</v>
      </c>
      <c r="F7519">
        <v>26</v>
      </c>
      <c r="G7519" s="1">
        <f t="shared" si="117"/>
        <v>1.2554000000000001</v>
      </c>
      <c r="H7519" s="1">
        <v>1.2559</v>
      </c>
      <c r="I7519" s="1">
        <v>1.2559</v>
      </c>
      <c r="J7519" s="1">
        <v>1.2559</v>
      </c>
      <c r="K7519" s="1">
        <f>(Таблица1[[#This Row],[Столбец7]]-Таблица1[[#This Row],[Столбец4]])*10000</f>
        <v>4.9999999999994493</v>
      </c>
    </row>
    <row r="7520" spans="1:11" x14ac:dyDescent="0.2">
      <c r="A7520">
        <v>2000</v>
      </c>
      <c r="B7520" t="str">
        <f>CONCATENATE("01.","01",".",Таблица1[[#This Row],[Столбец1]])</f>
        <v>01.01.2000</v>
      </c>
      <c r="C7520" t="str">
        <f>CONCATENATE(Таблица1[[#This Row],[Столбец3]],".",Таблица1[[#This Row],[Столбец2]],".",Таблица1[[#This Row],[Столбец1]])</f>
        <v>27.10.2000</v>
      </c>
      <c r="D7520">
        <f>DAYS360(Таблица1[[#This Row],[Столбец13]],Таблица1[[#This Row],[Столбец14]],TRUE)+1</f>
        <v>297</v>
      </c>
      <c r="E7520">
        <v>10</v>
      </c>
      <c r="F7520">
        <v>27</v>
      </c>
      <c r="G7520" s="1">
        <f t="shared" si="117"/>
        <v>1.2559</v>
      </c>
      <c r="H7520" s="1">
        <v>1.2829999999999999</v>
      </c>
      <c r="I7520" s="1">
        <v>1.2829999999999999</v>
      </c>
      <c r="J7520" s="1">
        <v>1.2829999999999999</v>
      </c>
      <c r="K7520" s="1">
        <f>(Таблица1[[#This Row],[Столбец7]]-Таблица1[[#This Row],[Столбец4]])*10000</f>
        <v>270.99999999999903</v>
      </c>
    </row>
    <row r="7521" spans="1:11" x14ac:dyDescent="0.2">
      <c r="A7521">
        <v>2000</v>
      </c>
      <c r="B7521" t="str">
        <f>CONCATENATE("01.","01",".",Таблица1[[#This Row],[Столбец1]])</f>
        <v>01.01.2000</v>
      </c>
      <c r="C7521" t="str">
        <f>CONCATENATE(Таблица1[[#This Row],[Столбец3]],".",Таблица1[[#This Row],[Столбец2]],".",Таблица1[[#This Row],[Столбец1]])</f>
        <v>30.10.2000</v>
      </c>
      <c r="D7521">
        <f>DAYS360(Таблица1[[#This Row],[Столбец13]],Таблица1[[#This Row],[Столбец14]],TRUE)+1</f>
        <v>300</v>
      </c>
      <c r="E7521">
        <v>10</v>
      </c>
      <c r="F7521">
        <v>30</v>
      </c>
      <c r="G7521" s="1">
        <f t="shared" si="117"/>
        <v>1.2829999999999999</v>
      </c>
      <c r="H7521" s="1">
        <v>1.2870999999999999</v>
      </c>
      <c r="I7521" s="1">
        <v>1.2870999999999999</v>
      </c>
      <c r="J7521" s="1">
        <v>1.2870999999999999</v>
      </c>
      <c r="K7521" s="1">
        <f>(Таблица1[[#This Row],[Столбец7]]-Таблица1[[#This Row],[Столбец4]])*10000</f>
        <v>40.999999999999929</v>
      </c>
    </row>
    <row r="7522" spans="1:11" x14ac:dyDescent="0.2">
      <c r="A7522">
        <v>2000</v>
      </c>
      <c r="B7522" t="str">
        <f>CONCATENATE("01.","01",".",Таблица1[[#This Row],[Столбец1]])</f>
        <v>01.01.2000</v>
      </c>
      <c r="C7522" t="str">
        <f>CONCATENATE(Таблица1[[#This Row],[Столбец3]],".",Таблица1[[#This Row],[Столбец2]],".",Таблица1[[#This Row],[Столбец1]])</f>
        <v>31.10.2000</v>
      </c>
      <c r="D7522">
        <f>DAYS360(Таблица1[[#This Row],[Столбец13]],Таблица1[[#This Row],[Столбец14]],TRUE)+1</f>
        <v>300</v>
      </c>
      <c r="E7522">
        <v>10</v>
      </c>
      <c r="F7522">
        <v>31</v>
      </c>
      <c r="G7522" s="1">
        <f t="shared" si="117"/>
        <v>1.2870999999999999</v>
      </c>
      <c r="H7522" s="1">
        <v>1.2947</v>
      </c>
      <c r="I7522" s="1">
        <v>1.2947</v>
      </c>
      <c r="J7522" s="1">
        <v>1.2947</v>
      </c>
      <c r="K7522" s="1">
        <f>(Таблица1[[#This Row],[Столбец7]]-Таблица1[[#This Row],[Столбец4]])*10000</f>
        <v>76.000000000000512</v>
      </c>
    </row>
    <row r="7523" spans="1:11" x14ac:dyDescent="0.2">
      <c r="A7523">
        <v>2000</v>
      </c>
      <c r="B7523" t="str">
        <f>CONCATENATE("01.","01",".",Таблица1[[#This Row],[Столбец1]])</f>
        <v>01.01.2000</v>
      </c>
      <c r="C7523" t="str">
        <f>CONCATENATE(Таблица1[[#This Row],[Столбец3]],".",Таблица1[[#This Row],[Столбец2]],".",Таблица1[[#This Row],[Столбец1]])</f>
        <v>1.11.2000</v>
      </c>
      <c r="D7523">
        <f>DAYS360(Таблица1[[#This Row],[Столбец13]],Таблица1[[#This Row],[Столбец14]],TRUE)+1</f>
        <v>301</v>
      </c>
      <c r="E7523">
        <v>11</v>
      </c>
      <c r="F7523">
        <v>1</v>
      </c>
      <c r="G7523" s="1">
        <f t="shared" si="117"/>
        <v>1.2947</v>
      </c>
      <c r="H7523" s="1">
        <v>1.3069999999999999</v>
      </c>
      <c r="I7523" s="1">
        <v>1.3069999999999999</v>
      </c>
      <c r="J7523" s="1">
        <v>1.3069999999999999</v>
      </c>
      <c r="K7523" s="1">
        <f>(Таблица1[[#This Row],[Столбец7]]-Таблица1[[#This Row],[Столбец4]])*10000</f>
        <v>122.99999999999977</v>
      </c>
    </row>
    <row r="7524" spans="1:11" x14ac:dyDescent="0.2">
      <c r="A7524">
        <v>2000</v>
      </c>
      <c r="B7524" t="str">
        <f>CONCATENATE("01.","01",".",Таблица1[[#This Row],[Столбец1]])</f>
        <v>01.01.2000</v>
      </c>
      <c r="C7524" t="str">
        <f>CONCATENATE(Таблица1[[#This Row],[Столбец3]],".",Таблица1[[#This Row],[Столбец2]],".",Таблица1[[#This Row],[Столбец1]])</f>
        <v>2.11.2000</v>
      </c>
      <c r="D7524">
        <f>DAYS360(Таблица1[[#This Row],[Столбец13]],Таблица1[[#This Row],[Столбец14]],TRUE)+1</f>
        <v>302</v>
      </c>
      <c r="E7524">
        <v>11</v>
      </c>
      <c r="F7524">
        <v>2</v>
      </c>
      <c r="G7524" s="1">
        <f t="shared" si="117"/>
        <v>1.3069999999999999</v>
      </c>
      <c r="H7524" s="1">
        <v>1.3211999999999999</v>
      </c>
      <c r="I7524" s="1">
        <v>1.3211999999999999</v>
      </c>
      <c r="J7524" s="1">
        <v>1.3211999999999999</v>
      </c>
      <c r="K7524" s="1">
        <f>(Таблица1[[#This Row],[Столбец7]]-Таблица1[[#This Row],[Столбец4]])*10000</f>
        <v>141.99999999999991</v>
      </c>
    </row>
    <row r="7525" spans="1:11" x14ac:dyDescent="0.2">
      <c r="A7525">
        <v>2000</v>
      </c>
      <c r="B7525" t="str">
        <f>CONCATENATE("01.","01",".",Таблица1[[#This Row],[Столбец1]])</f>
        <v>01.01.2000</v>
      </c>
      <c r="C7525" t="str">
        <f>CONCATENATE(Таблица1[[#This Row],[Столбец3]],".",Таблица1[[#This Row],[Столбец2]],".",Таблица1[[#This Row],[Столбец1]])</f>
        <v>3.11.2000</v>
      </c>
      <c r="D7525">
        <f>DAYS360(Таблица1[[#This Row],[Столбец13]],Таблица1[[#This Row],[Столбец14]],TRUE)+1</f>
        <v>303</v>
      </c>
      <c r="E7525">
        <v>11</v>
      </c>
      <c r="F7525">
        <v>3</v>
      </c>
      <c r="G7525" s="1">
        <f t="shared" si="117"/>
        <v>1.3211999999999999</v>
      </c>
      <c r="H7525" s="1">
        <v>1.3244</v>
      </c>
      <c r="I7525" s="1">
        <v>1.3244</v>
      </c>
      <c r="J7525" s="1">
        <v>1.3244</v>
      </c>
      <c r="K7525" s="1">
        <f>(Таблица1[[#This Row],[Столбец7]]-Таблица1[[#This Row],[Столбец4]])*10000</f>
        <v>32.000000000000917</v>
      </c>
    </row>
    <row r="7526" spans="1:11" x14ac:dyDescent="0.2">
      <c r="A7526">
        <v>2000</v>
      </c>
      <c r="B7526" t="str">
        <f>CONCATENATE("01.","01",".",Таблица1[[#This Row],[Столбец1]])</f>
        <v>01.01.2000</v>
      </c>
      <c r="C7526" t="str">
        <f>CONCATENATE(Таблица1[[#This Row],[Столбец3]],".",Таблица1[[#This Row],[Столбец2]],".",Таблица1[[#This Row],[Столбец1]])</f>
        <v>6.11.2000</v>
      </c>
      <c r="D7526">
        <f>DAYS360(Таблица1[[#This Row],[Столбец13]],Таблица1[[#This Row],[Столбец14]],TRUE)+1</f>
        <v>306</v>
      </c>
      <c r="E7526">
        <v>11</v>
      </c>
      <c r="F7526">
        <v>6</v>
      </c>
      <c r="G7526" s="1">
        <f t="shared" si="117"/>
        <v>1.3244</v>
      </c>
      <c r="H7526" s="1">
        <v>1.3181</v>
      </c>
      <c r="I7526" s="1">
        <v>1.3181</v>
      </c>
      <c r="J7526" s="1">
        <v>1.3181</v>
      </c>
      <c r="K7526" s="1">
        <f>(Таблица1[[#This Row],[Столбец7]]-Таблица1[[#This Row],[Столбец4]])*10000</f>
        <v>-62.999999999999723</v>
      </c>
    </row>
    <row r="7527" spans="1:11" x14ac:dyDescent="0.2">
      <c r="A7527">
        <v>2000</v>
      </c>
      <c r="B7527" t="str">
        <f>CONCATENATE("01.","01",".",Таблица1[[#This Row],[Столбец1]])</f>
        <v>01.01.2000</v>
      </c>
      <c r="C7527" t="str">
        <f>CONCATENATE(Таблица1[[#This Row],[Столбец3]],".",Таблица1[[#This Row],[Столбец2]],".",Таблица1[[#This Row],[Столбец1]])</f>
        <v>7.11.2000</v>
      </c>
      <c r="D7527">
        <f>DAYS360(Таблица1[[#This Row],[Столбец13]],Таблица1[[#This Row],[Столбец14]],TRUE)+1</f>
        <v>307</v>
      </c>
      <c r="E7527">
        <v>11</v>
      </c>
      <c r="F7527">
        <v>7</v>
      </c>
      <c r="G7527" s="1">
        <f t="shared" si="117"/>
        <v>1.3181</v>
      </c>
      <c r="H7527" s="1">
        <v>1.3156000000000001</v>
      </c>
      <c r="I7527" s="1">
        <v>1.3156000000000001</v>
      </c>
      <c r="J7527" s="1">
        <v>1.3156000000000001</v>
      </c>
      <c r="K7527" s="1">
        <f>(Таблица1[[#This Row],[Столбец7]]-Таблица1[[#This Row],[Столбец4]])*10000</f>
        <v>-24.999999999999467</v>
      </c>
    </row>
    <row r="7528" spans="1:11" x14ac:dyDescent="0.2">
      <c r="A7528">
        <v>2000</v>
      </c>
      <c r="B7528" t="str">
        <f>CONCATENATE("01.","01",".",Таблица1[[#This Row],[Столбец1]])</f>
        <v>01.01.2000</v>
      </c>
      <c r="C7528" t="str">
        <f>CONCATENATE(Таблица1[[#This Row],[Столбец3]],".",Таблица1[[#This Row],[Столбец2]],".",Таблица1[[#This Row],[Столбец1]])</f>
        <v>8.11.2000</v>
      </c>
      <c r="D7528">
        <f>DAYS360(Таблица1[[#This Row],[Столбец13]],Таблица1[[#This Row],[Столбец14]],TRUE)+1</f>
        <v>308</v>
      </c>
      <c r="E7528">
        <v>11</v>
      </c>
      <c r="F7528">
        <v>8</v>
      </c>
      <c r="G7528" s="1">
        <f t="shared" si="117"/>
        <v>1.3156000000000001</v>
      </c>
      <c r="H7528" s="1">
        <v>1.3179000000000001</v>
      </c>
      <c r="I7528" s="1">
        <v>1.3179000000000001</v>
      </c>
      <c r="J7528" s="1">
        <v>1.3179000000000001</v>
      </c>
      <c r="K7528" s="1">
        <f>(Таблица1[[#This Row],[Столбец7]]-Таблица1[[#This Row],[Столбец4]])*10000</f>
        <v>22.999999999999687</v>
      </c>
    </row>
    <row r="7529" spans="1:11" x14ac:dyDescent="0.2">
      <c r="A7529">
        <v>2000</v>
      </c>
      <c r="B7529" t="str">
        <f>CONCATENATE("01.","01",".",Таблица1[[#This Row],[Столбец1]])</f>
        <v>01.01.2000</v>
      </c>
      <c r="C7529" t="str">
        <f>CONCATENATE(Таблица1[[#This Row],[Столбец3]],".",Таблица1[[#This Row],[Столбец2]],".",Таблица1[[#This Row],[Столбец1]])</f>
        <v>9.11.2000</v>
      </c>
      <c r="D7529">
        <f>DAYS360(Таблица1[[#This Row],[Столбец13]],Таблица1[[#This Row],[Столбец14]],TRUE)+1</f>
        <v>309</v>
      </c>
      <c r="E7529">
        <v>11</v>
      </c>
      <c r="F7529">
        <v>9</v>
      </c>
      <c r="G7529" s="1">
        <f t="shared" si="117"/>
        <v>1.3179000000000001</v>
      </c>
      <c r="H7529" s="1">
        <v>1.32</v>
      </c>
      <c r="I7529" s="1">
        <v>1.32</v>
      </c>
      <c r="J7529" s="1">
        <v>1.32</v>
      </c>
      <c r="K7529" s="1">
        <f>(Таблица1[[#This Row],[Столбец7]]-Таблица1[[#This Row],[Столбец4]])*10000</f>
        <v>20.999999999999908</v>
      </c>
    </row>
    <row r="7530" spans="1:11" x14ac:dyDescent="0.2">
      <c r="A7530">
        <v>2000</v>
      </c>
      <c r="B7530" t="str">
        <f>CONCATENATE("01.","01",".",Таблица1[[#This Row],[Столбец1]])</f>
        <v>01.01.2000</v>
      </c>
      <c r="C7530" t="str">
        <f>CONCATENATE(Таблица1[[#This Row],[Столбец3]],".",Таблица1[[#This Row],[Столбец2]],".",Таблица1[[#This Row],[Столбец1]])</f>
        <v>10.11.2000</v>
      </c>
      <c r="D7530">
        <f>DAYS360(Таблица1[[#This Row],[Столбец13]],Таблица1[[#This Row],[Столбец14]],TRUE)+1</f>
        <v>310</v>
      </c>
      <c r="E7530">
        <v>11</v>
      </c>
      <c r="F7530">
        <v>10</v>
      </c>
      <c r="G7530" s="1">
        <f t="shared" si="117"/>
        <v>1.32</v>
      </c>
      <c r="H7530" s="1">
        <v>1.3294999999999999</v>
      </c>
      <c r="I7530" s="1">
        <v>1.3294999999999999</v>
      </c>
      <c r="J7530" s="1">
        <v>1.3294999999999999</v>
      </c>
      <c r="K7530" s="1">
        <f>(Таблица1[[#This Row],[Столбец7]]-Таблица1[[#This Row],[Столбец4]])*10000</f>
        <v>94.999999999998423</v>
      </c>
    </row>
    <row r="7531" spans="1:11" x14ac:dyDescent="0.2">
      <c r="A7531">
        <v>2000</v>
      </c>
      <c r="B7531" t="str">
        <f>CONCATENATE("01.","01",".",Таблица1[[#This Row],[Столбец1]])</f>
        <v>01.01.2000</v>
      </c>
      <c r="C7531" t="str">
        <f>CONCATENATE(Таблица1[[#This Row],[Столбец3]],".",Таблица1[[#This Row],[Столбец2]],".",Таблица1[[#This Row],[Столбец1]])</f>
        <v>13.11.2000</v>
      </c>
      <c r="D7531">
        <f>DAYS360(Таблица1[[#This Row],[Столбец13]],Таблица1[[#This Row],[Столбец14]],TRUE)+1</f>
        <v>313</v>
      </c>
      <c r="E7531">
        <v>11</v>
      </c>
      <c r="F7531">
        <v>13</v>
      </c>
      <c r="G7531" s="1">
        <f t="shared" si="117"/>
        <v>1.3294999999999999</v>
      </c>
      <c r="H7531" s="1">
        <v>1.3299000000000001</v>
      </c>
      <c r="I7531" s="1">
        <v>1.3299000000000001</v>
      </c>
      <c r="J7531" s="1">
        <v>1.3299000000000001</v>
      </c>
      <c r="K7531" s="1">
        <f>(Таблица1[[#This Row],[Столбец7]]-Таблица1[[#This Row],[Столбец4]])*10000</f>
        <v>4.0000000000017799</v>
      </c>
    </row>
    <row r="7532" spans="1:11" x14ac:dyDescent="0.2">
      <c r="A7532">
        <v>2000</v>
      </c>
      <c r="B7532" t="str">
        <f>CONCATENATE("01.","01",".",Таблица1[[#This Row],[Столбец1]])</f>
        <v>01.01.2000</v>
      </c>
      <c r="C7532" t="str">
        <f>CONCATENATE(Таблица1[[#This Row],[Столбец3]],".",Таблица1[[#This Row],[Столбец2]],".",Таблица1[[#This Row],[Столбец1]])</f>
        <v>14.11.2000</v>
      </c>
      <c r="D7532">
        <f>DAYS360(Таблица1[[#This Row],[Столбец13]],Таблица1[[#This Row],[Столбец14]],TRUE)+1</f>
        <v>314</v>
      </c>
      <c r="E7532">
        <v>11</v>
      </c>
      <c r="F7532">
        <v>14</v>
      </c>
      <c r="G7532" s="1">
        <f t="shared" si="117"/>
        <v>1.3299000000000001</v>
      </c>
      <c r="H7532" s="1">
        <v>1.3249</v>
      </c>
      <c r="I7532" s="1">
        <v>1.3249</v>
      </c>
      <c r="J7532" s="1">
        <v>1.3249</v>
      </c>
      <c r="K7532" s="1">
        <f>(Таблица1[[#This Row],[Столбец7]]-Таблица1[[#This Row],[Столбец4]])*10000</f>
        <v>-50.000000000001151</v>
      </c>
    </row>
    <row r="7533" spans="1:11" x14ac:dyDescent="0.2">
      <c r="A7533">
        <v>2000</v>
      </c>
      <c r="B7533" t="str">
        <f>CONCATENATE("01.","01",".",Таблица1[[#This Row],[Столбец1]])</f>
        <v>01.01.2000</v>
      </c>
      <c r="C7533" t="str">
        <f>CONCATENATE(Таблица1[[#This Row],[Столбец3]],".",Таблица1[[#This Row],[Столбец2]],".",Таблица1[[#This Row],[Столбец1]])</f>
        <v>15.11.2000</v>
      </c>
      <c r="D7533">
        <f>DAYS360(Таблица1[[#This Row],[Столбец13]],Таблица1[[#This Row],[Столбец14]],TRUE)+1</f>
        <v>315</v>
      </c>
      <c r="E7533">
        <v>11</v>
      </c>
      <c r="F7533">
        <v>15</v>
      </c>
      <c r="G7533" s="1">
        <f t="shared" si="117"/>
        <v>1.3249</v>
      </c>
      <c r="H7533" s="1">
        <v>1.3314999999999999</v>
      </c>
      <c r="I7533" s="1">
        <v>1.3314999999999999</v>
      </c>
      <c r="J7533" s="1">
        <v>1.3314999999999999</v>
      </c>
      <c r="K7533" s="1">
        <f>(Таблица1[[#This Row],[Столбец7]]-Таблица1[[#This Row],[Столбец4]])*10000</f>
        <v>65.999999999999389</v>
      </c>
    </row>
    <row r="7534" spans="1:11" x14ac:dyDescent="0.2">
      <c r="A7534">
        <v>2000</v>
      </c>
      <c r="B7534" t="str">
        <f>CONCATENATE("01.","01",".",Таблица1[[#This Row],[Столбец1]])</f>
        <v>01.01.2000</v>
      </c>
      <c r="C7534" t="str">
        <f>CONCATENATE(Таблица1[[#This Row],[Столбец3]],".",Таблица1[[#This Row],[Столбец2]],".",Таблица1[[#This Row],[Столбец1]])</f>
        <v>16.11.2000</v>
      </c>
      <c r="D7534">
        <f>DAYS360(Таблица1[[#This Row],[Столбец13]],Таблица1[[#This Row],[Столбец14]],TRUE)+1</f>
        <v>316</v>
      </c>
      <c r="E7534">
        <v>11</v>
      </c>
      <c r="F7534">
        <v>16</v>
      </c>
      <c r="G7534" s="1">
        <f t="shared" si="117"/>
        <v>1.3314999999999999</v>
      </c>
      <c r="H7534" s="1">
        <v>1.3244</v>
      </c>
      <c r="I7534" s="1">
        <v>1.3244</v>
      </c>
      <c r="J7534" s="1">
        <v>1.3244</v>
      </c>
      <c r="K7534" s="1">
        <f>(Таблица1[[#This Row],[Столбец7]]-Таблица1[[#This Row],[Столбец4]])*10000</f>
        <v>-70.999999999998835</v>
      </c>
    </row>
    <row r="7535" spans="1:11" x14ac:dyDescent="0.2">
      <c r="A7535">
        <v>2000</v>
      </c>
      <c r="B7535" t="str">
        <f>CONCATENATE("01.","01",".",Таблица1[[#This Row],[Столбец1]])</f>
        <v>01.01.2000</v>
      </c>
      <c r="C7535" t="str">
        <f>CONCATENATE(Таблица1[[#This Row],[Столбец3]],".",Таблица1[[#This Row],[Столбец2]],".",Таблица1[[#This Row],[Столбец1]])</f>
        <v>17.11.2000</v>
      </c>
      <c r="D7535">
        <f>DAYS360(Таблица1[[#This Row],[Столбец13]],Таблица1[[#This Row],[Столбец14]],TRUE)+1</f>
        <v>317</v>
      </c>
      <c r="E7535">
        <v>11</v>
      </c>
      <c r="F7535">
        <v>17</v>
      </c>
      <c r="G7535" s="1">
        <f t="shared" si="117"/>
        <v>1.3244</v>
      </c>
      <c r="H7535" s="1">
        <v>1.3270999999999999</v>
      </c>
      <c r="I7535" s="1">
        <v>1.3270999999999999</v>
      </c>
      <c r="J7535" s="1">
        <v>1.3270999999999999</v>
      </c>
      <c r="K7535" s="1">
        <f>(Таблица1[[#This Row],[Столбец7]]-Таблица1[[#This Row],[Столбец4]])*10000</f>
        <v>26.999999999999247</v>
      </c>
    </row>
    <row r="7536" spans="1:11" x14ac:dyDescent="0.2">
      <c r="A7536">
        <v>2000</v>
      </c>
      <c r="B7536" t="str">
        <f>CONCATENATE("01.","01",".",Таблица1[[#This Row],[Столбец1]])</f>
        <v>01.01.2000</v>
      </c>
      <c r="C7536" t="str">
        <f>CONCATENATE(Таблица1[[#This Row],[Столбец3]],".",Таблица1[[#This Row],[Столбец2]],".",Таблица1[[#This Row],[Столбец1]])</f>
        <v>20.11.2000</v>
      </c>
      <c r="D7536">
        <f>DAYS360(Таблица1[[#This Row],[Столбец13]],Таблица1[[#This Row],[Столбец14]],TRUE)+1</f>
        <v>320</v>
      </c>
      <c r="E7536">
        <v>11</v>
      </c>
      <c r="F7536">
        <v>20</v>
      </c>
      <c r="G7536" s="1">
        <f t="shared" si="117"/>
        <v>1.3270999999999999</v>
      </c>
      <c r="H7536" s="1">
        <v>1.3239000000000001</v>
      </c>
      <c r="I7536" s="1">
        <v>1.3239000000000001</v>
      </c>
      <c r="J7536" s="1">
        <v>1.3239000000000001</v>
      </c>
      <c r="K7536" s="1">
        <f>(Таблица1[[#This Row],[Столбец7]]-Таблица1[[#This Row],[Столбец4]])*10000</f>
        <v>-31.999999999998696</v>
      </c>
    </row>
    <row r="7537" spans="1:11" x14ac:dyDescent="0.2">
      <c r="A7537">
        <v>2000</v>
      </c>
      <c r="B7537" t="str">
        <f>CONCATENATE("01.","01",".",Таблица1[[#This Row],[Столбец1]])</f>
        <v>01.01.2000</v>
      </c>
      <c r="C7537" t="str">
        <f>CONCATENATE(Таблица1[[#This Row],[Столбец3]],".",Таблица1[[#This Row],[Столбец2]],".",Таблица1[[#This Row],[Столбец1]])</f>
        <v>21.11.2000</v>
      </c>
      <c r="D7537">
        <f>DAYS360(Таблица1[[#This Row],[Столбец13]],Таблица1[[#This Row],[Столбец14]],TRUE)+1</f>
        <v>321</v>
      </c>
      <c r="E7537">
        <v>11</v>
      </c>
      <c r="F7537">
        <v>21</v>
      </c>
      <c r="G7537" s="1">
        <f t="shared" si="117"/>
        <v>1.3239000000000001</v>
      </c>
      <c r="H7537" s="1">
        <v>1.3133999999999999</v>
      </c>
      <c r="I7537" s="1">
        <v>1.3133999999999999</v>
      </c>
      <c r="J7537" s="1">
        <v>1.3133999999999999</v>
      </c>
      <c r="K7537" s="1">
        <f>(Таблица1[[#This Row],[Столбец7]]-Таблица1[[#This Row],[Столбец4]])*10000</f>
        <v>-105.00000000000176</v>
      </c>
    </row>
    <row r="7538" spans="1:11" x14ac:dyDescent="0.2">
      <c r="A7538">
        <v>2000</v>
      </c>
      <c r="B7538" t="str">
        <f>CONCATENATE("01.","01",".",Таблица1[[#This Row],[Столбец1]])</f>
        <v>01.01.2000</v>
      </c>
      <c r="C7538" t="str">
        <f>CONCATENATE(Таблица1[[#This Row],[Столбец3]],".",Таблица1[[#This Row],[Столбец2]],".",Таблица1[[#This Row],[Столбец1]])</f>
        <v>22.11.2000</v>
      </c>
      <c r="D7538">
        <f>DAYS360(Таблица1[[#This Row],[Столбец13]],Таблица1[[#This Row],[Столбец14]],TRUE)+1</f>
        <v>322</v>
      </c>
      <c r="E7538">
        <v>11</v>
      </c>
      <c r="F7538">
        <v>22</v>
      </c>
      <c r="G7538" s="1">
        <f t="shared" si="117"/>
        <v>1.3133999999999999</v>
      </c>
      <c r="H7538" s="1">
        <v>1.3058000000000001</v>
      </c>
      <c r="I7538" s="1">
        <v>1.3058000000000001</v>
      </c>
      <c r="J7538" s="1">
        <v>1.3058000000000001</v>
      </c>
      <c r="K7538" s="1">
        <f>(Таблица1[[#This Row],[Столбец7]]-Таблица1[[#This Row],[Столбец4]])*10000</f>
        <v>-75.999999999998295</v>
      </c>
    </row>
    <row r="7539" spans="1:11" x14ac:dyDescent="0.2">
      <c r="A7539">
        <v>2000</v>
      </c>
      <c r="B7539" t="str">
        <f>CONCATENATE("01.","01",".",Таблица1[[#This Row],[Столбец1]])</f>
        <v>01.01.2000</v>
      </c>
      <c r="C7539" t="str">
        <f>CONCATENATE(Таблица1[[#This Row],[Столбец3]],".",Таблица1[[#This Row],[Столбец2]],".",Таблица1[[#This Row],[Столбец1]])</f>
        <v>23.11.2000</v>
      </c>
      <c r="D7539">
        <f>DAYS360(Таблица1[[#This Row],[Столбец13]],Таблица1[[#This Row],[Столбец14]],TRUE)+1</f>
        <v>323</v>
      </c>
      <c r="E7539">
        <v>11</v>
      </c>
      <c r="F7539">
        <v>23</v>
      </c>
      <c r="G7539" s="1">
        <f t="shared" si="117"/>
        <v>1.3058000000000001</v>
      </c>
      <c r="H7539" s="1">
        <v>1.2967</v>
      </c>
      <c r="I7539" s="1">
        <v>1.2967</v>
      </c>
      <c r="J7539" s="1">
        <v>1.2967</v>
      </c>
      <c r="K7539" s="1">
        <f>(Таблица1[[#This Row],[Столбец7]]-Таблица1[[#This Row],[Столбец4]])*10000</f>
        <v>-91.00000000000108</v>
      </c>
    </row>
    <row r="7540" spans="1:11" x14ac:dyDescent="0.2">
      <c r="A7540">
        <v>2000</v>
      </c>
      <c r="B7540" t="str">
        <f>CONCATENATE("01.","01",".",Таблица1[[#This Row],[Столбец1]])</f>
        <v>01.01.2000</v>
      </c>
      <c r="C7540" t="str">
        <f>CONCATENATE(Таблица1[[#This Row],[Столбец3]],".",Таблица1[[#This Row],[Столбец2]],".",Таблица1[[#This Row],[Столбец1]])</f>
        <v>24.11.2000</v>
      </c>
      <c r="D7540">
        <f>DAYS360(Таблица1[[#This Row],[Столбец13]],Таблица1[[#This Row],[Столбец14]],TRUE)+1</f>
        <v>324</v>
      </c>
      <c r="E7540">
        <v>11</v>
      </c>
      <c r="F7540">
        <v>24</v>
      </c>
      <c r="G7540" s="1">
        <f t="shared" si="117"/>
        <v>1.2967</v>
      </c>
      <c r="H7540" s="1">
        <v>1.2927999999999999</v>
      </c>
      <c r="I7540" s="1">
        <v>1.2927999999999999</v>
      </c>
      <c r="J7540" s="1">
        <v>1.2927999999999999</v>
      </c>
      <c r="K7540" s="1">
        <f>(Таблица1[[#This Row],[Столбец7]]-Таблица1[[#This Row],[Столбец4]])*10000</f>
        <v>-39.000000000000142</v>
      </c>
    </row>
    <row r="7541" spans="1:11" x14ac:dyDescent="0.2">
      <c r="A7541">
        <v>2000</v>
      </c>
      <c r="B7541" t="str">
        <f>CONCATENATE("01.","01",".",Таблица1[[#This Row],[Столбец1]])</f>
        <v>01.01.2000</v>
      </c>
      <c r="C7541" t="str">
        <f>CONCATENATE(Таблица1[[#This Row],[Столбец3]],".",Таблица1[[#This Row],[Столбец2]],".",Таблица1[[#This Row],[Столбец1]])</f>
        <v>27.11.2000</v>
      </c>
      <c r="D7541">
        <f>DAYS360(Таблица1[[#This Row],[Столбец13]],Таблица1[[#This Row],[Столбец14]],TRUE)+1</f>
        <v>327</v>
      </c>
      <c r="E7541">
        <v>11</v>
      </c>
      <c r="F7541">
        <v>27</v>
      </c>
      <c r="G7541" s="1">
        <f t="shared" si="117"/>
        <v>1.2927999999999999</v>
      </c>
      <c r="H7541" s="1">
        <v>1.3017000000000001</v>
      </c>
      <c r="I7541" s="1">
        <v>1.3017000000000001</v>
      </c>
      <c r="J7541" s="1">
        <v>1.3017000000000001</v>
      </c>
      <c r="K7541" s="1">
        <f>(Таблица1[[#This Row],[Столбец7]]-Таблица1[[#This Row],[Столбец4]])*10000</f>
        <v>89.000000000001307</v>
      </c>
    </row>
    <row r="7542" spans="1:11" x14ac:dyDescent="0.2">
      <c r="A7542">
        <v>2000</v>
      </c>
      <c r="B7542" t="str">
        <f>CONCATENATE("01.","01",".",Таблица1[[#This Row],[Столбец1]])</f>
        <v>01.01.2000</v>
      </c>
      <c r="C7542" t="str">
        <f>CONCATENATE(Таблица1[[#This Row],[Столбец3]],".",Таблица1[[#This Row],[Столбец2]],".",Таблица1[[#This Row],[Столбец1]])</f>
        <v>28.11.2000</v>
      </c>
      <c r="D7542">
        <f>DAYS360(Таблица1[[#This Row],[Столбец13]],Таблица1[[#This Row],[Столбец14]],TRUE)+1</f>
        <v>328</v>
      </c>
      <c r="E7542">
        <v>11</v>
      </c>
      <c r="F7542">
        <v>28</v>
      </c>
      <c r="G7542" s="1">
        <f t="shared" si="117"/>
        <v>1.3017000000000001</v>
      </c>
      <c r="H7542" s="1">
        <v>1.3127</v>
      </c>
      <c r="I7542" s="1">
        <v>1.3127</v>
      </c>
      <c r="J7542" s="1">
        <v>1.3127</v>
      </c>
      <c r="K7542" s="1">
        <f>(Таблица1[[#This Row],[Столбец7]]-Таблица1[[#This Row],[Столбец4]])*10000</f>
        <v>109.99999999999899</v>
      </c>
    </row>
    <row r="7543" spans="1:11" x14ac:dyDescent="0.2">
      <c r="A7543">
        <v>2000</v>
      </c>
      <c r="B7543" t="str">
        <f>CONCATENATE("01.","01",".",Таблица1[[#This Row],[Столбец1]])</f>
        <v>01.01.2000</v>
      </c>
      <c r="C7543" t="str">
        <f>CONCATENATE(Таблица1[[#This Row],[Столбец3]],".",Таблица1[[#This Row],[Столбец2]],".",Таблица1[[#This Row],[Столбец1]])</f>
        <v>29.11.2000</v>
      </c>
      <c r="D7543">
        <f>DAYS360(Таблица1[[#This Row],[Столбец13]],Таблица1[[#This Row],[Столбец14]],TRUE)+1</f>
        <v>329</v>
      </c>
      <c r="E7543">
        <v>11</v>
      </c>
      <c r="F7543">
        <v>29</v>
      </c>
      <c r="G7543" s="1">
        <f t="shared" si="117"/>
        <v>1.3127</v>
      </c>
      <c r="H7543" s="1">
        <v>1.3234999999999999</v>
      </c>
      <c r="I7543" s="1">
        <v>1.3234999999999999</v>
      </c>
      <c r="J7543" s="1">
        <v>1.3234999999999999</v>
      </c>
      <c r="K7543" s="1">
        <f>(Таблица1[[#This Row],[Столбец7]]-Таблица1[[#This Row],[Столбец4]])*10000</f>
        <v>107.9999999999992</v>
      </c>
    </row>
    <row r="7544" spans="1:11" x14ac:dyDescent="0.2">
      <c r="A7544">
        <v>2000</v>
      </c>
      <c r="B7544" t="str">
        <f>CONCATENATE("01.","01",".",Таблица1[[#This Row],[Столбец1]])</f>
        <v>01.01.2000</v>
      </c>
      <c r="C7544" t="str">
        <f>CONCATENATE(Таблица1[[#This Row],[Столбец3]],".",Таблица1[[#This Row],[Столбец2]],".",Таблица1[[#This Row],[Столбец1]])</f>
        <v>30.11.2000</v>
      </c>
      <c r="D7544">
        <f>DAYS360(Таблица1[[#This Row],[Столбец13]],Таблица1[[#This Row],[Столбец14]],TRUE)+1</f>
        <v>330</v>
      </c>
      <c r="E7544">
        <v>11</v>
      </c>
      <c r="F7544">
        <v>30</v>
      </c>
      <c r="G7544" s="1">
        <f t="shared" si="117"/>
        <v>1.3234999999999999</v>
      </c>
      <c r="H7544" s="1">
        <v>1.3335999999999999</v>
      </c>
      <c r="I7544" s="1">
        <v>1.3335999999999999</v>
      </c>
      <c r="J7544" s="1">
        <v>1.3335999999999999</v>
      </c>
      <c r="K7544" s="1">
        <f>(Таблица1[[#This Row],[Столбец7]]-Таблица1[[#This Row],[Столбец4]])*10000</f>
        <v>100.99999999999997</v>
      </c>
    </row>
    <row r="7545" spans="1:11" x14ac:dyDescent="0.2">
      <c r="A7545">
        <v>2000</v>
      </c>
      <c r="B7545" t="str">
        <f>CONCATENATE("01.","01",".",Таблица1[[#This Row],[Столбец1]])</f>
        <v>01.01.2000</v>
      </c>
      <c r="C7545" t="str">
        <f>CONCATENATE(Таблица1[[#This Row],[Столбец3]],".",Таблица1[[#This Row],[Столбец2]],".",Таблица1[[#This Row],[Столбец1]])</f>
        <v>1.12.2000</v>
      </c>
      <c r="D7545">
        <f>DAYS360(Таблица1[[#This Row],[Столбец13]],Таблица1[[#This Row],[Столбец14]],TRUE)+1</f>
        <v>331</v>
      </c>
      <c r="E7545">
        <v>12</v>
      </c>
      <c r="F7545">
        <v>1</v>
      </c>
      <c r="G7545" s="1">
        <f t="shared" si="117"/>
        <v>1.3335999999999999</v>
      </c>
      <c r="H7545" s="1">
        <v>1.3467</v>
      </c>
      <c r="I7545" s="1">
        <v>1.3467</v>
      </c>
      <c r="J7545" s="1">
        <v>1.3467</v>
      </c>
      <c r="K7545" s="1">
        <f>(Таблица1[[#This Row],[Столбец7]]-Таблица1[[#This Row],[Столбец4]])*10000</f>
        <v>131.00000000000111</v>
      </c>
    </row>
    <row r="7546" spans="1:11" x14ac:dyDescent="0.2">
      <c r="A7546">
        <v>2000</v>
      </c>
      <c r="B7546" t="str">
        <f>CONCATENATE("01.","01",".",Таблица1[[#This Row],[Столбец1]])</f>
        <v>01.01.2000</v>
      </c>
      <c r="C7546" t="str">
        <f>CONCATENATE(Таблица1[[#This Row],[Столбец3]],".",Таблица1[[#This Row],[Столбец2]],".",Таблица1[[#This Row],[Столбец1]])</f>
        <v>4.12.2000</v>
      </c>
      <c r="D7546">
        <f>DAYS360(Таблица1[[#This Row],[Столбец13]],Таблица1[[#This Row],[Столбец14]],TRUE)+1</f>
        <v>334</v>
      </c>
      <c r="E7546">
        <v>12</v>
      </c>
      <c r="F7546">
        <v>4</v>
      </c>
      <c r="G7546" s="1">
        <f t="shared" si="117"/>
        <v>1.3467</v>
      </c>
      <c r="H7546" s="1">
        <v>1.3721000000000001</v>
      </c>
      <c r="I7546" s="1">
        <v>1.3721000000000001</v>
      </c>
      <c r="J7546" s="1">
        <v>1.3721000000000001</v>
      </c>
      <c r="K7546" s="1">
        <f>(Таблица1[[#This Row],[Столбец7]]-Таблица1[[#This Row],[Столбец4]])*10000</f>
        <v>254.00000000000088</v>
      </c>
    </row>
    <row r="7547" spans="1:11" x14ac:dyDescent="0.2">
      <c r="A7547">
        <v>2000</v>
      </c>
      <c r="B7547" t="str">
        <f>CONCATENATE("01.","01",".",Таблица1[[#This Row],[Столбец1]])</f>
        <v>01.01.2000</v>
      </c>
      <c r="C7547" t="str">
        <f>CONCATENATE(Таблица1[[#This Row],[Столбец3]],".",Таблица1[[#This Row],[Столбец2]],".",Таблица1[[#This Row],[Столбец1]])</f>
        <v>5.12.2000</v>
      </c>
      <c r="D7547">
        <f>DAYS360(Таблица1[[#This Row],[Столбец13]],Таблица1[[#This Row],[Столбец14]],TRUE)+1</f>
        <v>335</v>
      </c>
      <c r="E7547">
        <v>12</v>
      </c>
      <c r="F7547">
        <v>5</v>
      </c>
      <c r="G7547" s="1">
        <f t="shared" si="117"/>
        <v>1.3721000000000001</v>
      </c>
      <c r="H7547" s="1">
        <v>1.3656999999999999</v>
      </c>
      <c r="I7547" s="1">
        <v>1.3656999999999999</v>
      </c>
      <c r="J7547" s="1">
        <v>1.3656999999999999</v>
      </c>
      <c r="K7547" s="1">
        <f>(Таблица1[[#This Row],[Столбец7]]-Таблица1[[#This Row],[Столбец4]])*10000</f>
        <v>-64.000000000001833</v>
      </c>
    </row>
    <row r="7548" spans="1:11" x14ac:dyDescent="0.2">
      <c r="A7548">
        <v>2000</v>
      </c>
      <c r="B7548" t="str">
        <f>CONCATENATE("01.","01",".",Таблица1[[#This Row],[Столбец1]])</f>
        <v>01.01.2000</v>
      </c>
      <c r="C7548" t="str">
        <f>CONCATENATE(Таблица1[[#This Row],[Столбец3]],".",Таблица1[[#This Row],[Столбец2]],".",Таблица1[[#This Row],[Столбец1]])</f>
        <v>6.12.2000</v>
      </c>
      <c r="D7548">
        <f>DAYS360(Таблица1[[#This Row],[Столбец13]],Таблица1[[#This Row],[Столбец14]],TRUE)+1</f>
        <v>336</v>
      </c>
      <c r="E7548">
        <v>12</v>
      </c>
      <c r="F7548">
        <v>6</v>
      </c>
      <c r="G7548" s="1">
        <f t="shared" si="117"/>
        <v>1.3656999999999999</v>
      </c>
      <c r="H7548" s="1">
        <v>1.357</v>
      </c>
      <c r="I7548" s="1">
        <v>1.357</v>
      </c>
      <c r="J7548" s="1">
        <v>1.357</v>
      </c>
      <c r="K7548" s="1">
        <f>(Таблица1[[#This Row],[Столбец7]]-Таблица1[[#This Row],[Столбец4]])*10000</f>
        <v>-86.999999999999304</v>
      </c>
    </row>
    <row r="7549" spans="1:11" x14ac:dyDescent="0.2">
      <c r="A7549">
        <v>2000</v>
      </c>
      <c r="B7549" t="str">
        <f>CONCATENATE("01.","01",".",Таблица1[[#This Row],[Столбец1]])</f>
        <v>01.01.2000</v>
      </c>
      <c r="C7549" t="str">
        <f>CONCATENATE(Таблица1[[#This Row],[Столбец3]],".",Таблица1[[#This Row],[Столбец2]],".",Таблица1[[#This Row],[Столбец1]])</f>
        <v>7.12.2000</v>
      </c>
      <c r="D7549">
        <f>DAYS360(Таблица1[[#This Row],[Столбец13]],Таблица1[[#This Row],[Столбец14]],TRUE)+1</f>
        <v>337</v>
      </c>
      <c r="E7549">
        <v>12</v>
      </c>
      <c r="F7549">
        <v>7</v>
      </c>
      <c r="G7549" s="1">
        <f t="shared" si="117"/>
        <v>1.357</v>
      </c>
      <c r="H7549" s="1">
        <v>1.3585</v>
      </c>
      <c r="I7549" s="1">
        <v>1.3585</v>
      </c>
      <c r="J7549" s="1">
        <v>1.3585</v>
      </c>
      <c r="K7549" s="1">
        <f>(Таблица1[[#This Row],[Столбец7]]-Таблица1[[#This Row],[Столбец4]])*10000</f>
        <v>15.000000000000568</v>
      </c>
    </row>
    <row r="7550" spans="1:11" x14ac:dyDescent="0.2">
      <c r="A7550">
        <v>2000</v>
      </c>
      <c r="B7550" t="str">
        <f>CONCATENATE("01.","01",".",Таблица1[[#This Row],[Столбец1]])</f>
        <v>01.01.2000</v>
      </c>
      <c r="C7550" t="str">
        <f>CONCATENATE(Таблица1[[#This Row],[Столбец3]],".",Таблица1[[#This Row],[Столбец2]],".",Таблица1[[#This Row],[Столбец1]])</f>
        <v>8.12.2000</v>
      </c>
      <c r="D7550">
        <f>DAYS360(Таблица1[[#This Row],[Столбец13]],Таблица1[[#This Row],[Столбец14]],TRUE)+1</f>
        <v>338</v>
      </c>
      <c r="E7550">
        <v>12</v>
      </c>
      <c r="F7550">
        <v>8</v>
      </c>
      <c r="G7550" s="1">
        <f t="shared" si="117"/>
        <v>1.3585</v>
      </c>
      <c r="H7550" s="1">
        <v>1.3465</v>
      </c>
      <c r="I7550" s="1">
        <v>1.3465</v>
      </c>
      <c r="J7550" s="1">
        <v>1.3465</v>
      </c>
      <c r="K7550" s="1">
        <f>(Таблица1[[#This Row],[Столбец7]]-Таблица1[[#This Row],[Столбец4]])*10000</f>
        <v>-120.00000000000011</v>
      </c>
    </row>
    <row r="7551" spans="1:11" x14ac:dyDescent="0.2">
      <c r="A7551">
        <v>2000</v>
      </c>
      <c r="B7551" t="str">
        <f>CONCATENATE("01.","01",".",Таблица1[[#This Row],[Столбец1]])</f>
        <v>01.01.2000</v>
      </c>
      <c r="C7551" t="str">
        <f>CONCATENATE(Таблица1[[#This Row],[Столбец3]],".",Таблица1[[#This Row],[Столбец2]],".",Таблица1[[#This Row],[Столбец1]])</f>
        <v>11.12.2000</v>
      </c>
      <c r="D7551">
        <f>DAYS360(Таблица1[[#This Row],[Столбец13]],Таблица1[[#This Row],[Столбец14]],TRUE)+1</f>
        <v>341</v>
      </c>
      <c r="E7551">
        <v>12</v>
      </c>
      <c r="F7551">
        <v>11</v>
      </c>
      <c r="G7551" s="1">
        <f t="shared" si="117"/>
        <v>1.3465</v>
      </c>
      <c r="H7551" s="1">
        <v>1.3325</v>
      </c>
      <c r="I7551" s="1">
        <v>1.3325</v>
      </c>
      <c r="J7551" s="1">
        <v>1.3325</v>
      </c>
      <c r="K7551" s="1">
        <f>(Таблица1[[#This Row],[Столбец7]]-Таблица1[[#This Row],[Столбец4]])*10000</f>
        <v>-140.00000000000011</v>
      </c>
    </row>
    <row r="7552" spans="1:11" x14ac:dyDescent="0.2">
      <c r="A7552">
        <v>2000</v>
      </c>
      <c r="B7552" t="str">
        <f>CONCATENATE("01.","01",".",Таблица1[[#This Row],[Столбец1]])</f>
        <v>01.01.2000</v>
      </c>
      <c r="C7552" t="str">
        <f>CONCATENATE(Таблица1[[#This Row],[Столбец3]],".",Таблица1[[#This Row],[Столбец2]],".",Таблица1[[#This Row],[Столбец1]])</f>
        <v>12.12.2000</v>
      </c>
      <c r="D7552">
        <f>DAYS360(Таблица1[[#This Row],[Столбец13]],Таблица1[[#This Row],[Столбец14]],TRUE)+1</f>
        <v>342</v>
      </c>
      <c r="E7552">
        <v>12</v>
      </c>
      <c r="F7552">
        <v>12</v>
      </c>
      <c r="G7552" s="1">
        <f t="shared" si="117"/>
        <v>1.3325</v>
      </c>
      <c r="H7552" s="1">
        <v>1.3381000000000001</v>
      </c>
      <c r="I7552" s="1">
        <v>1.3381000000000001</v>
      </c>
      <c r="J7552" s="1">
        <v>1.3381000000000001</v>
      </c>
      <c r="K7552" s="1">
        <f>(Таблица1[[#This Row],[Столбец7]]-Таблица1[[#This Row],[Столбец4]])*10000</f>
        <v>56.000000000000497</v>
      </c>
    </row>
    <row r="7553" spans="1:11" x14ac:dyDescent="0.2">
      <c r="A7553">
        <v>2000</v>
      </c>
      <c r="B7553" t="str">
        <f>CONCATENATE("01.","01",".",Таблица1[[#This Row],[Столбец1]])</f>
        <v>01.01.2000</v>
      </c>
      <c r="C7553" t="str">
        <f>CONCATENATE(Таблица1[[#This Row],[Столбец3]],".",Таблица1[[#This Row],[Столбец2]],".",Таблица1[[#This Row],[Столбец1]])</f>
        <v>13.12.2000</v>
      </c>
      <c r="D7553">
        <f>DAYS360(Таблица1[[#This Row],[Столбец13]],Таблица1[[#This Row],[Столбец14]],TRUE)+1</f>
        <v>343</v>
      </c>
      <c r="E7553">
        <v>12</v>
      </c>
      <c r="F7553">
        <v>13</v>
      </c>
      <c r="G7553" s="1">
        <f t="shared" si="117"/>
        <v>1.3381000000000001</v>
      </c>
      <c r="H7553" s="1">
        <v>1.3310999999999999</v>
      </c>
      <c r="I7553" s="1">
        <v>1.3310999999999999</v>
      </c>
      <c r="J7553" s="1">
        <v>1.3310999999999999</v>
      </c>
      <c r="K7553" s="1">
        <f>(Таблица1[[#This Row],[Столбец7]]-Таблица1[[#This Row],[Столбец4]])*10000</f>
        <v>-70.000000000001165</v>
      </c>
    </row>
    <row r="7554" spans="1:11" x14ac:dyDescent="0.2">
      <c r="A7554">
        <v>2000</v>
      </c>
      <c r="B7554" t="str">
        <f>CONCATENATE("01.","01",".",Таблица1[[#This Row],[Столбец1]])</f>
        <v>01.01.2000</v>
      </c>
      <c r="C7554" t="str">
        <f>CONCATENATE(Таблица1[[#This Row],[Столбец3]],".",Таблица1[[#This Row],[Столбец2]],".",Таблица1[[#This Row],[Столбец1]])</f>
        <v>14.12.2000</v>
      </c>
      <c r="D7554">
        <f>DAYS360(Таблица1[[#This Row],[Столбец13]],Таблица1[[#This Row],[Столбец14]],TRUE)+1</f>
        <v>344</v>
      </c>
      <c r="E7554">
        <v>12</v>
      </c>
      <c r="F7554">
        <v>14</v>
      </c>
      <c r="G7554" s="1">
        <f t="shared" ref="G7554:G7617" si="118">J7553</f>
        <v>1.3310999999999999</v>
      </c>
      <c r="H7554" s="1">
        <v>1.3455999999999999</v>
      </c>
      <c r="I7554" s="1">
        <v>1.3455999999999999</v>
      </c>
      <c r="J7554" s="1">
        <v>1.3455999999999999</v>
      </c>
      <c r="K7554" s="1">
        <f>(Таблица1[[#This Row],[Столбец7]]-Таблица1[[#This Row],[Столбец4]])*10000</f>
        <v>144.99999999999957</v>
      </c>
    </row>
    <row r="7555" spans="1:11" x14ac:dyDescent="0.2">
      <c r="A7555">
        <v>2000</v>
      </c>
      <c r="B7555" t="str">
        <f>CONCATENATE("01.","01",".",Таблица1[[#This Row],[Столбец1]])</f>
        <v>01.01.2000</v>
      </c>
      <c r="C7555" t="str">
        <f>CONCATENATE(Таблица1[[#This Row],[Столбец3]],".",Таблица1[[#This Row],[Столбец2]],".",Таблица1[[#This Row],[Столбец1]])</f>
        <v>15.12.2000</v>
      </c>
      <c r="D7555">
        <f>DAYS360(Таблица1[[#This Row],[Столбец13]],Таблица1[[#This Row],[Столбец14]],TRUE)+1</f>
        <v>345</v>
      </c>
      <c r="E7555">
        <v>12</v>
      </c>
      <c r="F7555">
        <v>15</v>
      </c>
      <c r="G7555" s="1">
        <f t="shared" si="118"/>
        <v>1.3455999999999999</v>
      </c>
      <c r="H7555" s="1">
        <v>1.3608</v>
      </c>
      <c r="I7555" s="1">
        <v>1.3608</v>
      </c>
      <c r="J7555" s="1">
        <v>1.3608</v>
      </c>
      <c r="K7555" s="1">
        <f>(Таблица1[[#This Row],[Столбец7]]-Таблица1[[#This Row],[Столбец4]])*10000</f>
        <v>152.00000000000102</v>
      </c>
    </row>
    <row r="7556" spans="1:11" x14ac:dyDescent="0.2">
      <c r="A7556">
        <v>2000</v>
      </c>
      <c r="B7556" t="str">
        <f>CONCATENATE("01.","01",".",Таблица1[[#This Row],[Столбец1]])</f>
        <v>01.01.2000</v>
      </c>
      <c r="C7556" t="str">
        <f>CONCATENATE(Таблица1[[#This Row],[Столбец3]],".",Таблица1[[#This Row],[Столбец2]],".",Таблица1[[#This Row],[Столбец1]])</f>
        <v>18.12.2000</v>
      </c>
      <c r="D7556">
        <f>DAYS360(Таблица1[[#This Row],[Столбец13]],Таблица1[[#This Row],[Столбец14]],TRUE)+1</f>
        <v>348</v>
      </c>
      <c r="E7556">
        <v>12</v>
      </c>
      <c r="F7556">
        <v>18</v>
      </c>
      <c r="G7556" s="1">
        <f t="shared" si="118"/>
        <v>1.3608</v>
      </c>
      <c r="H7556" s="1">
        <v>1.3646</v>
      </c>
      <c r="I7556" s="1">
        <v>1.3646</v>
      </c>
      <c r="J7556" s="1">
        <v>1.3646</v>
      </c>
      <c r="K7556" s="1">
        <f>(Таблица1[[#This Row],[Столбец7]]-Таблица1[[#This Row],[Столбец4]])*10000</f>
        <v>38.000000000000256</v>
      </c>
    </row>
    <row r="7557" spans="1:11" x14ac:dyDescent="0.2">
      <c r="A7557">
        <v>2000</v>
      </c>
      <c r="B7557" t="str">
        <f>CONCATENATE("01.","01",".",Таблица1[[#This Row],[Столбец1]])</f>
        <v>01.01.2000</v>
      </c>
      <c r="C7557" t="str">
        <f>CONCATENATE(Таблица1[[#This Row],[Столбец3]],".",Таблица1[[#This Row],[Столбец2]],".",Таблица1[[#This Row],[Столбец1]])</f>
        <v>19.12.2000</v>
      </c>
      <c r="D7557">
        <f>DAYS360(Таблица1[[#This Row],[Столбец13]],Таблица1[[#This Row],[Столбец14]],TRUE)+1</f>
        <v>349</v>
      </c>
      <c r="E7557">
        <v>12</v>
      </c>
      <c r="F7557">
        <v>19</v>
      </c>
      <c r="G7557" s="1">
        <f t="shared" si="118"/>
        <v>1.3646</v>
      </c>
      <c r="H7557" s="1">
        <v>1.3549</v>
      </c>
      <c r="I7557" s="1">
        <v>1.3549</v>
      </c>
      <c r="J7557" s="1">
        <v>1.3549</v>
      </c>
      <c r="K7557" s="1">
        <f>(Таблица1[[#This Row],[Столбец7]]-Таблица1[[#This Row],[Столбец4]])*10000</f>
        <v>-97.000000000000426</v>
      </c>
    </row>
    <row r="7558" spans="1:11" x14ac:dyDescent="0.2">
      <c r="A7558">
        <v>2000</v>
      </c>
      <c r="B7558" t="str">
        <f>CONCATENATE("01.","01",".",Таблица1[[#This Row],[Столбец1]])</f>
        <v>01.01.2000</v>
      </c>
      <c r="C7558" t="str">
        <f>CONCATENATE(Таблица1[[#This Row],[Столбец3]],".",Таблица1[[#This Row],[Столбец2]],".",Таблица1[[#This Row],[Столбец1]])</f>
        <v>20.12.2000</v>
      </c>
      <c r="D7558">
        <f>DAYS360(Таблица1[[#This Row],[Столбец13]],Таблица1[[#This Row],[Столбец14]],TRUE)+1</f>
        <v>350</v>
      </c>
      <c r="E7558">
        <v>12</v>
      </c>
      <c r="F7558">
        <v>20</v>
      </c>
      <c r="G7558" s="1">
        <f t="shared" si="118"/>
        <v>1.3549</v>
      </c>
      <c r="H7558" s="1">
        <v>1.3812</v>
      </c>
      <c r="I7558" s="1">
        <v>1.3812</v>
      </c>
      <c r="J7558" s="1">
        <v>1.3812</v>
      </c>
      <c r="K7558" s="1">
        <f>(Таблица1[[#This Row],[Столбец7]]-Таблица1[[#This Row],[Столбец4]])*10000</f>
        <v>262.99999999999989</v>
      </c>
    </row>
    <row r="7559" spans="1:11" x14ac:dyDescent="0.2">
      <c r="A7559">
        <v>2000</v>
      </c>
      <c r="B7559" t="str">
        <f>CONCATENATE("01.","01",".",Таблица1[[#This Row],[Столбец1]])</f>
        <v>01.01.2000</v>
      </c>
      <c r="C7559" t="str">
        <f>CONCATENATE(Таблица1[[#This Row],[Столбец3]],".",Таблица1[[#This Row],[Столбец2]],".",Таблица1[[#This Row],[Столбец1]])</f>
        <v>21.12.2000</v>
      </c>
      <c r="D7559">
        <f>DAYS360(Таблица1[[#This Row],[Столбец13]],Таблица1[[#This Row],[Столбец14]],TRUE)+1</f>
        <v>351</v>
      </c>
      <c r="E7559">
        <v>12</v>
      </c>
      <c r="F7559">
        <v>21</v>
      </c>
      <c r="G7559" s="1">
        <f t="shared" si="118"/>
        <v>1.3812</v>
      </c>
      <c r="H7559" s="1">
        <v>1.3856999999999999</v>
      </c>
      <c r="I7559" s="1">
        <v>1.3856999999999999</v>
      </c>
      <c r="J7559" s="1">
        <v>1.3856999999999999</v>
      </c>
      <c r="K7559" s="1">
        <f>(Таблица1[[#This Row],[Столбец7]]-Таблица1[[#This Row],[Столбец4]])*10000</f>
        <v>44.999999999999488</v>
      </c>
    </row>
    <row r="7560" spans="1:11" x14ac:dyDescent="0.2">
      <c r="A7560">
        <v>2000</v>
      </c>
      <c r="B7560" t="str">
        <f>CONCATENATE("01.","01",".",Таблица1[[#This Row],[Столбец1]])</f>
        <v>01.01.2000</v>
      </c>
      <c r="C7560" t="str">
        <f>CONCATENATE(Таблица1[[#This Row],[Столбец3]],".",Таблица1[[#This Row],[Столбец2]],".",Таблица1[[#This Row],[Столбец1]])</f>
        <v>22.12.2000</v>
      </c>
      <c r="D7560">
        <f>DAYS360(Таблица1[[#This Row],[Столбец13]],Таблица1[[#This Row],[Столбец14]],TRUE)+1</f>
        <v>352</v>
      </c>
      <c r="E7560">
        <v>12</v>
      </c>
      <c r="F7560">
        <v>22</v>
      </c>
      <c r="G7560" s="1">
        <f t="shared" si="118"/>
        <v>1.3856999999999999</v>
      </c>
      <c r="H7560" s="1">
        <v>1.4000999999999999</v>
      </c>
      <c r="I7560" s="1">
        <v>1.4000999999999999</v>
      </c>
      <c r="J7560" s="1">
        <v>1.4000999999999999</v>
      </c>
      <c r="K7560" s="1">
        <f>(Таблица1[[#This Row],[Столбец7]]-Таблица1[[#This Row],[Столбец4]])*10000</f>
        <v>143.99999999999969</v>
      </c>
    </row>
    <row r="7561" spans="1:11" x14ac:dyDescent="0.2">
      <c r="A7561">
        <v>2000</v>
      </c>
      <c r="B7561" t="str">
        <f>CONCATENATE("01.","01",".",Таблица1[[#This Row],[Столбец1]])</f>
        <v>01.01.2000</v>
      </c>
      <c r="C7561" t="str">
        <f>CONCATENATE(Таблица1[[#This Row],[Столбец3]],".",Таблица1[[#This Row],[Столбец2]],".",Таблица1[[#This Row],[Столбец1]])</f>
        <v>25.12.2000</v>
      </c>
      <c r="D7561">
        <f>DAYS360(Таблица1[[#This Row],[Столбец13]],Таблица1[[#This Row],[Столбец14]],TRUE)+1</f>
        <v>355</v>
      </c>
      <c r="E7561">
        <v>12</v>
      </c>
      <c r="F7561">
        <v>25</v>
      </c>
      <c r="G7561" s="1">
        <f t="shared" si="118"/>
        <v>1.4000999999999999</v>
      </c>
      <c r="H7561" s="1">
        <v>1.4046000000000001</v>
      </c>
      <c r="I7561" s="1">
        <v>1.4046000000000001</v>
      </c>
      <c r="J7561" s="1">
        <v>1.4046000000000001</v>
      </c>
      <c r="K7561" s="1">
        <f>(Таблица1[[#This Row],[Столбец7]]-Таблица1[[#This Row],[Столбец4]])*10000</f>
        <v>45.000000000001705</v>
      </c>
    </row>
    <row r="7562" spans="1:11" x14ac:dyDescent="0.2">
      <c r="A7562">
        <v>2000</v>
      </c>
      <c r="B7562" t="str">
        <f>CONCATENATE("01.","01",".",Таблица1[[#This Row],[Столбец1]])</f>
        <v>01.01.2000</v>
      </c>
      <c r="C7562" t="str">
        <f>CONCATENATE(Таблица1[[#This Row],[Столбец3]],".",Таблица1[[#This Row],[Столбец2]],".",Таблица1[[#This Row],[Столбец1]])</f>
        <v>26.12.2000</v>
      </c>
      <c r="D7562">
        <f>DAYS360(Таблица1[[#This Row],[Столбец13]],Таблица1[[#This Row],[Столбец14]],TRUE)+1</f>
        <v>356</v>
      </c>
      <c r="E7562">
        <v>12</v>
      </c>
      <c r="F7562">
        <v>26</v>
      </c>
      <c r="G7562" s="1">
        <f t="shared" si="118"/>
        <v>1.4046000000000001</v>
      </c>
      <c r="H7562" s="1">
        <v>1.4023000000000001</v>
      </c>
      <c r="I7562" s="1">
        <v>1.4023000000000001</v>
      </c>
      <c r="J7562" s="1">
        <v>1.4023000000000001</v>
      </c>
      <c r="K7562" s="1">
        <f>(Таблица1[[#This Row],[Столбец7]]-Таблица1[[#This Row],[Столбец4]])*10000</f>
        <v>-22.999999999999687</v>
      </c>
    </row>
    <row r="7563" spans="1:11" x14ac:dyDescent="0.2">
      <c r="A7563">
        <v>2000</v>
      </c>
      <c r="B7563" t="str">
        <f>CONCATENATE("01.","01",".",Таблица1[[#This Row],[Столбец1]])</f>
        <v>01.01.2000</v>
      </c>
      <c r="C7563" t="str">
        <f>CONCATENATE(Таблица1[[#This Row],[Столбец3]],".",Таблица1[[#This Row],[Столбец2]],".",Таблица1[[#This Row],[Столбец1]])</f>
        <v>27.12.2000</v>
      </c>
      <c r="D7563">
        <f>DAYS360(Таблица1[[#This Row],[Столбец13]],Таблица1[[#This Row],[Столбец14]],TRUE)+1</f>
        <v>357</v>
      </c>
      <c r="E7563">
        <v>12</v>
      </c>
      <c r="F7563">
        <v>27</v>
      </c>
      <c r="G7563" s="1">
        <f t="shared" si="118"/>
        <v>1.4023000000000001</v>
      </c>
      <c r="H7563" s="1">
        <v>1.4060999999999999</v>
      </c>
      <c r="I7563" s="1">
        <v>1.4060999999999999</v>
      </c>
      <c r="J7563" s="1">
        <v>1.4060999999999999</v>
      </c>
      <c r="K7563" s="1">
        <f>(Таблица1[[#This Row],[Столбец7]]-Таблица1[[#This Row],[Столбец4]])*10000</f>
        <v>37.999999999998039</v>
      </c>
    </row>
    <row r="7564" spans="1:11" x14ac:dyDescent="0.2">
      <c r="A7564">
        <v>2000</v>
      </c>
      <c r="B7564" t="str">
        <f>CONCATENATE("01.","01",".",Таблица1[[#This Row],[Столбец1]])</f>
        <v>01.01.2000</v>
      </c>
      <c r="C7564" t="str">
        <f>CONCATENATE(Таблица1[[#This Row],[Столбец3]],".",Таблица1[[#This Row],[Столбец2]],".",Таблица1[[#This Row],[Столбец1]])</f>
        <v>28.12.2000</v>
      </c>
      <c r="D7564">
        <f>DAYS360(Таблица1[[#This Row],[Столбец13]],Таблица1[[#This Row],[Столбец14]],TRUE)+1</f>
        <v>358</v>
      </c>
      <c r="E7564">
        <v>12</v>
      </c>
      <c r="F7564">
        <v>28</v>
      </c>
      <c r="G7564" s="1">
        <f t="shared" si="118"/>
        <v>1.4060999999999999</v>
      </c>
      <c r="H7564" s="1">
        <v>1.3949</v>
      </c>
      <c r="I7564" s="1">
        <v>1.3949</v>
      </c>
      <c r="J7564" s="1">
        <v>1.3949</v>
      </c>
      <c r="K7564" s="1">
        <f>(Таблица1[[#This Row],[Столбец7]]-Таблица1[[#This Row],[Столбец4]])*10000</f>
        <v>-111.99999999999876</v>
      </c>
    </row>
    <row r="7565" spans="1:11" x14ac:dyDescent="0.2">
      <c r="A7565">
        <v>2000</v>
      </c>
      <c r="B7565" t="str">
        <f>CONCATENATE("01.","01",".",Таблица1[[#This Row],[Столбец1]])</f>
        <v>01.01.2000</v>
      </c>
      <c r="C7565" t="str">
        <f>CONCATENATE(Таблица1[[#This Row],[Столбец3]],".",Таблица1[[#This Row],[Столбец2]],".",Таблица1[[#This Row],[Столбец1]])</f>
        <v>29.12.2000</v>
      </c>
      <c r="D7565">
        <f>DAYS360(Таблица1[[#This Row],[Столбец13]],Таблица1[[#This Row],[Столбец14]],TRUE)+1</f>
        <v>359</v>
      </c>
      <c r="E7565">
        <v>12</v>
      </c>
      <c r="F7565">
        <v>29</v>
      </c>
      <c r="G7565" s="1">
        <f t="shared" si="118"/>
        <v>1.3949</v>
      </c>
      <c r="H7565" s="1">
        <v>1.3982000000000001</v>
      </c>
      <c r="I7565" s="1">
        <v>1.3982000000000001</v>
      </c>
      <c r="J7565" s="1">
        <v>1.3982000000000001</v>
      </c>
      <c r="K7565" s="1">
        <f>(Таблица1[[#This Row],[Столбец7]]-Таблица1[[#This Row],[Столбец4]])*10000</f>
        <v>33.00000000000081</v>
      </c>
    </row>
    <row r="7566" spans="1:11" x14ac:dyDescent="0.2">
      <c r="A7566">
        <v>2001</v>
      </c>
      <c r="B7566" t="str">
        <f>CONCATENATE("01.","01",".",Таблица1[[#This Row],[Столбец1]])</f>
        <v>01.01.2001</v>
      </c>
      <c r="C7566" t="str">
        <f>CONCATENATE(Таблица1[[#This Row],[Столбец3]],".",Таблица1[[#This Row],[Столбец2]],".",Таблица1[[#This Row],[Столбец1]])</f>
        <v>1.1.2001</v>
      </c>
      <c r="D7566">
        <f>DAYS360(Таблица1[[#This Row],[Столбец13]],Таблица1[[#This Row],[Столбец14]],TRUE)+1</f>
        <v>1</v>
      </c>
      <c r="E7566">
        <v>1</v>
      </c>
      <c r="F7566">
        <v>1</v>
      </c>
      <c r="G7566" s="1">
        <f t="shared" si="118"/>
        <v>1.3982000000000001</v>
      </c>
      <c r="H7566" s="1">
        <v>1.4114</v>
      </c>
      <c r="I7566" s="1">
        <v>1.4114</v>
      </c>
      <c r="J7566" s="1">
        <v>1.4114</v>
      </c>
      <c r="K7566" s="1">
        <f>(Таблица1[[#This Row],[Столбец7]]-Таблица1[[#This Row],[Столбец4]])*10000</f>
        <v>131.99999999999878</v>
      </c>
    </row>
    <row r="7567" spans="1:11" x14ac:dyDescent="0.2">
      <c r="A7567">
        <v>2001</v>
      </c>
      <c r="B7567" t="str">
        <f>CONCATENATE("01.","01",".",Таблица1[[#This Row],[Столбец1]])</f>
        <v>01.01.2001</v>
      </c>
      <c r="C7567" t="str">
        <f>CONCATENATE(Таблица1[[#This Row],[Столбец3]],".",Таблица1[[#This Row],[Столбец2]],".",Таблица1[[#This Row],[Столбец1]])</f>
        <v>2.1.2001</v>
      </c>
      <c r="D7567">
        <f>DAYS360(Таблица1[[#This Row],[Столбец13]],Таблица1[[#This Row],[Столбец14]],TRUE)+1</f>
        <v>2</v>
      </c>
      <c r="E7567">
        <v>1</v>
      </c>
      <c r="F7567">
        <v>2</v>
      </c>
      <c r="G7567" s="1">
        <f t="shared" si="118"/>
        <v>1.4114</v>
      </c>
      <c r="H7567" s="1">
        <v>1.4137</v>
      </c>
      <c r="I7567" s="1">
        <v>1.4137</v>
      </c>
      <c r="J7567" s="1">
        <v>1.4137</v>
      </c>
      <c r="K7567" s="1">
        <f>(Таблица1[[#This Row],[Столбец7]]-Таблица1[[#This Row],[Столбец4]])*10000</f>
        <v>22.999999999999687</v>
      </c>
    </row>
    <row r="7568" spans="1:11" x14ac:dyDescent="0.2">
      <c r="A7568">
        <v>2001</v>
      </c>
      <c r="B7568" t="str">
        <f>CONCATENATE("01.","01",".",Таблица1[[#This Row],[Столбец1]])</f>
        <v>01.01.2001</v>
      </c>
      <c r="C7568" t="str">
        <f>CONCATENATE(Таблица1[[#This Row],[Столбец3]],".",Таблица1[[#This Row],[Столбец2]],".",Таблица1[[#This Row],[Столбец1]])</f>
        <v>3.1.2001</v>
      </c>
      <c r="D7568">
        <f>DAYS360(Таблица1[[#This Row],[Столбец13]],Таблица1[[#This Row],[Столбец14]],TRUE)+1</f>
        <v>3</v>
      </c>
      <c r="E7568">
        <v>1</v>
      </c>
      <c r="F7568">
        <v>3</v>
      </c>
      <c r="G7568" s="1">
        <f t="shared" si="118"/>
        <v>1.4137</v>
      </c>
      <c r="H7568" s="1">
        <v>1.4173</v>
      </c>
      <c r="I7568" s="1">
        <v>1.4173</v>
      </c>
      <c r="J7568" s="1">
        <v>1.4173</v>
      </c>
      <c r="K7568" s="1">
        <f>(Таблица1[[#This Row],[Столбец7]]-Таблица1[[#This Row],[Столбец4]])*10000</f>
        <v>36.000000000000476</v>
      </c>
    </row>
    <row r="7569" spans="1:11" x14ac:dyDescent="0.2">
      <c r="A7569">
        <v>2001</v>
      </c>
      <c r="B7569" t="str">
        <f>CONCATENATE("01.","01",".",Таблица1[[#This Row],[Столбец1]])</f>
        <v>01.01.2001</v>
      </c>
      <c r="C7569" t="str">
        <f>CONCATENATE(Таблица1[[#This Row],[Столбец3]],".",Таблица1[[#This Row],[Столбец2]],".",Таблица1[[#This Row],[Столбец1]])</f>
        <v>4.1.2001</v>
      </c>
      <c r="D7569">
        <f>DAYS360(Таблица1[[#This Row],[Столбец13]],Таблица1[[#This Row],[Столбец14]],TRUE)+1</f>
        <v>4</v>
      </c>
      <c r="E7569">
        <v>1</v>
      </c>
      <c r="F7569">
        <v>4</v>
      </c>
      <c r="G7569" s="1">
        <f t="shared" si="118"/>
        <v>1.4173</v>
      </c>
      <c r="H7569" s="1">
        <v>1.4155</v>
      </c>
      <c r="I7569" s="1">
        <v>1.4155</v>
      </c>
      <c r="J7569" s="1">
        <v>1.4155</v>
      </c>
      <c r="K7569" s="1">
        <f>(Таблица1[[#This Row],[Столбец7]]-Таблица1[[#This Row],[Столбец4]])*10000</f>
        <v>-18.000000000000238</v>
      </c>
    </row>
    <row r="7570" spans="1:11" x14ac:dyDescent="0.2">
      <c r="A7570">
        <v>2001</v>
      </c>
      <c r="B7570" t="str">
        <f>CONCATENATE("01.","01",".",Таблица1[[#This Row],[Столбец1]])</f>
        <v>01.01.2001</v>
      </c>
      <c r="C7570" t="str">
        <f>CONCATENATE(Таблица1[[#This Row],[Столбец3]],".",Таблица1[[#This Row],[Столбец2]],".",Таблица1[[#This Row],[Столбец1]])</f>
        <v>5.1.2001</v>
      </c>
      <c r="D7570">
        <f>DAYS360(Таблица1[[#This Row],[Столбец13]],Таблица1[[#This Row],[Столбец14]],TRUE)+1</f>
        <v>5</v>
      </c>
      <c r="E7570">
        <v>1</v>
      </c>
      <c r="F7570">
        <v>5</v>
      </c>
      <c r="G7570" s="1">
        <f t="shared" si="118"/>
        <v>1.4155</v>
      </c>
      <c r="H7570" s="1">
        <v>1.4288000000000001</v>
      </c>
      <c r="I7570" s="1">
        <v>1.4288000000000001</v>
      </c>
      <c r="J7570" s="1">
        <v>1.4288000000000001</v>
      </c>
      <c r="K7570" s="1">
        <f>(Таблица1[[#This Row],[Столбец7]]-Таблица1[[#This Row],[Столбец4]])*10000</f>
        <v>133.00000000000091</v>
      </c>
    </row>
    <row r="7571" spans="1:11" x14ac:dyDescent="0.2">
      <c r="A7571">
        <v>2001</v>
      </c>
      <c r="B7571" t="str">
        <f>CONCATENATE("01.","01",".",Таблица1[[#This Row],[Столбец1]])</f>
        <v>01.01.2001</v>
      </c>
      <c r="C7571" t="str">
        <f>CONCATENATE(Таблица1[[#This Row],[Столбец3]],".",Таблица1[[#This Row],[Столбец2]],".",Таблица1[[#This Row],[Столбец1]])</f>
        <v>8.1.2001</v>
      </c>
      <c r="D7571">
        <f>DAYS360(Таблица1[[#This Row],[Столбец13]],Таблица1[[#This Row],[Столбец14]],TRUE)+1</f>
        <v>8</v>
      </c>
      <c r="E7571">
        <v>1</v>
      </c>
      <c r="F7571">
        <v>8</v>
      </c>
      <c r="G7571" s="1">
        <f t="shared" si="118"/>
        <v>1.4288000000000001</v>
      </c>
      <c r="H7571" s="1">
        <v>1.421</v>
      </c>
      <c r="I7571" s="1">
        <v>1.421</v>
      </c>
      <c r="J7571" s="1">
        <v>1.421</v>
      </c>
      <c r="K7571" s="1">
        <f>(Таблица1[[#This Row],[Столбец7]]-Таблица1[[#This Row],[Столбец4]])*10000</f>
        <v>-78.000000000000284</v>
      </c>
    </row>
    <row r="7572" spans="1:11" x14ac:dyDescent="0.2">
      <c r="A7572">
        <v>2001</v>
      </c>
      <c r="B7572" t="str">
        <f>CONCATENATE("01.","01",".",Таблица1[[#This Row],[Столбец1]])</f>
        <v>01.01.2001</v>
      </c>
      <c r="C7572" t="str">
        <f>CONCATENATE(Таблица1[[#This Row],[Столбец3]],".",Таблица1[[#This Row],[Столбец2]],".",Таблица1[[#This Row],[Столбец1]])</f>
        <v>9.1.2001</v>
      </c>
      <c r="D7572">
        <f>DAYS360(Таблица1[[#This Row],[Столбец13]],Таблица1[[#This Row],[Столбец14]],TRUE)+1</f>
        <v>9</v>
      </c>
      <c r="E7572">
        <v>1</v>
      </c>
      <c r="F7572">
        <v>9</v>
      </c>
      <c r="G7572" s="1">
        <f t="shared" si="118"/>
        <v>1.421</v>
      </c>
      <c r="H7572" s="1">
        <v>1.4058999999999999</v>
      </c>
      <c r="I7572" s="1">
        <v>1.4058999999999999</v>
      </c>
      <c r="J7572" s="1">
        <v>1.4058999999999999</v>
      </c>
      <c r="K7572" s="1">
        <f>(Таблица1[[#This Row],[Столбец7]]-Таблица1[[#This Row],[Столбец4]])*10000</f>
        <v>-151.00000000000114</v>
      </c>
    </row>
    <row r="7573" spans="1:11" x14ac:dyDescent="0.2">
      <c r="A7573">
        <v>2001</v>
      </c>
      <c r="B7573" t="str">
        <f>CONCATENATE("01.","01",".",Таблица1[[#This Row],[Столбец1]])</f>
        <v>01.01.2001</v>
      </c>
      <c r="C7573" t="str">
        <f>CONCATENATE(Таблица1[[#This Row],[Столбец3]],".",Таблица1[[#This Row],[Столбец2]],".",Таблица1[[#This Row],[Столбец1]])</f>
        <v>10.1.2001</v>
      </c>
      <c r="D7573">
        <f>DAYS360(Таблица1[[#This Row],[Столбец13]],Таблица1[[#This Row],[Столбец14]],TRUE)+1</f>
        <v>10</v>
      </c>
      <c r="E7573">
        <v>1</v>
      </c>
      <c r="F7573">
        <v>10</v>
      </c>
      <c r="G7573" s="1">
        <f t="shared" si="118"/>
        <v>1.4058999999999999</v>
      </c>
      <c r="H7573" s="1">
        <v>1.4065000000000001</v>
      </c>
      <c r="I7573" s="1">
        <v>1.4065000000000001</v>
      </c>
      <c r="J7573" s="1">
        <v>1.4065000000000001</v>
      </c>
      <c r="K7573" s="1">
        <f>(Таблица1[[#This Row],[Столбец7]]-Таблица1[[#This Row],[Столбец4]])*10000</f>
        <v>6.0000000000015596</v>
      </c>
    </row>
    <row r="7574" spans="1:11" x14ac:dyDescent="0.2">
      <c r="A7574">
        <v>2001</v>
      </c>
      <c r="B7574" t="str">
        <f>CONCATENATE("01.","01",".",Таблица1[[#This Row],[Столбец1]])</f>
        <v>01.01.2001</v>
      </c>
      <c r="C7574" t="str">
        <f>CONCATENATE(Таблица1[[#This Row],[Столбец3]],".",Таблица1[[#This Row],[Столбец2]],".",Таблица1[[#This Row],[Столбец1]])</f>
        <v>11.1.2001</v>
      </c>
      <c r="D7574">
        <f>DAYS360(Таблица1[[#This Row],[Столбец13]],Таблица1[[#This Row],[Столбец14]],TRUE)+1</f>
        <v>11</v>
      </c>
      <c r="E7574">
        <v>1</v>
      </c>
      <c r="F7574">
        <v>11</v>
      </c>
      <c r="G7574" s="1">
        <f t="shared" si="118"/>
        <v>1.4065000000000001</v>
      </c>
      <c r="H7574" s="1">
        <v>1.4224000000000001</v>
      </c>
      <c r="I7574" s="1">
        <v>1.4224000000000001</v>
      </c>
      <c r="J7574" s="1">
        <v>1.4224000000000001</v>
      </c>
      <c r="K7574" s="1">
        <f>(Таблица1[[#This Row],[Столбец7]]-Таблица1[[#This Row],[Столбец4]])*10000</f>
        <v>159.00000000000026</v>
      </c>
    </row>
    <row r="7575" spans="1:11" x14ac:dyDescent="0.2">
      <c r="A7575">
        <v>2001</v>
      </c>
      <c r="B7575" t="str">
        <f>CONCATENATE("01.","01",".",Таблица1[[#This Row],[Столбец1]])</f>
        <v>01.01.2001</v>
      </c>
      <c r="C7575" t="str">
        <f>CONCATENATE(Таблица1[[#This Row],[Столбец3]],".",Таблица1[[#This Row],[Столбец2]],".",Таблица1[[#This Row],[Столбец1]])</f>
        <v>12.1.2001</v>
      </c>
      <c r="D7575">
        <f>DAYS360(Таблица1[[#This Row],[Столбец13]],Таблица1[[#This Row],[Столбец14]],TRUE)+1</f>
        <v>12</v>
      </c>
      <c r="E7575">
        <v>1</v>
      </c>
      <c r="F7575">
        <v>12</v>
      </c>
      <c r="G7575" s="1">
        <f t="shared" si="118"/>
        <v>1.4224000000000001</v>
      </c>
      <c r="H7575" s="1">
        <v>1.4201999999999999</v>
      </c>
      <c r="I7575" s="1">
        <v>1.4201999999999999</v>
      </c>
      <c r="J7575" s="1">
        <v>1.4201999999999999</v>
      </c>
      <c r="K7575" s="1">
        <f>(Таблица1[[#This Row],[Столбец7]]-Таблица1[[#This Row],[Столбец4]])*10000</f>
        <v>-22.000000000002018</v>
      </c>
    </row>
    <row r="7576" spans="1:11" x14ac:dyDescent="0.2">
      <c r="A7576">
        <v>2001</v>
      </c>
      <c r="B7576" t="str">
        <f>CONCATENATE("01.","01",".",Таблица1[[#This Row],[Столбец1]])</f>
        <v>01.01.2001</v>
      </c>
      <c r="C7576" t="str">
        <f>CONCATENATE(Таблица1[[#This Row],[Столбец3]],".",Таблица1[[#This Row],[Столбец2]],".",Таблица1[[#This Row],[Столбец1]])</f>
        <v>15.1.2001</v>
      </c>
      <c r="D7576">
        <f>DAYS360(Таблица1[[#This Row],[Столбец13]],Таблица1[[#This Row],[Столбец14]],TRUE)+1</f>
        <v>15</v>
      </c>
      <c r="E7576">
        <v>1</v>
      </c>
      <c r="F7576">
        <v>15</v>
      </c>
      <c r="G7576" s="1">
        <f t="shared" si="118"/>
        <v>1.4201999999999999</v>
      </c>
      <c r="H7576" s="1">
        <v>1.4171</v>
      </c>
      <c r="I7576" s="1">
        <v>1.4171</v>
      </c>
      <c r="J7576" s="1">
        <v>1.4171</v>
      </c>
      <c r="K7576" s="1">
        <f>(Таблица1[[#This Row],[Столбец7]]-Таблица1[[#This Row],[Столбец4]])*10000</f>
        <v>-30.999999999998806</v>
      </c>
    </row>
    <row r="7577" spans="1:11" x14ac:dyDescent="0.2">
      <c r="A7577">
        <v>2001</v>
      </c>
      <c r="B7577" t="str">
        <f>CONCATENATE("01.","01",".",Таблица1[[#This Row],[Столбец1]])</f>
        <v>01.01.2001</v>
      </c>
      <c r="C7577" t="str">
        <f>CONCATENATE(Таблица1[[#This Row],[Столбец3]],".",Таблица1[[#This Row],[Столбец2]],".",Таблица1[[#This Row],[Столбец1]])</f>
        <v>16.1.2001</v>
      </c>
      <c r="D7577">
        <f>DAYS360(Таблица1[[#This Row],[Столбец13]],Таблица1[[#This Row],[Столбец14]],TRUE)+1</f>
        <v>16</v>
      </c>
      <c r="E7577">
        <v>1</v>
      </c>
      <c r="F7577">
        <v>16</v>
      </c>
      <c r="G7577" s="1">
        <f t="shared" si="118"/>
        <v>1.4171</v>
      </c>
      <c r="H7577" s="1">
        <v>1.4120999999999999</v>
      </c>
      <c r="I7577" s="1">
        <v>1.4120999999999999</v>
      </c>
      <c r="J7577" s="1">
        <v>1.4120999999999999</v>
      </c>
      <c r="K7577" s="1">
        <f>(Таблица1[[#This Row],[Столбец7]]-Таблица1[[#This Row],[Столбец4]])*10000</f>
        <v>-50.000000000001151</v>
      </c>
    </row>
    <row r="7578" spans="1:11" x14ac:dyDescent="0.2">
      <c r="A7578">
        <v>2001</v>
      </c>
      <c r="B7578" t="str">
        <f>CONCATENATE("01.","01",".",Таблица1[[#This Row],[Столбец1]])</f>
        <v>01.01.2001</v>
      </c>
      <c r="C7578" t="str">
        <f>CONCATENATE(Таблица1[[#This Row],[Столбец3]],".",Таблица1[[#This Row],[Столбец2]],".",Таблица1[[#This Row],[Столбец1]])</f>
        <v>17.1.2001</v>
      </c>
      <c r="D7578">
        <f>DAYS360(Таблица1[[#This Row],[Столбец13]],Таблица1[[#This Row],[Столбец14]],TRUE)+1</f>
        <v>17</v>
      </c>
      <c r="E7578">
        <v>1</v>
      </c>
      <c r="F7578">
        <v>17</v>
      </c>
      <c r="G7578" s="1">
        <f t="shared" si="118"/>
        <v>1.4120999999999999</v>
      </c>
      <c r="H7578" s="1">
        <v>1.4056999999999999</v>
      </c>
      <c r="I7578" s="1">
        <v>1.4056999999999999</v>
      </c>
      <c r="J7578" s="1">
        <v>1.4056999999999999</v>
      </c>
      <c r="K7578" s="1">
        <f>(Таблица1[[#This Row],[Столбец7]]-Таблица1[[#This Row],[Столбец4]])*10000</f>
        <v>-63.999999999999616</v>
      </c>
    </row>
    <row r="7579" spans="1:11" x14ac:dyDescent="0.2">
      <c r="A7579">
        <v>2001</v>
      </c>
      <c r="B7579" t="str">
        <f>CONCATENATE("01.","01",".",Таблица1[[#This Row],[Столбец1]])</f>
        <v>01.01.2001</v>
      </c>
      <c r="C7579" t="str">
        <f>CONCATENATE(Таблица1[[#This Row],[Столбец3]],".",Таблица1[[#This Row],[Столбец2]],".",Таблица1[[#This Row],[Столбец1]])</f>
        <v>18.1.2001</v>
      </c>
      <c r="D7579">
        <f>DAYS360(Таблица1[[#This Row],[Столбец13]],Таблица1[[#This Row],[Столбец14]],TRUE)+1</f>
        <v>18</v>
      </c>
      <c r="E7579">
        <v>1</v>
      </c>
      <c r="F7579">
        <v>18</v>
      </c>
      <c r="G7579" s="1">
        <f t="shared" si="118"/>
        <v>1.4056999999999999</v>
      </c>
      <c r="H7579" s="1">
        <v>1.4329000000000001</v>
      </c>
      <c r="I7579" s="1">
        <v>1.4329000000000001</v>
      </c>
      <c r="J7579" s="1">
        <v>1.4329000000000001</v>
      </c>
      <c r="K7579" s="1">
        <f>(Таблица1[[#This Row],[Столбец7]]-Таблица1[[#This Row],[Столбец4]])*10000</f>
        <v>272.00000000000114</v>
      </c>
    </row>
    <row r="7580" spans="1:11" x14ac:dyDescent="0.2">
      <c r="A7580">
        <v>2001</v>
      </c>
      <c r="B7580" t="str">
        <f>CONCATENATE("01.","01",".",Таблица1[[#This Row],[Столбец1]])</f>
        <v>01.01.2001</v>
      </c>
      <c r="C7580" t="str">
        <f>CONCATENATE(Таблица1[[#This Row],[Столбец3]],".",Таблица1[[#This Row],[Столбец2]],".",Таблица1[[#This Row],[Столбец1]])</f>
        <v>19.1.2001</v>
      </c>
      <c r="D7580">
        <f>DAYS360(Таблица1[[#This Row],[Столбец13]],Таблица1[[#This Row],[Столбец14]],TRUE)+1</f>
        <v>19</v>
      </c>
      <c r="E7580">
        <v>1</v>
      </c>
      <c r="F7580">
        <v>19</v>
      </c>
      <c r="G7580" s="1">
        <f t="shared" si="118"/>
        <v>1.4329000000000001</v>
      </c>
      <c r="H7580" s="1">
        <v>1.4174</v>
      </c>
      <c r="I7580" s="1">
        <v>1.4174</v>
      </c>
      <c r="J7580" s="1">
        <v>1.4174</v>
      </c>
      <c r="K7580" s="1">
        <f>(Таблица1[[#This Row],[Столбец7]]-Таблица1[[#This Row],[Столбец4]])*10000</f>
        <v>-155.00000000000068</v>
      </c>
    </row>
    <row r="7581" spans="1:11" x14ac:dyDescent="0.2">
      <c r="A7581">
        <v>2001</v>
      </c>
      <c r="B7581" t="str">
        <f>CONCATENATE("01.","01",".",Таблица1[[#This Row],[Столбец1]])</f>
        <v>01.01.2001</v>
      </c>
      <c r="C7581" t="str">
        <f>CONCATENATE(Таблица1[[#This Row],[Столбец3]],".",Таблица1[[#This Row],[Столбец2]],".",Таблица1[[#This Row],[Столбец1]])</f>
        <v>22.1.2001</v>
      </c>
      <c r="D7581">
        <f>DAYS360(Таблица1[[#This Row],[Столбец13]],Таблица1[[#This Row],[Столбец14]],TRUE)+1</f>
        <v>22</v>
      </c>
      <c r="E7581">
        <v>1</v>
      </c>
      <c r="F7581">
        <v>22</v>
      </c>
      <c r="G7581" s="1">
        <f t="shared" si="118"/>
        <v>1.4174</v>
      </c>
      <c r="H7581" s="1">
        <v>1.4077999999999999</v>
      </c>
      <c r="I7581" s="1">
        <v>1.4077999999999999</v>
      </c>
      <c r="J7581" s="1">
        <v>1.4077999999999999</v>
      </c>
      <c r="K7581" s="1">
        <f>(Таблица1[[#This Row],[Столбец7]]-Таблица1[[#This Row],[Столбец4]])*10000</f>
        <v>-96.000000000000526</v>
      </c>
    </row>
    <row r="7582" spans="1:11" x14ac:dyDescent="0.2">
      <c r="A7582">
        <v>2001</v>
      </c>
      <c r="B7582" t="str">
        <f>CONCATENATE("01.","01",".",Таблица1[[#This Row],[Столбец1]])</f>
        <v>01.01.2001</v>
      </c>
      <c r="C7582" t="str">
        <f>CONCATENATE(Таблица1[[#This Row],[Столбец3]],".",Таблица1[[#This Row],[Столбец2]],".",Таблица1[[#This Row],[Столбец1]])</f>
        <v>23.1.2001</v>
      </c>
      <c r="D7582">
        <f>DAYS360(Таблица1[[#This Row],[Столбец13]],Таблица1[[#This Row],[Столбец14]],TRUE)+1</f>
        <v>23</v>
      </c>
      <c r="E7582">
        <v>1</v>
      </c>
      <c r="F7582">
        <v>23</v>
      </c>
      <c r="G7582" s="1">
        <f t="shared" si="118"/>
        <v>1.4077999999999999</v>
      </c>
      <c r="H7582" s="1">
        <v>1.4154</v>
      </c>
      <c r="I7582" s="1">
        <v>1.4154</v>
      </c>
      <c r="J7582" s="1">
        <v>1.4154</v>
      </c>
      <c r="K7582" s="1">
        <f>(Таблица1[[#This Row],[Столбец7]]-Таблица1[[#This Row],[Столбец4]])*10000</f>
        <v>76.000000000000512</v>
      </c>
    </row>
    <row r="7583" spans="1:11" x14ac:dyDescent="0.2">
      <c r="A7583">
        <v>2001</v>
      </c>
      <c r="B7583" t="str">
        <f>CONCATENATE("01.","01",".",Таблица1[[#This Row],[Столбец1]])</f>
        <v>01.01.2001</v>
      </c>
      <c r="C7583" t="str">
        <f>CONCATENATE(Таблица1[[#This Row],[Столбец3]],".",Таблица1[[#This Row],[Столбец2]],".",Таблица1[[#This Row],[Столбец1]])</f>
        <v>24.1.2001</v>
      </c>
      <c r="D7583">
        <f>DAYS360(Таблица1[[#This Row],[Столбец13]],Таблица1[[#This Row],[Столбец14]],TRUE)+1</f>
        <v>24</v>
      </c>
      <c r="E7583">
        <v>1</v>
      </c>
      <c r="F7583">
        <v>24</v>
      </c>
      <c r="G7583" s="1">
        <f t="shared" si="118"/>
        <v>1.4154</v>
      </c>
      <c r="H7583" s="1">
        <v>1.3972</v>
      </c>
      <c r="I7583" s="1">
        <v>1.3972</v>
      </c>
      <c r="J7583" s="1">
        <v>1.3972</v>
      </c>
      <c r="K7583" s="1">
        <f>(Таблица1[[#This Row],[Столбец7]]-Таблица1[[#This Row],[Столбец4]])*10000</f>
        <v>-181.99999999999994</v>
      </c>
    </row>
    <row r="7584" spans="1:11" x14ac:dyDescent="0.2">
      <c r="A7584">
        <v>2001</v>
      </c>
      <c r="B7584" t="str">
        <f>CONCATENATE("01.","01",".",Таблица1[[#This Row],[Столбец1]])</f>
        <v>01.01.2001</v>
      </c>
      <c r="C7584" t="str">
        <f>CONCATENATE(Таблица1[[#This Row],[Столбец3]],".",Таблица1[[#This Row],[Столбец2]],".",Таблица1[[#This Row],[Столбец1]])</f>
        <v>25.1.2001</v>
      </c>
      <c r="D7584">
        <f>DAYS360(Таблица1[[#This Row],[Столбец13]],Таблица1[[#This Row],[Столбец14]],TRUE)+1</f>
        <v>25</v>
      </c>
      <c r="E7584">
        <v>1</v>
      </c>
      <c r="F7584">
        <v>25</v>
      </c>
      <c r="G7584" s="1">
        <f t="shared" si="118"/>
        <v>1.3972</v>
      </c>
      <c r="H7584" s="1">
        <v>1.3849</v>
      </c>
      <c r="I7584" s="1">
        <v>1.3849</v>
      </c>
      <c r="J7584" s="1">
        <v>1.3849</v>
      </c>
      <c r="K7584" s="1">
        <f>(Таблица1[[#This Row],[Столбец7]]-Таблица1[[#This Row],[Столбец4]])*10000</f>
        <v>-122.99999999999977</v>
      </c>
    </row>
    <row r="7585" spans="1:11" x14ac:dyDescent="0.2">
      <c r="A7585">
        <v>2001</v>
      </c>
      <c r="B7585" t="str">
        <f>CONCATENATE("01.","01",".",Таблица1[[#This Row],[Столбец1]])</f>
        <v>01.01.2001</v>
      </c>
      <c r="C7585" t="str">
        <f>CONCATENATE(Таблица1[[#This Row],[Столбец3]],".",Таблица1[[#This Row],[Столбец2]],".",Таблица1[[#This Row],[Столбец1]])</f>
        <v>26.1.2001</v>
      </c>
      <c r="D7585">
        <f>DAYS360(Таблица1[[#This Row],[Столбец13]],Таблица1[[#This Row],[Столбец14]],TRUE)+1</f>
        <v>26</v>
      </c>
      <c r="E7585">
        <v>1</v>
      </c>
      <c r="F7585">
        <v>26</v>
      </c>
      <c r="G7585" s="1">
        <f t="shared" si="118"/>
        <v>1.3849</v>
      </c>
      <c r="H7585" s="1">
        <v>1.3874</v>
      </c>
      <c r="I7585" s="1">
        <v>1.3874</v>
      </c>
      <c r="J7585" s="1">
        <v>1.3874</v>
      </c>
      <c r="K7585" s="1">
        <f>(Таблица1[[#This Row],[Столбец7]]-Таблица1[[#This Row],[Столбец4]])*10000</f>
        <v>24.999999999999467</v>
      </c>
    </row>
    <row r="7586" spans="1:11" x14ac:dyDescent="0.2">
      <c r="A7586">
        <v>2001</v>
      </c>
      <c r="B7586" t="str">
        <f>CONCATENATE("01.","01",".",Таблица1[[#This Row],[Столбец1]])</f>
        <v>01.01.2001</v>
      </c>
      <c r="C7586" t="str">
        <f>CONCATENATE(Таблица1[[#This Row],[Столбец3]],".",Таблица1[[#This Row],[Столбец2]],".",Таблица1[[#This Row],[Столбец1]])</f>
        <v>29.1.2001</v>
      </c>
      <c r="D7586">
        <f>DAYS360(Таблица1[[#This Row],[Столбец13]],Таблица1[[#This Row],[Столбец14]],TRUE)+1</f>
        <v>29</v>
      </c>
      <c r="E7586">
        <v>1</v>
      </c>
      <c r="F7586">
        <v>29</v>
      </c>
      <c r="G7586" s="1">
        <f t="shared" si="118"/>
        <v>1.3874</v>
      </c>
      <c r="H7586" s="1">
        <v>1.3806</v>
      </c>
      <c r="I7586" s="1">
        <v>1.3806</v>
      </c>
      <c r="J7586" s="1">
        <v>1.3806</v>
      </c>
      <c r="K7586" s="1">
        <f>(Таблица1[[#This Row],[Столбец7]]-Таблица1[[#This Row],[Столбец4]])*10000</f>
        <v>-67.999999999999176</v>
      </c>
    </row>
    <row r="7587" spans="1:11" x14ac:dyDescent="0.2">
      <c r="A7587">
        <v>2001</v>
      </c>
      <c r="B7587" t="str">
        <f>CONCATENATE("01.","01",".",Таблица1[[#This Row],[Столбец1]])</f>
        <v>01.01.2001</v>
      </c>
      <c r="C7587" t="str">
        <f>CONCATENATE(Таблица1[[#This Row],[Столбец3]],".",Таблица1[[#This Row],[Столбец2]],".",Таблица1[[#This Row],[Столбец1]])</f>
        <v>30.1.2001</v>
      </c>
      <c r="D7587">
        <f>DAYS360(Таблица1[[#This Row],[Столбец13]],Таблица1[[#This Row],[Столбец14]],TRUE)+1</f>
        <v>30</v>
      </c>
      <c r="E7587">
        <v>1</v>
      </c>
      <c r="F7587">
        <v>30</v>
      </c>
      <c r="G7587" s="1">
        <f t="shared" si="118"/>
        <v>1.3806</v>
      </c>
      <c r="H7587" s="1">
        <v>1.39</v>
      </c>
      <c r="I7587" s="1">
        <v>1.39</v>
      </c>
      <c r="J7587" s="1">
        <v>1.39</v>
      </c>
      <c r="K7587" s="1">
        <f>(Таблица1[[#This Row],[Столбец7]]-Таблица1[[#This Row],[Столбец4]])*10000</f>
        <v>93.999999999998522</v>
      </c>
    </row>
    <row r="7588" spans="1:11" x14ac:dyDescent="0.2">
      <c r="A7588">
        <v>2001</v>
      </c>
      <c r="B7588" t="str">
        <f>CONCATENATE("01.","01",".",Таблица1[[#This Row],[Столбец1]])</f>
        <v>01.01.2001</v>
      </c>
      <c r="C7588" t="str">
        <f>CONCATENATE(Таблица1[[#This Row],[Столбец3]],".",Таблица1[[#This Row],[Столбец2]],".",Таблица1[[#This Row],[Столбец1]])</f>
        <v>31.1.2001</v>
      </c>
      <c r="D7588">
        <f>DAYS360(Таблица1[[#This Row],[Столбец13]],Таблица1[[#This Row],[Столбец14]],TRUE)+1</f>
        <v>30</v>
      </c>
      <c r="E7588">
        <v>1</v>
      </c>
      <c r="F7588">
        <v>31</v>
      </c>
      <c r="G7588" s="1">
        <f t="shared" si="118"/>
        <v>1.39</v>
      </c>
      <c r="H7588" s="1">
        <v>1.3959999999999999</v>
      </c>
      <c r="I7588" s="1">
        <v>1.3959999999999999</v>
      </c>
      <c r="J7588" s="1">
        <v>1.3959999999999999</v>
      </c>
      <c r="K7588" s="1">
        <f>(Таблица1[[#This Row],[Столбец7]]-Таблица1[[#This Row],[Столбец4]])*10000</f>
        <v>60.000000000000057</v>
      </c>
    </row>
    <row r="7589" spans="1:11" x14ac:dyDescent="0.2">
      <c r="A7589">
        <v>2001</v>
      </c>
      <c r="B7589" t="str">
        <f>CONCATENATE("01.","01",".",Таблица1[[#This Row],[Столбец1]])</f>
        <v>01.01.2001</v>
      </c>
      <c r="C7589" t="str">
        <f>CONCATENATE(Таблица1[[#This Row],[Столбец3]],".",Таблица1[[#This Row],[Столбец2]],".",Таблица1[[#This Row],[Столбец1]])</f>
        <v>1.2.2001</v>
      </c>
      <c r="D7589">
        <f>DAYS360(Таблица1[[#This Row],[Столбец13]],Таблица1[[#This Row],[Столбец14]],TRUE)+1</f>
        <v>31</v>
      </c>
      <c r="E7589">
        <v>2</v>
      </c>
      <c r="F7589">
        <v>1</v>
      </c>
      <c r="G7589" s="1">
        <f t="shared" si="118"/>
        <v>1.3959999999999999</v>
      </c>
      <c r="H7589" s="1">
        <v>1.4103000000000001</v>
      </c>
      <c r="I7589" s="1">
        <v>1.4103000000000001</v>
      </c>
      <c r="J7589" s="1">
        <v>1.4103000000000001</v>
      </c>
      <c r="K7589" s="1">
        <f>(Таблица1[[#This Row],[Столбец7]]-Таблица1[[#This Row],[Столбец4]])*10000</f>
        <v>143.00000000000202</v>
      </c>
    </row>
    <row r="7590" spans="1:11" x14ac:dyDescent="0.2">
      <c r="A7590">
        <v>2001</v>
      </c>
      <c r="B7590" t="str">
        <f>CONCATENATE("01.","01",".",Таблица1[[#This Row],[Столбец1]])</f>
        <v>01.01.2001</v>
      </c>
      <c r="C7590" t="str">
        <f>CONCATENATE(Таблица1[[#This Row],[Столбец3]],".",Таблица1[[#This Row],[Столбец2]],".",Таблица1[[#This Row],[Столбец1]])</f>
        <v>2.2.2001</v>
      </c>
      <c r="D7590">
        <f>DAYS360(Таблица1[[#This Row],[Столбец13]],Таблица1[[#This Row],[Столбец14]],TRUE)+1</f>
        <v>32</v>
      </c>
      <c r="E7590">
        <v>2</v>
      </c>
      <c r="F7590">
        <v>2</v>
      </c>
      <c r="G7590" s="1">
        <f t="shared" si="118"/>
        <v>1.4103000000000001</v>
      </c>
      <c r="H7590" s="1">
        <v>1.3924000000000001</v>
      </c>
      <c r="I7590" s="1">
        <v>1.3924000000000001</v>
      </c>
      <c r="J7590" s="1">
        <v>1.3924000000000001</v>
      </c>
      <c r="K7590" s="1">
        <f>(Таблица1[[#This Row],[Столбец7]]-Таблица1[[#This Row],[Столбец4]])*10000</f>
        <v>-179.00000000000028</v>
      </c>
    </row>
    <row r="7591" spans="1:11" x14ac:dyDescent="0.2">
      <c r="A7591">
        <v>2001</v>
      </c>
      <c r="B7591" t="str">
        <f>CONCATENATE("01.","01",".",Таблица1[[#This Row],[Столбец1]])</f>
        <v>01.01.2001</v>
      </c>
      <c r="C7591" t="str">
        <f>CONCATENATE(Таблица1[[#This Row],[Столбец3]],".",Таблица1[[#This Row],[Столбец2]],".",Таблица1[[#This Row],[Столбец1]])</f>
        <v>5.2.2001</v>
      </c>
      <c r="D7591">
        <f>DAYS360(Таблица1[[#This Row],[Столбец13]],Таблица1[[#This Row],[Столбец14]],TRUE)+1</f>
        <v>35</v>
      </c>
      <c r="E7591">
        <v>2</v>
      </c>
      <c r="F7591">
        <v>5</v>
      </c>
      <c r="G7591" s="1">
        <f t="shared" si="118"/>
        <v>1.3924000000000001</v>
      </c>
      <c r="H7591" s="1">
        <v>1.4120999999999999</v>
      </c>
      <c r="I7591" s="1">
        <v>1.4120999999999999</v>
      </c>
      <c r="J7591" s="1">
        <v>1.4120999999999999</v>
      </c>
      <c r="K7591" s="1">
        <f>(Таблица1[[#This Row],[Столбец7]]-Таблица1[[#This Row],[Столбец4]])*10000</f>
        <v>196.99999999999829</v>
      </c>
    </row>
    <row r="7592" spans="1:11" x14ac:dyDescent="0.2">
      <c r="A7592">
        <v>2001</v>
      </c>
      <c r="B7592" t="str">
        <f>CONCATENATE("01.","01",".",Таблица1[[#This Row],[Столбец1]])</f>
        <v>01.01.2001</v>
      </c>
      <c r="C7592" t="str">
        <f>CONCATENATE(Таблица1[[#This Row],[Столбец3]],".",Таблица1[[#This Row],[Столбец2]],".",Таблица1[[#This Row],[Столбец1]])</f>
        <v>6.2.2001</v>
      </c>
      <c r="D7592">
        <f>DAYS360(Таблица1[[#This Row],[Столбец13]],Таблица1[[#This Row],[Столбец14]],TRUE)+1</f>
        <v>36</v>
      </c>
      <c r="E7592">
        <v>2</v>
      </c>
      <c r="F7592">
        <v>6</v>
      </c>
      <c r="G7592" s="1">
        <f t="shared" si="118"/>
        <v>1.4120999999999999</v>
      </c>
      <c r="H7592" s="1">
        <v>1.4024000000000001</v>
      </c>
      <c r="I7592" s="1">
        <v>1.4024000000000001</v>
      </c>
      <c r="J7592" s="1">
        <v>1.4024000000000001</v>
      </c>
      <c r="K7592" s="1">
        <f>(Таблица1[[#This Row],[Столбец7]]-Таблица1[[#This Row],[Столбец4]])*10000</f>
        <v>-96.999999999998195</v>
      </c>
    </row>
    <row r="7593" spans="1:11" x14ac:dyDescent="0.2">
      <c r="A7593">
        <v>2001</v>
      </c>
      <c r="B7593" t="str">
        <f>CONCATENATE("01.","01",".",Таблица1[[#This Row],[Столбец1]])</f>
        <v>01.01.2001</v>
      </c>
      <c r="C7593" t="str">
        <f>CONCATENATE(Таблица1[[#This Row],[Столбец3]],".",Таблица1[[#This Row],[Столбец2]],".",Таблица1[[#This Row],[Столбец1]])</f>
        <v>7.2.2001</v>
      </c>
      <c r="D7593">
        <f>DAYS360(Таблица1[[#This Row],[Столбец13]],Таблица1[[#This Row],[Столбец14]],TRUE)+1</f>
        <v>37</v>
      </c>
      <c r="E7593">
        <v>2</v>
      </c>
      <c r="F7593">
        <v>7</v>
      </c>
      <c r="G7593" s="1">
        <f t="shared" si="118"/>
        <v>1.4024000000000001</v>
      </c>
      <c r="H7593" s="1">
        <v>1.4117999999999999</v>
      </c>
      <c r="I7593" s="1">
        <v>1.4117999999999999</v>
      </c>
      <c r="J7593" s="1">
        <v>1.4117999999999999</v>
      </c>
      <c r="K7593" s="1">
        <f>(Таблица1[[#This Row],[Столбец7]]-Таблица1[[#This Row],[Столбец4]])*10000</f>
        <v>93.999999999998522</v>
      </c>
    </row>
    <row r="7594" spans="1:11" x14ac:dyDescent="0.2">
      <c r="A7594">
        <v>2001</v>
      </c>
      <c r="B7594" t="str">
        <f>CONCATENATE("01.","01",".",Таблица1[[#This Row],[Столбец1]])</f>
        <v>01.01.2001</v>
      </c>
      <c r="C7594" t="str">
        <f>CONCATENATE(Таблица1[[#This Row],[Столбец3]],".",Таблица1[[#This Row],[Столбец2]],".",Таблица1[[#This Row],[Столбец1]])</f>
        <v>8.2.2001</v>
      </c>
      <c r="D7594">
        <f>DAYS360(Таблица1[[#This Row],[Столбец13]],Таблица1[[#This Row],[Столбец14]],TRUE)+1</f>
        <v>38</v>
      </c>
      <c r="E7594">
        <v>2</v>
      </c>
      <c r="F7594">
        <v>8</v>
      </c>
      <c r="G7594" s="1">
        <f t="shared" si="118"/>
        <v>1.4117999999999999</v>
      </c>
      <c r="H7594" s="1">
        <v>1.3876999999999999</v>
      </c>
      <c r="I7594" s="1">
        <v>1.3876999999999999</v>
      </c>
      <c r="J7594" s="1">
        <v>1.3876999999999999</v>
      </c>
      <c r="K7594" s="1">
        <f>(Таблица1[[#This Row],[Столбец7]]-Таблица1[[#This Row],[Столбец4]])*10000</f>
        <v>-241.00000000000011</v>
      </c>
    </row>
    <row r="7595" spans="1:11" x14ac:dyDescent="0.2">
      <c r="A7595">
        <v>2001</v>
      </c>
      <c r="B7595" t="str">
        <f>CONCATENATE("01.","01",".",Таблица1[[#This Row],[Столбец1]])</f>
        <v>01.01.2001</v>
      </c>
      <c r="C7595" t="str">
        <f>CONCATENATE(Таблица1[[#This Row],[Столбец3]],".",Таблица1[[#This Row],[Столбец2]],".",Таблица1[[#This Row],[Столбец1]])</f>
        <v>9.2.2001</v>
      </c>
      <c r="D7595">
        <f>DAYS360(Таблица1[[#This Row],[Столбец13]],Таблица1[[#This Row],[Столбец14]],TRUE)+1</f>
        <v>39</v>
      </c>
      <c r="E7595">
        <v>2</v>
      </c>
      <c r="F7595">
        <v>9</v>
      </c>
      <c r="G7595" s="1">
        <f t="shared" si="118"/>
        <v>1.3876999999999999</v>
      </c>
      <c r="H7595" s="1">
        <v>1.3916999999999999</v>
      </c>
      <c r="I7595" s="1">
        <v>1.3916999999999999</v>
      </c>
      <c r="J7595" s="1">
        <v>1.3916999999999999</v>
      </c>
      <c r="K7595" s="1">
        <f>(Таблица1[[#This Row],[Столбец7]]-Таблица1[[#This Row],[Столбец4]])*10000</f>
        <v>40.000000000000036</v>
      </c>
    </row>
    <row r="7596" spans="1:11" x14ac:dyDescent="0.2">
      <c r="A7596">
        <v>2001</v>
      </c>
      <c r="B7596" t="str">
        <f>CONCATENATE("01.","01",".",Таблица1[[#This Row],[Столбец1]])</f>
        <v>01.01.2001</v>
      </c>
      <c r="C7596" t="str">
        <f>CONCATENATE(Таблица1[[#This Row],[Столбец3]],".",Таблица1[[#This Row],[Столбец2]],".",Таблица1[[#This Row],[Столбец1]])</f>
        <v>12.2.2001</v>
      </c>
      <c r="D7596">
        <f>DAYS360(Таблица1[[#This Row],[Столбец13]],Таблица1[[#This Row],[Столбец14]],TRUE)+1</f>
        <v>42</v>
      </c>
      <c r="E7596">
        <v>2</v>
      </c>
      <c r="F7596">
        <v>12</v>
      </c>
      <c r="G7596" s="1">
        <f t="shared" si="118"/>
        <v>1.3916999999999999</v>
      </c>
      <c r="H7596" s="1">
        <v>1.4121999999999999</v>
      </c>
      <c r="I7596" s="1">
        <v>1.4121999999999999</v>
      </c>
      <c r="J7596" s="1">
        <v>1.4121999999999999</v>
      </c>
      <c r="K7596" s="1">
        <f>(Таблица1[[#This Row],[Столбец7]]-Таблица1[[#This Row],[Столбец4]])*10000</f>
        <v>204.99999999999963</v>
      </c>
    </row>
    <row r="7597" spans="1:11" x14ac:dyDescent="0.2">
      <c r="A7597">
        <v>2001</v>
      </c>
      <c r="B7597" t="str">
        <f>CONCATENATE("01.","01",".",Таблица1[[#This Row],[Столбец1]])</f>
        <v>01.01.2001</v>
      </c>
      <c r="C7597" t="str">
        <f>CONCATENATE(Таблица1[[#This Row],[Столбец3]],".",Таблица1[[#This Row],[Столбец2]],".",Таблица1[[#This Row],[Столбец1]])</f>
        <v>13.2.2001</v>
      </c>
      <c r="D7597">
        <f>DAYS360(Таблица1[[#This Row],[Столбец13]],Таблица1[[#This Row],[Столбец14]],TRUE)+1</f>
        <v>43</v>
      </c>
      <c r="E7597">
        <v>2</v>
      </c>
      <c r="F7597">
        <v>13</v>
      </c>
      <c r="G7597" s="1">
        <f t="shared" si="118"/>
        <v>1.4121999999999999</v>
      </c>
      <c r="H7597" s="1">
        <v>1.4013</v>
      </c>
      <c r="I7597" s="1">
        <v>1.4013</v>
      </c>
      <c r="J7597" s="1">
        <v>1.4013</v>
      </c>
      <c r="K7597" s="1">
        <f>(Таблица1[[#This Row],[Столбец7]]-Таблица1[[#This Row],[Столбец4]])*10000</f>
        <v>-108.99999999999909</v>
      </c>
    </row>
    <row r="7598" spans="1:11" x14ac:dyDescent="0.2">
      <c r="A7598">
        <v>2001</v>
      </c>
      <c r="B7598" t="str">
        <f>CONCATENATE("01.","01",".",Таблица1[[#This Row],[Столбец1]])</f>
        <v>01.01.2001</v>
      </c>
      <c r="C7598" t="str">
        <f>CONCATENATE(Таблица1[[#This Row],[Столбец3]],".",Таблица1[[#This Row],[Столбец2]],".",Таблица1[[#This Row],[Столбец1]])</f>
        <v>14.2.2001</v>
      </c>
      <c r="D7598">
        <f>DAYS360(Таблица1[[#This Row],[Столбец13]],Таблица1[[#This Row],[Столбец14]],TRUE)+1</f>
        <v>44</v>
      </c>
      <c r="E7598">
        <v>2</v>
      </c>
      <c r="F7598">
        <v>14</v>
      </c>
      <c r="G7598" s="1">
        <f t="shared" si="118"/>
        <v>1.4013</v>
      </c>
      <c r="H7598" s="1">
        <v>1.3985000000000001</v>
      </c>
      <c r="I7598" s="1">
        <v>1.3985000000000001</v>
      </c>
      <c r="J7598" s="1">
        <v>1.3985000000000001</v>
      </c>
      <c r="K7598" s="1">
        <f>(Таблица1[[#This Row],[Столбец7]]-Таблица1[[#This Row],[Столбец4]])*10000</f>
        <v>-27.999999999999137</v>
      </c>
    </row>
    <row r="7599" spans="1:11" x14ac:dyDescent="0.2">
      <c r="A7599">
        <v>2001</v>
      </c>
      <c r="B7599" t="str">
        <f>CONCATENATE("01.","01",".",Таблица1[[#This Row],[Столбец1]])</f>
        <v>01.01.2001</v>
      </c>
      <c r="C7599" t="str">
        <f>CONCATENATE(Таблица1[[#This Row],[Столбец3]],".",Таблица1[[#This Row],[Столбец2]],".",Таблица1[[#This Row],[Столбец1]])</f>
        <v>15.2.2001</v>
      </c>
      <c r="D7599">
        <f>DAYS360(Таблица1[[#This Row],[Столбец13]],Таблица1[[#This Row],[Столбец14]],TRUE)+1</f>
        <v>45</v>
      </c>
      <c r="E7599">
        <v>2</v>
      </c>
      <c r="F7599">
        <v>15</v>
      </c>
      <c r="G7599" s="1">
        <f t="shared" si="118"/>
        <v>1.3985000000000001</v>
      </c>
      <c r="H7599" s="1">
        <v>1.3864000000000001</v>
      </c>
      <c r="I7599" s="1">
        <v>1.3864000000000001</v>
      </c>
      <c r="J7599" s="1">
        <v>1.3864000000000001</v>
      </c>
      <c r="K7599" s="1">
        <f>(Таблица1[[#This Row],[Столбец7]]-Таблица1[[#This Row],[Столбец4]])*10000</f>
        <v>-121</v>
      </c>
    </row>
    <row r="7600" spans="1:11" x14ac:dyDescent="0.2">
      <c r="A7600">
        <v>2001</v>
      </c>
      <c r="B7600" t="str">
        <f>CONCATENATE("01.","01",".",Таблица1[[#This Row],[Столбец1]])</f>
        <v>01.01.2001</v>
      </c>
      <c r="C7600" t="str">
        <f>CONCATENATE(Таблица1[[#This Row],[Столбец3]],".",Таблица1[[#This Row],[Столбец2]],".",Таблица1[[#This Row],[Столбец1]])</f>
        <v>16.2.2001</v>
      </c>
      <c r="D7600">
        <f>DAYS360(Таблица1[[#This Row],[Столбец13]],Таблица1[[#This Row],[Столбец14]],TRUE)+1</f>
        <v>46</v>
      </c>
      <c r="E7600">
        <v>2</v>
      </c>
      <c r="F7600">
        <v>16</v>
      </c>
      <c r="G7600" s="1">
        <f t="shared" si="118"/>
        <v>1.3864000000000001</v>
      </c>
      <c r="H7600" s="1">
        <v>1.4033</v>
      </c>
      <c r="I7600" s="1">
        <v>1.4033</v>
      </c>
      <c r="J7600" s="1">
        <v>1.4033</v>
      </c>
      <c r="K7600" s="1">
        <f>(Таблица1[[#This Row],[Столбец7]]-Таблица1[[#This Row],[Столбец4]])*10000</f>
        <v>168.99999999999915</v>
      </c>
    </row>
    <row r="7601" spans="1:11" x14ac:dyDescent="0.2">
      <c r="A7601">
        <v>2001</v>
      </c>
      <c r="B7601" t="str">
        <f>CONCATENATE("01.","01",".",Таблица1[[#This Row],[Столбец1]])</f>
        <v>01.01.2001</v>
      </c>
      <c r="C7601" t="str">
        <f>CONCATENATE(Таблица1[[#This Row],[Столбец3]],".",Таблица1[[#This Row],[Столбец2]],".",Таблица1[[#This Row],[Столбец1]])</f>
        <v>19.2.2001</v>
      </c>
      <c r="D7601">
        <f>DAYS360(Таблица1[[#This Row],[Столбец13]],Таблица1[[#This Row],[Столбец14]],TRUE)+1</f>
        <v>49</v>
      </c>
      <c r="E7601">
        <v>2</v>
      </c>
      <c r="F7601">
        <v>19</v>
      </c>
      <c r="G7601" s="1">
        <f t="shared" si="118"/>
        <v>1.4033</v>
      </c>
      <c r="H7601" s="1">
        <v>1.4148000000000001</v>
      </c>
      <c r="I7601" s="1">
        <v>1.4148000000000001</v>
      </c>
      <c r="J7601" s="1">
        <v>1.4148000000000001</v>
      </c>
      <c r="K7601" s="1">
        <f>(Таблица1[[#This Row],[Столбец7]]-Таблица1[[#This Row],[Столбец4]])*10000</f>
        <v>115.00000000000065</v>
      </c>
    </row>
    <row r="7602" spans="1:11" x14ac:dyDescent="0.2">
      <c r="A7602">
        <v>2001</v>
      </c>
      <c r="B7602" t="str">
        <f>CONCATENATE("01.","01",".",Таблица1[[#This Row],[Столбец1]])</f>
        <v>01.01.2001</v>
      </c>
      <c r="C7602" t="str">
        <f>CONCATENATE(Таблица1[[#This Row],[Столбец3]],".",Таблица1[[#This Row],[Столбец2]],".",Таблица1[[#This Row],[Столбец1]])</f>
        <v>20.2.2001</v>
      </c>
      <c r="D7602">
        <f>DAYS360(Таблица1[[#This Row],[Столбец13]],Таблица1[[#This Row],[Столбец14]],TRUE)+1</f>
        <v>50</v>
      </c>
      <c r="E7602">
        <v>2</v>
      </c>
      <c r="F7602">
        <v>20</v>
      </c>
      <c r="G7602" s="1">
        <f t="shared" si="118"/>
        <v>1.4148000000000001</v>
      </c>
      <c r="H7602" s="1">
        <v>1.3912</v>
      </c>
      <c r="I7602" s="1">
        <v>1.3912</v>
      </c>
      <c r="J7602" s="1">
        <v>1.3912</v>
      </c>
      <c r="K7602" s="1">
        <f>(Таблица1[[#This Row],[Столбец7]]-Таблица1[[#This Row],[Столбец4]])*10000</f>
        <v>-236.00000000000065</v>
      </c>
    </row>
    <row r="7603" spans="1:11" x14ac:dyDescent="0.2">
      <c r="A7603">
        <v>2001</v>
      </c>
      <c r="B7603" t="str">
        <f>CONCATENATE("01.","01",".",Таблица1[[#This Row],[Столбец1]])</f>
        <v>01.01.2001</v>
      </c>
      <c r="C7603" t="str">
        <f>CONCATENATE(Таблица1[[#This Row],[Столбец3]],".",Таблица1[[#This Row],[Столбец2]],".",Таблица1[[#This Row],[Столбец1]])</f>
        <v>21.2.2001</v>
      </c>
      <c r="D7603">
        <f>DAYS360(Таблица1[[#This Row],[Столбец13]],Таблица1[[#This Row],[Столбец14]],TRUE)+1</f>
        <v>51</v>
      </c>
      <c r="E7603">
        <v>2</v>
      </c>
      <c r="F7603">
        <v>21</v>
      </c>
      <c r="G7603" s="1">
        <f t="shared" si="118"/>
        <v>1.3912</v>
      </c>
      <c r="H7603" s="1">
        <v>1.4027000000000001</v>
      </c>
      <c r="I7603" s="1">
        <v>1.4027000000000001</v>
      </c>
      <c r="J7603" s="1">
        <v>1.4027000000000001</v>
      </c>
      <c r="K7603" s="1">
        <f>(Таблица1[[#This Row],[Столбец7]]-Таблица1[[#This Row],[Столбец4]])*10000</f>
        <v>115.00000000000065</v>
      </c>
    </row>
    <row r="7604" spans="1:11" x14ac:dyDescent="0.2">
      <c r="A7604">
        <v>2001</v>
      </c>
      <c r="B7604" t="str">
        <f>CONCATENATE("01.","01",".",Таблица1[[#This Row],[Столбец1]])</f>
        <v>01.01.2001</v>
      </c>
      <c r="C7604" t="str">
        <f>CONCATENATE(Таблица1[[#This Row],[Столбец3]],".",Таблица1[[#This Row],[Столбец2]],".",Таблица1[[#This Row],[Столбец1]])</f>
        <v>22.2.2001</v>
      </c>
      <c r="D7604">
        <f>DAYS360(Таблица1[[#This Row],[Столбец13]],Таблица1[[#This Row],[Столбец14]],TRUE)+1</f>
        <v>52</v>
      </c>
      <c r="E7604">
        <v>2</v>
      </c>
      <c r="F7604">
        <v>22</v>
      </c>
      <c r="G7604" s="1">
        <f t="shared" si="118"/>
        <v>1.4027000000000001</v>
      </c>
      <c r="H7604" s="1">
        <v>1.3954</v>
      </c>
      <c r="I7604" s="1">
        <v>1.3954</v>
      </c>
      <c r="J7604" s="1">
        <v>1.3954</v>
      </c>
      <c r="K7604" s="1">
        <f>(Таблица1[[#This Row],[Столбец7]]-Таблица1[[#This Row],[Столбец4]])*10000</f>
        <v>-73.000000000000838</v>
      </c>
    </row>
    <row r="7605" spans="1:11" x14ac:dyDescent="0.2">
      <c r="A7605">
        <v>2001</v>
      </c>
      <c r="B7605" t="str">
        <f>CONCATENATE("01.","01",".",Таблица1[[#This Row],[Столбец1]])</f>
        <v>01.01.2001</v>
      </c>
      <c r="C7605" t="str">
        <f>CONCATENATE(Таблица1[[#This Row],[Столбец3]],".",Таблица1[[#This Row],[Столбец2]],".",Таблица1[[#This Row],[Столбец1]])</f>
        <v>23.2.2001</v>
      </c>
      <c r="D7605">
        <f>DAYS360(Таблица1[[#This Row],[Столбец13]],Таблица1[[#This Row],[Столбец14]],TRUE)+1</f>
        <v>53</v>
      </c>
      <c r="E7605">
        <v>2</v>
      </c>
      <c r="F7605">
        <v>23</v>
      </c>
      <c r="G7605" s="1">
        <f t="shared" si="118"/>
        <v>1.3954</v>
      </c>
      <c r="H7605" s="1">
        <v>1.3959999999999999</v>
      </c>
      <c r="I7605" s="1">
        <v>1.3959999999999999</v>
      </c>
      <c r="J7605" s="1">
        <v>1.3959999999999999</v>
      </c>
      <c r="K7605" s="1">
        <f>(Таблица1[[#This Row],[Столбец7]]-Таблица1[[#This Row],[Столбец4]])*10000</f>
        <v>5.9999999999993392</v>
      </c>
    </row>
    <row r="7606" spans="1:11" x14ac:dyDescent="0.2">
      <c r="A7606">
        <v>2001</v>
      </c>
      <c r="B7606" t="str">
        <f>CONCATENATE("01.","01",".",Таблица1[[#This Row],[Столбец1]])</f>
        <v>01.01.2001</v>
      </c>
      <c r="C7606" t="str">
        <f>CONCATENATE(Таблица1[[#This Row],[Столбец3]],".",Таблица1[[#This Row],[Столбец2]],".",Таблица1[[#This Row],[Столбец1]])</f>
        <v>26.2.2001</v>
      </c>
      <c r="D7606">
        <f>DAYS360(Таблица1[[#This Row],[Столбец13]],Таблица1[[#This Row],[Столбец14]],TRUE)+1</f>
        <v>56</v>
      </c>
      <c r="E7606">
        <v>2</v>
      </c>
      <c r="F7606">
        <v>26</v>
      </c>
      <c r="G7606" s="1">
        <f t="shared" si="118"/>
        <v>1.3959999999999999</v>
      </c>
      <c r="H7606" s="1">
        <v>1.3940999999999999</v>
      </c>
      <c r="I7606" s="1">
        <v>1.3940999999999999</v>
      </c>
      <c r="J7606" s="1">
        <v>1.3940999999999999</v>
      </c>
      <c r="K7606" s="1">
        <f>(Таблица1[[#This Row],[Столбец7]]-Таблица1[[#This Row],[Столбец4]])*10000</f>
        <v>-19.000000000000128</v>
      </c>
    </row>
    <row r="7607" spans="1:11" x14ac:dyDescent="0.2">
      <c r="A7607">
        <v>2001</v>
      </c>
      <c r="B7607" t="str">
        <f>CONCATENATE("01.","01",".",Таблица1[[#This Row],[Столбец1]])</f>
        <v>01.01.2001</v>
      </c>
      <c r="C7607" t="str">
        <f>CONCATENATE(Таблица1[[#This Row],[Столбец3]],".",Таблица1[[#This Row],[Столбец2]],".",Таблица1[[#This Row],[Столбец1]])</f>
        <v>27.2.2001</v>
      </c>
      <c r="D7607">
        <f>DAYS360(Таблица1[[#This Row],[Столбец13]],Таблица1[[#This Row],[Столбец14]],TRUE)+1</f>
        <v>57</v>
      </c>
      <c r="E7607">
        <v>2</v>
      </c>
      <c r="F7607">
        <v>27</v>
      </c>
      <c r="G7607" s="1">
        <f t="shared" si="118"/>
        <v>1.3940999999999999</v>
      </c>
      <c r="H7607" s="1">
        <v>1.4024000000000001</v>
      </c>
      <c r="I7607" s="1">
        <v>1.4024000000000001</v>
      </c>
      <c r="J7607" s="1">
        <v>1.4024000000000001</v>
      </c>
      <c r="K7607" s="1">
        <f>(Таблица1[[#This Row],[Столбец7]]-Таблица1[[#This Row],[Столбец4]])*10000</f>
        <v>83.000000000001961</v>
      </c>
    </row>
    <row r="7608" spans="1:11" x14ac:dyDescent="0.2">
      <c r="A7608">
        <v>2001</v>
      </c>
      <c r="B7608" t="str">
        <f>CONCATENATE("01.","01",".",Таблица1[[#This Row],[Столбец1]])</f>
        <v>01.01.2001</v>
      </c>
      <c r="C7608" t="str">
        <f>CONCATENATE(Таблица1[[#This Row],[Столбец3]],".",Таблица1[[#This Row],[Столбец2]],".",Таблица1[[#This Row],[Столбец1]])</f>
        <v>28.2.2001</v>
      </c>
      <c r="D7608">
        <f>DAYS360(Таблица1[[#This Row],[Столбец13]],Таблица1[[#This Row],[Столбец14]],TRUE)+1</f>
        <v>58</v>
      </c>
      <c r="E7608">
        <v>2</v>
      </c>
      <c r="F7608">
        <v>28</v>
      </c>
      <c r="G7608" s="1">
        <f t="shared" si="118"/>
        <v>1.4024000000000001</v>
      </c>
      <c r="H7608" s="1">
        <v>1.4053</v>
      </c>
      <c r="I7608" s="1">
        <v>1.4053</v>
      </c>
      <c r="J7608" s="1">
        <v>1.4053</v>
      </c>
      <c r="K7608" s="1">
        <f>(Таблица1[[#This Row],[Столбец7]]-Таблица1[[#This Row],[Столбец4]])*10000</f>
        <v>28.999999999999027</v>
      </c>
    </row>
    <row r="7609" spans="1:11" x14ac:dyDescent="0.2">
      <c r="A7609">
        <v>2001</v>
      </c>
      <c r="B7609" t="str">
        <f>CONCATENATE("01.","01",".",Таблица1[[#This Row],[Столбец1]])</f>
        <v>01.01.2001</v>
      </c>
      <c r="C7609" t="str">
        <f>CONCATENATE(Таблица1[[#This Row],[Столбец3]],".",Таблица1[[#This Row],[Столбец2]],".",Таблица1[[#This Row],[Столбец1]])</f>
        <v>1.3.2001</v>
      </c>
      <c r="D7609">
        <f>DAYS360(Таблица1[[#This Row],[Столбец13]],Таблица1[[#This Row],[Столбец14]],TRUE)+1</f>
        <v>61</v>
      </c>
      <c r="E7609">
        <v>3</v>
      </c>
      <c r="F7609">
        <v>1</v>
      </c>
      <c r="G7609" s="1">
        <f t="shared" si="118"/>
        <v>1.4053</v>
      </c>
      <c r="H7609" s="1">
        <v>1.4292</v>
      </c>
      <c r="I7609" s="1">
        <v>1.4292</v>
      </c>
      <c r="J7609" s="1">
        <v>1.4292</v>
      </c>
      <c r="K7609" s="1">
        <f>(Таблица1[[#This Row],[Столбец7]]-Таблица1[[#This Row],[Столбец4]])*10000</f>
        <v>239.00000000000031</v>
      </c>
    </row>
    <row r="7610" spans="1:11" x14ac:dyDescent="0.2">
      <c r="A7610">
        <v>2001</v>
      </c>
      <c r="B7610" t="str">
        <f>CONCATENATE("01.","01",".",Таблица1[[#This Row],[Столбец1]])</f>
        <v>01.01.2001</v>
      </c>
      <c r="C7610" t="str">
        <f>CONCATENATE(Таблица1[[#This Row],[Столбец3]],".",Таблица1[[#This Row],[Столбец2]],".",Таблица1[[#This Row],[Столбец1]])</f>
        <v>2.3.2001</v>
      </c>
      <c r="D7610">
        <f>DAYS360(Таблица1[[#This Row],[Столбец13]],Таблица1[[#This Row],[Столбец14]],TRUE)+1</f>
        <v>62</v>
      </c>
      <c r="E7610">
        <v>3</v>
      </c>
      <c r="F7610">
        <v>2</v>
      </c>
      <c r="G7610" s="1">
        <f t="shared" si="118"/>
        <v>1.4292</v>
      </c>
      <c r="H7610" s="1">
        <v>1.4456</v>
      </c>
      <c r="I7610" s="1">
        <v>1.4456</v>
      </c>
      <c r="J7610" s="1">
        <v>1.4456</v>
      </c>
      <c r="K7610" s="1">
        <f>(Таблица1[[#This Row],[Столбец7]]-Таблица1[[#This Row],[Столбец4]])*10000</f>
        <v>163.99999999999972</v>
      </c>
    </row>
    <row r="7611" spans="1:11" x14ac:dyDescent="0.2">
      <c r="A7611">
        <v>2001</v>
      </c>
      <c r="B7611" t="str">
        <f>CONCATENATE("01.","01",".",Таблица1[[#This Row],[Столбец1]])</f>
        <v>01.01.2001</v>
      </c>
      <c r="C7611" t="str">
        <f>CONCATENATE(Таблица1[[#This Row],[Столбец3]],".",Таблица1[[#This Row],[Столбец2]],".",Таблица1[[#This Row],[Столбец1]])</f>
        <v>5.3.2001</v>
      </c>
      <c r="D7611">
        <f>DAYS360(Таблица1[[#This Row],[Столбец13]],Таблица1[[#This Row],[Столбец14]],TRUE)+1</f>
        <v>65</v>
      </c>
      <c r="E7611">
        <v>3</v>
      </c>
      <c r="F7611">
        <v>5</v>
      </c>
      <c r="G7611" s="1">
        <f t="shared" si="118"/>
        <v>1.4456</v>
      </c>
      <c r="H7611" s="1">
        <v>1.4374</v>
      </c>
      <c r="I7611" s="1">
        <v>1.4374</v>
      </c>
      <c r="J7611" s="1">
        <v>1.4374</v>
      </c>
      <c r="K7611" s="1">
        <f>(Таблица1[[#This Row],[Столбец7]]-Таблица1[[#This Row],[Столбец4]])*10000</f>
        <v>-81.999999999999858</v>
      </c>
    </row>
    <row r="7612" spans="1:11" x14ac:dyDescent="0.2">
      <c r="A7612">
        <v>2001</v>
      </c>
      <c r="B7612" t="str">
        <f>CONCATENATE("01.","01",".",Таблица1[[#This Row],[Столбец1]])</f>
        <v>01.01.2001</v>
      </c>
      <c r="C7612" t="str">
        <f>CONCATENATE(Таблица1[[#This Row],[Столбец3]],".",Таблица1[[#This Row],[Столбец2]],".",Таблица1[[#This Row],[Столбец1]])</f>
        <v>6.3.2001</v>
      </c>
      <c r="D7612">
        <f>DAYS360(Таблица1[[#This Row],[Столбец13]],Таблица1[[#This Row],[Столбец14]],TRUE)+1</f>
        <v>66</v>
      </c>
      <c r="E7612">
        <v>3</v>
      </c>
      <c r="F7612">
        <v>6</v>
      </c>
      <c r="G7612" s="1">
        <f t="shared" si="118"/>
        <v>1.4374</v>
      </c>
      <c r="H7612" s="1">
        <v>1.4334</v>
      </c>
      <c r="I7612" s="1">
        <v>1.4334</v>
      </c>
      <c r="J7612" s="1">
        <v>1.4334</v>
      </c>
      <c r="K7612" s="1">
        <f>(Таблица1[[#This Row],[Столбец7]]-Таблица1[[#This Row],[Столбец4]])*10000</f>
        <v>-40.000000000000036</v>
      </c>
    </row>
    <row r="7613" spans="1:11" x14ac:dyDescent="0.2">
      <c r="A7613">
        <v>2001</v>
      </c>
      <c r="B7613" t="str">
        <f>CONCATENATE("01.","01",".",Таблица1[[#This Row],[Столбец1]])</f>
        <v>01.01.2001</v>
      </c>
      <c r="C7613" t="str">
        <f>CONCATENATE(Таблица1[[#This Row],[Столбец3]],".",Таблица1[[#This Row],[Столбец2]],".",Таблица1[[#This Row],[Столбец1]])</f>
        <v>7.3.2001</v>
      </c>
      <c r="D7613">
        <f>DAYS360(Таблица1[[#This Row],[Столбец13]],Таблица1[[#This Row],[Столбец14]],TRUE)+1</f>
        <v>67</v>
      </c>
      <c r="E7613">
        <v>3</v>
      </c>
      <c r="F7613">
        <v>7</v>
      </c>
      <c r="G7613" s="1">
        <f t="shared" si="118"/>
        <v>1.4334</v>
      </c>
      <c r="H7613" s="1">
        <v>1.4365000000000001</v>
      </c>
      <c r="I7613" s="1">
        <v>1.4365000000000001</v>
      </c>
      <c r="J7613" s="1">
        <v>1.4365000000000001</v>
      </c>
      <c r="K7613" s="1">
        <f>(Таблица1[[#This Row],[Столбец7]]-Таблица1[[#This Row],[Столбец4]])*10000</f>
        <v>31.000000000001027</v>
      </c>
    </row>
    <row r="7614" spans="1:11" x14ac:dyDescent="0.2">
      <c r="A7614">
        <v>2001</v>
      </c>
      <c r="B7614" t="str">
        <f>CONCATENATE("01.","01",".",Таблица1[[#This Row],[Столбец1]])</f>
        <v>01.01.2001</v>
      </c>
      <c r="C7614" t="str">
        <f>CONCATENATE(Таблица1[[#This Row],[Столбец3]],".",Таблица1[[#This Row],[Столбец2]],".",Таблица1[[#This Row],[Столбец1]])</f>
        <v>8.3.2001</v>
      </c>
      <c r="D7614">
        <f>DAYS360(Таблица1[[#This Row],[Столбец13]],Таблица1[[#This Row],[Столбец14]],TRUE)+1</f>
        <v>68</v>
      </c>
      <c r="E7614">
        <v>3</v>
      </c>
      <c r="F7614">
        <v>8</v>
      </c>
      <c r="G7614" s="1">
        <f t="shared" si="118"/>
        <v>1.4365000000000001</v>
      </c>
      <c r="H7614" s="1">
        <v>1.4429000000000001</v>
      </c>
      <c r="I7614" s="1">
        <v>1.4429000000000001</v>
      </c>
      <c r="J7614" s="1">
        <v>1.4429000000000001</v>
      </c>
      <c r="K7614" s="1">
        <f>(Таблица1[[#This Row],[Столбец7]]-Таблица1[[#This Row],[Столбец4]])*10000</f>
        <v>63.999999999999616</v>
      </c>
    </row>
    <row r="7615" spans="1:11" x14ac:dyDescent="0.2">
      <c r="A7615">
        <v>2001</v>
      </c>
      <c r="B7615" t="str">
        <f>CONCATENATE("01.","01",".",Таблица1[[#This Row],[Столбец1]])</f>
        <v>01.01.2001</v>
      </c>
      <c r="C7615" t="str">
        <f>CONCATENATE(Таблица1[[#This Row],[Столбец3]],".",Таблица1[[#This Row],[Столбец2]],".",Таблица1[[#This Row],[Столбец1]])</f>
        <v>9.3.2001</v>
      </c>
      <c r="D7615">
        <f>DAYS360(Таблица1[[#This Row],[Столбец13]],Таблица1[[#This Row],[Столбец14]],TRUE)+1</f>
        <v>69</v>
      </c>
      <c r="E7615">
        <v>3</v>
      </c>
      <c r="F7615">
        <v>9</v>
      </c>
      <c r="G7615" s="1">
        <f t="shared" si="118"/>
        <v>1.4429000000000001</v>
      </c>
      <c r="H7615" s="1">
        <v>1.4419</v>
      </c>
      <c r="I7615" s="1">
        <v>1.4419</v>
      </c>
      <c r="J7615" s="1">
        <v>1.4419</v>
      </c>
      <c r="K7615" s="1">
        <f>(Таблица1[[#This Row],[Столбец7]]-Таблица1[[#This Row],[Столбец4]])*10000</f>
        <v>-10.000000000001119</v>
      </c>
    </row>
    <row r="7616" spans="1:11" x14ac:dyDescent="0.2">
      <c r="A7616">
        <v>2001</v>
      </c>
      <c r="B7616" t="str">
        <f>CONCATENATE("01.","01",".",Таблица1[[#This Row],[Столбец1]])</f>
        <v>01.01.2001</v>
      </c>
      <c r="C7616" t="str">
        <f>CONCATENATE(Таблица1[[#This Row],[Столбец3]],".",Таблица1[[#This Row],[Столбец2]],".",Таблица1[[#This Row],[Столбец1]])</f>
        <v>12.3.2001</v>
      </c>
      <c r="D7616">
        <f>DAYS360(Таблица1[[#This Row],[Столбец13]],Таблица1[[#This Row],[Столбец14]],TRUE)+1</f>
        <v>72</v>
      </c>
      <c r="E7616">
        <v>3</v>
      </c>
      <c r="F7616">
        <v>12</v>
      </c>
      <c r="G7616" s="1">
        <f t="shared" si="118"/>
        <v>1.4419</v>
      </c>
      <c r="H7616" s="1">
        <v>1.4409000000000001</v>
      </c>
      <c r="I7616" s="1">
        <v>1.4409000000000001</v>
      </c>
      <c r="J7616" s="1">
        <v>1.4409000000000001</v>
      </c>
      <c r="K7616" s="1">
        <f>(Таблица1[[#This Row],[Столбец7]]-Таблица1[[#This Row],[Столбец4]])*10000</f>
        <v>-9.9999999999988987</v>
      </c>
    </row>
    <row r="7617" spans="1:11" x14ac:dyDescent="0.2">
      <c r="A7617">
        <v>2001</v>
      </c>
      <c r="B7617" t="str">
        <f>CONCATENATE("01.","01",".",Таблица1[[#This Row],[Столбец1]])</f>
        <v>01.01.2001</v>
      </c>
      <c r="C7617" t="str">
        <f>CONCATENATE(Таблица1[[#This Row],[Столбец3]],".",Таблица1[[#This Row],[Столбец2]],".",Таблица1[[#This Row],[Столбец1]])</f>
        <v>13.3.2001</v>
      </c>
      <c r="D7617">
        <f>DAYS360(Таблица1[[#This Row],[Столбец13]],Таблица1[[#This Row],[Столбец14]],TRUE)+1</f>
        <v>73</v>
      </c>
      <c r="E7617">
        <v>3</v>
      </c>
      <c r="F7617">
        <v>13</v>
      </c>
      <c r="G7617" s="1">
        <f t="shared" si="118"/>
        <v>1.4409000000000001</v>
      </c>
      <c r="H7617" s="1">
        <v>1.4191</v>
      </c>
      <c r="I7617" s="1">
        <v>1.4191</v>
      </c>
      <c r="J7617" s="1">
        <v>1.4191</v>
      </c>
      <c r="K7617" s="1">
        <f>(Таблица1[[#This Row],[Столбец7]]-Таблица1[[#This Row],[Столбец4]])*10000</f>
        <v>-218.00000000000043</v>
      </c>
    </row>
    <row r="7618" spans="1:11" x14ac:dyDescent="0.2">
      <c r="A7618">
        <v>2001</v>
      </c>
      <c r="B7618" t="str">
        <f>CONCATENATE("01.","01",".",Таблица1[[#This Row],[Столбец1]])</f>
        <v>01.01.2001</v>
      </c>
      <c r="C7618" t="str">
        <f>CONCATENATE(Таблица1[[#This Row],[Столбец3]],".",Таблица1[[#This Row],[Столбец2]],".",Таблица1[[#This Row],[Столбец1]])</f>
        <v>14.3.2001</v>
      </c>
      <c r="D7618">
        <f>DAYS360(Таблица1[[#This Row],[Столбец13]],Таблица1[[#This Row],[Столбец14]],TRUE)+1</f>
        <v>74</v>
      </c>
      <c r="E7618">
        <v>3</v>
      </c>
      <c r="F7618">
        <v>14</v>
      </c>
      <c r="G7618" s="1">
        <f t="shared" ref="G7618:G7681" si="119">J7617</f>
        <v>1.4191</v>
      </c>
      <c r="H7618" s="1">
        <v>1.4104000000000001</v>
      </c>
      <c r="I7618" s="1">
        <v>1.4104000000000001</v>
      </c>
      <c r="J7618" s="1">
        <v>1.4104000000000001</v>
      </c>
      <c r="K7618" s="1">
        <f>(Таблица1[[#This Row],[Столбец7]]-Таблица1[[#This Row],[Столбец4]])*10000</f>
        <v>-86.999999999999304</v>
      </c>
    </row>
    <row r="7619" spans="1:11" x14ac:dyDescent="0.2">
      <c r="A7619">
        <v>2001</v>
      </c>
      <c r="B7619" t="str">
        <f>CONCATENATE("01.","01",".",Таблица1[[#This Row],[Столбец1]])</f>
        <v>01.01.2001</v>
      </c>
      <c r="C7619" t="str">
        <f>CONCATENATE(Таблица1[[#This Row],[Столбец3]],".",Таблица1[[#This Row],[Столбец2]],".",Таблица1[[#This Row],[Столбец1]])</f>
        <v>15.3.2001</v>
      </c>
      <c r="D7619">
        <f>DAYS360(Таблица1[[#This Row],[Столбец13]],Таблица1[[#This Row],[Столбец14]],TRUE)+1</f>
        <v>75</v>
      </c>
      <c r="E7619">
        <v>3</v>
      </c>
      <c r="F7619">
        <v>15</v>
      </c>
      <c r="G7619" s="1">
        <f t="shared" si="119"/>
        <v>1.4104000000000001</v>
      </c>
      <c r="H7619" s="1">
        <v>1.4112</v>
      </c>
      <c r="I7619" s="1">
        <v>1.4112</v>
      </c>
      <c r="J7619" s="1">
        <v>1.4112</v>
      </c>
      <c r="K7619" s="1">
        <f>(Таблица1[[#This Row],[Столбец7]]-Таблица1[[#This Row],[Столбец4]])*10000</f>
        <v>7.9999999999991189</v>
      </c>
    </row>
    <row r="7620" spans="1:11" x14ac:dyDescent="0.2">
      <c r="A7620">
        <v>2001</v>
      </c>
      <c r="B7620" t="str">
        <f>CONCATENATE("01.","01",".",Таблица1[[#This Row],[Столбец1]])</f>
        <v>01.01.2001</v>
      </c>
      <c r="C7620" t="str">
        <f>CONCATENATE(Таблица1[[#This Row],[Столбец3]],".",Таблица1[[#This Row],[Столбец2]],".",Таблица1[[#This Row],[Столбец1]])</f>
        <v>16.3.2001</v>
      </c>
      <c r="D7620">
        <f>DAYS360(Таблица1[[#This Row],[Столбец13]],Таблица1[[#This Row],[Столбец14]],TRUE)+1</f>
        <v>76</v>
      </c>
      <c r="E7620">
        <v>3</v>
      </c>
      <c r="F7620">
        <v>16</v>
      </c>
      <c r="G7620" s="1">
        <f t="shared" si="119"/>
        <v>1.4112</v>
      </c>
      <c r="H7620" s="1">
        <v>1.4047000000000001</v>
      </c>
      <c r="I7620" s="1">
        <v>1.4047000000000001</v>
      </c>
      <c r="J7620" s="1">
        <v>1.4047000000000001</v>
      </c>
      <c r="K7620" s="1">
        <f>(Таблица1[[#This Row],[Столбец7]]-Таблица1[[#This Row],[Столбец4]])*10000</f>
        <v>-64.999999999999503</v>
      </c>
    </row>
    <row r="7621" spans="1:11" x14ac:dyDescent="0.2">
      <c r="A7621">
        <v>2001</v>
      </c>
      <c r="B7621" t="str">
        <f>CONCATENATE("01.","01",".",Таблица1[[#This Row],[Столбец1]])</f>
        <v>01.01.2001</v>
      </c>
      <c r="C7621" t="str">
        <f>CONCATENATE(Таблица1[[#This Row],[Столбец3]],".",Таблица1[[#This Row],[Столбец2]],".",Таблица1[[#This Row],[Столбец1]])</f>
        <v>19.3.2001</v>
      </c>
      <c r="D7621">
        <f>DAYS360(Таблица1[[#This Row],[Столбец13]],Таблица1[[#This Row],[Столбец14]],TRUE)+1</f>
        <v>79</v>
      </c>
      <c r="E7621">
        <v>3</v>
      </c>
      <c r="F7621">
        <v>19</v>
      </c>
      <c r="G7621" s="1">
        <f t="shared" si="119"/>
        <v>1.4047000000000001</v>
      </c>
      <c r="H7621" s="1">
        <v>1.4066000000000001</v>
      </c>
      <c r="I7621" s="1">
        <v>1.4066000000000001</v>
      </c>
      <c r="J7621" s="1">
        <v>1.4066000000000001</v>
      </c>
      <c r="K7621" s="1">
        <f>(Таблица1[[#This Row],[Столбец7]]-Таблица1[[#This Row],[Столбец4]])*10000</f>
        <v>19.000000000000128</v>
      </c>
    </row>
    <row r="7622" spans="1:11" x14ac:dyDescent="0.2">
      <c r="A7622">
        <v>2001</v>
      </c>
      <c r="B7622" t="str">
        <f>CONCATENATE("01.","01",".",Таблица1[[#This Row],[Столбец1]])</f>
        <v>01.01.2001</v>
      </c>
      <c r="C7622" t="str">
        <f>CONCATENATE(Таблица1[[#This Row],[Столбец3]],".",Таблица1[[#This Row],[Столбец2]],".",Таблица1[[#This Row],[Столбец1]])</f>
        <v>20.3.2001</v>
      </c>
      <c r="D7622">
        <f>DAYS360(Таблица1[[#This Row],[Столбец13]],Таблица1[[#This Row],[Столбец14]],TRUE)+1</f>
        <v>80</v>
      </c>
      <c r="E7622">
        <v>3</v>
      </c>
      <c r="F7622">
        <v>20</v>
      </c>
      <c r="G7622" s="1">
        <f t="shared" si="119"/>
        <v>1.4066000000000001</v>
      </c>
      <c r="H7622" s="1">
        <v>1.4111</v>
      </c>
      <c r="I7622" s="1">
        <v>1.4111</v>
      </c>
      <c r="J7622" s="1">
        <v>1.4111</v>
      </c>
      <c r="K7622" s="1">
        <f>(Таблица1[[#This Row],[Столбец7]]-Таблица1[[#This Row],[Столбец4]])*10000</f>
        <v>44.999999999999488</v>
      </c>
    </row>
    <row r="7623" spans="1:11" x14ac:dyDescent="0.2">
      <c r="A7623">
        <v>2001</v>
      </c>
      <c r="B7623" t="str">
        <f>CONCATENATE("01.","01",".",Таблица1[[#This Row],[Столбец1]])</f>
        <v>01.01.2001</v>
      </c>
      <c r="C7623" t="str">
        <f>CONCATENATE(Таблица1[[#This Row],[Столбец3]],".",Таблица1[[#This Row],[Столбец2]],".",Таблица1[[#This Row],[Столбец1]])</f>
        <v>21.3.2001</v>
      </c>
      <c r="D7623">
        <f>DAYS360(Таблица1[[#This Row],[Столбец13]],Таблица1[[#This Row],[Столбец14]],TRUE)+1</f>
        <v>81</v>
      </c>
      <c r="E7623">
        <v>3</v>
      </c>
      <c r="F7623">
        <v>21</v>
      </c>
      <c r="G7623" s="1">
        <f t="shared" si="119"/>
        <v>1.4111</v>
      </c>
      <c r="H7623" s="1">
        <v>1.4076</v>
      </c>
      <c r="I7623" s="1">
        <v>1.4076</v>
      </c>
      <c r="J7623" s="1">
        <v>1.4076</v>
      </c>
      <c r="K7623" s="1">
        <f>(Таблица1[[#This Row],[Столбец7]]-Таблица1[[#This Row],[Столбец4]])*10000</f>
        <v>-35.000000000000583</v>
      </c>
    </row>
    <row r="7624" spans="1:11" x14ac:dyDescent="0.2">
      <c r="A7624">
        <v>2001</v>
      </c>
      <c r="B7624" t="str">
        <f>CONCATENATE("01.","01",".",Таблица1[[#This Row],[Столбец1]])</f>
        <v>01.01.2001</v>
      </c>
      <c r="C7624" t="str">
        <f>CONCATENATE(Таблица1[[#This Row],[Столбец3]],".",Таблица1[[#This Row],[Столбец2]],".",Таблица1[[#This Row],[Столбец1]])</f>
        <v>22.3.2001</v>
      </c>
      <c r="D7624">
        <f>DAYS360(Таблица1[[#This Row],[Столбец13]],Таблица1[[#This Row],[Столбец14]],TRUE)+1</f>
        <v>82</v>
      </c>
      <c r="E7624">
        <v>3</v>
      </c>
      <c r="F7624">
        <v>22</v>
      </c>
      <c r="G7624" s="1">
        <f t="shared" si="119"/>
        <v>1.4076</v>
      </c>
      <c r="H7624" s="1">
        <v>1.3911</v>
      </c>
      <c r="I7624" s="1">
        <v>1.3911</v>
      </c>
      <c r="J7624" s="1">
        <v>1.3911</v>
      </c>
      <c r="K7624" s="1">
        <f>(Таблица1[[#This Row],[Столбец7]]-Таблица1[[#This Row],[Столбец4]])*10000</f>
        <v>-164.9999999999996</v>
      </c>
    </row>
    <row r="7625" spans="1:11" x14ac:dyDescent="0.2">
      <c r="A7625">
        <v>2001</v>
      </c>
      <c r="B7625" t="str">
        <f>CONCATENATE("01.","01",".",Таблица1[[#This Row],[Столбец1]])</f>
        <v>01.01.2001</v>
      </c>
      <c r="C7625" t="str">
        <f>CONCATENATE(Таблица1[[#This Row],[Столбец3]],".",Таблица1[[#This Row],[Столбец2]],".",Таблица1[[#This Row],[Столбец1]])</f>
        <v>23.3.2001</v>
      </c>
      <c r="D7625">
        <f>DAYS360(Таблица1[[#This Row],[Столбец13]],Таблица1[[#This Row],[Столбец14]],TRUE)+1</f>
        <v>83</v>
      </c>
      <c r="E7625">
        <v>3</v>
      </c>
      <c r="F7625">
        <v>23</v>
      </c>
      <c r="G7625" s="1">
        <f t="shared" si="119"/>
        <v>1.3911</v>
      </c>
      <c r="H7625" s="1">
        <v>1.4027000000000001</v>
      </c>
      <c r="I7625" s="1">
        <v>1.3891</v>
      </c>
      <c r="J7625" s="1">
        <v>1.3914</v>
      </c>
      <c r="K7625" s="1">
        <f>(Таблица1[[#This Row],[Столбец7]]-Таблица1[[#This Row],[Столбец4]])*10000</f>
        <v>2.9999999999996696</v>
      </c>
    </row>
    <row r="7626" spans="1:11" x14ac:dyDescent="0.2">
      <c r="A7626">
        <v>2001</v>
      </c>
      <c r="B7626" t="str">
        <f>CONCATENATE("01.","01",".",Таблица1[[#This Row],[Столбец1]])</f>
        <v>01.01.2001</v>
      </c>
      <c r="C7626" t="str">
        <f>CONCATENATE(Таблица1[[#This Row],[Столбец3]],".",Таблица1[[#This Row],[Столбец2]],".",Таблица1[[#This Row],[Столбец1]])</f>
        <v>26.3.2001</v>
      </c>
      <c r="D7626">
        <f>DAYS360(Таблица1[[#This Row],[Столбец13]],Таблица1[[#This Row],[Столбец14]],TRUE)+1</f>
        <v>86</v>
      </c>
      <c r="E7626">
        <v>3</v>
      </c>
      <c r="F7626">
        <v>26</v>
      </c>
      <c r="G7626" s="1">
        <f t="shared" si="119"/>
        <v>1.3914</v>
      </c>
      <c r="H7626" s="1">
        <v>1.3976</v>
      </c>
      <c r="I7626" s="1">
        <v>1.3892</v>
      </c>
      <c r="J7626" s="1">
        <v>1.3946000000000001</v>
      </c>
      <c r="K7626" s="1">
        <f>(Таблица1[[#This Row],[Столбец7]]-Таблица1[[#This Row],[Столбец4]])*10000</f>
        <v>32.000000000000917</v>
      </c>
    </row>
    <row r="7627" spans="1:11" x14ac:dyDescent="0.2">
      <c r="A7627">
        <v>2001</v>
      </c>
      <c r="B7627" t="str">
        <f>CONCATENATE("01.","01",".",Таблица1[[#This Row],[Столбец1]])</f>
        <v>01.01.2001</v>
      </c>
      <c r="C7627" t="str">
        <f>CONCATENATE(Таблица1[[#This Row],[Столбец3]],".",Таблица1[[#This Row],[Столбец2]],".",Таблица1[[#This Row],[Столбец1]])</f>
        <v>27.3.2001</v>
      </c>
      <c r="D7627">
        <f>DAYS360(Таблица1[[#This Row],[Столбец13]],Таблица1[[#This Row],[Столбец14]],TRUE)+1</f>
        <v>87</v>
      </c>
      <c r="E7627">
        <v>3</v>
      </c>
      <c r="F7627">
        <v>27</v>
      </c>
      <c r="G7627" s="1">
        <f t="shared" si="119"/>
        <v>1.3946000000000001</v>
      </c>
      <c r="H7627" s="1">
        <v>1.4046000000000001</v>
      </c>
      <c r="I7627" s="1">
        <v>1.3915999999999999</v>
      </c>
      <c r="J7627" s="1">
        <v>1.3995</v>
      </c>
      <c r="K7627" s="1">
        <f>(Таблица1[[#This Row],[Столбец7]]-Таблица1[[#This Row],[Столбец4]])*10000</f>
        <v>48.999999999999048</v>
      </c>
    </row>
    <row r="7628" spans="1:11" x14ac:dyDescent="0.2">
      <c r="A7628">
        <v>2001</v>
      </c>
      <c r="B7628" t="str">
        <f>CONCATENATE("01.","01",".",Таблица1[[#This Row],[Столбец1]])</f>
        <v>01.01.2001</v>
      </c>
      <c r="C7628" t="str">
        <f>CONCATENATE(Таблица1[[#This Row],[Столбец3]],".",Таблица1[[#This Row],[Столбец2]],".",Таблица1[[#This Row],[Столбец1]])</f>
        <v>28.3.2001</v>
      </c>
      <c r="D7628">
        <f>DAYS360(Таблица1[[#This Row],[Столбец13]],Таблица1[[#This Row],[Столбец14]],TRUE)+1</f>
        <v>88</v>
      </c>
      <c r="E7628">
        <v>3</v>
      </c>
      <c r="F7628">
        <v>28</v>
      </c>
      <c r="G7628" s="1">
        <f t="shared" si="119"/>
        <v>1.3995</v>
      </c>
      <c r="H7628" s="1">
        <v>1.4048</v>
      </c>
      <c r="I7628" s="1">
        <v>1.3842000000000001</v>
      </c>
      <c r="J7628" s="1">
        <v>1.3851</v>
      </c>
      <c r="K7628" s="1">
        <f>(Таблица1[[#This Row],[Столбец7]]-Таблица1[[#This Row],[Столбец4]])*10000</f>
        <v>-143.99999999999969</v>
      </c>
    </row>
    <row r="7629" spans="1:11" x14ac:dyDescent="0.2">
      <c r="A7629">
        <v>2001</v>
      </c>
      <c r="B7629" t="str">
        <f>CONCATENATE("01.","01",".",Таблица1[[#This Row],[Столбец1]])</f>
        <v>01.01.2001</v>
      </c>
      <c r="C7629" t="str">
        <f>CONCATENATE(Таблица1[[#This Row],[Столбец3]],".",Таблица1[[#This Row],[Столбец2]],".",Таблица1[[#This Row],[Столбец1]])</f>
        <v>29.3.2001</v>
      </c>
      <c r="D7629">
        <f>DAYS360(Таблица1[[#This Row],[Столбец13]],Таблица1[[#This Row],[Столбец14]],TRUE)+1</f>
        <v>89</v>
      </c>
      <c r="E7629">
        <v>3</v>
      </c>
      <c r="F7629">
        <v>29</v>
      </c>
      <c r="G7629" s="1">
        <f t="shared" si="119"/>
        <v>1.3851</v>
      </c>
      <c r="H7629" s="1">
        <v>1.3935</v>
      </c>
      <c r="I7629" s="1">
        <v>1.3842000000000001</v>
      </c>
      <c r="J7629" s="1">
        <v>1.3876999999999999</v>
      </c>
      <c r="K7629" s="1">
        <f>(Таблица1[[#This Row],[Столбец7]]-Таблица1[[#This Row],[Столбец4]])*10000</f>
        <v>25.999999999999357</v>
      </c>
    </row>
    <row r="7630" spans="1:11" x14ac:dyDescent="0.2">
      <c r="A7630">
        <v>2001</v>
      </c>
      <c r="B7630" t="str">
        <f>CONCATENATE("01.","01",".",Таблица1[[#This Row],[Столбец1]])</f>
        <v>01.01.2001</v>
      </c>
      <c r="C7630" t="str">
        <f>CONCATENATE(Таблица1[[#This Row],[Столбец3]],".",Таблица1[[#This Row],[Столбец2]],".",Таблица1[[#This Row],[Столбец1]])</f>
        <v>30.3.2001</v>
      </c>
      <c r="D7630">
        <f>DAYS360(Таблица1[[#This Row],[Столбец13]],Таблица1[[#This Row],[Столбец14]],TRUE)+1</f>
        <v>90</v>
      </c>
      <c r="E7630">
        <v>3</v>
      </c>
      <c r="F7630">
        <v>30</v>
      </c>
      <c r="G7630" s="1">
        <f t="shared" si="119"/>
        <v>1.3876999999999999</v>
      </c>
      <c r="H7630" s="1">
        <v>1.3947000000000001</v>
      </c>
      <c r="I7630" s="1">
        <v>1.3808</v>
      </c>
      <c r="J7630" s="1">
        <v>1.3863000000000001</v>
      </c>
      <c r="K7630" s="1">
        <f>(Таблица1[[#This Row],[Столбец7]]-Таблица1[[#This Row],[Столбец4]])*10000</f>
        <v>-13.999999999998458</v>
      </c>
    </row>
    <row r="7631" spans="1:11" x14ac:dyDescent="0.2">
      <c r="A7631">
        <v>2001</v>
      </c>
      <c r="B7631" t="str">
        <f>CONCATENATE("01.","01",".",Таблица1[[#This Row],[Столбец1]])</f>
        <v>01.01.2001</v>
      </c>
      <c r="C7631" t="str">
        <f>CONCATENATE(Таблица1[[#This Row],[Столбец3]],".",Таблица1[[#This Row],[Столбец2]],".",Таблица1[[#This Row],[Столбец1]])</f>
        <v>2.4.2001</v>
      </c>
      <c r="D7631">
        <f>DAYS360(Таблица1[[#This Row],[Столбец13]],Таблица1[[#This Row],[Столбец14]],TRUE)+1</f>
        <v>92</v>
      </c>
      <c r="E7631">
        <v>4</v>
      </c>
      <c r="F7631">
        <v>2</v>
      </c>
      <c r="G7631" s="1">
        <f t="shared" si="119"/>
        <v>1.3863000000000001</v>
      </c>
      <c r="H7631" s="1">
        <v>1.3918999999999999</v>
      </c>
      <c r="I7631" s="1">
        <v>1.3805000000000001</v>
      </c>
      <c r="J7631" s="1">
        <v>1.3903000000000001</v>
      </c>
      <c r="K7631" s="1">
        <f>(Таблица1[[#This Row],[Столбец7]]-Таблица1[[#This Row],[Столбец4]])*10000</f>
        <v>40.000000000000036</v>
      </c>
    </row>
    <row r="7632" spans="1:11" x14ac:dyDescent="0.2">
      <c r="A7632">
        <v>2001</v>
      </c>
      <c r="B7632" t="str">
        <f>CONCATENATE("01.","01",".",Таблица1[[#This Row],[Столбец1]])</f>
        <v>01.01.2001</v>
      </c>
      <c r="C7632" t="str">
        <f>CONCATENATE(Таблица1[[#This Row],[Столбец3]],".",Таблица1[[#This Row],[Столбец2]],".",Таблица1[[#This Row],[Столбец1]])</f>
        <v>3.4.2001</v>
      </c>
      <c r="D7632">
        <f>DAYS360(Таблица1[[#This Row],[Столбец13]],Таблица1[[#This Row],[Столбец14]],TRUE)+1</f>
        <v>93</v>
      </c>
      <c r="E7632">
        <v>4</v>
      </c>
      <c r="F7632">
        <v>3</v>
      </c>
      <c r="G7632" s="1">
        <f t="shared" si="119"/>
        <v>1.3903000000000001</v>
      </c>
      <c r="H7632" s="1">
        <v>1.4176</v>
      </c>
      <c r="I7632" s="1">
        <v>1.3909</v>
      </c>
      <c r="J7632" s="1">
        <v>1.4171</v>
      </c>
      <c r="K7632" s="1">
        <f>(Таблица1[[#This Row],[Столбец7]]-Таблица1[[#This Row],[Столбец4]])*10000</f>
        <v>267.99999999999937</v>
      </c>
    </row>
    <row r="7633" spans="1:11" x14ac:dyDescent="0.2">
      <c r="A7633">
        <v>2001</v>
      </c>
      <c r="B7633" t="str">
        <f>CONCATENATE("01.","01",".",Таблица1[[#This Row],[Столбец1]])</f>
        <v>01.01.2001</v>
      </c>
      <c r="C7633" t="str">
        <f>CONCATENATE(Таблица1[[#This Row],[Столбец3]],".",Таблица1[[#This Row],[Столбец2]],".",Таблица1[[#This Row],[Столбец1]])</f>
        <v>4.4.2001</v>
      </c>
      <c r="D7633">
        <f>DAYS360(Таблица1[[#This Row],[Столбец13]],Таблица1[[#This Row],[Столбец14]],TRUE)+1</f>
        <v>94</v>
      </c>
      <c r="E7633">
        <v>4</v>
      </c>
      <c r="F7633">
        <v>4</v>
      </c>
      <c r="G7633" s="1">
        <f t="shared" si="119"/>
        <v>1.4171</v>
      </c>
      <c r="H7633" s="1">
        <v>1.421</v>
      </c>
      <c r="I7633" s="1">
        <v>1.4079999999999999</v>
      </c>
      <c r="J7633" s="1">
        <v>1.4187000000000001</v>
      </c>
      <c r="K7633" s="1">
        <f>(Таблица1[[#This Row],[Столбец7]]-Таблица1[[#This Row],[Столбец4]])*10000</f>
        <v>16.000000000000458</v>
      </c>
    </row>
    <row r="7634" spans="1:11" x14ac:dyDescent="0.2">
      <c r="A7634">
        <v>2001</v>
      </c>
      <c r="B7634" t="str">
        <f>CONCATENATE("01.","01",".",Таблица1[[#This Row],[Столбец1]])</f>
        <v>01.01.2001</v>
      </c>
      <c r="C7634" t="str">
        <f>CONCATENATE(Таблица1[[#This Row],[Столбец3]],".",Таблица1[[#This Row],[Столбец2]],".",Таблица1[[#This Row],[Столбец1]])</f>
        <v>5.4.2001</v>
      </c>
      <c r="D7634">
        <f>DAYS360(Таблица1[[#This Row],[Столбец13]],Таблица1[[#This Row],[Столбец14]],TRUE)+1</f>
        <v>95</v>
      </c>
      <c r="E7634">
        <v>4</v>
      </c>
      <c r="F7634">
        <v>5</v>
      </c>
      <c r="G7634" s="1">
        <f t="shared" si="119"/>
        <v>1.4187000000000001</v>
      </c>
      <c r="H7634" s="1">
        <v>1.4274</v>
      </c>
      <c r="I7634" s="1">
        <v>1.4077999999999999</v>
      </c>
      <c r="J7634" s="1">
        <v>1.4101999999999999</v>
      </c>
      <c r="K7634" s="1">
        <f>(Таблица1[[#This Row],[Столбец7]]-Таблица1[[#This Row],[Столбец4]])*10000</f>
        <v>-85.000000000001734</v>
      </c>
    </row>
    <row r="7635" spans="1:11" x14ac:dyDescent="0.2">
      <c r="A7635">
        <v>2001</v>
      </c>
      <c r="B7635" t="str">
        <f>CONCATENATE("01.","01",".",Таблица1[[#This Row],[Столбец1]])</f>
        <v>01.01.2001</v>
      </c>
      <c r="C7635" t="str">
        <f>CONCATENATE(Таблица1[[#This Row],[Столбец3]],".",Таблица1[[#This Row],[Столбец2]],".",Таблица1[[#This Row],[Столбец1]])</f>
        <v>6.4.2001</v>
      </c>
      <c r="D7635">
        <f>DAYS360(Таблица1[[#This Row],[Столбец13]],Таблица1[[#This Row],[Столбец14]],TRUE)+1</f>
        <v>96</v>
      </c>
      <c r="E7635">
        <v>4</v>
      </c>
      <c r="F7635">
        <v>6</v>
      </c>
      <c r="G7635" s="1">
        <f t="shared" si="119"/>
        <v>1.4101999999999999</v>
      </c>
      <c r="H7635" s="1">
        <v>1.4164000000000001</v>
      </c>
      <c r="I7635" s="1">
        <v>1.4054</v>
      </c>
      <c r="J7635" s="1">
        <v>1.4147000000000001</v>
      </c>
      <c r="K7635" s="1">
        <f>(Таблица1[[#This Row],[Столбец7]]-Таблица1[[#This Row],[Столбец4]])*10000</f>
        <v>45.000000000001705</v>
      </c>
    </row>
    <row r="7636" spans="1:11" x14ac:dyDescent="0.2">
      <c r="A7636">
        <v>2001</v>
      </c>
      <c r="B7636" t="str">
        <f>CONCATENATE("01.","01",".",Таблица1[[#This Row],[Столбец1]])</f>
        <v>01.01.2001</v>
      </c>
      <c r="C7636" t="str">
        <f>CONCATENATE(Таблица1[[#This Row],[Столбец3]],".",Таблица1[[#This Row],[Столбец2]],".",Таблица1[[#This Row],[Столбец1]])</f>
        <v>9.4.2001</v>
      </c>
      <c r="D7636">
        <f>DAYS360(Таблица1[[#This Row],[Столбец13]],Таблица1[[#This Row],[Столбец14]],TRUE)+1</f>
        <v>99</v>
      </c>
      <c r="E7636">
        <v>4</v>
      </c>
      <c r="F7636">
        <v>9</v>
      </c>
      <c r="G7636" s="1">
        <f t="shared" si="119"/>
        <v>1.4147000000000001</v>
      </c>
      <c r="H7636" s="1">
        <v>1.4138999999999999</v>
      </c>
      <c r="I7636" s="1">
        <v>1.4021999999999999</v>
      </c>
      <c r="J7636" s="1">
        <v>1.4039999999999999</v>
      </c>
      <c r="K7636" s="1">
        <f>(Таблица1[[#This Row],[Столбец7]]-Таблица1[[#This Row],[Столбец4]])*10000</f>
        <v>-107.00000000000153</v>
      </c>
    </row>
    <row r="7637" spans="1:11" x14ac:dyDescent="0.2">
      <c r="A7637">
        <v>2001</v>
      </c>
      <c r="B7637" t="str">
        <f>CONCATENATE("01.","01",".",Таблица1[[#This Row],[Столбец1]])</f>
        <v>01.01.2001</v>
      </c>
      <c r="C7637" t="str">
        <f>CONCATENATE(Таблица1[[#This Row],[Столбец3]],".",Таблица1[[#This Row],[Столбец2]],".",Таблица1[[#This Row],[Столбец1]])</f>
        <v>10.4.2001</v>
      </c>
      <c r="D7637">
        <f>DAYS360(Таблица1[[#This Row],[Столбец13]],Таблица1[[#This Row],[Столбец14]],TRUE)+1</f>
        <v>100</v>
      </c>
      <c r="E7637">
        <v>4</v>
      </c>
      <c r="F7637">
        <v>10</v>
      </c>
      <c r="G7637" s="1">
        <f t="shared" si="119"/>
        <v>1.4039999999999999</v>
      </c>
      <c r="H7637" s="1">
        <v>1.4056999999999999</v>
      </c>
      <c r="I7637" s="1">
        <v>1.3797999999999999</v>
      </c>
      <c r="J7637" s="1">
        <v>1.3827</v>
      </c>
      <c r="K7637" s="1">
        <f>(Таблица1[[#This Row],[Столбец7]]-Таблица1[[#This Row],[Столбец4]])*10000</f>
        <v>-212.99999999999875</v>
      </c>
    </row>
    <row r="7638" spans="1:11" x14ac:dyDescent="0.2">
      <c r="A7638">
        <v>2001</v>
      </c>
      <c r="B7638" t="str">
        <f>CONCATENATE("01.","01",".",Таблица1[[#This Row],[Столбец1]])</f>
        <v>01.01.2001</v>
      </c>
      <c r="C7638" t="str">
        <f>CONCATENATE(Таблица1[[#This Row],[Столбец3]],".",Таблица1[[#This Row],[Столбец2]],".",Таблица1[[#This Row],[Столбец1]])</f>
        <v>11.4.2001</v>
      </c>
      <c r="D7638">
        <f>DAYS360(Таблица1[[#This Row],[Столбец13]],Таблица1[[#This Row],[Столбец14]],TRUE)+1</f>
        <v>101</v>
      </c>
      <c r="E7638">
        <v>4</v>
      </c>
      <c r="F7638">
        <v>11</v>
      </c>
      <c r="G7638" s="1">
        <f t="shared" si="119"/>
        <v>1.3827</v>
      </c>
      <c r="H7638" s="1">
        <v>1.3885000000000001</v>
      </c>
      <c r="I7638" s="1">
        <v>1.3747</v>
      </c>
      <c r="J7638" s="1">
        <v>1.3885000000000001</v>
      </c>
      <c r="K7638" s="1">
        <f>(Таблица1[[#This Row],[Столбец7]]-Таблица1[[#This Row],[Столбец4]])*10000</f>
        <v>58.00000000000027</v>
      </c>
    </row>
    <row r="7639" spans="1:11" x14ac:dyDescent="0.2">
      <c r="A7639">
        <v>2001</v>
      </c>
      <c r="B7639" t="str">
        <f>CONCATENATE("01.","01",".",Таблица1[[#This Row],[Столбец1]])</f>
        <v>01.01.2001</v>
      </c>
      <c r="C7639" t="str">
        <f>CONCATENATE(Таблица1[[#This Row],[Столбец3]],".",Таблица1[[#This Row],[Столбец2]],".",Таблица1[[#This Row],[Столбец1]])</f>
        <v>12.4.2001</v>
      </c>
      <c r="D7639">
        <f>DAYS360(Таблица1[[#This Row],[Столбец13]],Таблица1[[#This Row],[Столбец14]],TRUE)+1</f>
        <v>102</v>
      </c>
      <c r="E7639">
        <v>4</v>
      </c>
      <c r="F7639">
        <v>12</v>
      </c>
      <c r="G7639" s="1">
        <f t="shared" si="119"/>
        <v>1.3885000000000001</v>
      </c>
      <c r="H7639" s="1">
        <v>1.3937999999999999</v>
      </c>
      <c r="I7639" s="1">
        <v>1.3778999999999999</v>
      </c>
      <c r="J7639" s="1">
        <v>1.3937999999999999</v>
      </c>
      <c r="K7639" s="1">
        <f>(Таблица1[[#This Row],[Столбец7]]-Таблица1[[#This Row],[Столбец4]])*10000</f>
        <v>52.999999999998607</v>
      </c>
    </row>
    <row r="7640" spans="1:11" x14ac:dyDescent="0.2">
      <c r="A7640">
        <v>2001</v>
      </c>
      <c r="B7640" t="str">
        <f>CONCATENATE("01.","01",".",Таблица1[[#This Row],[Столбец1]])</f>
        <v>01.01.2001</v>
      </c>
      <c r="C7640" t="str">
        <f>CONCATENATE(Таблица1[[#This Row],[Столбец3]],".",Таблица1[[#This Row],[Столбец2]],".",Таблица1[[#This Row],[Столбец1]])</f>
        <v>13.4.2001</v>
      </c>
      <c r="D7640">
        <f>DAYS360(Таблица1[[#This Row],[Столбец13]],Таблица1[[#This Row],[Столбец14]],TRUE)+1</f>
        <v>103</v>
      </c>
      <c r="E7640">
        <v>4</v>
      </c>
      <c r="F7640">
        <v>13</v>
      </c>
      <c r="G7640" s="1">
        <f t="shared" si="119"/>
        <v>1.3937999999999999</v>
      </c>
      <c r="H7640" s="1">
        <v>1.3957999999999999</v>
      </c>
      <c r="I7640" s="1">
        <v>1.3864000000000001</v>
      </c>
      <c r="J7640" s="1">
        <v>1.3868</v>
      </c>
      <c r="K7640" s="1">
        <f>(Таблица1[[#This Row],[Столбец7]]-Таблица1[[#This Row],[Столбец4]])*10000</f>
        <v>-69.999999999998948</v>
      </c>
    </row>
    <row r="7641" spans="1:11" x14ac:dyDescent="0.2">
      <c r="A7641">
        <v>2001</v>
      </c>
      <c r="B7641" t="str">
        <f>CONCATENATE("01.","01",".",Таблица1[[#This Row],[Столбец1]])</f>
        <v>01.01.2001</v>
      </c>
      <c r="C7641" t="str">
        <f>CONCATENATE(Таблица1[[#This Row],[Столбец3]],".",Таблица1[[#This Row],[Столбец2]],".",Таблица1[[#This Row],[Столбец1]])</f>
        <v>16.4.2001</v>
      </c>
      <c r="D7641">
        <f>DAYS360(Таблица1[[#This Row],[Столбец13]],Таблица1[[#This Row],[Столбец14]],TRUE)+1</f>
        <v>106</v>
      </c>
      <c r="E7641">
        <v>4</v>
      </c>
      <c r="F7641">
        <v>16</v>
      </c>
      <c r="G7641" s="1">
        <f t="shared" si="119"/>
        <v>1.3868</v>
      </c>
      <c r="H7641" s="1">
        <v>1.39</v>
      </c>
      <c r="I7641" s="1">
        <v>1.3809</v>
      </c>
      <c r="J7641" s="1">
        <v>1.3882000000000001</v>
      </c>
      <c r="K7641" s="1">
        <f>(Таблица1[[#This Row],[Столбец7]]-Таблица1[[#This Row],[Столбец4]])*10000</f>
        <v>14.000000000000679</v>
      </c>
    </row>
    <row r="7642" spans="1:11" x14ac:dyDescent="0.2">
      <c r="A7642">
        <v>2001</v>
      </c>
      <c r="B7642" t="str">
        <f>CONCATENATE("01.","01",".",Таблица1[[#This Row],[Столбец1]])</f>
        <v>01.01.2001</v>
      </c>
      <c r="C7642" t="str">
        <f>CONCATENATE(Таблица1[[#This Row],[Столбец3]],".",Таблица1[[#This Row],[Столбец2]],".",Таблица1[[#This Row],[Столбец1]])</f>
        <v>17.4.2001</v>
      </c>
      <c r="D7642">
        <f>DAYS360(Таблица1[[#This Row],[Столбец13]],Таблица1[[#This Row],[Столбец14]],TRUE)+1</f>
        <v>107</v>
      </c>
      <c r="E7642">
        <v>4</v>
      </c>
      <c r="F7642">
        <v>17</v>
      </c>
      <c r="G7642" s="1">
        <f t="shared" si="119"/>
        <v>1.3882000000000001</v>
      </c>
      <c r="H7642" s="1">
        <v>1.3896999999999999</v>
      </c>
      <c r="I7642" s="1">
        <v>1.3675999999999999</v>
      </c>
      <c r="J7642" s="1">
        <v>1.3824000000000001</v>
      </c>
      <c r="K7642" s="1">
        <f>(Таблица1[[#This Row],[Столбец7]]-Таблица1[[#This Row],[Столбец4]])*10000</f>
        <v>-58.00000000000027</v>
      </c>
    </row>
    <row r="7643" spans="1:11" x14ac:dyDescent="0.2">
      <c r="A7643">
        <v>2001</v>
      </c>
      <c r="B7643" t="str">
        <f>CONCATENATE("01.","01",".",Таблица1[[#This Row],[Столбец1]])</f>
        <v>01.01.2001</v>
      </c>
      <c r="C7643" t="str">
        <f>CONCATENATE(Таблица1[[#This Row],[Столбец3]],".",Таблица1[[#This Row],[Столбец2]],".",Таблица1[[#This Row],[Столбец1]])</f>
        <v>18.4.2001</v>
      </c>
      <c r="D7643">
        <f>DAYS360(Таблица1[[#This Row],[Столбец13]],Таблица1[[#This Row],[Столбец14]],TRUE)+1</f>
        <v>108</v>
      </c>
      <c r="E7643">
        <v>4</v>
      </c>
      <c r="F7643">
        <v>18</v>
      </c>
      <c r="G7643" s="1">
        <f t="shared" si="119"/>
        <v>1.3824000000000001</v>
      </c>
      <c r="H7643" s="1">
        <v>1.3889</v>
      </c>
      <c r="I7643" s="1">
        <v>1.3633999999999999</v>
      </c>
      <c r="J7643" s="1">
        <v>1.38</v>
      </c>
      <c r="K7643" s="1">
        <f>(Таблица1[[#This Row],[Столбец7]]-Таблица1[[#This Row],[Столбец4]])*10000</f>
        <v>-24.000000000001798</v>
      </c>
    </row>
    <row r="7644" spans="1:11" x14ac:dyDescent="0.2">
      <c r="A7644">
        <v>2001</v>
      </c>
      <c r="B7644" t="str">
        <f>CONCATENATE("01.","01",".",Таблица1[[#This Row],[Столбец1]])</f>
        <v>01.01.2001</v>
      </c>
      <c r="C7644" t="str">
        <f>CONCATENATE(Таблица1[[#This Row],[Столбец3]],".",Таблица1[[#This Row],[Столбец2]],".",Таблица1[[#This Row],[Столбец1]])</f>
        <v>19.4.2001</v>
      </c>
      <c r="D7644">
        <f>DAYS360(Таблица1[[#This Row],[Столбец13]],Таблица1[[#This Row],[Столбец14]],TRUE)+1</f>
        <v>109</v>
      </c>
      <c r="E7644">
        <v>4</v>
      </c>
      <c r="F7644">
        <v>19</v>
      </c>
      <c r="G7644" s="1">
        <f t="shared" si="119"/>
        <v>1.38</v>
      </c>
      <c r="H7644" s="1">
        <v>1.3924000000000001</v>
      </c>
      <c r="I7644" s="1">
        <v>1.3731</v>
      </c>
      <c r="J7644" s="1">
        <v>1.3915</v>
      </c>
      <c r="K7644" s="1">
        <f>(Таблица1[[#This Row],[Столбец7]]-Таблица1[[#This Row],[Столбец4]])*10000</f>
        <v>115.00000000000065</v>
      </c>
    </row>
    <row r="7645" spans="1:11" x14ac:dyDescent="0.2">
      <c r="A7645">
        <v>2001</v>
      </c>
      <c r="B7645" t="str">
        <f>CONCATENATE("01.","01",".",Таблица1[[#This Row],[Столбец1]])</f>
        <v>01.01.2001</v>
      </c>
      <c r="C7645" t="str">
        <f>CONCATENATE(Таблица1[[#This Row],[Столбец3]],".",Таблица1[[#This Row],[Столбец2]],".",Таблица1[[#This Row],[Столбец1]])</f>
        <v>20.4.2001</v>
      </c>
      <c r="D7645">
        <f>DAYS360(Таблица1[[#This Row],[Столбец13]],Таблица1[[#This Row],[Столбец14]],TRUE)+1</f>
        <v>110</v>
      </c>
      <c r="E7645">
        <v>4</v>
      </c>
      <c r="F7645">
        <v>20</v>
      </c>
      <c r="G7645" s="1">
        <f t="shared" si="119"/>
        <v>1.3915</v>
      </c>
      <c r="H7645" s="1">
        <v>1.3980999999999999</v>
      </c>
      <c r="I7645" s="1">
        <v>1.3853</v>
      </c>
      <c r="J7645" s="1">
        <v>1.3935</v>
      </c>
      <c r="K7645" s="1">
        <f>(Таблица1[[#This Row],[Столбец7]]-Таблица1[[#This Row],[Столбец4]])*10000</f>
        <v>20.000000000000018</v>
      </c>
    </row>
    <row r="7646" spans="1:11" x14ac:dyDescent="0.2">
      <c r="A7646">
        <v>2001</v>
      </c>
      <c r="B7646" t="str">
        <f>CONCATENATE("01.","01",".",Таблица1[[#This Row],[Столбец1]])</f>
        <v>01.01.2001</v>
      </c>
      <c r="C7646" t="str">
        <f>CONCATENATE(Таблица1[[#This Row],[Столбец3]],".",Таблица1[[#This Row],[Столбец2]],".",Таблица1[[#This Row],[Столбец1]])</f>
        <v>23.4.2001</v>
      </c>
      <c r="D7646">
        <f>DAYS360(Таблица1[[#This Row],[Столбец13]],Таблица1[[#This Row],[Столбец14]],TRUE)+1</f>
        <v>113</v>
      </c>
      <c r="E7646">
        <v>4</v>
      </c>
      <c r="F7646">
        <v>23</v>
      </c>
      <c r="G7646" s="1">
        <f t="shared" si="119"/>
        <v>1.3935</v>
      </c>
      <c r="H7646" s="1">
        <v>1.4023000000000001</v>
      </c>
      <c r="I7646" s="1">
        <v>1.3839999999999999</v>
      </c>
      <c r="J7646" s="1">
        <v>1.3907</v>
      </c>
      <c r="K7646" s="1">
        <f>(Таблица1[[#This Row],[Столбец7]]-Таблица1[[#This Row],[Столбец4]])*10000</f>
        <v>-27.999999999999137</v>
      </c>
    </row>
    <row r="7647" spans="1:11" x14ac:dyDescent="0.2">
      <c r="A7647">
        <v>2001</v>
      </c>
      <c r="B7647" t="str">
        <f>CONCATENATE("01.","01",".",Таблица1[[#This Row],[Столбец1]])</f>
        <v>01.01.2001</v>
      </c>
      <c r="C7647" t="str">
        <f>CONCATENATE(Таблица1[[#This Row],[Столбец3]],".",Таблица1[[#This Row],[Столбец2]],".",Таблица1[[#This Row],[Столбец1]])</f>
        <v>24.4.2001</v>
      </c>
      <c r="D7647">
        <f>DAYS360(Таблица1[[#This Row],[Столбец13]],Таблица1[[#This Row],[Столбец14]],TRUE)+1</f>
        <v>114</v>
      </c>
      <c r="E7647">
        <v>4</v>
      </c>
      <c r="F7647">
        <v>24</v>
      </c>
      <c r="G7647" s="1">
        <f t="shared" si="119"/>
        <v>1.3907</v>
      </c>
      <c r="H7647" s="1">
        <v>1.3952</v>
      </c>
      <c r="I7647" s="1">
        <v>1.3832</v>
      </c>
      <c r="J7647" s="1">
        <v>1.3832</v>
      </c>
      <c r="K7647" s="1">
        <f>(Таблица1[[#This Row],[Столбец7]]-Таблица1[[#This Row],[Столбец4]])*10000</f>
        <v>-75.000000000000625</v>
      </c>
    </row>
    <row r="7648" spans="1:11" x14ac:dyDescent="0.2">
      <c r="A7648">
        <v>2001</v>
      </c>
      <c r="B7648" t="str">
        <f>CONCATENATE("01.","01",".",Таблица1[[#This Row],[Столбец1]])</f>
        <v>01.01.2001</v>
      </c>
      <c r="C7648" t="str">
        <f>CONCATENATE(Таблица1[[#This Row],[Столбец3]],".",Таблица1[[#This Row],[Столбец2]],".",Таблица1[[#This Row],[Столбец1]])</f>
        <v>25.4.2001</v>
      </c>
      <c r="D7648">
        <f>DAYS360(Таблица1[[#This Row],[Столбец13]],Таблица1[[#This Row],[Столбец14]],TRUE)+1</f>
        <v>115</v>
      </c>
      <c r="E7648">
        <v>4</v>
      </c>
      <c r="F7648">
        <v>25</v>
      </c>
      <c r="G7648" s="1">
        <f t="shared" si="119"/>
        <v>1.3832</v>
      </c>
      <c r="H7648" s="1">
        <v>1.393</v>
      </c>
      <c r="I7648" s="1">
        <v>1.3768</v>
      </c>
      <c r="J7648" s="1">
        <v>1.3892</v>
      </c>
      <c r="K7648" s="1">
        <f>(Таблица1[[#This Row],[Столбец7]]-Таблица1[[#This Row],[Столбец4]])*10000</f>
        <v>60.000000000000057</v>
      </c>
    </row>
    <row r="7649" spans="1:11" x14ac:dyDescent="0.2">
      <c r="A7649">
        <v>2001</v>
      </c>
      <c r="B7649" t="str">
        <f>CONCATENATE("01.","01",".",Таблица1[[#This Row],[Столбец1]])</f>
        <v>01.01.2001</v>
      </c>
      <c r="C7649" t="str">
        <f>CONCATENATE(Таблица1[[#This Row],[Столбец3]],".",Таблица1[[#This Row],[Столбец2]],".",Таблица1[[#This Row],[Столбец1]])</f>
        <v>26.4.2001</v>
      </c>
      <c r="D7649">
        <f>DAYS360(Таблица1[[#This Row],[Столбец13]],Таблица1[[#This Row],[Столбец14]],TRUE)+1</f>
        <v>116</v>
      </c>
      <c r="E7649">
        <v>4</v>
      </c>
      <c r="F7649">
        <v>26</v>
      </c>
      <c r="G7649" s="1">
        <f t="shared" si="119"/>
        <v>1.3892</v>
      </c>
      <c r="H7649" s="1">
        <v>1.3974</v>
      </c>
      <c r="I7649" s="1">
        <v>1.3856999999999999</v>
      </c>
      <c r="J7649" s="1">
        <v>1.3939999999999999</v>
      </c>
      <c r="K7649" s="1">
        <f>(Таблица1[[#This Row],[Столбец7]]-Таблица1[[#This Row],[Столбец4]])*10000</f>
        <v>47.999999999999154</v>
      </c>
    </row>
    <row r="7650" spans="1:11" x14ac:dyDescent="0.2">
      <c r="A7650">
        <v>2001</v>
      </c>
      <c r="B7650" t="str">
        <f>CONCATENATE("01.","01",".",Таблица1[[#This Row],[Столбец1]])</f>
        <v>01.01.2001</v>
      </c>
      <c r="C7650" t="str">
        <f>CONCATENATE(Таблица1[[#This Row],[Столбец3]],".",Таблица1[[#This Row],[Столбец2]],".",Таблица1[[#This Row],[Столбец1]])</f>
        <v>27.4.2001</v>
      </c>
      <c r="D7650">
        <f>DAYS360(Таблица1[[#This Row],[Столбец13]],Таблица1[[#This Row],[Столбец14]],TRUE)+1</f>
        <v>117</v>
      </c>
      <c r="E7650">
        <v>4</v>
      </c>
      <c r="F7650">
        <v>27</v>
      </c>
      <c r="G7650" s="1">
        <f t="shared" si="119"/>
        <v>1.3939999999999999</v>
      </c>
      <c r="H7650" s="1">
        <v>1.3971</v>
      </c>
      <c r="I7650" s="1">
        <v>1.3702000000000001</v>
      </c>
      <c r="J7650" s="1">
        <v>1.3742000000000001</v>
      </c>
      <c r="K7650" s="1">
        <f>(Таблица1[[#This Row],[Столбец7]]-Таблица1[[#This Row],[Столбец4]])*10000</f>
        <v>-197.99999999999818</v>
      </c>
    </row>
    <row r="7651" spans="1:11" x14ac:dyDescent="0.2">
      <c r="A7651">
        <v>2001</v>
      </c>
      <c r="B7651" t="str">
        <f>CONCATENATE("01.","01",".",Таблица1[[#This Row],[Столбец1]])</f>
        <v>01.01.2001</v>
      </c>
      <c r="C7651" t="str">
        <f>CONCATENATE(Таблица1[[#This Row],[Столбец3]],".",Таблица1[[#This Row],[Столбец2]],".",Таблица1[[#This Row],[Столбец1]])</f>
        <v>30.4.2001</v>
      </c>
      <c r="D7651">
        <f>DAYS360(Таблица1[[#This Row],[Столбец13]],Таблица1[[#This Row],[Столбец14]],TRUE)+1</f>
        <v>120</v>
      </c>
      <c r="E7651">
        <v>4</v>
      </c>
      <c r="F7651">
        <v>30</v>
      </c>
      <c r="G7651" s="1">
        <f t="shared" si="119"/>
        <v>1.3742000000000001</v>
      </c>
      <c r="H7651" s="1">
        <v>1.3761000000000001</v>
      </c>
      <c r="I7651" s="1">
        <v>1.3609</v>
      </c>
      <c r="J7651" s="1">
        <v>1.3651</v>
      </c>
      <c r="K7651" s="1">
        <f>(Таблица1[[#This Row],[Столбец7]]-Таблица1[[#This Row],[Столбец4]])*10000</f>
        <v>-91.00000000000108</v>
      </c>
    </row>
    <row r="7652" spans="1:11" x14ac:dyDescent="0.2">
      <c r="A7652">
        <v>2001</v>
      </c>
      <c r="B7652" t="str">
        <f>CONCATENATE("01.","01",".",Таблица1[[#This Row],[Столбец1]])</f>
        <v>01.01.2001</v>
      </c>
      <c r="C7652" t="str">
        <f>CONCATENATE(Таблица1[[#This Row],[Столбец3]],".",Таблица1[[#This Row],[Столбец2]],".",Таблица1[[#This Row],[Столбец1]])</f>
        <v>1.5.2001</v>
      </c>
      <c r="D7652">
        <f>DAYS360(Таблица1[[#This Row],[Столбец13]],Таблица1[[#This Row],[Столбец14]],TRUE)+1</f>
        <v>121</v>
      </c>
      <c r="E7652">
        <v>5</v>
      </c>
      <c r="F7652">
        <v>1</v>
      </c>
      <c r="G7652" s="1">
        <f t="shared" si="119"/>
        <v>1.3651</v>
      </c>
      <c r="H7652" s="1">
        <v>1.3706</v>
      </c>
      <c r="I7652" s="1">
        <v>1.3592</v>
      </c>
      <c r="J7652" s="1">
        <v>1.3683000000000001</v>
      </c>
      <c r="K7652" s="1">
        <f>(Таблица1[[#This Row],[Столбец7]]-Таблица1[[#This Row],[Столбец4]])*10000</f>
        <v>32.000000000000917</v>
      </c>
    </row>
    <row r="7653" spans="1:11" x14ac:dyDescent="0.2">
      <c r="A7653">
        <v>2001</v>
      </c>
      <c r="B7653" t="str">
        <f>CONCATENATE("01.","01",".",Таблица1[[#This Row],[Столбец1]])</f>
        <v>01.01.2001</v>
      </c>
      <c r="C7653" t="str">
        <f>CONCATENATE(Таблица1[[#This Row],[Столбец3]],".",Таблица1[[#This Row],[Столбец2]],".",Таблица1[[#This Row],[Столбец1]])</f>
        <v>2.5.2001</v>
      </c>
      <c r="D7653">
        <f>DAYS360(Таблица1[[#This Row],[Столбец13]],Таблица1[[#This Row],[Столбец14]],TRUE)+1</f>
        <v>122</v>
      </c>
      <c r="E7653">
        <v>5</v>
      </c>
      <c r="F7653">
        <v>2</v>
      </c>
      <c r="G7653" s="1">
        <f t="shared" si="119"/>
        <v>1.3683000000000001</v>
      </c>
      <c r="H7653" s="1">
        <v>1.3705000000000001</v>
      </c>
      <c r="I7653" s="1">
        <v>1.3613</v>
      </c>
      <c r="J7653" s="1">
        <v>1.369</v>
      </c>
      <c r="K7653" s="1">
        <f>(Таблица1[[#This Row],[Столбец7]]-Таблица1[[#This Row],[Столбец4]])*10000</f>
        <v>6.9999999999992291</v>
      </c>
    </row>
    <row r="7654" spans="1:11" x14ac:dyDescent="0.2">
      <c r="A7654">
        <v>2001</v>
      </c>
      <c r="B7654" t="str">
        <f>CONCATENATE("01.","01",".",Таблица1[[#This Row],[Столбец1]])</f>
        <v>01.01.2001</v>
      </c>
      <c r="C7654" t="str">
        <f>CONCATENATE(Таблица1[[#This Row],[Столбец3]],".",Таблица1[[#This Row],[Столбец2]],".",Таблица1[[#This Row],[Столбец1]])</f>
        <v>3.5.2001</v>
      </c>
      <c r="D7654">
        <f>DAYS360(Таблица1[[#This Row],[Столбец13]],Таблица1[[#This Row],[Столбец14]],TRUE)+1</f>
        <v>123</v>
      </c>
      <c r="E7654">
        <v>5</v>
      </c>
      <c r="F7654">
        <v>3</v>
      </c>
      <c r="G7654" s="1">
        <f t="shared" si="119"/>
        <v>1.369</v>
      </c>
      <c r="H7654" s="1">
        <v>1.3753</v>
      </c>
      <c r="I7654" s="1">
        <v>1.3622000000000001</v>
      </c>
      <c r="J7654" s="1">
        <v>1.3637999999999999</v>
      </c>
      <c r="K7654" s="1">
        <f>(Таблица1[[#This Row],[Столбец7]]-Таблица1[[#This Row],[Столбец4]])*10000</f>
        <v>-52.000000000000938</v>
      </c>
    </row>
    <row r="7655" spans="1:11" x14ac:dyDescent="0.2">
      <c r="A7655">
        <v>2001</v>
      </c>
      <c r="B7655" t="str">
        <f>CONCATENATE("01.","01",".",Таблица1[[#This Row],[Столбец1]])</f>
        <v>01.01.2001</v>
      </c>
      <c r="C7655" t="str">
        <f>CONCATENATE(Таблица1[[#This Row],[Столбец3]],".",Таблица1[[#This Row],[Столбец2]],".",Таблица1[[#This Row],[Столбец1]])</f>
        <v>4.5.2001</v>
      </c>
      <c r="D7655">
        <f>DAYS360(Таблица1[[#This Row],[Столбец13]],Таблица1[[#This Row],[Столбец14]],TRUE)+1</f>
        <v>124</v>
      </c>
      <c r="E7655">
        <v>5</v>
      </c>
      <c r="F7655">
        <v>4</v>
      </c>
      <c r="G7655" s="1">
        <f t="shared" si="119"/>
        <v>1.3637999999999999</v>
      </c>
      <c r="H7655" s="1">
        <v>1.3771</v>
      </c>
      <c r="I7655" s="1">
        <v>1.3636999999999999</v>
      </c>
      <c r="J7655" s="1">
        <v>1.3707</v>
      </c>
      <c r="K7655" s="1">
        <f>(Таблица1[[#This Row],[Столбец7]]-Таблица1[[#This Row],[Столбец4]])*10000</f>
        <v>69.000000000001279</v>
      </c>
    </row>
    <row r="7656" spans="1:11" x14ac:dyDescent="0.2">
      <c r="A7656">
        <v>2001</v>
      </c>
      <c r="B7656" t="str">
        <f>CONCATENATE("01.","01",".",Таблица1[[#This Row],[Столбец1]])</f>
        <v>01.01.2001</v>
      </c>
      <c r="C7656" t="str">
        <f>CONCATENATE(Таблица1[[#This Row],[Столбец3]],".",Таблица1[[#This Row],[Столбец2]],".",Таблица1[[#This Row],[Столбец1]])</f>
        <v>7.5.2001</v>
      </c>
      <c r="D7656">
        <f>DAYS360(Таблица1[[#This Row],[Столбец13]],Таблица1[[#This Row],[Столбец14]],TRUE)+1</f>
        <v>127</v>
      </c>
      <c r="E7656">
        <v>5</v>
      </c>
      <c r="F7656">
        <v>7</v>
      </c>
      <c r="G7656" s="1">
        <f t="shared" si="119"/>
        <v>1.3707</v>
      </c>
      <c r="H7656" s="1">
        <v>1.3738999999999999</v>
      </c>
      <c r="I7656" s="1">
        <v>1.3655999999999999</v>
      </c>
      <c r="J7656" s="1">
        <v>1.3734999999999999</v>
      </c>
      <c r="K7656" s="1">
        <f>(Таблица1[[#This Row],[Столбец7]]-Таблица1[[#This Row],[Столбец4]])*10000</f>
        <v>27.999999999999137</v>
      </c>
    </row>
    <row r="7657" spans="1:11" x14ac:dyDescent="0.2">
      <c r="A7657">
        <v>2001</v>
      </c>
      <c r="B7657" t="str">
        <f>CONCATENATE("01.","01",".",Таблица1[[#This Row],[Столбец1]])</f>
        <v>01.01.2001</v>
      </c>
      <c r="C7657" t="str">
        <f>CONCATENATE(Таблица1[[#This Row],[Столбец3]],".",Таблица1[[#This Row],[Столбец2]],".",Таблица1[[#This Row],[Столбец1]])</f>
        <v>8.5.2001</v>
      </c>
      <c r="D7657">
        <f>DAYS360(Таблица1[[#This Row],[Столбец13]],Таблица1[[#This Row],[Столбец14]],TRUE)+1</f>
        <v>128</v>
      </c>
      <c r="E7657">
        <v>5</v>
      </c>
      <c r="F7657">
        <v>8</v>
      </c>
      <c r="G7657" s="1">
        <f t="shared" si="119"/>
        <v>1.3734999999999999</v>
      </c>
      <c r="H7657" s="1">
        <v>1.3741000000000001</v>
      </c>
      <c r="I7657" s="1">
        <v>1.3616999999999999</v>
      </c>
      <c r="J7657" s="1">
        <v>1.3652</v>
      </c>
      <c r="K7657" s="1">
        <f>(Таблица1[[#This Row],[Столбец7]]-Таблица1[[#This Row],[Столбец4]])*10000</f>
        <v>-82.999999999999744</v>
      </c>
    </row>
    <row r="7658" spans="1:11" x14ac:dyDescent="0.2">
      <c r="A7658">
        <v>2001</v>
      </c>
      <c r="B7658" t="str">
        <f>CONCATENATE("01.","01",".",Таблица1[[#This Row],[Столбец1]])</f>
        <v>01.01.2001</v>
      </c>
      <c r="C7658" t="str">
        <f>CONCATENATE(Таблица1[[#This Row],[Столбец3]],".",Таблица1[[#This Row],[Столбец2]],".",Таблица1[[#This Row],[Столбец1]])</f>
        <v>9.5.2001</v>
      </c>
      <c r="D7658">
        <f>DAYS360(Таблица1[[#This Row],[Столбец13]],Таблица1[[#This Row],[Столбец14]],TRUE)+1</f>
        <v>129</v>
      </c>
      <c r="E7658">
        <v>5</v>
      </c>
      <c r="F7658">
        <v>9</v>
      </c>
      <c r="G7658" s="1">
        <f t="shared" si="119"/>
        <v>1.3652</v>
      </c>
      <c r="H7658" s="1">
        <v>1.3661000000000001</v>
      </c>
      <c r="I7658" s="1">
        <v>1.3577999999999999</v>
      </c>
      <c r="J7658" s="1">
        <v>1.3620000000000001</v>
      </c>
      <c r="K7658" s="1">
        <f>(Таблица1[[#This Row],[Столбец7]]-Таблица1[[#This Row],[Столбец4]])*10000</f>
        <v>-31.999999999998696</v>
      </c>
    </row>
    <row r="7659" spans="1:11" x14ac:dyDescent="0.2">
      <c r="A7659">
        <v>2001</v>
      </c>
      <c r="B7659" t="str">
        <f>CONCATENATE("01.","01",".",Таблица1[[#This Row],[Столбец1]])</f>
        <v>01.01.2001</v>
      </c>
      <c r="C7659" t="str">
        <f>CONCATENATE(Таблица1[[#This Row],[Столбец3]],".",Таблица1[[#This Row],[Столбец2]],".",Таблица1[[#This Row],[Столбец1]])</f>
        <v>10.5.2001</v>
      </c>
      <c r="D7659">
        <f>DAYS360(Таблица1[[#This Row],[Столбец13]],Таблица1[[#This Row],[Столбец14]],TRUE)+1</f>
        <v>130</v>
      </c>
      <c r="E7659">
        <v>5</v>
      </c>
      <c r="F7659">
        <v>10</v>
      </c>
      <c r="G7659" s="1">
        <f t="shared" si="119"/>
        <v>1.3620000000000001</v>
      </c>
      <c r="H7659" s="1">
        <v>1.3696999999999999</v>
      </c>
      <c r="I7659" s="1">
        <v>1.3523000000000001</v>
      </c>
      <c r="J7659" s="1">
        <v>1.3602000000000001</v>
      </c>
      <c r="K7659" s="1">
        <f>(Таблица1[[#This Row],[Столбец7]]-Таблица1[[#This Row],[Столбец4]])*10000</f>
        <v>-18.000000000000238</v>
      </c>
    </row>
    <row r="7660" spans="1:11" x14ac:dyDescent="0.2">
      <c r="A7660">
        <v>2001</v>
      </c>
      <c r="B7660" t="str">
        <f>CONCATENATE("01.","01",".",Таблица1[[#This Row],[Столбец1]])</f>
        <v>01.01.2001</v>
      </c>
      <c r="C7660" t="str">
        <f>CONCATENATE(Таблица1[[#This Row],[Столбец3]],".",Таблица1[[#This Row],[Столбец2]],".",Таблица1[[#This Row],[Столбец1]])</f>
        <v>11.5.2001</v>
      </c>
      <c r="D7660">
        <f>DAYS360(Таблица1[[#This Row],[Столбец13]],Таблица1[[#This Row],[Столбец14]],TRUE)+1</f>
        <v>131</v>
      </c>
      <c r="E7660">
        <v>5</v>
      </c>
      <c r="F7660">
        <v>11</v>
      </c>
      <c r="G7660" s="1">
        <f t="shared" si="119"/>
        <v>1.3602000000000001</v>
      </c>
      <c r="H7660" s="1">
        <v>1.3608</v>
      </c>
      <c r="I7660" s="1">
        <v>1.3479000000000001</v>
      </c>
      <c r="J7660" s="1">
        <v>1.3568</v>
      </c>
      <c r="K7660" s="1">
        <f>(Таблица1[[#This Row],[Столбец7]]-Таблица1[[#This Row],[Столбец4]])*10000</f>
        <v>-34.000000000000696</v>
      </c>
    </row>
    <row r="7661" spans="1:11" x14ac:dyDescent="0.2">
      <c r="A7661">
        <v>2001</v>
      </c>
      <c r="B7661" t="str">
        <f>CONCATENATE("01.","01",".",Таблица1[[#This Row],[Столбец1]])</f>
        <v>01.01.2001</v>
      </c>
      <c r="C7661" t="str">
        <f>CONCATENATE(Таблица1[[#This Row],[Столбец3]],".",Таблица1[[#This Row],[Столбец2]],".",Таблица1[[#This Row],[Столбец1]])</f>
        <v>14.5.2001</v>
      </c>
      <c r="D7661">
        <f>DAYS360(Таблица1[[#This Row],[Столбец13]],Таблица1[[#This Row],[Столбец14]],TRUE)+1</f>
        <v>134</v>
      </c>
      <c r="E7661">
        <v>5</v>
      </c>
      <c r="F7661">
        <v>14</v>
      </c>
      <c r="G7661" s="1">
        <f t="shared" si="119"/>
        <v>1.3568</v>
      </c>
      <c r="H7661" s="1">
        <v>1.3593999999999999</v>
      </c>
      <c r="I7661" s="1">
        <v>1.3537999999999999</v>
      </c>
      <c r="J7661" s="1">
        <v>1.3572</v>
      </c>
      <c r="K7661" s="1">
        <f>(Таблица1[[#This Row],[Столбец7]]-Таблица1[[#This Row],[Столбец4]])*10000</f>
        <v>3.9999999999995595</v>
      </c>
    </row>
    <row r="7662" spans="1:11" x14ac:dyDescent="0.2">
      <c r="A7662">
        <v>2001</v>
      </c>
      <c r="B7662" t="str">
        <f>CONCATENATE("01.","01",".",Таблица1[[#This Row],[Столбец1]])</f>
        <v>01.01.2001</v>
      </c>
      <c r="C7662" t="str">
        <f>CONCATENATE(Таблица1[[#This Row],[Столбец3]],".",Таблица1[[#This Row],[Столбец2]],".",Таблица1[[#This Row],[Столбец1]])</f>
        <v>15.5.2001</v>
      </c>
      <c r="D7662">
        <f>DAYS360(Таблица1[[#This Row],[Столбец13]],Таблица1[[#This Row],[Столбец14]],TRUE)+1</f>
        <v>135</v>
      </c>
      <c r="E7662">
        <v>5</v>
      </c>
      <c r="F7662">
        <v>15</v>
      </c>
      <c r="G7662" s="1">
        <f t="shared" si="119"/>
        <v>1.3572</v>
      </c>
      <c r="H7662" s="1">
        <v>1.3647</v>
      </c>
      <c r="I7662" s="1">
        <v>1.3565</v>
      </c>
      <c r="J7662" s="1">
        <v>1.3579000000000001</v>
      </c>
      <c r="K7662" s="1">
        <f>(Таблица1[[#This Row],[Столбец7]]-Таблица1[[#This Row],[Столбец4]])*10000</f>
        <v>7.0000000000014495</v>
      </c>
    </row>
    <row r="7663" spans="1:11" x14ac:dyDescent="0.2">
      <c r="A7663">
        <v>2001</v>
      </c>
      <c r="B7663" t="str">
        <f>CONCATENATE("01.","01",".",Таблица1[[#This Row],[Столбец1]])</f>
        <v>01.01.2001</v>
      </c>
      <c r="C7663" t="str">
        <f>CONCATENATE(Таблица1[[#This Row],[Столбец3]],".",Таблица1[[#This Row],[Столбец2]],".",Таблица1[[#This Row],[Столбец1]])</f>
        <v>16.5.2001</v>
      </c>
      <c r="D7663">
        <f>DAYS360(Таблица1[[#This Row],[Столбец13]],Таблица1[[#This Row],[Столбец14]],TRUE)+1</f>
        <v>136</v>
      </c>
      <c r="E7663">
        <v>5</v>
      </c>
      <c r="F7663">
        <v>16</v>
      </c>
      <c r="G7663" s="1">
        <f t="shared" si="119"/>
        <v>1.3579000000000001</v>
      </c>
      <c r="H7663" s="1">
        <v>1.3687</v>
      </c>
      <c r="I7663" s="1">
        <v>1.3540000000000001</v>
      </c>
      <c r="J7663" s="1">
        <v>1.3586</v>
      </c>
      <c r="K7663" s="1">
        <f>(Таблица1[[#This Row],[Столбец7]]-Таблица1[[#This Row],[Столбец4]])*10000</f>
        <v>6.9999999999992291</v>
      </c>
    </row>
    <row r="7664" spans="1:11" x14ac:dyDescent="0.2">
      <c r="A7664">
        <v>2001</v>
      </c>
      <c r="B7664" t="str">
        <f>CONCATENATE("01.","01",".",Таблица1[[#This Row],[Столбец1]])</f>
        <v>01.01.2001</v>
      </c>
      <c r="C7664" t="str">
        <f>CONCATENATE(Таблица1[[#This Row],[Столбец3]],".",Таблица1[[#This Row],[Столбец2]],".",Таблица1[[#This Row],[Столбец1]])</f>
        <v>17.5.2001</v>
      </c>
      <c r="D7664">
        <f>DAYS360(Таблица1[[#This Row],[Столбец13]],Таблица1[[#This Row],[Столбец14]],TRUE)+1</f>
        <v>137</v>
      </c>
      <c r="E7664">
        <v>5</v>
      </c>
      <c r="F7664">
        <v>17</v>
      </c>
      <c r="G7664" s="1">
        <f t="shared" si="119"/>
        <v>1.3586</v>
      </c>
      <c r="H7664" s="1">
        <v>1.3646</v>
      </c>
      <c r="I7664" s="1">
        <v>1.3499000000000001</v>
      </c>
      <c r="J7664" s="1">
        <v>1.3557999999999999</v>
      </c>
      <c r="K7664" s="1">
        <f>(Таблица1[[#This Row],[Столбец7]]-Таблица1[[#This Row],[Столбец4]])*10000</f>
        <v>-28.000000000001357</v>
      </c>
    </row>
    <row r="7665" spans="1:11" x14ac:dyDescent="0.2">
      <c r="A7665">
        <v>2001</v>
      </c>
      <c r="B7665" t="str">
        <f>CONCATENATE("01.","01",".",Таблица1[[#This Row],[Столбец1]])</f>
        <v>01.01.2001</v>
      </c>
      <c r="C7665" t="str">
        <f>CONCATENATE(Таблица1[[#This Row],[Столбец3]],".",Таблица1[[#This Row],[Столбец2]],".",Таблица1[[#This Row],[Столбец1]])</f>
        <v>18.5.2001</v>
      </c>
      <c r="D7665">
        <f>DAYS360(Таблица1[[#This Row],[Столбец13]],Таблица1[[#This Row],[Столбец14]],TRUE)+1</f>
        <v>138</v>
      </c>
      <c r="E7665">
        <v>5</v>
      </c>
      <c r="F7665">
        <v>18</v>
      </c>
      <c r="G7665" s="1">
        <f t="shared" si="119"/>
        <v>1.3557999999999999</v>
      </c>
      <c r="H7665" s="1">
        <v>1.3571</v>
      </c>
      <c r="I7665" s="1">
        <v>1.343</v>
      </c>
      <c r="J7665" s="1">
        <v>1.3498000000000001</v>
      </c>
      <c r="K7665" s="1">
        <f>(Таблица1[[#This Row],[Столбец7]]-Таблица1[[#This Row],[Столбец4]])*10000</f>
        <v>-59.999999999997833</v>
      </c>
    </row>
    <row r="7666" spans="1:11" x14ac:dyDescent="0.2">
      <c r="A7666">
        <v>2001</v>
      </c>
      <c r="B7666" t="str">
        <f>CONCATENATE("01.","01",".",Таблица1[[#This Row],[Столбец1]])</f>
        <v>01.01.2001</v>
      </c>
      <c r="C7666" t="str">
        <f>CONCATENATE(Таблица1[[#This Row],[Столбец3]],".",Таблица1[[#This Row],[Столбец2]],".",Таблица1[[#This Row],[Столбец1]])</f>
        <v>21.5.2001</v>
      </c>
      <c r="D7666">
        <f>DAYS360(Таблица1[[#This Row],[Столбец13]],Таблица1[[#This Row],[Столбец14]],TRUE)+1</f>
        <v>141</v>
      </c>
      <c r="E7666">
        <v>5</v>
      </c>
      <c r="F7666">
        <v>21</v>
      </c>
      <c r="G7666" s="1">
        <f t="shared" si="119"/>
        <v>1.3498000000000001</v>
      </c>
      <c r="H7666" s="1">
        <v>1.351</v>
      </c>
      <c r="I7666" s="1">
        <v>1.3403</v>
      </c>
      <c r="J7666" s="1">
        <v>1.3486</v>
      </c>
      <c r="K7666" s="1">
        <f>(Таблица1[[#This Row],[Столбец7]]-Таблица1[[#This Row],[Столбец4]])*10000</f>
        <v>-12.000000000000899</v>
      </c>
    </row>
    <row r="7667" spans="1:11" x14ac:dyDescent="0.2">
      <c r="A7667">
        <v>2001</v>
      </c>
      <c r="B7667" t="str">
        <f>CONCATENATE("01.","01",".",Таблица1[[#This Row],[Столбец1]])</f>
        <v>01.01.2001</v>
      </c>
      <c r="C7667" t="str">
        <f>CONCATENATE(Таблица1[[#This Row],[Столбец3]],".",Таблица1[[#This Row],[Столбец2]],".",Таблица1[[#This Row],[Столбец1]])</f>
        <v>22.5.2001</v>
      </c>
      <c r="D7667">
        <f>DAYS360(Таблица1[[#This Row],[Столбец13]],Таблица1[[#This Row],[Столбец14]],TRUE)+1</f>
        <v>142</v>
      </c>
      <c r="E7667">
        <v>5</v>
      </c>
      <c r="F7667">
        <v>22</v>
      </c>
      <c r="G7667" s="1">
        <f t="shared" si="119"/>
        <v>1.3486</v>
      </c>
      <c r="H7667" s="1">
        <v>1.3475999999999999</v>
      </c>
      <c r="I7667" s="1">
        <v>1.3303</v>
      </c>
      <c r="J7667" s="1">
        <v>1.3321000000000001</v>
      </c>
      <c r="K7667" s="1">
        <f>(Таблица1[[#This Row],[Столбец7]]-Таблица1[[#This Row],[Столбец4]])*10000</f>
        <v>-164.9999999999996</v>
      </c>
    </row>
    <row r="7668" spans="1:11" x14ac:dyDescent="0.2">
      <c r="A7668">
        <v>2001</v>
      </c>
      <c r="B7668" t="str">
        <f>CONCATENATE("01.","01",".",Таблица1[[#This Row],[Столбец1]])</f>
        <v>01.01.2001</v>
      </c>
      <c r="C7668" t="str">
        <f>CONCATENATE(Таблица1[[#This Row],[Столбец3]],".",Таблица1[[#This Row],[Столбец2]],".",Таблица1[[#This Row],[Столбец1]])</f>
        <v>23.5.2001</v>
      </c>
      <c r="D7668">
        <f>DAYS360(Таблица1[[#This Row],[Столбец13]],Таблица1[[#This Row],[Столбец14]],TRUE)+1</f>
        <v>143</v>
      </c>
      <c r="E7668">
        <v>5</v>
      </c>
      <c r="F7668">
        <v>23</v>
      </c>
      <c r="G7668" s="1">
        <f t="shared" si="119"/>
        <v>1.3321000000000001</v>
      </c>
      <c r="H7668" s="1">
        <v>1.3359000000000001</v>
      </c>
      <c r="I7668" s="1">
        <v>1.3234999999999999</v>
      </c>
      <c r="J7668" s="1">
        <v>1.3288</v>
      </c>
      <c r="K7668" s="1">
        <f>(Таблица1[[#This Row],[Столбец7]]-Таблица1[[#This Row],[Столбец4]])*10000</f>
        <v>-33.00000000000081</v>
      </c>
    </row>
    <row r="7669" spans="1:11" x14ac:dyDescent="0.2">
      <c r="A7669">
        <v>2001</v>
      </c>
      <c r="B7669" t="str">
        <f>CONCATENATE("01.","01",".",Таблица1[[#This Row],[Столбец1]])</f>
        <v>01.01.2001</v>
      </c>
      <c r="C7669" t="str">
        <f>CONCATENATE(Таблица1[[#This Row],[Столбец3]],".",Таблица1[[#This Row],[Столбец2]],".",Таблица1[[#This Row],[Столбец1]])</f>
        <v>24.5.2001</v>
      </c>
      <c r="D7669">
        <f>DAYS360(Таблица1[[#This Row],[Столбец13]],Таблица1[[#This Row],[Столбец14]],TRUE)+1</f>
        <v>144</v>
      </c>
      <c r="E7669">
        <v>5</v>
      </c>
      <c r="F7669">
        <v>24</v>
      </c>
      <c r="G7669" s="1">
        <f t="shared" si="119"/>
        <v>1.3288</v>
      </c>
      <c r="H7669" s="1">
        <v>1.3354999999999999</v>
      </c>
      <c r="I7669" s="1">
        <v>1.3225</v>
      </c>
      <c r="J7669" s="1">
        <v>1.3267</v>
      </c>
      <c r="K7669" s="1">
        <f>(Таблица1[[#This Row],[Столбец7]]-Таблица1[[#This Row],[Столбец4]])*10000</f>
        <v>-20.999999999999908</v>
      </c>
    </row>
    <row r="7670" spans="1:11" x14ac:dyDescent="0.2">
      <c r="A7670">
        <v>2001</v>
      </c>
      <c r="B7670" t="str">
        <f>CONCATENATE("01.","01",".",Таблица1[[#This Row],[Столбец1]])</f>
        <v>01.01.2001</v>
      </c>
      <c r="C7670" t="str">
        <f>CONCATENATE(Таблица1[[#This Row],[Столбец3]],".",Таблица1[[#This Row],[Столбец2]],".",Таблица1[[#This Row],[Столбец1]])</f>
        <v>25.5.2001</v>
      </c>
      <c r="D7670">
        <f>DAYS360(Таблица1[[#This Row],[Столбец13]],Таблица1[[#This Row],[Столбец14]],TRUE)+1</f>
        <v>145</v>
      </c>
      <c r="E7670">
        <v>5</v>
      </c>
      <c r="F7670">
        <v>25</v>
      </c>
      <c r="G7670" s="1">
        <f t="shared" si="119"/>
        <v>1.3267</v>
      </c>
      <c r="H7670" s="1">
        <v>1.3311999999999999</v>
      </c>
      <c r="I7670" s="1">
        <v>1.3204</v>
      </c>
      <c r="J7670" s="1">
        <v>1.331</v>
      </c>
      <c r="K7670" s="1">
        <f>(Таблица1[[#This Row],[Столбец7]]-Таблица1[[#This Row],[Столбец4]])*10000</f>
        <v>42.999999999999702</v>
      </c>
    </row>
    <row r="7671" spans="1:11" x14ac:dyDescent="0.2">
      <c r="A7671">
        <v>2001</v>
      </c>
      <c r="B7671" t="str">
        <f>CONCATENATE("01.","01",".",Таблица1[[#This Row],[Столбец1]])</f>
        <v>01.01.2001</v>
      </c>
      <c r="C7671" t="str">
        <f>CONCATENATE(Таблица1[[#This Row],[Столбец3]],".",Таблица1[[#This Row],[Столбец2]],".",Таблица1[[#This Row],[Столбец1]])</f>
        <v>28.5.2001</v>
      </c>
      <c r="D7671">
        <f>DAYS360(Таблица1[[#This Row],[Столбец13]],Таблица1[[#This Row],[Столбец14]],TRUE)+1</f>
        <v>148</v>
      </c>
      <c r="E7671">
        <v>5</v>
      </c>
      <c r="F7671">
        <v>28</v>
      </c>
      <c r="G7671" s="1">
        <f t="shared" si="119"/>
        <v>1.331</v>
      </c>
      <c r="H7671" s="1">
        <v>1.3306</v>
      </c>
      <c r="I7671" s="1">
        <v>1.3240000000000001</v>
      </c>
      <c r="J7671" s="1">
        <v>1.3288</v>
      </c>
      <c r="K7671" s="1">
        <f>(Таблица1[[#This Row],[Столбец7]]-Таблица1[[#This Row],[Столбец4]])*10000</f>
        <v>-21.999999999999797</v>
      </c>
    </row>
    <row r="7672" spans="1:11" x14ac:dyDescent="0.2">
      <c r="A7672">
        <v>2001</v>
      </c>
      <c r="B7672" t="str">
        <f>CONCATENATE("01.","01",".",Таблица1[[#This Row],[Столбец1]])</f>
        <v>01.01.2001</v>
      </c>
      <c r="C7672" t="str">
        <f>CONCATENATE(Таблица1[[#This Row],[Столбец3]],".",Таблица1[[#This Row],[Столбец2]],".",Таблица1[[#This Row],[Столбец1]])</f>
        <v>29.5.2001</v>
      </c>
      <c r="D7672">
        <f>DAYS360(Таблица1[[#This Row],[Столбец13]],Таблица1[[#This Row],[Столбец14]],TRUE)+1</f>
        <v>149</v>
      </c>
      <c r="E7672">
        <v>5</v>
      </c>
      <c r="F7672">
        <v>29</v>
      </c>
      <c r="G7672" s="1">
        <f t="shared" si="119"/>
        <v>1.3288</v>
      </c>
      <c r="H7672" s="1">
        <v>1.3302</v>
      </c>
      <c r="I7672" s="1">
        <v>1.3125</v>
      </c>
      <c r="J7672" s="1">
        <v>1.3161</v>
      </c>
      <c r="K7672" s="1">
        <f>(Таблица1[[#This Row],[Столбец7]]-Таблица1[[#This Row],[Столбец4]])*10000</f>
        <v>-126.99999999999933</v>
      </c>
    </row>
    <row r="7673" spans="1:11" x14ac:dyDescent="0.2">
      <c r="A7673">
        <v>2001</v>
      </c>
      <c r="B7673" t="str">
        <f>CONCATENATE("01.","01",".",Таблица1[[#This Row],[Столбец1]])</f>
        <v>01.01.2001</v>
      </c>
      <c r="C7673" t="str">
        <f>CONCATENATE(Таблица1[[#This Row],[Столбец3]],".",Таблица1[[#This Row],[Столбец2]],".",Таблица1[[#This Row],[Столбец1]])</f>
        <v>30.5.2001</v>
      </c>
      <c r="D7673">
        <f>DAYS360(Таблица1[[#This Row],[Столбец13]],Таблица1[[#This Row],[Столбец14]],TRUE)+1</f>
        <v>150</v>
      </c>
      <c r="E7673">
        <v>5</v>
      </c>
      <c r="F7673">
        <v>30</v>
      </c>
      <c r="G7673" s="1">
        <f t="shared" si="119"/>
        <v>1.3161</v>
      </c>
      <c r="H7673" s="1">
        <v>1.3265</v>
      </c>
      <c r="I7673" s="1">
        <v>1.3126</v>
      </c>
      <c r="J7673" s="1">
        <v>1.3247</v>
      </c>
      <c r="K7673" s="1">
        <f>(Таблица1[[#This Row],[Столбец7]]-Таблица1[[#This Row],[Столбец4]])*10000</f>
        <v>85.999999999999403</v>
      </c>
    </row>
    <row r="7674" spans="1:11" x14ac:dyDescent="0.2">
      <c r="A7674">
        <v>2001</v>
      </c>
      <c r="B7674" t="str">
        <f>CONCATENATE("01.","01",".",Таблица1[[#This Row],[Столбец1]])</f>
        <v>01.01.2001</v>
      </c>
      <c r="C7674" t="str">
        <f>CONCATENATE(Таблица1[[#This Row],[Столбец3]],".",Таблица1[[#This Row],[Столбец2]],".",Таблица1[[#This Row],[Столбец1]])</f>
        <v>31.5.2001</v>
      </c>
      <c r="D7674">
        <f>DAYS360(Таблица1[[#This Row],[Столбец13]],Таблица1[[#This Row],[Столбец14]],TRUE)+1</f>
        <v>150</v>
      </c>
      <c r="E7674">
        <v>5</v>
      </c>
      <c r="F7674">
        <v>31</v>
      </c>
      <c r="G7674" s="1">
        <f t="shared" si="119"/>
        <v>1.3247</v>
      </c>
      <c r="H7674" s="1">
        <v>1.3233999999999999</v>
      </c>
      <c r="I7674" s="1">
        <v>1.3001</v>
      </c>
      <c r="J7674" s="1">
        <v>1.3035000000000001</v>
      </c>
      <c r="K7674" s="1">
        <f>(Таблица1[[#This Row],[Столбец7]]-Таблица1[[#This Row],[Столбец4]])*10000</f>
        <v>-211.99999999999886</v>
      </c>
    </row>
    <row r="7675" spans="1:11" x14ac:dyDescent="0.2">
      <c r="A7675">
        <v>2001</v>
      </c>
      <c r="B7675" t="str">
        <f>CONCATENATE("01.","01",".",Таблица1[[#This Row],[Столбец1]])</f>
        <v>01.01.2001</v>
      </c>
      <c r="C7675" t="str">
        <f>CONCATENATE(Таблица1[[#This Row],[Столбец3]],".",Таблица1[[#This Row],[Столбец2]],".",Таблица1[[#This Row],[Столбец1]])</f>
        <v>1.6.2001</v>
      </c>
      <c r="D7675">
        <f>DAYS360(Таблица1[[#This Row],[Столбец13]],Таблица1[[#This Row],[Столбец14]],TRUE)+1</f>
        <v>151</v>
      </c>
      <c r="E7675">
        <v>6</v>
      </c>
      <c r="F7675">
        <v>1</v>
      </c>
      <c r="G7675" s="1">
        <f t="shared" si="119"/>
        <v>1.3035000000000001</v>
      </c>
      <c r="H7675" s="1">
        <v>1.3044</v>
      </c>
      <c r="I7675" s="1">
        <v>1.2919</v>
      </c>
      <c r="J7675" s="1">
        <v>1.302</v>
      </c>
      <c r="K7675" s="1">
        <f>(Таблица1[[#This Row],[Столбец7]]-Таблица1[[#This Row],[Столбец4]])*10000</f>
        <v>-15.000000000000568</v>
      </c>
    </row>
    <row r="7676" spans="1:11" x14ac:dyDescent="0.2">
      <c r="A7676">
        <v>2001</v>
      </c>
      <c r="B7676" t="str">
        <f>CONCATENATE("01.","01",".",Таблица1[[#This Row],[Столбец1]])</f>
        <v>01.01.2001</v>
      </c>
      <c r="C7676" t="str">
        <f>CONCATENATE(Таблица1[[#This Row],[Столбец3]],".",Таблица1[[#This Row],[Столбец2]],".",Таблица1[[#This Row],[Столбец1]])</f>
        <v>4.6.2001</v>
      </c>
      <c r="D7676">
        <f>DAYS360(Таблица1[[#This Row],[Столбец13]],Таблица1[[#This Row],[Столбец14]],TRUE)+1</f>
        <v>154</v>
      </c>
      <c r="E7676">
        <v>6</v>
      </c>
      <c r="F7676">
        <v>4</v>
      </c>
      <c r="G7676" s="1">
        <f t="shared" si="119"/>
        <v>1.302</v>
      </c>
      <c r="H7676" s="1">
        <v>1.3102</v>
      </c>
      <c r="I7676" s="1">
        <v>1.2944</v>
      </c>
      <c r="J7676" s="1">
        <v>1.3002</v>
      </c>
      <c r="K7676" s="1">
        <f>(Таблица1[[#This Row],[Столбец7]]-Таблица1[[#This Row],[Столбец4]])*10000</f>
        <v>-18.000000000000238</v>
      </c>
    </row>
    <row r="7677" spans="1:11" x14ac:dyDescent="0.2">
      <c r="A7677">
        <v>2001</v>
      </c>
      <c r="B7677" t="str">
        <f>CONCATENATE("01.","01",".",Таблица1[[#This Row],[Столбец1]])</f>
        <v>01.01.2001</v>
      </c>
      <c r="C7677" t="str">
        <f>CONCATENATE(Таблица1[[#This Row],[Столбец3]],".",Таблица1[[#This Row],[Столбец2]],".",Таблица1[[#This Row],[Столбец1]])</f>
        <v>5.6.2001</v>
      </c>
      <c r="D7677">
        <f>DAYS360(Таблица1[[#This Row],[Столбец13]],Таблица1[[#This Row],[Столбец14]],TRUE)+1</f>
        <v>155</v>
      </c>
      <c r="E7677">
        <v>6</v>
      </c>
      <c r="F7677">
        <v>5</v>
      </c>
      <c r="G7677" s="1">
        <f t="shared" si="119"/>
        <v>1.3002</v>
      </c>
      <c r="H7677" s="1">
        <v>1.3077000000000001</v>
      </c>
      <c r="I7677" s="1">
        <v>1.2957000000000001</v>
      </c>
      <c r="J7677" s="1">
        <v>1.3068</v>
      </c>
      <c r="K7677" s="1">
        <f>(Таблица1[[#This Row],[Столбец7]]-Таблица1[[#This Row],[Столбец4]])*10000</f>
        <v>65.999999999999389</v>
      </c>
    </row>
    <row r="7678" spans="1:11" x14ac:dyDescent="0.2">
      <c r="A7678">
        <v>2001</v>
      </c>
      <c r="B7678" t="str">
        <f>CONCATENATE("01.","01",".",Таблица1[[#This Row],[Столбец1]])</f>
        <v>01.01.2001</v>
      </c>
      <c r="C7678" t="str">
        <f>CONCATENATE(Таблица1[[#This Row],[Столбец3]],".",Таблица1[[#This Row],[Столбец2]],".",Таблица1[[#This Row],[Столбец1]])</f>
        <v>6.6.2001</v>
      </c>
      <c r="D7678">
        <f>DAYS360(Таблица1[[#This Row],[Столбец13]],Таблица1[[#This Row],[Столбец14]],TRUE)+1</f>
        <v>156</v>
      </c>
      <c r="E7678">
        <v>6</v>
      </c>
      <c r="F7678">
        <v>6</v>
      </c>
      <c r="G7678" s="1">
        <f t="shared" si="119"/>
        <v>1.3068</v>
      </c>
      <c r="H7678" s="1">
        <v>1.3099000000000001</v>
      </c>
      <c r="I7678" s="1">
        <v>1.2886</v>
      </c>
      <c r="J7678" s="1">
        <v>1.2943</v>
      </c>
      <c r="K7678" s="1">
        <f>(Таблица1[[#This Row],[Столбец7]]-Таблица1[[#This Row],[Столбец4]])*10000</f>
        <v>-124.99999999999956</v>
      </c>
    </row>
    <row r="7679" spans="1:11" x14ac:dyDescent="0.2">
      <c r="A7679">
        <v>2001</v>
      </c>
      <c r="B7679" t="str">
        <f>CONCATENATE("01.","01",".",Таблица1[[#This Row],[Столбец1]])</f>
        <v>01.01.2001</v>
      </c>
      <c r="C7679" t="str">
        <f>CONCATENATE(Таблица1[[#This Row],[Столбец3]],".",Таблица1[[#This Row],[Столбец2]],".",Таблица1[[#This Row],[Столбец1]])</f>
        <v>7.6.2001</v>
      </c>
      <c r="D7679">
        <f>DAYS360(Таблица1[[#This Row],[Столбец13]],Таблица1[[#This Row],[Столбец14]],TRUE)+1</f>
        <v>157</v>
      </c>
      <c r="E7679">
        <v>6</v>
      </c>
      <c r="F7679">
        <v>7</v>
      </c>
      <c r="G7679" s="1">
        <f t="shared" si="119"/>
        <v>1.2943</v>
      </c>
      <c r="H7679" s="1">
        <v>1.2950999999999999</v>
      </c>
      <c r="I7679" s="1">
        <v>1.2877000000000001</v>
      </c>
      <c r="J7679" s="1">
        <v>1.2934000000000001</v>
      </c>
      <c r="K7679" s="1">
        <f>(Таблица1[[#This Row],[Столбец7]]-Таблица1[[#This Row],[Столбец4]])*10000</f>
        <v>-8.9999999999990088</v>
      </c>
    </row>
    <row r="7680" spans="1:11" x14ac:dyDescent="0.2">
      <c r="A7680">
        <v>2001</v>
      </c>
      <c r="B7680" t="str">
        <f>CONCATENATE("01.","01",".",Таблица1[[#This Row],[Столбец1]])</f>
        <v>01.01.2001</v>
      </c>
      <c r="C7680" t="str">
        <f>CONCATENATE(Таблица1[[#This Row],[Столбец3]],".",Таблица1[[#This Row],[Столбец2]],".",Таблица1[[#This Row],[Столбец1]])</f>
        <v>8.6.2001</v>
      </c>
      <c r="D7680">
        <f>DAYS360(Таблица1[[#This Row],[Столбец13]],Таблица1[[#This Row],[Столбец14]],TRUE)+1</f>
        <v>158</v>
      </c>
      <c r="E7680">
        <v>6</v>
      </c>
      <c r="F7680">
        <v>8</v>
      </c>
      <c r="G7680" s="1">
        <f t="shared" si="119"/>
        <v>1.2934000000000001</v>
      </c>
      <c r="H7680" s="1">
        <v>1.2944</v>
      </c>
      <c r="I7680" s="1">
        <v>1.2867</v>
      </c>
      <c r="J7680" s="1">
        <v>1.2873000000000001</v>
      </c>
      <c r="K7680" s="1">
        <f>(Таблица1[[#This Row],[Столбец7]]-Таблица1[[#This Row],[Столбец4]])*10000</f>
        <v>-60.999999999999943</v>
      </c>
    </row>
    <row r="7681" spans="1:11" x14ac:dyDescent="0.2">
      <c r="A7681">
        <v>2001</v>
      </c>
      <c r="B7681" t="str">
        <f>CONCATENATE("01.","01",".",Таблица1[[#This Row],[Столбец1]])</f>
        <v>01.01.2001</v>
      </c>
      <c r="C7681" t="str">
        <f>CONCATENATE(Таблица1[[#This Row],[Столбец3]],".",Таблица1[[#This Row],[Столбец2]],".",Таблица1[[#This Row],[Столбец1]])</f>
        <v>11.6.2001</v>
      </c>
      <c r="D7681">
        <f>DAYS360(Таблица1[[#This Row],[Столбец13]],Таблица1[[#This Row],[Столбец14]],TRUE)+1</f>
        <v>161</v>
      </c>
      <c r="E7681">
        <v>6</v>
      </c>
      <c r="F7681">
        <v>11</v>
      </c>
      <c r="G7681" s="1">
        <f t="shared" si="119"/>
        <v>1.2873000000000001</v>
      </c>
      <c r="H7681" s="1">
        <v>1.2967</v>
      </c>
      <c r="I7681" s="1">
        <v>1.2768999999999999</v>
      </c>
      <c r="J7681" s="1">
        <v>1.2808999999999999</v>
      </c>
      <c r="K7681" s="1">
        <f>(Таблица1[[#This Row],[Столбец7]]-Таблица1[[#This Row],[Столбец4]])*10000</f>
        <v>-64.000000000001833</v>
      </c>
    </row>
    <row r="7682" spans="1:11" x14ac:dyDescent="0.2">
      <c r="A7682">
        <v>2001</v>
      </c>
      <c r="B7682" t="str">
        <f>CONCATENATE("01.","01",".",Таблица1[[#This Row],[Столбец1]])</f>
        <v>01.01.2001</v>
      </c>
      <c r="C7682" t="str">
        <f>CONCATENATE(Таблица1[[#This Row],[Столбец3]],".",Таблица1[[#This Row],[Столбец2]],".",Таблица1[[#This Row],[Столбец1]])</f>
        <v>12.6.2001</v>
      </c>
      <c r="D7682">
        <f>DAYS360(Таблица1[[#This Row],[Столбец13]],Таблица1[[#This Row],[Столбец14]],TRUE)+1</f>
        <v>162</v>
      </c>
      <c r="E7682">
        <v>6</v>
      </c>
      <c r="F7682">
        <v>12</v>
      </c>
      <c r="G7682" s="1">
        <f t="shared" ref="G7682:G7745" si="120">J7681</f>
        <v>1.2808999999999999</v>
      </c>
      <c r="H7682" s="1">
        <v>1.3007</v>
      </c>
      <c r="I7682" s="1">
        <v>1.2797000000000001</v>
      </c>
      <c r="J7682" s="1">
        <v>1.2997000000000001</v>
      </c>
      <c r="K7682" s="1">
        <f>(Таблица1[[#This Row],[Столбец7]]-Таблица1[[#This Row],[Столбец4]])*10000</f>
        <v>188.00000000000151</v>
      </c>
    </row>
    <row r="7683" spans="1:11" x14ac:dyDescent="0.2">
      <c r="A7683">
        <v>2001</v>
      </c>
      <c r="B7683" t="str">
        <f>CONCATENATE("01.","01",".",Таблица1[[#This Row],[Столбец1]])</f>
        <v>01.01.2001</v>
      </c>
      <c r="C7683" t="str">
        <f>CONCATENATE(Таблица1[[#This Row],[Столбец3]],".",Таблица1[[#This Row],[Столбец2]],".",Таблица1[[#This Row],[Столбец1]])</f>
        <v>13.6.2001</v>
      </c>
      <c r="D7683">
        <f>DAYS360(Таблица1[[#This Row],[Столбец13]],Таблица1[[#This Row],[Столбец14]],TRUE)+1</f>
        <v>163</v>
      </c>
      <c r="E7683">
        <v>6</v>
      </c>
      <c r="F7683">
        <v>13</v>
      </c>
      <c r="G7683" s="1">
        <f t="shared" si="120"/>
        <v>1.2997000000000001</v>
      </c>
      <c r="H7683" s="1">
        <v>1.3051999999999999</v>
      </c>
      <c r="I7683" s="1">
        <v>1.2915000000000001</v>
      </c>
      <c r="J7683" s="1">
        <v>1.2949999999999999</v>
      </c>
      <c r="K7683" s="1">
        <f>(Таблица1[[#This Row],[Столбец7]]-Таблица1[[#This Row],[Столбец4]])*10000</f>
        <v>-47.000000000001485</v>
      </c>
    </row>
    <row r="7684" spans="1:11" x14ac:dyDescent="0.2">
      <c r="A7684">
        <v>2001</v>
      </c>
      <c r="B7684" t="str">
        <f>CONCATENATE("01.","01",".",Таблица1[[#This Row],[Столбец1]])</f>
        <v>01.01.2001</v>
      </c>
      <c r="C7684" t="str">
        <f>CONCATENATE(Таблица1[[#This Row],[Столбец3]],".",Таблица1[[#This Row],[Столбец2]],".",Таблица1[[#This Row],[Столбец1]])</f>
        <v>14.6.2001</v>
      </c>
      <c r="D7684">
        <f>DAYS360(Таблица1[[#This Row],[Столбец13]],Таблица1[[#This Row],[Столбец14]],TRUE)+1</f>
        <v>164</v>
      </c>
      <c r="E7684">
        <v>6</v>
      </c>
      <c r="F7684">
        <v>14</v>
      </c>
      <c r="G7684" s="1">
        <f t="shared" si="120"/>
        <v>1.2949999999999999</v>
      </c>
      <c r="H7684" s="1">
        <v>1.3142</v>
      </c>
      <c r="I7684" s="1">
        <v>1.2895000000000001</v>
      </c>
      <c r="J7684" s="1">
        <v>1.3091999999999999</v>
      </c>
      <c r="K7684" s="1">
        <f>(Таблица1[[#This Row],[Столбец7]]-Таблица1[[#This Row],[Столбец4]])*10000</f>
        <v>141.99999999999991</v>
      </c>
    </row>
    <row r="7685" spans="1:11" x14ac:dyDescent="0.2">
      <c r="A7685">
        <v>2001</v>
      </c>
      <c r="B7685" t="str">
        <f>CONCATENATE("01.","01",".",Таблица1[[#This Row],[Столбец1]])</f>
        <v>01.01.2001</v>
      </c>
      <c r="C7685" t="str">
        <f>CONCATENATE(Таблица1[[#This Row],[Столбец3]],".",Таблица1[[#This Row],[Столбец2]],".",Таблица1[[#This Row],[Столбец1]])</f>
        <v>15.6.2001</v>
      </c>
      <c r="D7685">
        <f>DAYS360(Таблица1[[#This Row],[Столбец13]],Таблица1[[#This Row],[Столбец14]],TRUE)+1</f>
        <v>165</v>
      </c>
      <c r="E7685">
        <v>6</v>
      </c>
      <c r="F7685">
        <v>15</v>
      </c>
      <c r="G7685" s="1">
        <f t="shared" si="120"/>
        <v>1.3091999999999999</v>
      </c>
      <c r="H7685" s="1">
        <v>1.3246</v>
      </c>
      <c r="I7685" s="1">
        <v>1.3093999999999999</v>
      </c>
      <c r="J7685" s="1">
        <v>1.3138000000000001</v>
      </c>
      <c r="K7685" s="1">
        <f>(Таблица1[[#This Row],[Столбец7]]-Таблица1[[#This Row],[Столбец4]])*10000</f>
        <v>46.000000000001592</v>
      </c>
    </row>
    <row r="7686" spans="1:11" x14ac:dyDescent="0.2">
      <c r="A7686">
        <v>2001</v>
      </c>
      <c r="B7686" t="str">
        <f>CONCATENATE("01.","01",".",Таблица1[[#This Row],[Столбец1]])</f>
        <v>01.01.2001</v>
      </c>
      <c r="C7686" t="str">
        <f>CONCATENATE(Таблица1[[#This Row],[Столбец3]],".",Таблица1[[#This Row],[Столбец2]],".",Таблица1[[#This Row],[Столбец1]])</f>
        <v>18.6.2001</v>
      </c>
      <c r="D7686">
        <f>DAYS360(Таблица1[[#This Row],[Столбец13]],Таблица1[[#This Row],[Столбец14]],TRUE)+1</f>
        <v>168</v>
      </c>
      <c r="E7686">
        <v>6</v>
      </c>
      <c r="F7686">
        <v>18</v>
      </c>
      <c r="G7686" s="1">
        <f t="shared" si="120"/>
        <v>1.3138000000000001</v>
      </c>
      <c r="H7686" s="1">
        <v>1.3223</v>
      </c>
      <c r="I7686" s="1">
        <v>1.3101</v>
      </c>
      <c r="J7686" s="1">
        <v>1.3214999999999999</v>
      </c>
      <c r="K7686" s="1">
        <f>(Таблица1[[#This Row],[Столбец7]]-Таблица1[[#This Row],[Столбец4]])*10000</f>
        <v>76.999999999998181</v>
      </c>
    </row>
    <row r="7687" spans="1:11" x14ac:dyDescent="0.2">
      <c r="A7687">
        <v>2001</v>
      </c>
      <c r="B7687" t="str">
        <f>CONCATENATE("01.","01",".",Таблица1[[#This Row],[Столбец1]])</f>
        <v>01.01.2001</v>
      </c>
      <c r="C7687" t="str">
        <f>CONCATENATE(Таблица1[[#This Row],[Столбец3]],".",Таблица1[[#This Row],[Столбец2]],".",Таблица1[[#This Row],[Столбец1]])</f>
        <v>19.6.2001</v>
      </c>
      <c r="D7687">
        <f>DAYS360(Таблица1[[#This Row],[Столбец13]],Таблица1[[#This Row],[Столбец14]],TRUE)+1</f>
        <v>169</v>
      </c>
      <c r="E7687">
        <v>6</v>
      </c>
      <c r="F7687">
        <v>19</v>
      </c>
      <c r="G7687" s="1">
        <f t="shared" si="120"/>
        <v>1.3214999999999999</v>
      </c>
      <c r="H7687" s="1">
        <v>1.3194999999999999</v>
      </c>
      <c r="I7687" s="1">
        <v>1.3083</v>
      </c>
      <c r="J7687" s="1">
        <v>1.3107</v>
      </c>
      <c r="K7687" s="1">
        <f>(Таблица1[[#This Row],[Столбец7]]-Таблица1[[#This Row],[Столбец4]])*10000</f>
        <v>-107.9999999999992</v>
      </c>
    </row>
    <row r="7688" spans="1:11" x14ac:dyDescent="0.2">
      <c r="A7688">
        <v>2001</v>
      </c>
      <c r="B7688" t="str">
        <f>CONCATENATE("01.","01",".",Таблица1[[#This Row],[Столбец1]])</f>
        <v>01.01.2001</v>
      </c>
      <c r="C7688" t="str">
        <f>CONCATENATE(Таблица1[[#This Row],[Столбец3]],".",Таблица1[[#This Row],[Столбец2]],".",Таблица1[[#This Row],[Столбец1]])</f>
        <v>20.6.2001</v>
      </c>
      <c r="D7688">
        <f>DAYS360(Таблица1[[#This Row],[Столбец13]],Таблица1[[#This Row],[Столбец14]],TRUE)+1</f>
        <v>170</v>
      </c>
      <c r="E7688">
        <v>6</v>
      </c>
      <c r="F7688">
        <v>20</v>
      </c>
      <c r="G7688" s="1">
        <f t="shared" si="120"/>
        <v>1.3107</v>
      </c>
      <c r="H7688" s="1">
        <v>1.3129</v>
      </c>
      <c r="I7688" s="1">
        <v>1.3011999999999999</v>
      </c>
      <c r="J7688" s="1">
        <v>1.3096000000000001</v>
      </c>
      <c r="K7688" s="1">
        <f>(Таблица1[[#This Row],[Столбец7]]-Таблица1[[#This Row],[Столбец4]])*10000</f>
        <v>-10.999999999998789</v>
      </c>
    </row>
    <row r="7689" spans="1:11" x14ac:dyDescent="0.2">
      <c r="A7689">
        <v>2001</v>
      </c>
      <c r="B7689" t="str">
        <f>CONCATENATE("01.","01",".",Таблица1[[#This Row],[Столбец1]])</f>
        <v>01.01.2001</v>
      </c>
      <c r="C7689" t="str">
        <f>CONCATENATE(Таблица1[[#This Row],[Столбец3]],".",Таблица1[[#This Row],[Столбец2]],".",Таблица1[[#This Row],[Столбец1]])</f>
        <v>21.6.2001</v>
      </c>
      <c r="D7689">
        <f>DAYS360(Таблица1[[#This Row],[Столбец13]],Таблица1[[#This Row],[Столбец14]],TRUE)+1</f>
        <v>171</v>
      </c>
      <c r="E7689">
        <v>6</v>
      </c>
      <c r="F7689">
        <v>21</v>
      </c>
      <c r="G7689" s="1">
        <f t="shared" si="120"/>
        <v>1.3096000000000001</v>
      </c>
      <c r="H7689" s="1">
        <v>1.3133999999999999</v>
      </c>
      <c r="I7689" s="1">
        <v>1.3004</v>
      </c>
      <c r="J7689" s="1">
        <v>1.3031999999999999</v>
      </c>
      <c r="K7689" s="1">
        <f>(Таблица1[[#This Row],[Столбец7]]-Таблица1[[#This Row],[Столбец4]])*10000</f>
        <v>-64.000000000001833</v>
      </c>
    </row>
    <row r="7690" spans="1:11" x14ac:dyDescent="0.2">
      <c r="A7690">
        <v>2001</v>
      </c>
      <c r="B7690" t="str">
        <f>CONCATENATE("01.","01",".",Таблица1[[#This Row],[Столбец1]])</f>
        <v>01.01.2001</v>
      </c>
      <c r="C7690" t="str">
        <f>CONCATENATE(Таблица1[[#This Row],[Столбец3]],".",Таблица1[[#This Row],[Столбец2]],".",Таблица1[[#This Row],[Столбец1]])</f>
        <v>22.6.2001</v>
      </c>
      <c r="D7690">
        <f>DAYS360(Таблица1[[#This Row],[Столбец13]],Таблица1[[#This Row],[Столбец14]],TRUE)+1</f>
        <v>172</v>
      </c>
      <c r="E7690">
        <v>6</v>
      </c>
      <c r="F7690">
        <v>22</v>
      </c>
      <c r="G7690" s="1">
        <f t="shared" si="120"/>
        <v>1.3031999999999999</v>
      </c>
      <c r="H7690" s="1">
        <v>1.3112999999999999</v>
      </c>
      <c r="I7690" s="1">
        <v>1.2977000000000001</v>
      </c>
      <c r="J7690" s="1">
        <v>1.3053999999999999</v>
      </c>
      <c r="K7690" s="1">
        <f>(Таблица1[[#This Row],[Столбец7]]-Таблица1[[#This Row],[Столбец4]])*10000</f>
        <v>21.999999999999797</v>
      </c>
    </row>
    <row r="7691" spans="1:11" x14ac:dyDescent="0.2">
      <c r="A7691">
        <v>2001</v>
      </c>
      <c r="B7691" t="str">
        <f>CONCATENATE("01.","01",".",Таблица1[[#This Row],[Столбец1]])</f>
        <v>01.01.2001</v>
      </c>
      <c r="C7691" t="str">
        <f>CONCATENATE(Таблица1[[#This Row],[Столбец3]],".",Таблица1[[#This Row],[Столбец2]],".",Таблица1[[#This Row],[Столбец1]])</f>
        <v>25.6.2001</v>
      </c>
      <c r="D7691">
        <f>DAYS360(Таблица1[[#This Row],[Столбец13]],Таблица1[[#This Row],[Столбец14]],TRUE)+1</f>
        <v>175</v>
      </c>
      <c r="E7691">
        <v>6</v>
      </c>
      <c r="F7691">
        <v>25</v>
      </c>
      <c r="G7691" s="1">
        <f t="shared" si="120"/>
        <v>1.3053999999999999</v>
      </c>
      <c r="H7691" s="1">
        <v>1.3115000000000001</v>
      </c>
      <c r="I7691" s="1">
        <v>1.3037000000000001</v>
      </c>
      <c r="J7691" s="1">
        <v>1.3044</v>
      </c>
      <c r="K7691" s="1">
        <f>(Таблица1[[#This Row],[Столбец7]]-Таблица1[[#This Row],[Столбец4]])*10000</f>
        <v>-9.9999999999988987</v>
      </c>
    </row>
    <row r="7692" spans="1:11" x14ac:dyDescent="0.2">
      <c r="A7692">
        <v>2001</v>
      </c>
      <c r="B7692" t="str">
        <f>CONCATENATE("01.","01",".",Таблица1[[#This Row],[Столбец1]])</f>
        <v>01.01.2001</v>
      </c>
      <c r="C7692" t="str">
        <f>CONCATENATE(Таблица1[[#This Row],[Столбец3]],".",Таблица1[[#This Row],[Столбец2]],".",Таблица1[[#This Row],[Столбец1]])</f>
        <v>26.6.2001</v>
      </c>
      <c r="D7692">
        <f>DAYS360(Таблица1[[#This Row],[Столбец13]],Таблица1[[#This Row],[Столбец14]],TRUE)+1</f>
        <v>176</v>
      </c>
      <c r="E7692">
        <v>6</v>
      </c>
      <c r="F7692">
        <v>26</v>
      </c>
      <c r="G7692" s="1">
        <f t="shared" si="120"/>
        <v>1.3044</v>
      </c>
      <c r="H7692" s="1">
        <v>1.3129</v>
      </c>
      <c r="I7692" s="1">
        <v>1.304</v>
      </c>
      <c r="J7692" s="1">
        <v>1.3096000000000001</v>
      </c>
      <c r="K7692" s="1">
        <f>(Таблица1[[#This Row],[Столбец7]]-Таблица1[[#This Row],[Столбец4]])*10000</f>
        <v>52.000000000000938</v>
      </c>
    </row>
    <row r="7693" spans="1:11" x14ac:dyDescent="0.2">
      <c r="A7693">
        <v>2001</v>
      </c>
      <c r="B7693" t="str">
        <f>CONCATENATE("01.","01",".",Таблица1[[#This Row],[Столбец1]])</f>
        <v>01.01.2001</v>
      </c>
      <c r="C7693" t="str">
        <f>CONCATENATE(Таблица1[[#This Row],[Столбец3]],".",Таблица1[[#This Row],[Столбец2]],".",Таблица1[[#This Row],[Столбец1]])</f>
        <v>27.6.2001</v>
      </c>
      <c r="D7693">
        <f>DAYS360(Таблица1[[#This Row],[Столбец13]],Таблица1[[#This Row],[Столбец14]],TRUE)+1</f>
        <v>177</v>
      </c>
      <c r="E7693">
        <v>6</v>
      </c>
      <c r="F7693">
        <v>27</v>
      </c>
      <c r="G7693" s="1">
        <f t="shared" si="120"/>
        <v>1.3096000000000001</v>
      </c>
      <c r="H7693" s="1">
        <v>1.3098000000000001</v>
      </c>
      <c r="I7693" s="1">
        <v>1.3013999999999999</v>
      </c>
      <c r="J7693" s="1">
        <v>1.3035000000000001</v>
      </c>
      <c r="K7693" s="1">
        <f>(Таблица1[[#This Row],[Столбец7]]-Таблица1[[#This Row],[Столбец4]])*10000</f>
        <v>-60.999999999999943</v>
      </c>
    </row>
    <row r="7694" spans="1:11" x14ac:dyDescent="0.2">
      <c r="A7694">
        <v>2001</v>
      </c>
      <c r="B7694" t="str">
        <f>CONCATENATE("01.","01",".",Таблица1[[#This Row],[Столбец1]])</f>
        <v>01.01.2001</v>
      </c>
      <c r="C7694" t="str">
        <f>CONCATENATE(Таблица1[[#This Row],[Столбец3]],".",Таблица1[[#This Row],[Столбец2]],".",Таблица1[[#This Row],[Столбец1]])</f>
        <v>28.6.2001</v>
      </c>
      <c r="D7694">
        <f>DAYS360(Таблица1[[#This Row],[Столбец13]],Таблица1[[#This Row],[Столбец14]],TRUE)+1</f>
        <v>178</v>
      </c>
      <c r="E7694">
        <v>6</v>
      </c>
      <c r="F7694">
        <v>28</v>
      </c>
      <c r="G7694" s="1">
        <f t="shared" si="120"/>
        <v>1.3035000000000001</v>
      </c>
      <c r="H7694" s="1">
        <v>1.306</v>
      </c>
      <c r="I7694" s="1">
        <v>1.2842</v>
      </c>
      <c r="J7694" s="1">
        <v>1.2850999999999999</v>
      </c>
      <c r="K7694" s="1">
        <f>(Таблица1[[#This Row],[Столбец7]]-Таблица1[[#This Row],[Столбец4]])*10000</f>
        <v>-184.00000000000193</v>
      </c>
    </row>
    <row r="7695" spans="1:11" x14ac:dyDescent="0.2">
      <c r="A7695">
        <v>2001</v>
      </c>
      <c r="B7695" t="str">
        <f>CONCATENATE("01.","01",".",Таблица1[[#This Row],[Столбец1]])</f>
        <v>01.01.2001</v>
      </c>
      <c r="C7695" t="str">
        <f>CONCATENATE(Таблица1[[#This Row],[Столбец3]],".",Таблица1[[#This Row],[Столбец2]],".",Таблица1[[#This Row],[Столбец1]])</f>
        <v>29.6.2001</v>
      </c>
      <c r="D7695">
        <f>DAYS360(Таблица1[[#This Row],[Столбец13]],Таблица1[[#This Row],[Столбец14]],TRUE)+1</f>
        <v>179</v>
      </c>
      <c r="E7695">
        <v>6</v>
      </c>
      <c r="F7695">
        <v>29</v>
      </c>
      <c r="G7695" s="1">
        <f t="shared" si="120"/>
        <v>1.2850999999999999</v>
      </c>
      <c r="H7695" s="1">
        <v>1.2938000000000001</v>
      </c>
      <c r="I7695" s="1">
        <v>1.2831999999999999</v>
      </c>
      <c r="J7695" s="1">
        <v>1.2875000000000001</v>
      </c>
      <c r="K7695" s="1">
        <f>(Таблица1[[#This Row],[Столбец7]]-Таблица1[[#This Row],[Столбец4]])*10000</f>
        <v>24.000000000001798</v>
      </c>
    </row>
    <row r="7696" spans="1:11" x14ac:dyDescent="0.2">
      <c r="A7696">
        <v>2001</v>
      </c>
      <c r="B7696" t="str">
        <f>CONCATENATE("01.","01",".",Таблица1[[#This Row],[Столбец1]])</f>
        <v>01.01.2001</v>
      </c>
      <c r="C7696" t="str">
        <f>CONCATENATE(Таблица1[[#This Row],[Столбец3]],".",Таблица1[[#This Row],[Столбец2]],".",Таблица1[[#This Row],[Столбец1]])</f>
        <v>2.7.2001</v>
      </c>
      <c r="D7696">
        <f>DAYS360(Таблица1[[#This Row],[Столбец13]],Таблица1[[#This Row],[Столбец14]],TRUE)+1</f>
        <v>182</v>
      </c>
      <c r="E7696">
        <v>7</v>
      </c>
      <c r="F7696">
        <v>2</v>
      </c>
      <c r="G7696" s="1">
        <f t="shared" si="120"/>
        <v>1.2875000000000001</v>
      </c>
      <c r="H7696" s="1">
        <v>1.2868999999999999</v>
      </c>
      <c r="I7696" s="1">
        <v>1.2786</v>
      </c>
      <c r="J7696" s="1">
        <v>1.2821</v>
      </c>
      <c r="K7696" s="1">
        <f>(Таблица1[[#This Row],[Столбец7]]-Таблица1[[#This Row],[Столбец4]])*10000</f>
        <v>-54.000000000000711</v>
      </c>
    </row>
    <row r="7697" spans="1:11" x14ac:dyDescent="0.2">
      <c r="A7697">
        <v>2001</v>
      </c>
      <c r="B7697" t="str">
        <f>CONCATENATE("01.","01",".",Таблица1[[#This Row],[Столбец1]])</f>
        <v>01.01.2001</v>
      </c>
      <c r="C7697" t="str">
        <f>CONCATENATE(Таблица1[[#This Row],[Столбец3]],".",Таблица1[[#This Row],[Столбец2]],".",Таблица1[[#This Row],[Столбец1]])</f>
        <v>3.7.2001</v>
      </c>
      <c r="D7697">
        <f>DAYS360(Таблица1[[#This Row],[Столбец13]],Таблица1[[#This Row],[Столбец14]],TRUE)+1</f>
        <v>183</v>
      </c>
      <c r="E7697">
        <v>7</v>
      </c>
      <c r="F7697">
        <v>3</v>
      </c>
      <c r="G7697" s="1">
        <f t="shared" si="120"/>
        <v>1.2821</v>
      </c>
      <c r="H7697" s="1">
        <v>1.2849999999999999</v>
      </c>
      <c r="I7697" s="1">
        <v>1.2761</v>
      </c>
      <c r="J7697" s="1">
        <v>1.2814000000000001</v>
      </c>
      <c r="K7697" s="1">
        <f>(Таблица1[[#This Row],[Столбец7]]-Таблица1[[#This Row],[Столбец4]])*10000</f>
        <v>-6.9999999999992291</v>
      </c>
    </row>
    <row r="7698" spans="1:11" x14ac:dyDescent="0.2">
      <c r="A7698">
        <v>2001</v>
      </c>
      <c r="B7698" t="str">
        <f>CONCATENATE("01.","01",".",Таблица1[[#This Row],[Столбец1]])</f>
        <v>01.01.2001</v>
      </c>
      <c r="C7698" t="str">
        <f>CONCATENATE(Таблица1[[#This Row],[Столбец3]],".",Таблица1[[#This Row],[Столбец2]],".",Таблица1[[#This Row],[Столбец1]])</f>
        <v>4.7.2001</v>
      </c>
      <c r="D7698">
        <f>DAYS360(Таблица1[[#This Row],[Столбец13]],Таблица1[[#This Row],[Столбец14]],TRUE)+1</f>
        <v>184</v>
      </c>
      <c r="E7698">
        <v>7</v>
      </c>
      <c r="F7698">
        <v>4</v>
      </c>
      <c r="G7698" s="1">
        <f t="shared" si="120"/>
        <v>1.2814000000000001</v>
      </c>
      <c r="H7698" s="1">
        <v>1.28</v>
      </c>
      <c r="I7698" s="1">
        <v>1.2727999999999999</v>
      </c>
      <c r="J7698" s="1">
        <v>1.2789999999999999</v>
      </c>
      <c r="K7698" s="1">
        <f>(Таблица1[[#This Row],[Столбец7]]-Таблица1[[#This Row],[Столбец4]])*10000</f>
        <v>-24.000000000001798</v>
      </c>
    </row>
    <row r="7699" spans="1:11" x14ac:dyDescent="0.2">
      <c r="A7699">
        <v>2001</v>
      </c>
      <c r="B7699" t="str">
        <f>CONCATENATE("01.","01",".",Таблица1[[#This Row],[Столбец1]])</f>
        <v>01.01.2001</v>
      </c>
      <c r="C7699" t="str">
        <f>CONCATENATE(Таблица1[[#This Row],[Столбец3]],".",Таблица1[[#This Row],[Столбец2]],".",Таблица1[[#This Row],[Столбец1]])</f>
        <v>5.7.2001</v>
      </c>
      <c r="D7699">
        <f>DAYS360(Таблица1[[#This Row],[Столбец13]],Таблица1[[#This Row],[Столбец14]],TRUE)+1</f>
        <v>185</v>
      </c>
      <c r="E7699">
        <v>7</v>
      </c>
      <c r="F7699">
        <v>5</v>
      </c>
      <c r="G7699" s="1">
        <f t="shared" si="120"/>
        <v>1.2789999999999999</v>
      </c>
      <c r="H7699" s="1">
        <v>1.2801</v>
      </c>
      <c r="I7699" s="1">
        <v>1.2614000000000001</v>
      </c>
      <c r="J7699" s="1">
        <v>1.2654000000000001</v>
      </c>
      <c r="K7699" s="1">
        <f>(Таблица1[[#This Row],[Столбец7]]-Таблица1[[#This Row],[Столбец4]])*10000</f>
        <v>-135.99999999999835</v>
      </c>
    </row>
    <row r="7700" spans="1:11" x14ac:dyDescent="0.2">
      <c r="A7700">
        <v>2001</v>
      </c>
      <c r="B7700" t="str">
        <f>CONCATENATE("01.","01",".",Таблица1[[#This Row],[Столбец1]])</f>
        <v>01.01.2001</v>
      </c>
      <c r="C7700" t="str">
        <f>CONCATENATE(Таблица1[[#This Row],[Столбец3]],".",Таблица1[[#This Row],[Столбец2]],".",Таблица1[[#This Row],[Столбец1]])</f>
        <v>6.7.2001</v>
      </c>
      <c r="D7700">
        <f>DAYS360(Таблица1[[#This Row],[Столбец13]],Таблица1[[#This Row],[Столбец14]],TRUE)+1</f>
        <v>186</v>
      </c>
      <c r="E7700">
        <v>7</v>
      </c>
      <c r="F7700">
        <v>6</v>
      </c>
      <c r="G7700" s="1">
        <f t="shared" si="120"/>
        <v>1.2654000000000001</v>
      </c>
      <c r="H7700" s="1">
        <v>1.2914000000000001</v>
      </c>
      <c r="I7700" s="1">
        <v>1.2647999999999999</v>
      </c>
      <c r="J7700" s="1">
        <v>1.2904</v>
      </c>
      <c r="K7700" s="1">
        <f>(Таблица1[[#This Row],[Столбец7]]-Таблица1[[#This Row],[Столбец4]])*10000</f>
        <v>249.99999999999912</v>
      </c>
    </row>
    <row r="7701" spans="1:11" x14ac:dyDescent="0.2">
      <c r="A7701">
        <v>2001</v>
      </c>
      <c r="B7701" t="str">
        <f>CONCATENATE("01.","01",".",Таблица1[[#This Row],[Столбец1]])</f>
        <v>01.01.2001</v>
      </c>
      <c r="C7701" t="str">
        <f>CONCATENATE(Таблица1[[#This Row],[Столбец3]],".",Таблица1[[#This Row],[Столбец2]],".",Таблица1[[#This Row],[Столбец1]])</f>
        <v>9.7.2001</v>
      </c>
      <c r="D7701">
        <f>DAYS360(Таблица1[[#This Row],[Столбец13]],Таблица1[[#This Row],[Столбец14]],TRUE)+1</f>
        <v>189</v>
      </c>
      <c r="E7701">
        <v>7</v>
      </c>
      <c r="F7701">
        <v>9</v>
      </c>
      <c r="G7701" s="1">
        <f t="shared" si="120"/>
        <v>1.2904</v>
      </c>
      <c r="H7701" s="1">
        <v>1.2947</v>
      </c>
      <c r="I7701" s="1">
        <v>1.2836000000000001</v>
      </c>
      <c r="J7701" s="1">
        <v>1.2929999999999999</v>
      </c>
      <c r="K7701" s="1">
        <f>(Таблица1[[#This Row],[Столбец7]]-Таблица1[[#This Row],[Столбец4]])*10000</f>
        <v>25.999999999999357</v>
      </c>
    </row>
    <row r="7702" spans="1:11" x14ac:dyDescent="0.2">
      <c r="A7702">
        <v>2001</v>
      </c>
      <c r="B7702" t="str">
        <f>CONCATENATE("01.","01",".",Таблица1[[#This Row],[Столбец1]])</f>
        <v>01.01.2001</v>
      </c>
      <c r="C7702" t="str">
        <f>CONCATENATE(Таблица1[[#This Row],[Столбец3]],".",Таблица1[[#This Row],[Столбец2]],".",Таблица1[[#This Row],[Столбец1]])</f>
        <v>10.7.2001</v>
      </c>
      <c r="D7702">
        <f>DAYS360(Таблица1[[#This Row],[Столбец13]],Таблица1[[#This Row],[Столбец14]],TRUE)+1</f>
        <v>190</v>
      </c>
      <c r="E7702">
        <v>7</v>
      </c>
      <c r="F7702">
        <v>10</v>
      </c>
      <c r="G7702" s="1">
        <f t="shared" si="120"/>
        <v>1.2929999999999999</v>
      </c>
      <c r="H7702" s="1">
        <v>1.3029999999999999</v>
      </c>
      <c r="I7702" s="1">
        <v>1.2912999999999999</v>
      </c>
      <c r="J7702" s="1">
        <v>1.2996000000000001</v>
      </c>
      <c r="K7702" s="1">
        <f>(Таблица1[[#This Row],[Столбец7]]-Таблица1[[#This Row],[Столбец4]])*10000</f>
        <v>66.00000000000162</v>
      </c>
    </row>
    <row r="7703" spans="1:11" x14ac:dyDescent="0.2">
      <c r="A7703">
        <v>2001</v>
      </c>
      <c r="B7703" t="str">
        <f>CONCATENATE("01.","01",".",Таблица1[[#This Row],[Столбец1]])</f>
        <v>01.01.2001</v>
      </c>
      <c r="C7703" t="str">
        <f>CONCATENATE(Таблица1[[#This Row],[Столбец3]],".",Таблица1[[#This Row],[Столбец2]],".",Таблица1[[#This Row],[Столбец1]])</f>
        <v>11.7.2001</v>
      </c>
      <c r="D7703">
        <f>DAYS360(Таблица1[[#This Row],[Столбец13]],Таблица1[[#This Row],[Столбец14]],TRUE)+1</f>
        <v>191</v>
      </c>
      <c r="E7703">
        <v>7</v>
      </c>
      <c r="F7703">
        <v>11</v>
      </c>
      <c r="G7703" s="1">
        <f t="shared" si="120"/>
        <v>1.2996000000000001</v>
      </c>
      <c r="H7703" s="1">
        <v>1.3171999999999999</v>
      </c>
      <c r="I7703" s="1">
        <v>1.2969999999999999</v>
      </c>
      <c r="J7703" s="1">
        <v>1.31</v>
      </c>
      <c r="K7703" s="1">
        <f>(Таблица1[[#This Row],[Столбец7]]-Таблица1[[#This Row],[Столбец4]])*10000</f>
        <v>103.99999999999964</v>
      </c>
    </row>
    <row r="7704" spans="1:11" x14ac:dyDescent="0.2">
      <c r="A7704">
        <v>2001</v>
      </c>
      <c r="B7704" t="str">
        <f>CONCATENATE("01.","01",".",Таблица1[[#This Row],[Столбец1]])</f>
        <v>01.01.2001</v>
      </c>
      <c r="C7704" t="str">
        <f>CONCATENATE(Таблица1[[#This Row],[Столбец3]],".",Таблица1[[#This Row],[Столбец2]],".",Таблица1[[#This Row],[Столбец1]])</f>
        <v>12.7.2001</v>
      </c>
      <c r="D7704">
        <f>DAYS360(Таблица1[[#This Row],[Столбец13]],Таблица1[[#This Row],[Столбец14]],TRUE)+1</f>
        <v>192</v>
      </c>
      <c r="E7704">
        <v>7</v>
      </c>
      <c r="F7704">
        <v>12</v>
      </c>
      <c r="G7704" s="1">
        <f t="shared" si="120"/>
        <v>1.31</v>
      </c>
      <c r="H7704" s="1">
        <v>1.3091999999999999</v>
      </c>
      <c r="I7704" s="1">
        <v>1.3002</v>
      </c>
      <c r="J7704" s="1">
        <v>1.304</v>
      </c>
      <c r="K7704" s="1">
        <f>(Таблица1[[#This Row],[Столбец7]]-Таблица1[[#This Row],[Столбец4]])*10000</f>
        <v>-60.000000000000057</v>
      </c>
    </row>
    <row r="7705" spans="1:11" x14ac:dyDescent="0.2">
      <c r="A7705">
        <v>2001</v>
      </c>
      <c r="B7705" t="str">
        <f>CONCATENATE("01.","01",".",Таблица1[[#This Row],[Столбец1]])</f>
        <v>01.01.2001</v>
      </c>
      <c r="C7705" t="str">
        <f>CONCATENATE(Таблица1[[#This Row],[Столбец3]],".",Таблица1[[#This Row],[Столбец2]],".",Таблица1[[#This Row],[Столбец1]])</f>
        <v>13.7.2001</v>
      </c>
      <c r="D7705">
        <f>DAYS360(Таблица1[[#This Row],[Столбец13]],Таблица1[[#This Row],[Столбец14]],TRUE)+1</f>
        <v>193</v>
      </c>
      <c r="E7705">
        <v>7</v>
      </c>
      <c r="F7705">
        <v>13</v>
      </c>
      <c r="G7705" s="1">
        <f t="shared" si="120"/>
        <v>1.304</v>
      </c>
      <c r="H7705" s="1">
        <v>1.3136000000000001</v>
      </c>
      <c r="I7705" s="1">
        <v>1.3053999999999999</v>
      </c>
      <c r="J7705" s="1">
        <v>1.3129999999999999</v>
      </c>
      <c r="K7705" s="1">
        <f>(Таблица1[[#This Row],[Столбец7]]-Таблица1[[#This Row],[Столбец4]])*10000</f>
        <v>89.999999999998977</v>
      </c>
    </row>
    <row r="7706" spans="1:11" x14ac:dyDescent="0.2">
      <c r="A7706">
        <v>2001</v>
      </c>
      <c r="B7706" t="str">
        <f>CONCATENATE("01.","01",".",Таблица1[[#This Row],[Столбец1]])</f>
        <v>01.01.2001</v>
      </c>
      <c r="C7706" t="str">
        <f>CONCATENATE(Таблица1[[#This Row],[Столбец3]],".",Таблица1[[#This Row],[Столбец2]],".",Таблица1[[#This Row],[Столбец1]])</f>
        <v>16.7.2001</v>
      </c>
      <c r="D7706">
        <f>DAYS360(Таблица1[[#This Row],[Столбец13]],Таблица1[[#This Row],[Столбец14]],TRUE)+1</f>
        <v>196</v>
      </c>
      <c r="E7706">
        <v>7</v>
      </c>
      <c r="F7706">
        <v>16</v>
      </c>
      <c r="G7706" s="1">
        <f t="shared" si="120"/>
        <v>1.3129999999999999</v>
      </c>
      <c r="H7706" s="1">
        <v>1.3223</v>
      </c>
      <c r="I7706" s="1">
        <v>1.3130999999999999</v>
      </c>
      <c r="J7706" s="1">
        <v>1.3130999999999999</v>
      </c>
      <c r="K7706" s="1">
        <f>(Таблица1[[#This Row],[Столбец7]]-Таблица1[[#This Row],[Столбец4]])*10000</f>
        <v>0.99999999999988987</v>
      </c>
    </row>
    <row r="7707" spans="1:11" x14ac:dyDescent="0.2">
      <c r="A7707">
        <v>2001</v>
      </c>
      <c r="B7707" t="str">
        <f>CONCATENATE("01.","01",".",Таблица1[[#This Row],[Столбец1]])</f>
        <v>01.01.2001</v>
      </c>
      <c r="C7707" t="str">
        <f>CONCATENATE(Таблица1[[#This Row],[Столбец3]],".",Таблица1[[#This Row],[Столбец2]],".",Таблица1[[#This Row],[Столбец1]])</f>
        <v>17.7.2001</v>
      </c>
      <c r="D7707">
        <f>DAYS360(Таблица1[[#This Row],[Столбец13]],Таблица1[[#This Row],[Столбец14]],TRUE)+1</f>
        <v>197</v>
      </c>
      <c r="E7707">
        <v>7</v>
      </c>
      <c r="F7707">
        <v>17</v>
      </c>
      <c r="G7707" s="1">
        <f t="shared" si="120"/>
        <v>1.3130999999999999</v>
      </c>
      <c r="H7707" s="1">
        <v>1.3266</v>
      </c>
      <c r="I7707" s="1">
        <v>1.3048</v>
      </c>
      <c r="J7707" s="1">
        <v>1.3211999999999999</v>
      </c>
      <c r="K7707" s="1">
        <f>(Таблица1[[#This Row],[Столбец7]]-Таблица1[[#This Row],[Столбец4]])*10000</f>
        <v>80.999999999999957</v>
      </c>
    </row>
    <row r="7708" spans="1:11" x14ac:dyDescent="0.2">
      <c r="A7708">
        <v>2001</v>
      </c>
      <c r="B7708" t="str">
        <f>CONCATENATE("01.","01",".",Таблица1[[#This Row],[Столбец1]])</f>
        <v>01.01.2001</v>
      </c>
      <c r="C7708" t="str">
        <f>CONCATENATE(Таблица1[[#This Row],[Столбец3]],".",Таблица1[[#This Row],[Столбец2]],".",Таблица1[[#This Row],[Столбец1]])</f>
        <v>18.7.2001</v>
      </c>
      <c r="D7708">
        <f>DAYS360(Таблица1[[#This Row],[Столбец13]],Таблица1[[#This Row],[Столбец14]],TRUE)+1</f>
        <v>198</v>
      </c>
      <c r="E7708">
        <v>7</v>
      </c>
      <c r="F7708">
        <v>18</v>
      </c>
      <c r="G7708" s="1">
        <f t="shared" si="120"/>
        <v>1.3211999999999999</v>
      </c>
      <c r="H7708" s="1">
        <v>1.3434999999999999</v>
      </c>
      <c r="I7708" s="1">
        <v>1.3173999999999999</v>
      </c>
      <c r="J7708" s="1">
        <v>1.3404</v>
      </c>
      <c r="K7708" s="1">
        <f>(Таблица1[[#This Row],[Столбец7]]-Таблица1[[#This Row],[Столбец4]])*10000</f>
        <v>192.00000000000105</v>
      </c>
    </row>
    <row r="7709" spans="1:11" x14ac:dyDescent="0.2">
      <c r="A7709">
        <v>2001</v>
      </c>
      <c r="B7709" t="str">
        <f>CONCATENATE("01.","01",".",Таблица1[[#This Row],[Столбец1]])</f>
        <v>01.01.2001</v>
      </c>
      <c r="C7709" t="str">
        <f>CONCATENATE(Таблица1[[#This Row],[Столбец3]],".",Таблица1[[#This Row],[Столбец2]],".",Таблица1[[#This Row],[Столбец1]])</f>
        <v>19.7.2001</v>
      </c>
      <c r="D7709">
        <f>DAYS360(Таблица1[[#This Row],[Столбец13]],Таблица1[[#This Row],[Столбец14]],TRUE)+1</f>
        <v>199</v>
      </c>
      <c r="E7709">
        <v>7</v>
      </c>
      <c r="F7709">
        <v>19</v>
      </c>
      <c r="G7709" s="1">
        <f t="shared" si="120"/>
        <v>1.3404</v>
      </c>
      <c r="H7709" s="1">
        <v>1.3451</v>
      </c>
      <c r="I7709" s="1">
        <v>1.3375999999999999</v>
      </c>
      <c r="J7709" s="1">
        <v>1.3435999999999999</v>
      </c>
      <c r="K7709" s="1">
        <f>(Таблица1[[#This Row],[Столбец7]]-Таблица1[[#This Row],[Столбец4]])*10000</f>
        <v>31.999999999998696</v>
      </c>
    </row>
    <row r="7710" spans="1:11" x14ac:dyDescent="0.2">
      <c r="A7710">
        <v>2001</v>
      </c>
      <c r="B7710" t="str">
        <f>CONCATENATE("01.","01",".",Таблица1[[#This Row],[Столбец1]])</f>
        <v>01.01.2001</v>
      </c>
      <c r="C7710" t="str">
        <f>CONCATENATE(Таблица1[[#This Row],[Столбец3]],".",Таблица1[[#This Row],[Столбец2]],".",Таблица1[[#This Row],[Столбец1]])</f>
        <v>20.7.2001</v>
      </c>
      <c r="D7710">
        <f>DAYS360(Таблица1[[#This Row],[Столбец13]],Таблица1[[#This Row],[Столбец14]],TRUE)+1</f>
        <v>200</v>
      </c>
      <c r="E7710">
        <v>7</v>
      </c>
      <c r="F7710">
        <v>20</v>
      </c>
      <c r="G7710" s="1">
        <f t="shared" si="120"/>
        <v>1.3435999999999999</v>
      </c>
      <c r="H7710" s="1">
        <v>1.3536999999999999</v>
      </c>
      <c r="I7710" s="1">
        <v>1.3438000000000001</v>
      </c>
      <c r="J7710" s="1">
        <v>1.3442000000000001</v>
      </c>
      <c r="K7710" s="1">
        <f>(Таблица1[[#This Row],[Столбец7]]-Таблица1[[#This Row],[Столбец4]])*10000</f>
        <v>6.0000000000015596</v>
      </c>
    </row>
    <row r="7711" spans="1:11" x14ac:dyDescent="0.2">
      <c r="A7711">
        <v>2001</v>
      </c>
      <c r="B7711" t="str">
        <f>CONCATENATE("01.","01",".",Таблица1[[#This Row],[Столбец1]])</f>
        <v>01.01.2001</v>
      </c>
      <c r="C7711" t="str">
        <f>CONCATENATE(Таблица1[[#This Row],[Столбец3]],".",Таблица1[[#This Row],[Столбец2]],".",Таблица1[[#This Row],[Столбец1]])</f>
        <v>23.7.2001</v>
      </c>
      <c r="D7711">
        <f>DAYS360(Таблица1[[#This Row],[Столбец13]],Таблица1[[#This Row],[Столбец14]],TRUE)+1</f>
        <v>203</v>
      </c>
      <c r="E7711">
        <v>7</v>
      </c>
      <c r="F7711">
        <v>23</v>
      </c>
      <c r="G7711" s="1">
        <f t="shared" si="120"/>
        <v>1.3442000000000001</v>
      </c>
      <c r="H7711" s="1">
        <v>1.3472</v>
      </c>
      <c r="I7711" s="1">
        <v>1.3371</v>
      </c>
      <c r="J7711" s="1">
        <v>1.3431999999999999</v>
      </c>
      <c r="K7711" s="1">
        <f>(Таблица1[[#This Row],[Столбец7]]-Таблица1[[#This Row],[Столбец4]])*10000</f>
        <v>-10.000000000001119</v>
      </c>
    </row>
    <row r="7712" spans="1:11" x14ac:dyDescent="0.2">
      <c r="A7712">
        <v>2001</v>
      </c>
      <c r="B7712" t="str">
        <f>CONCATENATE("01.","01",".",Таблица1[[#This Row],[Столбец1]])</f>
        <v>01.01.2001</v>
      </c>
      <c r="C7712" t="str">
        <f>CONCATENATE(Таблица1[[#This Row],[Столбец3]],".",Таблица1[[#This Row],[Столбец2]],".",Таблица1[[#This Row],[Столбец1]])</f>
        <v>24.7.2001</v>
      </c>
      <c r="D7712">
        <f>DAYS360(Таблица1[[#This Row],[Столбец13]],Таблица1[[#This Row],[Столбец14]],TRUE)+1</f>
        <v>204</v>
      </c>
      <c r="E7712">
        <v>7</v>
      </c>
      <c r="F7712">
        <v>24</v>
      </c>
      <c r="G7712" s="1">
        <f t="shared" si="120"/>
        <v>1.3431999999999999</v>
      </c>
      <c r="H7712" s="1">
        <v>1.3504</v>
      </c>
      <c r="I7712" s="1">
        <v>1.3391</v>
      </c>
      <c r="J7712" s="1">
        <v>1.3456999999999999</v>
      </c>
      <c r="K7712" s="1">
        <f>(Таблица1[[#This Row],[Столбец7]]-Таблица1[[#This Row],[Столбец4]])*10000</f>
        <v>24.999999999999467</v>
      </c>
    </row>
    <row r="7713" spans="1:11" x14ac:dyDescent="0.2">
      <c r="A7713">
        <v>2001</v>
      </c>
      <c r="B7713" t="str">
        <f>CONCATENATE("01.","01",".",Таблица1[[#This Row],[Столбец1]])</f>
        <v>01.01.2001</v>
      </c>
      <c r="C7713" t="str">
        <f>CONCATENATE(Таблица1[[#This Row],[Столбец3]],".",Таблица1[[#This Row],[Столбец2]],".",Таблица1[[#This Row],[Столбец1]])</f>
        <v>25.7.2001</v>
      </c>
      <c r="D7713">
        <f>DAYS360(Таблица1[[#This Row],[Столбец13]],Таблица1[[#This Row],[Столбец14]],TRUE)+1</f>
        <v>205</v>
      </c>
      <c r="E7713">
        <v>7</v>
      </c>
      <c r="F7713">
        <v>25</v>
      </c>
      <c r="G7713" s="1">
        <f t="shared" si="120"/>
        <v>1.3456999999999999</v>
      </c>
      <c r="H7713" s="1">
        <v>1.3542000000000001</v>
      </c>
      <c r="I7713" s="1">
        <v>1.3415999999999999</v>
      </c>
      <c r="J7713" s="1">
        <v>1.3525</v>
      </c>
      <c r="K7713" s="1">
        <f>(Таблица1[[#This Row],[Столбец7]]-Таблица1[[#This Row],[Столбец4]])*10000</f>
        <v>68.000000000001393</v>
      </c>
    </row>
    <row r="7714" spans="1:11" x14ac:dyDescent="0.2">
      <c r="A7714">
        <v>2001</v>
      </c>
      <c r="B7714" t="str">
        <f>CONCATENATE("01.","01",".",Таблица1[[#This Row],[Столбец1]])</f>
        <v>01.01.2001</v>
      </c>
      <c r="C7714" t="str">
        <f>CONCATENATE(Таблица1[[#This Row],[Столбец3]],".",Таблица1[[#This Row],[Столбец2]],".",Таблица1[[#This Row],[Столбец1]])</f>
        <v>26.7.2001</v>
      </c>
      <c r="D7714">
        <f>DAYS360(Таблица1[[#This Row],[Столбец13]],Таблица1[[#This Row],[Столбец14]],TRUE)+1</f>
        <v>206</v>
      </c>
      <c r="E7714">
        <v>7</v>
      </c>
      <c r="F7714">
        <v>26</v>
      </c>
      <c r="G7714" s="1">
        <f t="shared" si="120"/>
        <v>1.3525</v>
      </c>
      <c r="H7714" s="1">
        <v>1.3546</v>
      </c>
      <c r="I7714" s="1">
        <v>1.3436999999999999</v>
      </c>
      <c r="J7714" s="1">
        <v>1.3463000000000001</v>
      </c>
      <c r="K7714" s="1">
        <f>(Таблица1[[#This Row],[Столбец7]]-Таблица1[[#This Row],[Столбец4]])*10000</f>
        <v>-61.999999999999829</v>
      </c>
    </row>
    <row r="7715" spans="1:11" x14ac:dyDescent="0.2">
      <c r="A7715">
        <v>2001</v>
      </c>
      <c r="B7715" t="str">
        <f>CONCATENATE("01.","01",".",Таблица1[[#This Row],[Столбец1]])</f>
        <v>01.01.2001</v>
      </c>
      <c r="C7715" t="str">
        <f>CONCATENATE(Таблица1[[#This Row],[Столбец3]],".",Таблица1[[#This Row],[Столбец2]],".",Таблица1[[#This Row],[Столбец1]])</f>
        <v>27.7.2001</v>
      </c>
      <c r="D7715">
        <f>DAYS360(Таблица1[[#This Row],[Столбец13]],Таблица1[[#This Row],[Столбец14]],TRUE)+1</f>
        <v>207</v>
      </c>
      <c r="E7715">
        <v>7</v>
      </c>
      <c r="F7715">
        <v>27</v>
      </c>
      <c r="G7715" s="1">
        <f t="shared" si="120"/>
        <v>1.3463000000000001</v>
      </c>
      <c r="H7715" s="1">
        <v>1.3489</v>
      </c>
      <c r="I7715" s="1">
        <v>1.3391</v>
      </c>
      <c r="J7715" s="1">
        <v>1.3448</v>
      </c>
      <c r="K7715" s="1">
        <f>(Таблица1[[#This Row],[Столбец7]]-Таблица1[[#This Row],[Столбец4]])*10000</f>
        <v>-15.000000000000568</v>
      </c>
    </row>
    <row r="7716" spans="1:11" x14ac:dyDescent="0.2">
      <c r="A7716">
        <v>2001</v>
      </c>
      <c r="B7716" t="str">
        <f>CONCATENATE("01.","01",".",Таблица1[[#This Row],[Столбец1]])</f>
        <v>01.01.2001</v>
      </c>
      <c r="C7716" t="str">
        <f>CONCATENATE(Таблица1[[#This Row],[Столбец3]],".",Таблица1[[#This Row],[Столбец2]],".",Таблица1[[#This Row],[Столбец1]])</f>
        <v>30.7.2001</v>
      </c>
      <c r="D7716">
        <f>DAYS360(Таблица1[[#This Row],[Столбец13]],Таблица1[[#This Row],[Столбец14]],TRUE)+1</f>
        <v>210</v>
      </c>
      <c r="E7716">
        <v>7</v>
      </c>
      <c r="F7716">
        <v>30</v>
      </c>
      <c r="G7716" s="1">
        <f t="shared" si="120"/>
        <v>1.3448</v>
      </c>
      <c r="H7716" s="1">
        <v>1.3441000000000001</v>
      </c>
      <c r="I7716" s="1">
        <v>1.3361000000000001</v>
      </c>
      <c r="J7716" s="1">
        <v>1.3369</v>
      </c>
      <c r="K7716" s="1">
        <f>(Таблица1[[#This Row],[Столбец7]]-Таблица1[[#This Row],[Столбец4]])*10000</f>
        <v>-79.000000000000185</v>
      </c>
    </row>
    <row r="7717" spans="1:11" x14ac:dyDescent="0.2">
      <c r="A7717">
        <v>2001</v>
      </c>
      <c r="B7717" t="str">
        <f>CONCATENATE("01.","01",".",Таблица1[[#This Row],[Столбец1]])</f>
        <v>01.01.2001</v>
      </c>
      <c r="C7717" t="str">
        <f>CONCATENATE(Таблица1[[#This Row],[Столбец3]],".",Таблица1[[#This Row],[Столбец2]],".",Таблица1[[#This Row],[Столбец1]])</f>
        <v>31.7.2001</v>
      </c>
      <c r="D7717">
        <f>DAYS360(Таблица1[[#This Row],[Столбец13]],Таблица1[[#This Row],[Столбец14]],TRUE)+1</f>
        <v>210</v>
      </c>
      <c r="E7717">
        <v>7</v>
      </c>
      <c r="F7717">
        <v>31</v>
      </c>
      <c r="G7717" s="1">
        <f t="shared" si="120"/>
        <v>1.3369</v>
      </c>
      <c r="H7717" s="1">
        <v>1.3442000000000001</v>
      </c>
      <c r="I7717" s="1">
        <v>1.3342000000000001</v>
      </c>
      <c r="J7717" s="1">
        <v>1.3442000000000001</v>
      </c>
      <c r="K7717" s="1">
        <f>(Таблица1[[#This Row],[Столбец7]]-Таблица1[[#This Row],[Столбец4]])*10000</f>
        <v>73.000000000000838</v>
      </c>
    </row>
    <row r="7718" spans="1:11" x14ac:dyDescent="0.2">
      <c r="A7718">
        <v>2001</v>
      </c>
      <c r="B7718" t="str">
        <f>CONCATENATE("01.","01",".",Таблица1[[#This Row],[Столбец1]])</f>
        <v>01.01.2001</v>
      </c>
      <c r="C7718" t="str">
        <f>CONCATENATE(Таблица1[[#This Row],[Столбец3]],".",Таблица1[[#This Row],[Столбец2]],".",Таблица1[[#This Row],[Столбец1]])</f>
        <v>1.8.2001</v>
      </c>
      <c r="D7718">
        <f>DAYS360(Таблица1[[#This Row],[Столбец13]],Таблица1[[#This Row],[Столбец14]],TRUE)+1</f>
        <v>211</v>
      </c>
      <c r="E7718">
        <v>8</v>
      </c>
      <c r="F7718">
        <v>1</v>
      </c>
      <c r="G7718" s="1">
        <f t="shared" si="120"/>
        <v>1.3442000000000001</v>
      </c>
      <c r="H7718" s="1">
        <v>1.3552</v>
      </c>
      <c r="I7718" s="1">
        <v>1.3438000000000001</v>
      </c>
      <c r="J7718" s="1">
        <v>1.3540000000000001</v>
      </c>
      <c r="K7718" s="1">
        <f>(Таблица1[[#This Row],[Столбец7]]-Таблица1[[#This Row],[Столбец4]])*10000</f>
        <v>98.000000000000313</v>
      </c>
    </row>
    <row r="7719" spans="1:11" x14ac:dyDescent="0.2">
      <c r="A7719">
        <v>2001</v>
      </c>
      <c r="B7719" t="str">
        <f>CONCATENATE("01.","01",".",Таблица1[[#This Row],[Столбец1]])</f>
        <v>01.01.2001</v>
      </c>
      <c r="C7719" t="str">
        <f>CONCATENATE(Таблица1[[#This Row],[Столбец3]],".",Таблица1[[#This Row],[Столбец2]],".",Таблица1[[#This Row],[Столбец1]])</f>
        <v>2.8.2001</v>
      </c>
      <c r="D7719">
        <f>DAYS360(Таблица1[[#This Row],[Столбец13]],Таблица1[[#This Row],[Столбец14]],TRUE)+1</f>
        <v>212</v>
      </c>
      <c r="E7719">
        <v>8</v>
      </c>
      <c r="F7719">
        <v>2</v>
      </c>
      <c r="G7719" s="1">
        <f t="shared" si="120"/>
        <v>1.3540000000000001</v>
      </c>
      <c r="H7719" s="1">
        <v>1.3589</v>
      </c>
      <c r="I7719" s="1">
        <v>1.3515999999999999</v>
      </c>
      <c r="J7719" s="1">
        <v>1.3565</v>
      </c>
      <c r="K7719" s="1">
        <f>(Таблица1[[#This Row],[Столбец7]]-Таблица1[[#This Row],[Столбец4]])*10000</f>
        <v>24.999999999999467</v>
      </c>
    </row>
    <row r="7720" spans="1:11" x14ac:dyDescent="0.2">
      <c r="A7720">
        <v>2001</v>
      </c>
      <c r="B7720" t="str">
        <f>CONCATENATE("01.","01",".",Таблица1[[#This Row],[Столбец1]])</f>
        <v>01.01.2001</v>
      </c>
      <c r="C7720" t="str">
        <f>CONCATENATE(Таблица1[[#This Row],[Столбец3]],".",Таблица1[[#This Row],[Столбец2]],".",Таблица1[[#This Row],[Столбец1]])</f>
        <v>3.8.2001</v>
      </c>
      <c r="D7720">
        <f>DAYS360(Таблица1[[#This Row],[Столбец13]],Таблица1[[#This Row],[Столбец14]],TRUE)+1</f>
        <v>213</v>
      </c>
      <c r="E7720">
        <v>8</v>
      </c>
      <c r="F7720">
        <v>3</v>
      </c>
      <c r="G7720" s="1">
        <f t="shared" si="120"/>
        <v>1.3565</v>
      </c>
      <c r="H7720" s="1">
        <v>1.3606</v>
      </c>
      <c r="I7720" s="1">
        <v>1.3487</v>
      </c>
      <c r="J7720" s="1">
        <v>1.3524</v>
      </c>
      <c r="K7720" s="1">
        <f>(Таблица1[[#This Row],[Столбец7]]-Таблица1[[#This Row],[Столбец4]])*10000</f>
        <v>-40.999999999999929</v>
      </c>
    </row>
    <row r="7721" spans="1:11" x14ac:dyDescent="0.2">
      <c r="A7721">
        <v>2001</v>
      </c>
      <c r="B7721" t="str">
        <f>CONCATENATE("01.","01",".",Таблица1[[#This Row],[Столбец1]])</f>
        <v>01.01.2001</v>
      </c>
      <c r="C7721" t="str">
        <f>CONCATENATE(Таблица1[[#This Row],[Столбец3]],".",Таблица1[[#This Row],[Столбец2]],".",Таблица1[[#This Row],[Столбец1]])</f>
        <v>6.8.2001</v>
      </c>
      <c r="D7721">
        <f>DAYS360(Таблица1[[#This Row],[Столбец13]],Таблица1[[#This Row],[Столбец14]],TRUE)+1</f>
        <v>216</v>
      </c>
      <c r="E7721">
        <v>8</v>
      </c>
      <c r="F7721">
        <v>6</v>
      </c>
      <c r="G7721" s="1">
        <f t="shared" si="120"/>
        <v>1.3524</v>
      </c>
      <c r="H7721" s="1">
        <v>1.35</v>
      </c>
      <c r="I7721" s="1">
        <v>1.3424</v>
      </c>
      <c r="J7721" s="1">
        <v>1.3451</v>
      </c>
      <c r="K7721" s="1">
        <f>(Таблица1[[#This Row],[Столбец7]]-Таблица1[[#This Row],[Столбец4]])*10000</f>
        <v>-73.000000000000838</v>
      </c>
    </row>
    <row r="7722" spans="1:11" x14ac:dyDescent="0.2">
      <c r="A7722">
        <v>2001</v>
      </c>
      <c r="B7722" t="str">
        <f>CONCATENATE("01.","01",".",Таблица1[[#This Row],[Столбец1]])</f>
        <v>01.01.2001</v>
      </c>
      <c r="C7722" t="str">
        <f>CONCATENATE(Таблица1[[#This Row],[Столбец3]],".",Таблица1[[#This Row],[Столбец2]],".",Таблица1[[#This Row],[Столбец1]])</f>
        <v>7.8.2001</v>
      </c>
      <c r="D7722">
        <f>DAYS360(Таблица1[[#This Row],[Столбец13]],Таблица1[[#This Row],[Столбец14]],TRUE)+1</f>
        <v>217</v>
      </c>
      <c r="E7722">
        <v>8</v>
      </c>
      <c r="F7722">
        <v>7</v>
      </c>
      <c r="G7722" s="1">
        <f t="shared" si="120"/>
        <v>1.3451</v>
      </c>
      <c r="H7722" s="1">
        <v>1.3481000000000001</v>
      </c>
      <c r="I7722" s="1">
        <v>1.3368</v>
      </c>
      <c r="J7722" s="1">
        <v>1.3472</v>
      </c>
      <c r="K7722" s="1">
        <f>(Таблица1[[#This Row],[Столбец7]]-Таблица1[[#This Row],[Столбец4]])*10000</f>
        <v>20.999999999999908</v>
      </c>
    </row>
    <row r="7723" spans="1:11" x14ac:dyDescent="0.2">
      <c r="A7723">
        <v>2001</v>
      </c>
      <c r="B7723" t="str">
        <f>CONCATENATE("01.","01",".",Таблица1[[#This Row],[Столбец1]])</f>
        <v>01.01.2001</v>
      </c>
      <c r="C7723" t="str">
        <f>CONCATENATE(Таблица1[[#This Row],[Столбец3]],".",Таблица1[[#This Row],[Столбец2]],".",Таблица1[[#This Row],[Столбец1]])</f>
        <v>8.8.2001</v>
      </c>
      <c r="D7723">
        <f>DAYS360(Таблица1[[#This Row],[Столбец13]],Таблица1[[#This Row],[Столбец14]],TRUE)+1</f>
        <v>218</v>
      </c>
      <c r="E7723">
        <v>8</v>
      </c>
      <c r="F7723">
        <v>8</v>
      </c>
      <c r="G7723" s="1">
        <f t="shared" si="120"/>
        <v>1.3472</v>
      </c>
      <c r="H7723" s="1">
        <v>1.3519000000000001</v>
      </c>
      <c r="I7723" s="1">
        <v>1.3408</v>
      </c>
      <c r="J7723" s="1">
        <v>1.3507</v>
      </c>
      <c r="K7723" s="1">
        <f>(Таблица1[[#This Row],[Столбец7]]-Таблица1[[#This Row],[Столбец4]])*10000</f>
        <v>35.000000000000583</v>
      </c>
    </row>
    <row r="7724" spans="1:11" x14ac:dyDescent="0.2">
      <c r="A7724">
        <v>2001</v>
      </c>
      <c r="B7724" t="str">
        <f>CONCATENATE("01.","01",".",Таблица1[[#This Row],[Столбец1]])</f>
        <v>01.01.2001</v>
      </c>
      <c r="C7724" t="str">
        <f>CONCATENATE(Таблица1[[#This Row],[Столбец3]],".",Таблица1[[#This Row],[Столбец2]],".",Таблица1[[#This Row],[Столбец1]])</f>
        <v>9.8.2001</v>
      </c>
      <c r="D7724">
        <f>DAYS360(Таблица1[[#This Row],[Столбец13]],Таблица1[[#This Row],[Столбец14]],TRUE)+1</f>
        <v>219</v>
      </c>
      <c r="E7724">
        <v>8</v>
      </c>
      <c r="F7724">
        <v>9</v>
      </c>
      <c r="G7724" s="1">
        <f t="shared" si="120"/>
        <v>1.3507</v>
      </c>
      <c r="H7724" s="1">
        <v>1.3759999999999999</v>
      </c>
      <c r="I7724" s="1">
        <v>1.3498000000000001</v>
      </c>
      <c r="J7724" s="1">
        <v>1.3737999999999999</v>
      </c>
      <c r="K7724" s="1">
        <f>(Таблица1[[#This Row],[Столбец7]]-Таблица1[[#This Row],[Столбец4]])*10000</f>
        <v>230.99999999999898</v>
      </c>
    </row>
    <row r="7725" spans="1:11" x14ac:dyDescent="0.2">
      <c r="A7725">
        <v>2001</v>
      </c>
      <c r="B7725" t="str">
        <f>CONCATENATE("01.","01",".",Таблица1[[#This Row],[Столбец1]])</f>
        <v>01.01.2001</v>
      </c>
      <c r="C7725" t="str">
        <f>CONCATENATE(Таблица1[[#This Row],[Столбец3]],".",Таблица1[[#This Row],[Столбец2]],".",Таблица1[[#This Row],[Столбец1]])</f>
        <v>10.8.2001</v>
      </c>
      <c r="D7725">
        <f>DAYS360(Таблица1[[#This Row],[Столбец13]],Таблица1[[#This Row],[Столбец14]],TRUE)+1</f>
        <v>220</v>
      </c>
      <c r="E7725">
        <v>8</v>
      </c>
      <c r="F7725">
        <v>10</v>
      </c>
      <c r="G7725" s="1">
        <f t="shared" si="120"/>
        <v>1.3737999999999999</v>
      </c>
      <c r="H7725" s="1">
        <v>1.3802000000000001</v>
      </c>
      <c r="I7725" s="1">
        <v>1.3722000000000001</v>
      </c>
      <c r="J7725" s="1">
        <v>1.3753</v>
      </c>
      <c r="K7725" s="1">
        <f>(Таблица1[[#This Row],[Столбец7]]-Таблица1[[#This Row],[Столбец4]])*10000</f>
        <v>15.000000000000568</v>
      </c>
    </row>
    <row r="7726" spans="1:11" x14ac:dyDescent="0.2">
      <c r="A7726">
        <v>2001</v>
      </c>
      <c r="B7726" t="str">
        <f>CONCATENATE("01.","01",".",Таблица1[[#This Row],[Столбец1]])</f>
        <v>01.01.2001</v>
      </c>
      <c r="C7726" t="str">
        <f>CONCATENATE(Таблица1[[#This Row],[Столбец3]],".",Таблица1[[#This Row],[Столбец2]],".",Таблица1[[#This Row],[Столбец1]])</f>
        <v>13.8.2001</v>
      </c>
      <c r="D7726">
        <f>DAYS360(Таблица1[[#This Row],[Столбец13]],Таблица1[[#This Row],[Столбец14]],TRUE)+1</f>
        <v>223</v>
      </c>
      <c r="E7726">
        <v>8</v>
      </c>
      <c r="F7726">
        <v>13</v>
      </c>
      <c r="G7726" s="1">
        <f t="shared" si="120"/>
        <v>1.3753</v>
      </c>
      <c r="H7726" s="1">
        <v>1.3854</v>
      </c>
      <c r="I7726" s="1">
        <v>1.3732</v>
      </c>
      <c r="J7726" s="1">
        <v>1.3792</v>
      </c>
      <c r="K7726" s="1">
        <f>(Таблица1[[#This Row],[Столбец7]]-Таблица1[[#This Row],[Столбец4]])*10000</f>
        <v>39.000000000000142</v>
      </c>
    </row>
    <row r="7727" spans="1:11" x14ac:dyDescent="0.2">
      <c r="A7727">
        <v>2001</v>
      </c>
      <c r="B7727" t="str">
        <f>CONCATENATE("01.","01",".",Таблица1[[#This Row],[Столбец1]])</f>
        <v>01.01.2001</v>
      </c>
      <c r="C7727" t="str">
        <f>CONCATENATE(Таблица1[[#This Row],[Столбец3]],".",Таблица1[[#This Row],[Столбец2]],".",Таблица1[[#This Row],[Столбец1]])</f>
        <v>14.8.2001</v>
      </c>
      <c r="D7727">
        <f>DAYS360(Таблица1[[#This Row],[Столбец13]],Таблица1[[#This Row],[Столбец14]],TRUE)+1</f>
        <v>224</v>
      </c>
      <c r="E7727">
        <v>8</v>
      </c>
      <c r="F7727">
        <v>14</v>
      </c>
      <c r="G7727" s="1">
        <f t="shared" si="120"/>
        <v>1.3792</v>
      </c>
      <c r="H7727" s="1">
        <v>1.3922000000000001</v>
      </c>
      <c r="I7727" s="1">
        <v>1.377</v>
      </c>
      <c r="J7727" s="1">
        <v>1.3869</v>
      </c>
      <c r="K7727" s="1">
        <f>(Таблица1[[#This Row],[Столбец7]]-Таблица1[[#This Row],[Столбец4]])*10000</f>
        <v>77.000000000000398</v>
      </c>
    </row>
    <row r="7728" spans="1:11" x14ac:dyDescent="0.2">
      <c r="A7728">
        <v>2001</v>
      </c>
      <c r="B7728" t="str">
        <f>CONCATENATE("01.","01",".",Таблица1[[#This Row],[Столбец1]])</f>
        <v>01.01.2001</v>
      </c>
      <c r="C7728" t="str">
        <f>CONCATENATE(Таблица1[[#This Row],[Столбец3]],".",Таблица1[[#This Row],[Столбец2]],".",Таблица1[[#This Row],[Столбец1]])</f>
        <v>15.8.2001</v>
      </c>
      <c r="D7728">
        <f>DAYS360(Таблица1[[#This Row],[Столбец13]],Таблица1[[#This Row],[Столбец14]],TRUE)+1</f>
        <v>225</v>
      </c>
      <c r="E7728">
        <v>8</v>
      </c>
      <c r="F7728">
        <v>15</v>
      </c>
      <c r="G7728" s="1">
        <f t="shared" si="120"/>
        <v>1.3869</v>
      </c>
      <c r="H7728" s="1">
        <v>1.4004000000000001</v>
      </c>
      <c r="I7728" s="1">
        <v>1.3855999999999999</v>
      </c>
      <c r="J7728" s="1">
        <v>1.3962000000000001</v>
      </c>
      <c r="K7728" s="1">
        <f>(Таблица1[[#This Row],[Столбец7]]-Таблица1[[#This Row],[Столбец4]])*10000</f>
        <v>93.000000000000853</v>
      </c>
    </row>
    <row r="7729" spans="1:11" x14ac:dyDescent="0.2">
      <c r="A7729">
        <v>2001</v>
      </c>
      <c r="B7729" t="str">
        <f>CONCATENATE("01.","01",".",Таблица1[[#This Row],[Столбец1]])</f>
        <v>01.01.2001</v>
      </c>
      <c r="C7729" t="str">
        <f>CONCATENATE(Таблица1[[#This Row],[Столбец3]],".",Таблица1[[#This Row],[Столбец2]],".",Таблица1[[#This Row],[Столбец1]])</f>
        <v>16.8.2001</v>
      </c>
      <c r="D7729">
        <f>DAYS360(Таблица1[[#This Row],[Столбец13]],Таблица1[[#This Row],[Столбец14]],TRUE)+1</f>
        <v>226</v>
      </c>
      <c r="E7729">
        <v>8</v>
      </c>
      <c r="F7729">
        <v>16</v>
      </c>
      <c r="G7729" s="1">
        <f t="shared" si="120"/>
        <v>1.3962000000000001</v>
      </c>
      <c r="H7729" s="1">
        <v>1.4051</v>
      </c>
      <c r="I7729" s="1">
        <v>1.3923000000000001</v>
      </c>
      <c r="J7729" s="1">
        <v>1.4016</v>
      </c>
      <c r="K7729" s="1">
        <f>(Таблица1[[#This Row],[Столбец7]]-Таблица1[[#This Row],[Столбец4]])*10000</f>
        <v>53.999999999998494</v>
      </c>
    </row>
    <row r="7730" spans="1:11" x14ac:dyDescent="0.2">
      <c r="A7730">
        <v>2001</v>
      </c>
      <c r="B7730" t="str">
        <f>CONCATENATE("01.","01",".",Таблица1[[#This Row],[Столбец1]])</f>
        <v>01.01.2001</v>
      </c>
      <c r="C7730" t="str">
        <f>CONCATENATE(Таблица1[[#This Row],[Столбец3]],".",Таблица1[[#This Row],[Столбец2]],".",Таблица1[[#This Row],[Столбец1]])</f>
        <v>17.8.2001</v>
      </c>
      <c r="D7730">
        <f>DAYS360(Таблица1[[#This Row],[Столбец13]],Таблица1[[#This Row],[Столбец14]],TRUE)+1</f>
        <v>227</v>
      </c>
      <c r="E7730">
        <v>8</v>
      </c>
      <c r="F7730">
        <v>17</v>
      </c>
      <c r="G7730" s="1">
        <f t="shared" si="120"/>
        <v>1.4016</v>
      </c>
      <c r="H7730" s="1">
        <v>1.4169</v>
      </c>
      <c r="I7730" s="1">
        <v>1.3994</v>
      </c>
      <c r="J7730" s="1">
        <v>1.4166000000000001</v>
      </c>
      <c r="K7730" s="1">
        <f>(Таблица1[[#This Row],[Столбец7]]-Таблица1[[#This Row],[Столбец4]])*10000</f>
        <v>150.00000000000125</v>
      </c>
    </row>
    <row r="7731" spans="1:11" x14ac:dyDescent="0.2">
      <c r="A7731">
        <v>2001</v>
      </c>
      <c r="B7731" t="str">
        <f>CONCATENATE("01.","01",".",Таблица1[[#This Row],[Столбец1]])</f>
        <v>01.01.2001</v>
      </c>
      <c r="C7731" t="str">
        <f>CONCATENATE(Таблица1[[#This Row],[Столбец3]],".",Таблица1[[#This Row],[Столбец2]],".",Таблица1[[#This Row],[Столбец1]])</f>
        <v>20.8.2001</v>
      </c>
      <c r="D7731">
        <f>DAYS360(Таблица1[[#This Row],[Столбец13]],Таблица1[[#This Row],[Столбец14]],TRUE)+1</f>
        <v>230</v>
      </c>
      <c r="E7731">
        <v>8</v>
      </c>
      <c r="F7731">
        <v>20</v>
      </c>
      <c r="G7731" s="1">
        <f t="shared" si="120"/>
        <v>1.4166000000000001</v>
      </c>
      <c r="H7731" s="1">
        <v>1.4200999999999999</v>
      </c>
      <c r="I7731" s="1">
        <v>1.4085000000000001</v>
      </c>
      <c r="J7731" s="1">
        <v>1.4126000000000001</v>
      </c>
      <c r="K7731" s="1">
        <f>(Таблица1[[#This Row],[Столбец7]]-Таблица1[[#This Row],[Столбец4]])*10000</f>
        <v>-40.000000000000036</v>
      </c>
    </row>
    <row r="7732" spans="1:11" x14ac:dyDescent="0.2">
      <c r="A7732">
        <v>2001</v>
      </c>
      <c r="B7732" t="str">
        <f>CONCATENATE("01.","01",".",Таблица1[[#This Row],[Столбец1]])</f>
        <v>01.01.2001</v>
      </c>
      <c r="C7732" t="str">
        <f>CONCATENATE(Таблица1[[#This Row],[Столбец3]],".",Таблица1[[#This Row],[Столбец2]],".",Таблица1[[#This Row],[Столбец1]])</f>
        <v>21.8.2001</v>
      </c>
      <c r="D7732">
        <f>DAYS360(Таблица1[[#This Row],[Столбец13]],Таблица1[[#This Row],[Столбец14]],TRUE)+1</f>
        <v>231</v>
      </c>
      <c r="E7732">
        <v>8</v>
      </c>
      <c r="F7732">
        <v>21</v>
      </c>
      <c r="G7732" s="1">
        <f t="shared" si="120"/>
        <v>1.4126000000000001</v>
      </c>
      <c r="H7732" s="1">
        <v>1.4214</v>
      </c>
      <c r="I7732" s="1">
        <v>1.4085000000000001</v>
      </c>
      <c r="J7732" s="1">
        <v>1.4214</v>
      </c>
      <c r="K7732" s="1">
        <f>(Таблица1[[#This Row],[Столбец7]]-Таблица1[[#This Row],[Столбец4]])*10000</f>
        <v>87.99999999999919</v>
      </c>
    </row>
    <row r="7733" spans="1:11" x14ac:dyDescent="0.2">
      <c r="A7733">
        <v>2001</v>
      </c>
      <c r="B7733" t="str">
        <f>CONCATENATE("01.","01",".",Таблица1[[#This Row],[Столбец1]])</f>
        <v>01.01.2001</v>
      </c>
      <c r="C7733" t="str">
        <f>CONCATENATE(Таблица1[[#This Row],[Столбец3]],".",Таблица1[[#This Row],[Столбец2]],".",Таблица1[[#This Row],[Столбец1]])</f>
        <v>22.8.2001</v>
      </c>
      <c r="D7733">
        <f>DAYS360(Таблица1[[#This Row],[Столбец13]],Таблица1[[#This Row],[Столбец14]],TRUE)+1</f>
        <v>232</v>
      </c>
      <c r="E7733">
        <v>8</v>
      </c>
      <c r="F7733">
        <v>22</v>
      </c>
      <c r="G7733" s="1">
        <f t="shared" si="120"/>
        <v>1.4214</v>
      </c>
      <c r="H7733" s="1">
        <v>1.4311</v>
      </c>
      <c r="I7733" s="1">
        <v>1.4093</v>
      </c>
      <c r="J7733" s="1">
        <v>1.4096</v>
      </c>
      <c r="K7733" s="1">
        <f>(Таблица1[[#This Row],[Столбец7]]-Таблица1[[#This Row],[Столбец4]])*10000</f>
        <v>-118.00000000000033</v>
      </c>
    </row>
    <row r="7734" spans="1:11" x14ac:dyDescent="0.2">
      <c r="A7734">
        <v>2001</v>
      </c>
      <c r="B7734" t="str">
        <f>CONCATENATE("01.","01",".",Таблица1[[#This Row],[Столбец1]])</f>
        <v>01.01.2001</v>
      </c>
      <c r="C7734" t="str">
        <f>CONCATENATE(Таблица1[[#This Row],[Столбец3]],".",Таблица1[[#This Row],[Столбец2]],".",Таблица1[[#This Row],[Столбец1]])</f>
        <v>23.8.2001</v>
      </c>
      <c r="D7734">
        <f>DAYS360(Таблица1[[#This Row],[Столбец13]],Таблица1[[#This Row],[Столбец14]],TRUE)+1</f>
        <v>233</v>
      </c>
      <c r="E7734">
        <v>8</v>
      </c>
      <c r="F7734">
        <v>23</v>
      </c>
      <c r="G7734" s="1">
        <f t="shared" si="120"/>
        <v>1.4096</v>
      </c>
      <c r="H7734" s="1">
        <v>1.4138999999999999</v>
      </c>
      <c r="I7734" s="1">
        <v>1.4037999999999999</v>
      </c>
      <c r="J7734" s="1">
        <v>1.4096</v>
      </c>
      <c r="K7734" s="1">
        <f>(Таблица1[[#This Row],[Столбец7]]-Таблица1[[#This Row],[Столбец4]])*10000</f>
        <v>0</v>
      </c>
    </row>
    <row r="7735" spans="1:11" x14ac:dyDescent="0.2">
      <c r="A7735">
        <v>2001</v>
      </c>
      <c r="B7735" t="str">
        <f>CONCATENATE("01.","01",".",Таблица1[[#This Row],[Столбец1]])</f>
        <v>01.01.2001</v>
      </c>
      <c r="C7735" t="str">
        <f>CONCATENATE(Таблица1[[#This Row],[Столбец3]],".",Таблица1[[#This Row],[Столбец2]],".",Таблица1[[#This Row],[Столбец1]])</f>
        <v>24.8.2001</v>
      </c>
      <c r="D7735">
        <f>DAYS360(Таблица1[[#This Row],[Столбец13]],Таблица1[[#This Row],[Столбец14]],TRUE)+1</f>
        <v>234</v>
      </c>
      <c r="E7735">
        <v>8</v>
      </c>
      <c r="F7735">
        <v>24</v>
      </c>
      <c r="G7735" s="1">
        <f t="shared" si="120"/>
        <v>1.4096</v>
      </c>
      <c r="H7735" s="1">
        <v>1.4114</v>
      </c>
      <c r="I7735" s="1">
        <v>1.3989</v>
      </c>
      <c r="J7735" s="1">
        <v>1.4060999999999999</v>
      </c>
      <c r="K7735" s="1">
        <f>(Таблица1[[#This Row],[Столбец7]]-Таблица1[[#This Row],[Столбец4]])*10000</f>
        <v>-35.000000000000583</v>
      </c>
    </row>
    <row r="7736" spans="1:11" x14ac:dyDescent="0.2">
      <c r="A7736">
        <v>2001</v>
      </c>
      <c r="B7736" t="str">
        <f>CONCATENATE("01.","01",".",Таблица1[[#This Row],[Столбец1]])</f>
        <v>01.01.2001</v>
      </c>
      <c r="C7736" t="str">
        <f>CONCATENATE(Таблица1[[#This Row],[Столбец3]],".",Таблица1[[#This Row],[Столбец2]],".",Таблица1[[#This Row],[Столбец1]])</f>
        <v>27.8.2001</v>
      </c>
      <c r="D7736">
        <f>DAYS360(Таблица1[[#This Row],[Столбец13]],Таблица1[[#This Row],[Столбец14]],TRUE)+1</f>
        <v>237</v>
      </c>
      <c r="E7736">
        <v>8</v>
      </c>
      <c r="F7736">
        <v>27</v>
      </c>
      <c r="G7736" s="1">
        <f t="shared" si="120"/>
        <v>1.4060999999999999</v>
      </c>
      <c r="H7736" s="1">
        <v>1.4066000000000001</v>
      </c>
      <c r="I7736" s="1">
        <v>1.4006000000000001</v>
      </c>
      <c r="J7736" s="1">
        <v>1.4049</v>
      </c>
      <c r="K7736" s="1">
        <f>(Таблица1[[#This Row],[Столбец7]]-Таблица1[[#This Row],[Столбец4]])*10000</f>
        <v>-11.999999999998678</v>
      </c>
    </row>
    <row r="7737" spans="1:11" x14ac:dyDescent="0.2">
      <c r="A7737">
        <v>2001</v>
      </c>
      <c r="B7737" t="str">
        <f>CONCATENATE("01.","01",".",Таблица1[[#This Row],[Столбец1]])</f>
        <v>01.01.2001</v>
      </c>
      <c r="C7737" t="str">
        <f>CONCATENATE(Таблица1[[#This Row],[Столбец3]],".",Таблица1[[#This Row],[Столбец2]],".",Таблица1[[#This Row],[Столбец1]])</f>
        <v>28.8.2001</v>
      </c>
      <c r="D7737">
        <f>DAYS360(Таблица1[[#This Row],[Столбец13]],Таблица1[[#This Row],[Столбец14]],TRUE)+1</f>
        <v>238</v>
      </c>
      <c r="E7737">
        <v>8</v>
      </c>
      <c r="F7737">
        <v>28</v>
      </c>
      <c r="G7737" s="1">
        <f t="shared" si="120"/>
        <v>1.4049</v>
      </c>
      <c r="H7737" s="1">
        <v>1.4048</v>
      </c>
      <c r="I7737" s="1">
        <v>1.3915</v>
      </c>
      <c r="J7737" s="1">
        <v>1.4027000000000001</v>
      </c>
      <c r="K7737" s="1">
        <f>(Таблица1[[#This Row],[Столбец7]]-Таблица1[[#This Row],[Столбец4]])*10000</f>
        <v>-21.999999999999797</v>
      </c>
    </row>
    <row r="7738" spans="1:11" x14ac:dyDescent="0.2">
      <c r="A7738">
        <v>2001</v>
      </c>
      <c r="B7738" t="str">
        <f>CONCATENATE("01.","01",".",Таблица1[[#This Row],[Столбец1]])</f>
        <v>01.01.2001</v>
      </c>
      <c r="C7738" t="str">
        <f>CONCATENATE(Таблица1[[#This Row],[Столбец3]],".",Таблица1[[#This Row],[Столбец2]],".",Таблица1[[#This Row],[Столбец1]])</f>
        <v>29.8.2001</v>
      </c>
      <c r="D7738">
        <f>DAYS360(Таблица1[[#This Row],[Столбец13]],Таблица1[[#This Row],[Столбец14]],TRUE)+1</f>
        <v>239</v>
      </c>
      <c r="E7738">
        <v>8</v>
      </c>
      <c r="F7738">
        <v>29</v>
      </c>
      <c r="G7738" s="1">
        <f t="shared" si="120"/>
        <v>1.4027000000000001</v>
      </c>
      <c r="H7738" s="1">
        <v>1.4097999999999999</v>
      </c>
      <c r="I7738" s="1">
        <v>1.4026000000000001</v>
      </c>
      <c r="J7738" s="1">
        <v>1.4064000000000001</v>
      </c>
      <c r="K7738" s="1">
        <f>(Таблица1[[#This Row],[Столбец7]]-Таблица1[[#This Row],[Столбец4]])*10000</f>
        <v>37.000000000000369</v>
      </c>
    </row>
    <row r="7739" spans="1:11" x14ac:dyDescent="0.2">
      <c r="A7739">
        <v>2001</v>
      </c>
      <c r="B7739" t="str">
        <f>CONCATENATE("01.","01",".",Таблица1[[#This Row],[Столбец1]])</f>
        <v>01.01.2001</v>
      </c>
      <c r="C7739" t="str">
        <f>CONCATENATE(Таблица1[[#This Row],[Столбец3]],".",Таблица1[[#This Row],[Столбец2]],".",Таблица1[[#This Row],[Столбец1]])</f>
        <v>30.8.2001</v>
      </c>
      <c r="D7739">
        <f>DAYS360(Таблица1[[#This Row],[Столбец13]],Таблица1[[#This Row],[Столбец14]],TRUE)+1</f>
        <v>240</v>
      </c>
      <c r="E7739">
        <v>8</v>
      </c>
      <c r="F7739">
        <v>30</v>
      </c>
      <c r="G7739" s="1">
        <f t="shared" si="120"/>
        <v>1.4064000000000001</v>
      </c>
      <c r="H7739" s="1">
        <v>1.42</v>
      </c>
      <c r="I7739" s="1">
        <v>1.4020999999999999</v>
      </c>
      <c r="J7739" s="1">
        <v>1.4161999999999999</v>
      </c>
      <c r="K7739" s="1">
        <f>(Таблица1[[#This Row],[Столбец7]]-Таблица1[[#This Row],[Столбец4]])*10000</f>
        <v>97.999999999998096</v>
      </c>
    </row>
    <row r="7740" spans="1:11" x14ac:dyDescent="0.2">
      <c r="A7740">
        <v>2001</v>
      </c>
      <c r="B7740" t="str">
        <f>CONCATENATE("01.","01",".",Таблица1[[#This Row],[Столбец1]])</f>
        <v>01.01.2001</v>
      </c>
      <c r="C7740" t="str">
        <f>CONCATENATE(Таблица1[[#This Row],[Столбец3]],".",Таблица1[[#This Row],[Столбец2]],".",Таблица1[[#This Row],[Столбец1]])</f>
        <v>31.8.2001</v>
      </c>
      <c r="D7740">
        <f>DAYS360(Таблица1[[#This Row],[Столбец13]],Таблица1[[#This Row],[Столбец14]],TRUE)+1</f>
        <v>240</v>
      </c>
      <c r="E7740">
        <v>8</v>
      </c>
      <c r="F7740">
        <v>31</v>
      </c>
      <c r="G7740" s="1">
        <f t="shared" si="120"/>
        <v>1.4161999999999999</v>
      </c>
      <c r="H7740" s="1">
        <v>1.4224000000000001</v>
      </c>
      <c r="I7740" s="1">
        <v>1.4048</v>
      </c>
      <c r="J7740" s="1">
        <v>1.4145000000000001</v>
      </c>
      <c r="K7740" s="1">
        <f>(Таблица1[[#This Row],[Столбец7]]-Таблица1[[#This Row],[Столбец4]])*10000</f>
        <v>-16.999999999998128</v>
      </c>
    </row>
    <row r="7741" spans="1:11" x14ac:dyDescent="0.2">
      <c r="A7741">
        <v>2001</v>
      </c>
      <c r="B7741" t="str">
        <f>CONCATENATE("01.","01",".",Таблица1[[#This Row],[Столбец1]])</f>
        <v>01.01.2001</v>
      </c>
      <c r="C7741" t="str">
        <f>CONCATENATE(Таблица1[[#This Row],[Столбец3]],".",Таблица1[[#This Row],[Столбец2]],".",Таблица1[[#This Row],[Столбец1]])</f>
        <v>3.9.2001</v>
      </c>
      <c r="D7741">
        <f>DAYS360(Таблица1[[#This Row],[Столбец13]],Таблица1[[#This Row],[Столбец14]],TRUE)+1</f>
        <v>243</v>
      </c>
      <c r="E7741">
        <v>9</v>
      </c>
      <c r="F7741">
        <v>3</v>
      </c>
      <c r="G7741" s="1">
        <f t="shared" si="120"/>
        <v>1.4145000000000001</v>
      </c>
      <c r="H7741" s="1">
        <v>1.4112</v>
      </c>
      <c r="I7741" s="1">
        <v>1.4055</v>
      </c>
      <c r="J7741" s="1">
        <v>1.4077999999999999</v>
      </c>
      <c r="K7741" s="1">
        <f>(Таблица1[[#This Row],[Столбец7]]-Таблица1[[#This Row],[Столбец4]])*10000</f>
        <v>-67.000000000001506</v>
      </c>
    </row>
    <row r="7742" spans="1:11" x14ac:dyDescent="0.2">
      <c r="A7742">
        <v>2001</v>
      </c>
      <c r="B7742" t="str">
        <f>CONCATENATE("01.","01",".",Таблица1[[#This Row],[Столбец1]])</f>
        <v>01.01.2001</v>
      </c>
      <c r="C7742" t="str">
        <f>CONCATENATE(Таблица1[[#This Row],[Столбец3]],".",Таблица1[[#This Row],[Столбец2]],".",Таблица1[[#This Row],[Столбец1]])</f>
        <v>4.9.2001</v>
      </c>
      <c r="D7742">
        <f>DAYS360(Таблица1[[#This Row],[Столбец13]],Таблица1[[#This Row],[Столбец14]],TRUE)+1</f>
        <v>244</v>
      </c>
      <c r="E7742">
        <v>9</v>
      </c>
      <c r="F7742">
        <v>4</v>
      </c>
      <c r="G7742" s="1">
        <f t="shared" si="120"/>
        <v>1.4077999999999999</v>
      </c>
      <c r="H7742" s="1">
        <v>1.4056</v>
      </c>
      <c r="I7742" s="1">
        <v>1.3752</v>
      </c>
      <c r="J7742" s="1">
        <v>1.3849</v>
      </c>
      <c r="K7742" s="1">
        <f>(Таблица1[[#This Row],[Столбец7]]-Таблица1[[#This Row],[Столбец4]])*10000</f>
        <v>-228.9999999999992</v>
      </c>
    </row>
    <row r="7743" spans="1:11" x14ac:dyDescent="0.2">
      <c r="A7743">
        <v>2001</v>
      </c>
      <c r="B7743" t="str">
        <f>CONCATENATE("01.","01",".",Таблица1[[#This Row],[Столбец1]])</f>
        <v>01.01.2001</v>
      </c>
      <c r="C7743" t="str">
        <f>CONCATENATE(Таблица1[[#This Row],[Столбец3]],".",Таблица1[[#This Row],[Столбец2]],".",Таблица1[[#This Row],[Столбец1]])</f>
        <v>5.9.2001</v>
      </c>
      <c r="D7743">
        <f>DAYS360(Таблица1[[#This Row],[Столбец13]],Таблица1[[#This Row],[Столбец14]],TRUE)+1</f>
        <v>245</v>
      </c>
      <c r="E7743">
        <v>9</v>
      </c>
      <c r="F7743">
        <v>5</v>
      </c>
      <c r="G7743" s="1">
        <f t="shared" si="120"/>
        <v>1.3849</v>
      </c>
      <c r="H7743" s="1">
        <v>1.3888</v>
      </c>
      <c r="I7743" s="1">
        <v>1.3792</v>
      </c>
      <c r="J7743" s="1">
        <v>1.3814</v>
      </c>
      <c r="K7743" s="1">
        <f>(Таблица1[[#This Row],[Столбец7]]-Таблица1[[#This Row],[Столбец4]])*10000</f>
        <v>-35.000000000000583</v>
      </c>
    </row>
    <row r="7744" spans="1:11" x14ac:dyDescent="0.2">
      <c r="A7744">
        <v>2001</v>
      </c>
      <c r="B7744" t="str">
        <f>CONCATENATE("01.","01",".",Таблица1[[#This Row],[Столбец1]])</f>
        <v>01.01.2001</v>
      </c>
      <c r="C7744" t="str">
        <f>CONCATENATE(Таблица1[[#This Row],[Столбец3]],".",Таблица1[[#This Row],[Столбец2]],".",Таблица1[[#This Row],[Столбец1]])</f>
        <v>6.9.2001</v>
      </c>
      <c r="D7744">
        <f>DAYS360(Таблица1[[#This Row],[Столбец13]],Таблица1[[#This Row],[Столбец14]],TRUE)+1</f>
        <v>246</v>
      </c>
      <c r="E7744">
        <v>9</v>
      </c>
      <c r="F7744">
        <v>6</v>
      </c>
      <c r="G7744" s="1">
        <f t="shared" si="120"/>
        <v>1.3814</v>
      </c>
      <c r="H7744" s="1">
        <v>1.3967000000000001</v>
      </c>
      <c r="I7744" s="1">
        <v>1.3736999999999999</v>
      </c>
      <c r="J7744" s="1">
        <v>1.3966000000000001</v>
      </c>
      <c r="K7744" s="1">
        <f>(Таблица1[[#This Row],[Столбец7]]-Таблица1[[#This Row],[Столбец4]])*10000</f>
        <v>152.00000000000102</v>
      </c>
    </row>
    <row r="7745" spans="1:11" x14ac:dyDescent="0.2">
      <c r="A7745">
        <v>2001</v>
      </c>
      <c r="B7745" t="str">
        <f>CONCATENATE("01.","01",".",Таблица1[[#This Row],[Столбец1]])</f>
        <v>01.01.2001</v>
      </c>
      <c r="C7745" t="str">
        <f>CONCATENATE(Таблица1[[#This Row],[Столбец3]],".",Таблица1[[#This Row],[Столбец2]],".",Таблица1[[#This Row],[Столбец1]])</f>
        <v>7.9.2001</v>
      </c>
      <c r="D7745">
        <f>DAYS360(Таблица1[[#This Row],[Столбец13]],Таблица1[[#This Row],[Столбец14]],TRUE)+1</f>
        <v>247</v>
      </c>
      <c r="E7745">
        <v>9</v>
      </c>
      <c r="F7745">
        <v>7</v>
      </c>
      <c r="G7745" s="1">
        <f t="shared" si="120"/>
        <v>1.3966000000000001</v>
      </c>
      <c r="H7745" s="1">
        <v>1.4207000000000001</v>
      </c>
      <c r="I7745" s="1">
        <v>1.3916999999999999</v>
      </c>
      <c r="J7745" s="1">
        <v>1.4193</v>
      </c>
      <c r="K7745" s="1">
        <f>(Таблица1[[#This Row],[Столбец7]]-Таблица1[[#This Row],[Столбец4]])*10000</f>
        <v>226.99999999999943</v>
      </c>
    </row>
    <row r="7746" spans="1:11" x14ac:dyDescent="0.2">
      <c r="A7746">
        <v>2001</v>
      </c>
      <c r="B7746" t="str">
        <f>CONCATENATE("01.","01",".",Таблица1[[#This Row],[Столбец1]])</f>
        <v>01.01.2001</v>
      </c>
      <c r="C7746" t="str">
        <f>CONCATENATE(Таблица1[[#This Row],[Столбец3]],".",Таблица1[[#This Row],[Столбец2]],".",Таблица1[[#This Row],[Столбец1]])</f>
        <v>10.9.2001</v>
      </c>
      <c r="D7746">
        <f>DAYS360(Таблица1[[#This Row],[Столбец13]],Таблица1[[#This Row],[Столбец14]],TRUE)+1</f>
        <v>250</v>
      </c>
      <c r="E7746">
        <v>9</v>
      </c>
      <c r="F7746">
        <v>10</v>
      </c>
      <c r="G7746" s="1">
        <f t="shared" ref="G7746:G7809" si="121">J7745</f>
        <v>1.4193</v>
      </c>
      <c r="H7746" s="1">
        <v>1.4214</v>
      </c>
      <c r="I7746" s="1">
        <v>1.4045000000000001</v>
      </c>
      <c r="J7746" s="1">
        <v>1.405</v>
      </c>
      <c r="K7746" s="1">
        <f>(Таблица1[[#This Row],[Столбец7]]-Таблица1[[#This Row],[Столбец4]])*10000</f>
        <v>-142.9999999999998</v>
      </c>
    </row>
    <row r="7747" spans="1:11" x14ac:dyDescent="0.2">
      <c r="A7747">
        <v>2001</v>
      </c>
      <c r="B7747" t="str">
        <f>CONCATENATE("01.","01",".",Таблица1[[#This Row],[Столбец1]])</f>
        <v>01.01.2001</v>
      </c>
      <c r="C7747" t="str">
        <f>CONCATENATE(Таблица1[[#This Row],[Столбец3]],".",Таблица1[[#This Row],[Столбец2]],".",Таблица1[[#This Row],[Столбец1]])</f>
        <v>11.9.2001</v>
      </c>
      <c r="D7747">
        <f>DAYS360(Таблица1[[#This Row],[Столбец13]],Таблица1[[#This Row],[Столбец14]],TRUE)+1</f>
        <v>251</v>
      </c>
      <c r="E7747">
        <v>9</v>
      </c>
      <c r="F7747">
        <v>11</v>
      </c>
      <c r="G7747" s="1">
        <f t="shared" si="121"/>
        <v>1.405</v>
      </c>
      <c r="H7747" s="1">
        <v>1.4358</v>
      </c>
      <c r="I7747" s="1">
        <v>1.3982000000000001</v>
      </c>
      <c r="J7747" s="1">
        <v>1.4316</v>
      </c>
      <c r="K7747" s="1">
        <f>(Таблица1[[#This Row],[Столбец7]]-Таблица1[[#This Row],[Столбец4]])*10000</f>
        <v>265.99999999999955</v>
      </c>
    </row>
    <row r="7748" spans="1:11" x14ac:dyDescent="0.2">
      <c r="A7748">
        <v>2001</v>
      </c>
      <c r="B7748" t="str">
        <f>CONCATENATE("01.","01",".",Таблица1[[#This Row],[Столбец1]])</f>
        <v>01.01.2001</v>
      </c>
      <c r="C7748" t="str">
        <f>CONCATENATE(Таблица1[[#This Row],[Столбец3]],".",Таблица1[[#This Row],[Столбец2]],".",Таблица1[[#This Row],[Столбец1]])</f>
        <v>12.9.2001</v>
      </c>
      <c r="D7748">
        <f>DAYS360(Таблица1[[#This Row],[Столбец13]],Таблица1[[#This Row],[Столбец14]],TRUE)+1</f>
        <v>252</v>
      </c>
      <c r="E7748">
        <v>9</v>
      </c>
      <c r="F7748">
        <v>12</v>
      </c>
      <c r="G7748" s="1">
        <f t="shared" si="121"/>
        <v>1.4316</v>
      </c>
      <c r="H7748" s="1">
        <v>1.4296</v>
      </c>
      <c r="I7748" s="1">
        <v>1.4101999999999999</v>
      </c>
      <c r="J7748" s="1">
        <v>1.4155</v>
      </c>
      <c r="K7748" s="1">
        <f>(Таблица1[[#This Row],[Столбец7]]-Таблица1[[#This Row],[Столбец4]])*10000</f>
        <v>-161.00000000000003</v>
      </c>
    </row>
    <row r="7749" spans="1:11" x14ac:dyDescent="0.2">
      <c r="A7749">
        <v>2001</v>
      </c>
      <c r="B7749" t="str">
        <f>CONCATENATE("01.","01",".",Таблица1[[#This Row],[Столбец1]])</f>
        <v>01.01.2001</v>
      </c>
      <c r="C7749" t="str">
        <f>CONCATENATE(Таблица1[[#This Row],[Столбец3]],".",Таблица1[[#This Row],[Столбец2]],".",Таблица1[[#This Row],[Столбец1]])</f>
        <v>13.9.2001</v>
      </c>
      <c r="D7749">
        <f>DAYS360(Таблица1[[#This Row],[Столбец13]],Таблица1[[#This Row],[Столбец14]],TRUE)+1</f>
        <v>253</v>
      </c>
      <c r="E7749">
        <v>9</v>
      </c>
      <c r="F7749">
        <v>13</v>
      </c>
      <c r="G7749" s="1">
        <f t="shared" si="121"/>
        <v>1.4155</v>
      </c>
      <c r="H7749" s="1">
        <v>1.4301999999999999</v>
      </c>
      <c r="I7749" s="1">
        <v>1.4138999999999999</v>
      </c>
      <c r="J7749" s="1">
        <v>1.4285000000000001</v>
      </c>
      <c r="K7749" s="1">
        <f>(Таблица1[[#This Row],[Столбец7]]-Таблица1[[#This Row],[Столбец4]])*10000</f>
        <v>130.00000000000122</v>
      </c>
    </row>
    <row r="7750" spans="1:11" x14ac:dyDescent="0.2">
      <c r="A7750">
        <v>2001</v>
      </c>
      <c r="B7750" t="str">
        <f>CONCATENATE("01.","01",".",Таблица1[[#This Row],[Столбец1]])</f>
        <v>01.01.2001</v>
      </c>
      <c r="C7750" t="str">
        <f>CONCATENATE(Таблица1[[#This Row],[Столбец3]],".",Таблица1[[#This Row],[Столбец2]],".",Таблица1[[#This Row],[Столбец1]])</f>
        <v>14.9.2001</v>
      </c>
      <c r="D7750">
        <f>DAYS360(Таблица1[[#This Row],[Столбец13]],Таблица1[[#This Row],[Столбец14]],TRUE)+1</f>
        <v>254</v>
      </c>
      <c r="E7750">
        <v>9</v>
      </c>
      <c r="F7750">
        <v>14</v>
      </c>
      <c r="G7750" s="1">
        <f t="shared" si="121"/>
        <v>1.4285000000000001</v>
      </c>
      <c r="H7750" s="1">
        <v>1.4494</v>
      </c>
      <c r="I7750" s="1">
        <v>1.423</v>
      </c>
      <c r="J7750" s="1">
        <v>1.4414</v>
      </c>
      <c r="K7750" s="1">
        <f>(Таблица1[[#This Row],[Столбец7]]-Таблица1[[#This Row],[Столбец4]])*10000</f>
        <v>128.99999999999912</v>
      </c>
    </row>
    <row r="7751" spans="1:11" x14ac:dyDescent="0.2">
      <c r="A7751">
        <v>2001</v>
      </c>
      <c r="B7751" t="str">
        <f>CONCATENATE("01.","01",".",Таблица1[[#This Row],[Столбец1]])</f>
        <v>01.01.2001</v>
      </c>
      <c r="C7751" t="str">
        <f>CONCATENATE(Таблица1[[#This Row],[Столбец3]],".",Таблица1[[#This Row],[Столбец2]],".",Таблица1[[#This Row],[Столбец1]])</f>
        <v>17.9.2001</v>
      </c>
      <c r="D7751">
        <f>DAYS360(Таблица1[[#This Row],[Столбец13]],Таблица1[[#This Row],[Столбец14]],TRUE)+1</f>
        <v>257</v>
      </c>
      <c r="E7751">
        <v>9</v>
      </c>
      <c r="F7751">
        <v>17</v>
      </c>
      <c r="G7751" s="1">
        <f t="shared" si="121"/>
        <v>1.4414</v>
      </c>
      <c r="H7751" s="1">
        <v>1.4639</v>
      </c>
      <c r="I7751" s="1">
        <v>1.4377</v>
      </c>
      <c r="J7751" s="1">
        <v>1.4514</v>
      </c>
      <c r="K7751" s="1">
        <f>(Таблица1[[#This Row],[Столбец7]]-Таблица1[[#This Row],[Столбец4]])*10000</f>
        <v>100.00000000000009</v>
      </c>
    </row>
    <row r="7752" spans="1:11" x14ac:dyDescent="0.2">
      <c r="A7752">
        <v>2001</v>
      </c>
      <c r="B7752" t="str">
        <f>CONCATENATE("01.","01",".",Таблица1[[#This Row],[Столбец1]])</f>
        <v>01.01.2001</v>
      </c>
      <c r="C7752" t="str">
        <f>CONCATENATE(Таблица1[[#This Row],[Столбец3]],".",Таблица1[[#This Row],[Столбец2]],".",Таблица1[[#This Row],[Столбец1]])</f>
        <v>18.9.2001</v>
      </c>
      <c r="D7752">
        <f>DAYS360(Таблица1[[#This Row],[Столбец13]],Таблица1[[#This Row],[Столбец14]],TRUE)+1</f>
        <v>258</v>
      </c>
      <c r="E7752">
        <v>9</v>
      </c>
      <c r="F7752">
        <v>18</v>
      </c>
      <c r="G7752" s="1">
        <f t="shared" si="121"/>
        <v>1.4514</v>
      </c>
      <c r="H7752" s="1">
        <v>1.4590000000000001</v>
      </c>
      <c r="I7752" s="1">
        <v>1.4429000000000001</v>
      </c>
      <c r="J7752" s="1">
        <v>1.4590000000000001</v>
      </c>
      <c r="K7752" s="1">
        <f>(Таблица1[[#This Row],[Столбец7]]-Таблица1[[#This Row],[Столбец4]])*10000</f>
        <v>76.000000000000512</v>
      </c>
    </row>
    <row r="7753" spans="1:11" x14ac:dyDescent="0.2">
      <c r="A7753">
        <v>2001</v>
      </c>
      <c r="B7753" t="str">
        <f>CONCATENATE("01.","01",".",Таблица1[[#This Row],[Столбец1]])</f>
        <v>01.01.2001</v>
      </c>
      <c r="C7753" t="str">
        <f>CONCATENATE(Таблица1[[#This Row],[Столбец3]],".",Таблица1[[#This Row],[Столбец2]],".",Таблица1[[#This Row],[Столбец1]])</f>
        <v>19.9.2001</v>
      </c>
      <c r="D7753">
        <f>DAYS360(Таблица1[[#This Row],[Столбец13]],Таблица1[[#This Row],[Столбец14]],TRUE)+1</f>
        <v>259</v>
      </c>
      <c r="E7753">
        <v>9</v>
      </c>
      <c r="F7753">
        <v>19</v>
      </c>
      <c r="G7753" s="1">
        <f t="shared" si="121"/>
        <v>1.4590000000000001</v>
      </c>
      <c r="H7753" s="1">
        <v>1.4649000000000001</v>
      </c>
      <c r="I7753" s="1">
        <v>1.4486000000000001</v>
      </c>
      <c r="J7753" s="1">
        <v>1.4556</v>
      </c>
      <c r="K7753" s="1">
        <f>(Таблица1[[#This Row],[Столбец7]]-Таблица1[[#This Row],[Столбец4]])*10000</f>
        <v>-34.000000000000696</v>
      </c>
    </row>
    <row r="7754" spans="1:11" x14ac:dyDescent="0.2">
      <c r="A7754">
        <v>2001</v>
      </c>
      <c r="B7754" t="str">
        <f>CONCATENATE("01.","01",".",Таблица1[[#This Row],[Столбец1]])</f>
        <v>01.01.2001</v>
      </c>
      <c r="C7754" t="str">
        <f>CONCATENATE(Таблица1[[#This Row],[Столбец3]],".",Таблица1[[#This Row],[Столбец2]],".",Таблица1[[#This Row],[Столбец1]])</f>
        <v>20.9.2001</v>
      </c>
      <c r="D7754">
        <f>DAYS360(Таблица1[[#This Row],[Столбец13]],Таблица1[[#This Row],[Столбец14]],TRUE)+1</f>
        <v>260</v>
      </c>
      <c r="E7754">
        <v>9</v>
      </c>
      <c r="F7754">
        <v>20</v>
      </c>
      <c r="G7754" s="1">
        <f t="shared" si="121"/>
        <v>1.4556</v>
      </c>
      <c r="H7754" s="1">
        <v>1.4578</v>
      </c>
      <c r="I7754" s="1">
        <v>1.4490000000000001</v>
      </c>
      <c r="J7754" s="1">
        <v>1.4573</v>
      </c>
      <c r="K7754" s="1">
        <f>(Таблица1[[#This Row],[Столбец7]]-Таблица1[[#This Row],[Столбец4]])*10000</f>
        <v>17.000000000000348</v>
      </c>
    </row>
    <row r="7755" spans="1:11" x14ac:dyDescent="0.2">
      <c r="A7755">
        <v>2001</v>
      </c>
      <c r="B7755" t="str">
        <f>CONCATENATE("01.","01",".",Таблица1[[#This Row],[Столбец1]])</f>
        <v>01.01.2001</v>
      </c>
      <c r="C7755" t="str">
        <f>CONCATENATE(Таблица1[[#This Row],[Столбец3]],".",Таблица1[[#This Row],[Столбец2]],".",Таблица1[[#This Row],[Столбец1]])</f>
        <v>21.9.2001</v>
      </c>
      <c r="D7755">
        <f>DAYS360(Таблица1[[#This Row],[Столбец13]],Таблица1[[#This Row],[Столбец14]],TRUE)+1</f>
        <v>261</v>
      </c>
      <c r="E7755">
        <v>9</v>
      </c>
      <c r="F7755">
        <v>21</v>
      </c>
      <c r="G7755" s="1">
        <f t="shared" si="121"/>
        <v>1.4573</v>
      </c>
      <c r="H7755" s="1">
        <v>1.4515</v>
      </c>
      <c r="I7755" s="1">
        <v>1.4275</v>
      </c>
      <c r="J7755" s="1">
        <v>1.4347000000000001</v>
      </c>
      <c r="K7755" s="1">
        <f>(Таблица1[[#This Row],[Столбец7]]-Таблица1[[#This Row],[Столбец4]])*10000</f>
        <v>-225.99999999999955</v>
      </c>
    </row>
    <row r="7756" spans="1:11" x14ac:dyDescent="0.2">
      <c r="A7756">
        <v>2001</v>
      </c>
      <c r="B7756" t="str">
        <f>CONCATENATE("01.","01",".",Таблица1[[#This Row],[Столбец1]])</f>
        <v>01.01.2001</v>
      </c>
      <c r="C7756" t="str">
        <f>CONCATENATE(Таблица1[[#This Row],[Столбец3]],".",Таблица1[[#This Row],[Столбец2]],".",Таблица1[[#This Row],[Столбец1]])</f>
        <v>24.9.2001</v>
      </c>
      <c r="D7756">
        <f>DAYS360(Таблица1[[#This Row],[Столбец13]],Таблица1[[#This Row],[Столбец14]],TRUE)+1</f>
        <v>264</v>
      </c>
      <c r="E7756">
        <v>9</v>
      </c>
      <c r="F7756">
        <v>24</v>
      </c>
      <c r="G7756" s="1">
        <f t="shared" si="121"/>
        <v>1.4347000000000001</v>
      </c>
      <c r="H7756" s="1">
        <v>1.4439</v>
      </c>
      <c r="I7756" s="1">
        <v>1.4307000000000001</v>
      </c>
      <c r="J7756" s="1">
        <v>1.4379999999999999</v>
      </c>
      <c r="K7756" s="1">
        <f>(Таблица1[[#This Row],[Столбец7]]-Таблица1[[#This Row],[Столбец4]])*10000</f>
        <v>32.999999999998586</v>
      </c>
    </row>
    <row r="7757" spans="1:11" x14ac:dyDescent="0.2">
      <c r="A7757">
        <v>2001</v>
      </c>
      <c r="B7757" t="str">
        <f>CONCATENATE("01.","01",".",Таблица1[[#This Row],[Столбец1]])</f>
        <v>01.01.2001</v>
      </c>
      <c r="C7757" t="str">
        <f>CONCATENATE(Таблица1[[#This Row],[Столбец3]],".",Таблица1[[#This Row],[Столбец2]],".",Таблица1[[#This Row],[Столбец1]])</f>
        <v>25.9.2001</v>
      </c>
      <c r="D7757">
        <f>DAYS360(Таблица1[[#This Row],[Столбец13]],Таблица1[[#This Row],[Столбец14]],TRUE)+1</f>
        <v>265</v>
      </c>
      <c r="E7757">
        <v>9</v>
      </c>
      <c r="F7757">
        <v>25</v>
      </c>
      <c r="G7757" s="1">
        <f t="shared" si="121"/>
        <v>1.4379999999999999</v>
      </c>
      <c r="H7757" s="1">
        <v>1.4510000000000001</v>
      </c>
      <c r="I7757" s="1">
        <v>1.4361999999999999</v>
      </c>
      <c r="J7757" s="1">
        <v>1.4495</v>
      </c>
      <c r="K7757" s="1">
        <f>(Таблица1[[#This Row],[Столбец7]]-Таблица1[[#This Row],[Столбец4]])*10000</f>
        <v>115.00000000000065</v>
      </c>
    </row>
    <row r="7758" spans="1:11" x14ac:dyDescent="0.2">
      <c r="A7758">
        <v>2001</v>
      </c>
      <c r="B7758" t="str">
        <f>CONCATENATE("01.","01",".",Таблица1[[#This Row],[Столбец1]])</f>
        <v>01.01.2001</v>
      </c>
      <c r="C7758" t="str">
        <f>CONCATENATE(Таблица1[[#This Row],[Столбец3]],".",Таблица1[[#This Row],[Столбец2]],".",Таблица1[[#This Row],[Столбец1]])</f>
        <v>26.9.2001</v>
      </c>
      <c r="D7758">
        <f>DAYS360(Таблица1[[#This Row],[Столбец13]],Таблица1[[#This Row],[Столбец14]],TRUE)+1</f>
        <v>266</v>
      </c>
      <c r="E7758">
        <v>9</v>
      </c>
      <c r="F7758">
        <v>26</v>
      </c>
      <c r="G7758" s="1">
        <f t="shared" si="121"/>
        <v>1.4495</v>
      </c>
      <c r="H7758" s="1">
        <v>1.4548000000000001</v>
      </c>
      <c r="I7758" s="1">
        <v>1.4450000000000001</v>
      </c>
      <c r="J7758" s="1">
        <v>1.4516</v>
      </c>
      <c r="K7758" s="1">
        <f>(Таблица1[[#This Row],[Столбец7]]-Таблица1[[#This Row],[Столбец4]])*10000</f>
        <v>20.999999999999908</v>
      </c>
    </row>
    <row r="7759" spans="1:11" x14ac:dyDescent="0.2">
      <c r="A7759">
        <v>2001</v>
      </c>
      <c r="B7759" t="str">
        <f>CONCATENATE("01.","01",".",Таблица1[[#This Row],[Столбец1]])</f>
        <v>01.01.2001</v>
      </c>
      <c r="C7759" t="str">
        <f>CONCATENATE(Таблица1[[#This Row],[Столбец3]],".",Таблица1[[#This Row],[Столбец2]],".",Таблица1[[#This Row],[Столбец1]])</f>
        <v>27.9.2001</v>
      </c>
      <c r="D7759">
        <f>DAYS360(Таблица1[[#This Row],[Столбец13]],Таблица1[[#This Row],[Столбец14]],TRUE)+1</f>
        <v>267</v>
      </c>
      <c r="E7759">
        <v>9</v>
      </c>
      <c r="F7759">
        <v>27</v>
      </c>
      <c r="G7759" s="1">
        <f t="shared" si="121"/>
        <v>1.4516</v>
      </c>
      <c r="H7759" s="1">
        <v>1.4524999999999999</v>
      </c>
      <c r="I7759" s="1">
        <v>1.4439</v>
      </c>
      <c r="J7759" s="1">
        <v>1.4493</v>
      </c>
      <c r="K7759" s="1">
        <f>(Таблица1[[#This Row],[Столбец7]]-Таблица1[[#This Row],[Столбец4]])*10000</f>
        <v>-22.999999999999687</v>
      </c>
    </row>
    <row r="7760" spans="1:11" x14ac:dyDescent="0.2">
      <c r="A7760">
        <v>2001</v>
      </c>
      <c r="B7760" t="str">
        <f>CONCATENATE("01.","01",".",Таблица1[[#This Row],[Столбец1]])</f>
        <v>01.01.2001</v>
      </c>
      <c r="C7760" t="str">
        <f>CONCATENATE(Таблица1[[#This Row],[Столбец3]],".",Таблица1[[#This Row],[Столбец2]],".",Таблица1[[#This Row],[Столбец1]])</f>
        <v>28.9.2001</v>
      </c>
      <c r="D7760">
        <f>DAYS360(Таблица1[[#This Row],[Столбец13]],Таблица1[[#This Row],[Столбец14]],TRUE)+1</f>
        <v>268</v>
      </c>
      <c r="E7760">
        <v>9</v>
      </c>
      <c r="F7760">
        <v>28</v>
      </c>
      <c r="G7760" s="1">
        <f t="shared" si="121"/>
        <v>1.4493</v>
      </c>
      <c r="H7760" s="1">
        <v>1.448</v>
      </c>
      <c r="I7760" s="1">
        <v>1.4339999999999999</v>
      </c>
      <c r="J7760" s="1">
        <v>1.4374</v>
      </c>
      <c r="K7760" s="1">
        <f>(Таблица1[[#This Row],[Столбец7]]-Таблица1[[#This Row],[Столбец4]])*10000</f>
        <v>-119.00000000000021</v>
      </c>
    </row>
    <row r="7761" spans="1:11" x14ac:dyDescent="0.2">
      <c r="A7761">
        <v>2001</v>
      </c>
      <c r="B7761" t="str">
        <f>CONCATENATE("01.","01",".",Таблица1[[#This Row],[Столбец1]])</f>
        <v>01.01.2001</v>
      </c>
      <c r="C7761" t="str">
        <f>CONCATENATE(Таблица1[[#This Row],[Столбец3]],".",Таблица1[[#This Row],[Столбец2]],".",Таблица1[[#This Row],[Столбец1]])</f>
        <v>1.10.2001</v>
      </c>
      <c r="D7761">
        <f>DAYS360(Таблица1[[#This Row],[Столбец13]],Таблица1[[#This Row],[Столбец14]],TRUE)+1</f>
        <v>271</v>
      </c>
      <c r="E7761">
        <v>10</v>
      </c>
      <c r="F7761">
        <v>1</v>
      </c>
      <c r="G7761" s="1">
        <f t="shared" si="121"/>
        <v>1.4374</v>
      </c>
      <c r="H7761" s="1">
        <v>1.4469000000000001</v>
      </c>
      <c r="I7761" s="1">
        <v>1.4315</v>
      </c>
      <c r="J7761" s="1">
        <v>1.4437</v>
      </c>
      <c r="K7761" s="1">
        <f>(Таблица1[[#This Row],[Столбец7]]-Таблица1[[#This Row],[Столбец4]])*10000</f>
        <v>62.999999999999723</v>
      </c>
    </row>
    <row r="7762" spans="1:11" x14ac:dyDescent="0.2">
      <c r="A7762">
        <v>2001</v>
      </c>
      <c r="B7762" t="str">
        <f>CONCATENATE("01.","01",".",Таблица1[[#This Row],[Столбец1]])</f>
        <v>01.01.2001</v>
      </c>
      <c r="C7762" t="str">
        <f>CONCATENATE(Таблица1[[#This Row],[Столбец3]],".",Таблица1[[#This Row],[Столбец2]],".",Таблица1[[#This Row],[Столбец1]])</f>
        <v>2.10.2001</v>
      </c>
      <c r="D7762">
        <f>DAYS360(Таблица1[[#This Row],[Столбец13]],Таблица1[[#This Row],[Столбец14]],TRUE)+1</f>
        <v>272</v>
      </c>
      <c r="E7762">
        <v>10</v>
      </c>
      <c r="F7762">
        <v>2</v>
      </c>
      <c r="G7762" s="1">
        <f t="shared" si="121"/>
        <v>1.4437</v>
      </c>
      <c r="H7762" s="1">
        <v>1.4448000000000001</v>
      </c>
      <c r="I7762" s="1">
        <v>1.4357</v>
      </c>
      <c r="J7762" s="1">
        <v>1.4411</v>
      </c>
      <c r="K7762" s="1">
        <f>(Таблица1[[#This Row],[Столбец7]]-Таблица1[[#This Row],[Столбец4]])*10000</f>
        <v>-25.999999999999357</v>
      </c>
    </row>
    <row r="7763" spans="1:11" x14ac:dyDescent="0.2">
      <c r="A7763">
        <v>2001</v>
      </c>
      <c r="B7763" t="str">
        <f>CONCATENATE("01.","01",".",Таблица1[[#This Row],[Столбец1]])</f>
        <v>01.01.2001</v>
      </c>
      <c r="C7763" t="str">
        <f>CONCATENATE(Таблица1[[#This Row],[Столбец3]],".",Таблица1[[#This Row],[Столбец2]],".",Таблица1[[#This Row],[Столбец1]])</f>
        <v>3.10.2001</v>
      </c>
      <c r="D7763">
        <f>DAYS360(Таблица1[[#This Row],[Столбец13]],Таблица1[[#This Row],[Столбец14]],TRUE)+1</f>
        <v>273</v>
      </c>
      <c r="E7763">
        <v>10</v>
      </c>
      <c r="F7763">
        <v>3</v>
      </c>
      <c r="G7763" s="1">
        <f t="shared" si="121"/>
        <v>1.4411</v>
      </c>
      <c r="H7763" s="1">
        <v>1.4459</v>
      </c>
      <c r="I7763" s="1">
        <v>1.4316</v>
      </c>
      <c r="J7763" s="1">
        <v>1.4327000000000001</v>
      </c>
      <c r="K7763" s="1">
        <f>(Таблица1[[#This Row],[Столбец7]]-Таблица1[[#This Row],[Столбец4]])*10000</f>
        <v>-83.999999999999631</v>
      </c>
    </row>
    <row r="7764" spans="1:11" x14ac:dyDescent="0.2">
      <c r="A7764">
        <v>2001</v>
      </c>
      <c r="B7764" t="str">
        <f>CONCATENATE("01.","01",".",Таблица1[[#This Row],[Столбец1]])</f>
        <v>01.01.2001</v>
      </c>
      <c r="C7764" t="str">
        <f>CONCATENATE(Таблица1[[#This Row],[Столбец3]],".",Таблица1[[#This Row],[Столбец2]],".",Таблица1[[#This Row],[Столбец1]])</f>
        <v>4.10.2001</v>
      </c>
      <c r="D7764">
        <f>DAYS360(Таблица1[[#This Row],[Столбец13]],Таблица1[[#This Row],[Столбец14]],TRUE)+1</f>
        <v>274</v>
      </c>
      <c r="E7764">
        <v>10</v>
      </c>
      <c r="F7764">
        <v>4</v>
      </c>
      <c r="G7764" s="1">
        <f t="shared" si="121"/>
        <v>1.4327000000000001</v>
      </c>
      <c r="H7764" s="1">
        <v>1.4401999999999999</v>
      </c>
      <c r="I7764" s="1">
        <v>1.4276</v>
      </c>
      <c r="J7764" s="1">
        <v>1.4401999999999999</v>
      </c>
      <c r="K7764" s="1">
        <f>(Таблица1[[#This Row],[Столбец7]]-Таблица1[[#This Row],[Столбец4]])*10000</f>
        <v>74.999999999998408</v>
      </c>
    </row>
    <row r="7765" spans="1:11" x14ac:dyDescent="0.2">
      <c r="A7765">
        <v>2001</v>
      </c>
      <c r="B7765" t="str">
        <f>CONCATENATE("01.","01",".",Таблица1[[#This Row],[Столбец1]])</f>
        <v>01.01.2001</v>
      </c>
      <c r="C7765" t="str">
        <f>CONCATENATE(Таблица1[[#This Row],[Столбец3]],".",Таблица1[[#This Row],[Столбец2]],".",Таблица1[[#This Row],[Столбец1]])</f>
        <v>5.10.2001</v>
      </c>
      <c r="D7765">
        <f>DAYS360(Таблица1[[#This Row],[Столбец13]],Таблица1[[#This Row],[Столбец14]],TRUE)+1</f>
        <v>275</v>
      </c>
      <c r="E7765">
        <v>10</v>
      </c>
      <c r="F7765">
        <v>5</v>
      </c>
      <c r="G7765" s="1">
        <f t="shared" si="121"/>
        <v>1.4401999999999999</v>
      </c>
      <c r="H7765" s="1">
        <v>1.4448000000000001</v>
      </c>
      <c r="I7765" s="1">
        <v>1.4316</v>
      </c>
      <c r="J7765" s="1">
        <v>1.4358</v>
      </c>
      <c r="K7765" s="1">
        <f>(Таблица1[[#This Row],[Столбец7]]-Таблица1[[#This Row],[Столбец4]])*10000</f>
        <v>-43.999999999999595</v>
      </c>
    </row>
    <row r="7766" spans="1:11" x14ac:dyDescent="0.2">
      <c r="A7766">
        <v>2001</v>
      </c>
      <c r="B7766" t="str">
        <f>CONCATENATE("01.","01",".",Таблица1[[#This Row],[Столбец1]])</f>
        <v>01.01.2001</v>
      </c>
      <c r="C7766" t="str">
        <f>CONCATENATE(Таблица1[[#This Row],[Столбец3]],".",Таблица1[[#This Row],[Столбец2]],".",Таблица1[[#This Row],[Столбец1]])</f>
        <v>8.10.2001</v>
      </c>
      <c r="D7766">
        <f>DAYS360(Таблица1[[#This Row],[Столбец13]],Таблица1[[#This Row],[Столбец14]],TRUE)+1</f>
        <v>278</v>
      </c>
      <c r="E7766">
        <v>10</v>
      </c>
      <c r="F7766">
        <v>8</v>
      </c>
      <c r="G7766" s="1">
        <f t="shared" si="121"/>
        <v>1.4358</v>
      </c>
      <c r="H7766" s="1">
        <v>1.4438</v>
      </c>
      <c r="I7766" s="1">
        <v>1.4322999999999999</v>
      </c>
      <c r="J7766" s="1">
        <v>1.4391</v>
      </c>
      <c r="K7766" s="1">
        <f>(Таблица1[[#This Row],[Столбец7]]-Таблица1[[#This Row],[Столбец4]])*10000</f>
        <v>33.00000000000081</v>
      </c>
    </row>
    <row r="7767" spans="1:11" x14ac:dyDescent="0.2">
      <c r="A7767">
        <v>2001</v>
      </c>
      <c r="B7767" t="str">
        <f>CONCATENATE("01.","01",".",Таблица1[[#This Row],[Столбец1]])</f>
        <v>01.01.2001</v>
      </c>
      <c r="C7767" t="str">
        <f>CONCATENATE(Таблица1[[#This Row],[Столбец3]],".",Таблица1[[#This Row],[Столбец2]],".",Таблица1[[#This Row],[Столбец1]])</f>
        <v>9.10.2001</v>
      </c>
      <c r="D7767">
        <f>DAYS360(Таблица1[[#This Row],[Столбец13]],Таблица1[[#This Row],[Столбец14]],TRUE)+1</f>
        <v>279</v>
      </c>
      <c r="E7767">
        <v>10</v>
      </c>
      <c r="F7767">
        <v>9</v>
      </c>
      <c r="G7767" s="1">
        <f t="shared" si="121"/>
        <v>1.4391</v>
      </c>
      <c r="H7767" s="1">
        <v>1.4400999999999999</v>
      </c>
      <c r="I7767" s="1">
        <v>1.4287000000000001</v>
      </c>
      <c r="J7767" s="1">
        <v>1.4297</v>
      </c>
      <c r="K7767" s="1">
        <f>(Таблица1[[#This Row],[Столбец7]]-Таблица1[[#This Row],[Столбец4]])*10000</f>
        <v>-94.000000000000753</v>
      </c>
    </row>
    <row r="7768" spans="1:11" x14ac:dyDescent="0.2">
      <c r="A7768">
        <v>2001</v>
      </c>
      <c r="B7768" t="str">
        <f>CONCATENATE("01.","01",".",Таблица1[[#This Row],[Столбец1]])</f>
        <v>01.01.2001</v>
      </c>
      <c r="C7768" t="str">
        <f>CONCATENATE(Таблица1[[#This Row],[Столбец3]],".",Таблица1[[#This Row],[Столбец2]],".",Таблица1[[#This Row],[Столбец1]])</f>
        <v>10.10.2001</v>
      </c>
      <c r="D7768">
        <f>DAYS360(Таблица1[[#This Row],[Столбец13]],Таблица1[[#This Row],[Столбец14]],TRUE)+1</f>
        <v>280</v>
      </c>
      <c r="E7768">
        <v>10</v>
      </c>
      <c r="F7768">
        <v>10</v>
      </c>
      <c r="G7768" s="1">
        <f t="shared" si="121"/>
        <v>1.4297</v>
      </c>
      <c r="H7768" s="1">
        <v>1.4323999999999999</v>
      </c>
      <c r="I7768" s="1">
        <v>1.4266000000000001</v>
      </c>
      <c r="J7768" s="1">
        <v>1.4274</v>
      </c>
      <c r="K7768" s="1">
        <f>(Таблица1[[#This Row],[Столбец7]]-Таблица1[[#This Row],[Столбец4]])*10000</f>
        <v>-22.999999999999687</v>
      </c>
    </row>
    <row r="7769" spans="1:11" x14ac:dyDescent="0.2">
      <c r="A7769">
        <v>2001</v>
      </c>
      <c r="B7769" t="str">
        <f>CONCATENATE("01.","01",".",Таблица1[[#This Row],[Столбец1]])</f>
        <v>01.01.2001</v>
      </c>
      <c r="C7769" t="str">
        <f>CONCATENATE(Таблица1[[#This Row],[Столбец3]],".",Таблица1[[#This Row],[Столбец2]],".",Таблица1[[#This Row],[Столбец1]])</f>
        <v>11.10.2001</v>
      </c>
      <c r="D7769">
        <f>DAYS360(Таблица1[[#This Row],[Столбец13]],Таблица1[[#This Row],[Столбец14]],TRUE)+1</f>
        <v>281</v>
      </c>
      <c r="E7769">
        <v>10</v>
      </c>
      <c r="F7769">
        <v>11</v>
      </c>
      <c r="G7769" s="1">
        <f t="shared" si="121"/>
        <v>1.4274</v>
      </c>
      <c r="H7769" s="1">
        <v>1.4300999999999999</v>
      </c>
      <c r="I7769" s="1">
        <v>1.4077</v>
      </c>
      <c r="J7769" s="1">
        <v>1.4123000000000001</v>
      </c>
      <c r="K7769" s="1">
        <f>(Таблица1[[#This Row],[Столбец7]]-Таблица1[[#This Row],[Столбец4]])*10000</f>
        <v>-150.99999999999892</v>
      </c>
    </row>
    <row r="7770" spans="1:11" x14ac:dyDescent="0.2">
      <c r="A7770">
        <v>2001</v>
      </c>
      <c r="B7770" t="str">
        <f>CONCATENATE("01.","01",".",Таблица1[[#This Row],[Столбец1]])</f>
        <v>01.01.2001</v>
      </c>
      <c r="C7770" t="str">
        <f>CONCATENATE(Таблица1[[#This Row],[Столбец3]],".",Таблица1[[#This Row],[Столбец2]],".",Таблица1[[#This Row],[Столбец1]])</f>
        <v>12.10.2001</v>
      </c>
      <c r="D7770">
        <f>DAYS360(Таблица1[[#This Row],[Столбец13]],Таблица1[[#This Row],[Столбец14]],TRUE)+1</f>
        <v>282</v>
      </c>
      <c r="E7770">
        <v>10</v>
      </c>
      <c r="F7770">
        <v>12</v>
      </c>
      <c r="G7770" s="1">
        <f t="shared" si="121"/>
        <v>1.4123000000000001</v>
      </c>
      <c r="H7770" s="1">
        <v>1.4268000000000001</v>
      </c>
      <c r="I7770" s="1">
        <v>1.4098999999999999</v>
      </c>
      <c r="J7770" s="1">
        <v>1.4248000000000001</v>
      </c>
      <c r="K7770" s="1">
        <f>(Таблица1[[#This Row],[Столбец7]]-Таблица1[[#This Row],[Столбец4]])*10000</f>
        <v>124.99999999999956</v>
      </c>
    </row>
    <row r="7771" spans="1:11" x14ac:dyDescent="0.2">
      <c r="A7771">
        <v>2001</v>
      </c>
      <c r="B7771" t="str">
        <f>CONCATENATE("01.","01",".",Таблица1[[#This Row],[Столбец1]])</f>
        <v>01.01.2001</v>
      </c>
      <c r="C7771" t="str">
        <f>CONCATENATE(Таблица1[[#This Row],[Столбец3]],".",Таблица1[[#This Row],[Столбец2]],".",Таблица1[[#This Row],[Столбец1]])</f>
        <v>15.10.2001</v>
      </c>
      <c r="D7771">
        <f>DAYS360(Таблица1[[#This Row],[Столбец13]],Таблица1[[#This Row],[Столбец14]],TRUE)+1</f>
        <v>285</v>
      </c>
      <c r="E7771">
        <v>10</v>
      </c>
      <c r="F7771">
        <v>15</v>
      </c>
      <c r="G7771" s="1">
        <f t="shared" si="121"/>
        <v>1.4248000000000001</v>
      </c>
      <c r="H7771" s="1">
        <v>1.4263999999999999</v>
      </c>
      <c r="I7771" s="1">
        <v>1.4129</v>
      </c>
      <c r="J7771" s="1">
        <v>1.4156</v>
      </c>
      <c r="K7771" s="1">
        <f>(Таблица1[[#This Row],[Столбец7]]-Таблица1[[#This Row],[Столбец4]])*10000</f>
        <v>-92.000000000000966</v>
      </c>
    </row>
    <row r="7772" spans="1:11" x14ac:dyDescent="0.2">
      <c r="A7772">
        <v>2001</v>
      </c>
      <c r="B7772" t="str">
        <f>CONCATENATE("01.","01",".",Таблица1[[#This Row],[Столбец1]])</f>
        <v>01.01.2001</v>
      </c>
      <c r="C7772" t="str">
        <f>CONCATENATE(Таблица1[[#This Row],[Столбец3]],".",Таблица1[[#This Row],[Столбец2]],".",Таблица1[[#This Row],[Столбец1]])</f>
        <v>16.10.2001</v>
      </c>
      <c r="D7772">
        <f>DAYS360(Таблица1[[#This Row],[Столбец13]],Таблица1[[#This Row],[Столбец14]],TRUE)+1</f>
        <v>286</v>
      </c>
      <c r="E7772">
        <v>10</v>
      </c>
      <c r="F7772">
        <v>16</v>
      </c>
      <c r="G7772" s="1">
        <f t="shared" si="121"/>
        <v>1.4156</v>
      </c>
      <c r="H7772" s="1">
        <v>1.4226000000000001</v>
      </c>
      <c r="I7772" s="1">
        <v>1.4092</v>
      </c>
      <c r="J7772" s="1">
        <v>1.4213</v>
      </c>
      <c r="K7772" s="1">
        <f>(Таблица1[[#This Row],[Столбец7]]-Таблица1[[#This Row],[Столбец4]])*10000</f>
        <v>57.000000000000384</v>
      </c>
    </row>
    <row r="7773" spans="1:11" x14ac:dyDescent="0.2">
      <c r="A7773">
        <v>2001</v>
      </c>
      <c r="B7773" t="str">
        <f>CONCATENATE("01.","01",".",Таблица1[[#This Row],[Столбец1]])</f>
        <v>01.01.2001</v>
      </c>
      <c r="C7773" t="str">
        <f>CONCATENATE(Таблица1[[#This Row],[Столбец3]],".",Таблица1[[#This Row],[Столбец2]],".",Таблица1[[#This Row],[Столбец1]])</f>
        <v>17.10.2001</v>
      </c>
      <c r="D7773">
        <f>DAYS360(Таблица1[[#This Row],[Столбец13]],Таблица1[[#This Row],[Столбец14]],TRUE)+1</f>
        <v>287</v>
      </c>
      <c r="E7773">
        <v>10</v>
      </c>
      <c r="F7773">
        <v>17</v>
      </c>
      <c r="G7773" s="1">
        <f t="shared" si="121"/>
        <v>1.4213</v>
      </c>
      <c r="H7773" s="1">
        <v>1.4236</v>
      </c>
      <c r="I7773" s="1">
        <v>1.41</v>
      </c>
      <c r="J7773" s="1">
        <v>1.4185000000000001</v>
      </c>
      <c r="K7773" s="1">
        <f>(Таблица1[[#This Row],[Столбец7]]-Таблица1[[#This Row],[Столбец4]])*10000</f>
        <v>-27.999999999999137</v>
      </c>
    </row>
    <row r="7774" spans="1:11" x14ac:dyDescent="0.2">
      <c r="A7774">
        <v>2001</v>
      </c>
      <c r="B7774" t="str">
        <f>CONCATENATE("01.","01",".",Таблица1[[#This Row],[Столбец1]])</f>
        <v>01.01.2001</v>
      </c>
      <c r="C7774" t="str">
        <f>CONCATENATE(Таблица1[[#This Row],[Столбец3]],".",Таблица1[[#This Row],[Столбец2]],".",Таблица1[[#This Row],[Столбец1]])</f>
        <v>18.10.2001</v>
      </c>
      <c r="D7774">
        <f>DAYS360(Таблица1[[#This Row],[Столбец13]],Таблица1[[#This Row],[Столбец14]],TRUE)+1</f>
        <v>288</v>
      </c>
      <c r="E7774">
        <v>10</v>
      </c>
      <c r="F7774">
        <v>18</v>
      </c>
      <c r="G7774" s="1">
        <f t="shared" si="121"/>
        <v>1.4185000000000001</v>
      </c>
      <c r="H7774" s="1">
        <v>1.4292</v>
      </c>
      <c r="I7774" s="1">
        <v>1.4146000000000001</v>
      </c>
      <c r="J7774" s="1">
        <v>1.4282999999999999</v>
      </c>
      <c r="K7774" s="1">
        <f>(Таблица1[[#This Row],[Столбец7]]-Таблица1[[#This Row],[Столбец4]])*10000</f>
        <v>97.999999999998096</v>
      </c>
    </row>
    <row r="7775" spans="1:11" x14ac:dyDescent="0.2">
      <c r="A7775">
        <v>2001</v>
      </c>
      <c r="B7775" t="str">
        <f>CONCATENATE("01.","01",".",Таблица1[[#This Row],[Столбец1]])</f>
        <v>01.01.2001</v>
      </c>
      <c r="C7775" t="str">
        <f>CONCATENATE(Таблица1[[#This Row],[Столбец3]],".",Таблица1[[#This Row],[Столбец2]],".",Таблица1[[#This Row],[Столбец1]])</f>
        <v>19.10.2001</v>
      </c>
      <c r="D7775">
        <f>DAYS360(Таблица1[[#This Row],[Столбец13]],Таблица1[[#This Row],[Столбец14]],TRUE)+1</f>
        <v>289</v>
      </c>
      <c r="E7775">
        <v>10</v>
      </c>
      <c r="F7775">
        <v>19</v>
      </c>
      <c r="G7775" s="1">
        <f t="shared" si="121"/>
        <v>1.4282999999999999</v>
      </c>
      <c r="H7775" s="1">
        <v>1.4253</v>
      </c>
      <c r="I7775" s="1">
        <v>1.4148000000000001</v>
      </c>
      <c r="J7775" s="1">
        <v>1.4155</v>
      </c>
      <c r="K7775" s="1">
        <f>(Таблица1[[#This Row],[Столбец7]]-Таблица1[[#This Row],[Столбец4]])*10000</f>
        <v>-127.99999999999923</v>
      </c>
    </row>
    <row r="7776" spans="1:11" x14ac:dyDescent="0.2">
      <c r="A7776">
        <v>2001</v>
      </c>
      <c r="B7776" t="str">
        <f>CONCATENATE("01.","01",".",Таблица1[[#This Row],[Столбец1]])</f>
        <v>01.01.2001</v>
      </c>
      <c r="C7776" t="str">
        <f>CONCATENATE(Таблица1[[#This Row],[Столбец3]],".",Таблица1[[#This Row],[Столбец2]],".",Таблица1[[#This Row],[Столбец1]])</f>
        <v>22.10.2001</v>
      </c>
      <c r="D7776">
        <f>DAYS360(Таблица1[[#This Row],[Столбец13]],Таблица1[[#This Row],[Столбец14]],TRUE)+1</f>
        <v>292</v>
      </c>
      <c r="E7776">
        <v>10</v>
      </c>
      <c r="F7776">
        <v>22</v>
      </c>
      <c r="G7776" s="1">
        <f t="shared" si="121"/>
        <v>1.4155</v>
      </c>
      <c r="H7776" s="1">
        <v>1.4173</v>
      </c>
      <c r="I7776" s="1">
        <v>1.4055</v>
      </c>
      <c r="J7776" s="1">
        <v>1.4077999999999999</v>
      </c>
      <c r="K7776" s="1">
        <f>(Таблица1[[#This Row],[Столбец7]]-Таблица1[[#This Row],[Столбец4]])*10000</f>
        <v>-77.000000000000398</v>
      </c>
    </row>
    <row r="7777" spans="1:11" x14ac:dyDescent="0.2">
      <c r="A7777">
        <v>2001</v>
      </c>
      <c r="B7777" t="str">
        <f>CONCATENATE("01.","01",".",Таблица1[[#This Row],[Столбец1]])</f>
        <v>01.01.2001</v>
      </c>
      <c r="C7777" t="str">
        <f>CONCATENATE(Таблица1[[#This Row],[Столбец3]],".",Таблица1[[#This Row],[Столбец2]],".",Таблица1[[#This Row],[Столбец1]])</f>
        <v>23.10.2001</v>
      </c>
      <c r="D7777">
        <f>DAYS360(Таблица1[[#This Row],[Столбец13]],Таблица1[[#This Row],[Столбец14]],TRUE)+1</f>
        <v>293</v>
      </c>
      <c r="E7777">
        <v>10</v>
      </c>
      <c r="F7777">
        <v>23</v>
      </c>
      <c r="G7777" s="1">
        <f t="shared" si="121"/>
        <v>1.4077999999999999</v>
      </c>
      <c r="H7777" s="1">
        <v>1.4097999999999999</v>
      </c>
      <c r="I7777" s="1">
        <v>1.3945000000000001</v>
      </c>
      <c r="J7777" s="1">
        <v>1.3997999999999999</v>
      </c>
      <c r="K7777" s="1">
        <f>(Таблица1[[#This Row],[Столбец7]]-Таблица1[[#This Row],[Столбец4]])*10000</f>
        <v>-80.000000000000071</v>
      </c>
    </row>
    <row r="7778" spans="1:11" x14ac:dyDescent="0.2">
      <c r="A7778">
        <v>2001</v>
      </c>
      <c r="B7778" t="str">
        <f>CONCATENATE("01.","01",".",Таблица1[[#This Row],[Столбец1]])</f>
        <v>01.01.2001</v>
      </c>
      <c r="C7778" t="str">
        <f>CONCATENATE(Таблица1[[#This Row],[Столбец3]],".",Таблица1[[#This Row],[Столбец2]],".",Таблица1[[#This Row],[Столбец1]])</f>
        <v>24.10.2001</v>
      </c>
      <c r="D7778">
        <f>DAYS360(Таблица1[[#This Row],[Столбец13]],Таблица1[[#This Row],[Столбец14]],TRUE)+1</f>
        <v>294</v>
      </c>
      <c r="E7778">
        <v>10</v>
      </c>
      <c r="F7778">
        <v>24</v>
      </c>
      <c r="G7778" s="1">
        <f t="shared" si="121"/>
        <v>1.3997999999999999</v>
      </c>
      <c r="H7778" s="1">
        <v>1.4076</v>
      </c>
      <c r="I7778" s="1">
        <v>1.399</v>
      </c>
      <c r="J7778" s="1">
        <v>1.4060999999999999</v>
      </c>
      <c r="K7778" s="1">
        <f>(Таблица1[[#This Row],[Столбец7]]-Таблица1[[#This Row],[Столбец4]])*10000</f>
        <v>62.999999999999723</v>
      </c>
    </row>
    <row r="7779" spans="1:11" x14ac:dyDescent="0.2">
      <c r="A7779">
        <v>2001</v>
      </c>
      <c r="B7779" t="str">
        <f>CONCATENATE("01.","01",".",Таблица1[[#This Row],[Столбец1]])</f>
        <v>01.01.2001</v>
      </c>
      <c r="C7779" t="str">
        <f>CONCATENATE(Таблица1[[#This Row],[Столбец3]],".",Таблица1[[#This Row],[Столбец2]],".",Таблица1[[#This Row],[Столбец1]])</f>
        <v>25.10.2001</v>
      </c>
      <c r="D7779">
        <f>DAYS360(Таблица1[[#This Row],[Столбец13]],Таблица1[[#This Row],[Столбец14]],TRUE)+1</f>
        <v>295</v>
      </c>
      <c r="E7779">
        <v>10</v>
      </c>
      <c r="F7779">
        <v>25</v>
      </c>
      <c r="G7779" s="1">
        <f t="shared" si="121"/>
        <v>1.4060999999999999</v>
      </c>
      <c r="H7779" s="1">
        <v>1.4157999999999999</v>
      </c>
      <c r="I7779" s="1">
        <v>1.3988</v>
      </c>
      <c r="J7779" s="1">
        <v>1.4055</v>
      </c>
      <c r="K7779" s="1">
        <f>(Таблица1[[#This Row],[Столбец7]]-Таблица1[[#This Row],[Столбец4]])*10000</f>
        <v>-5.9999999999993392</v>
      </c>
    </row>
    <row r="7780" spans="1:11" x14ac:dyDescent="0.2">
      <c r="A7780">
        <v>2001</v>
      </c>
      <c r="B7780" t="str">
        <f>CONCATENATE("01.","01",".",Таблица1[[#This Row],[Столбец1]])</f>
        <v>01.01.2001</v>
      </c>
      <c r="C7780" t="str">
        <f>CONCATENATE(Таблица1[[#This Row],[Столбец3]],".",Таблица1[[#This Row],[Столбец2]],".",Таблица1[[#This Row],[Столбец1]])</f>
        <v>26.10.2001</v>
      </c>
      <c r="D7780">
        <f>DAYS360(Таблица1[[#This Row],[Столбец13]],Таблица1[[#This Row],[Столбец14]],TRUE)+1</f>
        <v>296</v>
      </c>
      <c r="E7780">
        <v>10</v>
      </c>
      <c r="F7780">
        <v>26</v>
      </c>
      <c r="G7780" s="1">
        <f t="shared" si="121"/>
        <v>1.4055</v>
      </c>
      <c r="H7780" s="1">
        <v>1.4087000000000001</v>
      </c>
      <c r="I7780" s="1">
        <v>1.4018999999999999</v>
      </c>
      <c r="J7780" s="1">
        <v>1.4087000000000001</v>
      </c>
      <c r="K7780" s="1">
        <f>(Таблица1[[#This Row],[Столбец7]]-Таблица1[[#This Row],[Столбец4]])*10000</f>
        <v>32.000000000000917</v>
      </c>
    </row>
    <row r="7781" spans="1:11" x14ac:dyDescent="0.2">
      <c r="A7781">
        <v>2001</v>
      </c>
      <c r="B7781" t="str">
        <f>CONCATENATE("01.","01",".",Таблица1[[#This Row],[Столбец1]])</f>
        <v>01.01.2001</v>
      </c>
      <c r="C7781" t="str">
        <f>CONCATENATE(Таблица1[[#This Row],[Столбец3]],".",Таблица1[[#This Row],[Столбец2]],".",Таблица1[[#This Row],[Столбец1]])</f>
        <v>29.10.2001</v>
      </c>
      <c r="D7781">
        <f>DAYS360(Таблица1[[#This Row],[Столбец13]],Таблица1[[#This Row],[Столбец14]],TRUE)+1</f>
        <v>299</v>
      </c>
      <c r="E7781">
        <v>10</v>
      </c>
      <c r="F7781">
        <v>29</v>
      </c>
      <c r="G7781" s="1">
        <f t="shared" si="121"/>
        <v>1.4087000000000001</v>
      </c>
      <c r="H7781" s="1">
        <v>1.4258999999999999</v>
      </c>
      <c r="I7781" s="1">
        <v>1.4068000000000001</v>
      </c>
      <c r="J7781" s="1">
        <v>1.425</v>
      </c>
      <c r="K7781" s="1">
        <f>(Таблица1[[#This Row],[Столбец7]]-Таблица1[[#This Row],[Столбец4]])*10000</f>
        <v>162.9999999999998</v>
      </c>
    </row>
    <row r="7782" spans="1:11" x14ac:dyDescent="0.2">
      <c r="A7782">
        <v>2001</v>
      </c>
      <c r="B7782" t="str">
        <f>CONCATENATE("01.","01",".",Таблица1[[#This Row],[Столбец1]])</f>
        <v>01.01.2001</v>
      </c>
      <c r="C7782" t="str">
        <f>CONCATENATE(Таблица1[[#This Row],[Столбец3]],".",Таблица1[[#This Row],[Столбец2]],".",Таблица1[[#This Row],[Столбец1]])</f>
        <v>30.10.2001</v>
      </c>
      <c r="D7782">
        <f>DAYS360(Таблица1[[#This Row],[Столбец13]],Таблица1[[#This Row],[Столбец14]],TRUE)+1</f>
        <v>300</v>
      </c>
      <c r="E7782">
        <v>10</v>
      </c>
      <c r="F7782">
        <v>30</v>
      </c>
      <c r="G7782" s="1">
        <f t="shared" si="121"/>
        <v>1.425</v>
      </c>
      <c r="H7782" s="1">
        <v>1.4345000000000001</v>
      </c>
      <c r="I7782" s="1">
        <v>1.4237</v>
      </c>
      <c r="J7782" s="1">
        <v>1.4282999999999999</v>
      </c>
      <c r="K7782" s="1">
        <f>(Таблица1[[#This Row],[Столбец7]]-Таблица1[[#This Row],[Столбец4]])*10000</f>
        <v>32.999999999998586</v>
      </c>
    </row>
    <row r="7783" spans="1:11" x14ac:dyDescent="0.2">
      <c r="A7783">
        <v>2001</v>
      </c>
      <c r="B7783" t="str">
        <f>CONCATENATE("01.","01",".",Таблица1[[#This Row],[Столбец1]])</f>
        <v>01.01.2001</v>
      </c>
      <c r="C7783" t="str">
        <f>CONCATENATE(Таблица1[[#This Row],[Столбец3]],".",Таблица1[[#This Row],[Столбец2]],".",Таблица1[[#This Row],[Столбец1]])</f>
        <v>31.10.2001</v>
      </c>
      <c r="D7783">
        <f>DAYS360(Таблица1[[#This Row],[Столбец13]],Таблица1[[#This Row],[Столбец14]],TRUE)+1</f>
        <v>300</v>
      </c>
      <c r="E7783">
        <v>10</v>
      </c>
      <c r="F7783">
        <v>31</v>
      </c>
      <c r="G7783" s="1">
        <f t="shared" si="121"/>
        <v>1.4282999999999999</v>
      </c>
      <c r="H7783" s="1">
        <v>1.4368000000000001</v>
      </c>
      <c r="I7783" s="1">
        <v>1.4263999999999999</v>
      </c>
      <c r="J7783" s="1">
        <v>1.43</v>
      </c>
      <c r="K7783" s="1">
        <f>(Таблица1[[#This Row],[Столбец7]]-Таблица1[[#This Row],[Столбец4]])*10000</f>
        <v>17.000000000000348</v>
      </c>
    </row>
    <row r="7784" spans="1:11" x14ac:dyDescent="0.2">
      <c r="A7784">
        <v>2001</v>
      </c>
      <c r="B7784" t="str">
        <f>CONCATENATE("01.","01",".",Таблица1[[#This Row],[Столбец1]])</f>
        <v>01.01.2001</v>
      </c>
      <c r="C7784" t="str">
        <f>CONCATENATE(Таблица1[[#This Row],[Столбец3]],".",Таблица1[[#This Row],[Столбец2]],".",Таблица1[[#This Row],[Столбец1]])</f>
        <v>1.11.2001</v>
      </c>
      <c r="D7784">
        <f>DAYS360(Таблица1[[#This Row],[Столбец13]],Таблица1[[#This Row],[Столбец14]],TRUE)+1</f>
        <v>301</v>
      </c>
      <c r="E7784">
        <v>11</v>
      </c>
      <c r="F7784">
        <v>1</v>
      </c>
      <c r="G7784" s="1">
        <f t="shared" si="121"/>
        <v>1.43</v>
      </c>
      <c r="H7784" s="1">
        <v>1.4499</v>
      </c>
      <c r="I7784" s="1">
        <v>1.4294</v>
      </c>
      <c r="J7784" s="1">
        <v>1.4403999999999999</v>
      </c>
      <c r="K7784" s="1">
        <f>(Таблица1[[#This Row],[Столбец7]]-Таблица1[[#This Row],[Столбец4]])*10000</f>
        <v>103.99999999999964</v>
      </c>
    </row>
    <row r="7785" spans="1:11" x14ac:dyDescent="0.2">
      <c r="A7785">
        <v>2001</v>
      </c>
      <c r="B7785" t="str">
        <f>CONCATENATE("01.","01",".",Таблица1[[#This Row],[Столбец1]])</f>
        <v>01.01.2001</v>
      </c>
      <c r="C7785" t="str">
        <f>CONCATENATE(Таблица1[[#This Row],[Столбец3]],".",Таблица1[[#This Row],[Столбец2]],".",Таблица1[[#This Row],[Столбец1]])</f>
        <v>2.11.2001</v>
      </c>
      <c r="D7785">
        <f>DAYS360(Таблица1[[#This Row],[Столбец13]],Таблица1[[#This Row],[Столбец14]],TRUE)+1</f>
        <v>302</v>
      </c>
      <c r="E7785">
        <v>11</v>
      </c>
      <c r="F7785">
        <v>2</v>
      </c>
      <c r="G7785" s="1">
        <f t="shared" si="121"/>
        <v>1.4403999999999999</v>
      </c>
      <c r="H7785" s="1">
        <v>1.4484999999999999</v>
      </c>
      <c r="I7785" s="1">
        <v>1.4339999999999999</v>
      </c>
      <c r="J7785" s="1">
        <v>1.4361999999999999</v>
      </c>
      <c r="K7785" s="1">
        <f>(Таблица1[[#This Row],[Столбец7]]-Таблица1[[#This Row],[Столбец4]])*10000</f>
        <v>-41.999999999999815</v>
      </c>
    </row>
    <row r="7786" spans="1:11" x14ac:dyDescent="0.2">
      <c r="A7786">
        <v>2001</v>
      </c>
      <c r="B7786" t="str">
        <f>CONCATENATE("01.","01",".",Таблица1[[#This Row],[Столбец1]])</f>
        <v>01.01.2001</v>
      </c>
      <c r="C7786" t="str">
        <f>CONCATENATE(Таблица1[[#This Row],[Столбец3]],".",Таблица1[[#This Row],[Столбец2]],".",Таблица1[[#This Row],[Столбец1]])</f>
        <v>5.11.2001</v>
      </c>
      <c r="D7786">
        <f>DAYS360(Таблица1[[#This Row],[Столбец13]],Таблица1[[#This Row],[Столбец14]],TRUE)+1</f>
        <v>305</v>
      </c>
      <c r="E7786">
        <v>11</v>
      </c>
      <c r="F7786">
        <v>5</v>
      </c>
      <c r="G7786" s="1">
        <f t="shared" si="121"/>
        <v>1.4361999999999999</v>
      </c>
      <c r="H7786" s="1">
        <v>1.4337</v>
      </c>
      <c r="I7786" s="1">
        <v>1.4254</v>
      </c>
      <c r="J7786" s="1">
        <v>1.4298999999999999</v>
      </c>
      <c r="K7786" s="1">
        <f>(Таблица1[[#This Row],[Столбец7]]-Таблица1[[#This Row],[Столбец4]])*10000</f>
        <v>-62.999999999999723</v>
      </c>
    </row>
    <row r="7787" spans="1:11" x14ac:dyDescent="0.2">
      <c r="A7787">
        <v>2001</v>
      </c>
      <c r="B7787" t="str">
        <f>CONCATENATE("01.","01",".",Таблица1[[#This Row],[Столбец1]])</f>
        <v>01.01.2001</v>
      </c>
      <c r="C7787" t="str">
        <f>CONCATENATE(Таблица1[[#This Row],[Столбец3]],".",Таблица1[[#This Row],[Столбец2]],".",Таблица1[[#This Row],[Столбец1]])</f>
        <v>6.11.2001</v>
      </c>
      <c r="D7787">
        <f>DAYS360(Таблица1[[#This Row],[Столбец13]],Таблица1[[#This Row],[Столбец14]],TRUE)+1</f>
        <v>306</v>
      </c>
      <c r="E7787">
        <v>11</v>
      </c>
      <c r="F7787">
        <v>6</v>
      </c>
      <c r="G7787" s="1">
        <f t="shared" si="121"/>
        <v>1.4298999999999999</v>
      </c>
      <c r="H7787" s="1">
        <v>1.4329000000000001</v>
      </c>
      <c r="I7787" s="1">
        <v>1.425</v>
      </c>
      <c r="J7787" s="1">
        <v>1.4257</v>
      </c>
      <c r="K7787" s="1">
        <f>(Таблица1[[#This Row],[Столбец7]]-Таблица1[[#This Row],[Столбец4]])*10000</f>
        <v>-41.999999999999815</v>
      </c>
    </row>
    <row r="7788" spans="1:11" x14ac:dyDescent="0.2">
      <c r="A7788">
        <v>2001</v>
      </c>
      <c r="B7788" t="str">
        <f>CONCATENATE("01.","01",".",Таблица1[[#This Row],[Столбец1]])</f>
        <v>01.01.2001</v>
      </c>
      <c r="C7788" t="str">
        <f>CONCATENATE(Таблица1[[#This Row],[Столбец3]],".",Таблица1[[#This Row],[Столбец2]],".",Таблица1[[#This Row],[Столбец1]])</f>
        <v>7.11.2001</v>
      </c>
      <c r="D7788">
        <f>DAYS360(Таблица1[[#This Row],[Столбец13]],Таблица1[[#This Row],[Столбец14]],TRUE)+1</f>
        <v>307</v>
      </c>
      <c r="E7788">
        <v>11</v>
      </c>
      <c r="F7788">
        <v>7</v>
      </c>
      <c r="G7788" s="1">
        <f t="shared" si="121"/>
        <v>1.4257</v>
      </c>
      <c r="H7788" s="1">
        <v>1.4413</v>
      </c>
      <c r="I7788" s="1">
        <v>1.4258999999999999</v>
      </c>
      <c r="J7788" s="1">
        <v>1.4361999999999999</v>
      </c>
      <c r="K7788" s="1">
        <f>(Таблица1[[#This Row],[Столбец7]]-Таблица1[[#This Row],[Столбец4]])*10000</f>
        <v>104.99999999999955</v>
      </c>
    </row>
    <row r="7789" spans="1:11" x14ac:dyDescent="0.2">
      <c r="A7789">
        <v>2001</v>
      </c>
      <c r="B7789" t="str">
        <f>CONCATENATE("01.","01",".",Таблица1[[#This Row],[Столбец1]])</f>
        <v>01.01.2001</v>
      </c>
      <c r="C7789" t="str">
        <f>CONCATENATE(Таблица1[[#This Row],[Столбец3]],".",Таблица1[[#This Row],[Столбец2]],".",Таблица1[[#This Row],[Столбец1]])</f>
        <v>8.11.2001</v>
      </c>
      <c r="D7789">
        <f>DAYS360(Таблица1[[#This Row],[Столбец13]],Таблица1[[#This Row],[Столбец14]],TRUE)+1</f>
        <v>308</v>
      </c>
      <c r="E7789">
        <v>11</v>
      </c>
      <c r="F7789">
        <v>8</v>
      </c>
      <c r="G7789" s="1">
        <f t="shared" si="121"/>
        <v>1.4361999999999999</v>
      </c>
      <c r="H7789" s="1">
        <v>1.4358</v>
      </c>
      <c r="I7789" s="1">
        <v>1.4226000000000001</v>
      </c>
      <c r="J7789" s="1">
        <v>1.4279999999999999</v>
      </c>
      <c r="K7789" s="1">
        <f>(Таблица1[[#This Row],[Столбец7]]-Таблица1[[#This Row],[Столбец4]])*10000</f>
        <v>-81.999999999999858</v>
      </c>
    </row>
    <row r="7790" spans="1:11" x14ac:dyDescent="0.2">
      <c r="A7790">
        <v>2001</v>
      </c>
      <c r="B7790" t="str">
        <f>CONCATENATE("01.","01",".",Таблица1[[#This Row],[Столбец1]])</f>
        <v>01.01.2001</v>
      </c>
      <c r="C7790" t="str">
        <f>CONCATENATE(Таблица1[[#This Row],[Столбец3]],".",Таблица1[[#This Row],[Столбец2]],".",Таблица1[[#This Row],[Столбец1]])</f>
        <v>9.11.2001</v>
      </c>
      <c r="D7790">
        <f>DAYS360(Таблица1[[#This Row],[Столбец13]],Таблица1[[#This Row],[Столбец14]],TRUE)+1</f>
        <v>309</v>
      </c>
      <c r="E7790">
        <v>11</v>
      </c>
      <c r="F7790">
        <v>9</v>
      </c>
      <c r="G7790" s="1">
        <f t="shared" si="121"/>
        <v>1.4279999999999999</v>
      </c>
      <c r="H7790" s="1">
        <v>1.4348000000000001</v>
      </c>
      <c r="I7790" s="1">
        <v>1.4220999999999999</v>
      </c>
      <c r="J7790" s="1">
        <v>1.4339</v>
      </c>
      <c r="K7790" s="1">
        <f>(Таблица1[[#This Row],[Столбец7]]-Таблица1[[#This Row],[Столбец4]])*10000</f>
        <v>59.000000000000163</v>
      </c>
    </row>
    <row r="7791" spans="1:11" x14ac:dyDescent="0.2">
      <c r="A7791">
        <v>2001</v>
      </c>
      <c r="B7791" t="str">
        <f>CONCATENATE("01.","01",".",Таблица1[[#This Row],[Столбец1]])</f>
        <v>01.01.2001</v>
      </c>
      <c r="C7791" t="str">
        <f>CONCATENATE(Таблица1[[#This Row],[Столбец3]],".",Таблица1[[#This Row],[Столбец2]],".",Таблица1[[#This Row],[Столбец1]])</f>
        <v>12.11.2001</v>
      </c>
      <c r="D7791">
        <f>DAYS360(Таблица1[[#This Row],[Столбец13]],Таблица1[[#This Row],[Столбец14]],TRUE)+1</f>
        <v>312</v>
      </c>
      <c r="E7791">
        <v>11</v>
      </c>
      <c r="F7791">
        <v>12</v>
      </c>
      <c r="G7791" s="1">
        <f t="shared" si="121"/>
        <v>1.4339</v>
      </c>
      <c r="H7791" s="1">
        <v>1.4434</v>
      </c>
      <c r="I7791" s="1">
        <v>1.4285000000000001</v>
      </c>
      <c r="J7791" s="1">
        <v>1.4335</v>
      </c>
      <c r="K7791" s="1">
        <f>(Таблица1[[#This Row],[Столбец7]]-Таблица1[[#This Row],[Столбец4]])*10000</f>
        <v>-3.9999999999995595</v>
      </c>
    </row>
    <row r="7792" spans="1:11" x14ac:dyDescent="0.2">
      <c r="A7792">
        <v>2001</v>
      </c>
      <c r="B7792" t="str">
        <f>CONCATENATE("01.","01",".",Таблица1[[#This Row],[Столбец1]])</f>
        <v>01.01.2001</v>
      </c>
      <c r="C7792" t="str">
        <f>CONCATENATE(Таблица1[[#This Row],[Столбец3]],".",Таблица1[[#This Row],[Столбец2]],".",Таблица1[[#This Row],[Столбец1]])</f>
        <v>13.11.2001</v>
      </c>
      <c r="D7792">
        <f>DAYS360(Таблица1[[#This Row],[Столбец13]],Таблица1[[#This Row],[Столбец14]],TRUE)+1</f>
        <v>313</v>
      </c>
      <c r="E7792">
        <v>11</v>
      </c>
      <c r="F7792">
        <v>13</v>
      </c>
      <c r="G7792" s="1">
        <f t="shared" si="121"/>
        <v>1.4335</v>
      </c>
      <c r="H7792" s="1">
        <v>1.4319</v>
      </c>
      <c r="I7792" s="1">
        <v>1.4041999999999999</v>
      </c>
      <c r="J7792" s="1">
        <v>1.4049</v>
      </c>
      <c r="K7792" s="1">
        <f>(Таблица1[[#This Row],[Столбец7]]-Таблица1[[#This Row],[Столбец4]])*10000</f>
        <v>-285.9999999999996</v>
      </c>
    </row>
    <row r="7793" spans="1:11" x14ac:dyDescent="0.2">
      <c r="A7793">
        <v>2001</v>
      </c>
      <c r="B7793" t="str">
        <f>CONCATENATE("01.","01",".",Таблица1[[#This Row],[Столбец1]])</f>
        <v>01.01.2001</v>
      </c>
      <c r="C7793" t="str">
        <f>CONCATENATE(Таблица1[[#This Row],[Столбец3]],".",Таблица1[[#This Row],[Столбец2]],".",Таблица1[[#This Row],[Столбец1]])</f>
        <v>14.11.2001</v>
      </c>
      <c r="D7793">
        <f>DAYS360(Таблица1[[#This Row],[Столбец13]],Таблица1[[#This Row],[Столбец14]],TRUE)+1</f>
        <v>314</v>
      </c>
      <c r="E7793">
        <v>11</v>
      </c>
      <c r="F7793">
        <v>14</v>
      </c>
      <c r="G7793" s="1">
        <f t="shared" si="121"/>
        <v>1.4049</v>
      </c>
      <c r="H7793" s="1">
        <v>1.4078999999999999</v>
      </c>
      <c r="I7793" s="1">
        <v>1.3940999999999999</v>
      </c>
      <c r="J7793" s="1">
        <v>1.4061999999999999</v>
      </c>
      <c r="K7793" s="1">
        <f>(Таблица1[[#This Row],[Столбец7]]-Таблица1[[#This Row],[Столбец4]])*10000</f>
        <v>12.999999999998568</v>
      </c>
    </row>
    <row r="7794" spans="1:11" x14ac:dyDescent="0.2">
      <c r="A7794">
        <v>2001</v>
      </c>
      <c r="B7794" t="str">
        <f>CONCATENATE("01.","01",".",Таблица1[[#This Row],[Столбец1]])</f>
        <v>01.01.2001</v>
      </c>
      <c r="C7794" t="str">
        <f>CONCATENATE(Таблица1[[#This Row],[Столбец3]],".",Таблица1[[#This Row],[Столбец2]],".",Таблица1[[#This Row],[Столбец1]])</f>
        <v>15.11.2001</v>
      </c>
      <c r="D7794">
        <f>DAYS360(Таблица1[[#This Row],[Столбец13]],Таблица1[[#This Row],[Столбец14]],TRUE)+1</f>
        <v>315</v>
      </c>
      <c r="E7794">
        <v>11</v>
      </c>
      <c r="F7794">
        <v>15</v>
      </c>
      <c r="G7794" s="1">
        <f t="shared" si="121"/>
        <v>1.4061999999999999</v>
      </c>
      <c r="H7794" s="1">
        <v>1.4093</v>
      </c>
      <c r="I7794" s="1">
        <v>1.3976999999999999</v>
      </c>
      <c r="J7794" s="1">
        <v>1.3996</v>
      </c>
      <c r="K7794" s="1">
        <f>(Таблица1[[#This Row],[Столбец7]]-Таблица1[[#This Row],[Столбец4]])*10000</f>
        <v>-65.999999999999389</v>
      </c>
    </row>
    <row r="7795" spans="1:11" x14ac:dyDescent="0.2">
      <c r="A7795">
        <v>2001</v>
      </c>
      <c r="B7795" t="str">
        <f>CONCATENATE("01.","01",".",Таблица1[[#This Row],[Столбец1]])</f>
        <v>01.01.2001</v>
      </c>
      <c r="C7795" t="str">
        <f>CONCATENATE(Таблица1[[#This Row],[Столбец3]],".",Таблица1[[#This Row],[Столбец2]],".",Таблица1[[#This Row],[Столбец1]])</f>
        <v>16.11.2001</v>
      </c>
      <c r="D7795">
        <f>DAYS360(Таблица1[[#This Row],[Столбец13]],Таблица1[[#This Row],[Столбец14]],TRUE)+1</f>
        <v>316</v>
      </c>
      <c r="E7795">
        <v>11</v>
      </c>
      <c r="F7795">
        <v>16</v>
      </c>
      <c r="G7795" s="1">
        <f t="shared" si="121"/>
        <v>1.3996</v>
      </c>
      <c r="H7795" s="1">
        <v>1.411</v>
      </c>
      <c r="I7795" s="1">
        <v>1.4018999999999999</v>
      </c>
      <c r="J7795" s="1">
        <v>1.4055</v>
      </c>
      <c r="K7795" s="1">
        <f>(Таблица1[[#This Row],[Столбец7]]-Таблица1[[#This Row],[Столбец4]])*10000</f>
        <v>59.000000000000163</v>
      </c>
    </row>
    <row r="7796" spans="1:11" x14ac:dyDescent="0.2">
      <c r="A7796">
        <v>2001</v>
      </c>
      <c r="B7796" t="str">
        <f>CONCATENATE("01.","01",".",Таблица1[[#This Row],[Столбец1]])</f>
        <v>01.01.2001</v>
      </c>
      <c r="C7796" t="str">
        <f>CONCATENATE(Таблица1[[#This Row],[Столбец3]],".",Таблица1[[#This Row],[Столбец2]],".",Таблица1[[#This Row],[Столбец1]])</f>
        <v>19.11.2001</v>
      </c>
      <c r="D7796">
        <f>DAYS360(Таблица1[[#This Row],[Столбец13]],Таблица1[[#This Row],[Столбец14]],TRUE)+1</f>
        <v>319</v>
      </c>
      <c r="E7796">
        <v>11</v>
      </c>
      <c r="F7796">
        <v>19</v>
      </c>
      <c r="G7796" s="1">
        <f t="shared" si="121"/>
        <v>1.4055</v>
      </c>
      <c r="H7796" s="1">
        <v>1.4049</v>
      </c>
      <c r="I7796" s="1">
        <v>1.3900999999999999</v>
      </c>
      <c r="J7796" s="1">
        <v>1.3959999999999999</v>
      </c>
      <c r="K7796" s="1">
        <f>(Таблица1[[#This Row],[Столбец7]]-Таблица1[[#This Row],[Столбец4]])*10000</f>
        <v>-95.000000000000639</v>
      </c>
    </row>
    <row r="7797" spans="1:11" x14ac:dyDescent="0.2">
      <c r="A7797">
        <v>2001</v>
      </c>
      <c r="B7797" t="str">
        <f>CONCATENATE("01.","01",".",Таблица1[[#This Row],[Столбец1]])</f>
        <v>01.01.2001</v>
      </c>
      <c r="C7797" t="str">
        <f>CONCATENATE(Таблица1[[#This Row],[Столбец3]],".",Таблица1[[#This Row],[Столбец2]],".",Таблица1[[#This Row],[Столбец1]])</f>
        <v>20.11.2001</v>
      </c>
      <c r="D7797">
        <f>DAYS360(Таблица1[[#This Row],[Столбец13]],Таблица1[[#This Row],[Столбец14]],TRUE)+1</f>
        <v>320</v>
      </c>
      <c r="E7797">
        <v>11</v>
      </c>
      <c r="F7797">
        <v>20</v>
      </c>
      <c r="G7797" s="1">
        <f t="shared" si="121"/>
        <v>1.3959999999999999</v>
      </c>
      <c r="H7797" s="1">
        <v>1.4100999999999999</v>
      </c>
      <c r="I7797" s="1">
        <v>1.3972</v>
      </c>
      <c r="J7797" s="1">
        <v>1.4086000000000001</v>
      </c>
      <c r="K7797" s="1">
        <f>(Таблица1[[#This Row],[Столбец7]]-Таблица1[[#This Row],[Столбец4]])*10000</f>
        <v>126.00000000000166</v>
      </c>
    </row>
    <row r="7798" spans="1:11" x14ac:dyDescent="0.2">
      <c r="A7798">
        <v>2001</v>
      </c>
      <c r="B7798" t="str">
        <f>CONCATENATE("01.","01",".",Таблица1[[#This Row],[Столбец1]])</f>
        <v>01.01.2001</v>
      </c>
      <c r="C7798" t="str">
        <f>CONCATENATE(Таблица1[[#This Row],[Столбец3]],".",Таблица1[[#This Row],[Столбец2]],".",Таблица1[[#This Row],[Столбец1]])</f>
        <v>21.11.2001</v>
      </c>
      <c r="D7798">
        <f>DAYS360(Таблица1[[#This Row],[Столбец13]],Таблица1[[#This Row],[Столбец14]],TRUE)+1</f>
        <v>321</v>
      </c>
      <c r="E7798">
        <v>11</v>
      </c>
      <c r="F7798">
        <v>21</v>
      </c>
      <c r="G7798" s="1">
        <f t="shared" si="121"/>
        <v>1.4086000000000001</v>
      </c>
      <c r="H7798" s="1">
        <v>1.4086000000000001</v>
      </c>
      <c r="I7798" s="1">
        <v>1.4024000000000001</v>
      </c>
      <c r="J7798" s="1">
        <v>1.4071</v>
      </c>
      <c r="K7798" s="1">
        <f>(Таблица1[[#This Row],[Столбец7]]-Таблица1[[#This Row],[Столбец4]])*10000</f>
        <v>-15.000000000000568</v>
      </c>
    </row>
    <row r="7799" spans="1:11" x14ac:dyDescent="0.2">
      <c r="A7799">
        <v>2001</v>
      </c>
      <c r="B7799" t="str">
        <f>CONCATENATE("01.","01",".",Таблица1[[#This Row],[Столбец1]])</f>
        <v>01.01.2001</v>
      </c>
      <c r="C7799" t="str">
        <f>CONCATENATE(Таблица1[[#This Row],[Столбец3]],".",Таблица1[[#This Row],[Столбец2]],".",Таблица1[[#This Row],[Столбец1]])</f>
        <v>22.11.2001</v>
      </c>
      <c r="D7799">
        <f>DAYS360(Таблица1[[#This Row],[Столбец13]],Таблица1[[#This Row],[Столбец14]],TRUE)+1</f>
        <v>322</v>
      </c>
      <c r="E7799">
        <v>11</v>
      </c>
      <c r="F7799">
        <v>22</v>
      </c>
      <c r="G7799" s="1">
        <f t="shared" si="121"/>
        <v>1.4071</v>
      </c>
      <c r="H7799" s="1">
        <v>1.4073</v>
      </c>
      <c r="I7799" s="1">
        <v>1.4026000000000001</v>
      </c>
      <c r="J7799" s="1">
        <v>1.4047000000000001</v>
      </c>
      <c r="K7799" s="1">
        <f>(Таблица1[[#This Row],[Столбец7]]-Таблица1[[#This Row],[Столбец4]])*10000</f>
        <v>-23.999999999999577</v>
      </c>
    </row>
    <row r="7800" spans="1:11" x14ac:dyDescent="0.2">
      <c r="A7800">
        <v>2001</v>
      </c>
      <c r="B7800" t="str">
        <f>CONCATENATE("01.","01",".",Таблица1[[#This Row],[Столбец1]])</f>
        <v>01.01.2001</v>
      </c>
      <c r="C7800" t="str">
        <f>CONCATENATE(Таблица1[[#This Row],[Столбец3]],".",Таблица1[[#This Row],[Столбец2]],".",Таблица1[[#This Row],[Столбец1]])</f>
        <v>23.11.2001</v>
      </c>
      <c r="D7800">
        <f>DAYS360(Таблица1[[#This Row],[Столбец13]],Таблица1[[#This Row],[Столбец14]],TRUE)+1</f>
        <v>323</v>
      </c>
      <c r="E7800">
        <v>11</v>
      </c>
      <c r="F7800">
        <v>23</v>
      </c>
      <c r="G7800" s="1">
        <f t="shared" si="121"/>
        <v>1.4047000000000001</v>
      </c>
      <c r="H7800" s="1">
        <v>1.4095</v>
      </c>
      <c r="I7800" s="1">
        <v>1.3984000000000001</v>
      </c>
      <c r="J7800" s="1">
        <v>1.4047000000000001</v>
      </c>
      <c r="K7800" s="1">
        <f>(Таблица1[[#This Row],[Столбец7]]-Таблица1[[#This Row],[Столбец4]])*10000</f>
        <v>0</v>
      </c>
    </row>
    <row r="7801" spans="1:11" x14ac:dyDescent="0.2">
      <c r="A7801">
        <v>2001</v>
      </c>
      <c r="B7801" t="str">
        <f>CONCATENATE("01.","01",".",Таблица1[[#This Row],[Столбец1]])</f>
        <v>01.01.2001</v>
      </c>
      <c r="C7801" t="str">
        <f>CONCATENATE(Таблица1[[#This Row],[Столбец3]],".",Таблица1[[#This Row],[Столбец2]],".",Таблица1[[#This Row],[Столбец1]])</f>
        <v>26.11.2001</v>
      </c>
      <c r="D7801">
        <f>DAYS360(Таблица1[[#This Row],[Столбец13]],Таблица1[[#This Row],[Столбец14]],TRUE)+1</f>
        <v>326</v>
      </c>
      <c r="E7801">
        <v>11</v>
      </c>
      <c r="F7801">
        <v>26</v>
      </c>
      <c r="G7801" s="1">
        <f t="shared" si="121"/>
        <v>1.4047000000000001</v>
      </c>
      <c r="H7801" s="1">
        <v>1.4120999999999999</v>
      </c>
      <c r="I7801" s="1">
        <v>1.4053</v>
      </c>
      <c r="J7801" s="1">
        <v>1.4081999999999999</v>
      </c>
      <c r="K7801" s="1">
        <f>(Таблица1[[#This Row],[Столбец7]]-Таблица1[[#This Row],[Столбец4]])*10000</f>
        <v>34.999999999998366</v>
      </c>
    </row>
    <row r="7802" spans="1:11" x14ac:dyDescent="0.2">
      <c r="A7802">
        <v>2001</v>
      </c>
      <c r="B7802" t="str">
        <f>CONCATENATE("01.","01",".",Таблица1[[#This Row],[Столбец1]])</f>
        <v>01.01.2001</v>
      </c>
      <c r="C7802" t="str">
        <f>CONCATENATE(Таблица1[[#This Row],[Столбец3]],".",Таблица1[[#This Row],[Столбец2]],".",Таблица1[[#This Row],[Столбец1]])</f>
        <v>27.11.2001</v>
      </c>
      <c r="D7802">
        <f>DAYS360(Таблица1[[#This Row],[Столбец13]],Таблица1[[#This Row],[Столбец14]],TRUE)+1</f>
        <v>327</v>
      </c>
      <c r="E7802">
        <v>11</v>
      </c>
      <c r="F7802">
        <v>27</v>
      </c>
      <c r="G7802" s="1">
        <f t="shared" si="121"/>
        <v>1.4081999999999999</v>
      </c>
      <c r="H7802" s="1">
        <v>1.4120999999999999</v>
      </c>
      <c r="I7802" s="1">
        <v>1.3982000000000001</v>
      </c>
      <c r="J7802" s="1">
        <v>1.4079999999999999</v>
      </c>
      <c r="K7802" s="1">
        <f>(Таблица1[[#This Row],[Столбец7]]-Таблица1[[#This Row],[Столбец4]])*10000</f>
        <v>-1.9999999999997797</v>
      </c>
    </row>
    <row r="7803" spans="1:11" x14ac:dyDescent="0.2">
      <c r="A7803">
        <v>2001</v>
      </c>
      <c r="B7803" t="str">
        <f>CONCATENATE("01.","01",".",Таблица1[[#This Row],[Столбец1]])</f>
        <v>01.01.2001</v>
      </c>
      <c r="C7803" t="str">
        <f>CONCATENATE(Таблица1[[#This Row],[Столбец3]],".",Таблица1[[#This Row],[Столбец2]],".",Таблица1[[#This Row],[Столбец1]])</f>
        <v>28.11.2001</v>
      </c>
      <c r="D7803">
        <f>DAYS360(Таблица1[[#This Row],[Столбец13]],Таблица1[[#This Row],[Столбец14]],TRUE)+1</f>
        <v>328</v>
      </c>
      <c r="E7803">
        <v>11</v>
      </c>
      <c r="F7803">
        <v>28</v>
      </c>
      <c r="G7803" s="1">
        <f t="shared" si="121"/>
        <v>1.4079999999999999</v>
      </c>
      <c r="H7803" s="1">
        <v>1.4126000000000001</v>
      </c>
      <c r="I7803" s="1">
        <v>1.4011</v>
      </c>
      <c r="J7803" s="1">
        <v>1.407</v>
      </c>
      <c r="K7803" s="1">
        <f>(Таблица1[[#This Row],[Столбец7]]-Таблица1[[#This Row],[Столбец4]])*10000</f>
        <v>-9.9999999999988987</v>
      </c>
    </row>
    <row r="7804" spans="1:11" x14ac:dyDescent="0.2">
      <c r="A7804">
        <v>2001</v>
      </c>
      <c r="B7804" t="str">
        <f>CONCATENATE("01.","01",".",Таблица1[[#This Row],[Столбец1]])</f>
        <v>01.01.2001</v>
      </c>
      <c r="C7804" t="str">
        <f>CONCATENATE(Таблица1[[#This Row],[Столбец3]],".",Таблица1[[#This Row],[Столбец2]],".",Таблица1[[#This Row],[Столбец1]])</f>
        <v>30.11.2001</v>
      </c>
      <c r="D7804">
        <f>DAYS360(Таблица1[[#This Row],[Столбец13]],Таблица1[[#This Row],[Столбец14]],TRUE)+1</f>
        <v>330</v>
      </c>
      <c r="E7804">
        <v>11</v>
      </c>
      <c r="F7804">
        <v>30</v>
      </c>
      <c r="G7804" s="1">
        <f t="shared" si="121"/>
        <v>1.407</v>
      </c>
      <c r="H7804" s="1">
        <v>1.4109</v>
      </c>
      <c r="I7804" s="1">
        <v>1.3968</v>
      </c>
      <c r="J7804" s="1">
        <v>1.4095</v>
      </c>
      <c r="K7804" s="1">
        <f>(Таблица1[[#This Row],[Столбец7]]-Таблица1[[#This Row],[Столбец4]])*10000</f>
        <v>24.999999999999467</v>
      </c>
    </row>
    <row r="7805" spans="1:11" x14ac:dyDescent="0.2">
      <c r="A7805">
        <v>2001</v>
      </c>
      <c r="B7805" t="str">
        <f>CONCATENATE("01.","01",".",Таблица1[[#This Row],[Столбец1]])</f>
        <v>01.01.2001</v>
      </c>
      <c r="C7805" t="str">
        <f>CONCATENATE(Таблица1[[#This Row],[Столбец3]],".",Таблица1[[#This Row],[Столбец2]],".",Таблица1[[#This Row],[Столбец1]])</f>
        <v>3.12.2001</v>
      </c>
      <c r="D7805">
        <f>DAYS360(Таблица1[[#This Row],[Столбец13]],Таблица1[[#This Row],[Столбец14]],TRUE)+1</f>
        <v>333</v>
      </c>
      <c r="E7805">
        <v>12</v>
      </c>
      <c r="F7805">
        <v>3</v>
      </c>
      <c r="G7805" s="1">
        <f t="shared" si="121"/>
        <v>1.4095</v>
      </c>
      <c r="H7805" s="1">
        <v>1.4112</v>
      </c>
      <c r="I7805" s="1">
        <v>1.4015</v>
      </c>
      <c r="J7805" s="1">
        <v>1.4056999999999999</v>
      </c>
      <c r="K7805" s="1">
        <f>(Таблица1[[#This Row],[Столбец7]]-Таблица1[[#This Row],[Столбец4]])*10000</f>
        <v>-38.000000000000256</v>
      </c>
    </row>
    <row r="7806" spans="1:11" x14ac:dyDescent="0.2">
      <c r="A7806">
        <v>2001</v>
      </c>
      <c r="B7806" t="str">
        <f>CONCATENATE("01.","01",".",Таблица1[[#This Row],[Столбец1]])</f>
        <v>01.01.2001</v>
      </c>
      <c r="C7806" t="str">
        <f>CONCATENATE(Таблица1[[#This Row],[Столбец3]],".",Таблица1[[#This Row],[Столбец2]],".",Таблица1[[#This Row],[Столбец1]])</f>
        <v>4.12.2001</v>
      </c>
      <c r="D7806">
        <f>DAYS360(Таблица1[[#This Row],[Столбец13]],Таблица1[[#This Row],[Столбец14]],TRUE)+1</f>
        <v>334</v>
      </c>
      <c r="E7806">
        <v>12</v>
      </c>
      <c r="F7806">
        <v>4</v>
      </c>
      <c r="G7806" s="1">
        <f t="shared" si="121"/>
        <v>1.4056999999999999</v>
      </c>
      <c r="H7806" s="1">
        <v>1.4061999999999999</v>
      </c>
      <c r="I7806" s="1">
        <v>1.3975</v>
      </c>
      <c r="J7806" s="1">
        <v>1.3995</v>
      </c>
      <c r="K7806" s="1">
        <f>(Таблица1[[#This Row],[Столбец7]]-Таблица1[[#This Row],[Столбец4]])*10000</f>
        <v>-61.999999999999829</v>
      </c>
    </row>
    <row r="7807" spans="1:11" x14ac:dyDescent="0.2">
      <c r="A7807">
        <v>2001</v>
      </c>
      <c r="B7807" t="str">
        <f>CONCATENATE("01.","01",".",Таблица1[[#This Row],[Столбец1]])</f>
        <v>01.01.2001</v>
      </c>
      <c r="C7807" t="str">
        <f>CONCATENATE(Таблица1[[#This Row],[Столбец3]],".",Таблица1[[#This Row],[Столбец2]],".",Таблица1[[#This Row],[Столбец1]])</f>
        <v>5.12.2001</v>
      </c>
      <c r="D7807">
        <f>DAYS360(Таблица1[[#This Row],[Столбец13]],Таблица1[[#This Row],[Столбец14]],TRUE)+1</f>
        <v>335</v>
      </c>
      <c r="E7807">
        <v>12</v>
      </c>
      <c r="F7807">
        <v>5</v>
      </c>
      <c r="G7807" s="1">
        <f t="shared" si="121"/>
        <v>1.3995</v>
      </c>
      <c r="H7807" s="1">
        <v>1.4063000000000001</v>
      </c>
      <c r="I7807" s="1">
        <v>1.391</v>
      </c>
      <c r="J7807" s="1">
        <v>1.3987000000000001</v>
      </c>
      <c r="K7807" s="1">
        <f>(Таблица1[[#This Row],[Столбец7]]-Таблица1[[#This Row],[Столбец4]])*10000</f>
        <v>-7.9999999999991189</v>
      </c>
    </row>
    <row r="7808" spans="1:11" x14ac:dyDescent="0.2">
      <c r="A7808">
        <v>2001</v>
      </c>
      <c r="B7808" t="str">
        <f>CONCATENATE("01.","01",".",Таблица1[[#This Row],[Столбец1]])</f>
        <v>01.01.2001</v>
      </c>
      <c r="C7808" t="str">
        <f>CONCATENATE(Таблица1[[#This Row],[Столбец3]],".",Таблица1[[#This Row],[Столбец2]],".",Таблица1[[#This Row],[Столбец1]])</f>
        <v>6.12.2001</v>
      </c>
      <c r="D7808">
        <f>DAYS360(Таблица1[[#This Row],[Столбец13]],Таблица1[[#This Row],[Столбец14]],TRUE)+1</f>
        <v>336</v>
      </c>
      <c r="E7808">
        <v>12</v>
      </c>
      <c r="F7808">
        <v>6</v>
      </c>
      <c r="G7808" s="1">
        <f t="shared" si="121"/>
        <v>1.3987000000000001</v>
      </c>
      <c r="H7808" s="1">
        <v>1.41</v>
      </c>
      <c r="I7808" s="1">
        <v>1.3947000000000001</v>
      </c>
      <c r="J7808" s="1">
        <v>1.4080999999999999</v>
      </c>
      <c r="K7808" s="1">
        <f>(Таблица1[[#This Row],[Столбец7]]-Таблица1[[#This Row],[Столбец4]])*10000</f>
        <v>93.999999999998522</v>
      </c>
    </row>
    <row r="7809" spans="1:11" x14ac:dyDescent="0.2">
      <c r="A7809">
        <v>2001</v>
      </c>
      <c r="B7809" t="str">
        <f>CONCATENATE("01.","01",".",Таблица1[[#This Row],[Столбец1]])</f>
        <v>01.01.2001</v>
      </c>
      <c r="C7809" t="str">
        <f>CONCATENATE(Таблица1[[#This Row],[Столбец3]],".",Таблица1[[#This Row],[Столбец2]],".",Таблица1[[#This Row],[Столбец1]])</f>
        <v>7.12.2001</v>
      </c>
      <c r="D7809">
        <f>DAYS360(Таблица1[[#This Row],[Столбец13]],Таблица1[[#This Row],[Столбец14]],TRUE)+1</f>
        <v>337</v>
      </c>
      <c r="E7809">
        <v>12</v>
      </c>
      <c r="F7809">
        <v>7</v>
      </c>
      <c r="G7809" s="1">
        <f t="shared" si="121"/>
        <v>1.4080999999999999</v>
      </c>
      <c r="H7809" s="1">
        <v>1.4076</v>
      </c>
      <c r="I7809" s="1">
        <v>1.3977999999999999</v>
      </c>
      <c r="J7809" s="1">
        <v>1.4014</v>
      </c>
      <c r="K7809" s="1">
        <f>(Таблица1[[#This Row],[Столбец7]]-Таблица1[[#This Row],[Столбец4]])*10000</f>
        <v>-66.999999999999289</v>
      </c>
    </row>
    <row r="7810" spans="1:11" x14ac:dyDescent="0.2">
      <c r="A7810">
        <v>2001</v>
      </c>
      <c r="B7810" t="str">
        <f>CONCATENATE("01.","01",".",Таблица1[[#This Row],[Столбец1]])</f>
        <v>01.01.2001</v>
      </c>
      <c r="C7810" t="str">
        <f>CONCATENATE(Таблица1[[#This Row],[Столбец3]],".",Таблица1[[#This Row],[Столбец2]],".",Таблица1[[#This Row],[Столбец1]])</f>
        <v>10.12.2001</v>
      </c>
      <c r="D7810">
        <f>DAYS360(Таблица1[[#This Row],[Столбец13]],Таблица1[[#This Row],[Столбец14]],TRUE)+1</f>
        <v>340</v>
      </c>
      <c r="E7810">
        <v>12</v>
      </c>
      <c r="F7810">
        <v>10</v>
      </c>
      <c r="G7810" s="1">
        <f t="shared" ref="G7810:G7873" si="122">J7809</f>
        <v>1.4014</v>
      </c>
      <c r="H7810" s="1">
        <v>1.4061999999999999</v>
      </c>
      <c r="I7810" s="1">
        <v>1.3946000000000001</v>
      </c>
      <c r="J7810" s="1">
        <v>1.4058999999999999</v>
      </c>
      <c r="K7810" s="1">
        <f>(Таблица1[[#This Row],[Столбец7]]-Таблица1[[#This Row],[Столбец4]])*10000</f>
        <v>44.999999999999488</v>
      </c>
    </row>
    <row r="7811" spans="1:11" x14ac:dyDescent="0.2">
      <c r="A7811">
        <v>2001</v>
      </c>
      <c r="B7811" t="str">
        <f>CONCATENATE("01.","01",".",Таблица1[[#This Row],[Столбец1]])</f>
        <v>01.01.2001</v>
      </c>
      <c r="C7811" t="str">
        <f>CONCATENATE(Таблица1[[#This Row],[Столбец3]],".",Таблица1[[#This Row],[Столбец2]],".",Таблица1[[#This Row],[Столбец1]])</f>
        <v>11.12.2001</v>
      </c>
      <c r="D7811">
        <f>DAYS360(Таблица1[[#This Row],[Столбец13]],Таблица1[[#This Row],[Столбец14]],TRUE)+1</f>
        <v>341</v>
      </c>
      <c r="E7811">
        <v>12</v>
      </c>
      <c r="F7811">
        <v>11</v>
      </c>
      <c r="G7811" s="1">
        <f t="shared" si="122"/>
        <v>1.4058999999999999</v>
      </c>
      <c r="H7811" s="1">
        <v>1.4085000000000001</v>
      </c>
      <c r="I7811" s="1">
        <v>1.4011</v>
      </c>
      <c r="J7811" s="1">
        <v>1.4049</v>
      </c>
      <c r="K7811" s="1">
        <f>(Таблица1[[#This Row],[Столбец7]]-Таблица1[[#This Row],[Столбец4]])*10000</f>
        <v>-9.9999999999988987</v>
      </c>
    </row>
    <row r="7812" spans="1:11" x14ac:dyDescent="0.2">
      <c r="A7812">
        <v>2001</v>
      </c>
      <c r="B7812" t="str">
        <f>CONCATENATE("01.","01",".",Таблица1[[#This Row],[Столбец1]])</f>
        <v>01.01.2001</v>
      </c>
      <c r="C7812" t="str">
        <f>CONCATENATE(Таблица1[[#This Row],[Столбец3]],".",Таблица1[[#This Row],[Столбец2]],".",Таблица1[[#This Row],[Столбец1]])</f>
        <v>12.12.2001</v>
      </c>
      <c r="D7812">
        <f>DAYS360(Таблица1[[#This Row],[Столбец13]],Таблица1[[#This Row],[Столбец14]],TRUE)+1</f>
        <v>342</v>
      </c>
      <c r="E7812">
        <v>12</v>
      </c>
      <c r="F7812">
        <v>12</v>
      </c>
      <c r="G7812" s="1">
        <f t="shared" si="122"/>
        <v>1.4049</v>
      </c>
      <c r="H7812" s="1">
        <v>1.4077999999999999</v>
      </c>
      <c r="I7812" s="1">
        <v>1.3986000000000001</v>
      </c>
      <c r="J7812" s="1">
        <v>1.4077</v>
      </c>
      <c r="K7812" s="1">
        <f>(Таблица1[[#This Row],[Столбец7]]-Таблица1[[#This Row],[Столбец4]])*10000</f>
        <v>27.999999999999137</v>
      </c>
    </row>
    <row r="7813" spans="1:11" x14ac:dyDescent="0.2">
      <c r="A7813">
        <v>2001</v>
      </c>
      <c r="B7813" t="str">
        <f>CONCATENATE("01.","01",".",Таблица1[[#This Row],[Столбец1]])</f>
        <v>01.01.2001</v>
      </c>
      <c r="C7813" t="str">
        <f>CONCATENATE(Таблица1[[#This Row],[Столбец3]],".",Таблица1[[#This Row],[Столбец2]],".",Таблица1[[#This Row],[Столбец1]])</f>
        <v>13.12.2001</v>
      </c>
      <c r="D7813">
        <f>DAYS360(Таблица1[[#This Row],[Столбец13]],Таблица1[[#This Row],[Столбец14]],TRUE)+1</f>
        <v>343</v>
      </c>
      <c r="E7813">
        <v>12</v>
      </c>
      <c r="F7813">
        <v>13</v>
      </c>
      <c r="G7813" s="1">
        <f t="shared" si="122"/>
        <v>1.4077</v>
      </c>
      <c r="H7813" s="1">
        <v>1.4091</v>
      </c>
      <c r="I7813" s="1">
        <v>1.3993</v>
      </c>
      <c r="J7813" s="1">
        <v>1.4016999999999999</v>
      </c>
      <c r="K7813" s="1">
        <f>(Таблица1[[#This Row],[Столбец7]]-Таблица1[[#This Row],[Столбец4]])*10000</f>
        <v>-60.000000000000057</v>
      </c>
    </row>
    <row r="7814" spans="1:11" x14ac:dyDescent="0.2">
      <c r="A7814">
        <v>2001</v>
      </c>
      <c r="B7814" t="str">
        <f>CONCATENATE("01.","01",".",Таблица1[[#This Row],[Столбец1]])</f>
        <v>01.01.2001</v>
      </c>
      <c r="C7814" t="str">
        <f>CONCATENATE(Таблица1[[#This Row],[Столбец3]],".",Таблица1[[#This Row],[Столбец2]],".",Таблица1[[#This Row],[Столбец1]])</f>
        <v>14.12.2001</v>
      </c>
      <c r="D7814">
        <f>DAYS360(Таблица1[[#This Row],[Столбец13]],Таблица1[[#This Row],[Столбец14]],TRUE)+1</f>
        <v>344</v>
      </c>
      <c r="E7814">
        <v>12</v>
      </c>
      <c r="F7814">
        <v>14</v>
      </c>
      <c r="G7814" s="1">
        <f t="shared" si="122"/>
        <v>1.4016999999999999</v>
      </c>
      <c r="H7814" s="1">
        <v>1.4158999999999999</v>
      </c>
      <c r="I7814" s="1">
        <v>1.4009</v>
      </c>
      <c r="J7814" s="1">
        <v>1.4107000000000001</v>
      </c>
      <c r="K7814" s="1">
        <f>(Таблица1[[#This Row],[Столбец7]]-Таблица1[[#This Row],[Столбец4]])*10000</f>
        <v>90.000000000001194</v>
      </c>
    </row>
    <row r="7815" spans="1:11" x14ac:dyDescent="0.2">
      <c r="A7815">
        <v>2001</v>
      </c>
      <c r="B7815" t="str">
        <f>CONCATENATE("01.","01",".",Таблица1[[#This Row],[Столбец1]])</f>
        <v>01.01.2001</v>
      </c>
      <c r="C7815" t="str">
        <f>CONCATENATE(Таблица1[[#This Row],[Столбец3]],".",Таблица1[[#This Row],[Столбец2]],".",Таблица1[[#This Row],[Столбец1]])</f>
        <v>17.12.2001</v>
      </c>
      <c r="D7815">
        <f>DAYS360(Таблица1[[#This Row],[Столбец13]],Таблица1[[#This Row],[Столбец14]],TRUE)+1</f>
        <v>347</v>
      </c>
      <c r="E7815">
        <v>12</v>
      </c>
      <c r="F7815">
        <v>17</v>
      </c>
      <c r="G7815" s="1">
        <f t="shared" si="122"/>
        <v>1.4107000000000001</v>
      </c>
      <c r="H7815" s="1">
        <v>1.4171</v>
      </c>
      <c r="I7815" s="1">
        <v>1.4066000000000001</v>
      </c>
      <c r="J7815" s="1">
        <v>1.4140999999999999</v>
      </c>
      <c r="K7815" s="1">
        <f>(Таблица1[[#This Row],[Столбец7]]-Таблица1[[#This Row],[Столбец4]])*10000</f>
        <v>33.999999999998479</v>
      </c>
    </row>
    <row r="7816" spans="1:11" x14ac:dyDescent="0.2">
      <c r="A7816">
        <v>2001</v>
      </c>
      <c r="B7816" t="str">
        <f>CONCATENATE("01.","01",".",Таблица1[[#This Row],[Столбец1]])</f>
        <v>01.01.2001</v>
      </c>
      <c r="C7816" t="str">
        <f>CONCATENATE(Таблица1[[#This Row],[Столбец3]],".",Таблица1[[#This Row],[Столбец2]],".",Таблица1[[#This Row],[Столбец1]])</f>
        <v>18.12.2001</v>
      </c>
      <c r="D7816">
        <f>DAYS360(Таблица1[[#This Row],[Столбец13]],Таблица1[[#This Row],[Столбец14]],TRUE)+1</f>
        <v>348</v>
      </c>
      <c r="E7816">
        <v>12</v>
      </c>
      <c r="F7816">
        <v>18</v>
      </c>
      <c r="G7816" s="1">
        <f t="shared" si="122"/>
        <v>1.4140999999999999</v>
      </c>
      <c r="H7816" s="1">
        <v>1.4215</v>
      </c>
      <c r="I7816" s="1">
        <v>1.4126000000000001</v>
      </c>
      <c r="J7816" s="1">
        <v>1.4212</v>
      </c>
      <c r="K7816" s="1">
        <f>(Таблица1[[#This Row],[Столбец7]]-Таблица1[[#This Row],[Столбец4]])*10000</f>
        <v>71.000000000001066</v>
      </c>
    </row>
    <row r="7817" spans="1:11" x14ac:dyDescent="0.2">
      <c r="A7817">
        <v>2001</v>
      </c>
      <c r="B7817" t="str">
        <f>CONCATENATE("01.","01",".",Таблица1[[#This Row],[Столбец1]])</f>
        <v>01.01.2001</v>
      </c>
      <c r="C7817" t="str">
        <f>CONCATENATE(Таблица1[[#This Row],[Столбец3]],".",Таблица1[[#This Row],[Столбец2]],".",Таблица1[[#This Row],[Столбец1]])</f>
        <v>19.12.2001</v>
      </c>
      <c r="D7817">
        <f>DAYS360(Таблица1[[#This Row],[Столбец13]],Таблица1[[#This Row],[Столбец14]],TRUE)+1</f>
        <v>349</v>
      </c>
      <c r="E7817">
        <v>12</v>
      </c>
      <c r="F7817">
        <v>19</v>
      </c>
      <c r="G7817" s="1">
        <f t="shared" si="122"/>
        <v>1.4212</v>
      </c>
      <c r="H7817" s="1">
        <v>1.4206000000000001</v>
      </c>
      <c r="I7817" s="1">
        <v>1.4123000000000001</v>
      </c>
      <c r="J7817" s="1">
        <v>1.4189000000000001</v>
      </c>
      <c r="K7817" s="1">
        <f>(Таблица1[[#This Row],[Столбец7]]-Таблица1[[#This Row],[Столбец4]])*10000</f>
        <v>-22.999999999999687</v>
      </c>
    </row>
    <row r="7818" spans="1:11" x14ac:dyDescent="0.2">
      <c r="A7818">
        <v>2001</v>
      </c>
      <c r="B7818" t="str">
        <f>CONCATENATE("01.","01",".",Таблица1[[#This Row],[Столбец1]])</f>
        <v>01.01.2001</v>
      </c>
      <c r="C7818" t="str">
        <f>CONCATENATE(Таблица1[[#This Row],[Столбец3]],".",Таблица1[[#This Row],[Столбец2]],".",Таблица1[[#This Row],[Столбец1]])</f>
        <v>20.12.2001</v>
      </c>
      <c r="D7818">
        <f>DAYS360(Таблица1[[#This Row],[Столбец13]],Таблица1[[#This Row],[Столбец14]],TRUE)+1</f>
        <v>350</v>
      </c>
      <c r="E7818">
        <v>12</v>
      </c>
      <c r="F7818">
        <v>20</v>
      </c>
      <c r="G7818" s="1">
        <f t="shared" si="122"/>
        <v>1.4189000000000001</v>
      </c>
      <c r="H7818" s="1">
        <v>1.423</v>
      </c>
      <c r="I7818" s="1">
        <v>1.4133</v>
      </c>
      <c r="J7818" s="1">
        <v>1.4219999999999999</v>
      </c>
      <c r="K7818" s="1">
        <f>(Таблица1[[#This Row],[Столбец7]]-Таблица1[[#This Row],[Столбец4]])*10000</f>
        <v>30.999999999998806</v>
      </c>
    </row>
    <row r="7819" spans="1:11" x14ac:dyDescent="0.2">
      <c r="A7819">
        <v>2001</v>
      </c>
      <c r="B7819" t="str">
        <f>CONCATENATE("01.","01",".",Таблица1[[#This Row],[Столбец1]])</f>
        <v>01.01.2001</v>
      </c>
      <c r="C7819" t="str">
        <f>CONCATENATE(Таблица1[[#This Row],[Столбец3]],".",Таблица1[[#This Row],[Столбец2]],".",Таблица1[[#This Row],[Столбец1]])</f>
        <v>21.12.2001</v>
      </c>
      <c r="D7819">
        <f>DAYS360(Таблица1[[#This Row],[Столбец13]],Таблица1[[#This Row],[Столбец14]],TRUE)+1</f>
        <v>351</v>
      </c>
      <c r="E7819">
        <v>12</v>
      </c>
      <c r="F7819">
        <v>21</v>
      </c>
      <c r="G7819" s="1">
        <f t="shared" si="122"/>
        <v>1.4219999999999999</v>
      </c>
      <c r="H7819" s="1">
        <v>1.4237</v>
      </c>
      <c r="I7819" s="1">
        <v>1.4031</v>
      </c>
      <c r="J7819" s="1">
        <v>1.4086000000000001</v>
      </c>
      <c r="K7819" s="1">
        <f>(Таблица1[[#This Row],[Столбец7]]-Таблица1[[#This Row],[Столбец4]])*10000</f>
        <v>-133.99999999999858</v>
      </c>
    </row>
    <row r="7820" spans="1:11" x14ac:dyDescent="0.2">
      <c r="A7820">
        <v>2001</v>
      </c>
      <c r="B7820" t="str">
        <f>CONCATENATE("01.","01",".",Таблица1[[#This Row],[Столбец1]])</f>
        <v>01.01.2001</v>
      </c>
      <c r="C7820" t="str">
        <f>CONCATENATE(Таблица1[[#This Row],[Столбец3]],".",Таблица1[[#This Row],[Столбец2]],".",Таблица1[[#This Row],[Столбец1]])</f>
        <v>24.12.2001</v>
      </c>
      <c r="D7820">
        <f>DAYS360(Таблица1[[#This Row],[Столбец13]],Таблица1[[#This Row],[Столбец14]],TRUE)+1</f>
        <v>354</v>
      </c>
      <c r="E7820">
        <v>12</v>
      </c>
      <c r="F7820">
        <v>24</v>
      </c>
      <c r="G7820" s="1">
        <f t="shared" si="122"/>
        <v>1.4086000000000001</v>
      </c>
      <c r="H7820" s="1">
        <v>1.4172</v>
      </c>
      <c r="I7820" s="1">
        <v>1.3960999999999999</v>
      </c>
      <c r="J7820" s="1">
        <v>1.3980999999999999</v>
      </c>
      <c r="K7820" s="1">
        <f>(Таблица1[[#This Row],[Столбец7]]-Таблица1[[#This Row],[Столбец4]])*10000</f>
        <v>-105.00000000000176</v>
      </c>
    </row>
    <row r="7821" spans="1:11" x14ac:dyDescent="0.2">
      <c r="A7821">
        <v>2001</v>
      </c>
      <c r="B7821" t="str">
        <f>CONCATENATE("01.","01",".",Таблица1[[#This Row],[Столбец1]])</f>
        <v>01.01.2001</v>
      </c>
      <c r="C7821" t="str">
        <f>CONCATENATE(Таблица1[[#This Row],[Столбец3]],".",Таблица1[[#This Row],[Столбец2]],".",Таблица1[[#This Row],[Столбец1]])</f>
        <v>25.12.2001</v>
      </c>
      <c r="D7821">
        <f>DAYS360(Таблица1[[#This Row],[Столбец13]],Таблица1[[#This Row],[Столбец14]],TRUE)+1</f>
        <v>355</v>
      </c>
      <c r="E7821">
        <v>12</v>
      </c>
      <c r="F7821">
        <v>25</v>
      </c>
      <c r="G7821" s="1">
        <f t="shared" si="122"/>
        <v>1.3980999999999999</v>
      </c>
      <c r="H7821" s="1">
        <v>1.4056999999999999</v>
      </c>
      <c r="I7821" s="1">
        <v>1.3978999999999999</v>
      </c>
      <c r="J7821" s="1">
        <v>1.4011</v>
      </c>
      <c r="K7821" s="1">
        <f>(Таблица1[[#This Row],[Столбец7]]-Таблица1[[#This Row],[Столбец4]])*10000</f>
        <v>30.000000000001137</v>
      </c>
    </row>
    <row r="7822" spans="1:11" x14ac:dyDescent="0.2">
      <c r="A7822">
        <v>2001</v>
      </c>
      <c r="B7822" t="str">
        <f>CONCATENATE("01.","01",".",Таблица1[[#This Row],[Столбец1]])</f>
        <v>01.01.2001</v>
      </c>
      <c r="C7822" t="str">
        <f>CONCATENATE(Таблица1[[#This Row],[Столбец3]],".",Таблица1[[#This Row],[Столбец2]],".",Таблица1[[#This Row],[Столбец1]])</f>
        <v>26.12.2001</v>
      </c>
      <c r="D7822">
        <f>DAYS360(Таблица1[[#This Row],[Столбец13]],Таблица1[[#This Row],[Столбец14]],TRUE)+1</f>
        <v>356</v>
      </c>
      <c r="E7822">
        <v>12</v>
      </c>
      <c r="F7822">
        <v>26</v>
      </c>
      <c r="G7822" s="1">
        <f t="shared" si="122"/>
        <v>1.4011</v>
      </c>
      <c r="H7822" s="1">
        <v>1.4088000000000001</v>
      </c>
      <c r="I7822" s="1">
        <v>1.3977999999999999</v>
      </c>
      <c r="J7822" s="1">
        <v>1.4085000000000001</v>
      </c>
      <c r="K7822" s="1">
        <f>(Таблица1[[#This Row],[Столбец7]]-Таблица1[[#This Row],[Столбец4]])*10000</f>
        <v>74.000000000000739</v>
      </c>
    </row>
    <row r="7823" spans="1:11" x14ac:dyDescent="0.2">
      <c r="A7823">
        <v>2001</v>
      </c>
      <c r="B7823" t="str">
        <f>CONCATENATE("01.","01",".",Таблица1[[#This Row],[Столбец1]])</f>
        <v>01.01.2001</v>
      </c>
      <c r="C7823" t="str">
        <f>CONCATENATE(Таблица1[[#This Row],[Столбец3]],".",Таблица1[[#This Row],[Столбец2]],".",Таблица1[[#This Row],[Столбец1]])</f>
        <v>27.12.2001</v>
      </c>
      <c r="D7823">
        <f>DAYS360(Таблица1[[#This Row],[Столбец13]],Таблица1[[#This Row],[Столбец14]],TRUE)+1</f>
        <v>357</v>
      </c>
      <c r="E7823">
        <v>12</v>
      </c>
      <c r="F7823">
        <v>27</v>
      </c>
      <c r="G7823" s="1">
        <f t="shared" si="122"/>
        <v>1.4085000000000001</v>
      </c>
      <c r="H7823" s="1">
        <v>1.4161999999999999</v>
      </c>
      <c r="I7823" s="1">
        <v>1.4032</v>
      </c>
      <c r="J7823" s="1">
        <v>1.4109</v>
      </c>
      <c r="K7823" s="1">
        <f>(Таблица1[[#This Row],[Столбец7]]-Таблица1[[#This Row],[Столбец4]])*10000</f>
        <v>23.999999999999577</v>
      </c>
    </row>
    <row r="7824" spans="1:11" x14ac:dyDescent="0.2">
      <c r="A7824">
        <v>2001</v>
      </c>
      <c r="B7824" t="str">
        <f>CONCATENATE("01.","01",".",Таблица1[[#This Row],[Столбец1]])</f>
        <v>01.01.2001</v>
      </c>
      <c r="C7824" t="str">
        <f>CONCATENATE(Таблица1[[#This Row],[Столбец3]],".",Таблица1[[#This Row],[Столбец2]],".",Таблица1[[#This Row],[Столбец1]])</f>
        <v>28.12.2001</v>
      </c>
      <c r="D7824">
        <f>DAYS360(Таблица1[[#This Row],[Столбец13]],Таблица1[[#This Row],[Столбец14]],TRUE)+1</f>
        <v>358</v>
      </c>
      <c r="E7824">
        <v>12</v>
      </c>
      <c r="F7824">
        <v>28</v>
      </c>
      <c r="G7824" s="1">
        <f t="shared" si="122"/>
        <v>1.4109</v>
      </c>
      <c r="H7824" s="1">
        <v>1.4127000000000001</v>
      </c>
      <c r="I7824" s="1">
        <v>1.4018999999999999</v>
      </c>
      <c r="J7824" s="1">
        <v>1.4069</v>
      </c>
      <c r="K7824" s="1">
        <f>(Таблица1[[#This Row],[Столбец7]]-Таблица1[[#This Row],[Столбец4]])*10000</f>
        <v>-40.000000000000036</v>
      </c>
    </row>
    <row r="7825" spans="1:11" x14ac:dyDescent="0.2">
      <c r="A7825">
        <v>2001</v>
      </c>
      <c r="B7825" t="str">
        <f>CONCATENATE("01.","01",".",Таблица1[[#This Row],[Столбец1]])</f>
        <v>01.01.2001</v>
      </c>
      <c r="C7825" t="str">
        <f>CONCATENATE(Таблица1[[#This Row],[Столбец3]],".",Таблица1[[#This Row],[Столбец2]],".",Таблица1[[#This Row],[Столбец1]])</f>
        <v>31.12.2001</v>
      </c>
      <c r="D7825">
        <f>DAYS360(Таблица1[[#This Row],[Столбец13]],Таблица1[[#This Row],[Столбец14]],TRUE)+1</f>
        <v>360</v>
      </c>
      <c r="E7825">
        <v>12</v>
      </c>
      <c r="F7825">
        <v>31</v>
      </c>
      <c r="G7825" s="1">
        <f t="shared" si="122"/>
        <v>1.4069</v>
      </c>
      <c r="H7825" s="1">
        <v>1.4226000000000001</v>
      </c>
      <c r="I7825" s="1">
        <v>1.4025000000000001</v>
      </c>
      <c r="J7825" s="1">
        <v>1.417</v>
      </c>
      <c r="K7825" s="1">
        <f>(Таблица1[[#This Row],[Столбец7]]-Таблица1[[#This Row],[Столбец4]])*10000</f>
        <v>100.99999999999997</v>
      </c>
    </row>
    <row r="7826" spans="1:11" x14ac:dyDescent="0.2">
      <c r="A7826">
        <v>2002</v>
      </c>
      <c r="B7826" t="str">
        <f>CONCATENATE("01.","01",".",Таблица1[[#This Row],[Столбец1]])</f>
        <v>01.01.2002</v>
      </c>
      <c r="C7826" t="str">
        <f>CONCATENATE(Таблица1[[#This Row],[Столбец3]],".",Таблица1[[#This Row],[Столбец2]],".",Таблица1[[#This Row],[Столбец1]])</f>
        <v>2.1.2002</v>
      </c>
      <c r="D7826">
        <f>DAYS360(Таблица1[[#This Row],[Столбец13]],Таблица1[[#This Row],[Столбец14]],TRUE)+1</f>
        <v>2</v>
      </c>
      <c r="E7826">
        <v>1</v>
      </c>
      <c r="F7826">
        <v>2</v>
      </c>
      <c r="G7826" s="1">
        <f t="shared" si="122"/>
        <v>1.417</v>
      </c>
      <c r="H7826" s="1">
        <v>1.4460999999999999</v>
      </c>
      <c r="I7826" s="1">
        <v>1.415</v>
      </c>
      <c r="J7826" s="1">
        <v>1.4433</v>
      </c>
      <c r="K7826" s="1">
        <f>(Таблица1[[#This Row],[Столбец7]]-Таблица1[[#This Row],[Столбец4]])*10000</f>
        <v>262.99999999999989</v>
      </c>
    </row>
    <row r="7827" spans="1:11" x14ac:dyDescent="0.2">
      <c r="A7827">
        <v>2002</v>
      </c>
      <c r="B7827" t="str">
        <f>CONCATENATE("01.","01",".",Таблица1[[#This Row],[Столбец1]])</f>
        <v>01.01.2002</v>
      </c>
      <c r="C7827" t="str">
        <f>CONCATENATE(Таблица1[[#This Row],[Столбец3]],".",Таблица1[[#This Row],[Столбец2]],".",Таблица1[[#This Row],[Столбец1]])</f>
        <v>3.1.2002</v>
      </c>
      <c r="D7827">
        <f>DAYS360(Таблица1[[#This Row],[Столбец13]],Таблица1[[#This Row],[Столбец14]],TRUE)+1</f>
        <v>3</v>
      </c>
      <c r="E7827">
        <v>1</v>
      </c>
      <c r="F7827">
        <v>3</v>
      </c>
      <c r="G7827" s="1">
        <f t="shared" si="122"/>
        <v>1.4433</v>
      </c>
      <c r="H7827" s="1">
        <v>1.4451000000000001</v>
      </c>
      <c r="I7827" s="1">
        <v>1.4340999999999999</v>
      </c>
      <c r="J7827" s="1">
        <v>1.4374</v>
      </c>
      <c r="K7827" s="1">
        <f>(Таблица1[[#This Row],[Столбец7]]-Таблица1[[#This Row],[Столбец4]])*10000</f>
        <v>-59.000000000000163</v>
      </c>
    </row>
    <row r="7828" spans="1:11" x14ac:dyDescent="0.2">
      <c r="A7828">
        <v>2002</v>
      </c>
      <c r="B7828" t="str">
        <f>CONCATENATE("01.","01",".",Таблица1[[#This Row],[Столбец1]])</f>
        <v>01.01.2002</v>
      </c>
      <c r="C7828" t="str">
        <f>CONCATENATE(Таблица1[[#This Row],[Столбец3]],".",Таблица1[[#This Row],[Столбец2]],".",Таблица1[[#This Row],[Столбец1]])</f>
        <v>4.1.2002</v>
      </c>
      <c r="D7828">
        <f>DAYS360(Таблица1[[#This Row],[Столбец13]],Таблица1[[#This Row],[Столбец14]],TRUE)+1</f>
        <v>4</v>
      </c>
      <c r="E7828">
        <v>1</v>
      </c>
      <c r="F7828">
        <v>4</v>
      </c>
      <c r="G7828" s="1">
        <f t="shared" si="122"/>
        <v>1.4374</v>
      </c>
      <c r="H7828" s="1">
        <v>1.4370000000000001</v>
      </c>
      <c r="I7828" s="1">
        <v>1.4278</v>
      </c>
      <c r="J7828" s="1">
        <v>1.4282999999999999</v>
      </c>
      <c r="K7828" s="1">
        <f>(Таблица1[[#This Row],[Столбец7]]-Таблица1[[#This Row],[Столбец4]])*10000</f>
        <v>-91.00000000000108</v>
      </c>
    </row>
    <row r="7829" spans="1:11" x14ac:dyDescent="0.2">
      <c r="A7829">
        <v>2002</v>
      </c>
      <c r="B7829" t="str">
        <f>CONCATENATE("01.","01",".",Таблица1[[#This Row],[Столбец1]])</f>
        <v>01.01.2002</v>
      </c>
      <c r="C7829" t="str">
        <f>CONCATENATE(Таблица1[[#This Row],[Столбец3]],".",Таблица1[[#This Row],[Столбец2]],".",Таблица1[[#This Row],[Столбец1]])</f>
        <v>7.1.2002</v>
      </c>
      <c r="D7829">
        <f>DAYS360(Таблица1[[#This Row],[Столбец13]],Таблица1[[#This Row],[Столбец14]],TRUE)+1</f>
        <v>7</v>
      </c>
      <c r="E7829">
        <v>1</v>
      </c>
      <c r="F7829">
        <v>7</v>
      </c>
      <c r="G7829" s="1">
        <f t="shared" si="122"/>
        <v>1.4282999999999999</v>
      </c>
      <c r="H7829" s="1">
        <v>1.4334</v>
      </c>
      <c r="I7829" s="1">
        <v>1.4159999999999999</v>
      </c>
      <c r="J7829" s="1">
        <v>1.4297</v>
      </c>
      <c r="K7829" s="1">
        <f>(Таблица1[[#This Row],[Столбец7]]-Таблица1[[#This Row],[Столбец4]])*10000</f>
        <v>14.000000000000679</v>
      </c>
    </row>
    <row r="7830" spans="1:11" x14ac:dyDescent="0.2">
      <c r="A7830">
        <v>2002</v>
      </c>
      <c r="B7830" t="str">
        <f>CONCATENATE("01.","01",".",Таблица1[[#This Row],[Столбец1]])</f>
        <v>01.01.2002</v>
      </c>
      <c r="C7830" t="str">
        <f>CONCATENATE(Таблица1[[#This Row],[Столбец3]],".",Таблица1[[#This Row],[Столбец2]],".",Таблица1[[#This Row],[Столбец1]])</f>
        <v>8.1.2002</v>
      </c>
      <c r="D7830">
        <f>DAYS360(Таблица1[[#This Row],[Столбец13]],Таблица1[[#This Row],[Столбец14]],TRUE)+1</f>
        <v>8</v>
      </c>
      <c r="E7830">
        <v>1</v>
      </c>
      <c r="F7830">
        <v>8</v>
      </c>
      <c r="G7830" s="1">
        <f t="shared" si="122"/>
        <v>1.4297</v>
      </c>
      <c r="H7830" s="1">
        <v>1.4303999999999999</v>
      </c>
      <c r="I7830" s="1">
        <v>1.4217</v>
      </c>
      <c r="J7830" s="1">
        <v>1.4234</v>
      </c>
      <c r="K7830" s="1">
        <f>(Таблица1[[#This Row],[Столбец7]]-Таблица1[[#This Row],[Столбец4]])*10000</f>
        <v>-62.999999999999723</v>
      </c>
    </row>
    <row r="7831" spans="1:11" x14ac:dyDescent="0.2">
      <c r="A7831">
        <v>2002</v>
      </c>
      <c r="B7831" t="str">
        <f>CONCATENATE("01.","01",".",Таблица1[[#This Row],[Столбец1]])</f>
        <v>01.01.2002</v>
      </c>
      <c r="C7831" t="str">
        <f>CONCATENATE(Таблица1[[#This Row],[Столбец3]],".",Таблица1[[#This Row],[Столбец2]],".",Таблица1[[#This Row],[Столбец1]])</f>
        <v>9.1.2002</v>
      </c>
      <c r="D7831">
        <f>DAYS360(Таблица1[[#This Row],[Столбец13]],Таблица1[[#This Row],[Столбец14]],TRUE)+1</f>
        <v>9</v>
      </c>
      <c r="E7831">
        <v>1</v>
      </c>
      <c r="F7831">
        <v>9</v>
      </c>
      <c r="G7831" s="1">
        <f t="shared" si="122"/>
        <v>1.4234</v>
      </c>
      <c r="H7831" s="1">
        <v>1.4268000000000001</v>
      </c>
      <c r="I7831" s="1">
        <v>1.4166000000000001</v>
      </c>
      <c r="J7831" s="1">
        <v>1.423</v>
      </c>
      <c r="K7831" s="1">
        <f>(Таблица1[[#This Row],[Столбец7]]-Таблица1[[#This Row],[Столбец4]])*10000</f>
        <v>-3.9999999999995595</v>
      </c>
    </row>
    <row r="7832" spans="1:11" x14ac:dyDescent="0.2">
      <c r="A7832">
        <v>2002</v>
      </c>
      <c r="B7832" t="str">
        <f>CONCATENATE("01.","01",".",Таблица1[[#This Row],[Столбец1]])</f>
        <v>01.01.2002</v>
      </c>
      <c r="C7832" t="str">
        <f>CONCATENATE(Таблица1[[#This Row],[Столбец3]],".",Таблица1[[#This Row],[Столбец2]],".",Таблица1[[#This Row],[Столбец1]])</f>
        <v>10.1.2002</v>
      </c>
      <c r="D7832">
        <f>DAYS360(Таблица1[[#This Row],[Столбец13]],Таблица1[[#This Row],[Столбец14]],TRUE)+1</f>
        <v>10</v>
      </c>
      <c r="E7832">
        <v>1</v>
      </c>
      <c r="F7832">
        <v>10</v>
      </c>
      <c r="G7832" s="1">
        <f t="shared" si="122"/>
        <v>1.423</v>
      </c>
      <c r="H7832" s="1">
        <v>1.4314</v>
      </c>
      <c r="I7832" s="1">
        <v>1.4221999999999999</v>
      </c>
      <c r="J7832" s="1">
        <v>1.4251</v>
      </c>
      <c r="K7832" s="1">
        <f>(Таблица1[[#This Row],[Столбец7]]-Таблица1[[#This Row],[Столбец4]])*10000</f>
        <v>20.999999999999908</v>
      </c>
    </row>
    <row r="7833" spans="1:11" x14ac:dyDescent="0.2">
      <c r="A7833">
        <v>2002</v>
      </c>
      <c r="B7833" t="str">
        <f>CONCATENATE("01.","01",".",Таблица1[[#This Row],[Столбец1]])</f>
        <v>01.01.2002</v>
      </c>
      <c r="C7833" t="str">
        <f>CONCATENATE(Таблица1[[#This Row],[Столбец3]],".",Таблица1[[#This Row],[Столбец2]],".",Таблица1[[#This Row],[Столбец1]])</f>
        <v>11.1.2002</v>
      </c>
      <c r="D7833">
        <f>DAYS360(Таблица1[[#This Row],[Столбец13]],Таблица1[[#This Row],[Столбец14]],TRUE)+1</f>
        <v>11</v>
      </c>
      <c r="E7833">
        <v>1</v>
      </c>
      <c r="F7833">
        <v>11</v>
      </c>
      <c r="G7833" s="1">
        <f t="shared" si="122"/>
        <v>1.4251</v>
      </c>
      <c r="H7833" s="1">
        <v>1.4286000000000001</v>
      </c>
      <c r="I7833" s="1">
        <v>1.42</v>
      </c>
      <c r="J7833" s="1">
        <v>1.4249000000000001</v>
      </c>
      <c r="K7833" s="1">
        <f>(Таблица1[[#This Row],[Столбец7]]-Таблица1[[#This Row],[Столбец4]])*10000</f>
        <v>-1.9999999999997797</v>
      </c>
    </row>
    <row r="7834" spans="1:11" x14ac:dyDescent="0.2">
      <c r="A7834">
        <v>2002</v>
      </c>
      <c r="B7834" t="str">
        <f>CONCATENATE("01.","01",".",Таблица1[[#This Row],[Столбец1]])</f>
        <v>01.01.2002</v>
      </c>
      <c r="C7834" t="str">
        <f>CONCATENATE(Таблица1[[#This Row],[Столбец3]],".",Таблица1[[#This Row],[Столбец2]],".",Таблица1[[#This Row],[Столбец1]])</f>
        <v>14.1.2002</v>
      </c>
      <c r="D7834">
        <f>DAYS360(Таблица1[[#This Row],[Столбец13]],Таблица1[[#This Row],[Столбец14]],TRUE)+1</f>
        <v>14</v>
      </c>
      <c r="E7834">
        <v>1</v>
      </c>
      <c r="F7834">
        <v>14</v>
      </c>
      <c r="G7834" s="1">
        <f t="shared" si="122"/>
        <v>1.4249000000000001</v>
      </c>
      <c r="H7834" s="1">
        <v>1.4289000000000001</v>
      </c>
      <c r="I7834" s="1">
        <v>1.4244000000000001</v>
      </c>
      <c r="J7834" s="1">
        <v>1.4260999999999999</v>
      </c>
      <c r="K7834" s="1">
        <f>(Таблица1[[#This Row],[Столбец7]]-Таблица1[[#This Row],[Столбец4]])*10000</f>
        <v>11.999999999998678</v>
      </c>
    </row>
    <row r="7835" spans="1:11" x14ac:dyDescent="0.2">
      <c r="A7835">
        <v>2002</v>
      </c>
      <c r="B7835" t="str">
        <f>CONCATENATE("01.","01",".",Таблица1[[#This Row],[Столбец1]])</f>
        <v>01.01.2002</v>
      </c>
      <c r="C7835" t="str">
        <f>CONCATENATE(Таблица1[[#This Row],[Столбец3]],".",Таблица1[[#This Row],[Столбец2]],".",Таблица1[[#This Row],[Столбец1]])</f>
        <v>15.1.2002</v>
      </c>
      <c r="D7835">
        <f>DAYS360(Таблица1[[#This Row],[Столбец13]],Таблица1[[#This Row],[Столбец14]],TRUE)+1</f>
        <v>15</v>
      </c>
      <c r="E7835">
        <v>1</v>
      </c>
      <c r="F7835">
        <v>15</v>
      </c>
      <c r="G7835" s="1">
        <f t="shared" si="122"/>
        <v>1.4260999999999999</v>
      </c>
      <c r="H7835" s="1">
        <v>1.4242999999999999</v>
      </c>
      <c r="I7835" s="1">
        <v>1.4034</v>
      </c>
      <c r="J7835" s="1">
        <v>1.4039999999999999</v>
      </c>
      <c r="K7835" s="1">
        <f>(Таблица1[[#This Row],[Столбец7]]-Таблица1[[#This Row],[Столбец4]])*10000</f>
        <v>-221.00000000000009</v>
      </c>
    </row>
    <row r="7836" spans="1:11" x14ac:dyDescent="0.2">
      <c r="A7836">
        <v>2002</v>
      </c>
      <c r="B7836" t="str">
        <f>CONCATENATE("01.","01",".",Таблица1[[#This Row],[Столбец1]])</f>
        <v>01.01.2002</v>
      </c>
      <c r="C7836" t="str">
        <f>CONCATENATE(Таблица1[[#This Row],[Столбец3]],".",Таблица1[[#This Row],[Столбец2]],".",Таблица1[[#This Row],[Столбец1]])</f>
        <v>16.1.2002</v>
      </c>
      <c r="D7836">
        <f>DAYS360(Таблица1[[#This Row],[Столбец13]],Таблица1[[#This Row],[Столбец14]],TRUE)+1</f>
        <v>16</v>
      </c>
      <c r="E7836">
        <v>1</v>
      </c>
      <c r="F7836">
        <v>16</v>
      </c>
      <c r="G7836" s="1">
        <f t="shared" si="122"/>
        <v>1.4039999999999999</v>
      </c>
      <c r="H7836" s="1">
        <v>1.4120999999999999</v>
      </c>
      <c r="I7836" s="1">
        <v>1.399</v>
      </c>
      <c r="J7836" s="1">
        <v>1.4116</v>
      </c>
      <c r="K7836" s="1">
        <f>(Таблица1[[#This Row],[Столбец7]]-Таблица1[[#This Row],[Столбец4]])*10000</f>
        <v>76.000000000000512</v>
      </c>
    </row>
    <row r="7837" spans="1:11" x14ac:dyDescent="0.2">
      <c r="A7837">
        <v>2002</v>
      </c>
      <c r="B7837" t="str">
        <f>CONCATENATE("01.","01",".",Таблица1[[#This Row],[Столбец1]])</f>
        <v>01.01.2002</v>
      </c>
      <c r="C7837" t="str">
        <f>CONCATENATE(Таблица1[[#This Row],[Столбец3]],".",Таблица1[[#This Row],[Столбец2]],".",Таблица1[[#This Row],[Столбец1]])</f>
        <v>17.1.2002</v>
      </c>
      <c r="D7837">
        <f>DAYS360(Таблица1[[#This Row],[Столбец13]],Таблица1[[#This Row],[Столбец14]],TRUE)+1</f>
        <v>17</v>
      </c>
      <c r="E7837">
        <v>1</v>
      </c>
      <c r="F7837">
        <v>17</v>
      </c>
      <c r="G7837" s="1">
        <f t="shared" si="122"/>
        <v>1.4116</v>
      </c>
      <c r="H7837" s="1">
        <v>1.4238</v>
      </c>
      <c r="I7837" s="1">
        <v>1.4088000000000001</v>
      </c>
      <c r="J7837" s="1">
        <v>1.419</v>
      </c>
      <c r="K7837" s="1">
        <f>(Таблица1[[#This Row],[Столбец7]]-Таблица1[[#This Row],[Столбец4]])*10000</f>
        <v>74.000000000000739</v>
      </c>
    </row>
    <row r="7838" spans="1:11" x14ac:dyDescent="0.2">
      <c r="A7838">
        <v>2002</v>
      </c>
      <c r="B7838" t="str">
        <f>CONCATENATE("01.","01",".",Таблица1[[#This Row],[Столбец1]])</f>
        <v>01.01.2002</v>
      </c>
      <c r="C7838" t="str">
        <f>CONCATENATE(Таблица1[[#This Row],[Столбец3]],".",Таблица1[[#This Row],[Столбец2]],".",Таблица1[[#This Row],[Столбец1]])</f>
        <v>18.1.2002</v>
      </c>
      <c r="D7838">
        <f>DAYS360(Таблица1[[#This Row],[Столбец13]],Таблица1[[#This Row],[Столбец14]],TRUE)+1</f>
        <v>18</v>
      </c>
      <c r="E7838">
        <v>1</v>
      </c>
      <c r="F7838">
        <v>18</v>
      </c>
      <c r="G7838" s="1">
        <f t="shared" si="122"/>
        <v>1.419</v>
      </c>
      <c r="H7838" s="1">
        <v>1.4278999999999999</v>
      </c>
      <c r="I7838" s="1">
        <v>1.4185000000000001</v>
      </c>
      <c r="J7838" s="1">
        <v>1.4278999999999999</v>
      </c>
      <c r="K7838" s="1">
        <f>(Таблица1[[#This Row],[Столбец7]]-Таблица1[[#This Row],[Столбец4]])*10000</f>
        <v>88.999999999999076</v>
      </c>
    </row>
    <row r="7839" spans="1:11" x14ac:dyDescent="0.2">
      <c r="A7839">
        <v>2002</v>
      </c>
      <c r="B7839" t="str">
        <f>CONCATENATE("01.","01",".",Таблица1[[#This Row],[Столбец1]])</f>
        <v>01.01.2002</v>
      </c>
      <c r="C7839" t="str">
        <f>CONCATENATE(Таблица1[[#This Row],[Столбец3]],".",Таблица1[[#This Row],[Столбец2]],".",Таблица1[[#This Row],[Столбец1]])</f>
        <v>21.1.2002</v>
      </c>
      <c r="D7839">
        <f>DAYS360(Таблица1[[#This Row],[Столбец13]],Таблица1[[#This Row],[Столбец14]],TRUE)+1</f>
        <v>21</v>
      </c>
      <c r="E7839">
        <v>1</v>
      </c>
      <c r="F7839">
        <v>21</v>
      </c>
      <c r="G7839" s="1">
        <f t="shared" si="122"/>
        <v>1.4278999999999999</v>
      </c>
      <c r="H7839" s="1">
        <v>1.4339</v>
      </c>
      <c r="I7839" s="1">
        <v>1.4236</v>
      </c>
      <c r="J7839" s="1">
        <v>1.4245000000000001</v>
      </c>
      <c r="K7839" s="1">
        <f>(Таблица1[[#This Row],[Столбец7]]-Таблица1[[#This Row],[Столбец4]])*10000</f>
        <v>-33.999999999998479</v>
      </c>
    </row>
    <row r="7840" spans="1:11" x14ac:dyDescent="0.2">
      <c r="A7840">
        <v>2002</v>
      </c>
      <c r="B7840" t="str">
        <f>CONCATENATE("01.","01",".",Таблица1[[#This Row],[Столбец1]])</f>
        <v>01.01.2002</v>
      </c>
      <c r="C7840" t="str">
        <f>CONCATENATE(Таблица1[[#This Row],[Столбец3]],".",Таблица1[[#This Row],[Столбец2]],".",Таблица1[[#This Row],[Столбец1]])</f>
        <v>22.1.2002</v>
      </c>
      <c r="D7840">
        <f>DAYS360(Таблица1[[#This Row],[Столбец13]],Таблица1[[#This Row],[Столбец14]],TRUE)+1</f>
        <v>22</v>
      </c>
      <c r="E7840">
        <v>1</v>
      </c>
      <c r="F7840">
        <v>22</v>
      </c>
      <c r="G7840" s="1">
        <f t="shared" si="122"/>
        <v>1.4245000000000001</v>
      </c>
      <c r="H7840" s="1">
        <v>1.4259999999999999</v>
      </c>
      <c r="I7840" s="1">
        <v>1.4175</v>
      </c>
      <c r="J7840" s="1">
        <v>1.4258</v>
      </c>
      <c r="K7840" s="1">
        <f>(Таблица1[[#This Row],[Столбец7]]-Таблица1[[#This Row],[Столбец4]])*10000</f>
        <v>12.999999999998568</v>
      </c>
    </row>
    <row r="7841" spans="1:11" x14ac:dyDescent="0.2">
      <c r="A7841">
        <v>2002</v>
      </c>
      <c r="B7841" t="str">
        <f>CONCATENATE("01.","01",".",Таблица1[[#This Row],[Столбец1]])</f>
        <v>01.01.2002</v>
      </c>
      <c r="C7841" t="str">
        <f>CONCATENATE(Таблица1[[#This Row],[Столбец3]],".",Таблица1[[#This Row],[Столбец2]],".",Таблица1[[#This Row],[Столбец1]])</f>
        <v>23.1.2002</v>
      </c>
      <c r="D7841">
        <f>DAYS360(Таблица1[[#This Row],[Столбец13]],Таблица1[[#This Row],[Столбец14]],TRUE)+1</f>
        <v>23</v>
      </c>
      <c r="E7841">
        <v>1</v>
      </c>
      <c r="F7841">
        <v>23</v>
      </c>
      <c r="G7841" s="1">
        <f t="shared" si="122"/>
        <v>1.4258</v>
      </c>
      <c r="H7841" s="1">
        <v>1.4314</v>
      </c>
      <c r="I7841" s="1">
        <v>1.4060999999999999</v>
      </c>
      <c r="J7841" s="1">
        <v>1.4068000000000001</v>
      </c>
      <c r="K7841" s="1">
        <f>(Таблица1[[#This Row],[Столбец7]]-Таблица1[[#This Row],[Столбец4]])*10000</f>
        <v>-189.99999999999906</v>
      </c>
    </row>
    <row r="7842" spans="1:11" x14ac:dyDescent="0.2">
      <c r="A7842">
        <v>2002</v>
      </c>
      <c r="B7842" t="str">
        <f>CONCATENATE("01.","01",".",Таблица1[[#This Row],[Столбец1]])</f>
        <v>01.01.2002</v>
      </c>
      <c r="C7842" t="str">
        <f>CONCATENATE(Таблица1[[#This Row],[Столбец3]],".",Таблица1[[#This Row],[Столбец2]],".",Таблица1[[#This Row],[Столбец1]])</f>
        <v>24.1.2002</v>
      </c>
      <c r="D7842">
        <f>DAYS360(Таблица1[[#This Row],[Столбец13]],Таблица1[[#This Row],[Столбец14]],TRUE)+1</f>
        <v>24</v>
      </c>
      <c r="E7842">
        <v>1</v>
      </c>
      <c r="F7842">
        <v>24</v>
      </c>
      <c r="G7842" s="1">
        <f t="shared" si="122"/>
        <v>1.4068000000000001</v>
      </c>
      <c r="H7842" s="1">
        <v>1.4083000000000001</v>
      </c>
      <c r="I7842" s="1">
        <v>1.4020999999999999</v>
      </c>
      <c r="J7842" s="1">
        <v>1.4061999999999999</v>
      </c>
      <c r="K7842" s="1">
        <f>(Таблица1[[#This Row],[Столбец7]]-Таблица1[[#This Row],[Столбец4]])*10000</f>
        <v>-6.0000000000015596</v>
      </c>
    </row>
    <row r="7843" spans="1:11" x14ac:dyDescent="0.2">
      <c r="A7843">
        <v>2002</v>
      </c>
      <c r="B7843" t="str">
        <f>CONCATENATE("01.","01",".",Таблица1[[#This Row],[Столбец1]])</f>
        <v>01.01.2002</v>
      </c>
      <c r="C7843" t="str">
        <f>CONCATENATE(Таблица1[[#This Row],[Столбец3]],".",Таблица1[[#This Row],[Столбец2]],".",Таблица1[[#This Row],[Столбец1]])</f>
        <v>25.1.2002</v>
      </c>
      <c r="D7843">
        <f>DAYS360(Таблица1[[#This Row],[Столбец13]],Таблица1[[#This Row],[Столбец14]],TRUE)+1</f>
        <v>25</v>
      </c>
      <c r="E7843">
        <v>1</v>
      </c>
      <c r="F7843">
        <v>25</v>
      </c>
      <c r="G7843" s="1">
        <f t="shared" si="122"/>
        <v>1.4061999999999999</v>
      </c>
      <c r="H7843" s="1">
        <v>1.4083000000000001</v>
      </c>
      <c r="I7843" s="1">
        <v>1.3875999999999999</v>
      </c>
      <c r="J7843" s="1">
        <v>1.3942000000000001</v>
      </c>
      <c r="K7843" s="1">
        <f>(Таблица1[[#This Row],[Столбец7]]-Таблица1[[#This Row],[Столбец4]])*10000</f>
        <v>-119.99999999999788</v>
      </c>
    </row>
    <row r="7844" spans="1:11" x14ac:dyDescent="0.2">
      <c r="A7844">
        <v>2002</v>
      </c>
      <c r="B7844" t="str">
        <f>CONCATENATE("01.","01",".",Таблица1[[#This Row],[Столбец1]])</f>
        <v>01.01.2002</v>
      </c>
      <c r="C7844" t="str">
        <f>CONCATENATE(Таблица1[[#This Row],[Столбец3]],".",Таблица1[[#This Row],[Столбец2]],".",Таблица1[[#This Row],[Столбец1]])</f>
        <v>28.1.2002</v>
      </c>
      <c r="D7844">
        <f>DAYS360(Таблица1[[#This Row],[Столбец13]],Таблица1[[#This Row],[Столбец14]],TRUE)+1</f>
        <v>28</v>
      </c>
      <c r="E7844">
        <v>1</v>
      </c>
      <c r="F7844">
        <v>28</v>
      </c>
      <c r="G7844" s="1">
        <f t="shared" si="122"/>
        <v>1.3942000000000001</v>
      </c>
      <c r="H7844" s="1">
        <v>1.3956999999999999</v>
      </c>
      <c r="I7844" s="1">
        <v>1.3794</v>
      </c>
      <c r="J7844" s="1">
        <v>1.3794</v>
      </c>
      <c r="K7844" s="1">
        <f>(Таблица1[[#This Row],[Столбец7]]-Таблица1[[#This Row],[Столбец4]])*10000</f>
        <v>-148.00000000000148</v>
      </c>
    </row>
    <row r="7845" spans="1:11" x14ac:dyDescent="0.2">
      <c r="A7845">
        <v>2002</v>
      </c>
      <c r="B7845" t="str">
        <f>CONCATENATE("01.","01",".",Таблица1[[#This Row],[Столбец1]])</f>
        <v>01.01.2002</v>
      </c>
      <c r="C7845" t="str">
        <f>CONCATENATE(Таблица1[[#This Row],[Столбец3]],".",Таблица1[[#This Row],[Столбец2]],".",Таблица1[[#This Row],[Столбец1]])</f>
        <v>29.1.2002</v>
      </c>
      <c r="D7845">
        <f>DAYS360(Таблица1[[#This Row],[Столбец13]],Таблица1[[#This Row],[Столбец14]],TRUE)+1</f>
        <v>29</v>
      </c>
      <c r="E7845">
        <v>1</v>
      </c>
      <c r="F7845">
        <v>29</v>
      </c>
      <c r="G7845" s="1">
        <f t="shared" si="122"/>
        <v>1.3794</v>
      </c>
      <c r="H7845" s="1">
        <v>1.3808</v>
      </c>
      <c r="I7845" s="1">
        <v>1.3665</v>
      </c>
      <c r="J7845" s="1">
        <v>1.3808</v>
      </c>
      <c r="K7845" s="1">
        <f>(Таблица1[[#This Row],[Столбец7]]-Таблица1[[#This Row],[Столбец4]])*10000</f>
        <v>14.000000000000679</v>
      </c>
    </row>
    <row r="7846" spans="1:11" x14ac:dyDescent="0.2">
      <c r="A7846">
        <v>2002</v>
      </c>
      <c r="B7846" t="str">
        <f>CONCATENATE("01.","01",".",Таблица1[[#This Row],[Столбец1]])</f>
        <v>01.01.2002</v>
      </c>
      <c r="C7846" t="str">
        <f>CONCATENATE(Таблица1[[#This Row],[Столбец3]],".",Таблица1[[#This Row],[Столбец2]],".",Таблица1[[#This Row],[Столбец1]])</f>
        <v>30.1.2002</v>
      </c>
      <c r="D7846">
        <f>DAYS360(Таблица1[[#This Row],[Столбец13]],Таблица1[[#This Row],[Столбец14]],TRUE)+1</f>
        <v>30</v>
      </c>
      <c r="E7846">
        <v>1</v>
      </c>
      <c r="F7846">
        <v>30</v>
      </c>
      <c r="G7846" s="1">
        <f t="shared" si="122"/>
        <v>1.3808</v>
      </c>
      <c r="H7846" s="1">
        <v>1.3809</v>
      </c>
      <c r="I7846" s="1">
        <v>1.3648</v>
      </c>
      <c r="J7846" s="1">
        <v>1.3682000000000001</v>
      </c>
      <c r="K7846" s="1">
        <f>(Таблица1[[#This Row],[Столбец7]]-Таблица1[[#This Row],[Столбец4]])*10000</f>
        <v>-125.99999999999945</v>
      </c>
    </row>
    <row r="7847" spans="1:11" x14ac:dyDescent="0.2">
      <c r="A7847">
        <v>2002</v>
      </c>
      <c r="B7847" t="str">
        <f>CONCATENATE("01.","01",".",Таблица1[[#This Row],[Столбец1]])</f>
        <v>01.01.2002</v>
      </c>
      <c r="C7847" t="str">
        <f>CONCATENATE(Таблица1[[#This Row],[Столбец3]],".",Таблица1[[#This Row],[Столбец2]],".",Таблица1[[#This Row],[Столбец1]])</f>
        <v>31.1.2002</v>
      </c>
      <c r="D7847">
        <f>DAYS360(Таблица1[[#This Row],[Столбец13]],Таблица1[[#This Row],[Столбец14]],TRUE)+1</f>
        <v>30</v>
      </c>
      <c r="E7847">
        <v>1</v>
      </c>
      <c r="F7847">
        <v>31</v>
      </c>
      <c r="G7847" s="1">
        <f t="shared" si="122"/>
        <v>1.3682000000000001</v>
      </c>
      <c r="H7847" s="1">
        <v>1.3747</v>
      </c>
      <c r="I7847" s="1">
        <v>1.3616999999999999</v>
      </c>
      <c r="J7847" s="1">
        <v>1.3620000000000001</v>
      </c>
      <c r="K7847" s="1">
        <f>(Таблица1[[#This Row],[Столбец7]]-Таблица1[[#This Row],[Столбец4]])*10000</f>
        <v>-61.999999999999829</v>
      </c>
    </row>
    <row r="7848" spans="1:11" x14ac:dyDescent="0.2">
      <c r="A7848">
        <v>2002</v>
      </c>
      <c r="B7848" t="str">
        <f>CONCATENATE("01.","01",".",Таблица1[[#This Row],[Столбец1]])</f>
        <v>01.01.2002</v>
      </c>
      <c r="C7848" t="str">
        <f>CONCATENATE(Таблица1[[#This Row],[Столбец3]],".",Таблица1[[#This Row],[Столбец2]],".",Таблица1[[#This Row],[Столбец1]])</f>
        <v>1.2.2002</v>
      </c>
      <c r="D7848">
        <f>DAYS360(Таблица1[[#This Row],[Столбец13]],Таблица1[[#This Row],[Столбец14]],TRUE)+1</f>
        <v>31</v>
      </c>
      <c r="E7848">
        <v>2</v>
      </c>
      <c r="F7848">
        <v>1</v>
      </c>
      <c r="G7848" s="1">
        <f t="shared" si="122"/>
        <v>1.3620000000000001</v>
      </c>
      <c r="H7848" s="1">
        <v>1.3743000000000001</v>
      </c>
      <c r="I7848" s="1">
        <v>1.3619000000000001</v>
      </c>
      <c r="J7848" s="1">
        <v>1.3707</v>
      </c>
      <c r="K7848" s="1">
        <f>(Таблица1[[#This Row],[Столбец7]]-Таблица1[[#This Row],[Столбец4]])*10000</f>
        <v>86.999999999999304</v>
      </c>
    </row>
    <row r="7849" spans="1:11" x14ac:dyDescent="0.2">
      <c r="A7849">
        <v>2002</v>
      </c>
      <c r="B7849" t="str">
        <f>CONCATENATE("01.","01",".",Таблица1[[#This Row],[Столбец1]])</f>
        <v>01.01.2002</v>
      </c>
      <c r="C7849" t="str">
        <f>CONCATENATE(Таблица1[[#This Row],[Столбец3]],".",Таблица1[[#This Row],[Столбец2]],".",Таблица1[[#This Row],[Столбец1]])</f>
        <v>4.2.2002</v>
      </c>
      <c r="D7849">
        <f>DAYS360(Таблица1[[#This Row],[Столбец13]],Таблица1[[#This Row],[Столбец14]],TRUE)+1</f>
        <v>34</v>
      </c>
      <c r="E7849">
        <v>2</v>
      </c>
      <c r="F7849">
        <v>4</v>
      </c>
      <c r="G7849" s="1">
        <f t="shared" si="122"/>
        <v>1.3707</v>
      </c>
      <c r="H7849" s="1">
        <v>1.3906000000000001</v>
      </c>
      <c r="I7849" s="1">
        <v>1.369</v>
      </c>
      <c r="J7849" s="1">
        <v>1.3900999999999999</v>
      </c>
      <c r="K7849" s="1">
        <f>(Таблица1[[#This Row],[Столбец7]]-Таблица1[[#This Row],[Столбец4]])*10000</f>
        <v>193.99999999999861</v>
      </c>
    </row>
    <row r="7850" spans="1:11" x14ac:dyDescent="0.2">
      <c r="A7850">
        <v>2002</v>
      </c>
      <c r="B7850" t="str">
        <f>CONCATENATE("01.","01",".",Таблица1[[#This Row],[Столбец1]])</f>
        <v>01.01.2002</v>
      </c>
      <c r="C7850" t="str">
        <f>CONCATENATE(Таблица1[[#This Row],[Столбец3]],".",Таблица1[[#This Row],[Столбец2]],".",Таблица1[[#This Row],[Столбец1]])</f>
        <v>5.2.2002</v>
      </c>
      <c r="D7850">
        <f>DAYS360(Таблица1[[#This Row],[Столбец13]],Таблица1[[#This Row],[Столбец14]],TRUE)+1</f>
        <v>35</v>
      </c>
      <c r="E7850">
        <v>2</v>
      </c>
      <c r="F7850">
        <v>5</v>
      </c>
      <c r="G7850" s="1">
        <f t="shared" si="122"/>
        <v>1.3900999999999999</v>
      </c>
      <c r="H7850" s="1">
        <v>1.3964000000000001</v>
      </c>
      <c r="I7850" s="1">
        <v>1.3826000000000001</v>
      </c>
      <c r="J7850" s="1">
        <v>1.3854</v>
      </c>
      <c r="K7850" s="1">
        <f>(Таблица1[[#This Row],[Столбец7]]-Таблица1[[#This Row],[Столбец4]])*10000</f>
        <v>-46.999999999999261</v>
      </c>
    </row>
    <row r="7851" spans="1:11" x14ac:dyDescent="0.2">
      <c r="A7851">
        <v>2002</v>
      </c>
      <c r="B7851" t="str">
        <f>CONCATENATE("01.","01",".",Таблица1[[#This Row],[Столбец1]])</f>
        <v>01.01.2002</v>
      </c>
      <c r="C7851" t="str">
        <f>CONCATENATE(Таблица1[[#This Row],[Столбец3]],".",Таблица1[[#This Row],[Столбец2]],".",Таблица1[[#This Row],[Столбец1]])</f>
        <v>6.2.2002</v>
      </c>
      <c r="D7851">
        <f>DAYS360(Таблица1[[#This Row],[Столбец13]],Таблица1[[#This Row],[Столбец14]],TRUE)+1</f>
        <v>36</v>
      </c>
      <c r="E7851">
        <v>2</v>
      </c>
      <c r="F7851">
        <v>6</v>
      </c>
      <c r="G7851" s="1">
        <f t="shared" si="122"/>
        <v>1.3854</v>
      </c>
      <c r="H7851" s="1">
        <v>1.3953</v>
      </c>
      <c r="I7851" s="1">
        <v>1.3824000000000001</v>
      </c>
      <c r="J7851" s="1">
        <v>1.3926000000000001</v>
      </c>
      <c r="K7851" s="1">
        <f>(Таблица1[[#This Row],[Столбец7]]-Таблица1[[#This Row],[Столбец4]])*10000</f>
        <v>72.000000000000952</v>
      </c>
    </row>
    <row r="7852" spans="1:11" x14ac:dyDescent="0.2">
      <c r="A7852">
        <v>2002</v>
      </c>
      <c r="B7852" t="str">
        <f>CONCATENATE("01.","01",".",Таблица1[[#This Row],[Столбец1]])</f>
        <v>01.01.2002</v>
      </c>
      <c r="C7852" t="str">
        <f>CONCATENATE(Таблица1[[#This Row],[Столбец3]],".",Таблица1[[#This Row],[Столбец2]],".",Таблица1[[#This Row],[Столбец1]])</f>
        <v>7.2.2002</v>
      </c>
      <c r="D7852">
        <f>DAYS360(Таблица1[[#This Row],[Столбец13]],Таблица1[[#This Row],[Столбец14]],TRUE)+1</f>
        <v>37</v>
      </c>
      <c r="E7852">
        <v>2</v>
      </c>
      <c r="F7852">
        <v>7</v>
      </c>
      <c r="G7852" s="1">
        <f t="shared" si="122"/>
        <v>1.3926000000000001</v>
      </c>
      <c r="H7852" s="1">
        <v>1.3967000000000001</v>
      </c>
      <c r="I7852" s="1">
        <v>1.3871</v>
      </c>
      <c r="J7852" s="1">
        <v>1.3935</v>
      </c>
      <c r="K7852" s="1">
        <f>(Таблица1[[#This Row],[Столбец7]]-Таблица1[[#This Row],[Столбец4]])*10000</f>
        <v>8.9999999999990088</v>
      </c>
    </row>
    <row r="7853" spans="1:11" x14ac:dyDescent="0.2">
      <c r="A7853">
        <v>2002</v>
      </c>
      <c r="B7853" t="str">
        <f>CONCATENATE("01.","01",".",Таблица1[[#This Row],[Столбец1]])</f>
        <v>01.01.2002</v>
      </c>
      <c r="C7853" t="str">
        <f>CONCATENATE(Таблица1[[#This Row],[Столбец3]],".",Таблица1[[#This Row],[Столбец2]],".",Таблица1[[#This Row],[Столбец1]])</f>
        <v>8.2.2002</v>
      </c>
      <c r="D7853">
        <f>DAYS360(Таблица1[[#This Row],[Столбец13]],Таблица1[[#This Row],[Столбец14]],TRUE)+1</f>
        <v>38</v>
      </c>
      <c r="E7853">
        <v>2</v>
      </c>
      <c r="F7853">
        <v>8</v>
      </c>
      <c r="G7853" s="1">
        <f t="shared" si="122"/>
        <v>1.3935</v>
      </c>
      <c r="H7853" s="1">
        <v>1.4000999999999999</v>
      </c>
      <c r="I7853" s="1">
        <v>1.3919999999999999</v>
      </c>
      <c r="J7853" s="1">
        <v>1.3956</v>
      </c>
      <c r="K7853" s="1">
        <f>(Таблица1[[#This Row],[Столбец7]]-Таблица1[[#This Row],[Столбец4]])*10000</f>
        <v>20.999999999999908</v>
      </c>
    </row>
    <row r="7854" spans="1:11" x14ac:dyDescent="0.2">
      <c r="A7854">
        <v>2002</v>
      </c>
      <c r="B7854" t="str">
        <f>CONCATENATE("01.","01",".",Таблица1[[#This Row],[Столбец1]])</f>
        <v>01.01.2002</v>
      </c>
      <c r="C7854" t="str">
        <f>CONCATENATE(Таблица1[[#This Row],[Столбец3]],".",Таблица1[[#This Row],[Столбец2]],".",Таблица1[[#This Row],[Столбец1]])</f>
        <v>11.2.2002</v>
      </c>
      <c r="D7854">
        <f>DAYS360(Таблица1[[#This Row],[Столбец13]],Таблица1[[#This Row],[Столбец14]],TRUE)+1</f>
        <v>41</v>
      </c>
      <c r="E7854">
        <v>2</v>
      </c>
      <c r="F7854">
        <v>11</v>
      </c>
      <c r="G7854" s="1">
        <f t="shared" si="122"/>
        <v>1.3956</v>
      </c>
      <c r="H7854" s="1">
        <v>1.4026000000000001</v>
      </c>
      <c r="I7854" s="1">
        <v>1.3888</v>
      </c>
      <c r="J7854" s="1">
        <v>1.3947000000000001</v>
      </c>
      <c r="K7854" s="1">
        <f>(Таблица1[[#This Row],[Столбец7]]-Таблица1[[#This Row],[Столбец4]])*10000</f>
        <v>-8.9999999999990088</v>
      </c>
    </row>
    <row r="7855" spans="1:11" x14ac:dyDescent="0.2">
      <c r="A7855">
        <v>2002</v>
      </c>
      <c r="B7855" t="str">
        <f>CONCATENATE("01.","01",".",Таблица1[[#This Row],[Столбец1]])</f>
        <v>01.01.2002</v>
      </c>
      <c r="C7855" t="str">
        <f>CONCATENATE(Таблица1[[#This Row],[Столбец3]],".",Таблица1[[#This Row],[Столбец2]],".",Таблица1[[#This Row],[Столбец1]])</f>
        <v>12.2.2002</v>
      </c>
      <c r="D7855">
        <f>DAYS360(Таблица1[[#This Row],[Столбец13]],Таблица1[[#This Row],[Столбец14]],TRUE)+1</f>
        <v>42</v>
      </c>
      <c r="E7855">
        <v>2</v>
      </c>
      <c r="F7855">
        <v>12</v>
      </c>
      <c r="G7855" s="1">
        <f t="shared" si="122"/>
        <v>1.3947000000000001</v>
      </c>
      <c r="H7855" s="1">
        <v>1.3997999999999999</v>
      </c>
      <c r="I7855" s="1">
        <v>1.3903000000000001</v>
      </c>
      <c r="J7855" s="1">
        <v>1.395</v>
      </c>
      <c r="K7855" s="1">
        <f>(Таблица1[[#This Row],[Столбец7]]-Таблица1[[#This Row],[Столбец4]])*10000</f>
        <v>2.9999999999996696</v>
      </c>
    </row>
    <row r="7856" spans="1:11" x14ac:dyDescent="0.2">
      <c r="A7856">
        <v>2002</v>
      </c>
      <c r="B7856" t="str">
        <f>CONCATENATE("01.","01",".",Таблица1[[#This Row],[Столбец1]])</f>
        <v>01.01.2002</v>
      </c>
      <c r="C7856" t="str">
        <f>CONCATENATE(Таблица1[[#This Row],[Столбец3]],".",Таблица1[[#This Row],[Столбец2]],".",Таблица1[[#This Row],[Столбец1]])</f>
        <v>13.2.2002</v>
      </c>
      <c r="D7856">
        <f>DAYS360(Таблица1[[#This Row],[Столбец13]],Таблица1[[#This Row],[Столбец14]],TRUE)+1</f>
        <v>43</v>
      </c>
      <c r="E7856">
        <v>2</v>
      </c>
      <c r="F7856">
        <v>13</v>
      </c>
      <c r="G7856" s="1">
        <f t="shared" si="122"/>
        <v>1.395</v>
      </c>
      <c r="H7856" s="1">
        <v>1.3964000000000001</v>
      </c>
      <c r="I7856" s="1">
        <v>1.3855</v>
      </c>
      <c r="J7856" s="1">
        <v>1.3862000000000001</v>
      </c>
      <c r="K7856" s="1">
        <f>(Таблица1[[#This Row],[Столбец7]]-Таблица1[[#This Row],[Столбец4]])*10000</f>
        <v>-87.99999999999919</v>
      </c>
    </row>
    <row r="7857" spans="1:11" x14ac:dyDescent="0.2">
      <c r="A7857">
        <v>2002</v>
      </c>
      <c r="B7857" t="str">
        <f>CONCATENATE("01.","01",".",Таблица1[[#This Row],[Столбец1]])</f>
        <v>01.01.2002</v>
      </c>
      <c r="C7857" t="str">
        <f>CONCATENATE(Таблица1[[#This Row],[Столбец3]],".",Таблица1[[#This Row],[Столбец2]],".",Таблица1[[#This Row],[Столбец1]])</f>
        <v>14.2.2002</v>
      </c>
      <c r="D7857">
        <f>DAYS360(Таблица1[[#This Row],[Столбец13]],Таблица1[[#This Row],[Столбец14]],TRUE)+1</f>
        <v>44</v>
      </c>
      <c r="E7857">
        <v>2</v>
      </c>
      <c r="F7857">
        <v>14</v>
      </c>
      <c r="G7857" s="1">
        <f t="shared" si="122"/>
        <v>1.3862000000000001</v>
      </c>
      <c r="H7857" s="1">
        <v>1.3929</v>
      </c>
      <c r="I7857" s="1">
        <v>1.3805000000000001</v>
      </c>
      <c r="J7857" s="1">
        <v>1.3911</v>
      </c>
      <c r="K7857" s="1">
        <f>(Таблица1[[#This Row],[Столбец7]]-Таблица1[[#This Row],[Столбец4]])*10000</f>
        <v>48.999999999999048</v>
      </c>
    </row>
    <row r="7858" spans="1:11" x14ac:dyDescent="0.2">
      <c r="A7858">
        <v>2002</v>
      </c>
      <c r="B7858" t="str">
        <f>CONCATENATE("01.","01",".",Таблица1[[#This Row],[Столбец1]])</f>
        <v>01.01.2002</v>
      </c>
      <c r="C7858" t="str">
        <f>CONCATENATE(Таблица1[[#This Row],[Столбец3]],".",Таблица1[[#This Row],[Столбец2]],".",Таблица1[[#This Row],[Столбец1]])</f>
        <v>15.2.2002</v>
      </c>
      <c r="D7858">
        <f>DAYS360(Таблица1[[#This Row],[Столбец13]],Таблица1[[#This Row],[Столбец14]],TRUE)+1</f>
        <v>45</v>
      </c>
      <c r="E7858">
        <v>2</v>
      </c>
      <c r="F7858">
        <v>15</v>
      </c>
      <c r="G7858" s="1">
        <f t="shared" si="122"/>
        <v>1.3911</v>
      </c>
      <c r="H7858" s="1">
        <v>1.3915</v>
      </c>
      <c r="I7858" s="1">
        <v>1.3837999999999999</v>
      </c>
      <c r="J7858" s="1">
        <v>1.3883000000000001</v>
      </c>
      <c r="K7858" s="1">
        <f>(Таблица1[[#This Row],[Столбец7]]-Таблица1[[#This Row],[Столбец4]])*10000</f>
        <v>-27.999999999999137</v>
      </c>
    </row>
    <row r="7859" spans="1:11" x14ac:dyDescent="0.2">
      <c r="A7859">
        <v>2002</v>
      </c>
      <c r="B7859" t="str">
        <f>CONCATENATE("01.","01",".",Таблица1[[#This Row],[Столбец1]])</f>
        <v>01.01.2002</v>
      </c>
      <c r="C7859" t="str">
        <f>CONCATENATE(Таблица1[[#This Row],[Столбец3]],".",Таблица1[[#This Row],[Столбец2]],".",Таблица1[[#This Row],[Столбец1]])</f>
        <v>18.2.2002</v>
      </c>
      <c r="D7859">
        <f>DAYS360(Таблица1[[#This Row],[Столбец13]],Таблица1[[#This Row],[Столбец14]],TRUE)+1</f>
        <v>48</v>
      </c>
      <c r="E7859">
        <v>2</v>
      </c>
      <c r="F7859">
        <v>18</v>
      </c>
      <c r="G7859" s="1">
        <f t="shared" si="122"/>
        <v>1.3883000000000001</v>
      </c>
      <c r="H7859" s="1">
        <v>1.39</v>
      </c>
      <c r="I7859" s="1">
        <v>1.3846000000000001</v>
      </c>
      <c r="J7859" s="1">
        <v>1.3872</v>
      </c>
      <c r="K7859" s="1">
        <f>(Таблица1[[#This Row],[Столбец7]]-Таблица1[[#This Row],[Столбец4]])*10000</f>
        <v>-11.000000000001009</v>
      </c>
    </row>
    <row r="7860" spans="1:11" x14ac:dyDescent="0.2">
      <c r="A7860">
        <v>2002</v>
      </c>
      <c r="B7860" t="str">
        <f>CONCATENATE("01.","01",".",Таблица1[[#This Row],[Столбец1]])</f>
        <v>01.01.2002</v>
      </c>
      <c r="C7860" t="str">
        <f>CONCATENATE(Таблица1[[#This Row],[Столбец3]],".",Таблица1[[#This Row],[Столбец2]],".",Таблица1[[#This Row],[Столбец1]])</f>
        <v>19.2.2002</v>
      </c>
      <c r="D7860">
        <f>DAYS360(Таблица1[[#This Row],[Столбец13]],Таблица1[[#This Row],[Столбец14]],TRUE)+1</f>
        <v>49</v>
      </c>
      <c r="E7860">
        <v>2</v>
      </c>
      <c r="F7860">
        <v>19</v>
      </c>
      <c r="G7860" s="1">
        <f t="shared" si="122"/>
        <v>1.3872</v>
      </c>
      <c r="H7860" s="1">
        <v>1.3963000000000001</v>
      </c>
      <c r="I7860" s="1">
        <v>1.3794999999999999</v>
      </c>
      <c r="J7860" s="1">
        <v>1.3932</v>
      </c>
      <c r="K7860" s="1">
        <f>(Таблица1[[#This Row],[Столбец7]]-Таблица1[[#This Row],[Столбец4]])*10000</f>
        <v>60.000000000000057</v>
      </c>
    </row>
    <row r="7861" spans="1:11" x14ac:dyDescent="0.2">
      <c r="A7861">
        <v>2002</v>
      </c>
      <c r="B7861" t="str">
        <f>CONCATENATE("01.","01",".",Таблица1[[#This Row],[Столбец1]])</f>
        <v>01.01.2002</v>
      </c>
      <c r="C7861" t="str">
        <f>CONCATENATE(Таблица1[[#This Row],[Столбец3]],".",Таблица1[[#This Row],[Столбец2]],".",Таблица1[[#This Row],[Столбец1]])</f>
        <v>20.2.2002</v>
      </c>
      <c r="D7861">
        <f>DAYS360(Таблица1[[#This Row],[Столбец13]],Таблица1[[#This Row],[Столбец14]],TRUE)+1</f>
        <v>50</v>
      </c>
      <c r="E7861">
        <v>2</v>
      </c>
      <c r="F7861">
        <v>20</v>
      </c>
      <c r="G7861" s="1">
        <f t="shared" si="122"/>
        <v>1.3932</v>
      </c>
      <c r="H7861" s="1">
        <v>1.3946000000000001</v>
      </c>
      <c r="I7861" s="1">
        <v>1.3807</v>
      </c>
      <c r="J7861" s="1">
        <v>1.3822000000000001</v>
      </c>
      <c r="K7861" s="1">
        <f>(Таблица1[[#This Row],[Столбец7]]-Таблица1[[#This Row],[Столбец4]])*10000</f>
        <v>-109.99999999999899</v>
      </c>
    </row>
    <row r="7862" spans="1:11" x14ac:dyDescent="0.2">
      <c r="A7862">
        <v>2002</v>
      </c>
      <c r="B7862" t="str">
        <f>CONCATENATE("01.","01",".",Таблица1[[#This Row],[Столбец1]])</f>
        <v>01.01.2002</v>
      </c>
      <c r="C7862" t="str">
        <f>CONCATENATE(Таблица1[[#This Row],[Столбец3]],".",Таблица1[[#This Row],[Столбец2]],".",Таблица1[[#This Row],[Столбец1]])</f>
        <v>21.2.2002</v>
      </c>
      <c r="D7862">
        <f>DAYS360(Таблица1[[#This Row],[Столбец13]],Таблица1[[#This Row],[Столбец14]],TRUE)+1</f>
        <v>51</v>
      </c>
      <c r="E7862">
        <v>2</v>
      </c>
      <c r="F7862">
        <v>21</v>
      </c>
      <c r="G7862" s="1">
        <f t="shared" si="122"/>
        <v>1.3822000000000001</v>
      </c>
      <c r="H7862" s="1">
        <v>1.3865000000000001</v>
      </c>
      <c r="I7862" s="1">
        <v>1.3804000000000001</v>
      </c>
      <c r="J7862" s="1">
        <v>1.3835999999999999</v>
      </c>
      <c r="K7862" s="1">
        <f>(Таблица1[[#This Row],[Столбец7]]-Таблица1[[#This Row],[Столбец4]])*10000</f>
        <v>13.999999999998458</v>
      </c>
    </row>
    <row r="7863" spans="1:11" x14ac:dyDescent="0.2">
      <c r="A7863">
        <v>2002</v>
      </c>
      <c r="B7863" t="str">
        <f>CONCATENATE("01.","01",".",Таблица1[[#This Row],[Столбец1]])</f>
        <v>01.01.2002</v>
      </c>
      <c r="C7863" t="str">
        <f>CONCATENATE(Таблица1[[#This Row],[Столбец3]],".",Таблица1[[#This Row],[Столбец2]],".",Таблица1[[#This Row],[Столбец1]])</f>
        <v>22.2.2002</v>
      </c>
      <c r="D7863">
        <f>DAYS360(Таблица1[[#This Row],[Столбец13]],Таблица1[[#This Row],[Столбец14]],TRUE)+1</f>
        <v>52</v>
      </c>
      <c r="E7863">
        <v>2</v>
      </c>
      <c r="F7863">
        <v>22</v>
      </c>
      <c r="G7863" s="1">
        <f t="shared" si="122"/>
        <v>1.3835999999999999</v>
      </c>
      <c r="H7863" s="1">
        <v>1.4008</v>
      </c>
      <c r="I7863" s="1">
        <v>1.3834</v>
      </c>
      <c r="J7863" s="1">
        <v>1.3982000000000001</v>
      </c>
      <c r="K7863" s="1">
        <f>(Таблица1[[#This Row],[Столбец7]]-Таблица1[[#This Row],[Столбец4]])*10000</f>
        <v>146.00000000000168</v>
      </c>
    </row>
    <row r="7864" spans="1:11" x14ac:dyDescent="0.2">
      <c r="A7864">
        <v>2002</v>
      </c>
      <c r="B7864" t="str">
        <f>CONCATENATE("01.","01",".",Таблица1[[#This Row],[Столбец1]])</f>
        <v>01.01.2002</v>
      </c>
      <c r="C7864" t="str">
        <f>CONCATENATE(Таблица1[[#This Row],[Столбец3]],".",Таблица1[[#This Row],[Столбец2]],".",Таблица1[[#This Row],[Столбец1]])</f>
        <v>25.2.2002</v>
      </c>
      <c r="D7864">
        <f>DAYS360(Таблица1[[#This Row],[Столбец13]],Таблица1[[#This Row],[Столбец14]],TRUE)+1</f>
        <v>55</v>
      </c>
      <c r="E7864">
        <v>2</v>
      </c>
      <c r="F7864">
        <v>25</v>
      </c>
      <c r="G7864" s="1">
        <f t="shared" si="122"/>
        <v>1.3982000000000001</v>
      </c>
      <c r="H7864" s="1">
        <v>1.3988</v>
      </c>
      <c r="I7864" s="1">
        <v>1.391</v>
      </c>
      <c r="J7864" s="1">
        <v>1.3915</v>
      </c>
      <c r="K7864" s="1">
        <f>(Таблица1[[#This Row],[Столбец7]]-Таблица1[[#This Row],[Столбец4]])*10000</f>
        <v>-67.000000000001506</v>
      </c>
    </row>
    <row r="7865" spans="1:11" x14ac:dyDescent="0.2">
      <c r="A7865">
        <v>2002</v>
      </c>
      <c r="B7865" t="str">
        <f>CONCATENATE("01.","01",".",Таблица1[[#This Row],[Столбец1]])</f>
        <v>01.01.2002</v>
      </c>
      <c r="C7865" t="str">
        <f>CONCATENATE(Таблица1[[#This Row],[Столбец3]],".",Таблица1[[#This Row],[Столбец2]],".",Таблица1[[#This Row],[Столбец1]])</f>
        <v>26.2.2002</v>
      </c>
      <c r="D7865">
        <f>DAYS360(Таблица1[[#This Row],[Столбец13]],Таблица1[[#This Row],[Столбец14]],TRUE)+1</f>
        <v>56</v>
      </c>
      <c r="E7865">
        <v>2</v>
      </c>
      <c r="F7865">
        <v>26</v>
      </c>
      <c r="G7865" s="1">
        <f t="shared" si="122"/>
        <v>1.3915</v>
      </c>
      <c r="H7865" s="1">
        <v>1.3998999999999999</v>
      </c>
      <c r="I7865" s="1">
        <v>1.3872</v>
      </c>
      <c r="J7865" s="1">
        <v>1.3907</v>
      </c>
      <c r="K7865" s="1">
        <f>(Таблица1[[#This Row],[Столбец7]]-Таблица1[[#This Row],[Столбец4]])*10000</f>
        <v>-7.9999999999991189</v>
      </c>
    </row>
    <row r="7866" spans="1:11" x14ac:dyDescent="0.2">
      <c r="A7866">
        <v>2002</v>
      </c>
      <c r="B7866" t="str">
        <f>CONCATENATE("01.","01",".",Таблица1[[#This Row],[Столбец1]])</f>
        <v>01.01.2002</v>
      </c>
      <c r="C7866" t="str">
        <f>CONCATENATE(Таблица1[[#This Row],[Столбец3]],".",Таблица1[[#This Row],[Столбец2]],".",Таблица1[[#This Row],[Столбец1]])</f>
        <v>27.2.2002</v>
      </c>
      <c r="D7866">
        <f>DAYS360(Таблица1[[#This Row],[Столбец13]],Таблица1[[#This Row],[Столбец14]],TRUE)+1</f>
        <v>57</v>
      </c>
      <c r="E7866">
        <v>2</v>
      </c>
      <c r="F7866">
        <v>27</v>
      </c>
      <c r="G7866" s="1">
        <f t="shared" si="122"/>
        <v>1.3907</v>
      </c>
      <c r="H7866" s="1">
        <v>1.395</v>
      </c>
      <c r="I7866" s="1">
        <v>1.387</v>
      </c>
      <c r="J7866" s="1">
        <v>1.3927</v>
      </c>
      <c r="K7866" s="1">
        <f>(Таблица1[[#This Row],[Столбец7]]-Таблица1[[#This Row],[Столбец4]])*10000</f>
        <v>20.000000000000018</v>
      </c>
    </row>
    <row r="7867" spans="1:11" x14ac:dyDescent="0.2">
      <c r="A7867">
        <v>2002</v>
      </c>
      <c r="B7867" t="str">
        <f>CONCATENATE("01.","01",".",Таблица1[[#This Row],[Столбец1]])</f>
        <v>01.01.2002</v>
      </c>
      <c r="C7867" t="str">
        <f>CONCATENATE(Таблица1[[#This Row],[Столбец3]],".",Таблица1[[#This Row],[Столбец2]],".",Таблица1[[#This Row],[Столбец1]])</f>
        <v>28.2.2002</v>
      </c>
      <c r="D7867">
        <f>DAYS360(Таблица1[[#This Row],[Столбец13]],Таблица1[[#This Row],[Столбец14]],TRUE)+1</f>
        <v>58</v>
      </c>
      <c r="E7867">
        <v>2</v>
      </c>
      <c r="F7867">
        <v>28</v>
      </c>
      <c r="G7867" s="1">
        <f t="shared" si="122"/>
        <v>1.3927</v>
      </c>
      <c r="H7867" s="1">
        <v>1.3942000000000001</v>
      </c>
      <c r="I7867" s="1">
        <v>1.3844000000000001</v>
      </c>
      <c r="J7867" s="1">
        <v>1.3911</v>
      </c>
      <c r="K7867" s="1">
        <f>(Таблица1[[#This Row],[Столбец7]]-Таблица1[[#This Row],[Столбец4]])*10000</f>
        <v>-16.000000000000458</v>
      </c>
    </row>
    <row r="7868" spans="1:11" x14ac:dyDescent="0.2">
      <c r="A7868">
        <v>2002</v>
      </c>
      <c r="B7868" t="str">
        <f>CONCATENATE("01.","01",".",Таблица1[[#This Row],[Столбец1]])</f>
        <v>01.01.2002</v>
      </c>
      <c r="C7868" t="str">
        <f>CONCATENATE(Таблица1[[#This Row],[Столбец3]],".",Таблица1[[#This Row],[Столбец2]],".",Таблица1[[#This Row],[Столбец1]])</f>
        <v>1.3.2002</v>
      </c>
      <c r="D7868">
        <f>DAYS360(Таблица1[[#This Row],[Столбец13]],Таблица1[[#This Row],[Столбец14]],TRUE)+1</f>
        <v>61</v>
      </c>
      <c r="E7868">
        <v>3</v>
      </c>
      <c r="F7868">
        <v>1</v>
      </c>
      <c r="G7868" s="1">
        <f t="shared" si="122"/>
        <v>1.3911</v>
      </c>
      <c r="H7868" s="1">
        <v>1.3924000000000001</v>
      </c>
      <c r="I7868" s="1">
        <v>1.3765000000000001</v>
      </c>
      <c r="J7868" s="1">
        <v>1.3779999999999999</v>
      </c>
      <c r="K7868" s="1">
        <f>(Таблица1[[#This Row],[Столбец7]]-Таблица1[[#This Row],[Столбец4]])*10000</f>
        <v>-131.00000000000111</v>
      </c>
    </row>
    <row r="7869" spans="1:11" x14ac:dyDescent="0.2">
      <c r="A7869">
        <v>2002</v>
      </c>
      <c r="B7869" t="str">
        <f>CONCATENATE("01.","01",".",Таблица1[[#This Row],[Столбец1]])</f>
        <v>01.01.2002</v>
      </c>
      <c r="C7869" t="str">
        <f>CONCATENATE(Таблица1[[#This Row],[Столбец3]],".",Таблица1[[#This Row],[Столбец2]],".",Таблица1[[#This Row],[Столбец1]])</f>
        <v>4.3.2002</v>
      </c>
      <c r="D7869">
        <f>DAYS360(Таблица1[[#This Row],[Столбец13]],Таблица1[[#This Row],[Столбец14]],TRUE)+1</f>
        <v>64</v>
      </c>
      <c r="E7869">
        <v>3</v>
      </c>
      <c r="F7869">
        <v>4</v>
      </c>
      <c r="G7869" s="1">
        <f t="shared" si="122"/>
        <v>1.3779999999999999</v>
      </c>
      <c r="H7869" s="1">
        <v>1.3853</v>
      </c>
      <c r="I7869" s="1">
        <v>1.3738999999999999</v>
      </c>
      <c r="J7869" s="1">
        <v>1.3828</v>
      </c>
      <c r="K7869" s="1">
        <f>(Таблица1[[#This Row],[Столбец7]]-Таблица1[[#This Row],[Столбец4]])*10000</f>
        <v>48.000000000001378</v>
      </c>
    </row>
    <row r="7870" spans="1:11" x14ac:dyDescent="0.2">
      <c r="A7870">
        <v>2002</v>
      </c>
      <c r="B7870" t="str">
        <f>CONCATENATE("01.","01",".",Таблица1[[#This Row],[Столбец1]])</f>
        <v>01.01.2002</v>
      </c>
      <c r="C7870" t="str">
        <f>CONCATENATE(Таблица1[[#This Row],[Столбец3]],".",Таблица1[[#This Row],[Столбец2]],".",Таблица1[[#This Row],[Столбец1]])</f>
        <v>5.3.2002</v>
      </c>
      <c r="D7870">
        <f>DAYS360(Таблица1[[#This Row],[Столбец13]],Таблица1[[#This Row],[Столбец14]],TRUE)+1</f>
        <v>65</v>
      </c>
      <c r="E7870">
        <v>3</v>
      </c>
      <c r="F7870">
        <v>5</v>
      </c>
      <c r="G7870" s="1">
        <f t="shared" si="122"/>
        <v>1.3828</v>
      </c>
      <c r="H7870" s="1">
        <v>1.3855</v>
      </c>
      <c r="I7870" s="1">
        <v>1.3756999999999999</v>
      </c>
      <c r="J7870" s="1">
        <v>1.3847</v>
      </c>
      <c r="K7870" s="1">
        <f>(Таблица1[[#This Row],[Столбец7]]-Таблица1[[#This Row],[Столбец4]])*10000</f>
        <v>19.000000000000128</v>
      </c>
    </row>
    <row r="7871" spans="1:11" x14ac:dyDescent="0.2">
      <c r="A7871">
        <v>2002</v>
      </c>
      <c r="B7871" t="str">
        <f>CONCATENATE("01.","01",".",Таблица1[[#This Row],[Столбец1]])</f>
        <v>01.01.2002</v>
      </c>
      <c r="C7871" t="str">
        <f>CONCATENATE(Таблица1[[#This Row],[Столбец3]],".",Таблица1[[#This Row],[Столбец2]],".",Таблица1[[#This Row],[Столбец1]])</f>
        <v>6.3.2002</v>
      </c>
      <c r="D7871">
        <f>DAYS360(Таблица1[[#This Row],[Столбец13]],Таблица1[[#This Row],[Столбец14]],TRUE)+1</f>
        <v>66</v>
      </c>
      <c r="E7871">
        <v>3</v>
      </c>
      <c r="F7871">
        <v>6</v>
      </c>
      <c r="G7871" s="1">
        <f t="shared" si="122"/>
        <v>1.3847</v>
      </c>
      <c r="H7871" s="1">
        <v>1.3889</v>
      </c>
      <c r="I7871" s="1">
        <v>1.3804000000000001</v>
      </c>
      <c r="J7871" s="1">
        <v>1.3866000000000001</v>
      </c>
      <c r="K7871" s="1">
        <f>(Таблица1[[#This Row],[Столбец7]]-Таблица1[[#This Row],[Столбец4]])*10000</f>
        <v>19.000000000000128</v>
      </c>
    </row>
    <row r="7872" spans="1:11" x14ac:dyDescent="0.2">
      <c r="A7872">
        <v>2002</v>
      </c>
      <c r="B7872" t="str">
        <f>CONCATENATE("01.","01",".",Таблица1[[#This Row],[Столбец1]])</f>
        <v>01.01.2002</v>
      </c>
      <c r="C7872" t="str">
        <f>CONCATENATE(Таблица1[[#This Row],[Столбец3]],".",Таблица1[[#This Row],[Столбец2]],".",Таблица1[[#This Row],[Столбец1]])</f>
        <v>7.3.2002</v>
      </c>
      <c r="D7872">
        <f>DAYS360(Таблица1[[#This Row],[Столбец13]],Таблица1[[#This Row],[Столбец14]],TRUE)+1</f>
        <v>67</v>
      </c>
      <c r="E7872">
        <v>3</v>
      </c>
      <c r="F7872">
        <v>7</v>
      </c>
      <c r="G7872" s="1">
        <f t="shared" si="122"/>
        <v>1.3866000000000001</v>
      </c>
      <c r="H7872" s="1">
        <v>1.399</v>
      </c>
      <c r="I7872" s="1">
        <v>1.3829</v>
      </c>
      <c r="J7872" s="1">
        <v>1.3967000000000001</v>
      </c>
      <c r="K7872" s="1">
        <f>(Таблица1[[#This Row],[Столбец7]]-Таблица1[[#This Row],[Столбец4]])*10000</f>
        <v>100.99999999999997</v>
      </c>
    </row>
    <row r="7873" spans="1:11" x14ac:dyDescent="0.2">
      <c r="A7873">
        <v>2002</v>
      </c>
      <c r="B7873" t="str">
        <f>CONCATENATE("01.","01",".",Таблица1[[#This Row],[Столбец1]])</f>
        <v>01.01.2002</v>
      </c>
      <c r="C7873" t="str">
        <f>CONCATENATE(Таблица1[[#This Row],[Столбец3]],".",Таблица1[[#This Row],[Столбец2]],".",Таблица1[[#This Row],[Столбец1]])</f>
        <v>8.3.2002</v>
      </c>
      <c r="D7873">
        <f>DAYS360(Таблица1[[#This Row],[Столбец13]],Таблица1[[#This Row],[Столбец14]],TRUE)+1</f>
        <v>68</v>
      </c>
      <c r="E7873">
        <v>3</v>
      </c>
      <c r="F7873">
        <v>8</v>
      </c>
      <c r="G7873" s="1">
        <f t="shared" si="122"/>
        <v>1.3967000000000001</v>
      </c>
      <c r="H7873" s="1">
        <v>1.3962000000000001</v>
      </c>
      <c r="I7873" s="1">
        <v>1.3833</v>
      </c>
      <c r="J7873" s="1">
        <v>1.3866000000000001</v>
      </c>
      <c r="K7873" s="1">
        <f>(Таблица1[[#This Row],[Столбец7]]-Таблица1[[#This Row],[Столбец4]])*10000</f>
        <v>-100.99999999999997</v>
      </c>
    </row>
    <row r="7874" spans="1:11" x14ac:dyDescent="0.2">
      <c r="A7874">
        <v>2002</v>
      </c>
      <c r="B7874" t="str">
        <f>CONCATENATE("01.","01",".",Таблица1[[#This Row],[Столбец1]])</f>
        <v>01.01.2002</v>
      </c>
      <c r="C7874" t="str">
        <f>CONCATENATE(Таблица1[[#This Row],[Столбец3]],".",Таблица1[[#This Row],[Столбец2]],".",Таблица1[[#This Row],[Столбец1]])</f>
        <v>11.3.2002</v>
      </c>
      <c r="D7874">
        <f>DAYS360(Таблица1[[#This Row],[Столбец13]],Таблица1[[#This Row],[Столбец14]],TRUE)+1</f>
        <v>71</v>
      </c>
      <c r="E7874">
        <v>3</v>
      </c>
      <c r="F7874">
        <v>11</v>
      </c>
      <c r="G7874" s="1">
        <f t="shared" ref="G7874:G7937" si="123">J7873</f>
        <v>1.3866000000000001</v>
      </c>
      <c r="H7874" s="1">
        <v>1.391</v>
      </c>
      <c r="I7874" s="1">
        <v>1.3851</v>
      </c>
      <c r="J7874" s="1">
        <v>1.3851</v>
      </c>
      <c r="K7874" s="1">
        <f>(Таблица1[[#This Row],[Столбец7]]-Таблица1[[#This Row],[Столбец4]])*10000</f>
        <v>-15.000000000000568</v>
      </c>
    </row>
    <row r="7875" spans="1:11" x14ac:dyDescent="0.2">
      <c r="A7875">
        <v>2002</v>
      </c>
      <c r="B7875" t="str">
        <f>CONCATENATE("01.","01",".",Таблица1[[#This Row],[Столбец1]])</f>
        <v>01.01.2002</v>
      </c>
      <c r="C7875" t="str">
        <f>CONCATENATE(Таблица1[[#This Row],[Столбец3]],".",Таблица1[[#This Row],[Столбец2]],".",Таблица1[[#This Row],[Столбец1]])</f>
        <v>12.3.2002</v>
      </c>
      <c r="D7875">
        <f>DAYS360(Таблица1[[#This Row],[Столбец13]],Таблица1[[#This Row],[Столбец14]],TRUE)+1</f>
        <v>72</v>
      </c>
      <c r="E7875">
        <v>3</v>
      </c>
      <c r="F7875">
        <v>12</v>
      </c>
      <c r="G7875" s="1">
        <f t="shared" si="123"/>
        <v>1.3851</v>
      </c>
      <c r="H7875" s="1">
        <v>1.39</v>
      </c>
      <c r="I7875" s="1">
        <v>1.3806</v>
      </c>
      <c r="J7875" s="1">
        <v>1.39</v>
      </c>
      <c r="K7875" s="1">
        <f>(Таблица1[[#This Row],[Столбец7]]-Таблица1[[#This Row],[Столбец4]])*10000</f>
        <v>48.999999999999048</v>
      </c>
    </row>
    <row r="7876" spans="1:11" x14ac:dyDescent="0.2">
      <c r="A7876">
        <v>2002</v>
      </c>
      <c r="B7876" t="str">
        <f>CONCATENATE("01.","01",".",Таблица1[[#This Row],[Столбец1]])</f>
        <v>01.01.2002</v>
      </c>
      <c r="C7876" t="str">
        <f>CONCATENATE(Таблица1[[#This Row],[Столбец3]],".",Таблица1[[#This Row],[Столбец2]],".",Таблица1[[#This Row],[Столбец1]])</f>
        <v>13.3.2002</v>
      </c>
      <c r="D7876">
        <f>DAYS360(Таблица1[[#This Row],[Столбец13]],Таблица1[[#This Row],[Столбец14]],TRUE)+1</f>
        <v>73</v>
      </c>
      <c r="E7876">
        <v>3</v>
      </c>
      <c r="F7876">
        <v>13</v>
      </c>
      <c r="G7876" s="1">
        <f t="shared" si="123"/>
        <v>1.39</v>
      </c>
      <c r="H7876" s="1">
        <v>1.4014</v>
      </c>
      <c r="I7876" s="1">
        <v>1.3845000000000001</v>
      </c>
      <c r="J7876" s="1">
        <v>1.3978999999999999</v>
      </c>
      <c r="K7876" s="1">
        <f>(Таблица1[[#This Row],[Столбец7]]-Таблица1[[#This Row],[Столбец4]])*10000</f>
        <v>79.000000000000185</v>
      </c>
    </row>
    <row r="7877" spans="1:11" x14ac:dyDescent="0.2">
      <c r="A7877">
        <v>2002</v>
      </c>
      <c r="B7877" t="str">
        <f>CONCATENATE("01.","01",".",Таблица1[[#This Row],[Столбец1]])</f>
        <v>01.01.2002</v>
      </c>
      <c r="C7877" t="str">
        <f>CONCATENATE(Таблица1[[#This Row],[Столбец3]],".",Таблица1[[#This Row],[Столбец2]],".",Таблица1[[#This Row],[Столбец1]])</f>
        <v>14.3.2002</v>
      </c>
      <c r="D7877">
        <f>DAYS360(Таблица1[[#This Row],[Столбец13]],Таблица1[[#This Row],[Столбец14]],TRUE)+1</f>
        <v>74</v>
      </c>
      <c r="E7877">
        <v>3</v>
      </c>
      <c r="F7877">
        <v>14</v>
      </c>
      <c r="G7877" s="1">
        <f t="shared" si="123"/>
        <v>1.3978999999999999</v>
      </c>
      <c r="H7877" s="1">
        <v>1.4100999999999999</v>
      </c>
      <c r="I7877" s="1">
        <v>1.3965000000000001</v>
      </c>
      <c r="J7877" s="1">
        <v>1.4043000000000001</v>
      </c>
      <c r="K7877" s="1">
        <f>(Таблица1[[#This Row],[Столбец7]]-Таблица1[[#This Row],[Столбец4]])*10000</f>
        <v>64.000000000001833</v>
      </c>
    </row>
    <row r="7878" spans="1:11" x14ac:dyDescent="0.2">
      <c r="A7878">
        <v>2002</v>
      </c>
      <c r="B7878" t="str">
        <f>CONCATENATE("01.","01",".",Таблица1[[#This Row],[Столбец1]])</f>
        <v>01.01.2002</v>
      </c>
      <c r="C7878" t="str">
        <f>CONCATENATE(Таблица1[[#This Row],[Столбец3]],".",Таблица1[[#This Row],[Столбец2]],".",Таблица1[[#This Row],[Столбец1]])</f>
        <v>15.3.2002</v>
      </c>
      <c r="D7878">
        <f>DAYS360(Таблица1[[#This Row],[Столбец13]],Таблица1[[#This Row],[Столбец14]],TRUE)+1</f>
        <v>75</v>
      </c>
      <c r="E7878">
        <v>3</v>
      </c>
      <c r="F7878">
        <v>15</v>
      </c>
      <c r="G7878" s="1">
        <f t="shared" si="123"/>
        <v>1.4043000000000001</v>
      </c>
      <c r="H7878" s="1">
        <v>1.4104000000000001</v>
      </c>
      <c r="I7878" s="1">
        <v>1.3967000000000001</v>
      </c>
      <c r="J7878" s="1">
        <v>1.3976999999999999</v>
      </c>
      <c r="K7878" s="1">
        <f>(Таблица1[[#This Row],[Столбец7]]-Таблица1[[#This Row],[Столбец4]])*10000</f>
        <v>-66.00000000000162</v>
      </c>
    </row>
    <row r="7879" spans="1:11" x14ac:dyDescent="0.2">
      <c r="A7879">
        <v>2002</v>
      </c>
      <c r="B7879" t="str">
        <f>CONCATENATE("01.","01",".",Таблица1[[#This Row],[Столбец1]])</f>
        <v>01.01.2002</v>
      </c>
      <c r="C7879" t="str">
        <f>CONCATENATE(Таблица1[[#This Row],[Столбец3]],".",Таблица1[[#This Row],[Столбец2]],".",Таблица1[[#This Row],[Столбец1]])</f>
        <v>18.3.2002</v>
      </c>
      <c r="D7879">
        <f>DAYS360(Таблица1[[#This Row],[Столбец13]],Таблица1[[#This Row],[Столбец14]],TRUE)+1</f>
        <v>78</v>
      </c>
      <c r="E7879">
        <v>3</v>
      </c>
      <c r="F7879">
        <v>18</v>
      </c>
      <c r="G7879" s="1">
        <f t="shared" si="123"/>
        <v>1.3976999999999999</v>
      </c>
      <c r="H7879" s="1">
        <v>1.4016</v>
      </c>
      <c r="I7879" s="1">
        <v>1.3931</v>
      </c>
      <c r="J7879" s="1">
        <v>1.3980999999999999</v>
      </c>
      <c r="K7879" s="1">
        <f>(Таблица1[[#This Row],[Столбец7]]-Таблица1[[#This Row],[Столбец4]])*10000</f>
        <v>3.9999999999995595</v>
      </c>
    </row>
    <row r="7880" spans="1:11" x14ac:dyDescent="0.2">
      <c r="A7880">
        <v>2002</v>
      </c>
      <c r="B7880" t="str">
        <f>CONCATENATE("01.","01",".",Таблица1[[#This Row],[Столбец1]])</f>
        <v>01.01.2002</v>
      </c>
      <c r="C7880" t="str">
        <f>CONCATENATE(Таблица1[[#This Row],[Столбец3]],".",Таблица1[[#This Row],[Столбец2]],".",Таблица1[[#This Row],[Столбец1]])</f>
        <v>19.3.2002</v>
      </c>
      <c r="D7880">
        <f>DAYS360(Таблица1[[#This Row],[Столбец13]],Таблица1[[#This Row],[Столбец14]],TRUE)+1</f>
        <v>79</v>
      </c>
      <c r="E7880">
        <v>3</v>
      </c>
      <c r="F7880">
        <v>19</v>
      </c>
      <c r="G7880" s="1">
        <f t="shared" si="123"/>
        <v>1.3980999999999999</v>
      </c>
      <c r="H7880" s="1">
        <v>1.401</v>
      </c>
      <c r="I7880" s="1">
        <v>1.3936999999999999</v>
      </c>
      <c r="J7880" s="1">
        <v>1.3986000000000001</v>
      </c>
      <c r="K7880" s="1">
        <f>(Таблица1[[#This Row],[Столбец7]]-Таблица1[[#This Row],[Столбец4]])*10000</f>
        <v>5.0000000000016698</v>
      </c>
    </row>
    <row r="7881" spans="1:11" x14ac:dyDescent="0.2">
      <c r="A7881">
        <v>2002</v>
      </c>
      <c r="B7881" t="str">
        <f>CONCATENATE("01.","01",".",Таблица1[[#This Row],[Столбец1]])</f>
        <v>01.01.2002</v>
      </c>
      <c r="C7881" t="str">
        <f>CONCATENATE(Таблица1[[#This Row],[Столбец3]],".",Таблица1[[#This Row],[Столбец2]],".",Таблица1[[#This Row],[Столбец1]])</f>
        <v>20.3.2002</v>
      </c>
      <c r="D7881">
        <f>DAYS360(Таблица1[[#This Row],[Столбец13]],Таблица1[[#This Row],[Столбец14]],TRUE)+1</f>
        <v>80</v>
      </c>
      <c r="E7881">
        <v>3</v>
      </c>
      <c r="F7881">
        <v>20</v>
      </c>
      <c r="G7881" s="1">
        <f t="shared" si="123"/>
        <v>1.3986000000000001</v>
      </c>
      <c r="H7881" s="1">
        <v>1.3989</v>
      </c>
      <c r="I7881" s="1">
        <v>1.3885000000000001</v>
      </c>
      <c r="J7881" s="1">
        <v>1.3989</v>
      </c>
      <c r="K7881" s="1">
        <f>(Таблица1[[#This Row],[Столбец7]]-Таблица1[[#This Row],[Столбец4]])*10000</f>
        <v>2.9999999999996696</v>
      </c>
    </row>
    <row r="7882" spans="1:11" x14ac:dyDescent="0.2">
      <c r="A7882">
        <v>2002</v>
      </c>
      <c r="B7882" t="str">
        <f>CONCATENATE("01.","01",".",Таблица1[[#This Row],[Столбец1]])</f>
        <v>01.01.2002</v>
      </c>
      <c r="C7882" t="str">
        <f>CONCATENATE(Таблица1[[#This Row],[Столбец3]],".",Таблица1[[#This Row],[Столбец2]],".",Таблица1[[#This Row],[Столбец1]])</f>
        <v>21.3.2002</v>
      </c>
      <c r="D7882">
        <f>DAYS360(Таблица1[[#This Row],[Столбец13]],Таблица1[[#This Row],[Столбец14]],TRUE)+1</f>
        <v>81</v>
      </c>
      <c r="E7882">
        <v>3</v>
      </c>
      <c r="F7882">
        <v>21</v>
      </c>
      <c r="G7882" s="1">
        <f t="shared" si="123"/>
        <v>1.3989</v>
      </c>
      <c r="H7882" s="1">
        <v>1.3988</v>
      </c>
      <c r="I7882" s="1">
        <v>1.3915</v>
      </c>
      <c r="J7882" s="1">
        <v>1.3920999999999999</v>
      </c>
      <c r="K7882" s="1">
        <f>(Таблица1[[#This Row],[Столбец7]]-Таблица1[[#This Row],[Столбец4]])*10000</f>
        <v>-68.000000000001393</v>
      </c>
    </row>
    <row r="7883" spans="1:11" x14ac:dyDescent="0.2">
      <c r="A7883">
        <v>2002</v>
      </c>
      <c r="B7883" t="str">
        <f>CONCATENATE("01.","01",".",Таблица1[[#This Row],[Столбец1]])</f>
        <v>01.01.2002</v>
      </c>
      <c r="C7883" t="str">
        <f>CONCATENATE(Таблица1[[#This Row],[Столбец3]],".",Таблица1[[#This Row],[Столбец2]],".",Таблица1[[#This Row],[Столбец1]])</f>
        <v>22.3.2002</v>
      </c>
      <c r="D7883">
        <f>DAYS360(Таблица1[[#This Row],[Столбец13]],Таблица1[[#This Row],[Столбец14]],TRUE)+1</f>
        <v>82</v>
      </c>
      <c r="E7883">
        <v>3</v>
      </c>
      <c r="F7883">
        <v>22</v>
      </c>
      <c r="G7883" s="1">
        <f t="shared" si="123"/>
        <v>1.3920999999999999</v>
      </c>
      <c r="H7883" s="1">
        <v>1.3918999999999999</v>
      </c>
      <c r="I7883" s="1">
        <v>1.3806</v>
      </c>
      <c r="J7883" s="1">
        <v>1.3836999999999999</v>
      </c>
      <c r="K7883" s="1">
        <f>(Таблица1[[#This Row],[Столбец7]]-Таблица1[[#This Row],[Столбец4]])*10000</f>
        <v>-83.999999999999631</v>
      </c>
    </row>
    <row r="7884" spans="1:11" x14ac:dyDescent="0.2">
      <c r="A7884">
        <v>2002</v>
      </c>
      <c r="B7884" t="str">
        <f>CONCATENATE("01.","01",".",Таблица1[[#This Row],[Столбец1]])</f>
        <v>01.01.2002</v>
      </c>
      <c r="C7884" t="str">
        <f>CONCATENATE(Таблица1[[#This Row],[Столбец3]],".",Таблица1[[#This Row],[Столбец2]],".",Таблица1[[#This Row],[Столбец1]])</f>
        <v>25.3.2002</v>
      </c>
      <c r="D7884">
        <f>DAYS360(Таблица1[[#This Row],[Столбец13]],Таблица1[[#This Row],[Столбец14]],TRUE)+1</f>
        <v>85</v>
      </c>
      <c r="E7884">
        <v>3</v>
      </c>
      <c r="F7884">
        <v>25</v>
      </c>
      <c r="G7884" s="1">
        <f t="shared" si="123"/>
        <v>1.3836999999999999</v>
      </c>
      <c r="H7884" s="1">
        <v>1.3908</v>
      </c>
      <c r="I7884" s="1">
        <v>1.3816999999999999</v>
      </c>
      <c r="J7884" s="1">
        <v>1.3902000000000001</v>
      </c>
      <c r="K7884" s="1">
        <f>(Таблица1[[#This Row],[Столбец7]]-Таблица1[[#This Row],[Столбец4]])*10000</f>
        <v>65.00000000000172</v>
      </c>
    </row>
    <row r="7885" spans="1:11" x14ac:dyDescent="0.2">
      <c r="A7885">
        <v>2002</v>
      </c>
      <c r="B7885" t="str">
        <f>CONCATENATE("01.","01",".",Таблица1[[#This Row],[Столбец1]])</f>
        <v>01.01.2002</v>
      </c>
      <c r="C7885" t="str">
        <f>CONCATENATE(Таблица1[[#This Row],[Столбец3]],".",Таблица1[[#This Row],[Столбец2]],".",Таблица1[[#This Row],[Столбец1]])</f>
        <v>26.3.2002</v>
      </c>
      <c r="D7885">
        <f>DAYS360(Таблица1[[#This Row],[Столбец13]],Таблица1[[#This Row],[Столбец14]],TRUE)+1</f>
        <v>86</v>
      </c>
      <c r="E7885">
        <v>3</v>
      </c>
      <c r="F7885">
        <v>26</v>
      </c>
      <c r="G7885" s="1">
        <f t="shared" si="123"/>
        <v>1.3902000000000001</v>
      </c>
      <c r="H7885" s="1">
        <v>1.4001999999999999</v>
      </c>
      <c r="I7885" s="1">
        <v>1.3876999999999999</v>
      </c>
      <c r="J7885" s="1">
        <v>1.3956</v>
      </c>
      <c r="K7885" s="1">
        <f>(Таблица1[[#This Row],[Столбец7]]-Таблица1[[#This Row],[Столбец4]])*10000</f>
        <v>53.999999999998494</v>
      </c>
    </row>
    <row r="7886" spans="1:11" x14ac:dyDescent="0.2">
      <c r="A7886">
        <v>2002</v>
      </c>
      <c r="B7886" t="str">
        <f>CONCATENATE("01.","01",".",Таблица1[[#This Row],[Столбец1]])</f>
        <v>01.01.2002</v>
      </c>
      <c r="C7886" t="str">
        <f>CONCATENATE(Таблица1[[#This Row],[Столбец3]],".",Таблица1[[#This Row],[Столбец2]],".",Таблица1[[#This Row],[Столбец1]])</f>
        <v>27.3.2002</v>
      </c>
      <c r="D7886">
        <f>DAYS360(Таблица1[[#This Row],[Столбец13]],Таблица1[[#This Row],[Столбец14]],TRUE)+1</f>
        <v>87</v>
      </c>
      <c r="E7886">
        <v>3</v>
      </c>
      <c r="F7886">
        <v>27</v>
      </c>
      <c r="G7886" s="1">
        <f t="shared" si="123"/>
        <v>1.3956</v>
      </c>
      <c r="H7886" s="1">
        <v>1.3947000000000001</v>
      </c>
      <c r="I7886" s="1">
        <v>1.3878999999999999</v>
      </c>
      <c r="J7886" s="1">
        <v>1.3922000000000001</v>
      </c>
      <c r="K7886" s="1">
        <f>(Таблица1[[#This Row],[Столбец7]]-Таблица1[[#This Row],[Столбец4]])*10000</f>
        <v>-33.999999999998479</v>
      </c>
    </row>
    <row r="7887" spans="1:11" x14ac:dyDescent="0.2">
      <c r="A7887">
        <v>2002</v>
      </c>
      <c r="B7887" t="str">
        <f>CONCATENATE("01.","01",".",Таблица1[[#This Row],[Столбец1]])</f>
        <v>01.01.2002</v>
      </c>
      <c r="C7887" t="str">
        <f>CONCATENATE(Таблица1[[#This Row],[Столбец3]],".",Таблица1[[#This Row],[Столбец2]],".",Таблица1[[#This Row],[Столбец1]])</f>
        <v>28.3.2002</v>
      </c>
      <c r="D7887">
        <f>DAYS360(Таблица1[[#This Row],[Столбец13]],Таблица1[[#This Row],[Столбец14]],TRUE)+1</f>
        <v>88</v>
      </c>
      <c r="E7887">
        <v>3</v>
      </c>
      <c r="F7887">
        <v>28</v>
      </c>
      <c r="G7887" s="1">
        <f t="shared" si="123"/>
        <v>1.3922000000000001</v>
      </c>
      <c r="H7887" s="1">
        <v>1.3957999999999999</v>
      </c>
      <c r="I7887" s="1">
        <v>1.3855999999999999</v>
      </c>
      <c r="J7887" s="1">
        <v>1.3862000000000001</v>
      </c>
      <c r="K7887" s="1">
        <f>(Таблица1[[#This Row],[Столбец7]]-Таблица1[[#This Row],[Столбец4]])*10000</f>
        <v>-60.000000000000057</v>
      </c>
    </row>
    <row r="7888" spans="1:11" x14ac:dyDescent="0.2">
      <c r="A7888">
        <v>2002</v>
      </c>
      <c r="B7888" t="str">
        <f>CONCATENATE("01.","01",".",Таблица1[[#This Row],[Столбец1]])</f>
        <v>01.01.2002</v>
      </c>
      <c r="C7888" t="str">
        <f>CONCATENATE(Таблица1[[#This Row],[Столбец3]],".",Таблица1[[#This Row],[Столбец2]],".",Таблица1[[#This Row],[Столбец1]])</f>
        <v>29.3.2002</v>
      </c>
      <c r="D7888">
        <f>DAYS360(Таблица1[[#This Row],[Столбец13]],Таблица1[[#This Row],[Столбец14]],TRUE)+1</f>
        <v>89</v>
      </c>
      <c r="E7888">
        <v>3</v>
      </c>
      <c r="F7888">
        <v>29</v>
      </c>
      <c r="G7888" s="1">
        <f t="shared" si="123"/>
        <v>1.3862000000000001</v>
      </c>
      <c r="H7888" s="1">
        <v>1.3924000000000001</v>
      </c>
      <c r="I7888" s="1">
        <v>1.3871</v>
      </c>
      <c r="J7888" s="1">
        <v>1.3904000000000001</v>
      </c>
      <c r="K7888" s="1">
        <f>(Таблица1[[#This Row],[Столбец7]]-Таблица1[[#This Row],[Столбец4]])*10000</f>
        <v>41.999999999999815</v>
      </c>
    </row>
    <row r="7889" spans="1:11" x14ac:dyDescent="0.2">
      <c r="A7889">
        <v>2002</v>
      </c>
      <c r="B7889" t="str">
        <f>CONCATENATE("01.","01",".",Таблица1[[#This Row],[Столбец1]])</f>
        <v>01.01.2002</v>
      </c>
      <c r="C7889" t="str">
        <f>CONCATENATE(Таблица1[[#This Row],[Столбец3]],".",Таблица1[[#This Row],[Столбец2]],".",Таблица1[[#This Row],[Столбец1]])</f>
        <v>1.4.2002</v>
      </c>
      <c r="D7889">
        <f>DAYS360(Таблица1[[#This Row],[Столбец13]],Таблица1[[#This Row],[Столбец14]],TRUE)+1</f>
        <v>91</v>
      </c>
      <c r="E7889">
        <v>4</v>
      </c>
      <c r="F7889">
        <v>1</v>
      </c>
      <c r="G7889" s="1">
        <f t="shared" si="123"/>
        <v>1.3904000000000001</v>
      </c>
      <c r="H7889" s="1">
        <v>1.411</v>
      </c>
      <c r="I7889" s="1">
        <v>1.3900999999999999</v>
      </c>
      <c r="J7889" s="1">
        <v>1.4083000000000001</v>
      </c>
      <c r="K7889" s="1">
        <f>(Таблица1[[#This Row],[Столбец7]]-Таблица1[[#This Row],[Столбец4]])*10000</f>
        <v>179.00000000000028</v>
      </c>
    </row>
    <row r="7890" spans="1:11" x14ac:dyDescent="0.2">
      <c r="A7890">
        <v>2002</v>
      </c>
      <c r="B7890" t="str">
        <f>CONCATENATE("01.","01",".",Таблица1[[#This Row],[Столбец1]])</f>
        <v>01.01.2002</v>
      </c>
      <c r="C7890" t="str">
        <f>CONCATENATE(Таблица1[[#This Row],[Столбец3]],".",Таблица1[[#This Row],[Столбец2]],".",Таблица1[[#This Row],[Столбец1]])</f>
        <v>2.4.2002</v>
      </c>
      <c r="D7890">
        <f>DAYS360(Таблица1[[#This Row],[Столбец13]],Таблица1[[#This Row],[Столбец14]],TRUE)+1</f>
        <v>92</v>
      </c>
      <c r="E7890">
        <v>4</v>
      </c>
      <c r="F7890">
        <v>2</v>
      </c>
      <c r="G7890" s="1">
        <f t="shared" si="123"/>
        <v>1.4083000000000001</v>
      </c>
      <c r="H7890" s="1">
        <v>1.4081999999999999</v>
      </c>
      <c r="I7890" s="1">
        <v>1.3984000000000001</v>
      </c>
      <c r="J7890" s="1">
        <v>1.4007000000000001</v>
      </c>
      <c r="K7890" s="1">
        <f>(Таблица1[[#This Row],[Столбец7]]-Таблица1[[#This Row],[Столбец4]])*10000</f>
        <v>-76.000000000000512</v>
      </c>
    </row>
    <row r="7891" spans="1:11" x14ac:dyDescent="0.2">
      <c r="A7891">
        <v>2002</v>
      </c>
      <c r="B7891" t="str">
        <f>CONCATENATE("01.","01",".",Таблица1[[#This Row],[Столбец1]])</f>
        <v>01.01.2002</v>
      </c>
      <c r="C7891" t="str">
        <f>CONCATENATE(Таблица1[[#This Row],[Столбец3]],".",Таблица1[[#This Row],[Столбец2]],".",Таблица1[[#This Row],[Столбец1]])</f>
        <v>3.4.2002</v>
      </c>
      <c r="D7891">
        <f>DAYS360(Таблица1[[#This Row],[Столбец13]],Таблица1[[#This Row],[Столбец14]],TRUE)+1</f>
        <v>93</v>
      </c>
      <c r="E7891">
        <v>4</v>
      </c>
      <c r="F7891">
        <v>3</v>
      </c>
      <c r="G7891" s="1">
        <f t="shared" si="123"/>
        <v>1.4007000000000001</v>
      </c>
      <c r="H7891" s="1">
        <v>1.4033</v>
      </c>
      <c r="I7891" s="1">
        <v>1.3979999999999999</v>
      </c>
      <c r="J7891" s="1">
        <v>1.4003000000000001</v>
      </c>
      <c r="K7891" s="1">
        <f>(Таблица1[[#This Row],[Столбец7]]-Таблица1[[#This Row],[Столбец4]])*10000</f>
        <v>-3.9999999999995595</v>
      </c>
    </row>
    <row r="7892" spans="1:11" x14ac:dyDescent="0.2">
      <c r="A7892">
        <v>2002</v>
      </c>
      <c r="B7892" t="str">
        <f>CONCATENATE("01.","01",".",Таблица1[[#This Row],[Столбец1]])</f>
        <v>01.01.2002</v>
      </c>
      <c r="C7892" t="str">
        <f>CONCATENATE(Таблица1[[#This Row],[Столбец3]],".",Таблица1[[#This Row],[Столбец2]],".",Таблица1[[#This Row],[Столбец1]])</f>
        <v>4.4.2002</v>
      </c>
      <c r="D7892">
        <f>DAYS360(Таблица1[[#This Row],[Столбец13]],Таблица1[[#This Row],[Столбец14]],TRUE)+1</f>
        <v>94</v>
      </c>
      <c r="E7892">
        <v>4</v>
      </c>
      <c r="F7892">
        <v>4</v>
      </c>
      <c r="G7892" s="1">
        <f t="shared" si="123"/>
        <v>1.4003000000000001</v>
      </c>
      <c r="H7892" s="1">
        <v>1.409</v>
      </c>
      <c r="I7892" s="1">
        <v>1.397</v>
      </c>
      <c r="J7892" s="1">
        <v>1.3987000000000001</v>
      </c>
      <c r="K7892" s="1">
        <f>(Таблица1[[#This Row],[Столбец7]]-Таблица1[[#This Row],[Столбец4]])*10000</f>
        <v>-16.000000000000458</v>
      </c>
    </row>
    <row r="7893" spans="1:11" x14ac:dyDescent="0.2">
      <c r="A7893">
        <v>2002</v>
      </c>
      <c r="B7893" t="str">
        <f>CONCATENATE("01.","01",".",Таблица1[[#This Row],[Столбец1]])</f>
        <v>01.01.2002</v>
      </c>
      <c r="C7893" t="str">
        <f>CONCATENATE(Таблица1[[#This Row],[Столбец3]],".",Таблица1[[#This Row],[Столбец2]],".",Таблица1[[#This Row],[Столбец1]])</f>
        <v>5.4.2002</v>
      </c>
      <c r="D7893">
        <f>DAYS360(Таблица1[[#This Row],[Столбец13]],Таблица1[[#This Row],[Столбец14]],TRUE)+1</f>
        <v>95</v>
      </c>
      <c r="E7893">
        <v>4</v>
      </c>
      <c r="F7893">
        <v>5</v>
      </c>
      <c r="G7893" s="1">
        <f t="shared" si="123"/>
        <v>1.3987000000000001</v>
      </c>
      <c r="H7893" s="1">
        <v>1.4025000000000001</v>
      </c>
      <c r="I7893" s="1">
        <v>1.3957999999999999</v>
      </c>
      <c r="J7893" s="1">
        <v>1.3972</v>
      </c>
      <c r="K7893" s="1">
        <f>(Таблица1[[#This Row],[Столбец7]]-Таблица1[[#This Row],[Столбец4]])*10000</f>
        <v>-15.000000000000568</v>
      </c>
    </row>
    <row r="7894" spans="1:11" x14ac:dyDescent="0.2">
      <c r="A7894">
        <v>2002</v>
      </c>
      <c r="B7894" t="str">
        <f>CONCATENATE("01.","01",".",Таблица1[[#This Row],[Столбец1]])</f>
        <v>01.01.2002</v>
      </c>
      <c r="C7894" t="str">
        <f>CONCATENATE(Таблица1[[#This Row],[Столбец3]],".",Таблица1[[#This Row],[Столбец2]],".",Таблица1[[#This Row],[Столбец1]])</f>
        <v>8.4.2002</v>
      </c>
      <c r="D7894">
        <f>DAYS360(Таблица1[[#This Row],[Столбец13]],Таблица1[[#This Row],[Столбец14]],TRUE)+1</f>
        <v>98</v>
      </c>
      <c r="E7894">
        <v>4</v>
      </c>
      <c r="F7894">
        <v>8</v>
      </c>
      <c r="G7894" s="1">
        <f t="shared" si="123"/>
        <v>1.3972</v>
      </c>
      <c r="H7894" s="1">
        <v>1.3993</v>
      </c>
      <c r="I7894" s="1">
        <v>1.3934</v>
      </c>
      <c r="J7894" s="1">
        <v>1.3945000000000001</v>
      </c>
      <c r="K7894" s="1">
        <f>(Таблица1[[#This Row],[Столбец7]]-Таблица1[[#This Row],[Столбец4]])*10000</f>
        <v>-26.999999999999247</v>
      </c>
    </row>
    <row r="7895" spans="1:11" x14ac:dyDescent="0.2">
      <c r="A7895">
        <v>2002</v>
      </c>
      <c r="B7895" t="str">
        <f>CONCATENATE("01.","01",".",Таблица1[[#This Row],[Столбец1]])</f>
        <v>01.01.2002</v>
      </c>
      <c r="C7895" t="str">
        <f>CONCATENATE(Таблица1[[#This Row],[Столбец3]],".",Таблица1[[#This Row],[Столбец2]],".",Таблица1[[#This Row],[Столбец1]])</f>
        <v>9.4.2002</v>
      </c>
      <c r="D7895">
        <f>DAYS360(Таблица1[[#This Row],[Столбец13]],Таблица1[[#This Row],[Столбец14]],TRUE)+1</f>
        <v>99</v>
      </c>
      <c r="E7895">
        <v>4</v>
      </c>
      <c r="F7895">
        <v>9</v>
      </c>
      <c r="G7895" s="1">
        <f t="shared" si="123"/>
        <v>1.3945000000000001</v>
      </c>
      <c r="H7895" s="1">
        <v>1.4079999999999999</v>
      </c>
      <c r="I7895" s="1">
        <v>1.3938999999999999</v>
      </c>
      <c r="J7895" s="1">
        <v>1.4058999999999999</v>
      </c>
      <c r="K7895" s="1">
        <f>(Таблица1[[#This Row],[Столбец7]]-Таблица1[[#This Row],[Столбец4]])*10000</f>
        <v>113.99999999999855</v>
      </c>
    </row>
    <row r="7896" spans="1:11" x14ac:dyDescent="0.2">
      <c r="A7896">
        <v>2002</v>
      </c>
      <c r="B7896" t="str">
        <f>CONCATENATE("01.","01",".",Таблица1[[#This Row],[Столбец1]])</f>
        <v>01.01.2002</v>
      </c>
      <c r="C7896" t="str">
        <f>CONCATENATE(Таблица1[[#This Row],[Столбец3]],".",Таблица1[[#This Row],[Столбец2]],".",Таблица1[[#This Row],[Столбец1]])</f>
        <v>10.4.2002</v>
      </c>
      <c r="D7896">
        <f>DAYS360(Таблица1[[#This Row],[Столбец13]],Таблица1[[#This Row],[Столбец14]],TRUE)+1</f>
        <v>100</v>
      </c>
      <c r="E7896">
        <v>4</v>
      </c>
      <c r="F7896">
        <v>10</v>
      </c>
      <c r="G7896" s="1">
        <f t="shared" si="123"/>
        <v>1.4058999999999999</v>
      </c>
      <c r="H7896" s="1">
        <v>1.4074</v>
      </c>
      <c r="I7896" s="1">
        <v>1.4007000000000001</v>
      </c>
      <c r="J7896" s="1">
        <v>1.401</v>
      </c>
      <c r="K7896" s="1">
        <f>(Таблица1[[#This Row],[Столбец7]]-Таблица1[[#This Row],[Столбец4]])*10000</f>
        <v>-48.999999999999048</v>
      </c>
    </row>
    <row r="7897" spans="1:11" x14ac:dyDescent="0.2">
      <c r="A7897">
        <v>2002</v>
      </c>
      <c r="B7897" t="str">
        <f>CONCATENATE("01.","01",".",Таблица1[[#This Row],[Столбец1]])</f>
        <v>01.01.2002</v>
      </c>
      <c r="C7897" t="str">
        <f>CONCATENATE(Таблица1[[#This Row],[Столбец3]],".",Таблица1[[#This Row],[Столбец2]],".",Таблица1[[#This Row],[Столбец1]])</f>
        <v>11.4.2002</v>
      </c>
      <c r="D7897">
        <f>DAYS360(Таблица1[[#This Row],[Столбец13]],Таблица1[[#This Row],[Столбец14]],TRUE)+1</f>
        <v>101</v>
      </c>
      <c r="E7897">
        <v>4</v>
      </c>
      <c r="F7897">
        <v>11</v>
      </c>
      <c r="G7897" s="1">
        <f t="shared" si="123"/>
        <v>1.401</v>
      </c>
      <c r="H7897" s="1">
        <v>1.4046000000000001</v>
      </c>
      <c r="I7897" s="1">
        <v>1.3975</v>
      </c>
      <c r="J7897" s="1">
        <v>1.4028</v>
      </c>
      <c r="K7897" s="1">
        <f>(Таблица1[[#This Row],[Столбец7]]-Таблица1[[#This Row],[Столбец4]])*10000</f>
        <v>18.000000000000238</v>
      </c>
    </row>
    <row r="7898" spans="1:11" x14ac:dyDescent="0.2">
      <c r="A7898">
        <v>2002</v>
      </c>
      <c r="B7898" t="str">
        <f>CONCATENATE("01.","01",".",Таблица1[[#This Row],[Столбец1]])</f>
        <v>01.01.2002</v>
      </c>
      <c r="C7898" t="str">
        <f>CONCATENATE(Таблица1[[#This Row],[Столбец3]],".",Таблица1[[#This Row],[Столбец2]],".",Таблица1[[#This Row],[Столбец1]])</f>
        <v>12.4.2002</v>
      </c>
      <c r="D7898">
        <f>DAYS360(Таблица1[[#This Row],[Столбец13]],Таблица1[[#This Row],[Столбец14]],TRUE)+1</f>
        <v>102</v>
      </c>
      <c r="E7898">
        <v>4</v>
      </c>
      <c r="F7898">
        <v>12</v>
      </c>
      <c r="G7898" s="1">
        <f t="shared" si="123"/>
        <v>1.4028</v>
      </c>
      <c r="H7898" s="1">
        <v>1.4015</v>
      </c>
      <c r="I7898" s="1">
        <v>1.3943000000000001</v>
      </c>
      <c r="J7898" s="1">
        <v>1.3968</v>
      </c>
      <c r="K7898" s="1">
        <f>(Таблица1[[#This Row],[Столбец7]]-Таблица1[[#This Row],[Столбец4]])*10000</f>
        <v>-60.000000000000057</v>
      </c>
    </row>
    <row r="7899" spans="1:11" x14ac:dyDescent="0.2">
      <c r="A7899">
        <v>2002</v>
      </c>
      <c r="B7899" t="str">
        <f>CONCATENATE("01.","01",".",Таблица1[[#This Row],[Столбец1]])</f>
        <v>01.01.2002</v>
      </c>
      <c r="C7899" t="str">
        <f>CONCATENATE(Таблица1[[#This Row],[Столбец3]],".",Таблица1[[#This Row],[Столбец2]],".",Таблица1[[#This Row],[Столбец1]])</f>
        <v>15.4.2002</v>
      </c>
      <c r="D7899">
        <f>DAYS360(Таблица1[[#This Row],[Столбец13]],Таблица1[[#This Row],[Столбец14]],TRUE)+1</f>
        <v>105</v>
      </c>
      <c r="E7899">
        <v>4</v>
      </c>
      <c r="F7899">
        <v>15</v>
      </c>
      <c r="G7899" s="1">
        <f t="shared" si="123"/>
        <v>1.3968</v>
      </c>
      <c r="H7899" s="1">
        <v>1.4018999999999999</v>
      </c>
      <c r="I7899" s="1">
        <v>1.3952</v>
      </c>
      <c r="J7899" s="1">
        <v>1.3952</v>
      </c>
      <c r="K7899" s="1">
        <f>(Таблица1[[#This Row],[Столбец7]]-Таблица1[[#This Row],[Столбец4]])*10000</f>
        <v>-16.000000000000458</v>
      </c>
    </row>
    <row r="7900" spans="1:11" x14ac:dyDescent="0.2">
      <c r="A7900">
        <v>2002</v>
      </c>
      <c r="B7900" t="str">
        <f>CONCATENATE("01.","01",".",Таблица1[[#This Row],[Столбец1]])</f>
        <v>01.01.2002</v>
      </c>
      <c r="C7900" t="str">
        <f>CONCATENATE(Таблица1[[#This Row],[Столбец3]],".",Таблица1[[#This Row],[Столбец2]],".",Таблица1[[#This Row],[Столбец1]])</f>
        <v>16.4.2002</v>
      </c>
      <c r="D7900">
        <f>DAYS360(Таблица1[[#This Row],[Столбец13]],Таблица1[[#This Row],[Столбец14]],TRUE)+1</f>
        <v>106</v>
      </c>
      <c r="E7900">
        <v>4</v>
      </c>
      <c r="F7900">
        <v>16</v>
      </c>
      <c r="G7900" s="1">
        <f t="shared" si="123"/>
        <v>1.3952</v>
      </c>
      <c r="H7900" s="1">
        <v>1.3991</v>
      </c>
      <c r="I7900" s="1">
        <v>1.3931</v>
      </c>
      <c r="J7900" s="1">
        <v>1.3957999999999999</v>
      </c>
      <c r="K7900" s="1">
        <f>(Таблица1[[#This Row],[Столбец7]]-Таблица1[[#This Row],[Столбец4]])*10000</f>
        <v>5.9999999999993392</v>
      </c>
    </row>
    <row r="7901" spans="1:11" x14ac:dyDescent="0.2">
      <c r="A7901">
        <v>2002</v>
      </c>
      <c r="B7901" t="str">
        <f>CONCATENATE("01.","01",".",Таблица1[[#This Row],[Столбец1]])</f>
        <v>01.01.2002</v>
      </c>
      <c r="C7901" t="str">
        <f>CONCATENATE(Таблица1[[#This Row],[Столбец3]],".",Таблица1[[#This Row],[Столбец2]],".",Таблица1[[#This Row],[Столбец1]])</f>
        <v>17.4.2002</v>
      </c>
      <c r="D7901">
        <f>DAYS360(Таблица1[[#This Row],[Столбец13]],Таблица1[[#This Row],[Столбец14]],TRUE)+1</f>
        <v>107</v>
      </c>
      <c r="E7901">
        <v>4</v>
      </c>
      <c r="F7901">
        <v>17</v>
      </c>
      <c r="G7901" s="1">
        <f t="shared" si="123"/>
        <v>1.3957999999999999</v>
      </c>
      <c r="H7901" s="1">
        <v>1.403</v>
      </c>
      <c r="I7901" s="1">
        <v>1.3962000000000001</v>
      </c>
      <c r="J7901" s="1">
        <v>1.4006000000000001</v>
      </c>
      <c r="K7901" s="1">
        <f>(Таблица1[[#This Row],[Столбец7]]-Таблица1[[#This Row],[Столбец4]])*10000</f>
        <v>48.000000000001378</v>
      </c>
    </row>
    <row r="7902" spans="1:11" x14ac:dyDescent="0.2">
      <c r="A7902">
        <v>2002</v>
      </c>
      <c r="B7902" t="str">
        <f>CONCATENATE("01.","01",".",Таблица1[[#This Row],[Столбец1]])</f>
        <v>01.01.2002</v>
      </c>
      <c r="C7902" t="str">
        <f>CONCATENATE(Таблица1[[#This Row],[Столбец3]],".",Таблица1[[#This Row],[Столбец2]],".",Таблица1[[#This Row],[Столбец1]])</f>
        <v>18.4.2002</v>
      </c>
      <c r="D7902">
        <f>DAYS360(Таблица1[[#This Row],[Столбец13]],Таблица1[[#This Row],[Столбец14]],TRUE)+1</f>
        <v>108</v>
      </c>
      <c r="E7902">
        <v>4</v>
      </c>
      <c r="F7902">
        <v>18</v>
      </c>
      <c r="G7902" s="1">
        <f t="shared" si="123"/>
        <v>1.4006000000000001</v>
      </c>
      <c r="H7902" s="1">
        <v>1.4053</v>
      </c>
      <c r="I7902" s="1">
        <v>1.3971</v>
      </c>
      <c r="J7902" s="1">
        <v>1.4040999999999999</v>
      </c>
      <c r="K7902" s="1">
        <f>(Таблица1[[#This Row],[Столбец7]]-Таблица1[[#This Row],[Столбец4]])*10000</f>
        <v>34.999999999998366</v>
      </c>
    </row>
    <row r="7903" spans="1:11" x14ac:dyDescent="0.2">
      <c r="A7903">
        <v>2002</v>
      </c>
      <c r="B7903" t="str">
        <f>CONCATENATE("01.","01",".",Таблица1[[#This Row],[Столбец1]])</f>
        <v>01.01.2002</v>
      </c>
      <c r="C7903" t="str">
        <f>CONCATENATE(Таблица1[[#This Row],[Столбец3]],".",Таблица1[[#This Row],[Столбец2]],".",Таблица1[[#This Row],[Столбец1]])</f>
        <v>19.4.2002</v>
      </c>
      <c r="D7903">
        <f>DAYS360(Таблица1[[#This Row],[Столбец13]],Таблица1[[#This Row],[Столбец14]],TRUE)+1</f>
        <v>109</v>
      </c>
      <c r="E7903">
        <v>4</v>
      </c>
      <c r="F7903">
        <v>19</v>
      </c>
      <c r="G7903" s="1">
        <f t="shared" si="123"/>
        <v>1.4040999999999999</v>
      </c>
      <c r="H7903" s="1">
        <v>1.4068000000000001</v>
      </c>
      <c r="I7903" s="1">
        <v>1.3968</v>
      </c>
      <c r="J7903" s="1">
        <v>1.4020999999999999</v>
      </c>
      <c r="K7903" s="1">
        <f>(Таблица1[[#This Row],[Столбец7]]-Таблица1[[#This Row],[Столбец4]])*10000</f>
        <v>-20.000000000000018</v>
      </c>
    </row>
    <row r="7904" spans="1:11" x14ac:dyDescent="0.2">
      <c r="A7904">
        <v>2002</v>
      </c>
      <c r="B7904" t="str">
        <f>CONCATENATE("01.","01",".",Таблица1[[#This Row],[Столбец1]])</f>
        <v>01.01.2002</v>
      </c>
      <c r="C7904" t="str">
        <f>CONCATENATE(Таблица1[[#This Row],[Столбец3]],".",Таблица1[[#This Row],[Столбец2]],".",Таблица1[[#This Row],[Столбец1]])</f>
        <v>22.4.2002</v>
      </c>
      <c r="D7904">
        <f>DAYS360(Таблица1[[#This Row],[Столбец13]],Таблица1[[#This Row],[Столбец14]],TRUE)+1</f>
        <v>112</v>
      </c>
      <c r="E7904">
        <v>4</v>
      </c>
      <c r="F7904">
        <v>22</v>
      </c>
      <c r="G7904" s="1">
        <f t="shared" si="123"/>
        <v>1.4020999999999999</v>
      </c>
      <c r="H7904" s="1">
        <v>1.4013</v>
      </c>
      <c r="I7904" s="1">
        <v>1.3953</v>
      </c>
      <c r="J7904" s="1">
        <v>1.3974</v>
      </c>
      <c r="K7904" s="1">
        <f>(Таблица1[[#This Row],[Столбец7]]-Таблица1[[#This Row],[Столбец4]])*10000</f>
        <v>-46.999999999999261</v>
      </c>
    </row>
    <row r="7905" spans="1:11" x14ac:dyDescent="0.2">
      <c r="A7905">
        <v>2002</v>
      </c>
      <c r="B7905" t="str">
        <f>CONCATENATE("01.","01",".",Таблица1[[#This Row],[Столбец1]])</f>
        <v>01.01.2002</v>
      </c>
      <c r="C7905" t="str">
        <f>CONCATENATE(Таблица1[[#This Row],[Столбец3]],".",Таблица1[[#This Row],[Столбец2]],".",Таблица1[[#This Row],[Столбец1]])</f>
        <v>23.4.2002</v>
      </c>
      <c r="D7905">
        <f>DAYS360(Таблица1[[#This Row],[Столбец13]],Таблица1[[#This Row],[Столбец14]],TRUE)+1</f>
        <v>113</v>
      </c>
      <c r="E7905">
        <v>4</v>
      </c>
      <c r="F7905">
        <v>23</v>
      </c>
      <c r="G7905" s="1">
        <f t="shared" si="123"/>
        <v>1.3974</v>
      </c>
      <c r="H7905" s="1">
        <v>1.4020999999999999</v>
      </c>
      <c r="I7905" s="1">
        <v>1.3933</v>
      </c>
      <c r="J7905" s="1">
        <v>1.3995</v>
      </c>
      <c r="K7905" s="1">
        <f>(Таблица1[[#This Row],[Столбец7]]-Таблица1[[#This Row],[Столбец4]])*10000</f>
        <v>20.999999999999908</v>
      </c>
    </row>
    <row r="7906" spans="1:11" x14ac:dyDescent="0.2">
      <c r="A7906">
        <v>2002</v>
      </c>
      <c r="B7906" t="str">
        <f>CONCATENATE("01.","01",".",Таблица1[[#This Row],[Столбец1]])</f>
        <v>01.01.2002</v>
      </c>
      <c r="C7906" t="str">
        <f>CONCATENATE(Таблица1[[#This Row],[Столбец3]],".",Таблица1[[#This Row],[Столбец2]],".",Таблица1[[#This Row],[Столбец1]])</f>
        <v>24.4.2002</v>
      </c>
      <c r="D7906">
        <f>DAYS360(Таблица1[[#This Row],[Столбец13]],Таблица1[[#This Row],[Столбец14]],TRUE)+1</f>
        <v>114</v>
      </c>
      <c r="E7906">
        <v>4</v>
      </c>
      <c r="F7906">
        <v>24</v>
      </c>
      <c r="G7906" s="1">
        <f t="shared" si="123"/>
        <v>1.3995</v>
      </c>
      <c r="H7906" s="1">
        <v>1.4001999999999999</v>
      </c>
      <c r="I7906" s="1">
        <v>1.3957999999999999</v>
      </c>
      <c r="J7906" s="1">
        <v>1.4</v>
      </c>
      <c r="K7906" s="1">
        <f>(Таблица1[[#This Row],[Столбец7]]-Таблица1[[#This Row],[Столбец4]])*10000</f>
        <v>4.9999999999994493</v>
      </c>
    </row>
    <row r="7907" spans="1:11" x14ac:dyDescent="0.2">
      <c r="A7907">
        <v>2002</v>
      </c>
      <c r="B7907" t="str">
        <f>CONCATENATE("01.","01",".",Таблица1[[#This Row],[Столбец1]])</f>
        <v>01.01.2002</v>
      </c>
      <c r="C7907" t="str">
        <f>CONCATENATE(Таблица1[[#This Row],[Столбец3]],".",Таблица1[[#This Row],[Столбец2]],".",Таблица1[[#This Row],[Столбец1]])</f>
        <v>25.4.2002</v>
      </c>
      <c r="D7907">
        <f>DAYS360(Таблица1[[#This Row],[Столбец13]],Таблица1[[#This Row],[Столбец14]],TRUE)+1</f>
        <v>115</v>
      </c>
      <c r="E7907">
        <v>4</v>
      </c>
      <c r="F7907">
        <v>25</v>
      </c>
      <c r="G7907" s="1">
        <f t="shared" si="123"/>
        <v>1.4</v>
      </c>
      <c r="H7907" s="1">
        <v>1.4065000000000001</v>
      </c>
      <c r="I7907" s="1">
        <v>1.3967000000000001</v>
      </c>
      <c r="J7907" s="1">
        <v>1.4061999999999999</v>
      </c>
      <c r="K7907" s="1">
        <f>(Таблица1[[#This Row],[Столбец7]]-Таблица1[[#This Row],[Столбец4]])*10000</f>
        <v>61.999999999999829</v>
      </c>
    </row>
    <row r="7908" spans="1:11" x14ac:dyDescent="0.2">
      <c r="A7908">
        <v>2002</v>
      </c>
      <c r="B7908" t="str">
        <f>CONCATENATE("01.","01",".",Таблица1[[#This Row],[Столбец1]])</f>
        <v>01.01.2002</v>
      </c>
      <c r="C7908" t="str">
        <f>CONCATENATE(Таблица1[[#This Row],[Столбец3]],".",Таблица1[[#This Row],[Столбец2]],".",Таблица1[[#This Row],[Столбец1]])</f>
        <v>26.4.2002</v>
      </c>
      <c r="D7908">
        <f>DAYS360(Таблица1[[#This Row],[Столбец13]],Таблица1[[#This Row],[Столбец14]],TRUE)+1</f>
        <v>116</v>
      </c>
      <c r="E7908">
        <v>4</v>
      </c>
      <c r="F7908">
        <v>26</v>
      </c>
      <c r="G7908" s="1">
        <f t="shared" si="123"/>
        <v>1.4061999999999999</v>
      </c>
      <c r="H7908" s="1">
        <v>1.4093</v>
      </c>
      <c r="I7908" s="1">
        <v>1.3998999999999999</v>
      </c>
      <c r="J7908" s="1">
        <v>1.4089</v>
      </c>
      <c r="K7908" s="1">
        <f>(Таблица1[[#This Row],[Столбец7]]-Таблица1[[#This Row],[Столбец4]])*10000</f>
        <v>27.000000000001467</v>
      </c>
    </row>
    <row r="7909" spans="1:11" x14ac:dyDescent="0.2">
      <c r="A7909">
        <v>2002</v>
      </c>
      <c r="B7909" t="str">
        <f>CONCATENATE("01.","01",".",Таблица1[[#This Row],[Столбец1]])</f>
        <v>01.01.2002</v>
      </c>
      <c r="C7909" t="str">
        <f>CONCATENATE(Таблица1[[#This Row],[Столбец3]],".",Таблица1[[#This Row],[Столбец2]],".",Таблица1[[#This Row],[Столбец1]])</f>
        <v>29.4.2002</v>
      </c>
      <c r="D7909">
        <f>DAYS360(Таблица1[[#This Row],[Столбец13]],Таблица1[[#This Row],[Столбец14]],TRUE)+1</f>
        <v>119</v>
      </c>
      <c r="E7909">
        <v>4</v>
      </c>
      <c r="F7909">
        <v>29</v>
      </c>
      <c r="G7909" s="1">
        <f t="shared" si="123"/>
        <v>1.4089</v>
      </c>
      <c r="H7909" s="1">
        <v>1.4166000000000001</v>
      </c>
      <c r="I7909" s="1">
        <v>1.4072</v>
      </c>
      <c r="J7909" s="1">
        <v>1.4166000000000001</v>
      </c>
      <c r="K7909" s="1">
        <f>(Таблица1[[#This Row],[Столбец7]]-Таблица1[[#This Row],[Столбец4]])*10000</f>
        <v>77.000000000000398</v>
      </c>
    </row>
    <row r="7910" spans="1:11" x14ac:dyDescent="0.2">
      <c r="A7910">
        <v>2002</v>
      </c>
      <c r="B7910" t="str">
        <f>CONCATENATE("01.","01",".",Таблица1[[#This Row],[Столбец1]])</f>
        <v>01.01.2002</v>
      </c>
      <c r="C7910" t="str">
        <f>CONCATENATE(Таблица1[[#This Row],[Столбец3]],".",Таблица1[[#This Row],[Столбец2]],".",Таблица1[[#This Row],[Столбец1]])</f>
        <v>30.4.2002</v>
      </c>
      <c r="D7910">
        <f>DAYS360(Таблица1[[#This Row],[Столбец13]],Таблица1[[#This Row],[Столбец14]],TRUE)+1</f>
        <v>120</v>
      </c>
      <c r="E7910">
        <v>4</v>
      </c>
      <c r="F7910">
        <v>30</v>
      </c>
      <c r="G7910" s="1">
        <f t="shared" si="123"/>
        <v>1.4166000000000001</v>
      </c>
      <c r="H7910" s="1">
        <v>1.4171</v>
      </c>
      <c r="I7910" s="1">
        <v>1.4113</v>
      </c>
      <c r="J7910" s="1">
        <v>1.4116</v>
      </c>
      <c r="K7910" s="1">
        <f>(Таблица1[[#This Row],[Столбец7]]-Таблица1[[#This Row],[Столбец4]])*10000</f>
        <v>-50.000000000001151</v>
      </c>
    </row>
    <row r="7911" spans="1:11" x14ac:dyDescent="0.2">
      <c r="A7911">
        <v>2002</v>
      </c>
      <c r="B7911" t="str">
        <f>CONCATENATE("01.","01",".",Таблица1[[#This Row],[Столбец1]])</f>
        <v>01.01.2002</v>
      </c>
      <c r="C7911" t="str">
        <f>CONCATENATE(Таблица1[[#This Row],[Столбец3]],".",Таблица1[[#This Row],[Столбец2]],".",Таблица1[[#This Row],[Столбец1]])</f>
        <v>1.5.2002</v>
      </c>
      <c r="D7911">
        <f>DAYS360(Таблица1[[#This Row],[Столбец13]],Таблица1[[#This Row],[Столбец14]],TRUE)+1</f>
        <v>121</v>
      </c>
      <c r="E7911">
        <v>5</v>
      </c>
      <c r="F7911">
        <v>1</v>
      </c>
      <c r="G7911" s="1">
        <f t="shared" si="123"/>
        <v>1.4116</v>
      </c>
      <c r="H7911" s="1">
        <v>1.4157999999999999</v>
      </c>
      <c r="I7911" s="1">
        <v>1.4056</v>
      </c>
      <c r="J7911" s="1">
        <v>1.4126000000000001</v>
      </c>
      <c r="K7911" s="1">
        <f>(Таблица1[[#This Row],[Столбец7]]-Таблица1[[#This Row],[Столбец4]])*10000</f>
        <v>10.000000000001119</v>
      </c>
    </row>
    <row r="7912" spans="1:11" x14ac:dyDescent="0.2">
      <c r="A7912">
        <v>2002</v>
      </c>
      <c r="B7912" t="str">
        <f>CONCATENATE("01.","01",".",Таблица1[[#This Row],[Столбец1]])</f>
        <v>01.01.2002</v>
      </c>
      <c r="C7912" t="str">
        <f>CONCATENATE(Таблица1[[#This Row],[Столбец3]],".",Таблица1[[#This Row],[Столбец2]],".",Таблица1[[#This Row],[Столбец1]])</f>
        <v>2.5.2002</v>
      </c>
      <c r="D7912">
        <f>DAYS360(Таблица1[[#This Row],[Столбец13]],Таблица1[[#This Row],[Столбец14]],TRUE)+1</f>
        <v>122</v>
      </c>
      <c r="E7912">
        <v>5</v>
      </c>
      <c r="F7912">
        <v>2</v>
      </c>
      <c r="G7912" s="1">
        <f t="shared" si="123"/>
        <v>1.4126000000000001</v>
      </c>
      <c r="H7912" s="1">
        <v>1.4168000000000001</v>
      </c>
      <c r="I7912" s="1">
        <v>1.4081999999999999</v>
      </c>
      <c r="J7912" s="1">
        <v>1.4111</v>
      </c>
      <c r="K7912" s="1">
        <f>(Таблица1[[#This Row],[Столбец7]]-Таблица1[[#This Row],[Столбец4]])*10000</f>
        <v>-15.000000000000568</v>
      </c>
    </row>
    <row r="7913" spans="1:11" x14ac:dyDescent="0.2">
      <c r="A7913">
        <v>2002</v>
      </c>
      <c r="B7913" t="str">
        <f>CONCATENATE("01.","01",".",Таблица1[[#This Row],[Столбец1]])</f>
        <v>01.01.2002</v>
      </c>
      <c r="C7913" t="str">
        <f>CONCATENATE(Таблица1[[#This Row],[Столбец3]],".",Таблица1[[#This Row],[Столбец2]],".",Таблица1[[#This Row],[Столбец1]])</f>
        <v>3.5.2002</v>
      </c>
      <c r="D7913">
        <f>DAYS360(Таблица1[[#This Row],[Столбец13]],Таблица1[[#This Row],[Столбец14]],TRUE)+1</f>
        <v>123</v>
      </c>
      <c r="E7913">
        <v>5</v>
      </c>
      <c r="F7913">
        <v>3</v>
      </c>
      <c r="G7913" s="1">
        <f t="shared" si="123"/>
        <v>1.4111</v>
      </c>
      <c r="H7913" s="1">
        <v>1.4342999999999999</v>
      </c>
      <c r="I7913" s="1">
        <v>1.4101999999999999</v>
      </c>
      <c r="J7913" s="1">
        <v>1.4339999999999999</v>
      </c>
      <c r="K7913" s="1">
        <f>(Таблица1[[#This Row],[Столбец7]]-Таблица1[[#This Row],[Столбец4]])*10000</f>
        <v>228.9999999999992</v>
      </c>
    </row>
    <row r="7914" spans="1:11" x14ac:dyDescent="0.2">
      <c r="A7914">
        <v>2002</v>
      </c>
      <c r="B7914" t="str">
        <f>CONCATENATE("01.","01",".",Таблица1[[#This Row],[Столбец1]])</f>
        <v>01.01.2002</v>
      </c>
      <c r="C7914" t="str">
        <f>CONCATENATE(Таблица1[[#This Row],[Столбец3]],".",Таблица1[[#This Row],[Столбец2]],".",Таблица1[[#This Row],[Столбец1]])</f>
        <v>6.5.2002</v>
      </c>
      <c r="D7914">
        <f>DAYS360(Таблица1[[#This Row],[Столбец13]],Таблица1[[#This Row],[Столбец14]],TRUE)+1</f>
        <v>126</v>
      </c>
      <c r="E7914">
        <v>5</v>
      </c>
      <c r="F7914">
        <v>6</v>
      </c>
      <c r="G7914" s="1">
        <f t="shared" si="123"/>
        <v>1.4339999999999999</v>
      </c>
      <c r="H7914" s="1">
        <v>1.4407000000000001</v>
      </c>
      <c r="I7914" s="1">
        <v>1.4297</v>
      </c>
      <c r="J7914" s="1">
        <v>1.4407000000000001</v>
      </c>
      <c r="K7914" s="1">
        <f>(Таблица1[[#This Row],[Столбец7]]-Таблица1[[#This Row],[Столбец4]])*10000</f>
        <v>67.000000000001506</v>
      </c>
    </row>
    <row r="7915" spans="1:11" x14ac:dyDescent="0.2">
      <c r="A7915">
        <v>2002</v>
      </c>
      <c r="B7915" t="str">
        <f>CONCATENATE("01.","01",".",Таблица1[[#This Row],[Столбец1]])</f>
        <v>01.01.2002</v>
      </c>
      <c r="C7915" t="str">
        <f>CONCATENATE(Таблица1[[#This Row],[Столбец3]],".",Таблица1[[#This Row],[Столбец2]],".",Таблица1[[#This Row],[Столбец1]])</f>
        <v>7.5.2002</v>
      </c>
      <c r="D7915">
        <f>DAYS360(Таблица1[[#This Row],[Столбец13]],Таблица1[[#This Row],[Столбец14]],TRUE)+1</f>
        <v>127</v>
      </c>
      <c r="E7915">
        <v>5</v>
      </c>
      <c r="F7915">
        <v>7</v>
      </c>
      <c r="G7915" s="1">
        <f t="shared" si="123"/>
        <v>1.4407000000000001</v>
      </c>
      <c r="H7915" s="1">
        <v>1.4400999999999999</v>
      </c>
      <c r="I7915" s="1">
        <v>1.4309000000000001</v>
      </c>
      <c r="J7915" s="1">
        <v>1.4343999999999999</v>
      </c>
      <c r="K7915" s="1">
        <f>(Таблица1[[#This Row],[Столбец7]]-Таблица1[[#This Row],[Столбец4]])*10000</f>
        <v>-63.000000000001947</v>
      </c>
    </row>
    <row r="7916" spans="1:11" x14ac:dyDescent="0.2">
      <c r="A7916">
        <v>2002</v>
      </c>
      <c r="B7916" t="str">
        <f>CONCATENATE("01.","01",".",Таблица1[[#This Row],[Столбец1]])</f>
        <v>01.01.2002</v>
      </c>
      <c r="C7916" t="str">
        <f>CONCATENATE(Таблица1[[#This Row],[Столбец3]],".",Таблица1[[#This Row],[Столбец2]],".",Таблица1[[#This Row],[Столбец1]])</f>
        <v>8.5.2002</v>
      </c>
      <c r="D7916">
        <f>DAYS360(Таблица1[[#This Row],[Столбец13]],Таблица1[[#This Row],[Столбец14]],TRUE)+1</f>
        <v>128</v>
      </c>
      <c r="E7916">
        <v>5</v>
      </c>
      <c r="F7916">
        <v>8</v>
      </c>
      <c r="G7916" s="1">
        <f t="shared" si="123"/>
        <v>1.4343999999999999</v>
      </c>
      <c r="H7916" s="1">
        <v>1.4335</v>
      </c>
      <c r="I7916" s="1">
        <v>1.4194</v>
      </c>
      <c r="J7916" s="1">
        <v>1.4211</v>
      </c>
      <c r="K7916" s="1">
        <f>(Таблица1[[#This Row],[Столбец7]]-Таблица1[[#This Row],[Столбец4]])*10000</f>
        <v>-132.99999999999866</v>
      </c>
    </row>
    <row r="7917" spans="1:11" x14ac:dyDescent="0.2">
      <c r="A7917">
        <v>2002</v>
      </c>
      <c r="B7917" t="str">
        <f>CONCATENATE("01.","01",".",Таблица1[[#This Row],[Столбец1]])</f>
        <v>01.01.2002</v>
      </c>
      <c r="C7917" t="str">
        <f>CONCATENATE(Таблица1[[#This Row],[Столбец3]],".",Таблица1[[#This Row],[Столбец2]],".",Таблица1[[#This Row],[Столбец1]])</f>
        <v>9.5.2002</v>
      </c>
      <c r="D7917">
        <f>DAYS360(Таблица1[[#This Row],[Столбец13]],Таблица1[[#This Row],[Столбец14]],TRUE)+1</f>
        <v>129</v>
      </c>
      <c r="E7917">
        <v>5</v>
      </c>
      <c r="F7917">
        <v>9</v>
      </c>
      <c r="G7917" s="1">
        <f t="shared" si="123"/>
        <v>1.4211</v>
      </c>
      <c r="H7917" s="1">
        <v>1.4263999999999999</v>
      </c>
      <c r="I7917" s="1">
        <v>1.4197</v>
      </c>
      <c r="J7917" s="1">
        <v>1.4238</v>
      </c>
      <c r="K7917" s="1">
        <f>(Таблица1[[#This Row],[Столбец7]]-Таблица1[[#This Row],[Столбец4]])*10000</f>
        <v>26.999999999999247</v>
      </c>
    </row>
    <row r="7918" spans="1:11" x14ac:dyDescent="0.2">
      <c r="A7918">
        <v>2002</v>
      </c>
      <c r="B7918" t="str">
        <f>CONCATENATE("01.","01",".",Таблица1[[#This Row],[Столбец1]])</f>
        <v>01.01.2002</v>
      </c>
      <c r="C7918" t="str">
        <f>CONCATENATE(Таблица1[[#This Row],[Столбец3]],".",Таблица1[[#This Row],[Столбец2]],".",Таблица1[[#This Row],[Столбец1]])</f>
        <v>10.5.2002</v>
      </c>
      <c r="D7918">
        <f>DAYS360(Таблица1[[#This Row],[Столбец13]],Таблица1[[#This Row],[Столбец14]],TRUE)+1</f>
        <v>130</v>
      </c>
      <c r="E7918">
        <v>5</v>
      </c>
      <c r="F7918">
        <v>10</v>
      </c>
      <c r="G7918" s="1">
        <f t="shared" si="123"/>
        <v>1.4238</v>
      </c>
      <c r="H7918" s="1">
        <v>1.4308000000000001</v>
      </c>
      <c r="I7918" s="1">
        <v>1.4222999999999999</v>
      </c>
      <c r="J7918" s="1">
        <v>1.4251</v>
      </c>
      <c r="K7918" s="1">
        <f>(Таблица1[[#This Row],[Столбец7]]-Таблица1[[#This Row],[Столбец4]])*10000</f>
        <v>13.000000000000789</v>
      </c>
    </row>
    <row r="7919" spans="1:11" x14ac:dyDescent="0.2">
      <c r="A7919">
        <v>2002</v>
      </c>
      <c r="B7919" t="str">
        <f>CONCATENATE("01.","01",".",Таблица1[[#This Row],[Столбец1]])</f>
        <v>01.01.2002</v>
      </c>
      <c r="C7919" t="str">
        <f>CONCATENATE(Таблица1[[#This Row],[Столбец3]],".",Таблица1[[#This Row],[Столбец2]],".",Таблица1[[#This Row],[Столбец1]])</f>
        <v>13.5.2002</v>
      </c>
      <c r="D7919">
        <f>DAYS360(Таблица1[[#This Row],[Столбец13]],Таблица1[[#This Row],[Столбец14]],TRUE)+1</f>
        <v>133</v>
      </c>
      <c r="E7919">
        <v>5</v>
      </c>
      <c r="F7919">
        <v>13</v>
      </c>
      <c r="G7919" s="1">
        <f t="shared" si="123"/>
        <v>1.4251</v>
      </c>
      <c r="H7919" s="1">
        <v>1.4258999999999999</v>
      </c>
      <c r="I7919" s="1">
        <v>1.4157999999999999</v>
      </c>
      <c r="J7919" s="1">
        <v>1.4176</v>
      </c>
      <c r="K7919" s="1">
        <f>(Таблица1[[#This Row],[Столбец7]]-Таблица1[[#This Row],[Столбец4]])*10000</f>
        <v>-75.000000000000625</v>
      </c>
    </row>
    <row r="7920" spans="1:11" x14ac:dyDescent="0.2">
      <c r="A7920">
        <v>2002</v>
      </c>
      <c r="B7920" t="str">
        <f>CONCATENATE("01.","01",".",Таблица1[[#This Row],[Столбец1]])</f>
        <v>01.01.2002</v>
      </c>
      <c r="C7920" t="str">
        <f>CONCATENATE(Таблица1[[#This Row],[Столбец3]],".",Таблица1[[#This Row],[Столбец2]],".",Таблица1[[#This Row],[Столбец1]])</f>
        <v>14.5.2002</v>
      </c>
      <c r="D7920">
        <f>DAYS360(Таблица1[[#This Row],[Столбец13]],Таблица1[[#This Row],[Столбец14]],TRUE)+1</f>
        <v>134</v>
      </c>
      <c r="E7920">
        <v>5</v>
      </c>
      <c r="F7920">
        <v>14</v>
      </c>
      <c r="G7920" s="1">
        <f t="shared" si="123"/>
        <v>1.4176</v>
      </c>
      <c r="H7920" s="1">
        <v>1.4177</v>
      </c>
      <c r="I7920" s="1">
        <v>1.4038999999999999</v>
      </c>
      <c r="J7920" s="1">
        <v>1.4072</v>
      </c>
      <c r="K7920" s="1">
        <f>(Таблица1[[#This Row],[Столбец7]]-Таблица1[[#This Row],[Столбец4]])*10000</f>
        <v>-103.99999999999964</v>
      </c>
    </row>
    <row r="7921" spans="1:11" x14ac:dyDescent="0.2">
      <c r="A7921">
        <v>2002</v>
      </c>
      <c r="B7921" t="str">
        <f>CONCATENATE("01.","01",".",Таблица1[[#This Row],[Столбец1]])</f>
        <v>01.01.2002</v>
      </c>
      <c r="C7921" t="str">
        <f>CONCATENATE(Таблица1[[#This Row],[Столбец3]],".",Таблица1[[#This Row],[Столбец2]],".",Таблица1[[#This Row],[Столбец1]])</f>
        <v>15.5.2002</v>
      </c>
      <c r="D7921">
        <f>DAYS360(Таблица1[[#This Row],[Столбец13]],Таблица1[[#This Row],[Столбец14]],TRUE)+1</f>
        <v>135</v>
      </c>
      <c r="E7921">
        <v>5</v>
      </c>
      <c r="F7921">
        <v>15</v>
      </c>
      <c r="G7921" s="1">
        <f t="shared" si="123"/>
        <v>1.4072</v>
      </c>
      <c r="H7921" s="1">
        <v>1.4209000000000001</v>
      </c>
      <c r="I7921" s="1">
        <v>1.4018999999999999</v>
      </c>
      <c r="J7921" s="1">
        <v>1.4201999999999999</v>
      </c>
      <c r="K7921" s="1">
        <f>(Таблица1[[#This Row],[Столбец7]]-Таблица1[[#This Row],[Столбец4]])*10000</f>
        <v>129.99999999999901</v>
      </c>
    </row>
    <row r="7922" spans="1:11" x14ac:dyDescent="0.2">
      <c r="A7922">
        <v>2002</v>
      </c>
      <c r="B7922" t="str">
        <f>CONCATENATE("01.","01",".",Таблица1[[#This Row],[Столбец1]])</f>
        <v>01.01.2002</v>
      </c>
      <c r="C7922" t="str">
        <f>CONCATENATE(Таблица1[[#This Row],[Столбец3]],".",Таблица1[[#This Row],[Столбец2]],".",Таблица1[[#This Row],[Столбец1]])</f>
        <v>16.5.2002</v>
      </c>
      <c r="D7922">
        <f>DAYS360(Таблица1[[#This Row],[Столбец13]],Таблица1[[#This Row],[Столбец14]],TRUE)+1</f>
        <v>136</v>
      </c>
      <c r="E7922">
        <v>5</v>
      </c>
      <c r="F7922">
        <v>16</v>
      </c>
      <c r="G7922" s="1">
        <f t="shared" si="123"/>
        <v>1.4201999999999999</v>
      </c>
      <c r="H7922" s="1">
        <v>1.4220999999999999</v>
      </c>
      <c r="I7922" s="1">
        <v>1.4123000000000001</v>
      </c>
      <c r="J7922" s="1">
        <v>1.4158999999999999</v>
      </c>
      <c r="K7922" s="1">
        <f>(Таблица1[[#This Row],[Столбец7]]-Таблица1[[#This Row],[Столбец4]])*10000</f>
        <v>-42.999999999999702</v>
      </c>
    </row>
    <row r="7923" spans="1:11" x14ac:dyDescent="0.2">
      <c r="A7923">
        <v>2002</v>
      </c>
      <c r="B7923" t="str">
        <f>CONCATENATE("01.","01",".",Таблица1[[#This Row],[Столбец1]])</f>
        <v>01.01.2002</v>
      </c>
      <c r="C7923" t="str">
        <f>CONCATENATE(Таблица1[[#This Row],[Столбец3]],".",Таблица1[[#This Row],[Столбец2]],".",Таблица1[[#This Row],[Столбец1]])</f>
        <v>17.5.2002</v>
      </c>
      <c r="D7923">
        <f>DAYS360(Таблица1[[#This Row],[Столбец13]],Таблица1[[#This Row],[Столбец14]],TRUE)+1</f>
        <v>137</v>
      </c>
      <c r="E7923">
        <v>5</v>
      </c>
      <c r="F7923">
        <v>17</v>
      </c>
      <c r="G7923" s="1">
        <f t="shared" si="123"/>
        <v>1.4158999999999999</v>
      </c>
      <c r="H7923" s="1">
        <v>1.4260999999999999</v>
      </c>
      <c r="I7923" s="1">
        <v>1.4160999999999999</v>
      </c>
      <c r="J7923" s="1">
        <v>1.4236</v>
      </c>
      <c r="K7923" s="1">
        <f>(Таблица1[[#This Row],[Столбец7]]-Таблица1[[#This Row],[Столбец4]])*10000</f>
        <v>77.000000000000398</v>
      </c>
    </row>
    <row r="7924" spans="1:11" x14ac:dyDescent="0.2">
      <c r="A7924">
        <v>2002</v>
      </c>
      <c r="B7924" t="str">
        <f>CONCATENATE("01.","01",".",Таблица1[[#This Row],[Столбец1]])</f>
        <v>01.01.2002</v>
      </c>
      <c r="C7924" t="str">
        <f>CONCATENATE(Таблица1[[#This Row],[Столбец3]],".",Таблица1[[#This Row],[Столбец2]],".",Таблица1[[#This Row],[Столбец1]])</f>
        <v>20.5.2002</v>
      </c>
      <c r="D7924">
        <f>DAYS360(Таблица1[[#This Row],[Столбец13]],Таблица1[[#This Row],[Столбец14]],TRUE)+1</f>
        <v>140</v>
      </c>
      <c r="E7924">
        <v>5</v>
      </c>
      <c r="F7924">
        <v>20</v>
      </c>
      <c r="G7924" s="1">
        <f t="shared" si="123"/>
        <v>1.4236</v>
      </c>
      <c r="H7924" s="1">
        <v>1.4239999999999999</v>
      </c>
      <c r="I7924" s="1">
        <v>1.4173</v>
      </c>
      <c r="J7924" s="1">
        <v>1.4208000000000001</v>
      </c>
      <c r="K7924" s="1">
        <f>(Таблица1[[#This Row],[Столбец7]]-Таблица1[[#This Row],[Столбец4]])*10000</f>
        <v>-27.999999999999137</v>
      </c>
    </row>
    <row r="7925" spans="1:11" x14ac:dyDescent="0.2">
      <c r="A7925">
        <v>2002</v>
      </c>
      <c r="B7925" t="str">
        <f>CONCATENATE("01.","01",".",Таблица1[[#This Row],[Столбец1]])</f>
        <v>01.01.2002</v>
      </c>
      <c r="C7925" t="str">
        <f>CONCATENATE(Таблица1[[#This Row],[Столбец3]],".",Таблица1[[#This Row],[Столбец2]],".",Таблица1[[#This Row],[Столбец1]])</f>
        <v>21.5.2002</v>
      </c>
      <c r="D7925">
        <f>DAYS360(Таблица1[[#This Row],[Столбец13]],Таблица1[[#This Row],[Столбец14]],TRUE)+1</f>
        <v>141</v>
      </c>
      <c r="E7925">
        <v>5</v>
      </c>
      <c r="F7925">
        <v>21</v>
      </c>
      <c r="G7925" s="1">
        <f t="shared" si="123"/>
        <v>1.4208000000000001</v>
      </c>
      <c r="H7925" s="1">
        <v>1.4208000000000001</v>
      </c>
      <c r="I7925" s="1">
        <v>1.4134</v>
      </c>
      <c r="J7925" s="1">
        <v>1.4135</v>
      </c>
      <c r="K7925" s="1">
        <f>(Таблица1[[#This Row],[Столбец7]]-Таблица1[[#This Row],[Столбец4]])*10000</f>
        <v>-73.000000000000838</v>
      </c>
    </row>
    <row r="7926" spans="1:11" x14ac:dyDescent="0.2">
      <c r="A7926">
        <v>2002</v>
      </c>
      <c r="B7926" t="str">
        <f>CONCATENATE("01.","01",".",Таблица1[[#This Row],[Столбец1]])</f>
        <v>01.01.2002</v>
      </c>
      <c r="C7926" t="str">
        <f>CONCATENATE(Таблица1[[#This Row],[Столбец3]],".",Таблица1[[#This Row],[Столбец2]],".",Таблица1[[#This Row],[Столбец1]])</f>
        <v>22.5.2002</v>
      </c>
      <c r="D7926">
        <f>DAYS360(Таблица1[[#This Row],[Столбец13]],Таблица1[[#This Row],[Столбец14]],TRUE)+1</f>
        <v>142</v>
      </c>
      <c r="E7926">
        <v>5</v>
      </c>
      <c r="F7926">
        <v>22</v>
      </c>
      <c r="G7926" s="1">
        <f t="shared" si="123"/>
        <v>1.4135</v>
      </c>
      <c r="H7926" s="1">
        <v>1.4263999999999999</v>
      </c>
      <c r="I7926" s="1">
        <v>1.4116</v>
      </c>
      <c r="J7926" s="1">
        <v>1.4189000000000001</v>
      </c>
      <c r="K7926" s="1">
        <f>(Таблица1[[#This Row],[Столбец7]]-Таблица1[[#This Row],[Столбец4]])*10000</f>
        <v>54.000000000000711</v>
      </c>
    </row>
    <row r="7927" spans="1:11" x14ac:dyDescent="0.2">
      <c r="A7927">
        <v>2002</v>
      </c>
      <c r="B7927" t="str">
        <f>CONCATENATE("01.","01",".",Таблица1[[#This Row],[Столбец1]])</f>
        <v>01.01.2002</v>
      </c>
      <c r="C7927" t="str">
        <f>CONCATENATE(Таблица1[[#This Row],[Столбец3]],".",Таблица1[[#This Row],[Столбец2]],".",Таблица1[[#This Row],[Столбец1]])</f>
        <v>23.5.2002</v>
      </c>
      <c r="D7927">
        <f>DAYS360(Таблица1[[#This Row],[Столбец13]],Таблица1[[#This Row],[Столбец14]],TRUE)+1</f>
        <v>143</v>
      </c>
      <c r="E7927">
        <v>5</v>
      </c>
      <c r="F7927">
        <v>23</v>
      </c>
      <c r="G7927" s="1">
        <f t="shared" si="123"/>
        <v>1.4189000000000001</v>
      </c>
      <c r="H7927" s="1">
        <v>1.4222999999999999</v>
      </c>
      <c r="I7927" s="1">
        <v>1.4120999999999999</v>
      </c>
      <c r="J7927" s="1">
        <v>1.4134</v>
      </c>
      <c r="K7927" s="1">
        <f>(Таблица1[[#This Row],[Столбец7]]-Таблица1[[#This Row],[Столбец4]])*10000</f>
        <v>-55.000000000000604</v>
      </c>
    </row>
    <row r="7928" spans="1:11" x14ac:dyDescent="0.2">
      <c r="A7928">
        <v>2002</v>
      </c>
      <c r="B7928" t="str">
        <f>CONCATENATE("01.","01",".",Таблица1[[#This Row],[Столбец1]])</f>
        <v>01.01.2002</v>
      </c>
      <c r="C7928" t="str">
        <f>CONCATENATE(Таблица1[[#This Row],[Столбец3]],".",Таблица1[[#This Row],[Столбец2]],".",Таблица1[[#This Row],[Столбец1]])</f>
        <v>24.5.2002</v>
      </c>
      <c r="D7928">
        <f>DAYS360(Таблица1[[#This Row],[Столбец13]],Таблица1[[#This Row],[Столбец14]],TRUE)+1</f>
        <v>144</v>
      </c>
      <c r="E7928">
        <v>5</v>
      </c>
      <c r="F7928">
        <v>24</v>
      </c>
      <c r="G7928" s="1">
        <f t="shared" si="123"/>
        <v>1.4134</v>
      </c>
      <c r="H7928" s="1">
        <v>1.4174</v>
      </c>
      <c r="I7928" s="1">
        <v>1.4109</v>
      </c>
      <c r="J7928" s="1">
        <v>1.4119999999999999</v>
      </c>
      <c r="K7928" s="1">
        <f>(Таблица1[[#This Row],[Столбец7]]-Таблица1[[#This Row],[Столбец4]])*10000</f>
        <v>-14.000000000000679</v>
      </c>
    </row>
    <row r="7929" spans="1:11" x14ac:dyDescent="0.2">
      <c r="A7929">
        <v>2002</v>
      </c>
      <c r="B7929" t="str">
        <f>CONCATENATE("01.","01",".",Таблица1[[#This Row],[Столбец1]])</f>
        <v>01.01.2002</v>
      </c>
      <c r="C7929" t="str">
        <f>CONCATENATE(Таблица1[[#This Row],[Столбец3]],".",Таблица1[[#This Row],[Столбец2]],".",Таблица1[[#This Row],[Столбец1]])</f>
        <v>28.5.2002</v>
      </c>
      <c r="D7929">
        <f>DAYS360(Таблица1[[#This Row],[Столбец13]],Таблица1[[#This Row],[Столбец14]],TRUE)+1</f>
        <v>148</v>
      </c>
      <c r="E7929">
        <v>5</v>
      </c>
      <c r="F7929">
        <v>28</v>
      </c>
      <c r="G7929" s="1">
        <f t="shared" si="123"/>
        <v>1.4119999999999999</v>
      </c>
      <c r="H7929" s="1">
        <v>1.4228000000000001</v>
      </c>
      <c r="I7929" s="1">
        <v>1.4166000000000001</v>
      </c>
      <c r="J7929" s="1">
        <v>1.4226000000000001</v>
      </c>
      <c r="K7929" s="1">
        <f>(Таблица1[[#This Row],[Столбец7]]-Таблица1[[#This Row],[Столбец4]])*10000</f>
        <v>106.00000000000165</v>
      </c>
    </row>
    <row r="7930" spans="1:11" x14ac:dyDescent="0.2">
      <c r="A7930">
        <v>2002</v>
      </c>
      <c r="B7930" t="str">
        <f>CONCATENATE("01.","01",".",Таблица1[[#This Row],[Столбец1]])</f>
        <v>01.01.2002</v>
      </c>
      <c r="C7930" t="str">
        <f>CONCATENATE(Таблица1[[#This Row],[Столбец3]],".",Таблица1[[#This Row],[Столбец2]],".",Таблица1[[#This Row],[Столбец1]])</f>
        <v>29.5.2002</v>
      </c>
      <c r="D7930">
        <f>DAYS360(Таблица1[[#This Row],[Столбец13]],Таблица1[[#This Row],[Столбец14]],TRUE)+1</f>
        <v>149</v>
      </c>
      <c r="E7930">
        <v>5</v>
      </c>
      <c r="F7930">
        <v>29</v>
      </c>
      <c r="G7930" s="1">
        <f t="shared" si="123"/>
        <v>1.4226000000000001</v>
      </c>
      <c r="H7930" s="1">
        <v>1.4359999999999999</v>
      </c>
      <c r="I7930" s="1">
        <v>1.4205000000000001</v>
      </c>
      <c r="J7930" s="1">
        <v>1.4359999999999999</v>
      </c>
      <c r="K7930" s="1">
        <f>(Таблица1[[#This Row],[Столбец7]]-Таблица1[[#This Row],[Столбец4]])*10000</f>
        <v>133.99999999999858</v>
      </c>
    </row>
    <row r="7931" spans="1:11" x14ac:dyDescent="0.2">
      <c r="A7931">
        <v>2002</v>
      </c>
      <c r="B7931" t="str">
        <f>CONCATENATE("01.","01",".",Таблица1[[#This Row],[Столбец1]])</f>
        <v>01.01.2002</v>
      </c>
      <c r="C7931" t="str">
        <f>CONCATENATE(Таблица1[[#This Row],[Столбец3]],".",Таблица1[[#This Row],[Столбец2]],".",Таблица1[[#This Row],[Столбец1]])</f>
        <v>30.5.2002</v>
      </c>
      <c r="D7931">
        <f>DAYS360(Таблица1[[#This Row],[Столбец13]],Таблица1[[#This Row],[Столбец14]],TRUE)+1</f>
        <v>150</v>
      </c>
      <c r="E7931">
        <v>5</v>
      </c>
      <c r="F7931">
        <v>30</v>
      </c>
      <c r="G7931" s="1">
        <f t="shared" si="123"/>
        <v>1.4359999999999999</v>
      </c>
      <c r="H7931" s="1">
        <v>1.4434</v>
      </c>
      <c r="I7931" s="1">
        <v>1.4342999999999999</v>
      </c>
      <c r="J7931" s="1">
        <v>1.4388000000000001</v>
      </c>
      <c r="K7931" s="1">
        <f>(Таблица1[[#This Row],[Столбец7]]-Таблица1[[#This Row],[Столбец4]])*10000</f>
        <v>28.000000000001357</v>
      </c>
    </row>
    <row r="7932" spans="1:11" x14ac:dyDescent="0.2">
      <c r="A7932">
        <v>2002</v>
      </c>
      <c r="B7932" t="str">
        <f>CONCATENATE("01.","01",".",Таблица1[[#This Row],[Столбец1]])</f>
        <v>01.01.2002</v>
      </c>
      <c r="C7932" t="str">
        <f>CONCATENATE(Таблица1[[#This Row],[Столбец3]],".",Таблица1[[#This Row],[Столбец2]],".",Таблица1[[#This Row],[Столбец1]])</f>
        <v>31.5.2002</v>
      </c>
      <c r="D7932">
        <f>DAYS360(Таблица1[[#This Row],[Столбец13]],Таблица1[[#This Row],[Столбец14]],TRUE)+1</f>
        <v>150</v>
      </c>
      <c r="E7932">
        <v>5</v>
      </c>
      <c r="F7932">
        <v>31</v>
      </c>
      <c r="G7932" s="1">
        <f t="shared" si="123"/>
        <v>1.4388000000000001</v>
      </c>
      <c r="H7932" s="1">
        <v>1.4419999999999999</v>
      </c>
      <c r="I7932" s="1">
        <v>1.4202999999999999</v>
      </c>
      <c r="J7932" s="1">
        <v>1.425</v>
      </c>
      <c r="K7932" s="1">
        <f>(Таблица1[[#This Row],[Столбец7]]-Таблица1[[#This Row],[Столбец4]])*10000</f>
        <v>-138.00000000000034</v>
      </c>
    </row>
    <row r="7933" spans="1:11" x14ac:dyDescent="0.2">
      <c r="A7933">
        <v>2002</v>
      </c>
      <c r="B7933" t="str">
        <f>CONCATENATE("01.","01",".",Таблица1[[#This Row],[Столбец1]])</f>
        <v>01.01.2002</v>
      </c>
      <c r="C7933" t="str">
        <f>CONCATENATE(Таблица1[[#This Row],[Столбец3]],".",Таблица1[[#This Row],[Столбец2]],".",Таблица1[[#This Row],[Столбец1]])</f>
        <v>3.6.2002</v>
      </c>
      <c r="D7933">
        <f>DAYS360(Таблица1[[#This Row],[Столбец13]],Таблица1[[#This Row],[Столбец14]],TRUE)+1</f>
        <v>153</v>
      </c>
      <c r="E7933">
        <v>6</v>
      </c>
      <c r="F7933">
        <v>3</v>
      </c>
      <c r="G7933" s="1">
        <f t="shared" si="123"/>
        <v>1.425</v>
      </c>
      <c r="H7933" s="1">
        <v>1.4366000000000001</v>
      </c>
      <c r="I7933" s="1">
        <v>1.4285000000000001</v>
      </c>
      <c r="J7933" s="1">
        <v>1.4366000000000001</v>
      </c>
      <c r="K7933" s="1">
        <f>(Таблица1[[#This Row],[Столбец7]]-Таблица1[[#This Row],[Столбец4]])*10000</f>
        <v>116.00000000000054</v>
      </c>
    </row>
    <row r="7934" spans="1:11" x14ac:dyDescent="0.2">
      <c r="A7934">
        <v>2002</v>
      </c>
      <c r="B7934" t="str">
        <f>CONCATENATE("01.","01",".",Таблица1[[#This Row],[Столбец1]])</f>
        <v>01.01.2002</v>
      </c>
      <c r="C7934" t="str">
        <f>CONCATENATE(Таблица1[[#This Row],[Столбец3]],".",Таблица1[[#This Row],[Столбец2]],".",Таблица1[[#This Row],[Столбец1]])</f>
        <v>4.6.2002</v>
      </c>
      <c r="D7934">
        <f>DAYS360(Таблица1[[#This Row],[Столбец13]],Таблица1[[#This Row],[Столбец14]],TRUE)+1</f>
        <v>154</v>
      </c>
      <c r="E7934">
        <v>6</v>
      </c>
      <c r="F7934">
        <v>4</v>
      </c>
      <c r="G7934" s="1">
        <f t="shared" si="123"/>
        <v>1.4366000000000001</v>
      </c>
      <c r="H7934" s="1">
        <v>1.4422999999999999</v>
      </c>
      <c r="I7934" s="1">
        <v>1.4346000000000001</v>
      </c>
      <c r="J7934" s="1">
        <v>1.4386000000000001</v>
      </c>
      <c r="K7934" s="1">
        <f>(Таблица1[[#This Row],[Столбец7]]-Таблица1[[#This Row],[Столбец4]])*10000</f>
        <v>20.000000000000018</v>
      </c>
    </row>
    <row r="7935" spans="1:11" x14ac:dyDescent="0.2">
      <c r="A7935">
        <v>2002</v>
      </c>
      <c r="B7935" t="str">
        <f>CONCATENATE("01.","01",".",Таблица1[[#This Row],[Столбец1]])</f>
        <v>01.01.2002</v>
      </c>
      <c r="C7935" t="str">
        <f>CONCATENATE(Таблица1[[#This Row],[Столбец3]],".",Таблица1[[#This Row],[Столбец2]],".",Таблица1[[#This Row],[Столбец1]])</f>
        <v>5.6.2002</v>
      </c>
      <c r="D7935">
        <f>DAYS360(Таблица1[[#This Row],[Столбец13]],Таблица1[[#This Row],[Столбец14]],TRUE)+1</f>
        <v>155</v>
      </c>
      <c r="E7935">
        <v>6</v>
      </c>
      <c r="F7935">
        <v>5</v>
      </c>
      <c r="G7935" s="1">
        <f t="shared" si="123"/>
        <v>1.4386000000000001</v>
      </c>
      <c r="H7935" s="1">
        <v>1.4433</v>
      </c>
      <c r="I7935" s="1">
        <v>1.4362999999999999</v>
      </c>
      <c r="J7935" s="1">
        <v>1.4400999999999999</v>
      </c>
      <c r="K7935" s="1">
        <f>(Таблица1[[#This Row],[Столбец7]]-Таблица1[[#This Row],[Столбец4]])*10000</f>
        <v>14.999999999998348</v>
      </c>
    </row>
    <row r="7936" spans="1:11" x14ac:dyDescent="0.2">
      <c r="A7936">
        <v>2002</v>
      </c>
      <c r="B7936" t="str">
        <f>CONCATENATE("01.","01",".",Таблица1[[#This Row],[Столбец1]])</f>
        <v>01.01.2002</v>
      </c>
      <c r="C7936" t="str">
        <f>CONCATENATE(Таблица1[[#This Row],[Столбец3]],".",Таблица1[[#This Row],[Столбец2]],".",Таблица1[[#This Row],[Столбец1]])</f>
        <v>6.6.2002</v>
      </c>
      <c r="D7936">
        <f>DAYS360(Таблица1[[#This Row],[Столбец13]],Таблица1[[#This Row],[Столбец14]],TRUE)+1</f>
        <v>156</v>
      </c>
      <c r="E7936">
        <v>6</v>
      </c>
      <c r="F7936">
        <v>6</v>
      </c>
      <c r="G7936" s="1">
        <f t="shared" si="123"/>
        <v>1.4400999999999999</v>
      </c>
      <c r="H7936" s="1">
        <v>1.4518</v>
      </c>
      <c r="I7936" s="1">
        <v>1.4331</v>
      </c>
      <c r="J7936" s="1">
        <v>1.4503999999999999</v>
      </c>
      <c r="K7936" s="1">
        <f>(Таблица1[[#This Row],[Столбец7]]-Таблица1[[#This Row],[Столбец4]])*10000</f>
        <v>102.99999999999976</v>
      </c>
    </row>
    <row r="7937" spans="1:11" x14ac:dyDescent="0.2">
      <c r="A7937">
        <v>2002</v>
      </c>
      <c r="B7937" t="str">
        <f>CONCATENATE("01.","01",".",Таблица1[[#This Row],[Столбец1]])</f>
        <v>01.01.2002</v>
      </c>
      <c r="C7937" t="str">
        <f>CONCATENATE(Таблица1[[#This Row],[Столбец3]],".",Таблица1[[#This Row],[Столбец2]],".",Таблица1[[#This Row],[Столбец1]])</f>
        <v>7.6.2002</v>
      </c>
      <c r="D7937">
        <f>DAYS360(Таблица1[[#This Row],[Столбец13]],Таблица1[[#This Row],[Столбец14]],TRUE)+1</f>
        <v>157</v>
      </c>
      <c r="E7937">
        <v>6</v>
      </c>
      <c r="F7937">
        <v>7</v>
      </c>
      <c r="G7937" s="1">
        <f t="shared" si="123"/>
        <v>1.4503999999999999</v>
      </c>
      <c r="H7937" s="1">
        <v>1.4528000000000001</v>
      </c>
      <c r="I7937" s="1">
        <v>1.4448000000000001</v>
      </c>
      <c r="J7937" s="1">
        <v>1.4469000000000001</v>
      </c>
      <c r="K7937" s="1">
        <f>(Таблица1[[#This Row],[Столбец7]]-Таблица1[[#This Row],[Столбец4]])*10000</f>
        <v>-34.999999999998366</v>
      </c>
    </row>
    <row r="7938" spans="1:11" x14ac:dyDescent="0.2">
      <c r="A7938">
        <v>2002</v>
      </c>
      <c r="B7938" t="str">
        <f>CONCATENATE("01.","01",".",Таблица1[[#This Row],[Столбец1]])</f>
        <v>01.01.2002</v>
      </c>
      <c r="C7938" t="str">
        <f>CONCATENATE(Таблица1[[#This Row],[Столбец3]],".",Таблица1[[#This Row],[Столбец2]],".",Таблица1[[#This Row],[Столбец1]])</f>
        <v>10.6.2002</v>
      </c>
      <c r="D7938">
        <f>DAYS360(Таблица1[[#This Row],[Столбец13]],Таблица1[[#This Row],[Столбец14]],TRUE)+1</f>
        <v>160</v>
      </c>
      <c r="E7938">
        <v>6</v>
      </c>
      <c r="F7938">
        <v>10</v>
      </c>
      <c r="G7938" s="1">
        <f t="shared" ref="G7938:G8001" si="124">J7937</f>
        <v>1.4469000000000001</v>
      </c>
      <c r="H7938" s="1">
        <v>1.4571000000000001</v>
      </c>
      <c r="I7938" s="1">
        <v>1.4413</v>
      </c>
      <c r="J7938" s="1">
        <v>1.4545999999999999</v>
      </c>
      <c r="K7938" s="1">
        <f>(Таблица1[[#This Row],[Столбец7]]-Таблица1[[#This Row],[Столбец4]])*10000</f>
        <v>76.999999999998181</v>
      </c>
    </row>
    <row r="7939" spans="1:11" x14ac:dyDescent="0.2">
      <c r="A7939">
        <v>2002</v>
      </c>
      <c r="B7939" t="str">
        <f>CONCATENATE("01.","01",".",Таблица1[[#This Row],[Столбец1]])</f>
        <v>01.01.2002</v>
      </c>
      <c r="C7939" t="str">
        <f>CONCATENATE(Таблица1[[#This Row],[Столбец3]],".",Таблица1[[#This Row],[Столбец2]],".",Таблица1[[#This Row],[Столбец1]])</f>
        <v>11.6.2002</v>
      </c>
      <c r="D7939">
        <f>DAYS360(Таблица1[[#This Row],[Столбец13]],Таблица1[[#This Row],[Столбец14]],TRUE)+1</f>
        <v>161</v>
      </c>
      <c r="E7939">
        <v>6</v>
      </c>
      <c r="F7939">
        <v>11</v>
      </c>
      <c r="G7939" s="1">
        <f t="shared" si="124"/>
        <v>1.4545999999999999</v>
      </c>
      <c r="H7939" s="1">
        <v>1.4585999999999999</v>
      </c>
      <c r="I7939" s="1">
        <v>1.4486000000000001</v>
      </c>
      <c r="J7939" s="1">
        <v>1.458</v>
      </c>
      <c r="K7939" s="1">
        <f>(Таблица1[[#This Row],[Столбец7]]-Таблица1[[#This Row],[Столбец4]])*10000</f>
        <v>34.000000000000696</v>
      </c>
    </row>
    <row r="7940" spans="1:11" x14ac:dyDescent="0.2">
      <c r="A7940">
        <v>2002</v>
      </c>
      <c r="B7940" t="str">
        <f>CONCATENATE("01.","01",".",Таблица1[[#This Row],[Столбец1]])</f>
        <v>01.01.2002</v>
      </c>
      <c r="C7940" t="str">
        <f>CONCATENATE(Таблица1[[#This Row],[Столбец3]],".",Таблица1[[#This Row],[Столбец2]],".",Таблица1[[#This Row],[Столбец1]])</f>
        <v>12.6.2002</v>
      </c>
      <c r="D7940">
        <f>DAYS360(Таблица1[[#This Row],[Столбец13]],Таблица1[[#This Row],[Столбец14]],TRUE)+1</f>
        <v>162</v>
      </c>
      <c r="E7940">
        <v>6</v>
      </c>
      <c r="F7940">
        <v>12</v>
      </c>
      <c r="G7940" s="1">
        <f t="shared" si="124"/>
        <v>1.458</v>
      </c>
      <c r="H7940" s="1">
        <v>1.4589000000000001</v>
      </c>
      <c r="I7940" s="1">
        <v>1.4487000000000001</v>
      </c>
      <c r="J7940" s="1">
        <v>1.4487000000000001</v>
      </c>
      <c r="K7940" s="1">
        <f>(Таблица1[[#This Row],[Столбец7]]-Таблица1[[#This Row],[Столбец4]])*10000</f>
        <v>-92.999999999998636</v>
      </c>
    </row>
    <row r="7941" spans="1:11" x14ac:dyDescent="0.2">
      <c r="A7941">
        <v>2002</v>
      </c>
      <c r="B7941" t="str">
        <f>CONCATENATE("01.","01",".",Таблица1[[#This Row],[Столбец1]])</f>
        <v>01.01.2002</v>
      </c>
      <c r="C7941" t="str">
        <f>CONCATENATE(Таблица1[[#This Row],[Столбец3]],".",Таблица1[[#This Row],[Столбец2]],".",Таблица1[[#This Row],[Столбец1]])</f>
        <v>13.6.2002</v>
      </c>
      <c r="D7941">
        <f>DAYS360(Таблица1[[#This Row],[Столбец13]],Таблица1[[#This Row],[Столбец14]],TRUE)+1</f>
        <v>163</v>
      </c>
      <c r="E7941">
        <v>6</v>
      </c>
      <c r="F7941">
        <v>13</v>
      </c>
      <c r="G7941" s="1">
        <f t="shared" si="124"/>
        <v>1.4487000000000001</v>
      </c>
      <c r="H7941" s="1">
        <v>1.4561999999999999</v>
      </c>
      <c r="I7941" s="1">
        <v>1.4455</v>
      </c>
      <c r="J7941" s="1">
        <v>1.4512</v>
      </c>
      <c r="K7941" s="1">
        <f>(Таблица1[[#This Row],[Столбец7]]-Таблица1[[#This Row],[Столбец4]])*10000</f>
        <v>24.999999999999467</v>
      </c>
    </row>
    <row r="7942" spans="1:11" x14ac:dyDescent="0.2">
      <c r="A7942">
        <v>2002</v>
      </c>
      <c r="B7942" t="str">
        <f>CONCATENATE("01.","01",".",Таблица1[[#This Row],[Столбец1]])</f>
        <v>01.01.2002</v>
      </c>
      <c r="C7942" t="str">
        <f>CONCATENATE(Таблица1[[#This Row],[Столбец3]],".",Таблица1[[#This Row],[Столбец2]],".",Таблица1[[#This Row],[Столбец1]])</f>
        <v>14.6.2002</v>
      </c>
      <c r="D7942">
        <f>DAYS360(Таблица1[[#This Row],[Столбец13]],Таблица1[[#This Row],[Столбец14]],TRUE)+1</f>
        <v>164</v>
      </c>
      <c r="E7942">
        <v>6</v>
      </c>
      <c r="F7942">
        <v>14</v>
      </c>
      <c r="G7942" s="1">
        <f t="shared" si="124"/>
        <v>1.4512</v>
      </c>
      <c r="H7942" s="1">
        <v>1.4764999999999999</v>
      </c>
      <c r="I7942" s="1">
        <v>1.4502999999999999</v>
      </c>
      <c r="J7942" s="1">
        <v>1.462</v>
      </c>
      <c r="K7942" s="1">
        <f>(Таблица1[[#This Row],[Столбец7]]-Таблица1[[#This Row],[Столбец4]])*10000</f>
        <v>107.9999999999992</v>
      </c>
    </row>
    <row r="7943" spans="1:11" x14ac:dyDescent="0.2">
      <c r="A7943">
        <v>2002</v>
      </c>
      <c r="B7943" t="str">
        <f>CONCATENATE("01.","01",".",Таблица1[[#This Row],[Столбец1]])</f>
        <v>01.01.2002</v>
      </c>
      <c r="C7943" t="str">
        <f>CONCATENATE(Таблица1[[#This Row],[Столбец3]],".",Таблица1[[#This Row],[Столбец2]],".",Таблица1[[#This Row],[Столбец1]])</f>
        <v>17.6.2002</v>
      </c>
      <c r="D7943">
        <f>DAYS360(Таблица1[[#This Row],[Столбец13]],Таблица1[[#This Row],[Столбец14]],TRUE)+1</f>
        <v>167</v>
      </c>
      <c r="E7943">
        <v>6</v>
      </c>
      <c r="F7943">
        <v>17</v>
      </c>
      <c r="G7943" s="1">
        <f t="shared" si="124"/>
        <v>1.462</v>
      </c>
      <c r="H7943" s="1">
        <v>1.4655</v>
      </c>
      <c r="I7943" s="1">
        <v>1.4577</v>
      </c>
      <c r="J7943" s="1">
        <v>1.4610000000000001</v>
      </c>
      <c r="K7943" s="1">
        <f>(Таблица1[[#This Row],[Столбец7]]-Таблица1[[#This Row],[Столбец4]])*10000</f>
        <v>-9.9999999999988987</v>
      </c>
    </row>
    <row r="7944" spans="1:11" x14ac:dyDescent="0.2">
      <c r="A7944">
        <v>2002</v>
      </c>
      <c r="B7944" t="str">
        <f>CONCATENATE("01.","01",".",Таблица1[[#This Row],[Столбец1]])</f>
        <v>01.01.2002</v>
      </c>
      <c r="C7944" t="str">
        <f>CONCATENATE(Таблица1[[#This Row],[Столбец3]],".",Таблица1[[#This Row],[Столбец2]],".",Таблица1[[#This Row],[Столбец1]])</f>
        <v>18.6.2002</v>
      </c>
      <c r="D7944">
        <f>DAYS360(Таблица1[[#This Row],[Столбец13]],Таблица1[[#This Row],[Столбец14]],TRUE)+1</f>
        <v>168</v>
      </c>
      <c r="E7944">
        <v>6</v>
      </c>
      <c r="F7944">
        <v>18</v>
      </c>
      <c r="G7944" s="1">
        <f t="shared" si="124"/>
        <v>1.4610000000000001</v>
      </c>
      <c r="H7944" s="1">
        <v>1.4710000000000001</v>
      </c>
      <c r="I7944" s="1">
        <v>1.4602999999999999</v>
      </c>
      <c r="J7944" s="1">
        <v>1.4697</v>
      </c>
      <c r="K7944" s="1">
        <f>(Таблица1[[#This Row],[Столбец7]]-Таблица1[[#This Row],[Столбец4]])*10000</f>
        <v>86.999999999999304</v>
      </c>
    </row>
    <row r="7945" spans="1:11" x14ac:dyDescent="0.2">
      <c r="A7945">
        <v>2002</v>
      </c>
      <c r="B7945" t="str">
        <f>CONCATENATE("01.","01",".",Таблица1[[#This Row],[Столбец1]])</f>
        <v>01.01.2002</v>
      </c>
      <c r="C7945" t="str">
        <f>CONCATENATE(Таблица1[[#This Row],[Столбец3]],".",Таблица1[[#This Row],[Столбец2]],".",Таблица1[[#This Row],[Столбец1]])</f>
        <v>19.6.2002</v>
      </c>
      <c r="D7945">
        <f>DAYS360(Таблица1[[#This Row],[Столбец13]],Таблица1[[#This Row],[Столбец14]],TRUE)+1</f>
        <v>169</v>
      </c>
      <c r="E7945">
        <v>6</v>
      </c>
      <c r="F7945">
        <v>19</v>
      </c>
      <c r="G7945" s="1">
        <f t="shared" si="124"/>
        <v>1.4697</v>
      </c>
      <c r="H7945" s="1">
        <v>1.4763999999999999</v>
      </c>
      <c r="I7945" s="1">
        <v>1.47</v>
      </c>
      <c r="J7945" s="1">
        <v>1.4750000000000001</v>
      </c>
      <c r="K7945" s="1">
        <f>(Таблица1[[#This Row],[Столбец7]]-Таблица1[[#This Row],[Столбец4]])*10000</f>
        <v>53.000000000000824</v>
      </c>
    </row>
    <row r="7946" spans="1:11" x14ac:dyDescent="0.2">
      <c r="A7946">
        <v>2002</v>
      </c>
      <c r="B7946" t="str">
        <f>CONCATENATE("01.","01",".",Таблица1[[#This Row],[Столбец1]])</f>
        <v>01.01.2002</v>
      </c>
      <c r="C7946" t="str">
        <f>CONCATENATE(Таблица1[[#This Row],[Столбец3]],".",Таблица1[[#This Row],[Столбец2]],".",Таблица1[[#This Row],[Столбец1]])</f>
        <v>20.6.2002</v>
      </c>
      <c r="D7946">
        <f>DAYS360(Таблица1[[#This Row],[Столбец13]],Таблица1[[#This Row],[Столбец14]],TRUE)+1</f>
        <v>170</v>
      </c>
      <c r="E7946">
        <v>6</v>
      </c>
      <c r="F7946">
        <v>20</v>
      </c>
      <c r="G7946" s="1">
        <f t="shared" si="124"/>
        <v>1.4750000000000001</v>
      </c>
      <c r="H7946" s="1">
        <v>1.4786999999999999</v>
      </c>
      <c r="I7946" s="1">
        <v>1.4728000000000001</v>
      </c>
      <c r="J7946" s="1">
        <v>1.4766999999999999</v>
      </c>
      <c r="K7946" s="1">
        <f>(Таблица1[[#This Row],[Столбец7]]-Таблица1[[#This Row],[Столбец4]])*10000</f>
        <v>16.999999999998128</v>
      </c>
    </row>
    <row r="7947" spans="1:11" x14ac:dyDescent="0.2">
      <c r="A7947">
        <v>2002</v>
      </c>
      <c r="B7947" t="str">
        <f>CONCATENATE("01.","01",".",Таблица1[[#This Row],[Столбец1]])</f>
        <v>01.01.2002</v>
      </c>
      <c r="C7947" t="str">
        <f>CONCATENATE(Таблица1[[#This Row],[Столбец3]],".",Таблица1[[#This Row],[Столбец2]],".",Таблица1[[#This Row],[Столбец1]])</f>
        <v>21.6.2002</v>
      </c>
      <c r="D7947">
        <f>DAYS360(Таблица1[[#This Row],[Столбец13]],Таблица1[[#This Row],[Столбец14]],TRUE)+1</f>
        <v>171</v>
      </c>
      <c r="E7947">
        <v>6</v>
      </c>
      <c r="F7947">
        <v>21</v>
      </c>
      <c r="G7947" s="1">
        <f t="shared" si="124"/>
        <v>1.4766999999999999</v>
      </c>
      <c r="H7947" s="1">
        <v>1.4816</v>
      </c>
      <c r="I7947" s="1">
        <v>1.4722</v>
      </c>
      <c r="J7947" s="1">
        <v>1.4749000000000001</v>
      </c>
      <c r="K7947" s="1">
        <f>(Таблица1[[#This Row],[Столбец7]]-Таблица1[[#This Row],[Столбец4]])*10000</f>
        <v>-17.999999999998018</v>
      </c>
    </row>
    <row r="7948" spans="1:11" x14ac:dyDescent="0.2">
      <c r="A7948">
        <v>2002</v>
      </c>
      <c r="B7948" t="str">
        <f>CONCATENATE("01.","01",".",Таблица1[[#This Row],[Столбец1]])</f>
        <v>01.01.2002</v>
      </c>
      <c r="C7948" t="str">
        <f>CONCATENATE(Таблица1[[#This Row],[Столбец3]],".",Таблица1[[#This Row],[Столбец2]],".",Таблица1[[#This Row],[Столбец1]])</f>
        <v>24.6.2002</v>
      </c>
      <c r="D7948">
        <f>DAYS360(Таблица1[[#This Row],[Столбец13]],Таблица1[[#This Row],[Столбец14]],TRUE)+1</f>
        <v>174</v>
      </c>
      <c r="E7948">
        <v>6</v>
      </c>
      <c r="F7948">
        <v>24</v>
      </c>
      <c r="G7948" s="1">
        <f t="shared" si="124"/>
        <v>1.4749000000000001</v>
      </c>
      <c r="H7948" s="1">
        <v>1.4883</v>
      </c>
      <c r="I7948" s="1">
        <v>1.4718</v>
      </c>
      <c r="J7948" s="1">
        <v>1.4763999999999999</v>
      </c>
      <c r="K7948" s="1">
        <f>(Таблица1[[#This Row],[Столбец7]]-Таблица1[[#This Row],[Столбец4]])*10000</f>
        <v>14.999999999998348</v>
      </c>
    </row>
    <row r="7949" spans="1:11" x14ac:dyDescent="0.2">
      <c r="A7949">
        <v>2002</v>
      </c>
      <c r="B7949" t="str">
        <f>CONCATENATE("01.","01",".",Таблица1[[#This Row],[Столбец1]])</f>
        <v>01.01.2002</v>
      </c>
      <c r="C7949" t="str">
        <f>CONCATENATE(Таблица1[[#This Row],[Столбец3]],".",Таблица1[[#This Row],[Столбец2]],".",Таблица1[[#This Row],[Столбец1]])</f>
        <v>25.6.2002</v>
      </c>
      <c r="D7949">
        <f>DAYS360(Таблица1[[#This Row],[Столбец13]],Таблица1[[#This Row],[Столбец14]],TRUE)+1</f>
        <v>175</v>
      </c>
      <c r="E7949">
        <v>6</v>
      </c>
      <c r="F7949">
        <v>25</v>
      </c>
      <c r="G7949" s="1">
        <f t="shared" si="124"/>
        <v>1.4763999999999999</v>
      </c>
      <c r="H7949" s="1">
        <v>1.4838</v>
      </c>
      <c r="I7949" s="1">
        <v>1.4726999999999999</v>
      </c>
      <c r="J7949" s="1">
        <v>1.4838</v>
      </c>
      <c r="K7949" s="1">
        <f>(Таблица1[[#This Row],[Столбец7]]-Таблица1[[#This Row],[Столбец4]])*10000</f>
        <v>74.000000000000739</v>
      </c>
    </row>
    <row r="7950" spans="1:11" x14ac:dyDescent="0.2">
      <c r="A7950">
        <v>2002</v>
      </c>
      <c r="B7950" t="str">
        <f>CONCATENATE("01.","01",".",Таблица1[[#This Row],[Столбец1]])</f>
        <v>01.01.2002</v>
      </c>
      <c r="C7950" t="str">
        <f>CONCATENATE(Таблица1[[#This Row],[Столбец3]],".",Таблица1[[#This Row],[Столбец2]],".",Таблица1[[#This Row],[Столбец1]])</f>
        <v>26.6.2002</v>
      </c>
      <c r="D7950">
        <f>DAYS360(Таблица1[[#This Row],[Столбец13]],Таблица1[[#This Row],[Столбец14]],TRUE)+1</f>
        <v>176</v>
      </c>
      <c r="E7950">
        <v>6</v>
      </c>
      <c r="F7950">
        <v>26</v>
      </c>
      <c r="G7950" s="1">
        <f t="shared" si="124"/>
        <v>1.4838</v>
      </c>
      <c r="H7950" s="1">
        <v>1.5047999999999999</v>
      </c>
      <c r="I7950" s="1">
        <v>1.4866999999999999</v>
      </c>
      <c r="J7950" s="1">
        <v>1.4908999999999999</v>
      </c>
      <c r="K7950" s="1">
        <f>(Таблица1[[#This Row],[Столбец7]]-Таблица1[[#This Row],[Столбец4]])*10000</f>
        <v>70.999999999998835</v>
      </c>
    </row>
    <row r="7951" spans="1:11" x14ac:dyDescent="0.2">
      <c r="A7951">
        <v>2002</v>
      </c>
      <c r="B7951" t="str">
        <f>CONCATENATE("01.","01",".",Таблица1[[#This Row],[Столбец1]])</f>
        <v>01.01.2002</v>
      </c>
      <c r="C7951" t="str">
        <f>CONCATENATE(Таблица1[[#This Row],[Столбец3]],".",Таблица1[[#This Row],[Столбец2]],".",Таблица1[[#This Row],[Столбец1]])</f>
        <v>27.6.2002</v>
      </c>
      <c r="D7951">
        <f>DAYS360(Таблица1[[#This Row],[Столбец13]],Таблица1[[#This Row],[Столбец14]],TRUE)+1</f>
        <v>177</v>
      </c>
      <c r="E7951">
        <v>6</v>
      </c>
      <c r="F7951">
        <v>27</v>
      </c>
      <c r="G7951" s="1">
        <f t="shared" si="124"/>
        <v>1.4908999999999999</v>
      </c>
      <c r="H7951" s="1">
        <v>1.4959</v>
      </c>
      <c r="I7951" s="1">
        <v>1.4823999999999999</v>
      </c>
      <c r="J7951" s="1">
        <v>1.4943</v>
      </c>
      <c r="K7951" s="1">
        <f>(Таблица1[[#This Row],[Столбец7]]-Таблица1[[#This Row],[Столбец4]])*10000</f>
        <v>34.000000000000696</v>
      </c>
    </row>
    <row r="7952" spans="1:11" x14ac:dyDescent="0.2">
      <c r="A7952">
        <v>2002</v>
      </c>
      <c r="B7952" t="str">
        <f>CONCATENATE("01.","01",".",Таблица1[[#This Row],[Столбец1]])</f>
        <v>01.01.2002</v>
      </c>
      <c r="C7952" t="str">
        <f>CONCATENATE(Таблица1[[#This Row],[Столбец3]],".",Таблица1[[#This Row],[Столбец2]],".",Таблица1[[#This Row],[Столбец1]])</f>
        <v>28.6.2002</v>
      </c>
      <c r="D7952">
        <f>DAYS360(Таблица1[[#This Row],[Столбец13]],Таблица1[[#This Row],[Столбец14]],TRUE)+1</f>
        <v>178</v>
      </c>
      <c r="E7952">
        <v>6</v>
      </c>
      <c r="F7952">
        <v>28</v>
      </c>
      <c r="G7952" s="1">
        <f t="shared" si="124"/>
        <v>1.4943</v>
      </c>
      <c r="H7952" s="1">
        <v>1.5052000000000001</v>
      </c>
      <c r="I7952" s="1">
        <v>1.4923</v>
      </c>
      <c r="J7952" s="1">
        <v>1.5052000000000001</v>
      </c>
      <c r="K7952" s="1">
        <f>(Таблица1[[#This Row],[Столбец7]]-Таблица1[[#This Row],[Столбец4]])*10000</f>
        <v>109.00000000000132</v>
      </c>
    </row>
    <row r="7953" spans="1:11" x14ac:dyDescent="0.2">
      <c r="A7953">
        <v>2002</v>
      </c>
      <c r="B7953" t="str">
        <f>CONCATENATE("01.","01",".",Таблица1[[#This Row],[Столбец1]])</f>
        <v>01.01.2002</v>
      </c>
      <c r="C7953" t="str">
        <f>CONCATENATE(Таблица1[[#This Row],[Столбец3]],".",Таблица1[[#This Row],[Столбец2]],".",Таблица1[[#This Row],[Столбец1]])</f>
        <v>1.7.2002</v>
      </c>
      <c r="D7953">
        <f>DAYS360(Таблица1[[#This Row],[Столбец13]],Таблица1[[#This Row],[Столбец14]],TRUE)+1</f>
        <v>181</v>
      </c>
      <c r="E7953">
        <v>7</v>
      </c>
      <c r="F7953">
        <v>1</v>
      </c>
      <c r="G7953" s="1">
        <f t="shared" si="124"/>
        <v>1.5052000000000001</v>
      </c>
      <c r="H7953" s="1">
        <v>1.5102</v>
      </c>
      <c r="I7953" s="1">
        <v>1.4977</v>
      </c>
      <c r="J7953" s="1">
        <v>1.5024</v>
      </c>
      <c r="K7953" s="1">
        <f>(Таблица1[[#This Row],[Столбец7]]-Таблица1[[#This Row],[Столбец4]])*10000</f>
        <v>-28.000000000001357</v>
      </c>
    </row>
    <row r="7954" spans="1:11" x14ac:dyDescent="0.2">
      <c r="A7954">
        <v>2002</v>
      </c>
      <c r="B7954" t="str">
        <f>CONCATENATE("01.","01",".",Таблица1[[#This Row],[Столбец1]])</f>
        <v>01.01.2002</v>
      </c>
      <c r="C7954" t="str">
        <f>CONCATENATE(Таблица1[[#This Row],[Столбец3]],".",Таблица1[[#This Row],[Столбец2]],".",Таблица1[[#This Row],[Столбец1]])</f>
        <v>2.7.2002</v>
      </c>
      <c r="D7954">
        <f>DAYS360(Таблица1[[#This Row],[Столбец13]],Таблица1[[#This Row],[Столбец14]],TRUE)+1</f>
        <v>182</v>
      </c>
      <c r="E7954">
        <v>7</v>
      </c>
      <c r="F7954">
        <v>2</v>
      </c>
      <c r="G7954" s="1">
        <f t="shared" si="124"/>
        <v>1.5024</v>
      </c>
      <c r="H7954" s="1">
        <v>1.5067999999999999</v>
      </c>
      <c r="I7954" s="1">
        <v>1.4904999999999999</v>
      </c>
      <c r="J7954" s="1">
        <v>1.5035000000000001</v>
      </c>
      <c r="K7954" s="1">
        <f>(Таблица1[[#This Row],[Столбец7]]-Таблица1[[#This Row],[Столбец4]])*10000</f>
        <v>11.000000000001009</v>
      </c>
    </row>
    <row r="7955" spans="1:11" x14ac:dyDescent="0.2">
      <c r="A7955">
        <v>2002</v>
      </c>
      <c r="B7955" t="str">
        <f>CONCATENATE("01.","01",".",Таблица1[[#This Row],[Столбец1]])</f>
        <v>01.01.2002</v>
      </c>
      <c r="C7955" t="str">
        <f>CONCATENATE(Таблица1[[#This Row],[Столбец3]],".",Таблица1[[#This Row],[Столбец2]],".",Таблица1[[#This Row],[Столбец1]])</f>
        <v>3.7.2002</v>
      </c>
      <c r="D7955">
        <f>DAYS360(Таблица1[[#This Row],[Столбец13]],Таблица1[[#This Row],[Столбец14]],TRUE)+1</f>
        <v>183</v>
      </c>
      <c r="E7955">
        <v>7</v>
      </c>
      <c r="F7955">
        <v>3</v>
      </c>
      <c r="G7955" s="1">
        <f t="shared" si="124"/>
        <v>1.5035000000000001</v>
      </c>
      <c r="H7955" s="1">
        <v>1.5049999999999999</v>
      </c>
      <c r="I7955" s="1">
        <v>1.4928999999999999</v>
      </c>
      <c r="J7955" s="1">
        <v>1.5024</v>
      </c>
      <c r="K7955" s="1">
        <f>(Таблица1[[#This Row],[Столбец7]]-Таблица1[[#This Row],[Столбец4]])*10000</f>
        <v>-11.000000000001009</v>
      </c>
    </row>
    <row r="7956" spans="1:11" x14ac:dyDescent="0.2">
      <c r="A7956">
        <v>2002</v>
      </c>
      <c r="B7956" t="str">
        <f>CONCATENATE("01.","01",".",Таблица1[[#This Row],[Столбец1]])</f>
        <v>01.01.2002</v>
      </c>
      <c r="C7956" t="str">
        <f>CONCATENATE(Таблица1[[#This Row],[Столбец3]],".",Таблица1[[#This Row],[Столбец2]],".",Таблица1[[#This Row],[Столбец1]])</f>
        <v>4.7.2002</v>
      </c>
      <c r="D7956">
        <f>DAYS360(Таблица1[[#This Row],[Столбец13]],Таблица1[[#This Row],[Столбец14]],TRUE)+1</f>
        <v>184</v>
      </c>
      <c r="E7956">
        <v>7</v>
      </c>
      <c r="F7956">
        <v>4</v>
      </c>
      <c r="G7956" s="1">
        <f t="shared" si="124"/>
        <v>1.5024</v>
      </c>
      <c r="H7956" s="1">
        <v>1.5027999999999999</v>
      </c>
      <c r="I7956" s="1">
        <v>1.4952000000000001</v>
      </c>
      <c r="J7956" s="1">
        <v>1.498</v>
      </c>
      <c r="K7956" s="1">
        <f>(Таблица1[[#This Row],[Столбец7]]-Таблица1[[#This Row],[Столбец4]])*10000</f>
        <v>-43.999999999999595</v>
      </c>
    </row>
    <row r="7957" spans="1:11" x14ac:dyDescent="0.2">
      <c r="A7957">
        <v>2002</v>
      </c>
      <c r="B7957" t="str">
        <f>CONCATENATE("01.","01",".",Таблица1[[#This Row],[Столбец1]])</f>
        <v>01.01.2002</v>
      </c>
      <c r="C7957" t="str">
        <f>CONCATENATE(Таблица1[[#This Row],[Столбец3]],".",Таблица1[[#This Row],[Столбец2]],".",Таблица1[[#This Row],[Столбец1]])</f>
        <v>5.7.2002</v>
      </c>
      <c r="D7957">
        <f>DAYS360(Таблица1[[#This Row],[Столбец13]],Таблица1[[#This Row],[Столбец14]],TRUE)+1</f>
        <v>185</v>
      </c>
      <c r="E7957">
        <v>7</v>
      </c>
      <c r="F7957">
        <v>5</v>
      </c>
      <c r="G7957" s="1">
        <f t="shared" si="124"/>
        <v>1.498</v>
      </c>
      <c r="H7957" s="1">
        <v>1.4958</v>
      </c>
      <c r="I7957" s="1">
        <v>1.4816</v>
      </c>
      <c r="J7957" s="1">
        <v>1.4833000000000001</v>
      </c>
      <c r="K7957" s="1">
        <f>(Таблица1[[#This Row],[Столбец7]]-Таблица1[[#This Row],[Столбец4]])*10000</f>
        <v>-146.99999999999935</v>
      </c>
    </row>
    <row r="7958" spans="1:11" x14ac:dyDescent="0.2">
      <c r="A7958">
        <v>2002</v>
      </c>
      <c r="B7958" t="str">
        <f>CONCATENATE("01.","01",".",Таблица1[[#This Row],[Столбец1]])</f>
        <v>01.01.2002</v>
      </c>
      <c r="C7958" t="str">
        <f>CONCATENATE(Таблица1[[#This Row],[Столбец3]],".",Таблица1[[#This Row],[Столбец2]],".",Таблица1[[#This Row],[Столбец1]])</f>
        <v>8.7.2002</v>
      </c>
      <c r="D7958">
        <f>DAYS360(Таблица1[[#This Row],[Столбец13]],Таблица1[[#This Row],[Столбец14]],TRUE)+1</f>
        <v>188</v>
      </c>
      <c r="E7958">
        <v>7</v>
      </c>
      <c r="F7958">
        <v>8</v>
      </c>
      <c r="G7958" s="1">
        <f t="shared" si="124"/>
        <v>1.4833000000000001</v>
      </c>
      <c r="H7958" s="1">
        <v>1.5048999999999999</v>
      </c>
      <c r="I7958" s="1">
        <v>1.4855</v>
      </c>
      <c r="J7958" s="1">
        <v>1.5048999999999999</v>
      </c>
      <c r="K7958" s="1">
        <f>(Таблица1[[#This Row],[Столбец7]]-Таблица1[[#This Row],[Столбец4]])*10000</f>
        <v>215.99999999999841</v>
      </c>
    </row>
    <row r="7959" spans="1:11" x14ac:dyDescent="0.2">
      <c r="A7959">
        <v>2002</v>
      </c>
      <c r="B7959" t="str">
        <f>CONCATENATE("01.","01",".",Таблица1[[#This Row],[Столбец1]])</f>
        <v>01.01.2002</v>
      </c>
      <c r="C7959" t="str">
        <f>CONCATENATE(Таблица1[[#This Row],[Столбец3]],".",Таблица1[[#This Row],[Столбец2]],".",Таблица1[[#This Row],[Столбец1]])</f>
        <v>9.7.2002</v>
      </c>
      <c r="D7959">
        <f>DAYS360(Таблица1[[#This Row],[Столбец13]],Таблица1[[#This Row],[Столбец14]],TRUE)+1</f>
        <v>189</v>
      </c>
      <c r="E7959">
        <v>7</v>
      </c>
      <c r="F7959">
        <v>9</v>
      </c>
      <c r="G7959" s="1">
        <f t="shared" si="124"/>
        <v>1.5048999999999999</v>
      </c>
      <c r="H7959" s="1">
        <v>1.5115000000000001</v>
      </c>
      <c r="I7959" s="1">
        <v>1.5018</v>
      </c>
      <c r="J7959" s="1">
        <v>1.5031000000000001</v>
      </c>
      <c r="K7959" s="1">
        <f>(Таблица1[[#This Row],[Столбец7]]-Таблица1[[#This Row],[Столбец4]])*10000</f>
        <v>-17.999999999998018</v>
      </c>
    </row>
    <row r="7960" spans="1:11" x14ac:dyDescent="0.2">
      <c r="A7960">
        <v>2002</v>
      </c>
      <c r="B7960" t="str">
        <f>CONCATENATE("01.","01",".",Таблица1[[#This Row],[Столбец1]])</f>
        <v>01.01.2002</v>
      </c>
      <c r="C7960" t="str">
        <f>CONCATENATE(Таблица1[[#This Row],[Столбец3]],".",Таблица1[[#This Row],[Столбец2]],".",Таблица1[[#This Row],[Столбец1]])</f>
        <v>10.7.2002</v>
      </c>
      <c r="D7960">
        <f>DAYS360(Таблица1[[#This Row],[Столбец13]],Таблица1[[#This Row],[Столбец14]],TRUE)+1</f>
        <v>190</v>
      </c>
      <c r="E7960">
        <v>7</v>
      </c>
      <c r="F7960">
        <v>10</v>
      </c>
      <c r="G7960" s="1">
        <f t="shared" si="124"/>
        <v>1.5031000000000001</v>
      </c>
      <c r="H7960" s="1">
        <v>1.5102</v>
      </c>
      <c r="I7960" s="1">
        <v>1.5001</v>
      </c>
      <c r="J7960" s="1">
        <v>1.5032000000000001</v>
      </c>
      <c r="K7960" s="1">
        <f>(Таблица1[[#This Row],[Столбец7]]-Таблица1[[#This Row],[Столбец4]])*10000</f>
        <v>0.99999999999988987</v>
      </c>
    </row>
    <row r="7961" spans="1:11" x14ac:dyDescent="0.2">
      <c r="A7961">
        <v>2002</v>
      </c>
      <c r="B7961" t="str">
        <f>CONCATENATE("01.","01",".",Таблица1[[#This Row],[Столбец1]])</f>
        <v>01.01.2002</v>
      </c>
      <c r="C7961" t="str">
        <f>CONCATENATE(Таблица1[[#This Row],[Столбец3]],".",Таблица1[[#This Row],[Столбец2]],".",Таблица1[[#This Row],[Столбец1]])</f>
        <v>11.7.2002</v>
      </c>
      <c r="D7961">
        <f>DAYS360(Таблица1[[#This Row],[Столбец13]],Таблица1[[#This Row],[Столбец14]],TRUE)+1</f>
        <v>191</v>
      </c>
      <c r="E7961">
        <v>7</v>
      </c>
      <c r="F7961">
        <v>11</v>
      </c>
      <c r="G7961" s="1">
        <f t="shared" si="124"/>
        <v>1.5032000000000001</v>
      </c>
      <c r="H7961" s="1">
        <v>1.5121</v>
      </c>
      <c r="I7961" s="1">
        <v>1.4996</v>
      </c>
      <c r="J7961" s="1">
        <v>1.5074000000000001</v>
      </c>
      <c r="K7961" s="1">
        <f>(Таблица1[[#This Row],[Столбец7]]-Таблица1[[#This Row],[Столбец4]])*10000</f>
        <v>41.999999999999815</v>
      </c>
    </row>
    <row r="7962" spans="1:11" x14ac:dyDescent="0.2">
      <c r="A7962">
        <v>2002</v>
      </c>
      <c r="B7962" t="str">
        <f>CONCATENATE("01.","01",".",Таблица1[[#This Row],[Столбец1]])</f>
        <v>01.01.2002</v>
      </c>
      <c r="C7962" t="str">
        <f>CONCATENATE(Таблица1[[#This Row],[Столбец3]],".",Таблица1[[#This Row],[Столбец2]],".",Таблица1[[#This Row],[Столбец1]])</f>
        <v>12.7.2002</v>
      </c>
      <c r="D7962">
        <f>DAYS360(Таблица1[[#This Row],[Столбец13]],Таблица1[[#This Row],[Столбец14]],TRUE)+1</f>
        <v>192</v>
      </c>
      <c r="E7962">
        <v>7</v>
      </c>
      <c r="F7962">
        <v>12</v>
      </c>
      <c r="G7962" s="1">
        <f t="shared" si="124"/>
        <v>1.5074000000000001</v>
      </c>
      <c r="H7962" s="1">
        <v>1.5201</v>
      </c>
      <c r="I7962" s="1">
        <v>1.5024</v>
      </c>
      <c r="J7962" s="1">
        <v>1.5201</v>
      </c>
      <c r="K7962" s="1">
        <f>(Таблица1[[#This Row],[Столбец7]]-Таблица1[[#This Row],[Столбец4]])*10000</f>
        <v>126.99999999999933</v>
      </c>
    </row>
    <row r="7963" spans="1:11" x14ac:dyDescent="0.2">
      <c r="A7963">
        <v>2002</v>
      </c>
      <c r="B7963" t="str">
        <f>CONCATENATE("01.","01",".",Таблица1[[#This Row],[Столбец1]])</f>
        <v>01.01.2002</v>
      </c>
      <c r="C7963" t="str">
        <f>CONCATENATE(Таблица1[[#This Row],[Столбец3]],".",Таблица1[[#This Row],[Столбец2]],".",Таблица1[[#This Row],[Столбец1]])</f>
        <v>15.7.2002</v>
      </c>
      <c r="D7963">
        <f>DAYS360(Таблица1[[#This Row],[Столбец13]],Таблица1[[#This Row],[Столбец14]],TRUE)+1</f>
        <v>195</v>
      </c>
      <c r="E7963">
        <v>7</v>
      </c>
      <c r="F7963">
        <v>15</v>
      </c>
      <c r="G7963" s="1">
        <f t="shared" si="124"/>
        <v>1.5201</v>
      </c>
      <c r="H7963" s="1">
        <v>1.5528</v>
      </c>
      <c r="I7963" s="1">
        <v>1.5208999999999999</v>
      </c>
      <c r="J7963" s="1">
        <v>1.5436000000000001</v>
      </c>
      <c r="K7963" s="1">
        <f>(Таблица1[[#This Row],[Столбец7]]-Таблица1[[#This Row],[Столбец4]])*10000</f>
        <v>235.00000000000077</v>
      </c>
    </row>
    <row r="7964" spans="1:11" x14ac:dyDescent="0.2">
      <c r="A7964">
        <v>2002</v>
      </c>
      <c r="B7964" t="str">
        <f>CONCATENATE("01.","01",".",Таблица1[[#This Row],[Столбец1]])</f>
        <v>01.01.2002</v>
      </c>
      <c r="C7964" t="str">
        <f>CONCATENATE(Таблица1[[#This Row],[Столбец3]],".",Таблица1[[#This Row],[Столбец2]],".",Таблица1[[#This Row],[Столбец1]])</f>
        <v>16.7.2002</v>
      </c>
      <c r="D7964">
        <f>DAYS360(Таблица1[[#This Row],[Столбец13]],Таблица1[[#This Row],[Столбец14]],TRUE)+1</f>
        <v>196</v>
      </c>
      <c r="E7964">
        <v>7</v>
      </c>
      <c r="F7964">
        <v>16</v>
      </c>
      <c r="G7964" s="1">
        <f t="shared" si="124"/>
        <v>1.5436000000000001</v>
      </c>
      <c r="H7964" s="1">
        <v>1.5598000000000001</v>
      </c>
      <c r="I7964" s="1">
        <v>1.544</v>
      </c>
      <c r="J7964" s="1">
        <v>1.5581</v>
      </c>
      <c r="K7964" s="1">
        <f>(Таблица1[[#This Row],[Столбец7]]-Таблица1[[#This Row],[Столбец4]])*10000</f>
        <v>144.99999999999957</v>
      </c>
    </row>
    <row r="7965" spans="1:11" x14ac:dyDescent="0.2">
      <c r="A7965">
        <v>2002</v>
      </c>
      <c r="B7965" t="str">
        <f>CONCATENATE("01.","01",".",Таблица1[[#This Row],[Столбец1]])</f>
        <v>01.01.2002</v>
      </c>
      <c r="C7965" t="str">
        <f>CONCATENATE(Таблица1[[#This Row],[Столбец3]],".",Таблица1[[#This Row],[Столбец2]],".",Таблица1[[#This Row],[Столбец1]])</f>
        <v>17.7.2002</v>
      </c>
      <c r="D7965">
        <f>DAYS360(Таблица1[[#This Row],[Столбец13]],Таблица1[[#This Row],[Столбец14]],TRUE)+1</f>
        <v>197</v>
      </c>
      <c r="E7965">
        <v>7</v>
      </c>
      <c r="F7965">
        <v>17</v>
      </c>
      <c r="G7965" s="1">
        <f t="shared" si="124"/>
        <v>1.5581</v>
      </c>
      <c r="H7965" s="1">
        <v>1.5623</v>
      </c>
      <c r="I7965" s="1">
        <v>1.5468</v>
      </c>
      <c r="J7965" s="1">
        <v>1.5512999999999999</v>
      </c>
      <c r="K7965" s="1">
        <f>(Таблица1[[#This Row],[Столбец7]]-Таблица1[[#This Row],[Столбец4]])*10000</f>
        <v>-68.000000000001393</v>
      </c>
    </row>
    <row r="7966" spans="1:11" x14ac:dyDescent="0.2">
      <c r="A7966">
        <v>2002</v>
      </c>
      <c r="B7966" t="str">
        <f>CONCATENATE("01.","01",".",Таблица1[[#This Row],[Столбец1]])</f>
        <v>01.01.2002</v>
      </c>
      <c r="C7966" t="str">
        <f>CONCATENATE(Таблица1[[#This Row],[Столбец3]],".",Таблица1[[#This Row],[Столбец2]],".",Таблица1[[#This Row],[Столбец1]])</f>
        <v>18.7.2002</v>
      </c>
      <c r="D7966">
        <f>DAYS360(Таблица1[[#This Row],[Столбец13]],Таблица1[[#This Row],[Столбец14]],TRUE)+1</f>
        <v>198</v>
      </c>
      <c r="E7966">
        <v>7</v>
      </c>
      <c r="F7966">
        <v>18</v>
      </c>
      <c r="G7966" s="1">
        <f t="shared" si="124"/>
        <v>1.5512999999999999</v>
      </c>
      <c r="H7966" s="1">
        <v>1.5602</v>
      </c>
      <c r="I7966" s="1">
        <v>1.5517000000000001</v>
      </c>
      <c r="J7966" s="1">
        <v>1.5602</v>
      </c>
      <c r="K7966" s="1">
        <f>(Таблица1[[#This Row],[Столбец7]]-Таблица1[[#This Row],[Столбец4]])*10000</f>
        <v>89.000000000001307</v>
      </c>
    </row>
    <row r="7967" spans="1:11" x14ac:dyDescent="0.2">
      <c r="A7967">
        <v>2002</v>
      </c>
      <c r="B7967" t="str">
        <f>CONCATENATE("01.","01",".",Таблица1[[#This Row],[Столбец1]])</f>
        <v>01.01.2002</v>
      </c>
      <c r="C7967" t="str">
        <f>CONCATENATE(Таблица1[[#This Row],[Столбец3]],".",Таблица1[[#This Row],[Столбец2]],".",Таблица1[[#This Row],[Столбец1]])</f>
        <v>19.7.2002</v>
      </c>
      <c r="D7967">
        <f>DAYS360(Таблица1[[#This Row],[Столбец13]],Таблица1[[#This Row],[Столбец14]],TRUE)+1</f>
        <v>199</v>
      </c>
      <c r="E7967">
        <v>7</v>
      </c>
      <c r="F7967">
        <v>19</v>
      </c>
      <c r="G7967" s="1">
        <f t="shared" si="124"/>
        <v>1.5602</v>
      </c>
      <c r="H7967" s="1">
        <v>1.5659000000000001</v>
      </c>
      <c r="I7967" s="1">
        <v>1.5552999999999999</v>
      </c>
      <c r="J7967" s="1">
        <v>1.5642</v>
      </c>
      <c r="K7967" s="1">
        <f>(Таблица1[[#This Row],[Столбец7]]-Таблица1[[#This Row],[Столбец4]])*10000</f>
        <v>40.000000000000036</v>
      </c>
    </row>
    <row r="7968" spans="1:11" x14ac:dyDescent="0.2">
      <c r="A7968">
        <v>2002</v>
      </c>
      <c r="B7968" t="str">
        <f>CONCATENATE("01.","01",".",Таблица1[[#This Row],[Столбец1]])</f>
        <v>01.01.2002</v>
      </c>
      <c r="C7968" t="str">
        <f>CONCATENATE(Таблица1[[#This Row],[Столбец3]],".",Таблица1[[#This Row],[Столбец2]],".",Таблица1[[#This Row],[Столбец1]])</f>
        <v>22.7.2002</v>
      </c>
      <c r="D7968">
        <f>DAYS360(Таблица1[[#This Row],[Столбец13]],Таблица1[[#This Row],[Столбец14]],TRUE)+1</f>
        <v>202</v>
      </c>
      <c r="E7968">
        <v>7</v>
      </c>
      <c r="F7968">
        <v>22</v>
      </c>
      <c r="G7968" s="1">
        <f t="shared" si="124"/>
        <v>1.5642</v>
      </c>
      <c r="H7968" s="1">
        <v>1.5782</v>
      </c>
      <c r="I7968" s="1">
        <v>1.5552999999999999</v>
      </c>
      <c r="J7968" s="1">
        <v>1.5767</v>
      </c>
      <c r="K7968" s="1">
        <f>(Таблица1[[#This Row],[Столбец7]]-Таблица1[[#This Row],[Столбец4]])*10000</f>
        <v>124.99999999999956</v>
      </c>
    </row>
    <row r="7969" spans="1:11" x14ac:dyDescent="0.2">
      <c r="A7969">
        <v>2002</v>
      </c>
      <c r="B7969" t="str">
        <f>CONCATENATE("01.","01",".",Таблица1[[#This Row],[Столбец1]])</f>
        <v>01.01.2002</v>
      </c>
      <c r="C7969" t="str">
        <f>CONCATENATE(Таблица1[[#This Row],[Столбец3]],".",Таблица1[[#This Row],[Столбец2]],".",Таблица1[[#This Row],[Столбец1]])</f>
        <v>23.7.2002</v>
      </c>
      <c r="D7969">
        <f>DAYS360(Таблица1[[#This Row],[Столбец13]],Таблица1[[#This Row],[Столбец14]],TRUE)+1</f>
        <v>203</v>
      </c>
      <c r="E7969">
        <v>7</v>
      </c>
      <c r="F7969">
        <v>23</v>
      </c>
      <c r="G7969" s="1">
        <f t="shared" si="124"/>
        <v>1.5767</v>
      </c>
      <c r="H7969" s="1">
        <v>1.5795999999999999</v>
      </c>
      <c r="I7969" s="1">
        <v>1.5577000000000001</v>
      </c>
      <c r="J7969" s="1">
        <v>1.5651999999999999</v>
      </c>
      <c r="K7969" s="1">
        <f>(Таблица1[[#This Row],[Столбец7]]-Таблица1[[#This Row],[Столбец4]])*10000</f>
        <v>-115.00000000000065</v>
      </c>
    </row>
    <row r="7970" spans="1:11" x14ac:dyDescent="0.2">
      <c r="A7970">
        <v>2002</v>
      </c>
      <c r="B7970" t="str">
        <f>CONCATENATE("01.","01",".",Таблица1[[#This Row],[Столбец1]])</f>
        <v>01.01.2002</v>
      </c>
      <c r="C7970" t="str">
        <f>CONCATENATE(Таблица1[[#This Row],[Столбец3]],".",Таблица1[[#This Row],[Столбец2]],".",Таблица1[[#This Row],[Столбец1]])</f>
        <v>24.7.2002</v>
      </c>
      <c r="D7970">
        <f>DAYS360(Таблица1[[#This Row],[Столбец13]],Таблица1[[#This Row],[Столбец14]],TRUE)+1</f>
        <v>204</v>
      </c>
      <c r="E7970">
        <v>7</v>
      </c>
      <c r="F7970">
        <v>24</v>
      </c>
      <c r="G7970" s="1">
        <f t="shared" si="124"/>
        <v>1.5651999999999999</v>
      </c>
      <c r="H7970" s="1">
        <v>1.5851999999999999</v>
      </c>
      <c r="I7970" s="1">
        <v>1.5508</v>
      </c>
      <c r="J7970" s="1">
        <v>1.5523</v>
      </c>
      <c r="K7970" s="1">
        <f>(Таблица1[[#This Row],[Столбец7]]-Таблица1[[#This Row],[Столбец4]])*10000</f>
        <v>-128.99999999999912</v>
      </c>
    </row>
    <row r="7971" spans="1:11" x14ac:dyDescent="0.2">
      <c r="A7971">
        <v>2002</v>
      </c>
      <c r="B7971" t="str">
        <f>CONCATENATE("01.","01",".",Таблица1[[#This Row],[Столбец1]])</f>
        <v>01.01.2002</v>
      </c>
      <c r="C7971" t="str">
        <f>CONCATENATE(Таблица1[[#This Row],[Столбец3]],".",Таблица1[[#This Row],[Столбец2]],".",Таблица1[[#This Row],[Столбец1]])</f>
        <v>25.7.2002</v>
      </c>
      <c r="D7971">
        <f>DAYS360(Таблица1[[#This Row],[Столбец13]],Таблица1[[#This Row],[Столбец14]],TRUE)+1</f>
        <v>205</v>
      </c>
      <c r="E7971">
        <v>7</v>
      </c>
      <c r="F7971">
        <v>25</v>
      </c>
      <c r="G7971" s="1">
        <f t="shared" si="124"/>
        <v>1.5523</v>
      </c>
      <c r="H7971" s="1">
        <v>1.5773999999999999</v>
      </c>
      <c r="I7971" s="1">
        <v>1.5565</v>
      </c>
      <c r="J7971" s="1">
        <v>1.5773999999999999</v>
      </c>
      <c r="K7971" s="1">
        <f>(Таблица1[[#This Row],[Столбец7]]-Таблица1[[#This Row],[Столбец4]])*10000</f>
        <v>250.99999999999901</v>
      </c>
    </row>
    <row r="7972" spans="1:11" x14ac:dyDescent="0.2">
      <c r="A7972">
        <v>2002</v>
      </c>
      <c r="B7972" t="str">
        <f>CONCATENATE("01.","01",".",Таблица1[[#This Row],[Столбец1]])</f>
        <v>01.01.2002</v>
      </c>
      <c r="C7972" t="str">
        <f>CONCATENATE(Таблица1[[#This Row],[Столбец3]],".",Таблица1[[#This Row],[Столбец2]],".",Таблица1[[#This Row],[Столбец1]])</f>
        <v>26.7.2002</v>
      </c>
      <c r="D7972">
        <f>DAYS360(Таблица1[[#This Row],[Столбец13]],Таблица1[[#This Row],[Столбец14]],TRUE)+1</f>
        <v>206</v>
      </c>
      <c r="E7972">
        <v>7</v>
      </c>
      <c r="F7972">
        <v>26</v>
      </c>
      <c r="G7972" s="1">
        <f t="shared" si="124"/>
        <v>1.5773999999999999</v>
      </c>
      <c r="H7972" s="1">
        <v>1.5790999999999999</v>
      </c>
      <c r="I7972" s="1">
        <v>1.5628</v>
      </c>
      <c r="J7972" s="1">
        <v>1.5671999999999999</v>
      </c>
      <c r="K7972" s="1">
        <f>(Таблица1[[#This Row],[Столбец7]]-Таблица1[[#This Row],[Столбец4]])*10000</f>
        <v>-101.99999999999987</v>
      </c>
    </row>
    <row r="7973" spans="1:11" x14ac:dyDescent="0.2">
      <c r="A7973">
        <v>2002</v>
      </c>
      <c r="B7973" t="str">
        <f>CONCATENATE("01.","01",".",Таблица1[[#This Row],[Столбец1]])</f>
        <v>01.01.2002</v>
      </c>
      <c r="C7973" t="str">
        <f>CONCATENATE(Таблица1[[#This Row],[Столбец3]],".",Таблица1[[#This Row],[Столбец2]],".",Таблица1[[#This Row],[Столбец1]])</f>
        <v>29.7.2002</v>
      </c>
      <c r="D7973">
        <f>DAYS360(Таблица1[[#This Row],[Столбец13]],Таблица1[[#This Row],[Столбец14]],TRUE)+1</f>
        <v>209</v>
      </c>
      <c r="E7973">
        <v>7</v>
      </c>
      <c r="F7973">
        <v>29</v>
      </c>
      <c r="G7973" s="1">
        <f t="shared" si="124"/>
        <v>1.5671999999999999</v>
      </c>
      <c r="H7973" s="1">
        <v>1.5668</v>
      </c>
      <c r="I7973" s="1">
        <v>1.5363</v>
      </c>
      <c r="J7973" s="1">
        <v>1.5401</v>
      </c>
      <c r="K7973" s="1">
        <f>(Таблица1[[#This Row],[Столбец7]]-Таблица1[[#This Row],[Столбец4]])*10000</f>
        <v>-270.99999999999903</v>
      </c>
    </row>
    <row r="7974" spans="1:11" x14ac:dyDescent="0.2">
      <c r="A7974">
        <v>2002</v>
      </c>
      <c r="B7974" t="str">
        <f>CONCATENATE("01.","01",".",Таблица1[[#This Row],[Столбец1]])</f>
        <v>01.01.2002</v>
      </c>
      <c r="C7974" t="str">
        <f>CONCATENATE(Таблица1[[#This Row],[Столбец3]],".",Таблица1[[#This Row],[Столбец2]],".",Таблица1[[#This Row],[Столбец1]])</f>
        <v>30.7.2002</v>
      </c>
      <c r="D7974">
        <f>DAYS360(Таблица1[[#This Row],[Столбец13]],Таблица1[[#This Row],[Столбец14]],TRUE)+1</f>
        <v>210</v>
      </c>
      <c r="E7974">
        <v>7</v>
      </c>
      <c r="F7974">
        <v>30</v>
      </c>
      <c r="G7974" s="1">
        <f t="shared" si="124"/>
        <v>1.5401</v>
      </c>
      <c r="H7974" s="1">
        <v>1.5557000000000001</v>
      </c>
      <c r="I7974" s="1">
        <v>1.5369999999999999</v>
      </c>
      <c r="J7974" s="1">
        <v>1.5492999999999999</v>
      </c>
      <c r="K7974" s="1">
        <f>(Таблица1[[#This Row],[Столбец7]]-Таблица1[[#This Row],[Столбец4]])*10000</f>
        <v>91.999999999998749</v>
      </c>
    </row>
    <row r="7975" spans="1:11" x14ac:dyDescent="0.2">
      <c r="A7975">
        <v>2002</v>
      </c>
      <c r="B7975" t="str">
        <f>CONCATENATE("01.","01",".",Таблица1[[#This Row],[Столбец1]])</f>
        <v>01.01.2002</v>
      </c>
      <c r="C7975" t="str">
        <f>CONCATENATE(Таблица1[[#This Row],[Столбец3]],".",Таблица1[[#This Row],[Столбец2]],".",Таблица1[[#This Row],[Столбец1]])</f>
        <v>31.7.2002</v>
      </c>
      <c r="D7975">
        <f>DAYS360(Таблица1[[#This Row],[Столбец13]],Таблица1[[#This Row],[Столбец14]],TRUE)+1</f>
        <v>210</v>
      </c>
      <c r="E7975">
        <v>7</v>
      </c>
      <c r="F7975">
        <v>31</v>
      </c>
      <c r="G7975" s="1">
        <f t="shared" si="124"/>
        <v>1.5492999999999999</v>
      </c>
      <c r="H7975" s="1">
        <v>1.5563</v>
      </c>
      <c r="I7975" s="1">
        <v>1.536</v>
      </c>
      <c r="J7975" s="1">
        <v>1.5488999999999999</v>
      </c>
      <c r="K7975" s="1">
        <f>(Таблица1[[#This Row],[Столбец7]]-Таблица1[[#This Row],[Столбец4]])*10000</f>
        <v>-3.9999999999995595</v>
      </c>
    </row>
    <row r="7976" spans="1:11" x14ac:dyDescent="0.2">
      <c r="A7976">
        <v>2002</v>
      </c>
      <c r="B7976" t="str">
        <f>CONCATENATE("01.","01",".",Таблица1[[#This Row],[Столбец1]])</f>
        <v>01.01.2002</v>
      </c>
      <c r="C7976" t="str">
        <f>CONCATENATE(Таблица1[[#This Row],[Столбец3]],".",Таблица1[[#This Row],[Столбец2]],".",Таблица1[[#This Row],[Столбец1]])</f>
        <v>1.8.2002</v>
      </c>
      <c r="D7976">
        <f>DAYS360(Таблица1[[#This Row],[Столбец13]],Таблица1[[#This Row],[Столбец14]],TRUE)+1</f>
        <v>211</v>
      </c>
      <c r="E7976">
        <v>8</v>
      </c>
      <c r="F7976">
        <v>1</v>
      </c>
      <c r="G7976" s="1">
        <f t="shared" si="124"/>
        <v>1.5488999999999999</v>
      </c>
      <c r="H7976" s="1">
        <v>1.5677000000000001</v>
      </c>
      <c r="I7976" s="1">
        <v>1.5423</v>
      </c>
      <c r="J7976" s="1">
        <v>1.5670999999999999</v>
      </c>
      <c r="K7976" s="1">
        <f>(Таблица1[[#This Row],[Столбец7]]-Таблица1[[#This Row],[Столбец4]])*10000</f>
        <v>181.99999999999994</v>
      </c>
    </row>
    <row r="7977" spans="1:11" x14ac:dyDescent="0.2">
      <c r="A7977">
        <v>2002</v>
      </c>
      <c r="B7977" t="str">
        <f>CONCATENATE("01.","01",".",Таблица1[[#This Row],[Столбец1]])</f>
        <v>01.01.2002</v>
      </c>
      <c r="C7977" t="str">
        <f>CONCATENATE(Таблица1[[#This Row],[Столбец3]],".",Таблица1[[#This Row],[Столбец2]],".",Таблица1[[#This Row],[Столбец1]])</f>
        <v>2.8.2002</v>
      </c>
      <c r="D7977">
        <f>DAYS360(Таблица1[[#This Row],[Столбец13]],Таблица1[[#This Row],[Столбец14]],TRUE)+1</f>
        <v>212</v>
      </c>
      <c r="E7977">
        <v>8</v>
      </c>
      <c r="F7977">
        <v>2</v>
      </c>
      <c r="G7977" s="1">
        <f t="shared" si="124"/>
        <v>1.5670999999999999</v>
      </c>
      <c r="H7977" s="1">
        <v>1.5751999999999999</v>
      </c>
      <c r="I7977" s="1">
        <v>1.5641</v>
      </c>
      <c r="J7977" s="1">
        <v>1.5641</v>
      </c>
      <c r="K7977" s="1">
        <f>(Таблица1[[#This Row],[Столбец7]]-Таблица1[[#This Row],[Столбец4]])*10000</f>
        <v>-29.999999999998916</v>
      </c>
    </row>
    <row r="7978" spans="1:11" x14ac:dyDescent="0.2">
      <c r="A7978">
        <v>2002</v>
      </c>
      <c r="B7978" t="str">
        <f>CONCATENATE("01.","01",".",Таблица1[[#This Row],[Столбец1]])</f>
        <v>01.01.2002</v>
      </c>
      <c r="C7978" t="str">
        <f>CONCATENATE(Таблица1[[#This Row],[Столбец3]],".",Таблица1[[#This Row],[Столбец2]],".",Таблица1[[#This Row],[Столбец1]])</f>
        <v>5.8.2002</v>
      </c>
      <c r="D7978">
        <f>DAYS360(Таблица1[[#This Row],[Столбец13]],Таблица1[[#This Row],[Столбец14]],TRUE)+1</f>
        <v>215</v>
      </c>
      <c r="E7978">
        <v>8</v>
      </c>
      <c r="F7978">
        <v>5</v>
      </c>
      <c r="G7978" s="1">
        <f t="shared" si="124"/>
        <v>1.5641</v>
      </c>
      <c r="H7978" s="1">
        <v>1.5734999999999999</v>
      </c>
      <c r="I7978" s="1">
        <v>1.5521</v>
      </c>
      <c r="J7978" s="1">
        <v>1.5672999999999999</v>
      </c>
      <c r="K7978" s="1">
        <f>(Таблица1[[#This Row],[Столбец7]]-Таблица1[[#This Row],[Столбец4]])*10000</f>
        <v>31.999999999998696</v>
      </c>
    </row>
    <row r="7979" spans="1:11" x14ac:dyDescent="0.2">
      <c r="A7979">
        <v>2002</v>
      </c>
      <c r="B7979" t="str">
        <f>CONCATENATE("01.","01",".",Таблица1[[#This Row],[Столбец1]])</f>
        <v>01.01.2002</v>
      </c>
      <c r="C7979" t="str">
        <f>CONCATENATE(Таблица1[[#This Row],[Столбец3]],".",Таблица1[[#This Row],[Столбец2]],".",Таблица1[[#This Row],[Столбец1]])</f>
        <v>6.8.2002</v>
      </c>
      <c r="D7979">
        <f>DAYS360(Таблица1[[#This Row],[Столбец13]],Таблица1[[#This Row],[Столбец14]],TRUE)+1</f>
        <v>216</v>
      </c>
      <c r="E7979">
        <v>8</v>
      </c>
      <c r="F7979">
        <v>6</v>
      </c>
      <c r="G7979" s="1">
        <f t="shared" si="124"/>
        <v>1.5672999999999999</v>
      </c>
      <c r="H7979" s="1">
        <v>1.5642</v>
      </c>
      <c r="I7979" s="1">
        <v>1.5282</v>
      </c>
      <c r="J7979" s="1">
        <v>1.5319</v>
      </c>
      <c r="K7979" s="1">
        <f>(Таблица1[[#This Row],[Столбец7]]-Таблица1[[#This Row],[Столбец4]])*10000</f>
        <v>-353.99999999999875</v>
      </c>
    </row>
    <row r="7980" spans="1:11" x14ac:dyDescent="0.2">
      <c r="A7980">
        <v>2002</v>
      </c>
      <c r="B7980" t="str">
        <f>CONCATENATE("01.","01",".",Таблица1[[#This Row],[Столбец1]])</f>
        <v>01.01.2002</v>
      </c>
      <c r="C7980" t="str">
        <f>CONCATENATE(Таблица1[[#This Row],[Столбец3]],".",Таблица1[[#This Row],[Столбец2]],".",Таблица1[[#This Row],[Столбец1]])</f>
        <v>7.8.2002</v>
      </c>
      <c r="D7980">
        <f>DAYS360(Таблица1[[#This Row],[Столбец13]],Таблица1[[#This Row],[Столбец14]],TRUE)+1</f>
        <v>217</v>
      </c>
      <c r="E7980">
        <v>8</v>
      </c>
      <c r="F7980">
        <v>7</v>
      </c>
      <c r="G7980" s="1">
        <f t="shared" si="124"/>
        <v>1.5319</v>
      </c>
      <c r="H7980" s="1">
        <v>1.5410999999999999</v>
      </c>
      <c r="I7980" s="1">
        <v>1.5271999999999999</v>
      </c>
      <c r="J7980" s="1">
        <v>1.5371999999999999</v>
      </c>
      <c r="K7980" s="1">
        <f>(Таблица1[[#This Row],[Столбец7]]-Таблица1[[#This Row],[Столбец4]])*10000</f>
        <v>52.999999999998607</v>
      </c>
    </row>
    <row r="7981" spans="1:11" x14ac:dyDescent="0.2">
      <c r="A7981">
        <v>2002</v>
      </c>
      <c r="B7981" t="str">
        <f>CONCATENATE("01.","01",".",Таблица1[[#This Row],[Столбец1]])</f>
        <v>01.01.2002</v>
      </c>
      <c r="C7981" t="str">
        <f>CONCATENATE(Таблица1[[#This Row],[Столбец3]],".",Таблица1[[#This Row],[Столбец2]],".",Таблица1[[#This Row],[Столбец1]])</f>
        <v>8.8.2002</v>
      </c>
      <c r="D7981">
        <f>DAYS360(Таблица1[[#This Row],[Столбец13]],Таблица1[[#This Row],[Столбец14]],TRUE)+1</f>
        <v>218</v>
      </c>
      <c r="E7981">
        <v>8</v>
      </c>
      <c r="F7981">
        <v>8</v>
      </c>
      <c r="G7981" s="1">
        <f t="shared" si="124"/>
        <v>1.5371999999999999</v>
      </c>
      <c r="H7981" s="1">
        <v>1.5422</v>
      </c>
      <c r="I7981" s="1">
        <v>1.5219</v>
      </c>
      <c r="J7981" s="1">
        <v>1.5281</v>
      </c>
      <c r="K7981" s="1">
        <f>(Таблица1[[#This Row],[Столбец7]]-Таблица1[[#This Row],[Столбец4]])*10000</f>
        <v>-90.999999999998863</v>
      </c>
    </row>
    <row r="7982" spans="1:11" x14ac:dyDescent="0.2">
      <c r="A7982">
        <v>2002</v>
      </c>
      <c r="B7982" t="str">
        <f>CONCATENATE("01.","01",".",Таблица1[[#This Row],[Столбец1]])</f>
        <v>01.01.2002</v>
      </c>
      <c r="C7982" t="str">
        <f>CONCATENATE(Таблица1[[#This Row],[Столбец3]],".",Таблица1[[#This Row],[Столбец2]],".",Таблица1[[#This Row],[Столбец1]])</f>
        <v>9.8.2002</v>
      </c>
      <c r="D7982">
        <f>DAYS360(Таблица1[[#This Row],[Столбец13]],Таблица1[[#This Row],[Столбец14]],TRUE)+1</f>
        <v>219</v>
      </c>
      <c r="E7982">
        <v>8</v>
      </c>
      <c r="F7982">
        <v>9</v>
      </c>
      <c r="G7982" s="1">
        <f t="shared" si="124"/>
        <v>1.5281</v>
      </c>
      <c r="H7982" s="1">
        <v>1.5371999999999999</v>
      </c>
      <c r="I7982" s="1">
        <v>1.5239</v>
      </c>
      <c r="J7982" s="1">
        <v>1.5271999999999999</v>
      </c>
      <c r="K7982" s="1">
        <f>(Таблица1[[#This Row],[Столбец7]]-Таблица1[[#This Row],[Столбец4]])*10000</f>
        <v>-9.0000000000012292</v>
      </c>
    </row>
    <row r="7983" spans="1:11" x14ac:dyDescent="0.2">
      <c r="A7983">
        <v>2002</v>
      </c>
      <c r="B7983" t="str">
        <f>CONCATENATE("01.","01",".",Таблица1[[#This Row],[Столбец1]])</f>
        <v>01.01.2002</v>
      </c>
      <c r="C7983" t="str">
        <f>CONCATENATE(Таблица1[[#This Row],[Столбец3]],".",Таблица1[[#This Row],[Столбец2]],".",Таблица1[[#This Row],[Столбец1]])</f>
        <v>12.8.2002</v>
      </c>
      <c r="D7983">
        <f>DAYS360(Таблица1[[#This Row],[Столбец13]],Таблица1[[#This Row],[Столбец14]],TRUE)+1</f>
        <v>222</v>
      </c>
      <c r="E7983">
        <v>8</v>
      </c>
      <c r="F7983">
        <v>12</v>
      </c>
      <c r="G7983" s="1">
        <f t="shared" si="124"/>
        <v>1.5271999999999999</v>
      </c>
      <c r="H7983" s="1">
        <v>1.5427999999999999</v>
      </c>
      <c r="I7983" s="1">
        <v>1.5243</v>
      </c>
      <c r="J7983" s="1">
        <v>1.5401</v>
      </c>
      <c r="K7983" s="1">
        <f>(Таблица1[[#This Row],[Столбец7]]-Таблица1[[#This Row],[Столбец4]])*10000</f>
        <v>129.00000000000134</v>
      </c>
    </row>
    <row r="7984" spans="1:11" x14ac:dyDescent="0.2">
      <c r="A7984">
        <v>2002</v>
      </c>
      <c r="B7984" t="str">
        <f>CONCATENATE("01.","01",".",Таблица1[[#This Row],[Столбец1]])</f>
        <v>01.01.2002</v>
      </c>
      <c r="C7984" t="str">
        <f>CONCATENATE(Таблица1[[#This Row],[Столбец3]],".",Таблица1[[#This Row],[Столбец2]],".",Таблица1[[#This Row],[Столбец1]])</f>
        <v>13.8.2002</v>
      </c>
      <c r="D7984">
        <f>DAYS360(Таблица1[[#This Row],[Столбец13]],Таблица1[[#This Row],[Столбец14]],TRUE)+1</f>
        <v>223</v>
      </c>
      <c r="E7984">
        <v>8</v>
      </c>
      <c r="F7984">
        <v>13</v>
      </c>
      <c r="G7984" s="1">
        <f t="shared" si="124"/>
        <v>1.5401</v>
      </c>
      <c r="H7984" s="1">
        <v>1.5435000000000001</v>
      </c>
      <c r="I7984" s="1">
        <v>1.5309999999999999</v>
      </c>
      <c r="J7984" s="1">
        <v>1.5374000000000001</v>
      </c>
      <c r="K7984" s="1">
        <f>(Таблица1[[#This Row],[Столбец7]]-Таблица1[[#This Row],[Столбец4]])*10000</f>
        <v>-26.999999999999247</v>
      </c>
    </row>
    <row r="7985" spans="1:11" x14ac:dyDescent="0.2">
      <c r="A7985">
        <v>2002</v>
      </c>
      <c r="B7985" t="str">
        <f>CONCATENATE("01.","01",".",Таблица1[[#This Row],[Столбец1]])</f>
        <v>01.01.2002</v>
      </c>
      <c r="C7985" t="str">
        <f>CONCATENATE(Таблица1[[#This Row],[Столбец3]],".",Таблица1[[#This Row],[Столбец2]],".",Таблица1[[#This Row],[Столбец1]])</f>
        <v>14.8.2002</v>
      </c>
      <c r="D7985">
        <f>DAYS360(Таблица1[[#This Row],[Столбец13]],Таблица1[[#This Row],[Столбец14]],TRUE)+1</f>
        <v>224</v>
      </c>
      <c r="E7985">
        <v>8</v>
      </c>
      <c r="F7985">
        <v>14</v>
      </c>
      <c r="G7985" s="1">
        <f t="shared" si="124"/>
        <v>1.5374000000000001</v>
      </c>
      <c r="H7985" s="1">
        <v>1.5475000000000001</v>
      </c>
      <c r="I7985" s="1">
        <v>1.5297000000000001</v>
      </c>
      <c r="J7985" s="1">
        <v>1.5297000000000001</v>
      </c>
      <c r="K7985" s="1">
        <f>(Таблица1[[#This Row],[Столбец7]]-Таблица1[[#This Row],[Столбец4]])*10000</f>
        <v>-77.000000000000398</v>
      </c>
    </row>
    <row r="7986" spans="1:11" x14ac:dyDescent="0.2">
      <c r="A7986">
        <v>2002</v>
      </c>
      <c r="B7986" t="str">
        <f>CONCATENATE("01.","01",".",Таблица1[[#This Row],[Столбец1]])</f>
        <v>01.01.2002</v>
      </c>
      <c r="C7986" t="str">
        <f>CONCATENATE(Таблица1[[#This Row],[Столбец3]],".",Таблица1[[#This Row],[Столбец2]],".",Таблица1[[#This Row],[Столбец1]])</f>
        <v>15.8.2002</v>
      </c>
      <c r="D7986">
        <f>DAYS360(Таблица1[[#This Row],[Столбец13]],Таблица1[[#This Row],[Столбец14]],TRUE)+1</f>
        <v>225</v>
      </c>
      <c r="E7986">
        <v>8</v>
      </c>
      <c r="F7986">
        <v>15</v>
      </c>
      <c r="G7986" s="1">
        <f t="shared" si="124"/>
        <v>1.5297000000000001</v>
      </c>
      <c r="H7986" s="1">
        <v>1.5387</v>
      </c>
      <c r="I7986" s="1">
        <v>1.5224</v>
      </c>
      <c r="J7986" s="1">
        <v>1.5327999999999999</v>
      </c>
      <c r="K7986" s="1">
        <f>(Таблица1[[#This Row],[Столбец7]]-Таблица1[[#This Row],[Столбец4]])*10000</f>
        <v>30.999999999998806</v>
      </c>
    </row>
    <row r="7987" spans="1:11" x14ac:dyDescent="0.2">
      <c r="A7987">
        <v>2002</v>
      </c>
      <c r="B7987" t="str">
        <f>CONCATENATE("01.","01",".",Таблица1[[#This Row],[Столбец1]])</f>
        <v>01.01.2002</v>
      </c>
      <c r="C7987" t="str">
        <f>CONCATENATE(Таблица1[[#This Row],[Столбец3]],".",Таблица1[[#This Row],[Столбец2]],".",Таблица1[[#This Row],[Столбец1]])</f>
        <v>16.8.2002</v>
      </c>
      <c r="D7987">
        <f>DAYS360(Таблица1[[#This Row],[Столбец13]],Таблица1[[#This Row],[Столбец14]],TRUE)+1</f>
        <v>226</v>
      </c>
      <c r="E7987">
        <v>8</v>
      </c>
      <c r="F7987">
        <v>16</v>
      </c>
      <c r="G7987" s="1">
        <f t="shared" si="124"/>
        <v>1.5327999999999999</v>
      </c>
      <c r="H7987" s="1">
        <v>1.5382</v>
      </c>
      <c r="I7987" s="1">
        <v>1.5246</v>
      </c>
      <c r="J7987" s="1">
        <v>1.5359</v>
      </c>
      <c r="K7987" s="1">
        <f>(Таблица1[[#This Row],[Столбец7]]-Таблица1[[#This Row],[Столбец4]])*10000</f>
        <v>31.000000000001027</v>
      </c>
    </row>
    <row r="7988" spans="1:11" x14ac:dyDescent="0.2">
      <c r="A7988">
        <v>2002</v>
      </c>
      <c r="B7988" t="str">
        <f>CONCATENATE("01.","01",".",Таблица1[[#This Row],[Столбец1]])</f>
        <v>01.01.2002</v>
      </c>
      <c r="C7988" t="str">
        <f>CONCATENATE(Таблица1[[#This Row],[Столбец3]],".",Таблица1[[#This Row],[Столбец2]],".",Таблица1[[#This Row],[Столбец1]])</f>
        <v>19.8.2002</v>
      </c>
      <c r="D7988">
        <f>DAYS360(Таблица1[[#This Row],[Столбец13]],Таблица1[[#This Row],[Столбец14]],TRUE)+1</f>
        <v>229</v>
      </c>
      <c r="E7988">
        <v>8</v>
      </c>
      <c r="F7988">
        <v>19</v>
      </c>
      <c r="G7988" s="1">
        <f t="shared" si="124"/>
        <v>1.5359</v>
      </c>
      <c r="H7988" s="1">
        <v>1.5376000000000001</v>
      </c>
      <c r="I7988" s="1">
        <v>1.5245</v>
      </c>
      <c r="J7988" s="1">
        <v>1.5351999999999999</v>
      </c>
      <c r="K7988" s="1">
        <f>(Таблица1[[#This Row],[Столбец7]]-Таблица1[[#This Row],[Столбец4]])*10000</f>
        <v>-7.0000000000014495</v>
      </c>
    </row>
    <row r="7989" spans="1:11" x14ac:dyDescent="0.2">
      <c r="A7989">
        <v>2002</v>
      </c>
      <c r="B7989" t="str">
        <f>CONCATENATE("01.","01",".",Таблица1[[#This Row],[Столбец1]])</f>
        <v>01.01.2002</v>
      </c>
      <c r="C7989" t="str">
        <f>CONCATENATE(Таблица1[[#This Row],[Столбец3]],".",Таблица1[[#This Row],[Столбец2]],".",Таблица1[[#This Row],[Столбец1]])</f>
        <v>20.8.2002</v>
      </c>
      <c r="D7989">
        <f>DAYS360(Таблица1[[#This Row],[Столбец13]],Таблица1[[#This Row],[Столбец14]],TRUE)+1</f>
        <v>230</v>
      </c>
      <c r="E7989">
        <v>8</v>
      </c>
      <c r="F7989">
        <v>20</v>
      </c>
      <c r="G7989" s="1">
        <f t="shared" si="124"/>
        <v>1.5351999999999999</v>
      </c>
      <c r="H7989" s="1">
        <v>1.5427</v>
      </c>
      <c r="I7989" s="1">
        <v>1.5302</v>
      </c>
      <c r="J7989" s="1">
        <v>1.5346</v>
      </c>
      <c r="K7989" s="1">
        <f>(Таблица1[[#This Row],[Столбец7]]-Таблица1[[#This Row],[Столбец4]])*10000</f>
        <v>-5.9999999999993392</v>
      </c>
    </row>
    <row r="7990" spans="1:11" x14ac:dyDescent="0.2">
      <c r="A7990">
        <v>2002</v>
      </c>
      <c r="B7990" t="str">
        <f>CONCATENATE("01.","01",".",Таблица1[[#This Row],[Столбец1]])</f>
        <v>01.01.2002</v>
      </c>
      <c r="C7990" t="str">
        <f>CONCATENATE(Таблица1[[#This Row],[Столбец3]],".",Таблица1[[#This Row],[Столбец2]],".",Таблица1[[#This Row],[Столбец1]])</f>
        <v>21.8.2002</v>
      </c>
      <c r="D7990">
        <f>DAYS360(Таблица1[[#This Row],[Столбец13]],Таблица1[[#This Row],[Столбец14]],TRUE)+1</f>
        <v>231</v>
      </c>
      <c r="E7990">
        <v>8</v>
      </c>
      <c r="F7990">
        <v>21</v>
      </c>
      <c r="G7990" s="1">
        <f t="shared" si="124"/>
        <v>1.5346</v>
      </c>
      <c r="H7990" s="1">
        <v>1.5414000000000001</v>
      </c>
      <c r="I7990" s="1">
        <v>1.5229999999999999</v>
      </c>
      <c r="J7990" s="1">
        <v>1.5264</v>
      </c>
      <c r="K7990" s="1">
        <f>(Таблица1[[#This Row],[Столбец7]]-Таблица1[[#This Row],[Столбец4]])*10000</f>
        <v>-81.999999999999858</v>
      </c>
    </row>
    <row r="7991" spans="1:11" x14ac:dyDescent="0.2">
      <c r="A7991">
        <v>2002</v>
      </c>
      <c r="B7991" t="str">
        <f>CONCATENATE("01.","01",".",Таблица1[[#This Row],[Столбец1]])</f>
        <v>01.01.2002</v>
      </c>
      <c r="C7991" t="str">
        <f>CONCATENATE(Таблица1[[#This Row],[Столбец3]],".",Таблица1[[#This Row],[Столбец2]],".",Таблица1[[#This Row],[Столбец1]])</f>
        <v>22.8.2002</v>
      </c>
      <c r="D7991">
        <f>DAYS360(Таблица1[[#This Row],[Столбец13]],Таблица1[[#This Row],[Столбец14]],TRUE)+1</f>
        <v>232</v>
      </c>
      <c r="E7991">
        <v>8</v>
      </c>
      <c r="F7991">
        <v>22</v>
      </c>
      <c r="G7991" s="1">
        <f t="shared" si="124"/>
        <v>1.5264</v>
      </c>
      <c r="H7991" s="1">
        <v>1.5255000000000001</v>
      </c>
      <c r="I7991" s="1">
        <v>1.5053000000000001</v>
      </c>
      <c r="J7991" s="1">
        <v>1.5129999999999999</v>
      </c>
      <c r="K7991" s="1">
        <f>(Таблица1[[#This Row],[Столбец7]]-Таблица1[[#This Row],[Столбец4]])*10000</f>
        <v>-134.0000000000008</v>
      </c>
    </row>
    <row r="7992" spans="1:11" x14ac:dyDescent="0.2">
      <c r="A7992">
        <v>2002</v>
      </c>
      <c r="B7992" t="str">
        <f>CONCATENATE("01.","01",".",Таблица1[[#This Row],[Столбец1]])</f>
        <v>01.01.2002</v>
      </c>
      <c r="C7992" t="str">
        <f>CONCATENATE(Таблица1[[#This Row],[Столбец3]],".",Таблица1[[#This Row],[Столбец2]],".",Таблица1[[#This Row],[Столбец1]])</f>
        <v>23.8.2002</v>
      </c>
      <c r="D7992">
        <f>DAYS360(Таблица1[[#This Row],[Столбец13]],Таблица1[[#This Row],[Столбец14]],TRUE)+1</f>
        <v>233</v>
      </c>
      <c r="E7992">
        <v>8</v>
      </c>
      <c r="F7992">
        <v>23</v>
      </c>
      <c r="G7992" s="1">
        <f t="shared" si="124"/>
        <v>1.5129999999999999</v>
      </c>
      <c r="H7992" s="1">
        <v>1.5158</v>
      </c>
      <c r="I7992" s="1">
        <v>1.5068999999999999</v>
      </c>
      <c r="J7992" s="1">
        <v>1.5158</v>
      </c>
      <c r="K7992" s="1">
        <f>(Таблица1[[#This Row],[Столбец7]]-Таблица1[[#This Row],[Столбец4]])*10000</f>
        <v>28.000000000001357</v>
      </c>
    </row>
    <row r="7993" spans="1:11" x14ac:dyDescent="0.2">
      <c r="A7993">
        <v>2002</v>
      </c>
      <c r="B7993" t="str">
        <f>CONCATENATE("01.","01",".",Таблица1[[#This Row],[Столбец1]])</f>
        <v>01.01.2002</v>
      </c>
      <c r="C7993" t="str">
        <f>CONCATENATE(Таблица1[[#This Row],[Столбец3]],".",Таблица1[[#This Row],[Столбец2]],".",Таблица1[[#This Row],[Столбец1]])</f>
        <v>26.8.2002</v>
      </c>
      <c r="D7993">
        <f>DAYS360(Таблица1[[#This Row],[Столбец13]],Таблица1[[#This Row],[Столбец14]],TRUE)+1</f>
        <v>236</v>
      </c>
      <c r="E7993">
        <v>8</v>
      </c>
      <c r="F7993">
        <v>26</v>
      </c>
      <c r="G7993" s="1">
        <f t="shared" si="124"/>
        <v>1.5158</v>
      </c>
      <c r="H7993" s="1">
        <v>1.5189999999999999</v>
      </c>
      <c r="I7993" s="1">
        <v>1.5088999999999999</v>
      </c>
      <c r="J7993" s="1">
        <v>1.5118</v>
      </c>
      <c r="K7993" s="1">
        <f>(Таблица1[[#This Row],[Столбец7]]-Таблица1[[#This Row],[Столбец4]])*10000</f>
        <v>-40.000000000000036</v>
      </c>
    </row>
    <row r="7994" spans="1:11" x14ac:dyDescent="0.2">
      <c r="A7994">
        <v>2002</v>
      </c>
      <c r="B7994" t="str">
        <f>CONCATENATE("01.","01",".",Таблица1[[#This Row],[Столбец1]])</f>
        <v>01.01.2002</v>
      </c>
      <c r="C7994" t="str">
        <f>CONCATENATE(Таблица1[[#This Row],[Столбец3]],".",Таблица1[[#This Row],[Столбец2]],".",Таблица1[[#This Row],[Столбец1]])</f>
        <v>27.8.2002</v>
      </c>
      <c r="D7994">
        <f>DAYS360(Таблица1[[#This Row],[Столбец13]],Таблица1[[#This Row],[Столбец14]],TRUE)+1</f>
        <v>237</v>
      </c>
      <c r="E7994">
        <v>8</v>
      </c>
      <c r="F7994">
        <v>27</v>
      </c>
      <c r="G7994" s="1">
        <f t="shared" si="124"/>
        <v>1.5118</v>
      </c>
      <c r="H7994" s="1">
        <v>1.5281</v>
      </c>
      <c r="I7994" s="1">
        <v>1.5105999999999999</v>
      </c>
      <c r="J7994" s="1">
        <v>1.5276000000000001</v>
      </c>
      <c r="K7994" s="1">
        <f>(Таблица1[[#This Row],[Столбец7]]-Таблица1[[#This Row],[Столбец4]])*10000</f>
        <v>158.00000000000037</v>
      </c>
    </row>
    <row r="7995" spans="1:11" x14ac:dyDescent="0.2">
      <c r="A7995">
        <v>2002</v>
      </c>
      <c r="B7995" t="str">
        <f>CONCATENATE("01.","01",".",Таблица1[[#This Row],[Столбец1]])</f>
        <v>01.01.2002</v>
      </c>
      <c r="C7995" t="str">
        <f>CONCATENATE(Таблица1[[#This Row],[Столбец3]],".",Таблица1[[#This Row],[Столбец2]],".",Таблица1[[#This Row],[Столбец1]])</f>
        <v>28.8.2002</v>
      </c>
      <c r="D7995">
        <f>DAYS360(Таблица1[[#This Row],[Столбец13]],Таблица1[[#This Row],[Столбец14]],TRUE)+1</f>
        <v>238</v>
      </c>
      <c r="E7995">
        <v>8</v>
      </c>
      <c r="F7995">
        <v>28</v>
      </c>
      <c r="G7995" s="1">
        <f t="shared" si="124"/>
        <v>1.5276000000000001</v>
      </c>
      <c r="H7995" s="1">
        <v>1.532</v>
      </c>
      <c r="I7995" s="1">
        <v>1.5223</v>
      </c>
      <c r="J7995" s="1">
        <v>1.5270999999999999</v>
      </c>
      <c r="K7995" s="1">
        <f>(Таблица1[[#This Row],[Столбец7]]-Таблица1[[#This Row],[Столбец4]])*10000</f>
        <v>-5.0000000000016698</v>
      </c>
    </row>
    <row r="7996" spans="1:11" x14ac:dyDescent="0.2">
      <c r="A7996">
        <v>2002</v>
      </c>
      <c r="B7996" t="str">
        <f>CONCATENATE("01.","01",".",Таблица1[[#This Row],[Столбец1]])</f>
        <v>01.01.2002</v>
      </c>
      <c r="C7996" t="str">
        <f>CONCATENATE(Таблица1[[#This Row],[Столбец3]],".",Таблица1[[#This Row],[Столбец2]],".",Таблица1[[#This Row],[Столбец1]])</f>
        <v>29.8.2002</v>
      </c>
      <c r="D7996">
        <f>DAYS360(Таблица1[[#This Row],[Столбец13]],Таблица1[[#This Row],[Столбец14]],TRUE)+1</f>
        <v>239</v>
      </c>
      <c r="E7996">
        <v>8</v>
      </c>
      <c r="F7996">
        <v>29</v>
      </c>
      <c r="G7996" s="1">
        <f t="shared" si="124"/>
        <v>1.5270999999999999</v>
      </c>
      <c r="H7996" s="1">
        <v>1.5434000000000001</v>
      </c>
      <c r="I7996" s="1">
        <v>1.5268999999999999</v>
      </c>
      <c r="J7996" s="1">
        <v>1.5344</v>
      </c>
      <c r="K7996" s="1">
        <f>(Таблица1[[#This Row],[Столбец7]]-Таблица1[[#This Row],[Столбец4]])*10000</f>
        <v>73.000000000000838</v>
      </c>
    </row>
    <row r="7997" spans="1:11" x14ac:dyDescent="0.2">
      <c r="A7997">
        <v>2002</v>
      </c>
      <c r="B7997" t="str">
        <f>CONCATENATE("01.","01",".",Таблица1[[#This Row],[Столбец1]])</f>
        <v>01.01.2002</v>
      </c>
      <c r="C7997" t="str">
        <f>CONCATENATE(Таблица1[[#This Row],[Столбец3]],".",Таблица1[[#This Row],[Столбец2]],".",Таблица1[[#This Row],[Столбец1]])</f>
        <v>30.8.2002</v>
      </c>
      <c r="D7997">
        <f>DAYS360(Таблица1[[#This Row],[Столбец13]],Таблица1[[#This Row],[Столбец14]],TRUE)+1</f>
        <v>240</v>
      </c>
      <c r="E7997">
        <v>8</v>
      </c>
      <c r="F7997">
        <v>30</v>
      </c>
      <c r="G7997" s="1">
        <f t="shared" si="124"/>
        <v>1.5344</v>
      </c>
      <c r="H7997" s="1">
        <v>1.5367</v>
      </c>
      <c r="I7997" s="1">
        <v>1.5281</v>
      </c>
      <c r="J7997" s="1">
        <v>1.5309999999999999</v>
      </c>
      <c r="K7997" s="1">
        <f>(Таблица1[[#This Row],[Столбец7]]-Таблица1[[#This Row],[Столбец4]])*10000</f>
        <v>-34.000000000000696</v>
      </c>
    </row>
    <row r="7998" spans="1:11" x14ac:dyDescent="0.2">
      <c r="A7998">
        <v>2002</v>
      </c>
      <c r="B7998" t="str">
        <f>CONCATENATE("01.","01",".",Таблица1[[#This Row],[Столбец1]])</f>
        <v>01.01.2002</v>
      </c>
      <c r="C7998" t="str">
        <f>CONCATENATE(Таблица1[[#This Row],[Столбец3]],".",Таблица1[[#This Row],[Столбец2]],".",Таблица1[[#This Row],[Столбец1]])</f>
        <v>2.9.2002</v>
      </c>
      <c r="D7998">
        <f>DAYS360(Таблица1[[#This Row],[Столбец13]],Таблица1[[#This Row],[Столбец14]],TRUE)+1</f>
        <v>242</v>
      </c>
      <c r="E7998">
        <v>9</v>
      </c>
      <c r="F7998">
        <v>2</v>
      </c>
      <c r="G7998" s="1">
        <f t="shared" si="124"/>
        <v>1.5309999999999999</v>
      </c>
      <c r="H7998" s="1">
        <v>1.5348999999999999</v>
      </c>
      <c r="I7998" s="1">
        <v>1.5270999999999999</v>
      </c>
      <c r="J7998" s="1">
        <v>1.5322</v>
      </c>
      <c r="K7998" s="1">
        <f>(Таблица1[[#This Row],[Столбец7]]-Таблица1[[#This Row],[Столбец4]])*10000</f>
        <v>12.000000000000899</v>
      </c>
    </row>
    <row r="7999" spans="1:11" x14ac:dyDescent="0.2">
      <c r="A7999">
        <v>2002</v>
      </c>
      <c r="B7999" t="str">
        <f>CONCATENATE("01.","01",".",Таблица1[[#This Row],[Столбец1]])</f>
        <v>01.01.2002</v>
      </c>
      <c r="C7999" t="str">
        <f>CONCATENATE(Таблица1[[#This Row],[Столбец3]],".",Таблица1[[#This Row],[Столбец2]],".",Таблица1[[#This Row],[Столбец1]])</f>
        <v>3.9.2002</v>
      </c>
      <c r="D7999">
        <f>DAYS360(Таблица1[[#This Row],[Столбец13]],Таблица1[[#This Row],[Столбец14]],TRUE)+1</f>
        <v>243</v>
      </c>
      <c r="E7999">
        <v>9</v>
      </c>
      <c r="F7999">
        <v>3</v>
      </c>
      <c r="G7999" s="1">
        <f t="shared" si="124"/>
        <v>1.5322</v>
      </c>
      <c r="H7999" s="1">
        <v>1.5490999999999999</v>
      </c>
      <c r="I7999" s="1">
        <v>1.5310999999999999</v>
      </c>
      <c r="J7999" s="1">
        <v>1.5484</v>
      </c>
      <c r="K7999" s="1">
        <f>(Таблица1[[#This Row],[Столбец7]]-Таблица1[[#This Row],[Столбец4]])*10000</f>
        <v>161.99999999999991</v>
      </c>
    </row>
    <row r="8000" spans="1:11" x14ac:dyDescent="0.2">
      <c r="A8000">
        <v>2002</v>
      </c>
      <c r="B8000" t="str">
        <f>CONCATENATE("01.","01",".",Таблица1[[#This Row],[Столбец1]])</f>
        <v>01.01.2002</v>
      </c>
      <c r="C8000" t="str">
        <f>CONCATENATE(Таблица1[[#This Row],[Столбец3]],".",Таблица1[[#This Row],[Столбец2]],".",Таблица1[[#This Row],[Столбец1]])</f>
        <v>4.9.2002</v>
      </c>
      <c r="D8000">
        <f>DAYS360(Таблица1[[#This Row],[Столбец13]],Таблица1[[#This Row],[Столбец14]],TRUE)+1</f>
        <v>244</v>
      </c>
      <c r="E8000">
        <v>9</v>
      </c>
      <c r="F8000">
        <v>4</v>
      </c>
      <c r="G8000" s="1">
        <f t="shared" si="124"/>
        <v>1.5484</v>
      </c>
      <c r="H8000" s="1">
        <v>1.5568</v>
      </c>
      <c r="I8000" s="1">
        <v>1.5427999999999999</v>
      </c>
      <c r="J8000" s="1">
        <v>1.5530999999999999</v>
      </c>
      <c r="K8000" s="1">
        <f>(Таблица1[[#This Row],[Столбец7]]-Таблица1[[#This Row],[Столбец4]])*10000</f>
        <v>46.999999999999261</v>
      </c>
    </row>
    <row r="8001" spans="1:11" x14ac:dyDescent="0.2">
      <c r="A8001">
        <v>2002</v>
      </c>
      <c r="B8001" t="str">
        <f>CONCATENATE("01.","01",".",Таблица1[[#This Row],[Столбец1]])</f>
        <v>01.01.2002</v>
      </c>
      <c r="C8001" t="str">
        <f>CONCATENATE(Таблица1[[#This Row],[Столбец3]],".",Таблица1[[#This Row],[Столбец2]],".",Таблица1[[#This Row],[Столбец1]])</f>
        <v>5.9.2002</v>
      </c>
      <c r="D8001">
        <f>DAYS360(Таблица1[[#This Row],[Столбец13]],Таблица1[[#This Row],[Столбец14]],TRUE)+1</f>
        <v>245</v>
      </c>
      <c r="E8001">
        <v>9</v>
      </c>
      <c r="F8001">
        <v>5</v>
      </c>
      <c r="G8001" s="1">
        <f t="shared" si="124"/>
        <v>1.5530999999999999</v>
      </c>
      <c r="H8001" s="1">
        <v>1.5684</v>
      </c>
      <c r="I8001" s="1">
        <v>1.5506</v>
      </c>
      <c r="J8001" s="1">
        <v>1.5609999999999999</v>
      </c>
      <c r="K8001" s="1">
        <f>(Таблица1[[#This Row],[Столбец7]]-Таблица1[[#This Row],[Столбец4]])*10000</f>
        <v>79.000000000000185</v>
      </c>
    </row>
    <row r="8002" spans="1:11" x14ac:dyDescent="0.2">
      <c r="A8002">
        <v>2002</v>
      </c>
      <c r="B8002" t="str">
        <f>CONCATENATE("01.","01",".",Таблица1[[#This Row],[Столбец1]])</f>
        <v>01.01.2002</v>
      </c>
      <c r="C8002" t="str">
        <f>CONCATENATE(Таблица1[[#This Row],[Столбец3]],".",Таблица1[[#This Row],[Столбец2]],".",Таблица1[[#This Row],[Столбец1]])</f>
        <v>6.9.2002</v>
      </c>
      <c r="D8002">
        <f>DAYS360(Таблица1[[#This Row],[Столбец13]],Таблица1[[#This Row],[Столбец14]],TRUE)+1</f>
        <v>246</v>
      </c>
      <c r="E8002">
        <v>9</v>
      </c>
      <c r="F8002">
        <v>6</v>
      </c>
      <c r="G8002" s="1">
        <f t="shared" ref="G8002:G8065" si="125">J8001</f>
        <v>1.5609999999999999</v>
      </c>
      <c r="H8002" s="1">
        <v>1.5640000000000001</v>
      </c>
      <c r="I8002" s="1">
        <v>1.5297000000000001</v>
      </c>
      <c r="J8002" s="1">
        <v>1.5306999999999999</v>
      </c>
      <c r="K8002" s="1">
        <f>(Таблица1[[#This Row],[Столбец7]]-Таблица1[[#This Row],[Столбец4]])*10000</f>
        <v>-302.99999999999994</v>
      </c>
    </row>
    <row r="8003" spans="1:11" x14ac:dyDescent="0.2">
      <c r="A8003">
        <v>2002</v>
      </c>
      <c r="B8003" t="str">
        <f>CONCATENATE("01.","01",".",Таблица1[[#This Row],[Столбец1]])</f>
        <v>01.01.2002</v>
      </c>
      <c r="C8003" t="str">
        <f>CONCATENATE(Таблица1[[#This Row],[Столбец3]],".",Таблица1[[#This Row],[Столбец2]],".",Таблица1[[#This Row],[Столбец1]])</f>
        <v>9.9.2002</v>
      </c>
      <c r="D8003">
        <f>DAYS360(Таблица1[[#This Row],[Столбец13]],Таблица1[[#This Row],[Столбец14]],TRUE)+1</f>
        <v>249</v>
      </c>
      <c r="E8003">
        <v>9</v>
      </c>
      <c r="F8003">
        <v>9</v>
      </c>
      <c r="G8003" s="1">
        <f t="shared" si="125"/>
        <v>1.5306999999999999</v>
      </c>
      <c r="H8003" s="1">
        <v>1.538</v>
      </c>
      <c r="I8003" s="1">
        <v>1.5262</v>
      </c>
      <c r="J8003" s="1">
        <v>1.5314000000000001</v>
      </c>
      <c r="K8003" s="1">
        <f>(Таблица1[[#This Row],[Столбец7]]-Таблица1[[#This Row],[Столбец4]])*10000</f>
        <v>7.0000000000014495</v>
      </c>
    </row>
    <row r="8004" spans="1:11" x14ac:dyDescent="0.2">
      <c r="A8004">
        <v>2002</v>
      </c>
      <c r="B8004" t="str">
        <f>CONCATENATE("01.","01",".",Таблица1[[#This Row],[Столбец1]])</f>
        <v>01.01.2002</v>
      </c>
      <c r="C8004" t="str">
        <f>CONCATENATE(Таблица1[[#This Row],[Столбец3]],".",Таблица1[[#This Row],[Столбец2]],".",Таблица1[[#This Row],[Столбец1]])</f>
        <v>10.9.2002</v>
      </c>
      <c r="D8004">
        <f>DAYS360(Таблица1[[#This Row],[Столбец13]],Таблица1[[#This Row],[Столбец14]],TRUE)+1</f>
        <v>250</v>
      </c>
      <c r="E8004">
        <v>9</v>
      </c>
      <c r="F8004">
        <v>10</v>
      </c>
      <c r="G8004" s="1">
        <f t="shared" si="125"/>
        <v>1.5314000000000001</v>
      </c>
      <c r="H8004" s="1">
        <v>1.5367999999999999</v>
      </c>
      <c r="I8004" s="1">
        <v>1.5263</v>
      </c>
      <c r="J8004" s="1">
        <v>1.5337000000000001</v>
      </c>
      <c r="K8004" s="1">
        <f>(Таблица1[[#This Row],[Столбец7]]-Таблица1[[#This Row],[Столбец4]])*10000</f>
        <v>22.999999999999687</v>
      </c>
    </row>
    <row r="8005" spans="1:11" x14ac:dyDescent="0.2">
      <c r="A8005">
        <v>2002</v>
      </c>
      <c r="B8005" t="str">
        <f>CONCATENATE("01.","01",".",Таблица1[[#This Row],[Столбец1]])</f>
        <v>01.01.2002</v>
      </c>
      <c r="C8005" t="str">
        <f>CONCATENATE(Таблица1[[#This Row],[Столбец3]],".",Таблица1[[#This Row],[Столбец2]],".",Таблица1[[#This Row],[Столбец1]])</f>
        <v>11.9.2002</v>
      </c>
      <c r="D8005">
        <f>DAYS360(Таблица1[[#This Row],[Столбец13]],Таблица1[[#This Row],[Столбец14]],TRUE)+1</f>
        <v>251</v>
      </c>
      <c r="E8005">
        <v>9</v>
      </c>
      <c r="F8005">
        <v>11</v>
      </c>
      <c r="G8005" s="1">
        <f t="shared" si="125"/>
        <v>1.5337000000000001</v>
      </c>
      <c r="H8005" s="1">
        <v>1.5422</v>
      </c>
      <c r="I8005" s="1">
        <v>1.5293000000000001</v>
      </c>
      <c r="J8005" s="1">
        <v>1.5418000000000001</v>
      </c>
      <c r="K8005" s="1">
        <f>(Таблица1[[#This Row],[Столбец7]]-Таблица1[[#This Row],[Столбец4]])*10000</f>
        <v>80.999999999999957</v>
      </c>
    </row>
    <row r="8006" spans="1:11" x14ac:dyDescent="0.2">
      <c r="A8006">
        <v>2002</v>
      </c>
      <c r="B8006" t="str">
        <f>CONCATENATE("01.","01",".",Таблица1[[#This Row],[Столбец1]])</f>
        <v>01.01.2002</v>
      </c>
      <c r="C8006" t="str">
        <f>CONCATENATE(Таблица1[[#This Row],[Столбец3]],".",Таблица1[[#This Row],[Столбец2]],".",Таблица1[[#This Row],[Столбец1]])</f>
        <v>12.9.2002</v>
      </c>
      <c r="D8006">
        <f>DAYS360(Таблица1[[#This Row],[Столбец13]],Таблица1[[#This Row],[Столбец14]],TRUE)+1</f>
        <v>252</v>
      </c>
      <c r="E8006">
        <v>9</v>
      </c>
      <c r="F8006">
        <v>12</v>
      </c>
      <c r="G8006" s="1">
        <f t="shared" si="125"/>
        <v>1.5418000000000001</v>
      </c>
      <c r="H8006" s="1">
        <v>1.5588</v>
      </c>
      <c r="I8006" s="1">
        <v>1.5386</v>
      </c>
      <c r="J8006" s="1">
        <v>1.5588</v>
      </c>
      <c r="K8006" s="1">
        <f>(Таблица1[[#This Row],[Столбец7]]-Таблица1[[#This Row],[Столбец4]])*10000</f>
        <v>169.99999999999903</v>
      </c>
    </row>
    <row r="8007" spans="1:11" x14ac:dyDescent="0.2">
      <c r="A8007">
        <v>2002</v>
      </c>
      <c r="B8007" t="str">
        <f>CONCATENATE("01.","01",".",Таблица1[[#This Row],[Столбец1]])</f>
        <v>01.01.2002</v>
      </c>
      <c r="C8007" t="str">
        <f>CONCATENATE(Таблица1[[#This Row],[Столбец3]],".",Таблица1[[#This Row],[Столбец2]],".",Таблица1[[#This Row],[Столбец1]])</f>
        <v>13.9.2002</v>
      </c>
      <c r="D8007">
        <f>DAYS360(Таблица1[[#This Row],[Столбец13]],Таблица1[[#This Row],[Столбец14]],TRUE)+1</f>
        <v>253</v>
      </c>
      <c r="E8007">
        <v>9</v>
      </c>
      <c r="F8007">
        <v>13</v>
      </c>
      <c r="G8007" s="1">
        <f t="shared" si="125"/>
        <v>1.5588</v>
      </c>
      <c r="H8007" s="1">
        <v>1.5592999999999999</v>
      </c>
      <c r="I8007" s="1">
        <v>1.5348999999999999</v>
      </c>
      <c r="J8007" s="1">
        <v>1.5348999999999999</v>
      </c>
      <c r="K8007" s="1">
        <f>(Таблица1[[#This Row],[Столбец7]]-Таблица1[[#This Row],[Столбец4]])*10000</f>
        <v>-239.00000000000031</v>
      </c>
    </row>
    <row r="8008" spans="1:11" x14ac:dyDescent="0.2">
      <c r="A8008">
        <v>2002</v>
      </c>
      <c r="B8008" t="str">
        <f>CONCATENATE("01.","01",".",Таблица1[[#This Row],[Столбец1]])</f>
        <v>01.01.2002</v>
      </c>
      <c r="C8008" t="str">
        <f>CONCATENATE(Таблица1[[#This Row],[Столбец3]],".",Таблица1[[#This Row],[Столбец2]],".",Таблица1[[#This Row],[Столбец1]])</f>
        <v>16.9.2002</v>
      </c>
      <c r="D8008">
        <f>DAYS360(Таблица1[[#This Row],[Столбец13]],Таблица1[[#This Row],[Столбец14]],TRUE)+1</f>
        <v>256</v>
      </c>
      <c r="E8008">
        <v>9</v>
      </c>
      <c r="F8008">
        <v>16</v>
      </c>
      <c r="G8008" s="1">
        <f t="shared" si="125"/>
        <v>1.5348999999999999</v>
      </c>
      <c r="H8008" s="1">
        <v>1.5386</v>
      </c>
      <c r="I8008" s="1">
        <v>1.5286</v>
      </c>
      <c r="J8008" s="1">
        <v>1.5327999999999999</v>
      </c>
      <c r="K8008" s="1">
        <f>(Таблица1[[#This Row],[Столбец7]]-Таблица1[[#This Row],[Столбец4]])*10000</f>
        <v>-20.999999999999908</v>
      </c>
    </row>
    <row r="8009" spans="1:11" x14ac:dyDescent="0.2">
      <c r="A8009">
        <v>2002</v>
      </c>
      <c r="B8009" t="str">
        <f>CONCATENATE("01.","01",".",Таблица1[[#This Row],[Столбец1]])</f>
        <v>01.01.2002</v>
      </c>
      <c r="C8009" t="str">
        <f>CONCATENATE(Таблица1[[#This Row],[Столбец3]],".",Таблица1[[#This Row],[Столбец2]],".",Таблица1[[#This Row],[Столбец1]])</f>
        <v>17.9.2002</v>
      </c>
      <c r="D8009">
        <f>DAYS360(Таблица1[[#This Row],[Столбец13]],Таблица1[[#This Row],[Столбец14]],TRUE)+1</f>
        <v>257</v>
      </c>
      <c r="E8009">
        <v>9</v>
      </c>
      <c r="F8009">
        <v>17</v>
      </c>
      <c r="G8009" s="1">
        <f t="shared" si="125"/>
        <v>1.5327999999999999</v>
      </c>
      <c r="H8009" s="1">
        <v>1.5389999999999999</v>
      </c>
      <c r="I8009" s="1">
        <v>1.5169999999999999</v>
      </c>
      <c r="J8009" s="1">
        <v>1.5389999999999999</v>
      </c>
      <c r="K8009" s="1">
        <f>(Таблица1[[#This Row],[Столбец7]]-Таблица1[[#This Row],[Столбец4]])*10000</f>
        <v>61.999999999999829</v>
      </c>
    </row>
    <row r="8010" spans="1:11" x14ac:dyDescent="0.2">
      <c r="A8010">
        <v>2002</v>
      </c>
      <c r="B8010" t="str">
        <f>CONCATENATE("01.","01",".",Таблица1[[#This Row],[Столбец1]])</f>
        <v>01.01.2002</v>
      </c>
      <c r="C8010" t="str">
        <f>CONCATENATE(Таблица1[[#This Row],[Столбец3]],".",Таблица1[[#This Row],[Столбец2]],".",Таблица1[[#This Row],[Столбец1]])</f>
        <v>18.9.2002</v>
      </c>
      <c r="D8010">
        <f>DAYS360(Таблица1[[#This Row],[Столбец13]],Таблица1[[#This Row],[Столбец14]],TRUE)+1</f>
        <v>258</v>
      </c>
      <c r="E8010">
        <v>9</v>
      </c>
      <c r="F8010">
        <v>18</v>
      </c>
      <c r="G8010" s="1">
        <f t="shared" si="125"/>
        <v>1.5389999999999999</v>
      </c>
      <c r="H8010" s="1">
        <v>1.5503</v>
      </c>
      <c r="I8010" s="1">
        <v>1.5327999999999999</v>
      </c>
      <c r="J8010" s="1">
        <v>1.5427</v>
      </c>
      <c r="K8010" s="1">
        <f>(Таблица1[[#This Row],[Столбец7]]-Таблица1[[#This Row],[Столбец4]])*10000</f>
        <v>37.000000000000369</v>
      </c>
    </row>
    <row r="8011" spans="1:11" x14ac:dyDescent="0.2">
      <c r="A8011">
        <v>2002</v>
      </c>
      <c r="B8011" t="str">
        <f>CONCATENATE("01.","01",".",Таблица1[[#This Row],[Столбец1]])</f>
        <v>01.01.2002</v>
      </c>
      <c r="C8011" t="str">
        <f>CONCATENATE(Таблица1[[#This Row],[Столбец3]],".",Таблица1[[#This Row],[Столбец2]],".",Таблица1[[#This Row],[Столбец1]])</f>
        <v>19.9.2002</v>
      </c>
      <c r="D8011">
        <f>DAYS360(Таблица1[[#This Row],[Столбец13]],Таблица1[[#This Row],[Столбец14]],TRUE)+1</f>
        <v>259</v>
      </c>
      <c r="E8011">
        <v>9</v>
      </c>
      <c r="F8011">
        <v>19</v>
      </c>
      <c r="G8011" s="1">
        <f t="shared" si="125"/>
        <v>1.5427</v>
      </c>
      <c r="H8011" s="1">
        <v>1.5538000000000001</v>
      </c>
      <c r="I8011" s="1">
        <v>1.5402</v>
      </c>
      <c r="J8011" s="1">
        <v>1.5538000000000001</v>
      </c>
      <c r="K8011" s="1">
        <f>(Таблица1[[#This Row],[Столбец7]]-Таблица1[[#This Row],[Столбец4]])*10000</f>
        <v>111.00000000000109</v>
      </c>
    </row>
    <row r="8012" spans="1:11" x14ac:dyDescent="0.2">
      <c r="A8012">
        <v>2002</v>
      </c>
      <c r="B8012" t="str">
        <f>CONCATENATE("01.","01",".",Таблица1[[#This Row],[Столбец1]])</f>
        <v>01.01.2002</v>
      </c>
      <c r="C8012" t="str">
        <f>CONCATENATE(Таблица1[[#This Row],[Столбец3]],".",Таблица1[[#This Row],[Столбец2]],".",Таблица1[[#This Row],[Столбец1]])</f>
        <v>20.9.2002</v>
      </c>
      <c r="D8012">
        <f>DAYS360(Таблица1[[#This Row],[Столбец13]],Таблица1[[#This Row],[Столбец14]],TRUE)+1</f>
        <v>260</v>
      </c>
      <c r="E8012">
        <v>9</v>
      </c>
      <c r="F8012">
        <v>20</v>
      </c>
      <c r="G8012" s="1">
        <f t="shared" si="125"/>
        <v>1.5538000000000001</v>
      </c>
      <c r="H8012" s="1">
        <v>1.5550999999999999</v>
      </c>
      <c r="I8012" s="1">
        <v>1.5399</v>
      </c>
      <c r="J8012" s="1">
        <v>1.544</v>
      </c>
      <c r="K8012" s="1">
        <f>(Таблица1[[#This Row],[Столбец7]]-Таблица1[[#This Row],[Столбец4]])*10000</f>
        <v>-98.000000000000313</v>
      </c>
    </row>
    <row r="8013" spans="1:11" x14ac:dyDescent="0.2">
      <c r="A8013">
        <v>2002</v>
      </c>
      <c r="B8013" t="str">
        <f>CONCATENATE("01.","01",".",Таблица1[[#This Row],[Столбец1]])</f>
        <v>01.01.2002</v>
      </c>
      <c r="C8013" t="str">
        <f>CONCATENATE(Таблица1[[#This Row],[Столбец3]],".",Таблица1[[#This Row],[Столбец2]],".",Таблица1[[#This Row],[Столбец1]])</f>
        <v>23.9.2002</v>
      </c>
      <c r="D8013">
        <f>DAYS360(Таблица1[[#This Row],[Столбец13]],Таблица1[[#This Row],[Столбец14]],TRUE)+1</f>
        <v>263</v>
      </c>
      <c r="E8013">
        <v>9</v>
      </c>
      <c r="F8013">
        <v>23</v>
      </c>
      <c r="G8013" s="1">
        <f t="shared" si="125"/>
        <v>1.544</v>
      </c>
      <c r="H8013" s="1">
        <v>1.5604</v>
      </c>
      <c r="I8013" s="1">
        <v>1.54</v>
      </c>
      <c r="J8013" s="1">
        <v>1.5457000000000001</v>
      </c>
      <c r="K8013" s="1">
        <f>(Таблица1[[#This Row],[Столбец7]]-Таблица1[[#This Row],[Столбец4]])*10000</f>
        <v>17.000000000000348</v>
      </c>
    </row>
    <row r="8014" spans="1:11" x14ac:dyDescent="0.2">
      <c r="A8014">
        <v>2002</v>
      </c>
      <c r="B8014" t="str">
        <f>CONCATENATE("01.","01",".",Таблица1[[#This Row],[Столбец1]])</f>
        <v>01.01.2002</v>
      </c>
      <c r="C8014" t="str">
        <f>CONCATENATE(Таблица1[[#This Row],[Столбец3]],".",Таблица1[[#This Row],[Столбец2]],".",Таблица1[[#This Row],[Столбец1]])</f>
        <v>24.9.2002</v>
      </c>
      <c r="D8014">
        <f>DAYS360(Таблица1[[#This Row],[Столбец13]],Таблица1[[#This Row],[Столбец14]],TRUE)+1</f>
        <v>264</v>
      </c>
      <c r="E8014">
        <v>9</v>
      </c>
      <c r="F8014">
        <v>24</v>
      </c>
      <c r="G8014" s="1">
        <f t="shared" si="125"/>
        <v>1.5457000000000001</v>
      </c>
      <c r="H8014" s="1">
        <v>1.5632999999999999</v>
      </c>
      <c r="I8014" s="1">
        <v>1.5448</v>
      </c>
      <c r="J8014" s="1">
        <v>1.5571999999999999</v>
      </c>
      <c r="K8014" s="1">
        <f>(Таблица1[[#This Row],[Столбец7]]-Таблица1[[#This Row],[Столбец4]])*10000</f>
        <v>114.99999999999844</v>
      </c>
    </row>
    <row r="8015" spans="1:11" x14ac:dyDescent="0.2">
      <c r="A8015">
        <v>2002</v>
      </c>
      <c r="B8015" t="str">
        <f>CONCATENATE("01.","01",".",Таблица1[[#This Row],[Столбец1]])</f>
        <v>01.01.2002</v>
      </c>
      <c r="C8015" t="str">
        <f>CONCATENATE(Таблица1[[#This Row],[Столбец3]],".",Таблица1[[#This Row],[Столбец2]],".",Таблица1[[#This Row],[Столбец1]])</f>
        <v>25.9.2002</v>
      </c>
      <c r="D8015">
        <f>DAYS360(Таблица1[[#This Row],[Столбец13]],Таблица1[[#This Row],[Столбец14]],TRUE)+1</f>
        <v>265</v>
      </c>
      <c r="E8015">
        <v>9</v>
      </c>
      <c r="F8015">
        <v>25</v>
      </c>
      <c r="G8015" s="1">
        <f t="shared" si="125"/>
        <v>1.5571999999999999</v>
      </c>
      <c r="H8015" s="1">
        <v>1.5618000000000001</v>
      </c>
      <c r="I8015" s="1">
        <v>1.5417000000000001</v>
      </c>
      <c r="J8015" s="1">
        <v>1.5444</v>
      </c>
      <c r="K8015" s="1">
        <f>(Таблица1[[#This Row],[Столбец7]]-Таблица1[[#This Row],[Столбец4]])*10000</f>
        <v>-127.99999999999923</v>
      </c>
    </row>
    <row r="8016" spans="1:11" x14ac:dyDescent="0.2">
      <c r="A8016">
        <v>2002</v>
      </c>
      <c r="B8016" t="str">
        <f>CONCATENATE("01.","01",".",Таблица1[[#This Row],[Столбец1]])</f>
        <v>01.01.2002</v>
      </c>
      <c r="C8016" t="str">
        <f>CONCATENATE(Таблица1[[#This Row],[Столбец3]],".",Таблица1[[#This Row],[Столбец2]],".",Таблица1[[#This Row],[Столбец1]])</f>
        <v>26.9.2002</v>
      </c>
      <c r="D8016">
        <f>DAYS360(Таблица1[[#This Row],[Столбец13]],Таблица1[[#This Row],[Столбец14]],TRUE)+1</f>
        <v>266</v>
      </c>
      <c r="E8016">
        <v>9</v>
      </c>
      <c r="F8016">
        <v>26</v>
      </c>
      <c r="G8016" s="1">
        <f t="shared" si="125"/>
        <v>1.5444</v>
      </c>
      <c r="H8016" s="1">
        <v>1.5472999999999999</v>
      </c>
      <c r="I8016" s="1">
        <v>1.5358000000000001</v>
      </c>
      <c r="J8016" s="1">
        <v>1.5403</v>
      </c>
      <c r="K8016" s="1">
        <f>(Таблица1[[#This Row],[Столбец7]]-Таблица1[[#This Row],[Столбец4]])*10000</f>
        <v>-40.999999999999929</v>
      </c>
    </row>
    <row r="8017" spans="1:11" x14ac:dyDescent="0.2">
      <c r="A8017">
        <v>2002</v>
      </c>
      <c r="B8017" t="str">
        <f>CONCATENATE("01.","01",".",Таблица1[[#This Row],[Столбец1]])</f>
        <v>01.01.2002</v>
      </c>
      <c r="C8017" t="str">
        <f>CONCATENATE(Таблица1[[#This Row],[Столбец3]],".",Таблица1[[#This Row],[Столбец2]],".",Таблица1[[#This Row],[Столбец1]])</f>
        <v>27.9.2002</v>
      </c>
      <c r="D8017">
        <f>DAYS360(Таблица1[[#This Row],[Столбец13]],Таблица1[[#This Row],[Столбец14]],TRUE)+1</f>
        <v>267</v>
      </c>
      <c r="E8017">
        <v>9</v>
      </c>
      <c r="F8017">
        <v>27</v>
      </c>
      <c r="G8017" s="1">
        <f t="shared" si="125"/>
        <v>1.5403</v>
      </c>
      <c r="H8017" s="1">
        <v>1.5471999999999999</v>
      </c>
      <c r="I8017" s="1">
        <v>1.5382</v>
      </c>
      <c r="J8017" s="1">
        <v>1.5471999999999999</v>
      </c>
      <c r="K8017" s="1">
        <f>(Таблица1[[#This Row],[Столбец7]]-Таблица1[[#This Row],[Столбец4]])*10000</f>
        <v>68.999999999999062</v>
      </c>
    </row>
    <row r="8018" spans="1:11" x14ac:dyDescent="0.2">
      <c r="A8018">
        <v>2002</v>
      </c>
      <c r="B8018" t="str">
        <f>CONCATENATE("01.","01",".",Таблица1[[#This Row],[Столбец1]])</f>
        <v>01.01.2002</v>
      </c>
      <c r="C8018" t="str">
        <f>CONCATENATE(Таблица1[[#This Row],[Столбец3]],".",Таблица1[[#This Row],[Столбец2]],".",Таблица1[[#This Row],[Столбец1]])</f>
        <v>30.9.2002</v>
      </c>
      <c r="D8018">
        <f>DAYS360(Таблица1[[#This Row],[Столбец13]],Таблица1[[#This Row],[Столбец14]],TRUE)+1</f>
        <v>270</v>
      </c>
      <c r="E8018">
        <v>9</v>
      </c>
      <c r="F8018">
        <v>30</v>
      </c>
      <c r="G8018" s="1">
        <f t="shared" si="125"/>
        <v>1.5471999999999999</v>
      </c>
      <c r="H8018" s="1">
        <v>1.5696000000000001</v>
      </c>
      <c r="I8018" s="1">
        <v>1.5488999999999999</v>
      </c>
      <c r="J8018" s="1">
        <v>1.5667</v>
      </c>
      <c r="K8018" s="1">
        <f>(Таблица1[[#This Row],[Столбец7]]-Таблица1[[#This Row],[Столбец4]])*10000</f>
        <v>195.00000000000074</v>
      </c>
    </row>
    <row r="8019" spans="1:11" x14ac:dyDescent="0.2">
      <c r="A8019">
        <v>2002</v>
      </c>
      <c r="B8019" t="str">
        <f>CONCATENATE("01.","01",".",Таблица1[[#This Row],[Столбец1]])</f>
        <v>01.01.2002</v>
      </c>
      <c r="C8019" t="str">
        <f>CONCATENATE(Таблица1[[#This Row],[Столбец3]],".",Таблица1[[#This Row],[Столбец2]],".",Таблица1[[#This Row],[Столбец1]])</f>
        <v>1.10.2002</v>
      </c>
      <c r="D8019">
        <f>DAYS360(Таблица1[[#This Row],[Столбец13]],Таблица1[[#This Row],[Столбец14]],TRUE)+1</f>
        <v>271</v>
      </c>
      <c r="E8019">
        <v>10</v>
      </c>
      <c r="F8019">
        <v>1</v>
      </c>
      <c r="G8019" s="1">
        <f t="shared" si="125"/>
        <v>1.5667</v>
      </c>
      <c r="H8019" s="1">
        <v>1.5704</v>
      </c>
      <c r="I8019" s="1">
        <v>1.5546</v>
      </c>
      <c r="J8019" s="1">
        <v>1.5553999999999999</v>
      </c>
      <c r="K8019" s="1">
        <f>(Таблица1[[#This Row],[Столбец7]]-Таблица1[[#This Row],[Столбец4]])*10000</f>
        <v>-113.00000000000088</v>
      </c>
    </row>
    <row r="8020" spans="1:11" x14ac:dyDescent="0.2">
      <c r="A8020">
        <v>2002</v>
      </c>
      <c r="B8020" t="str">
        <f>CONCATENATE("01.","01",".",Таблица1[[#This Row],[Столбец1]])</f>
        <v>01.01.2002</v>
      </c>
      <c r="C8020" t="str">
        <f>CONCATENATE(Таблица1[[#This Row],[Столбец3]],".",Таблица1[[#This Row],[Столбец2]],".",Таблица1[[#This Row],[Столбец1]])</f>
        <v>2.10.2002</v>
      </c>
      <c r="D8020">
        <f>DAYS360(Таблица1[[#This Row],[Столбец13]],Таблица1[[#This Row],[Столбец14]],TRUE)+1</f>
        <v>272</v>
      </c>
      <c r="E8020">
        <v>10</v>
      </c>
      <c r="F8020">
        <v>2</v>
      </c>
      <c r="G8020" s="1">
        <f t="shared" si="125"/>
        <v>1.5553999999999999</v>
      </c>
      <c r="H8020" s="1">
        <v>1.5672999999999999</v>
      </c>
      <c r="I8020" s="1">
        <v>1.5513999999999999</v>
      </c>
      <c r="J8020" s="1">
        <v>1.5672999999999999</v>
      </c>
      <c r="K8020" s="1">
        <f>(Таблица1[[#This Row],[Столбец7]]-Таблица1[[#This Row],[Столбец4]])*10000</f>
        <v>119.00000000000021</v>
      </c>
    </row>
    <row r="8021" spans="1:11" x14ac:dyDescent="0.2">
      <c r="A8021">
        <v>2002</v>
      </c>
      <c r="B8021" t="str">
        <f>CONCATENATE("01.","01",".",Таблица1[[#This Row],[Столбец1]])</f>
        <v>01.01.2002</v>
      </c>
      <c r="C8021" t="str">
        <f>CONCATENATE(Таблица1[[#This Row],[Столбец3]],".",Таблица1[[#This Row],[Столбец2]],".",Таблица1[[#This Row],[Столбец1]])</f>
        <v>3.10.2002</v>
      </c>
      <c r="D8021">
        <f>DAYS360(Таблица1[[#This Row],[Столбец13]],Таблица1[[#This Row],[Столбец14]],TRUE)+1</f>
        <v>273</v>
      </c>
      <c r="E8021">
        <v>10</v>
      </c>
      <c r="F8021">
        <v>3</v>
      </c>
      <c r="G8021" s="1">
        <f t="shared" si="125"/>
        <v>1.5672999999999999</v>
      </c>
      <c r="H8021" s="1">
        <v>1.5766</v>
      </c>
      <c r="I8021" s="1">
        <v>1.5663</v>
      </c>
      <c r="J8021" s="1">
        <v>1.5723</v>
      </c>
      <c r="K8021" s="1">
        <f>(Таблица1[[#This Row],[Столбец7]]-Таблица1[[#This Row],[Столбец4]])*10000</f>
        <v>50.000000000001151</v>
      </c>
    </row>
    <row r="8022" spans="1:11" x14ac:dyDescent="0.2">
      <c r="A8022">
        <v>2002</v>
      </c>
      <c r="B8022" t="str">
        <f>CONCATENATE("01.","01",".",Таблица1[[#This Row],[Столбец1]])</f>
        <v>01.01.2002</v>
      </c>
      <c r="C8022" t="str">
        <f>CONCATENATE(Таблица1[[#This Row],[Столбец3]],".",Таблица1[[#This Row],[Столбец2]],".",Таблица1[[#This Row],[Столбец1]])</f>
        <v>4.10.2002</v>
      </c>
      <c r="D8022">
        <f>DAYS360(Таблица1[[#This Row],[Столбец13]],Таблица1[[#This Row],[Столбец14]],TRUE)+1</f>
        <v>274</v>
      </c>
      <c r="E8022">
        <v>10</v>
      </c>
      <c r="F8022">
        <v>4</v>
      </c>
      <c r="G8022" s="1">
        <f t="shared" si="125"/>
        <v>1.5723</v>
      </c>
      <c r="H8022" s="1">
        <v>1.5724</v>
      </c>
      <c r="I8022" s="1">
        <v>1.5577000000000001</v>
      </c>
      <c r="J8022" s="1">
        <v>1.5596000000000001</v>
      </c>
      <c r="K8022" s="1">
        <f>(Таблица1[[#This Row],[Столбец7]]-Таблица1[[#This Row],[Столбец4]])*10000</f>
        <v>-126.99999999999933</v>
      </c>
    </row>
    <row r="8023" spans="1:11" x14ac:dyDescent="0.2">
      <c r="A8023">
        <v>2002</v>
      </c>
      <c r="B8023" t="str">
        <f>CONCATENATE("01.","01",".",Таблица1[[#This Row],[Столбец1]])</f>
        <v>01.01.2002</v>
      </c>
      <c r="C8023" t="str">
        <f>CONCATENATE(Таблица1[[#This Row],[Столбец3]],".",Таблица1[[#This Row],[Столбец2]],".",Таблица1[[#This Row],[Столбец1]])</f>
        <v>7.10.2002</v>
      </c>
      <c r="D8023">
        <f>DAYS360(Таблица1[[#This Row],[Столбец13]],Таблица1[[#This Row],[Столбец14]],TRUE)+1</f>
        <v>277</v>
      </c>
      <c r="E8023">
        <v>10</v>
      </c>
      <c r="F8023">
        <v>7</v>
      </c>
      <c r="G8023" s="1">
        <f t="shared" si="125"/>
        <v>1.5596000000000001</v>
      </c>
      <c r="H8023" s="1">
        <v>1.5690999999999999</v>
      </c>
      <c r="I8023" s="1">
        <v>1.5558000000000001</v>
      </c>
      <c r="J8023" s="1">
        <v>1.5688</v>
      </c>
      <c r="K8023" s="1">
        <f>(Таблица1[[#This Row],[Столбец7]]-Таблица1[[#This Row],[Столбец4]])*10000</f>
        <v>91.999999999998749</v>
      </c>
    </row>
    <row r="8024" spans="1:11" x14ac:dyDescent="0.2">
      <c r="A8024">
        <v>2002</v>
      </c>
      <c r="B8024" t="str">
        <f>CONCATENATE("01.","01",".",Таблица1[[#This Row],[Столбец1]])</f>
        <v>01.01.2002</v>
      </c>
      <c r="C8024" t="str">
        <f>CONCATENATE(Таблица1[[#This Row],[Столбец3]],".",Таблица1[[#This Row],[Столбец2]],".",Таблица1[[#This Row],[Столбец1]])</f>
        <v>8.10.2002</v>
      </c>
      <c r="D8024">
        <f>DAYS360(Таблица1[[#This Row],[Столбец13]],Таблица1[[#This Row],[Столбец14]],TRUE)+1</f>
        <v>278</v>
      </c>
      <c r="E8024">
        <v>10</v>
      </c>
      <c r="F8024">
        <v>8</v>
      </c>
      <c r="G8024" s="1">
        <f t="shared" si="125"/>
        <v>1.5688</v>
      </c>
      <c r="H8024" s="1">
        <v>1.5691999999999999</v>
      </c>
      <c r="I8024" s="1">
        <v>1.5546</v>
      </c>
      <c r="J8024" s="1">
        <v>1.5634999999999999</v>
      </c>
      <c r="K8024" s="1">
        <f>(Таблица1[[#This Row],[Столбец7]]-Таблица1[[#This Row],[Столбец4]])*10000</f>
        <v>-53.000000000000824</v>
      </c>
    </row>
    <row r="8025" spans="1:11" x14ac:dyDescent="0.2">
      <c r="A8025">
        <v>2002</v>
      </c>
      <c r="B8025" t="str">
        <f>CONCATENATE("01.","01",".",Таблица1[[#This Row],[Столбец1]])</f>
        <v>01.01.2002</v>
      </c>
      <c r="C8025" t="str">
        <f>CONCATENATE(Таблица1[[#This Row],[Столбец3]],".",Таблица1[[#This Row],[Столбец2]],".",Таблица1[[#This Row],[Столбец1]])</f>
        <v>9.10.2002</v>
      </c>
      <c r="D8025">
        <f>DAYS360(Таблица1[[#This Row],[Столбец13]],Таблица1[[#This Row],[Столбец14]],TRUE)+1</f>
        <v>279</v>
      </c>
      <c r="E8025">
        <v>10</v>
      </c>
      <c r="F8025">
        <v>9</v>
      </c>
      <c r="G8025" s="1">
        <f t="shared" si="125"/>
        <v>1.5634999999999999</v>
      </c>
      <c r="H8025" s="1">
        <v>1.5831</v>
      </c>
      <c r="I8025" s="1">
        <v>1.5602</v>
      </c>
      <c r="J8025" s="1">
        <v>1.5821000000000001</v>
      </c>
      <c r="K8025" s="1">
        <f>(Таблица1[[#This Row],[Столбец7]]-Таблица1[[#This Row],[Столбец4]])*10000</f>
        <v>186.00000000000171</v>
      </c>
    </row>
    <row r="8026" spans="1:11" x14ac:dyDescent="0.2">
      <c r="A8026">
        <v>2002</v>
      </c>
      <c r="B8026" t="str">
        <f>CONCATENATE("01.","01",".",Таблица1[[#This Row],[Столбец1]])</f>
        <v>01.01.2002</v>
      </c>
      <c r="C8026" t="str">
        <f>CONCATENATE(Таблица1[[#This Row],[Столбец3]],".",Таблица1[[#This Row],[Столбец2]],".",Таблица1[[#This Row],[Столбец1]])</f>
        <v>10.10.2002</v>
      </c>
      <c r="D8026">
        <f>DAYS360(Таблица1[[#This Row],[Столбец13]],Таблица1[[#This Row],[Столбец14]],TRUE)+1</f>
        <v>280</v>
      </c>
      <c r="E8026">
        <v>10</v>
      </c>
      <c r="F8026">
        <v>10</v>
      </c>
      <c r="G8026" s="1">
        <f t="shared" si="125"/>
        <v>1.5821000000000001</v>
      </c>
      <c r="H8026" s="1">
        <v>1.5815999999999999</v>
      </c>
      <c r="I8026" s="1">
        <v>1.5658000000000001</v>
      </c>
      <c r="J8026" s="1">
        <v>1.5660000000000001</v>
      </c>
      <c r="K8026" s="1">
        <f>(Таблица1[[#This Row],[Столбец7]]-Таблица1[[#This Row],[Столбец4]])*10000</f>
        <v>-161.00000000000003</v>
      </c>
    </row>
    <row r="8027" spans="1:11" x14ac:dyDescent="0.2">
      <c r="A8027">
        <v>2002</v>
      </c>
      <c r="B8027" t="str">
        <f>CONCATENATE("01.","01",".",Таблица1[[#This Row],[Столбец1]])</f>
        <v>01.01.2002</v>
      </c>
      <c r="C8027" t="str">
        <f>CONCATENATE(Таблица1[[#This Row],[Столбец3]],".",Таблица1[[#This Row],[Столбец2]],".",Таблица1[[#This Row],[Столбец1]])</f>
        <v>11.10.2002</v>
      </c>
      <c r="D8027">
        <f>DAYS360(Таблица1[[#This Row],[Столбец13]],Таблица1[[#This Row],[Столбец14]],TRUE)+1</f>
        <v>281</v>
      </c>
      <c r="E8027">
        <v>10</v>
      </c>
      <c r="F8027">
        <v>11</v>
      </c>
      <c r="G8027" s="1">
        <f t="shared" si="125"/>
        <v>1.5660000000000001</v>
      </c>
      <c r="H8027" s="1">
        <v>1.5708</v>
      </c>
      <c r="I8027" s="1">
        <v>1.5615000000000001</v>
      </c>
      <c r="J8027" s="1">
        <v>1.5663</v>
      </c>
      <c r="K8027" s="1">
        <f>(Таблица1[[#This Row],[Столбец7]]-Таблица1[[#This Row],[Столбец4]])*10000</f>
        <v>2.9999999999996696</v>
      </c>
    </row>
    <row r="8028" spans="1:11" x14ac:dyDescent="0.2">
      <c r="A8028">
        <v>2002</v>
      </c>
      <c r="B8028" t="str">
        <f>CONCATENATE("01.","01",".",Таблица1[[#This Row],[Столбец1]])</f>
        <v>01.01.2002</v>
      </c>
      <c r="C8028" t="str">
        <f>CONCATENATE(Таблица1[[#This Row],[Столбец3]],".",Таблица1[[#This Row],[Столбец2]],".",Таблица1[[#This Row],[Столбец1]])</f>
        <v>14.10.2002</v>
      </c>
      <c r="D8028">
        <f>DAYS360(Таблица1[[#This Row],[Столбец13]],Таблица1[[#This Row],[Столбец14]],TRUE)+1</f>
        <v>284</v>
      </c>
      <c r="E8028">
        <v>10</v>
      </c>
      <c r="F8028">
        <v>14</v>
      </c>
      <c r="G8028" s="1">
        <f t="shared" si="125"/>
        <v>1.5663</v>
      </c>
      <c r="H8028" s="1">
        <v>1.5697000000000001</v>
      </c>
      <c r="I8028" s="1">
        <v>1.5629</v>
      </c>
      <c r="J8028" s="1">
        <v>1.5652999999999999</v>
      </c>
      <c r="K8028" s="1">
        <f>(Таблица1[[#This Row],[Столбец7]]-Таблица1[[#This Row],[Столбец4]])*10000</f>
        <v>-10.000000000001119</v>
      </c>
    </row>
    <row r="8029" spans="1:11" x14ac:dyDescent="0.2">
      <c r="A8029">
        <v>2002</v>
      </c>
      <c r="B8029" t="str">
        <f>CONCATENATE("01.","01",".",Таблица1[[#This Row],[Столбец1]])</f>
        <v>01.01.2002</v>
      </c>
      <c r="C8029" t="str">
        <f>CONCATENATE(Таблица1[[#This Row],[Столбец3]],".",Таблица1[[#This Row],[Столбец2]],".",Таблица1[[#This Row],[Столбец1]])</f>
        <v>15.10.2002</v>
      </c>
      <c r="D8029">
        <f>DAYS360(Таблица1[[#This Row],[Столбец13]],Таблица1[[#This Row],[Столбец14]],TRUE)+1</f>
        <v>285</v>
      </c>
      <c r="E8029">
        <v>10</v>
      </c>
      <c r="F8029">
        <v>15</v>
      </c>
      <c r="G8029" s="1">
        <f t="shared" si="125"/>
        <v>1.5652999999999999</v>
      </c>
      <c r="H8029" s="1">
        <v>1.5694999999999999</v>
      </c>
      <c r="I8029" s="1">
        <v>1.5523</v>
      </c>
      <c r="J8029" s="1">
        <v>1.5569</v>
      </c>
      <c r="K8029" s="1">
        <f>(Таблица1[[#This Row],[Столбец7]]-Таблица1[[#This Row],[Столбец4]])*10000</f>
        <v>-83.999999999999631</v>
      </c>
    </row>
    <row r="8030" spans="1:11" x14ac:dyDescent="0.2">
      <c r="A8030">
        <v>2002</v>
      </c>
      <c r="B8030" t="str">
        <f>CONCATENATE("01.","01",".",Таблица1[[#This Row],[Столбец1]])</f>
        <v>01.01.2002</v>
      </c>
      <c r="C8030" t="str">
        <f>CONCATENATE(Таблица1[[#This Row],[Столбец3]],".",Таблица1[[#This Row],[Столбец2]],".",Таблица1[[#This Row],[Столбец1]])</f>
        <v>16.10.2002</v>
      </c>
      <c r="D8030">
        <f>DAYS360(Таблица1[[#This Row],[Столбец13]],Таблица1[[#This Row],[Столбец14]],TRUE)+1</f>
        <v>286</v>
      </c>
      <c r="E8030">
        <v>10</v>
      </c>
      <c r="F8030">
        <v>16</v>
      </c>
      <c r="G8030" s="1">
        <f t="shared" si="125"/>
        <v>1.5569</v>
      </c>
      <c r="H8030" s="1">
        <v>1.5619000000000001</v>
      </c>
      <c r="I8030" s="1">
        <v>1.5530999999999999</v>
      </c>
      <c r="J8030" s="1">
        <v>1.5547</v>
      </c>
      <c r="K8030" s="1">
        <f>(Таблица1[[#This Row],[Столбец7]]-Таблица1[[#This Row],[Столбец4]])*10000</f>
        <v>-21.999999999999797</v>
      </c>
    </row>
    <row r="8031" spans="1:11" x14ac:dyDescent="0.2">
      <c r="A8031">
        <v>2002</v>
      </c>
      <c r="B8031" t="str">
        <f>CONCATENATE("01.","01",".",Таблица1[[#This Row],[Столбец1]])</f>
        <v>01.01.2002</v>
      </c>
      <c r="C8031" t="str">
        <f>CONCATENATE(Таблица1[[#This Row],[Столбец3]],".",Таблица1[[#This Row],[Столбец2]],".",Таблица1[[#This Row],[Столбец1]])</f>
        <v>17.10.2002</v>
      </c>
      <c r="D8031">
        <f>DAYS360(Таблица1[[#This Row],[Столбец13]],Таблица1[[#This Row],[Столбец14]],TRUE)+1</f>
        <v>287</v>
      </c>
      <c r="E8031">
        <v>10</v>
      </c>
      <c r="F8031">
        <v>17</v>
      </c>
      <c r="G8031" s="1">
        <f t="shared" si="125"/>
        <v>1.5547</v>
      </c>
      <c r="H8031" s="1">
        <v>1.5538000000000001</v>
      </c>
      <c r="I8031" s="1">
        <v>1.5237000000000001</v>
      </c>
      <c r="J8031" s="1">
        <v>1.5248999999999999</v>
      </c>
      <c r="K8031" s="1">
        <f>(Таблица1[[#This Row],[Столбец7]]-Таблица1[[#This Row],[Столбец4]])*10000</f>
        <v>-298.00000000000051</v>
      </c>
    </row>
    <row r="8032" spans="1:11" x14ac:dyDescent="0.2">
      <c r="A8032">
        <v>2002</v>
      </c>
      <c r="B8032" t="str">
        <f>CONCATENATE("01.","01",".",Таблица1[[#This Row],[Столбец1]])</f>
        <v>01.01.2002</v>
      </c>
      <c r="C8032" t="str">
        <f>CONCATENATE(Таблица1[[#This Row],[Столбец3]],".",Таблица1[[#This Row],[Столбец2]],".",Таблица1[[#This Row],[Столбец1]])</f>
        <v>18.10.2002</v>
      </c>
      <c r="D8032">
        <f>DAYS360(Таблица1[[#This Row],[Столбец13]],Таблица1[[#This Row],[Столбец14]],TRUE)+1</f>
        <v>288</v>
      </c>
      <c r="E8032">
        <v>10</v>
      </c>
      <c r="F8032">
        <v>18</v>
      </c>
      <c r="G8032" s="1">
        <f t="shared" si="125"/>
        <v>1.5248999999999999</v>
      </c>
      <c r="H8032" s="1">
        <v>1.5315000000000001</v>
      </c>
      <c r="I8032" s="1">
        <v>1.5226</v>
      </c>
      <c r="J8032" s="1">
        <v>1.5291999999999999</v>
      </c>
      <c r="K8032" s="1">
        <f>(Таблица1[[#This Row],[Столбец7]]-Таблица1[[#This Row],[Столбец4]])*10000</f>
        <v>42.999999999999702</v>
      </c>
    </row>
    <row r="8033" spans="1:11" x14ac:dyDescent="0.2">
      <c r="A8033">
        <v>2002</v>
      </c>
      <c r="B8033" t="str">
        <f>CONCATENATE("01.","01",".",Таблица1[[#This Row],[Столбец1]])</f>
        <v>01.01.2002</v>
      </c>
      <c r="C8033" t="str">
        <f>CONCATENATE(Таблица1[[#This Row],[Столбец3]],".",Таблица1[[#This Row],[Столбец2]],".",Таблица1[[#This Row],[Столбец1]])</f>
        <v>21.10.2002</v>
      </c>
      <c r="D8033">
        <f>DAYS360(Таблица1[[#This Row],[Столбец13]],Таблица1[[#This Row],[Столбец14]],TRUE)+1</f>
        <v>291</v>
      </c>
      <c r="E8033">
        <v>10</v>
      </c>
      <c r="F8033">
        <v>21</v>
      </c>
      <c r="G8033" s="1">
        <f t="shared" si="125"/>
        <v>1.5291999999999999</v>
      </c>
      <c r="H8033" s="1">
        <v>1.5349999999999999</v>
      </c>
      <c r="I8033" s="1">
        <v>1.5229999999999999</v>
      </c>
      <c r="J8033" s="1">
        <v>1.5229999999999999</v>
      </c>
      <c r="K8033" s="1">
        <f>(Таблица1[[#This Row],[Столбец7]]-Таблица1[[#This Row],[Столбец4]])*10000</f>
        <v>-61.999999999999829</v>
      </c>
    </row>
    <row r="8034" spans="1:11" x14ac:dyDescent="0.2">
      <c r="A8034">
        <v>2002</v>
      </c>
      <c r="B8034" t="str">
        <f>CONCATENATE("01.","01",".",Таблица1[[#This Row],[Столбец1]])</f>
        <v>01.01.2002</v>
      </c>
      <c r="C8034" t="str">
        <f>CONCATENATE(Таблица1[[#This Row],[Столбец3]],".",Таблица1[[#This Row],[Столбец2]],".",Таблица1[[#This Row],[Столбец1]])</f>
        <v>22.10.2002</v>
      </c>
      <c r="D8034">
        <f>DAYS360(Таблица1[[#This Row],[Столбец13]],Таблица1[[#This Row],[Столбец14]],TRUE)+1</f>
        <v>292</v>
      </c>
      <c r="E8034">
        <v>10</v>
      </c>
      <c r="F8034">
        <v>22</v>
      </c>
      <c r="G8034" s="1">
        <f t="shared" si="125"/>
        <v>1.5229999999999999</v>
      </c>
      <c r="H8034" s="1">
        <v>1.5373000000000001</v>
      </c>
      <c r="I8034" s="1">
        <v>1.5213000000000001</v>
      </c>
      <c r="J8034" s="1">
        <v>1.5337000000000001</v>
      </c>
      <c r="K8034" s="1">
        <f>(Таблица1[[#This Row],[Столбец7]]-Таблица1[[#This Row],[Столбец4]])*10000</f>
        <v>107.00000000000153</v>
      </c>
    </row>
    <row r="8035" spans="1:11" x14ac:dyDescent="0.2">
      <c r="A8035">
        <v>2002</v>
      </c>
      <c r="B8035" t="str">
        <f>CONCATENATE("01.","01",".",Таблица1[[#This Row],[Столбец1]])</f>
        <v>01.01.2002</v>
      </c>
      <c r="C8035" t="str">
        <f>CONCATENATE(Таблица1[[#This Row],[Столбец3]],".",Таблица1[[#This Row],[Столбец2]],".",Таблица1[[#This Row],[Столбец1]])</f>
        <v>23.10.2002</v>
      </c>
      <c r="D8035">
        <f>DAYS360(Таблица1[[#This Row],[Столбец13]],Таблица1[[#This Row],[Столбец14]],TRUE)+1</f>
        <v>293</v>
      </c>
      <c r="E8035">
        <v>10</v>
      </c>
      <c r="F8035">
        <v>23</v>
      </c>
      <c r="G8035" s="1">
        <f t="shared" si="125"/>
        <v>1.5337000000000001</v>
      </c>
      <c r="H8035" s="1">
        <v>1.5367999999999999</v>
      </c>
      <c r="I8035" s="1">
        <v>1.5266</v>
      </c>
      <c r="J8035" s="1">
        <v>1.5291999999999999</v>
      </c>
      <c r="K8035" s="1">
        <f>(Таблица1[[#This Row],[Столбец7]]-Таблица1[[#This Row],[Столбец4]])*10000</f>
        <v>-45.000000000001705</v>
      </c>
    </row>
    <row r="8036" spans="1:11" x14ac:dyDescent="0.2">
      <c r="A8036">
        <v>2002</v>
      </c>
      <c r="B8036" t="str">
        <f>CONCATENATE("01.","01",".",Таблица1[[#This Row],[Столбец1]])</f>
        <v>01.01.2002</v>
      </c>
      <c r="C8036" t="str">
        <f>CONCATENATE(Таблица1[[#This Row],[Столбец3]],".",Таблица1[[#This Row],[Столбец2]],".",Таблица1[[#This Row],[Столбец1]])</f>
        <v>24.10.2002</v>
      </c>
      <c r="D8036">
        <f>DAYS360(Таблица1[[#This Row],[Столбец13]],Таблица1[[#This Row],[Столбец14]],TRUE)+1</f>
        <v>294</v>
      </c>
      <c r="E8036">
        <v>10</v>
      </c>
      <c r="F8036">
        <v>24</v>
      </c>
      <c r="G8036" s="1">
        <f t="shared" si="125"/>
        <v>1.5291999999999999</v>
      </c>
      <c r="H8036" s="1">
        <v>1.5306999999999999</v>
      </c>
      <c r="I8036" s="1">
        <v>1.5185999999999999</v>
      </c>
      <c r="J8036" s="1">
        <v>1.5301</v>
      </c>
      <c r="K8036" s="1">
        <f>(Таблица1[[#This Row],[Столбец7]]-Таблица1[[#This Row],[Столбец4]])*10000</f>
        <v>9.0000000000012292</v>
      </c>
    </row>
    <row r="8037" spans="1:11" x14ac:dyDescent="0.2">
      <c r="A8037">
        <v>2002</v>
      </c>
      <c r="B8037" t="str">
        <f>CONCATENATE("01.","01",".",Таблица1[[#This Row],[Столбец1]])</f>
        <v>01.01.2002</v>
      </c>
      <c r="C8037" t="str">
        <f>CONCATENATE(Таблица1[[#This Row],[Столбец3]],".",Таблица1[[#This Row],[Столбец2]],".",Таблица1[[#This Row],[Столбец1]])</f>
        <v>25.10.2002</v>
      </c>
      <c r="D8037">
        <f>DAYS360(Таблица1[[#This Row],[Столбец13]],Таблица1[[#This Row],[Столбец14]],TRUE)+1</f>
        <v>295</v>
      </c>
      <c r="E8037">
        <v>10</v>
      </c>
      <c r="F8037">
        <v>25</v>
      </c>
      <c r="G8037" s="1">
        <f t="shared" si="125"/>
        <v>1.5301</v>
      </c>
      <c r="H8037" s="1">
        <v>1.5345</v>
      </c>
      <c r="I8037" s="1">
        <v>1.5271999999999999</v>
      </c>
      <c r="J8037" s="1">
        <v>1.5297000000000001</v>
      </c>
      <c r="K8037" s="1">
        <f>(Таблица1[[#This Row],[Столбец7]]-Таблица1[[#This Row],[Столбец4]])*10000</f>
        <v>-3.9999999999995595</v>
      </c>
    </row>
    <row r="8038" spans="1:11" x14ac:dyDescent="0.2">
      <c r="A8038">
        <v>2002</v>
      </c>
      <c r="B8038" t="str">
        <f>CONCATENATE("01.","01",".",Таблица1[[#This Row],[Столбец1]])</f>
        <v>01.01.2002</v>
      </c>
      <c r="C8038" t="str">
        <f>CONCATENATE(Таблица1[[#This Row],[Столбец3]],".",Таблица1[[#This Row],[Столбец2]],".",Таблица1[[#This Row],[Столбец1]])</f>
        <v>28.10.2002</v>
      </c>
      <c r="D8038">
        <f>DAYS360(Таблица1[[#This Row],[Столбец13]],Таблица1[[#This Row],[Столбец14]],TRUE)+1</f>
        <v>298</v>
      </c>
      <c r="E8038">
        <v>10</v>
      </c>
      <c r="F8038">
        <v>28</v>
      </c>
      <c r="G8038" s="1">
        <f t="shared" si="125"/>
        <v>1.5297000000000001</v>
      </c>
      <c r="H8038" s="1">
        <v>1.5358000000000001</v>
      </c>
      <c r="I8038" s="1">
        <v>1.5199</v>
      </c>
      <c r="J8038" s="1">
        <v>1.5346</v>
      </c>
      <c r="K8038" s="1">
        <f>(Таблица1[[#This Row],[Столбец7]]-Таблица1[[#This Row],[Столбец4]])*10000</f>
        <v>48.999999999999048</v>
      </c>
    </row>
    <row r="8039" spans="1:11" x14ac:dyDescent="0.2">
      <c r="A8039">
        <v>2002</v>
      </c>
      <c r="B8039" t="str">
        <f>CONCATENATE("01.","01",".",Таблица1[[#This Row],[Столбец1]])</f>
        <v>01.01.2002</v>
      </c>
      <c r="C8039" t="str">
        <f>CONCATENATE(Таблица1[[#This Row],[Столбец3]],".",Таблица1[[#This Row],[Столбец2]],".",Таблица1[[#This Row],[Столбец1]])</f>
        <v>29.10.2002</v>
      </c>
      <c r="D8039">
        <f>DAYS360(Таблица1[[#This Row],[Столбец13]],Таблица1[[#This Row],[Столбец14]],TRUE)+1</f>
        <v>299</v>
      </c>
      <c r="E8039">
        <v>10</v>
      </c>
      <c r="F8039">
        <v>29</v>
      </c>
      <c r="G8039" s="1">
        <f t="shared" si="125"/>
        <v>1.5346</v>
      </c>
      <c r="H8039" s="1">
        <v>1.5426</v>
      </c>
      <c r="I8039" s="1">
        <v>1.5303</v>
      </c>
      <c r="J8039" s="1">
        <v>1.5375000000000001</v>
      </c>
      <c r="K8039" s="1">
        <f>(Таблица1[[#This Row],[Столбец7]]-Таблица1[[#This Row],[Столбец4]])*10000</f>
        <v>29.000000000001247</v>
      </c>
    </row>
    <row r="8040" spans="1:11" x14ac:dyDescent="0.2">
      <c r="A8040">
        <v>2002</v>
      </c>
      <c r="B8040" t="str">
        <f>CONCATENATE("01.","01",".",Таблица1[[#This Row],[Столбец1]])</f>
        <v>01.01.2002</v>
      </c>
      <c r="C8040" t="str">
        <f>CONCATENATE(Таблица1[[#This Row],[Столбец3]],".",Таблица1[[#This Row],[Столбец2]],".",Таблица1[[#This Row],[Столбец1]])</f>
        <v>30.10.2002</v>
      </c>
      <c r="D8040">
        <f>DAYS360(Таблица1[[#This Row],[Столбец13]],Таблица1[[#This Row],[Столбец14]],TRUE)+1</f>
        <v>300</v>
      </c>
      <c r="E8040">
        <v>10</v>
      </c>
      <c r="F8040">
        <v>30</v>
      </c>
      <c r="G8040" s="1">
        <f t="shared" si="125"/>
        <v>1.5375000000000001</v>
      </c>
      <c r="H8040" s="1">
        <v>1.5425</v>
      </c>
      <c r="I8040" s="1">
        <v>1.5350999999999999</v>
      </c>
      <c r="J8040" s="1">
        <v>1.5383</v>
      </c>
      <c r="K8040" s="1">
        <f>(Таблица1[[#This Row],[Столбец7]]-Таблица1[[#This Row],[Столбец4]])*10000</f>
        <v>7.9999999999991189</v>
      </c>
    </row>
    <row r="8041" spans="1:11" x14ac:dyDescent="0.2">
      <c r="A8041">
        <v>2002</v>
      </c>
      <c r="B8041" t="str">
        <f>CONCATENATE("01.","01",".",Таблица1[[#This Row],[Столбец1]])</f>
        <v>01.01.2002</v>
      </c>
      <c r="C8041" t="str">
        <f>CONCATENATE(Таблица1[[#This Row],[Столбец3]],".",Таблица1[[#This Row],[Столбец2]],".",Таблица1[[#This Row],[Столбец1]])</f>
        <v>31.10.2002</v>
      </c>
      <c r="D8041">
        <f>DAYS360(Таблица1[[#This Row],[Столбец13]],Таблица1[[#This Row],[Столбец14]],TRUE)+1</f>
        <v>300</v>
      </c>
      <c r="E8041">
        <v>10</v>
      </c>
      <c r="F8041">
        <v>31</v>
      </c>
      <c r="G8041" s="1">
        <f t="shared" si="125"/>
        <v>1.5383</v>
      </c>
      <c r="H8041" s="1">
        <v>1.5503</v>
      </c>
      <c r="I8041" s="1">
        <v>1.5392999999999999</v>
      </c>
      <c r="J8041" s="1">
        <v>1.544</v>
      </c>
      <c r="K8041" s="1">
        <f>(Таблица1[[#This Row],[Столбец7]]-Таблица1[[#This Row],[Столбец4]])*10000</f>
        <v>57.000000000000384</v>
      </c>
    </row>
    <row r="8042" spans="1:11" x14ac:dyDescent="0.2">
      <c r="A8042">
        <v>2002</v>
      </c>
      <c r="B8042" t="str">
        <f>CONCATENATE("01.","01",".",Таблица1[[#This Row],[Столбец1]])</f>
        <v>01.01.2002</v>
      </c>
      <c r="C8042" t="str">
        <f>CONCATENATE(Таблица1[[#This Row],[Столбец3]],".",Таблица1[[#This Row],[Столбец2]],".",Таблица1[[#This Row],[Столбец1]])</f>
        <v>1.11.2002</v>
      </c>
      <c r="D8042">
        <f>DAYS360(Таблица1[[#This Row],[Столбец13]],Таблица1[[#This Row],[Столбец14]],TRUE)+1</f>
        <v>301</v>
      </c>
      <c r="E8042">
        <v>11</v>
      </c>
      <c r="F8042">
        <v>1</v>
      </c>
      <c r="G8042" s="1">
        <f t="shared" si="125"/>
        <v>1.544</v>
      </c>
      <c r="H8042" s="1">
        <v>1.5609</v>
      </c>
      <c r="I8042" s="1">
        <v>1.542</v>
      </c>
      <c r="J8042" s="1">
        <v>1.5536000000000001</v>
      </c>
      <c r="K8042" s="1">
        <f>(Таблица1[[#This Row],[Столбец7]]-Таблица1[[#This Row],[Столбец4]])*10000</f>
        <v>96.000000000000526</v>
      </c>
    </row>
    <row r="8043" spans="1:11" x14ac:dyDescent="0.2">
      <c r="A8043">
        <v>2002</v>
      </c>
      <c r="B8043" t="str">
        <f>CONCATENATE("01.","01",".",Таблица1[[#This Row],[Столбец1]])</f>
        <v>01.01.2002</v>
      </c>
      <c r="C8043" t="str">
        <f>CONCATENATE(Таблица1[[#This Row],[Столбец3]],".",Таблица1[[#This Row],[Столбец2]],".",Таблица1[[#This Row],[Столбец1]])</f>
        <v>4.11.2002</v>
      </c>
      <c r="D8043">
        <f>DAYS360(Таблица1[[#This Row],[Столбец13]],Таблица1[[#This Row],[Столбец14]],TRUE)+1</f>
        <v>304</v>
      </c>
      <c r="E8043">
        <v>11</v>
      </c>
      <c r="F8043">
        <v>4</v>
      </c>
      <c r="G8043" s="1">
        <f t="shared" si="125"/>
        <v>1.5536000000000001</v>
      </c>
      <c r="H8043" s="1">
        <v>1.5524</v>
      </c>
      <c r="I8043" s="1">
        <v>1.5441</v>
      </c>
      <c r="J8043" s="1">
        <v>1.5516000000000001</v>
      </c>
      <c r="K8043" s="1">
        <f>(Таблица1[[#This Row],[Столбец7]]-Таблица1[[#This Row],[Столбец4]])*10000</f>
        <v>-20.000000000000018</v>
      </c>
    </row>
    <row r="8044" spans="1:11" x14ac:dyDescent="0.2">
      <c r="A8044">
        <v>2002</v>
      </c>
      <c r="B8044" t="str">
        <f>CONCATENATE("01.","01",".",Таблица1[[#This Row],[Столбец1]])</f>
        <v>01.01.2002</v>
      </c>
      <c r="C8044" t="str">
        <f>CONCATENATE(Таблица1[[#This Row],[Столбец3]],".",Таблица1[[#This Row],[Столбец2]],".",Таблица1[[#This Row],[Столбец1]])</f>
        <v>5.11.2002</v>
      </c>
      <c r="D8044">
        <f>DAYS360(Таблица1[[#This Row],[Столбец13]],Таблица1[[#This Row],[Столбец14]],TRUE)+1</f>
        <v>305</v>
      </c>
      <c r="E8044">
        <v>11</v>
      </c>
      <c r="F8044">
        <v>5</v>
      </c>
      <c r="G8044" s="1">
        <f t="shared" si="125"/>
        <v>1.5516000000000001</v>
      </c>
      <c r="H8044" s="1">
        <v>1.5625</v>
      </c>
      <c r="I8044" s="1">
        <v>1.5523</v>
      </c>
      <c r="J8044" s="1">
        <v>1.5569999999999999</v>
      </c>
      <c r="K8044" s="1">
        <f>(Таблица1[[#This Row],[Столбец7]]-Таблица1[[#This Row],[Столбец4]])*10000</f>
        <v>53.999999999998494</v>
      </c>
    </row>
    <row r="8045" spans="1:11" x14ac:dyDescent="0.2">
      <c r="A8045">
        <v>2002</v>
      </c>
      <c r="B8045" t="str">
        <f>CONCATENATE("01.","01",".",Таблица1[[#This Row],[Столбец1]])</f>
        <v>01.01.2002</v>
      </c>
      <c r="C8045" t="str">
        <f>CONCATENATE(Таблица1[[#This Row],[Столбец3]],".",Таблица1[[#This Row],[Столбец2]],".",Таблица1[[#This Row],[Столбец1]])</f>
        <v>6.11.2002</v>
      </c>
      <c r="D8045">
        <f>DAYS360(Таблица1[[#This Row],[Столбец13]],Таблица1[[#This Row],[Столбец14]],TRUE)+1</f>
        <v>306</v>
      </c>
      <c r="E8045">
        <v>11</v>
      </c>
      <c r="F8045">
        <v>6</v>
      </c>
      <c r="G8045" s="1">
        <f t="shared" si="125"/>
        <v>1.5569999999999999</v>
      </c>
      <c r="H8045" s="1">
        <v>1.5613999999999999</v>
      </c>
      <c r="I8045" s="1">
        <v>1.548</v>
      </c>
      <c r="J8045" s="1">
        <v>1.5573999999999999</v>
      </c>
      <c r="K8045" s="1">
        <f>(Таблица1[[#This Row],[Столбец7]]-Таблица1[[#This Row],[Столбец4]])*10000</f>
        <v>3.9999999999995595</v>
      </c>
    </row>
    <row r="8046" spans="1:11" x14ac:dyDescent="0.2">
      <c r="A8046">
        <v>2002</v>
      </c>
      <c r="B8046" t="str">
        <f>CONCATENATE("01.","01",".",Таблица1[[#This Row],[Столбец1]])</f>
        <v>01.01.2002</v>
      </c>
      <c r="C8046" t="str">
        <f>CONCATENATE(Таблица1[[#This Row],[Столбец3]],".",Таблица1[[#This Row],[Столбец2]],".",Таблица1[[#This Row],[Столбец1]])</f>
        <v>7.11.2002</v>
      </c>
      <c r="D8046">
        <f>DAYS360(Таблица1[[#This Row],[Столбец13]],Таблица1[[#This Row],[Столбец14]],TRUE)+1</f>
        <v>307</v>
      </c>
      <c r="E8046">
        <v>11</v>
      </c>
      <c r="F8046">
        <v>7</v>
      </c>
      <c r="G8046" s="1">
        <f t="shared" si="125"/>
        <v>1.5573999999999999</v>
      </c>
      <c r="H8046" s="1">
        <v>1.5728</v>
      </c>
      <c r="I8046" s="1">
        <v>1.5528999999999999</v>
      </c>
      <c r="J8046" s="1">
        <v>1.5711999999999999</v>
      </c>
      <c r="K8046" s="1">
        <f>(Таблица1[[#This Row],[Столбец7]]-Таблица1[[#This Row],[Столбец4]])*10000</f>
        <v>138.00000000000034</v>
      </c>
    </row>
    <row r="8047" spans="1:11" x14ac:dyDescent="0.2">
      <c r="A8047">
        <v>2002</v>
      </c>
      <c r="B8047" t="str">
        <f>CONCATENATE("01.","01",".",Таблица1[[#This Row],[Столбец1]])</f>
        <v>01.01.2002</v>
      </c>
      <c r="C8047" t="str">
        <f>CONCATENATE(Таблица1[[#This Row],[Столбец3]],".",Таблица1[[#This Row],[Столбец2]],".",Таблица1[[#This Row],[Столбец1]])</f>
        <v>8.11.2002</v>
      </c>
      <c r="D8047">
        <f>DAYS360(Таблица1[[#This Row],[Столбец13]],Таблица1[[#This Row],[Столбец14]],TRUE)+1</f>
        <v>308</v>
      </c>
      <c r="E8047">
        <v>11</v>
      </c>
      <c r="F8047">
        <v>8</v>
      </c>
      <c r="G8047" s="1">
        <f t="shared" si="125"/>
        <v>1.5711999999999999</v>
      </c>
      <c r="H8047" s="1">
        <v>1.5881000000000001</v>
      </c>
      <c r="I8047" s="1">
        <v>1.5676000000000001</v>
      </c>
      <c r="J8047" s="1">
        <v>1.5854999999999999</v>
      </c>
      <c r="K8047" s="1">
        <f>(Таблица1[[#This Row],[Столбец7]]-Таблица1[[#This Row],[Столбец4]])*10000</f>
        <v>142.9999999999998</v>
      </c>
    </row>
    <row r="8048" spans="1:11" x14ac:dyDescent="0.2">
      <c r="A8048">
        <v>2002</v>
      </c>
      <c r="B8048" t="str">
        <f>CONCATENATE("01.","01",".",Таблица1[[#This Row],[Столбец1]])</f>
        <v>01.01.2002</v>
      </c>
      <c r="C8048" t="str">
        <f>CONCATENATE(Таблица1[[#This Row],[Столбец3]],".",Таблица1[[#This Row],[Столбец2]],".",Таблица1[[#This Row],[Столбец1]])</f>
        <v>11.11.2002</v>
      </c>
      <c r="D8048">
        <f>DAYS360(Таблица1[[#This Row],[Столбец13]],Таблица1[[#This Row],[Столбец14]],TRUE)+1</f>
        <v>311</v>
      </c>
      <c r="E8048">
        <v>11</v>
      </c>
      <c r="F8048">
        <v>11</v>
      </c>
      <c r="G8048" s="1">
        <f t="shared" si="125"/>
        <v>1.5854999999999999</v>
      </c>
      <c r="H8048" s="1">
        <v>1.5963000000000001</v>
      </c>
      <c r="I8048" s="1">
        <v>1.583</v>
      </c>
      <c r="J8048" s="1">
        <v>1.5866</v>
      </c>
      <c r="K8048" s="1">
        <f>(Таблица1[[#This Row],[Столбец7]]-Таблица1[[#This Row],[Столбец4]])*10000</f>
        <v>11.000000000001009</v>
      </c>
    </row>
    <row r="8049" spans="1:11" x14ac:dyDescent="0.2">
      <c r="A8049">
        <v>2002</v>
      </c>
      <c r="B8049" t="str">
        <f>CONCATENATE("01.","01",".",Таблица1[[#This Row],[Столбец1]])</f>
        <v>01.01.2002</v>
      </c>
      <c r="C8049" t="str">
        <f>CONCATENATE(Таблица1[[#This Row],[Столбец3]],".",Таблица1[[#This Row],[Столбец2]],".",Таблица1[[#This Row],[Столбец1]])</f>
        <v>12.11.2002</v>
      </c>
      <c r="D8049">
        <f>DAYS360(Таблица1[[#This Row],[Столбец13]],Таблица1[[#This Row],[Столбец14]],TRUE)+1</f>
        <v>312</v>
      </c>
      <c r="E8049">
        <v>11</v>
      </c>
      <c r="F8049">
        <v>12</v>
      </c>
      <c r="G8049" s="1">
        <f t="shared" si="125"/>
        <v>1.5866</v>
      </c>
      <c r="H8049" s="1">
        <v>1.5983000000000001</v>
      </c>
      <c r="I8049" s="1">
        <v>1.5826</v>
      </c>
      <c r="J8049" s="1">
        <v>1.5983000000000001</v>
      </c>
      <c r="K8049" s="1">
        <f>(Таблица1[[#This Row],[Столбец7]]-Таблица1[[#This Row],[Столбец4]])*10000</f>
        <v>117.00000000000044</v>
      </c>
    </row>
    <row r="8050" spans="1:11" x14ac:dyDescent="0.2">
      <c r="A8050">
        <v>2002</v>
      </c>
      <c r="B8050" t="str">
        <f>CONCATENATE("01.","01",".",Таблица1[[#This Row],[Столбец1]])</f>
        <v>01.01.2002</v>
      </c>
      <c r="C8050" t="str">
        <f>CONCATENATE(Таблица1[[#This Row],[Столбец3]],".",Таблица1[[#This Row],[Столбец2]],".",Таблица1[[#This Row],[Столбец1]])</f>
        <v>13.11.2002</v>
      </c>
      <c r="D8050">
        <f>DAYS360(Таблица1[[#This Row],[Столбец13]],Таблица1[[#This Row],[Столбец14]],TRUE)+1</f>
        <v>313</v>
      </c>
      <c r="E8050">
        <v>11</v>
      </c>
      <c r="F8050">
        <v>13</v>
      </c>
      <c r="G8050" s="1">
        <f t="shared" si="125"/>
        <v>1.5983000000000001</v>
      </c>
      <c r="H8050" s="1">
        <v>1.5981000000000001</v>
      </c>
      <c r="I8050" s="1">
        <v>1.5827</v>
      </c>
      <c r="J8050" s="1">
        <v>1.5884</v>
      </c>
      <c r="K8050" s="1">
        <f>(Таблица1[[#This Row],[Столбец7]]-Таблица1[[#This Row],[Столбец4]])*10000</f>
        <v>-99.000000000000199</v>
      </c>
    </row>
    <row r="8051" spans="1:11" x14ac:dyDescent="0.2">
      <c r="A8051">
        <v>2002</v>
      </c>
      <c r="B8051" t="str">
        <f>CONCATENATE("01.","01",".",Таблица1[[#This Row],[Столбец1]])</f>
        <v>01.01.2002</v>
      </c>
      <c r="C8051" t="str">
        <f>CONCATENATE(Таблица1[[#This Row],[Столбец3]],".",Таблица1[[#This Row],[Столбец2]],".",Таблица1[[#This Row],[Столбец1]])</f>
        <v>14.11.2002</v>
      </c>
      <c r="D8051">
        <f>DAYS360(Таблица1[[#This Row],[Столбец13]],Таблица1[[#This Row],[Столбец14]],TRUE)+1</f>
        <v>314</v>
      </c>
      <c r="E8051">
        <v>11</v>
      </c>
      <c r="F8051">
        <v>14</v>
      </c>
      <c r="G8051" s="1">
        <f t="shared" si="125"/>
        <v>1.5884</v>
      </c>
      <c r="H8051" s="1">
        <v>1.5920000000000001</v>
      </c>
      <c r="I8051" s="1">
        <v>1.5804</v>
      </c>
      <c r="J8051" s="1">
        <v>1.5822000000000001</v>
      </c>
      <c r="K8051" s="1">
        <f>(Таблица1[[#This Row],[Столбец7]]-Таблица1[[#This Row],[Столбец4]])*10000</f>
        <v>-61.999999999999829</v>
      </c>
    </row>
    <row r="8052" spans="1:11" x14ac:dyDescent="0.2">
      <c r="A8052">
        <v>2002</v>
      </c>
      <c r="B8052" t="str">
        <f>CONCATENATE("01.","01",".",Таблица1[[#This Row],[Столбец1]])</f>
        <v>01.01.2002</v>
      </c>
      <c r="C8052" t="str">
        <f>CONCATENATE(Таблица1[[#This Row],[Столбец3]],".",Таблица1[[#This Row],[Столбец2]],".",Таблица1[[#This Row],[Столбец1]])</f>
        <v>15.11.2002</v>
      </c>
      <c r="D8052">
        <f>DAYS360(Таблица1[[#This Row],[Столбец13]],Таблица1[[#This Row],[Столбец14]],TRUE)+1</f>
        <v>315</v>
      </c>
      <c r="E8052">
        <v>11</v>
      </c>
      <c r="F8052">
        <v>15</v>
      </c>
      <c r="G8052" s="1">
        <f t="shared" si="125"/>
        <v>1.5822000000000001</v>
      </c>
      <c r="H8052" s="1">
        <v>1.5996999999999999</v>
      </c>
      <c r="I8052" s="1">
        <v>1.5764</v>
      </c>
      <c r="J8052" s="1">
        <v>1.5996999999999999</v>
      </c>
      <c r="K8052" s="1">
        <f>(Таблица1[[#This Row],[Столбец7]]-Таблица1[[#This Row],[Столбец4]])*10000</f>
        <v>174.99999999999849</v>
      </c>
    </row>
    <row r="8053" spans="1:11" x14ac:dyDescent="0.2">
      <c r="A8053">
        <v>2002</v>
      </c>
      <c r="B8053" t="str">
        <f>CONCATENATE("01.","01",".",Таблица1[[#This Row],[Столбец1]])</f>
        <v>01.01.2002</v>
      </c>
      <c r="C8053" t="str">
        <f>CONCATENATE(Таблица1[[#This Row],[Столбец3]],".",Таблица1[[#This Row],[Столбец2]],".",Таблица1[[#This Row],[Столбец1]])</f>
        <v>18.11.2002</v>
      </c>
      <c r="D8053">
        <f>DAYS360(Таблица1[[#This Row],[Столбец13]],Таблица1[[#This Row],[Столбец14]],TRUE)+1</f>
        <v>318</v>
      </c>
      <c r="E8053">
        <v>11</v>
      </c>
      <c r="F8053">
        <v>18</v>
      </c>
      <c r="G8053" s="1">
        <f t="shared" si="125"/>
        <v>1.5996999999999999</v>
      </c>
      <c r="H8053" s="1">
        <v>1.6049</v>
      </c>
      <c r="I8053" s="1">
        <v>1.5929</v>
      </c>
      <c r="J8053" s="1">
        <v>1.6035999999999999</v>
      </c>
      <c r="K8053" s="1">
        <f>(Таблица1[[#This Row],[Столбец7]]-Таблица1[[#This Row],[Столбец4]])*10000</f>
        <v>39.000000000000142</v>
      </c>
    </row>
    <row r="8054" spans="1:11" x14ac:dyDescent="0.2">
      <c r="A8054">
        <v>2002</v>
      </c>
      <c r="B8054" t="str">
        <f>CONCATENATE("01.","01",".",Таблица1[[#This Row],[Столбец1]])</f>
        <v>01.01.2002</v>
      </c>
      <c r="C8054" t="str">
        <f>CONCATENATE(Таблица1[[#This Row],[Столбец3]],".",Таблица1[[#This Row],[Столбец2]],".",Таблица1[[#This Row],[Столбец1]])</f>
        <v>19.11.2002</v>
      </c>
      <c r="D8054">
        <f>DAYS360(Таблица1[[#This Row],[Столбец13]],Таблица1[[#This Row],[Столбец14]],TRUE)+1</f>
        <v>319</v>
      </c>
      <c r="E8054">
        <v>11</v>
      </c>
      <c r="F8054">
        <v>19</v>
      </c>
      <c r="G8054" s="1">
        <f t="shared" si="125"/>
        <v>1.6035999999999999</v>
      </c>
      <c r="H8054" s="1">
        <v>1.6106</v>
      </c>
      <c r="I8054" s="1">
        <v>1.5857000000000001</v>
      </c>
      <c r="J8054" s="1">
        <v>1.5888</v>
      </c>
      <c r="K8054" s="1">
        <f>(Таблица1[[#This Row],[Столбец7]]-Таблица1[[#This Row],[Столбец4]])*10000</f>
        <v>-147.99999999999923</v>
      </c>
    </row>
    <row r="8055" spans="1:11" x14ac:dyDescent="0.2">
      <c r="A8055">
        <v>2002</v>
      </c>
      <c r="B8055" t="str">
        <f>CONCATENATE("01.","01",".",Таблица1[[#This Row],[Столбец1]])</f>
        <v>01.01.2002</v>
      </c>
      <c r="C8055" t="str">
        <f>CONCATENATE(Таблица1[[#This Row],[Столбец3]],".",Таблица1[[#This Row],[Столбец2]],".",Таблица1[[#This Row],[Столбец1]])</f>
        <v>20.11.2002</v>
      </c>
      <c r="D8055">
        <f>DAYS360(Таблица1[[#This Row],[Столбец13]],Таблица1[[#This Row],[Столбец14]],TRUE)+1</f>
        <v>320</v>
      </c>
      <c r="E8055">
        <v>11</v>
      </c>
      <c r="F8055">
        <v>20</v>
      </c>
      <c r="G8055" s="1">
        <f t="shared" si="125"/>
        <v>1.5888</v>
      </c>
      <c r="H8055" s="1">
        <v>1.5926</v>
      </c>
      <c r="I8055" s="1">
        <v>1.5840000000000001</v>
      </c>
      <c r="J8055" s="1">
        <v>1.5872999999999999</v>
      </c>
      <c r="K8055" s="1">
        <f>(Таблица1[[#This Row],[Столбец7]]-Таблица1[[#This Row],[Столбец4]])*10000</f>
        <v>-15.000000000000568</v>
      </c>
    </row>
    <row r="8056" spans="1:11" x14ac:dyDescent="0.2">
      <c r="A8056">
        <v>2002</v>
      </c>
      <c r="B8056" t="str">
        <f>CONCATENATE("01.","01",".",Таблица1[[#This Row],[Столбец1]])</f>
        <v>01.01.2002</v>
      </c>
      <c r="C8056" t="str">
        <f>CONCATENATE(Таблица1[[#This Row],[Столбец3]],".",Таблица1[[#This Row],[Столбец2]],".",Таблица1[[#This Row],[Столбец1]])</f>
        <v>21.11.2002</v>
      </c>
      <c r="D8056">
        <f>DAYS360(Таблица1[[#This Row],[Столбец13]],Таблица1[[#This Row],[Столбец14]],TRUE)+1</f>
        <v>321</v>
      </c>
      <c r="E8056">
        <v>11</v>
      </c>
      <c r="F8056">
        <v>21</v>
      </c>
      <c r="G8056" s="1">
        <f t="shared" si="125"/>
        <v>1.5872999999999999</v>
      </c>
      <c r="H8056" s="1">
        <v>1.591</v>
      </c>
      <c r="I8056" s="1">
        <v>1.5744</v>
      </c>
      <c r="J8056" s="1">
        <v>1.5807</v>
      </c>
      <c r="K8056" s="1">
        <f>(Таблица1[[#This Row],[Столбец7]]-Таблица1[[#This Row],[Столбец4]])*10000</f>
        <v>-65.999999999999389</v>
      </c>
    </row>
    <row r="8057" spans="1:11" x14ac:dyDescent="0.2">
      <c r="A8057">
        <v>2002</v>
      </c>
      <c r="B8057" t="str">
        <f>CONCATENATE("01.","01",".",Таблица1[[#This Row],[Столбец1]])</f>
        <v>01.01.2002</v>
      </c>
      <c r="C8057" t="str">
        <f>CONCATENATE(Таблица1[[#This Row],[Столбец3]],".",Таблица1[[#This Row],[Столбец2]],".",Таблица1[[#This Row],[Столбец1]])</f>
        <v>22.11.2002</v>
      </c>
      <c r="D8057">
        <f>DAYS360(Таблица1[[#This Row],[Столбец13]],Таблица1[[#This Row],[Столбец14]],TRUE)+1</f>
        <v>322</v>
      </c>
      <c r="E8057">
        <v>11</v>
      </c>
      <c r="F8057">
        <v>22</v>
      </c>
      <c r="G8057" s="1">
        <f t="shared" si="125"/>
        <v>1.5807</v>
      </c>
      <c r="H8057" s="1">
        <v>1.5860000000000001</v>
      </c>
      <c r="I8057" s="1">
        <v>1.5728</v>
      </c>
      <c r="J8057" s="1">
        <v>1.5740000000000001</v>
      </c>
      <c r="K8057" s="1">
        <f>(Таблица1[[#This Row],[Столбец7]]-Таблица1[[#This Row],[Столбец4]])*10000</f>
        <v>-66.999999999999289</v>
      </c>
    </row>
    <row r="8058" spans="1:11" x14ac:dyDescent="0.2">
      <c r="A8058">
        <v>2002</v>
      </c>
      <c r="B8058" t="str">
        <f>CONCATENATE("01.","01",".",Таблица1[[#This Row],[Столбец1]])</f>
        <v>01.01.2002</v>
      </c>
      <c r="C8058" t="str">
        <f>CONCATENATE(Таблица1[[#This Row],[Столбец3]],".",Таблица1[[#This Row],[Столбец2]],".",Таблица1[[#This Row],[Столбец1]])</f>
        <v>25.11.2002</v>
      </c>
      <c r="D8058">
        <f>DAYS360(Таблица1[[#This Row],[Столбец13]],Таблица1[[#This Row],[Столбец14]],TRUE)+1</f>
        <v>325</v>
      </c>
      <c r="E8058">
        <v>11</v>
      </c>
      <c r="F8058">
        <v>25</v>
      </c>
      <c r="G8058" s="1">
        <f t="shared" si="125"/>
        <v>1.5740000000000001</v>
      </c>
      <c r="H8058" s="1">
        <v>1.5706</v>
      </c>
      <c r="I8058" s="1">
        <v>1.5573999999999999</v>
      </c>
      <c r="J8058" s="1">
        <v>1.5592999999999999</v>
      </c>
      <c r="K8058" s="1">
        <f>(Таблица1[[#This Row],[Столбец7]]-Таблица1[[#This Row],[Столбец4]])*10000</f>
        <v>-147.00000000000156</v>
      </c>
    </row>
    <row r="8059" spans="1:11" x14ac:dyDescent="0.2">
      <c r="A8059">
        <v>2002</v>
      </c>
      <c r="B8059" t="str">
        <f>CONCATENATE("01.","01",".",Таблица1[[#This Row],[Столбец1]])</f>
        <v>01.01.2002</v>
      </c>
      <c r="C8059" t="str">
        <f>CONCATENATE(Таблица1[[#This Row],[Столбец3]],".",Таблица1[[#This Row],[Столбец2]],".",Таблица1[[#This Row],[Столбец1]])</f>
        <v>26.11.2002</v>
      </c>
      <c r="D8059">
        <f>DAYS360(Таблица1[[#This Row],[Столбец13]],Таблица1[[#This Row],[Столбец14]],TRUE)+1</f>
        <v>326</v>
      </c>
      <c r="E8059">
        <v>11</v>
      </c>
      <c r="F8059">
        <v>26</v>
      </c>
      <c r="G8059" s="1">
        <f t="shared" si="125"/>
        <v>1.5592999999999999</v>
      </c>
      <c r="H8059" s="1">
        <v>1.5653999999999999</v>
      </c>
      <c r="I8059" s="1">
        <v>1.5549999999999999</v>
      </c>
      <c r="J8059" s="1">
        <v>1.5653999999999999</v>
      </c>
      <c r="K8059" s="1">
        <f>(Таблица1[[#This Row],[Столбец7]]-Таблица1[[#This Row],[Столбец4]])*10000</f>
        <v>60.999999999999943</v>
      </c>
    </row>
    <row r="8060" spans="1:11" x14ac:dyDescent="0.2">
      <c r="A8060">
        <v>2002</v>
      </c>
      <c r="B8060" t="str">
        <f>CONCATENATE("01.","01",".",Таблица1[[#This Row],[Столбец1]])</f>
        <v>01.01.2002</v>
      </c>
      <c r="C8060" t="str">
        <f>CONCATENATE(Таблица1[[#This Row],[Столбец3]],".",Таблица1[[#This Row],[Столбец2]],".",Таблица1[[#This Row],[Столбец1]])</f>
        <v>27.11.2002</v>
      </c>
      <c r="D8060">
        <f>DAYS360(Таблица1[[#This Row],[Столбец13]],Таблица1[[#This Row],[Столбец14]],TRUE)+1</f>
        <v>327</v>
      </c>
      <c r="E8060">
        <v>11</v>
      </c>
      <c r="F8060">
        <v>27</v>
      </c>
      <c r="G8060" s="1">
        <f t="shared" si="125"/>
        <v>1.5653999999999999</v>
      </c>
      <c r="H8060" s="1">
        <v>1.5670999999999999</v>
      </c>
      <c r="I8060" s="1">
        <v>1.5568</v>
      </c>
      <c r="J8060" s="1">
        <v>1.5572999999999999</v>
      </c>
      <c r="K8060" s="1">
        <f>(Таблица1[[#This Row],[Столбец7]]-Таблица1[[#This Row],[Столбец4]])*10000</f>
        <v>-80.999999999999957</v>
      </c>
    </row>
    <row r="8061" spans="1:11" x14ac:dyDescent="0.2">
      <c r="A8061">
        <v>2002</v>
      </c>
      <c r="B8061" t="str">
        <f>CONCATENATE("01.","01",".",Таблица1[[#This Row],[Столбец1]])</f>
        <v>01.01.2002</v>
      </c>
      <c r="C8061" t="str">
        <f>CONCATENATE(Таблица1[[#This Row],[Столбец3]],".",Таблица1[[#This Row],[Столбец2]],".",Таблица1[[#This Row],[Столбец1]])</f>
        <v>28.11.2002</v>
      </c>
      <c r="D8061">
        <f>DAYS360(Таблица1[[#This Row],[Столбец13]],Таблица1[[#This Row],[Столбец14]],TRUE)+1</f>
        <v>328</v>
      </c>
      <c r="E8061">
        <v>11</v>
      </c>
      <c r="F8061">
        <v>28</v>
      </c>
      <c r="G8061" s="1">
        <f t="shared" si="125"/>
        <v>1.5572999999999999</v>
      </c>
      <c r="H8061" s="1">
        <v>1.5657000000000001</v>
      </c>
      <c r="I8061" s="1">
        <v>1.5573999999999999</v>
      </c>
      <c r="J8061" s="1">
        <v>1.5640000000000001</v>
      </c>
      <c r="K8061" s="1">
        <f>(Таблица1[[#This Row],[Столбец7]]-Таблица1[[#This Row],[Столбец4]])*10000</f>
        <v>67.000000000001506</v>
      </c>
    </row>
    <row r="8062" spans="1:11" x14ac:dyDescent="0.2">
      <c r="A8062">
        <v>2002</v>
      </c>
      <c r="B8062" t="str">
        <f>CONCATENATE("01.","01",".",Таблица1[[#This Row],[Столбец1]])</f>
        <v>01.01.2002</v>
      </c>
      <c r="C8062" t="str">
        <f>CONCATENATE(Таблица1[[#This Row],[Столбец3]],".",Таблица1[[#This Row],[Столбец2]],".",Таблица1[[#This Row],[Столбец1]])</f>
        <v>29.11.2002</v>
      </c>
      <c r="D8062">
        <f>DAYS360(Таблица1[[#This Row],[Столбец13]],Таблица1[[#This Row],[Столбец14]],TRUE)+1</f>
        <v>329</v>
      </c>
      <c r="E8062">
        <v>11</v>
      </c>
      <c r="F8062">
        <v>29</v>
      </c>
      <c r="G8062" s="1">
        <f t="shared" si="125"/>
        <v>1.5640000000000001</v>
      </c>
      <c r="H8062" s="1">
        <v>1.5654999999999999</v>
      </c>
      <c r="I8062" s="1">
        <v>1.5528</v>
      </c>
      <c r="J8062" s="1">
        <v>1.5563</v>
      </c>
      <c r="K8062" s="1">
        <f>(Таблица1[[#This Row],[Столбец7]]-Таблица1[[#This Row],[Столбец4]])*10000</f>
        <v>-77.000000000000398</v>
      </c>
    </row>
    <row r="8063" spans="1:11" x14ac:dyDescent="0.2">
      <c r="A8063">
        <v>2002</v>
      </c>
      <c r="B8063" t="str">
        <f>CONCATENATE("01.","01",".",Таблица1[[#This Row],[Столбец1]])</f>
        <v>01.01.2002</v>
      </c>
      <c r="C8063" t="str">
        <f>CONCATENATE(Таблица1[[#This Row],[Столбец3]],".",Таблица1[[#This Row],[Столбец2]],".",Таблица1[[#This Row],[Столбец1]])</f>
        <v>2.12.2002</v>
      </c>
      <c r="D8063">
        <f>DAYS360(Таблица1[[#This Row],[Столбец13]],Таблица1[[#This Row],[Столбец14]],TRUE)+1</f>
        <v>332</v>
      </c>
      <c r="E8063">
        <v>12</v>
      </c>
      <c r="F8063">
        <v>2</v>
      </c>
      <c r="G8063" s="1">
        <f t="shared" si="125"/>
        <v>1.5563</v>
      </c>
      <c r="H8063" s="1">
        <v>1.5545</v>
      </c>
      <c r="I8063" s="1">
        <v>1.5347</v>
      </c>
      <c r="J8063" s="1">
        <v>1.5515000000000001</v>
      </c>
      <c r="K8063" s="1">
        <f>(Таблица1[[#This Row],[Столбец7]]-Таблица1[[#This Row],[Столбец4]])*10000</f>
        <v>-47.999999999999154</v>
      </c>
    </row>
    <row r="8064" spans="1:11" x14ac:dyDescent="0.2">
      <c r="A8064">
        <v>2002</v>
      </c>
      <c r="B8064" t="str">
        <f>CONCATENATE("01.","01",".",Таблица1[[#This Row],[Столбец1]])</f>
        <v>01.01.2002</v>
      </c>
      <c r="C8064" t="str">
        <f>CONCATENATE(Таблица1[[#This Row],[Столбец3]],".",Таблица1[[#This Row],[Столбец2]],".",Таблица1[[#This Row],[Столбец1]])</f>
        <v>3.12.2002</v>
      </c>
      <c r="D8064">
        <f>DAYS360(Таблица1[[#This Row],[Столбец13]],Таблица1[[#This Row],[Столбец14]],TRUE)+1</f>
        <v>333</v>
      </c>
      <c r="E8064">
        <v>12</v>
      </c>
      <c r="F8064">
        <v>3</v>
      </c>
      <c r="G8064" s="1">
        <f t="shared" si="125"/>
        <v>1.5515000000000001</v>
      </c>
      <c r="H8064" s="1">
        <v>1.5555000000000001</v>
      </c>
      <c r="I8064" s="1">
        <v>1.5472999999999999</v>
      </c>
      <c r="J8064" s="1">
        <v>1.5515000000000001</v>
      </c>
      <c r="K8064" s="1">
        <f>(Таблица1[[#This Row],[Столбец7]]-Таблица1[[#This Row],[Столбец4]])*10000</f>
        <v>0</v>
      </c>
    </row>
    <row r="8065" spans="1:11" x14ac:dyDescent="0.2">
      <c r="A8065">
        <v>2002</v>
      </c>
      <c r="B8065" t="str">
        <f>CONCATENATE("01.","01",".",Таблица1[[#This Row],[Столбец1]])</f>
        <v>01.01.2002</v>
      </c>
      <c r="C8065" t="str">
        <f>CONCATENATE(Таблица1[[#This Row],[Столбец3]],".",Таблица1[[#This Row],[Столбец2]],".",Таблица1[[#This Row],[Столбец1]])</f>
        <v>4.12.2002</v>
      </c>
      <c r="D8065">
        <f>DAYS360(Таблица1[[#This Row],[Столбец13]],Таблица1[[#This Row],[Столбец14]],TRUE)+1</f>
        <v>334</v>
      </c>
      <c r="E8065">
        <v>12</v>
      </c>
      <c r="F8065">
        <v>4</v>
      </c>
      <c r="G8065" s="1">
        <f t="shared" si="125"/>
        <v>1.5515000000000001</v>
      </c>
      <c r="H8065" s="1">
        <v>1.5636000000000001</v>
      </c>
      <c r="I8065" s="1">
        <v>1.5530999999999999</v>
      </c>
      <c r="J8065" s="1">
        <v>1.5605</v>
      </c>
      <c r="K8065" s="1">
        <f>(Таблица1[[#This Row],[Столбец7]]-Таблица1[[#This Row],[Столбец4]])*10000</f>
        <v>89.999999999998977</v>
      </c>
    </row>
    <row r="8066" spans="1:11" x14ac:dyDescent="0.2">
      <c r="A8066">
        <v>2002</v>
      </c>
      <c r="B8066" t="str">
        <f>CONCATENATE("01.","01",".",Таблица1[[#This Row],[Столбец1]])</f>
        <v>01.01.2002</v>
      </c>
      <c r="C8066" t="str">
        <f>CONCATENATE(Таблица1[[#This Row],[Столбец3]],".",Таблица1[[#This Row],[Столбец2]],".",Таблица1[[#This Row],[Столбец1]])</f>
        <v>5.12.2002</v>
      </c>
      <c r="D8066">
        <f>DAYS360(Таблица1[[#This Row],[Столбец13]],Таблица1[[#This Row],[Столбец14]],TRUE)+1</f>
        <v>335</v>
      </c>
      <c r="E8066">
        <v>12</v>
      </c>
      <c r="F8066">
        <v>5</v>
      </c>
      <c r="G8066" s="1">
        <f t="shared" ref="G8066:G8129" si="126">J8065</f>
        <v>1.5605</v>
      </c>
      <c r="H8066" s="1">
        <v>1.5626</v>
      </c>
      <c r="I8066" s="1">
        <v>1.5531999999999999</v>
      </c>
      <c r="J8066" s="1">
        <v>1.5618000000000001</v>
      </c>
      <c r="K8066" s="1">
        <f>(Таблица1[[#This Row],[Столбец7]]-Таблица1[[#This Row],[Столбец4]])*10000</f>
        <v>13.000000000000789</v>
      </c>
    </row>
    <row r="8067" spans="1:11" x14ac:dyDescent="0.2">
      <c r="A8067">
        <v>2002</v>
      </c>
      <c r="B8067" t="str">
        <f>CONCATENATE("01.","01",".",Таблица1[[#This Row],[Столбец1]])</f>
        <v>01.01.2002</v>
      </c>
      <c r="C8067" t="str">
        <f>CONCATENATE(Таблица1[[#This Row],[Столбец3]],".",Таблица1[[#This Row],[Столбец2]],".",Таблица1[[#This Row],[Столбец1]])</f>
        <v>6.12.2002</v>
      </c>
      <c r="D8067">
        <f>DAYS360(Таблица1[[#This Row],[Столбец13]],Таблица1[[#This Row],[Столбец14]],TRUE)+1</f>
        <v>336</v>
      </c>
      <c r="E8067">
        <v>12</v>
      </c>
      <c r="F8067">
        <v>6</v>
      </c>
      <c r="G8067" s="1">
        <f t="shared" si="126"/>
        <v>1.5618000000000001</v>
      </c>
      <c r="H8067" s="1">
        <v>1.5811999999999999</v>
      </c>
      <c r="I8067" s="1">
        <v>1.5573999999999999</v>
      </c>
      <c r="J8067" s="1">
        <v>1.5799000000000001</v>
      </c>
      <c r="K8067" s="1">
        <f>(Таблица1[[#This Row],[Столбец7]]-Таблица1[[#This Row],[Столбец4]])*10000</f>
        <v>181.00000000000006</v>
      </c>
    </row>
    <row r="8068" spans="1:11" x14ac:dyDescent="0.2">
      <c r="A8068">
        <v>2002</v>
      </c>
      <c r="B8068" t="str">
        <f>CONCATENATE("01.","01",".",Таблица1[[#This Row],[Столбец1]])</f>
        <v>01.01.2002</v>
      </c>
      <c r="C8068" t="str">
        <f>CONCATENATE(Таблица1[[#This Row],[Столбец3]],".",Таблица1[[#This Row],[Столбец2]],".",Таблица1[[#This Row],[Столбец1]])</f>
        <v>9.12.2002</v>
      </c>
      <c r="D8068">
        <f>DAYS360(Таблица1[[#This Row],[Столбец13]],Таблица1[[#This Row],[Столбец14]],TRUE)+1</f>
        <v>339</v>
      </c>
      <c r="E8068">
        <v>12</v>
      </c>
      <c r="F8068">
        <v>9</v>
      </c>
      <c r="G8068" s="1">
        <f t="shared" si="126"/>
        <v>1.5799000000000001</v>
      </c>
      <c r="H8068" s="1">
        <v>1.5811999999999999</v>
      </c>
      <c r="I8068" s="1">
        <v>1.5706</v>
      </c>
      <c r="J8068" s="1">
        <v>1.5789</v>
      </c>
      <c r="K8068" s="1">
        <f>(Таблица1[[#This Row],[Столбец7]]-Таблица1[[#This Row],[Столбец4]])*10000</f>
        <v>-10.000000000001119</v>
      </c>
    </row>
    <row r="8069" spans="1:11" x14ac:dyDescent="0.2">
      <c r="A8069">
        <v>2002</v>
      </c>
      <c r="B8069" t="str">
        <f>CONCATENATE("01.","01",".",Таблица1[[#This Row],[Столбец1]])</f>
        <v>01.01.2002</v>
      </c>
      <c r="C8069" t="str">
        <f>CONCATENATE(Таблица1[[#This Row],[Столбец3]],".",Таблица1[[#This Row],[Столбец2]],".",Таблица1[[#This Row],[Столбец1]])</f>
        <v>10.12.2002</v>
      </c>
      <c r="D8069">
        <f>DAYS360(Таблица1[[#This Row],[Столбец13]],Таблица1[[#This Row],[Столбец14]],TRUE)+1</f>
        <v>340</v>
      </c>
      <c r="E8069">
        <v>12</v>
      </c>
      <c r="F8069">
        <v>10</v>
      </c>
      <c r="G8069" s="1">
        <f t="shared" si="126"/>
        <v>1.5789</v>
      </c>
      <c r="H8069" s="1">
        <v>1.5821000000000001</v>
      </c>
      <c r="I8069" s="1">
        <v>1.5716000000000001</v>
      </c>
      <c r="J8069" s="1">
        <v>1.573</v>
      </c>
      <c r="K8069" s="1">
        <f>(Таблица1[[#This Row],[Столбец7]]-Таблица1[[#This Row],[Столбец4]])*10000</f>
        <v>-59.000000000000163</v>
      </c>
    </row>
    <row r="8070" spans="1:11" x14ac:dyDescent="0.2">
      <c r="A8070">
        <v>2002</v>
      </c>
      <c r="B8070" t="str">
        <f>CONCATENATE("01.","01",".",Таблица1[[#This Row],[Столбец1]])</f>
        <v>01.01.2002</v>
      </c>
      <c r="C8070" t="str">
        <f>CONCATENATE(Таблица1[[#This Row],[Столбец3]],".",Таблица1[[#This Row],[Столбец2]],".",Таблица1[[#This Row],[Столбец1]])</f>
        <v>11.12.2002</v>
      </c>
      <c r="D8070">
        <f>DAYS360(Таблица1[[#This Row],[Столбец13]],Таблица1[[#This Row],[Столбец14]],TRUE)+1</f>
        <v>341</v>
      </c>
      <c r="E8070">
        <v>12</v>
      </c>
      <c r="F8070">
        <v>11</v>
      </c>
      <c r="G8070" s="1">
        <f t="shared" si="126"/>
        <v>1.573</v>
      </c>
      <c r="H8070" s="1">
        <v>1.5747</v>
      </c>
      <c r="I8070" s="1">
        <v>1.5634999999999999</v>
      </c>
      <c r="J8070" s="1">
        <v>1.5688</v>
      </c>
      <c r="K8070" s="1">
        <f>(Таблица1[[#This Row],[Столбец7]]-Таблица1[[#This Row],[Столбец4]])*10000</f>
        <v>-41.999999999999815</v>
      </c>
    </row>
    <row r="8071" spans="1:11" x14ac:dyDescent="0.2">
      <c r="A8071">
        <v>2002</v>
      </c>
      <c r="B8071" t="str">
        <f>CONCATENATE("01.","01",".",Таблица1[[#This Row],[Столбец1]])</f>
        <v>01.01.2002</v>
      </c>
      <c r="C8071" t="str">
        <f>CONCATENATE(Таблица1[[#This Row],[Столбец3]],".",Таблица1[[#This Row],[Столбец2]],".",Таблица1[[#This Row],[Столбец1]])</f>
        <v>12.12.2002</v>
      </c>
      <c r="D8071">
        <f>DAYS360(Таблица1[[#This Row],[Столбец13]],Таблица1[[#This Row],[Столбец14]],TRUE)+1</f>
        <v>342</v>
      </c>
      <c r="E8071">
        <v>12</v>
      </c>
      <c r="F8071">
        <v>12</v>
      </c>
      <c r="G8071" s="1">
        <f t="shared" si="126"/>
        <v>1.5688</v>
      </c>
      <c r="H8071" s="1">
        <v>1.5847</v>
      </c>
      <c r="I8071" s="1">
        <v>1.5679000000000001</v>
      </c>
      <c r="J8071" s="1">
        <v>1.5829</v>
      </c>
      <c r="K8071" s="1">
        <f>(Таблица1[[#This Row],[Столбец7]]-Таблица1[[#This Row],[Столбец4]])*10000</f>
        <v>141</v>
      </c>
    </row>
    <row r="8072" spans="1:11" x14ac:dyDescent="0.2">
      <c r="A8072">
        <v>2002</v>
      </c>
      <c r="B8072" t="str">
        <f>CONCATENATE("01.","01",".",Таблица1[[#This Row],[Столбец1]])</f>
        <v>01.01.2002</v>
      </c>
      <c r="C8072" t="str">
        <f>CONCATENATE(Таблица1[[#This Row],[Столбец3]],".",Таблица1[[#This Row],[Столбец2]],".",Таблица1[[#This Row],[Столбец1]])</f>
        <v>13.12.2002</v>
      </c>
      <c r="D8072">
        <f>DAYS360(Таблица1[[#This Row],[Столбец13]],Таблица1[[#This Row],[Столбец14]],TRUE)+1</f>
        <v>343</v>
      </c>
      <c r="E8072">
        <v>12</v>
      </c>
      <c r="F8072">
        <v>13</v>
      </c>
      <c r="G8072" s="1">
        <f t="shared" si="126"/>
        <v>1.5829</v>
      </c>
      <c r="H8072" s="1">
        <v>1.5963000000000001</v>
      </c>
      <c r="I8072" s="1">
        <v>1.5798000000000001</v>
      </c>
      <c r="J8072" s="1">
        <v>1.5955999999999999</v>
      </c>
      <c r="K8072" s="1">
        <f>(Таблица1[[#This Row],[Столбец7]]-Таблица1[[#This Row],[Столбец4]])*10000</f>
        <v>126.99999999999933</v>
      </c>
    </row>
    <row r="8073" spans="1:11" x14ac:dyDescent="0.2">
      <c r="A8073">
        <v>2002</v>
      </c>
      <c r="B8073" t="str">
        <f>CONCATENATE("01.","01",".",Таблица1[[#This Row],[Столбец1]])</f>
        <v>01.01.2002</v>
      </c>
      <c r="C8073" t="str">
        <f>CONCATENATE(Таблица1[[#This Row],[Столбец3]],".",Таблица1[[#This Row],[Столбец2]],".",Таблица1[[#This Row],[Столбец1]])</f>
        <v>16.12.2002</v>
      </c>
      <c r="D8073">
        <f>DAYS360(Таблица1[[#This Row],[Столбец13]],Таблица1[[#This Row],[Столбец14]],TRUE)+1</f>
        <v>346</v>
      </c>
      <c r="E8073">
        <v>12</v>
      </c>
      <c r="F8073">
        <v>16</v>
      </c>
      <c r="G8073" s="1">
        <f t="shared" si="126"/>
        <v>1.5955999999999999</v>
      </c>
      <c r="H8073" s="1">
        <v>1.5992</v>
      </c>
      <c r="I8073" s="1">
        <v>1.5894999999999999</v>
      </c>
      <c r="J8073" s="1">
        <v>1.5955999999999999</v>
      </c>
      <c r="K8073" s="1">
        <f>(Таблица1[[#This Row],[Столбец7]]-Таблица1[[#This Row],[Столбец4]])*10000</f>
        <v>0</v>
      </c>
    </row>
    <row r="8074" spans="1:11" x14ac:dyDescent="0.2">
      <c r="A8074">
        <v>2002</v>
      </c>
      <c r="B8074" t="str">
        <f>CONCATENATE("01.","01",".",Таблица1[[#This Row],[Столбец1]])</f>
        <v>01.01.2002</v>
      </c>
      <c r="C8074" t="str">
        <f>CONCATENATE(Таблица1[[#This Row],[Столбец3]],".",Таблица1[[#This Row],[Столбец2]],".",Таблица1[[#This Row],[Столбец1]])</f>
        <v>17.12.2002</v>
      </c>
      <c r="D8074">
        <f>DAYS360(Таблица1[[#This Row],[Столбец13]],Таблица1[[#This Row],[Столбец14]],TRUE)+1</f>
        <v>347</v>
      </c>
      <c r="E8074">
        <v>12</v>
      </c>
      <c r="F8074">
        <v>17</v>
      </c>
      <c r="G8074" s="1">
        <f t="shared" si="126"/>
        <v>1.5955999999999999</v>
      </c>
      <c r="H8074" s="1">
        <v>1.6086</v>
      </c>
      <c r="I8074" s="1">
        <v>1.5884</v>
      </c>
      <c r="J8074" s="1">
        <v>1.5922000000000001</v>
      </c>
      <c r="K8074" s="1">
        <f>(Таблица1[[#This Row],[Столбец7]]-Таблица1[[#This Row],[Столбец4]])*10000</f>
        <v>-33.999999999998479</v>
      </c>
    </row>
    <row r="8075" spans="1:11" x14ac:dyDescent="0.2">
      <c r="A8075">
        <v>2002</v>
      </c>
      <c r="B8075" t="str">
        <f>CONCATENATE("01.","01",".",Таблица1[[#This Row],[Столбец1]])</f>
        <v>01.01.2002</v>
      </c>
      <c r="C8075" t="str">
        <f>CONCATENATE(Таблица1[[#This Row],[Столбец3]],".",Таблица1[[#This Row],[Столбец2]],".",Таблица1[[#This Row],[Столбец1]])</f>
        <v>18.12.2002</v>
      </c>
      <c r="D8075">
        <f>DAYS360(Таблица1[[#This Row],[Столбец13]],Таблица1[[#This Row],[Столбец14]],TRUE)+1</f>
        <v>348</v>
      </c>
      <c r="E8075">
        <v>12</v>
      </c>
      <c r="F8075">
        <v>18</v>
      </c>
      <c r="G8075" s="1">
        <f t="shared" si="126"/>
        <v>1.5922000000000001</v>
      </c>
      <c r="H8075" s="1">
        <v>1.5966</v>
      </c>
      <c r="I8075" s="1">
        <v>1.5835999999999999</v>
      </c>
      <c r="J8075" s="1">
        <v>1.5938000000000001</v>
      </c>
      <c r="K8075" s="1">
        <f>(Таблица1[[#This Row],[Столбец7]]-Таблица1[[#This Row],[Столбец4]])*10000</f>
        <v>16.000000000000458</v>
      </c>
    </row>
    <row r="8076" spans="1:11" x14ac:dyDescent="0.2">
      <c r="A8076">
        <v>2002</v>
      </c>
      <c r="B8076" t="str">
        <f>CONCATENATE("01.","01",".",Таблица1[[#This Row],[Столбец1]])</f>
        <v>01.01.2002</v>
      </c>
      <c r="C8076" t="str">
        <f>CONCATENATE(Таблица1[[#This Row],[Столбец3]],".",Таблица1[[#This Row],[Столбец2]],".",Таблица1[[#This Row],[Столбец1]])</f>
        <v>19.12.2002</v>
      </c>
      <c r="D8076">
        <f>DAYS360(Таблица1[[#This Row],[Столбец13]],Таблица1[[#This Row],[Столбец14]],TRUE)+1</f>
        <v>349</v>
      </c>
      <c r="E8076">
        <v>12</v>
      </c>
      <c r="F8076">
        <v>19</v>
      </c>
      <c r="G8076" s="1">
        <f t="shared" si="126"/>
        <v>1.5938000000000001</v>
      </c>
      <c r="H8076" s="1">
        <v>1.5972</v>
      </c>
      <c r="I8076" s="1">
        <v>1.58</v>
      </c>
      <c r="J8076" s="1">
        <v>1.5933999999999999</v>
      </c>
      <c r="K8076" s="1">
        <f>(Таблица1[[#This Row],[Столбец7]]-Таблица1[[#This Row],[Столбец4]])*10000</f>
        <v>-4.0000000000017799</v>
      </c>
    </row>
    <row r="8077" spans="1:11" x14ac:dyDescent="0.2">
      <c r="A8077">
        <v>2002</v>
      </c>
      <c r="B8077" t="str">
        <f>CONCATENATE("01.","01",".",Таблица1[[#This Row],[Столбец1]])</f>
        <v>01.01.2002</v>
      </c>
      <c r="C8077" t="str">
        <f>CONCATENATE(Таблица1[[#This Row],[Столбец3]],".",Таблица1[[#This Row],[Столбец2]],".",Таблица1[[#This Row],[Столбец1]])</f>
        <v>20.12.2002</v>
      </c>
      <c r="D8077">
        <f>DAYS360(Таблица1[[#This Row],[Столбец13]],Таблица1[[#This Row],[Столбец14]],TRUE)+1</f>
        <v>350</v>
      </c>
      <c r="E8077">
        <v>12</v>
      </c>
      <c r="F8077">
        <v>20</v>
      </c>
      <c r="G8077" s="1">
        <f t="shared" si="126"/>
        <v>1.5933999999999999</v>
      </c>
      <c r="H8077" s="1">
        <v>1.5964</v>
      </c>
      <c r="I8077" s="1">
        <v>1.5851999999999999</v>
      </c>
      <c r="J8077" s="1">
        <v>1.5912999999999999</v>
      </c>
      <c r="K8077" s="1">
        <f>(Таблица1[[#This Row],[Столбец7]]-Таблица1[[#This Row],[Столбец4]])*10000</f>
        <v>-20.999999999999908</v>
      </c>
    </row>
    <row r="8078" spans="1:11" x14ac:dyDescent="0.2">
      <c r="A8078">
        <v>2002</v>
      </c>
      <c r="B8078" t="str">
        <f>CONCATENATE("01.","01",".",Таблица1[[#This Row],[Столбец1]])</f>
        <v>01.01.2002</v>
      </c>
      <c r="C8078" t="str">
        <f>CONCATENATE(Таблица1[[#This Row],[Столбец3]],".",Таблица1[[#This Row],[Столбец2]],".",Таблица1[[#This Row],[Столбец1]])</f>
        <v>23.12.2002</v>
      </c>
      <c r="D8078">
        <f>DAYS360(Таблица1[[#This Row],[Столбец13]],Таблица1[[#This Row],[Столбец14]],TRUE)+1</f>
        <v>353</v>
      </c>
      <c r="E8078">
        <v>12</v>
      </c>
      <c r="F8078">
        <v>23</v>
      </c>
      <c r="G8078" s="1">
        <f t="shared" si="126"/>
        <v>1.5912999999999999</v>
      </c>
      <c r="H8078" s="1">
        <v>1.5983000000000001</v>
      </c>
      <c r="I8078" s="1">
        <v>1.5846</v>
      </c>
      <c r="J8078" s="1">
        <v>1.5913999999999999</v>
      </c>
      <c r="K8078" s="1">
        <f>(Таблица1[[#This Row],[Столбец7]]-Таблица1[[#This Row],[Столбец4]])*10000</f>
        <v>0.99999999999988987</v>
      </c>
    </row>
    <row r="8079" spans="1:11" x14ac:dyDescent="0.2">
      <c r="A8079">
        <v>2002</v>
      </c>
      <c r="B8079" t="str">
        <f>CONCATENATE("01.","01",".",Таблица1[[#This Row],[Столбец1]])</f>
        <v>01.01.2002</v>
      </c>
      <c r="C8079" t="str">
        <f>CONCATENATE(Таблица1[[#This Row],[Столбец3]],".",Таблица1[[#This Row],[Столбец2]],".",Таблица1[[#This Row],[Столбец1]])</f>
        <v>24.12.2002</v>
      </c>
      <c r="D8079">
        <f>DAYS360(Таблица1[[#This Row],[Столбец13]],Таблица1[[#This Row],[Столбец14]],TRUE)+1</f>
        <v>354</v>
      </c>
      <c r="E8079">
        <v>12</v>
      </c>
      <c r="F8079">
        <v>24</v>
      </c>
      <c r="G8079" s="1">
        <f t="shared" si="126"/>
        <v>1.5913999999999999</v>
      </c>
      <c r="H8079" s="1">
        <v>1.6006</v>
      </c>
      <c r="I8079" s="1">
        <v>1.5898000000000001</v>
      </c>
      <c r="J8079" s="1">
        <v>1.5933999999999999</v>
      </c>
      <c r="K8079" s="1">
        <f>(Таблица1[[#This Row],[Столбец7]]-Таблица1[[#This Row],[Столбец4]])*10000</f>
        <v>20.000000000000018</v>
      </c>
    </row>
    <row r="8080" spans="1:11" x14ac:dyDescent="0.2">
      <c r="A8080">
        <v>2002</v>
      </c>
      <c r="B8080" t="str">
        <f>CONCATENATE("01.","01",".",Таблица1[[#This Row],[Столбец1]])</f>
        <v>01.01.2002</v>
      </c>
      <c r="C8080" t="str">
        <f>CONCATENATE(Таблица1[[#This Row],[Столбец3]],".",Таблица1[[#This Row],[Столбец2]],".",Таблица1[[#This Row],[Столбец1]])</f>
        <v>25.12.2002</v>
      </c>
      <c r="D8080">
        <f>DAYS360(Таблица1[[#This Row],[Столбец13]],Таблица1[[#This Row],[Столбец14]],TRUE)+1</f>
        <v>355</v>
      </c>
      <c r="E8080">
        <v>12</v>
      </c>
      <c r="F8080">
        <v>25</v>
      </c>
      <c r="G8080" s="1">
        <f t="shared" si="126"/>
        <v>1.5933999999999999</v>
      </c>
      <c r="H8080" s="1">
        <v>1.5972</v>
      </c>
      <c r="I8080" s="1">
        <v>1.5902000000000001</v>
      </c>
      <c r="J8080" s="1">
        <v>1.597</v>
      </c>
      <c r="K8080" s="1">
        <f>(Таблица1[[#This Row],[Столбец7]]-Таблица1[[#This Row],[Столбец4]])*10000</f>
        <v>36.000000000000476</v>
      </c>
    </row>
    <row r="8081" spans="1:11" x14ac:dyDescent="0.2">
      <c r="A8081">
        <v>2002</v>
      </c>
      <c r="B8081" t="str">
        <f>CONCATENATE("01.","01",".",Таблица1[[#This Row],[Столбец1]])</f>
        <v>01.01.2002</v>
      </c>
      <c r="C8081" t="str">
        <f>CONCATENATE(Таблица1[[#This Row],[Столбец3]],".",Таблица1[[#This Row],[Столбец2]],".",Таблица1[[#This Row],[Столбец1]])</f>
        <v>26.12.2002</v>
      </c>
      <c r="D8081">
        <f>DAYS360(Таблица1[[#This Row],[Столбец13]],Таблица1[[#This Row],[Столбец14]],TRUE)+1</f>
        <v>356</v>
      </c>
      <c r="E8081">
        <v>12</v>
      </c>
      <c r="F8081">
        <v>26</v>
      </c>
      <c r="G8081" s="1">
        <f t="shared" si="126"/>
        <v>1.597</v>
      </c>
      <c r="H8081" s="1">
        <v>1.6167</v>
      </c>
      <c r="I8081" s="1">
        <v>1.5971</v>
      </c>
      <c r="J8081" s="1">
        <v>1.6167</v>
      </c>
      <c r="K8081" s="1">
        <f>(Таблица1[[#This Row],[Столбец7]]-Таблица1[[#This Row],[Столбец4]])*10000</f>
        <v>197.00000000000051</v>
      </c>
    </row>
    <row r="8082" spans="1:11" x14ac:dyDescent="0.2">
      <c r="A8082">
        <v>2002</v>
      </c>
      <c r="B8082" t="str">
        <f>CONCATENATE("01.","01",".",Таблица1[[#This Row],[Столбец1]])</f>
        <v>01.01.2002</v>
      </c>
      <c r="C8082" t="str">
        <f>CONCATENATE(Таблица1[[#This Row],[Столбец3]],".",Таблица1[[#This Row],[Столбец2]],".",Таблица1[[#This Row],[Столбец1]])</f>
        <v>27.12.2002</v>
      </c>
      <c r="D8082">
        <f>DAYS360(Таблица1[[#This Row],[Столбец13]],Таблица1[[#This Row],[Столбец14]],TRUE)+1</f>
        <v>357</v>
      </c>
      <c r="E8082">
        <v>12</v>
      </c>
      <c r="F8082">
        <v>27</v>
      </c>
      <c r="G8082" s="1">
        <f t="shared" si="126"/>
        <v>1.6167</v>
      </c>
      <c r="H8082" s="1">
        <v>1.6404000000000001</v>
      </c>
      <c r="I8082" s="1">
        <v>1.6173</v>
      </c>
      <c r="J8082" s="1">
        <v>1.6364000000000001</v>
      </c>
      <c r="K8082" s="1">
        <f>(Таблица1[[#This Row],[Столбец7]]-Таблица1[[#This Row],[Столбец4]])*10000</f>
        <v>197.00000000000051</v>
      </c>
    </row>
    <row r="8083" spans="1:11" x14ac:dyDescent="0.2">
      <c r="A8083">
        <v>2002</v>
      </c>
      <c r="B8083" t="str">
        <f>CONCATENATE("01.","01",".",Таблица1[[#This Row],[Столбец1]])</f>
        <v>01.01.2002</v>
      </c>
      <c r="C8083" t="str">
        <f>CONCATENATE(Таблица1[[#This Row],[Столбец3]],".",Таблица1[[#This Row],[Столбец2]],".",Таблица1[[#This Row],[Столбец1]])</f>
        <v>30.12.2002</v>
      </c>
      <c r="D8083">
        <f>DAYS360(Таблица1[[#This Row],[Столбец13]],Таблица1[[#This Row],[Столбец14]],TRUE)+1</f>
        <v>360</v>
      </c>
      <c r="E8083">
        <v>12</v>
      </c>
      <c r="F8083">
        <v>30</v>
      </c>
      <c r="G8083" s="1">
        <f t="shared" si="126"/>
        <v>1.6364000000000001</v>
      </c>
      <c r="H8083" s="1">
        <v>1.6538999999999999</v>
      </c>
      <c r="I8083" s="1">
        <v>1.6315</v>
      </c>
      <c r="J8083" s="1">
        <v>1.6533</v>
      </c>
      <c r="K8083" s="1">
        <f>(Таблица1[[#This Row],[Столбец7]]-Таблица1[[#This Row],[Столбец4]])*10000</f>
        <v>168.99999999999915</v>
      </c>
    </row>
    <row r="8084" spans="1:11" x14ac:dyDescent="0.2">
      <c r="A8084">
        <v>2002</v>
      </c>
      <c r="B8084" t="str">
        <f>CONCATENATE("01.","01",".",Таблица1[[#This Row],[Столбец1]])</f>
        <v>01.01.2002</v>
      </c>
      <c r="C8084" t="str">
        <f>CONCATENATE(Таблица1[[#This Row],[Столбец3]],".",Таблица1[[#This Row],[Столбец2]],".",Таблица1[[#This Row],[Столбец1]])</f>
        <v>31.12.2002</v>
      </c>
      <c r="D8084">
        <f>DAYS360(Таблица1[[#This Row],[Столбец13]],Таблица1[[#This Row],[Столбец14]],TRUE)+1</f>
        <v>360</v>
      </c>
      <c r="E8084">
        <v>12</v>
      </c>
      <c r="F8084">
        <v>31</v>
      </c>
      <c r="G8084" s="1">
        <f t="shared" si="126"/>
        <v>1.6533</v>
      </c>
      <c r="H8084" s="1">
        <v>1.6577999999999999</v>
      </c>
      <c r="I8084" s="1">
        <v>1.6472</v>
      </c>
      <c r="J8084" s="1">
        <v>1.6504000000000001</v>
      </c>
      <c r="K8084" s="1">
        <f>(Таблица1[[#This Row],[Столбец7]]-Таблица1[[#This Row],[Столбец4]])*10000</f>
        <v>-28.999999999999027</v>
      </c>
    </row>
    <row r="8085" spans="1:11" x14ac:dyDescent="0.2">
      <c r="A8085">
        <v>2003</v>
      </c>
      <c r="B8085" t="str">
        <f>CONCATENATE("01.","01",".",Таблица1[[#This Row],[Столбец1]])</f>
        <v>01.01.2003</v>
      </c>
      <c r="C8085" t="str">
        <f>CONCATENATE(Таблица1[[#This Row],[Столбец3]],".",Таблица1[[#This Row],[Столбец2]],".",Таблица1[[#This Row],[Столбец1]])</f>
        <v>1.1.2003</v>
      </c>
      <c r="D8085">
        <f>DAYS360(Таблица1[[#This Row],[Столбец13]],Таблица1[[#This Row],[Столбец14]],TRUE)+1</f>
        <v>1</v>
      </c>
      <c r="E8085">
        <v>1</v>
      </c>
      <c r="F8085">
        <v>1</v>
      </c>
      <c r="G8085" s="1">
        <f t="shared" si="126"/>
        <v>1.6504000000000001</v>
      </c>
      <c r="H8085" s="1">
        <v>1.6508</v>
      </c>
      <c r="I8085" s="1">
        <v>1.6433</v>
      </c>
      <c r="J8085" s="1">
        <v>1.6506000000000001</v>
      </c>
      <c r="K8085" s="1">
        <f>(Таблица1[[#This Row],[Столбец7]]-Таблица1[[#This Row],[Столбец4]])*10000</f>
        <v>1.9999999999997797</v>
      </c>
    </row>
    <row r="8086" spans="1:11" x14ac:dyDescent="0.2">
      <c r="A8086">
        <v>2003</v>
      </c>
      <c r="B8086" t="str">
        <f>CONCATENATE("01.","01",".",Таблица1[[#This Row],[Столбец1]])</f>
        <v>01.01.2003</v>
      </c>
      <c r="C8086" t="str">
        <f>CONCATENATE(Таблица1[[#This Row],[Столбец3]],".",Таблица1[[#This Row],[Столбец2]],".",Таблица1[[#This Row],[Столбец1]])</f>
        <v>2.1.2003</v>
      </c>
      <c r="D8086">
        <f>DAYS360(Таблица1[[#This Row],[Столбец13]],Таблица1[[#This Row],[Столбец14]],TRUE)+1</f>
        <v>2</v>
      </c>
      <c r="E8086">
        <v>1</v>
      </c>
      <c r="F8086">
        <v>2</v>
      </c>
      <c r="G8086" s="1">
        <f t="shared" si="126"/>
        <v>1.6506000000000001</v>
      </c>
      <c r="H8086" s="1">
        <v>1.6518999999999999</v>
      </c>
      <c r="I8086" s="1">
        <v>1.6232</v>
      </c>
      <c r="J8086" s="1">
        <v>1.6233</v>
      </c>
      <c r="K8086" s="1">
        <f>(Таблица1[[#This Row],[Столбец7]]-Таблица1[[#This Row],[Столбец4]])*10000</f>
        <v>-273.00000000000102</v>
      </c>
    </row>
    <row r="8087" spans="1:11" x14ac:dyDescent="0.2">
      <c r="A8087">
        <v>2003</v>
      </c>
      <c r="B8087" t="str">
        <f>CONCATENATE("01.","01",".",Таблица1[[#This Row],[Столбец1]])</f>
        <v>01.01.2003</v>
      </c>
      <c r="C8087" t="str">
        <f>CONCATENATE(Таблица1[[#This Row],[Столбец3]],".",Таблица1[[#This Row],[Столбец2]],".",Таблица1[[#This Row],[Столбец1]])</f>
        <v>3.1.2003</v>
      </c>
      <c r="D8087">
        <f>DAYS360(Таблица1[[#This Row],[Столбец13]],Таблица1[[#This Row],[Столбец14]],TRUE)+1</f>
        <v>3</v>
      </c>
      <c r="E8087">
        <v>1</v>
      </c>
      <c r="F8087">
        <v>3</v>
      </c>
      <c r="G8087" s="1">
        <f t="shared" si="126"/>
        <v>1.6233</v>
      </c>
      <c r="H8087" s="1">
        <v>1.6341000000000001</v>
      </c>
      <c r="I8087" s="1">
        <v>1.6221000000000001</v>
      </c>
      <c r="J8087" s="1">
        <v>1.629</v>
      </c>
      <c r="K8087" s="1">
        <f>(Таблица1[[#This Row],[Столбец7]]-Таблица1[[#This Row],[Столбец4]])*10000</f>
        <v>57.000000000000384</v>
      </c>
    </row>
    <row r="8088" spans="1:11" x14ac:dyDescent="0.2">
      <c r="A8088">
        <v>2003</v>
      </c>
      <c r="B8088" t="str">
        <f>CONCATENATE("01.","01",".",Таблица1[[#This Row],[Столбец1]])</f>
        <v>01.01.2003</v>
      </c>
      <c r="C8088" t="str">
        <f>CONCATENATE(Таблица1[[#This Row],[Столбец3]],".",Таблица1[[#This Row],[Столбец2]],".",Таблица1[[#This Row],[Столбец1]])</f>
        <v>6.1.2003</v>
      </c>
      <c r="D8088">
        <f>DAYS360(Таблица1[[#This Row],[Столбец13]],Таблица1[[#This Row],[Столбец14]],TRUE)+1</f>
        <v>6</v>
      </c>
      <c r="E8088">
        <v>1</v>
      </c>
      <c r="F8088">
        <v>6</v>
      </c>
      <c r="G8088" s="1">
        <f t="shared" si="126"/>
        <v>1.629</v>
      </c>
      <c r="H8088" s="1">
        <v>1.64</v>
      </c>
      <c r="I8088" s="1">
        <v>1.6277999999999999</v>
      </c>
      <c r="J8088" s="1">
        <v>1.6318999999999999</v>
      </c>
      <c r="K8088" s="1">
        <f>(Таблица1[[#This Row],[Столбец7]]-Таблица1[[#This Row],[Столбец4]])*10000</f>
        <v>28.999999999999027</v>
      </c>
    </row>
    <row r="8089" spans="1:11" x14ac:dyDescent="0.2">
      <c r="A8089">
        <v>2003</v>
      </c>
      <c r="B8089" t="str">
        <f>CONCATENATE("01.","01",".",Таблица1[[#This Row],[Столбец1]])</f>
        <v>01.01.2003</v>
      </c>
      <c r="C8089" t="str">
        <f>CONCATENATE(Таблица1[[#This Row],[Столбец3]],".",Таблица1[[#This Row],[Столбец2]],".",Таблица1[[#This Row],[Столбец1]])</f>
        <v>7.1.2003</v>
      </c>
      <c r="D8089">
        <f>DAYS360(Таблица1[[#This Row],[Столбец13]],Таблица1[[#This Row],[Столбец14]],TRUE)+1</f>
        <v>7</v>
      </c>
      <c r="E8089">
        <v>1</v>
      </c>
      <c r="F8089">
        <v>7</v>
      </c>
      <c r="G8089" s="1">
        <f t="shared" si="126"/>
        <v>1.6318999999999999</v>
      </c>
      <c r="H8089" s="1">
        <v>1.6305000000000001</v>
      </c>
      <c r="I8089" s="1">
        <v>1.6193</v>
      </c>
      <c r="J8089" s="1">
        <v>1.6272</v>
      </c>
      <c r="K8089" s="1">
        <f>(Таблица1[[#This Row],[Столбец7]]-Таблица1[[#This Row],[Столбец4]])*10000</f>
        <v>-46.999999999999261</v>
      </c>
    </row>
    <row r="8090" spans="1:11" x14ac:dyDescent="0.2">
      <c r="A8090">
        <v>2003</v>
      </c>
      <c r="B8090" t="str">
        <f>CONCATENATE("01.","01",".",Таблица1[[#This Row],[Столбец1]])</f>
        <v>01.01.2003</v>
      </c>
      <c r="C8090" t="str">
        <f>CONCATENATE(Таблица1[[#This Row],[Столбец3]],".",Таблица1[[#This Row],[Столбец2]],".",Таблица1[[#This Row],[Столбец1]])</f>
        <v>8.1.2003</v>
      </c>
      <c r="D8090">
        <f>DAYS360(Таблица1[[#This Row],[Столбец13]],Таблица1[[#This Row],[Столбец14]],TRUE)+1</f>
        <v>8</v>
      </c>
      <c r="E8090">
        <v>1</v>
      </c>
      <c r="F8090">
        <v>8</v>
      </c>
      <c r="G8090" s="1">
        <f t="shared" si="126"/>
        <v>1.6272</v>
      </c>
      <c r="H8090" s="1">
        <v>1.6419999999999999</v>
      </c>
      <c r="I8090" s="1">
        <v>1.6202000000000001</v>
      </c>
      <c r="J8090" s="1">
        <v>1.6378999999999999</v>
      </c>
      <c r="K8090" s="1">
        <f>(Таблица1[[#This Row],[Столбец7]]-Таблица1[[#This Row],[Столбец4]])*10000</f>
        <v>106.99999999999932</v>
      </c>
    </row>
    <row r="8091" spans="1:11" x14ac:dyDescent="0.2">
      <c r="A8091">
        <v>2003</v>
      </c>
      <c r="B8091" t="str">
        <f>CONCATENATE("01.","01",".",Таблица1[[#This Row],[Столбец1]])</f>
        <v>01.01.2003</v>
      </c>
      <c r="C8091" t="str">
        <f>CONCATENATE(Таблица1[[#This Row],[Столбец3]],".",Таблица1[[#This Row],[Столбец2]],".",Таблица1[[#This Row],[Столбец1]])</f>
        <v>9.1.2003</v>
      </c>
      <c r="D8091">
        <f>DAYS360(Таблица1[[#This Row],[Столбец13]],Таблица1[[#This Row],[Столбец14]],TRUE)+1</f>
        <v>9</v>
      </c>
      <c r="E8091">
        <v>1</v>
      </c>
      <c r="F8091">
        <v>9</v>
      </c>
      <c r="G8091" s="1">
        <f t="shared" si="126"/>
        <v>1.6378999999999999</v>
      </c>
      <c r="H8091" s="1">
        <v>1.6436999999999999</v>
      </c>
      <c r="I8091" s="1">
        <v>1.6257999999999999</v>
      </c>
      <c r="J8091" s="1">
        <v>1.6257999999999999</v>
      </c>
      <c r="K8091" s="1">
        <f>(Таблица1[[#This Row],[Столбец7]]-Таблица1[[#This Row],[Столбец4]])*10000</f>
        <v>-121</v>
      </c>
    </row>
    <row r="8092" spans="1:11" x14ac:dyDescent="0.2">
      <c r="A8092">
        <v>2003</v>
      </c>
      <c r="B8092" t="str">
        <f>CONCATENATE("01.","01",".",Таблица1[[#This Row],[Столбец1]])</f>
        <v>01.01.2003</v>
      </c>
      <c r="C8092" t="str">
        <f>CONCATENATE(Таблица1[[#This Row],[Столбец3]],".",Таблица1[[#This Row],[Столбец2]],".",Таблица1[[#This Row],[Столбец1]])</f>
        <v>10.1.2003</v>
      </c>
      <c r="D8092">
        <f>DAYS360(Таблица1[[#This Row],[Столбец13]],Таблица1[[#This Row],[Столбец14]],TRUE)+1</f>
        <v>10</v>
      </c>
      <c r="E8092">
        <v>1</v>
      </c>
      <c r="F8092">
        <v>10</v>
      </c>
      <c r="G8092" s="1">
        <f t="shared" si="126"/>
        <v>1.6257999999999999</v>
      </c>
      <c r="H8092" s="1">
        <v>1.6358999999999999</v>
      </c>
      <c r="I8092" s="1">
        <v>1.6248</v>
      </c>
      <c r="J8092" s="1">
        <v>1.6336999999999999</v>
      </c>
      <c r="K8092" s="1">
        <f>(Таблица1[[#This Row],[Столбец7]]-Таблица1[[#This Row],[Столбец4]])*10000</f>
        <v>79.000000000000185</v>
      </c>
    </row>
    <row r="8093" spans="1:11" x14ac:dyDescent="0.2">
      <c r="A8093">
        <v>2003</v>
      </c>
      <c r="B8093" t="str">
        <f>CONCATENATE("01.","01",".",Таблица1[[#This Row],[Столбец1]])</f>
        <v>01.01.2003</v>
      </c>
      <c r="C8093" t="str">
        <f>CONCATENATE(Таблица1[[#This Row],[Столбец3]],".",Таблица1[[#This Row],[Столбец2]],".",Таблица1[[#This Row],[Столбец1]])</f>
        <v>13.1.2003</v>
      </c>
      <c r="D8093">
        <f>DAYS360(Таблица1[[#This Row],[Столбец13]],Таблица1[[#This Row],[Столбец14]],TRUE)+1</f>
        <v>13</v>
      </c>
      <c r="E8093">
        <v>1</v>
      </c>
      <c r="F8093">
        <v>13</v>
      </c>
      <c r="G8093" s="1">
        <f t="shared" si="126"/>
        <v>1.6336999999999999</v>
      </c>
      <c r="H8093" s="1">
        <v>1.6315999999999999</v>
      </c>
      <c r="I8093" s="1">
        <v>1.6226</v>
      </c>
      <c r="J8093" s="1">
        <v>1.6238999999999999</v>
      </c>
      <c r="K8093" s="1">
        <f>(Таблица1[[#This Row],[Столбец7]]-Таблица1[[#This Row],[Столбец4]])*10000</f>
        <v>-98.000000000000313</v>
      </c>
    </row>
    <row r="8094" spans="1:11" x14ac:dyDescent="0.2">
      <c r="A8094">
        <v>2003</v>
      </c>
      <c r="B8094" t="str">
        <f>CONCATENATE("01.","01",".",Таблица1[[#This Row],[Столбец1]])</f>
        <v>01.01.2003</v>
      </c>
      <c r="C8094" t="str">
        <f>CONCATENATE(Таблица1[[#This Row],[Столбец3]],".",Таблица1[[#This Row],[Столбец2]],".",Таблица1[[#This Row],[Столбец1]])</f>
        <v>14.1.2003</v>
      </c>
      <c r="D8094">
        <f>DAYS360(Таблица1[[#This Row],[Столбец13]],Таблица1[[#This Row],[Столбец14]],TRUE)+1</f>
        <v>14</v>
      </c>
      <c r="E8094">
        <v>1</v>
      </c>
      <c r="F8094">
        <v>14</v>
      </c>
      <c r="G8094" s="1">
        <f t="shared" si="126"/>
        <v>1.6238999999999999</v>
      </c>
      <c r="H8094" s="1">
        <v>1.6315</v>
      </c>
      <c r="I8094" s="1">
        <v>1.6232</v>
      </c>
      <c r="J8094" s="1">
        <v>1.6252</v>
      </c>
      <c r="K8094" s="1">
        <f>(Таблица1[[#This Row],[Столбец7]]-Таблица1[[#This Row],[Столбец4]])*10000</f>
        <v>13.000000000000789</v>
      </c>
    </row>
    <row r="8095" spans="1:11" x14ac:dyDescent="0.2">
      <c r="A8095">
        <v>2003</v>
      </c>
      <c r="B8095" t="str">
        <f>CONCATENATE("01.","01",".",Таблица1[[#This Row],[Столбец1]])</f>
        <v>01.01.2003</v>
      </c>
      <c r="C8095" t="str">
        <f>CONCATENATE(Таблица1[[#This Row],[Столбец3]],".",Таблица1[[#This Row],[Столбец2]],".",Таблица1[[#This Row],[Столбец1]])</f>
        <v>15.1.2003</v>
      </c>
      <c r="D8095">
        <f>DAYS360(Таблица1[[#This Row],[Столбец13]],Таблица1[[#This Row],[Столбец14]],TRUE)+1</f>
        <v>15</v>
      </c>
      <c r="E8095">
        <v>1</v>
      </c>
      <c r="F8095">
        <v>15</v>
      </c>
      <c r="G8095" s="1">
        <f t="shared" si="126"/>
        <v>1.6252</v>
      </c>
      <c r="H8095" s="1">
        <v>1.6282000000000001</v>
      </c>
      <c r="I8095" s="1">
        <v>1.6195999999999999</v>
      </c>
      <c r="J8095" s="1">
        <v>1.62</v>
      </c>
      <c r="K8095" s="1">
        <f>(Таблица1[[#This Row],[Столбец7]]-Таблица1[[#This Row],[Столбец4]])*10000</f>
        <v>-51.999999999998714</v>
      </c>
    </row>
    <row r="8096" spans="1:11" x14ac:dyDescent="0.2">
      <c r="A8096">
        <v>2003</v>
      </c>
      <c r="B8096" t="str">
        <f>CONCATENATE("01.","01",".",Таблица1[[#This Row],[Столбец1]])</f>
        <v>01.01.2003</v>
      </c>
      <c r="C8096" t="str">
        <f>CONCATENATE(Таблица1[[#This Row],[Столбец3]],".",Таблица1[[#This Row],[Столбец2]],".",Таблица1[[#This Row],[Столбец1]])</f>
        <v>16.1.2003</v>
      </c>
      <c r="D8096">
        <f>DAYS360(Таблица1[[#This Row],[Столбец13]],Таблица1[[#This Row],[Столбец14]],TRUE)+1</f>
        <v>16</v>
      </c>
      <c r="E8096">
        <v>1</v>
      </c>
      <c r="F8096">
        <v>16</v>
      </c>
      <c r="G8096" s="1">
        <f t="shared" si="126"/>
        <v>1.62</v>
      </c>
      <c r="H8096" s="1">
        <v>1.6294</v>
      </c>
      <c r="I8096" s="1">
        <v>1.6183000000000001</v>
      </c>
      <c r="J8096" s="1">
        <v>1.6291</v>
      </c>
      <c r="K8096" s="1">
        <f>(Таблица1[[#This Row],[Столбец7]]-Таблица1[[#This Row],[Столбец4]])*10000</f>
        <v>90.999999999998863</v>
      </c>
    </row>
    <row r="8097" spans="1:11" x14ac:dyDescent="0.2">
      <c r="A8097">
        <v>2003</v>
      </c>
      <c r="B8097" t="str">
        <f>CONCATENATE("01.","01",".",Таблица1[[#This Row],[Столбец1]])</f>
        <v>01.01.2003</v>
      </c>
      <c r="C8097" t="str">
        <f>CONCATENATE(Таблица1[[#This Row],[Столбец3]],".",Таблица1[[#This Row],[Столбец2]],".",Таблица1[[#This Row],[Столбец1]])</f>
        <v>17.1.2003</v>
      </c>
      <c r="D8097">
        <f>DAYS360(Таблица1[[#This Row],[Столбец13]],Таблица1[[#This Row],[Столбец14]],TRUE)+1</f>
        <v>17</v>
      </c>
      <c r="E8097">
        <v>1</v>
      </c>
      <c r="F8097">
        <v>17</v>
      </c>
      <c r="G8097" s="1">
        <f t="shared" si="126"/>
        <v>1.6291</v>
      </c>
      <c r="H8097" s="1">
        <v>1.6377999999999999</v>
      </c>
      <c r="I8097" s="1">
        <v>1.6275999999999999</v>
      </c>
      <c r="J8097" s="1">
        <v>1.6377999999999999</v>
      </c>
      <c r="K8097" s="1">
        <f>(Таблица1[[#This Row],[Столбец7]]-Таблица1[[#This Row],[Столбец4]])*10000</f>
        <v>86.999999999999304</v>
      </c>
    </row>
    <row r="8098" spans="1:11" x14ac:dyDescent="0.2">
      <c r="A8098">
        <v>2003</v>
      </c>
      <c r="B8098" t="str">
        <f>CONCATENATE("01.","01",".",Таблица1[[#This Row],[Столбец1]])</f>
        <v>01.01.2003</v>
      </c>
      <c r="C8098" t="str">
        <f>CONCATENATE(Таблица1[[#This Row],[Столбец3]],".",Таблица1[[#This Row],[Столбец2]],".",Таблица1[[#This Row],[Столбец1]])</f>
        <v>20.1.2003</v>
      </c>
      <c r="D8098">
        <f>DAYS360(Таблица1[[#This Row],[Столбец13]],Таблица1[[#This Row],[Столбец14]],TRUE)+1</f>
        <v>20</v>
      </c>
      <c r="E8098">
        <v>1</v>
      </c>
      <c r="F8098">
        <v>20</v>
      </c>
      <c r="G8098" s="1">
        <f t="shared" si="126"/>
        <v>1.6377999999999999</v>
      </c>
      <c r="H8098" s="1">
        <v>1.6415999999999999</v>
      </c>
      <c r="I8098" s="1">
        <v>1.6315999999999999</v>
      </c>
      <c r="J8098" s="1">
        <v>1.6395999999999999</v>
      </c>
      <c r="K8098" s="1">
        <f>(Таблица1[[#This Row],[Столбец7]]-Таблица1[[#This Row],[Столбец4]])*10000</f>
        <v>18.000000000000238</v>
      </c>
    </row>
    <row r="8099" spans="1:11" x14ac:dyDescent="0.2">
      <c r="A8099">
        <v>2003</v>
      </c>
      <c r="B8099" t="str">
        <f>CONCATENATE("01.","01",".",Таблица1[[#This Row],[Столбец1]])</f>
        <v>01.01.2003</v>
      </c>
      <c r="C8099" t="str">
        <f>CONCATENATE(Таблица1[[#This Row],[Столбец3]],".",Таблица1[[#This Row],[Столбец2]],".",Таблица1[[#This Row],[Столбец1]])</f>
        <v>21.1.2003</v>
      </c>
      <c r="D8099">
        <f>DAYS360(Таблица1[[#This Row],[Столбец13]],Таблица1[[#This Row],[Столбец14]],TRUE)+1</f>
        <v>21</v>
      </c>
      <c r="E8099">
        <v>1</v>
      </c>
      <c r="F8099">
        <v>21</v>
      </c>
      <c r="G8099" s="1">
        <f t="shared" si="126"/>
        <v>1.6395999999999999</v>
      </c>
      <c r="H8099" s="1">
        <v>1.6444000000000001</v>
      </c>
      <c r="I8099" s="1">
        <v>1.6302000000000001</v>
      </c>
      <c r="J8099" s="1">
        <v>1.6435999999999999</v>
      </c>
      <c r="K8099" s="1">
        <f>(Таблица1[[#This Row],[Столбец7]]-Таблица1[[#This Row],[Столбец4]])*10000</f>
        <v>40.000000000000036</v>
      </c>
    </row>
    <row r="8100" spans="1:11" x14ac:dyDescent="0.2">
      <c r="A8100">
        <v>2003</v>
      </c>
      <c r="B8100" t="str">
        <f>CONCATENATE("01.","01",".",Таблица1[[#This Row],[Столбец1]])</f>
        <v>01.01.2003</v>
      </c>
      <c r="C8100" t="str">
        <f>CONCATENATE(Таблица1[[#This Row],[Столбец3]],".",Таблица1[[#This Row],[Столбец2]],".",Таблица1[[#This Row],[Столбец1]])</f>
        <v>22.1.2003</v>
      </c>
      <c r="D8100">
        <f>DAYS360(Таблица1[[#This Row],[Столбец13]],Таблица1[[#This Row],[Столбец14]],TRUE)+1</f>
        <v>22</v>
      </c>
      <c r="E8100">
        <v>1</v>
      </c>
      <c r="F8100">
        <v>22</v>
      </c>
      <c r="G8100" s="1">
        <f t="shared" si="126"/>
        <v>1.6435999999999999</v>
      </c>
      <c r="H8100" s="1">
        <v>1.6452</v>
      </c>
      <c r="I8100" s="1">
        <v>1.6364000000000001</v>
      </c>
      <c r="J8100" s="1">
        <v>1.6424000000000001</v>
      </c>
      <c r="K8100" s="1">
        <f>(Таблица1[[#This Row],[Столбец7]]-Таблица1[[#This Row],[Столбец4]])*10000</f>
        <v>-11.999999999998678</v>
      </c>
    </row>
    <row r="8101" spans="1:11" x14ac:dyDescent="0.2">
      <c r="A8101">
        <v>2003</v>
      </c>
      <c r="B8101" t="str">
        <f>CONCATENATE("01.","01",".",Таблица1[[#This Row],[Столбец1]])</f>
        <v>01.01.2003</v>
      </c>
      <c r="C8101" t="str">
        <f>CONCATENATE(Таблица1[[#This Row],[Столбец3]],".",Таблица1[[#This Row],[Столбец2]],".",Таблица1[[#This Row],[Столбец1]])</f>
        <v>23.1.2003</v>
      </c>
      <c r="D8101">
        <f>DAYS360(Таблица1[[#This Row],[Столбец13]],Таблица1[[#This Row],[Столбец14]],TRUE)+1</f>
        <v>23</v>
      </c>
      <c r="E8101">
        <v>1</v>
      </c>
      <c r="F8101">
        <v>23</v>
      </c>
      <c r="G8101" s="1">
        <f t="shared" si="126"/>
        <v>1.6424000000000001</v>
      </c>
      <c r="H8101" s="1">
        <v>1.6429</v>
      </c>
      <c r="I8101" s="1">
        <v>1.6367</v>
      </c>
      <c r="J8101" s="1">
        <v>1.6398999999999999</v>
      </c>
      <c r="K8101" s="1">
        <f>(Таблица1[[#This Row],[Столбец7]]-Таблица1[[#This Row],[Столбец4]])*10000</f>
        <v>-25.000000000001688</v>
      </c>
    </row>
    <row r="8102" spans="1:11" x14ac:dyDescent="0.2">
      <c r="A8102">
        <v>2003</v>
      </c>
      <c r="B8102" t="str">
        <f>CONCATENATE("01.","01",".",Таблица1[[#This Row],[Столбец1]])</f>
        <v>01.01.2003</v>
      </c>
      <c r="C8102" t="str">
        <f>CONCATENATE(Таблица1[[#This Row],[Столбец3]],".",Таблица1[[#This Row],[Столбец2]],".",Таблица1[[#This Row],[Столбец1]])</f>
        <v>24.1.2003</v>
      </c>
      <c r="D8102">
        <f>DAYS360(Таблица1[[#This Row],[Столбец13]],Таблица1[[#This Row],[Столбец14]],TRUE)+1</f>
        <v>24</v>
      </c>
      <c r="E8102">
        <v>1</v>
      </c>
      <c r="F8102">
        <v>24</v>
      </c>
      <c r="G8102" s="1">
        <f t="shared" si="126"/>
        <v>1.6398999999999999</v>
      </c>
      <c r="H8102" s="1">
        <v>1.6489</v>
      </c>
      <c r="I8102" s="1">
        <v>1.637</v>
      </c>
      <c r="J8102" s="1">
        <v>1.6433</v>
      </c>
      <c r="K8102" s="1">
        <f>(Таблица1[[#This Row],[Столбец7]]-Таблица1[[#This Row],[Столбец4]])*10000</f>
        <v>34.000000000000696</v>
      </c>
    </row>
    <row r="8103" spans="1:11" x14ac:dyDescent="0.2">
      <c r="A8103">
        <v>2003</v>
      </c>
      <c r="B8103" t="str">
        <f>CONCATENATE("01.","01",".",Таблица1[[#This Row],[Столбец1]])</f>
        <v>01.01.2003</v>
      </c>
      <c r="C8103" t="str">
        <f>CONCATENATE(Таблица1[[#This Row],[Столбец3]],".",Таблица1[[#This Row],[Столбец2]],".",Таблица1[[#This Row],[Столбец1]])</f>
        <v>27.1.2003</v>
      </c>
      <c r="D8103">
        <f>DAYS360(Таблица1[[#This Row],[Столбец13]],Таблица1[[#This Row],[Столбец14]],TRUE)+1</f>
        <v>27</v>
      </c>
      <c r="E8103">
        <v>1</v>
      </c>
      <c r="F8103">
        <v>27</v>
      </c>
      <c r="G8103" s="1">
        <f t="shared" si="126"/>
        <v>1.6433</v>
      </c>
      <c r="H8103" s="1">
        <v>1.6557999999999999</v>
      </c>
      <c r="I8103" s="1">
        <v>1.6425000000000001</v>
      </c>
      <c r="J8103" s="1">
        <v>1.6557999999999999</v>
      </c>
      <c r="K8103" s="1">
        <f>(Таблица1[[#This Row],[Столбец7]]-Таблица1[[#This Row],[Столбец4]])*10000</f>
        <v>124.99999999999956</v>
      </c>
    </row>
    <row r="8104" spans="1:11" x14ac:dyDescent="0.2">
      <c r="A8104">
        <v>2003</v>
      </c>
      <c r="B8104" t="str">
        <f>CONCATENATE("01.","01",".",Таблица1[[#This Row],[Столбец1]])</f>
        <v>01.01.2003</v>
      </c>
      <c r="C8104" t="str">
        <f>CONCATENATE(Таблица1[[#This Row],[Столбец3]],".",Таблица1[[#This Row],[Столбец2]],".",Таблица1[[#This Row],[Столбец1]])</f>
        <v>28.1.2003</v>
      </c>
      <c r="D8104">
        <f>DAYS360(Таблица1[[#This Row],[Столбец13]],Таблица1[[#This Row],[Столбец14]],TRUE)+1</f>
        <v>28</v>
      </c>
      <c r="E8104">
        <v>1</v>
      </c>
      <c r="F8104">
        <v>28</v>
      </c>
      <c r="G8104" s="1">
        <f t="shared" si="126"/>
        <v>1.6557999999999999</v>
      </c>
      <c r="H8104" s="1">
        <v>1.6633</v>
      </c>
      <c r="I8104" s="1">
        <v>1.6453</v>
      </c>
      <c r="J8104" s="1">
        <v>1.6524000000000001</v>
      </c>
      <c r="K8104" s="1">
        <f>(Таблица1[[#This Row],[Столбец7]]-Таблица1[[#This Row],[Столбец4]])*10000</f>
        <v>-33.999999999998479</v>
      </c>
    </row>
    <row r="8105" spans="1:11" x14ac:dyDescent="0.2">
      <c r="A8105">
        <v>2003</v>
      </c>
      <c r="B8105" t="str">
        <f>CONCATENATE("01.","01",".",Таблица1[[#This Row],[Столбец1]])</f>
        <v>01.01.2003</v>
      </c>
      <c r="C8105" t="str">
        <f>CONCATENATE(Таблица1[[#This Row],[Столбец3]],".",Таблица1[[#This Row],[Столбец2]],".",Таблица1[[#This Row],[Столбец1]])</f>
        <v>29.1.2003</v>
      </c>
      <c r="D8105">
        <f>DAYS360(Таблица1[[#This Row],[Столбец13]],Таблица1[[#This Row],[Столбец14]],TRUE)+1</f>
        <v>29</v>
      </c>
      <c r="E8105">
        <v>1</v>
      </c>
      <c r="F8105">
        <v>29</v>
      </c>
      <c r="G8105" s="1">
        <f t="shared" si="126"/>
        <v>1.6524000000000001</v>
      </c>
      <c r="H8105" s="1">
        <v>1.6627000000000001</v>
      </c>
      <c r="I8105" s="1">
        <v>1.6465000000000001</v>
      </c>
      <c r="J8105" s="1">
        <v>1.6477999999999999</v>
      </c>
      <c r="K8105" s="1">
        <f>(Таблица1[[#This Row],[Столбец7]]-Таблица1[[#This Row],[Столбец4]])*10000</f>
        <v>-46.000000000001592</v>
      </c>
    </row>
    <row r="8106" spans="1:11" x14ac:dyDescent="0.2">
      <c r="A8106">
        <v>2003</v>
      </c>
      <c r="B8106" t="str">
        <f>CONCATENATE("01.","01",".",Таблица1[[#This Row],[Столбец1]])</f>
        <v>01.01.2003</v>
      </c>
      <c r="C8106" t="str">
        <f>CONCATENATE(Таблица1[[#This Row],[Столбец3]],".",Таблица1[[#This Row],[Столбец2]],".",Таблица1[[#This Row],[Столбец1]])</f>
        <v>30.1.2003</v>
      </c>
      <c r="D8106">
        <f>DAYS360(Таблица1[[#This Row],[Столбец13]],Таблица1[[#This Row],[Столбец14]],TRUE)+1</f>
        <v>30</v>
      </c>
      <c r="E8106">
        <v>1</v>
      </c>
      <c r="F8106">
        <v>30</v>
      </c>
      <c r="G8106" s="1">
        <f t="shared" si="126"/>
        <v>1.6477999999999999</v>
      </c>
      <c r="H8106" s="1">
        <v>1.6538999999999999</v>
      </c>
      <c r="I8106" s="1">
        <v>1.6383000000000001</v>
      </c>
      <c r="J8106" s="1">
        <v>1.6535</v>
      </c>
      <c r="K8106" s="1">
        <f>(Таблица1[[#This Row],[Столбец7]]-Таблица1[[#This Row],[Столбец4]])*10000</f>
        <v>57.000000000000384</v>
      </c>
    </row>
    <row r="8107" spans="1:11" x14ac:dyDescent="0.2">
      <c r="A8107">
        <v>2003</v>
      </c>
      <c r="B8107" t="str">
        <f>CONCATENATE("01.","01",".",Таблица1[[#This Row],[Столбец1]])</f>
        <v>01.01.2003</v>
      </c>
      <c r="C8107" t="str">
        <f>CONCATENATE(Таблица1[[#This Row],[Столбец3]],".",Таблица1[[#This Row],[Столбец2]],".",Таблица1[[#This Row],[Столбец1]])</f>
        <v>31.1.2003</v>
      </c>
      <c r="D8107">
        <f>DAYS360(Таблица1[[#This Row],[Столбец13]],Таблица1[[#This Row],[Столбец14]],TRUE)+1</f>
        <v>30</v>
      </c>
      <c r="E8107">
        <v>1</v>
      </c>
      <c r="F8107">
        <v>31</v>
      </c>
      <c r="G8107" s="1">
        <f t="shared" si="126"/>
        <v>1.6535</v>
      </c>
      <c r="H8107" s="1">
        <v>1.6572</v>
      </c>
      <c r="I8107" s="1">
        <v>1.6312</v>
      </c>
      <c r="J8107" s="1">
        <v>1.6379999999999999</v>
      </c>
      <c r="K8107" s="1">
        <f>(Таблица1[[#This Row],[Столбец7]]-Таблица1[[#This Row],[Столбец4]])*10000</f>
        <v>-155.00000000000068</v>
      </c>
    </row>
    <row r="8108" spans="1:11" x14ac:dyDescent="0.2">
      <c r="A8108">
        <v>2003</v>
      </c>
      <c r="B8108" t="str">
        <f>CONCATENATE("01.","01",".",Таблица1[[#This Row],[Столбец1]])</f>
        <v>01.01.2003</v>
      </c>
      <c r="C8108" t="str">
        <f>CONCATENATE(Таблица1[[#This Row],[Столбец3]],".",Таблица1[[#This Row],[Столбец2]],".",Таблица1[[#This Row],[Столбец1]])</f>
        <v>3.2.2003</v>
      </c>
      <c r="D8108">
        <f>DAYS360(Таблица1[[#This Row],[Столбец13]],Таблица1[[#This Row],[Столбец14]],TRUE)+1</f>
        <v>33</v>
      </c>
      <c r="E8108">
        <v>2</v>
      </c>
      <c r="F8108">
        <v>3</v>
      </c>
      <c r="G8108" s="1">
        <f t="shared" si="126"/>
        <v>1.6379999999999999</v>
      </c>
      <c r="H8108" s="1">
        <v>1.6361000000000001</v>
      </c>
      <c r="I8108" s="1">
        <v>1.6265000000000001</v>
      </c>
      <c r="J8108" s="1">
        <v>1.6349</v>
      </c>
      <c r="K8108" s="1">
        <f>(Таблица1[[#This Row],[Столбец7]]-Таблица1[[#This Row],[Столбец4]])*10000</f>
        <v>-30.999999999998806</v>
      </c>
    </row>
    <row r="8109" spans="1:11" x14ac:dyDescent="0.2">
      <c r="A8109">
        <v>2003</v>
      </c>
      <c r="B8109" t="str">
        <f>CONCATENATE("01.","01",".",Таблица1[[#This Row],[Столбец1]])</f>
        <v>01.01.2003</v>
      </c>
      <c r="C8109" t="str">
        <f>CONCATENATE(Таблица1[[#This Row],[Столбец3]],".",Таблица1[[#This Row],[Столбец2]],".",Таблица1[[#This Row],[Столбец1]])</f>
        <v>4.2.2003</v>
      </c>
      <c r="D8109">
        <f>DAYS360(Таблица1[[#This Row],[Столбец13]],Таблица1[[#This Row],[Столбец14]],TRUE)+1</f>
        <v>34</v>
      </c>
      <c r="E8109">
        <v>2</v>
      </c>
      <c r="F8109">
        <v>4</v>
      </c>
      <c r="G8109" s="1">
        <f t="shared" si="126"/>
        <v>1.6349</v>
      </c>
      <c r="H8109" s="1">
        <v>1.6505000000000001</v>
      </c>
      <c r="I8109" s="1">
        <v>1.6338999999999999</v>
      </c>
      <c r="J8109" s="1">
        <v>1.6477999999999999</v>
      </c>
      <c r="K8109" s="1">
        <f>(Таблица1[[#This Row],[Столбец7]]-Таблица1[[#This Row],[Столбец4]])*10000</f>
        <v>128.99999999999912</v>
      </c>
    </row>
    <row r="8110" spans="1:11" x14ac:dyDescent="0.2">
      <c r="A8110">
        <v>2003</v>
      </c>
      <c r="B8110" t="str">
        <f>CONCATENATE("01.","01",".",Таблица1[[#This Row],[Столбец1]])</f>
        <v>01.01.2003</v>
      </c>
      <c r="C8110" t="str">
        <f>CONCATENATE(Таблица1[[#This Row],[Столбец3]],".",Таблица1[[#This Row],[Столбец2]],".",Таблица1[[#This Row],[Столбец1]])</f>
        <v>5.2.2003</v>
      </c>
      <c r="D8110">
        <f>DAYS360(Таблица1[[#This Row],[Столбец13]],Таблица1[[#This Row],[Столбец14]],TRUE)+1</f>
        <v>35</v>
      </c>
      <c r="E8110">
        <v>2</v>
      </c>
      <c r="F8110">
        <v>5</v>
      </c>
      <c r="G8110" s="1">
        <f t="shared" si="126"/>
        <v>1.6477999999999999</v>
      </c>
      <c r="H8110" s="1">
        <v>1.6538999999999999</v>
      </c>
      <c r="I8110" s="1">
        <v>1.635</v>
      </c>
      <c r="J8110" s="1">
        <v>1.6397999999999999</v>
      </c>
      <c r="K8110" s="1">
        <f>(Таблица1[[#This Row],[Столбец7]]-Таблица1[[#This Row],[Столбец4]])*10000</f>
        <v>-80.000000000000071</v>
      </c>
    </row>
    <row r="8111" spans="1:11" x14ac:dyDescent="0.2">
      <c r="A8111">
        <v>2003</v>
      </c>
      <c r="B8111" t="str">
        <f>CONCATENATE("01.","01",".",Таблица1[[#This Row],[Столбец1]])</f>
        <v>01.01.2003</v>
      </c>
      <c r="C8111" t="str">
        <f>CONCATENATE(Таблица1[[#This Row],[Столбец3]],".",Таблица1[[#This Row],[Столбец2]],".",Таблица1[[#This Row],[Столбец1]])</f>
        <v>6.2.2003</v>
      </c>
      <c r="D8111">
        <f>DAYS360(Таблица1[[#This Row],[Столбец13]],Таблица1[[#This Row],[Столбец14]],TRUE)+1</f>
        <v>36</v>
      </c>
      <c r="E8111">
        <v>2</v>
      </c>
      <c r="F8111">
        <v>6</v>
      </c>
      <c r="G8111" s="1">
        <f t="shared" si="126"/>
        <v>1.6397999999999999</v>
      </c>
      <c r="H8111" s="1">
        <v>1.6504000000000001</v>
      </c>
      <c r="I8111" s="1">
        <v>1.6377999999999999</v>
      </c>
      <c r="J8111" s="1">
        <v>1.6443000000000001</v>
      </c>
      <c r="K8111" s="1">
        <f>(Таблица1[[#This Row],[Столбец7]]-Таблица1[[#This Row],[Столбец4]])*10000</f>
        <v>45.000000000001705</v>
      </c>
    </row>
    <row r="8112" spans="1:11" x14ac:dyDescent="0.2">
      <c r="A8112">
        <v>2003</v>
      </c>
      <c r="B8112" t="str">
        <f>CONCATENATE("01.","01",".",Таблица1[[#This Row],[Столбец1]])</f>
        <v>01.01.2003</v>
      </c>
      <c r="C8112" t="str">
        <f>CONCATENATE(Таблица1[[#This Row],[Столбец3]],".",Таблица1[[#This Row],[Столбец2]],".",Таблица1[[#This Row],[Столбец1]])</f>
        <v>7.2.2003</v>
      </c>
      <c r="D8112">
        <f>DAYS360(Таблица1[[#This Row],[Столбец13]],Таблица1[[#This Row],[Столбец14]],TRUE)+1</f>
        <v>37</v>
      </c>
      <c r="E8112">
        <v>2</v>
      </c>
      <c r="F8112">
        <v>7</v>
      </c>
      <c r="G8112" s="1">
        <f t="shared" si="126"/>
        <v>1.6443000000000001</v>
      </c>
      <c r="H8112" s="1">
        <v>1.6477999999999999</v>
      </c>
      <c r="I8112" s="1">
        <v>1.6371</v>
      </c>
      <c r="J8112" s="1">
        <v>1.6456</v>
      </c>
      <c r="K8112" s="1">
        <f>(Таблица1[[#This Row],[Столбец7]]-Таблица1[[#This Row],[Столбец4]])*10000</f>
        <v>12.999999999998568</v>
      </c>
    </row>
    <row r="8113" spans="1:11" x14ac:dyDescent="0.2">
      <c r="A8113">
        <v>2003</v>
      </c>
      <c r="B8113" t="str">
        <f>CONCATENATE("01.","01",".",Таблица1[[#This Row],[Столбец1]])</f>
        <v>01.01.2003</v>
      </c>
      <c r="C8113" t="str">
        <f>CONCATENATE(Таблица1[[#This Row],[Столбец3]],".",Таблица1[[#This Row],[Столбец2]],".",Таблица1[[#This Row],[Столбец1]])</f>
        <v>10.2.2003</v>
      </c>
      <c r="D8113">
        <f>DAYS360(Таблица1[[#This Row],[Столбец13]],Таблица1[[#This Row],[Столбец14]],TRUE)+1</f>
        <v>40</v>
      </c>
      <c r="E8113">
        <v>2</v>
      </c>
      <c r="F8113">
        <v>10</v>
      </c>
      <c r="G8113" s="1">
        <f t="shared" si="126"/>
        <v>1.6456</v>
      </c>
      <c r="H8113" s="1">
        <v>1.6486000000000001</v>
      </c>
      <c r="I8113" s="1">
        <v>1.6413</v>
      </c>
      <c r="J8113" s="1">
        <v>1.6415999999999999</v>
      </c>
      <c r="K8113" s="1">
        <f>(Таблица1[[#This Row],[Столбец7]]-Таблица1[[#This Row],[Столбец4]])*10000</f>
        <v>-40.000000000000036</v>
      </c>
    </row>
    <row r="8114" spans="1:11" x14ac:dyDescent="0.2">
      <c r="A8114">
        <v>2003</v>
      </c>
      <c r="B8114" t="str">
        <f>CONCATENATE("01.","01",".",Таблица1[[#This Row],[Столбец1]])</f>
        <v>01.01.2003</v>
      </c>
      <c r="C8114" t="str">
        <f>CONCATENATE(Таблица1[[#This Row],[Столбец3]],".",Таблица1[[#This Row],[Столбец2]],".",Таблица1[[#This Row],[Столбец1]])</f>
        <v>11.2.2003</v>
      </c>
      <c r="D8114">
        <f>DAYS360(Таблица1[[#This Row],[Столбец13]],Таблица1[[#This Row],[Столбец14]],TRUE)+1</f>
        <v>41</v>
      </c>
      <c r="E8114">
        <v>2</v>
      </c>
      <c r="F8114">
        <v>11</v>
      </c>
      <c r="G8114" s="1">
        <f t="shared" si="126"/>
        <v>1.6415999999999999</v>
      </c>
      <c r="H8114" s="1">
        <v>1.6463000000000001</v>
      </c>
      <c r="I8114" s="1">
        <v>1.6334</v>
      </c>
      <c r="J8114" s="1">
        <v>1.641</v>
      </c>
      <c r="K8114" s="1">
        <f>(Таблица1[[#This Row],[Столбец7]]-Таблица1[[#This Row],[Столбец4]])*10000</f>
        <v>-5.9999999999993392</v>
      </c>
    </row>
    <row r="8115" spans="1:11" x14ac:dyDescent="0.2">
      <c r="A8115">
        <v>2003</v>
      </c>
      <c r="B8115" t="str">
        <f>CONCATENATE("01.","01",".",Таблица1[[#This Row],[Столбец1]])</f>
        <v>01.01.2003</v>
      </c>
      <c r="C8115" t="str">
        <f>CONCATENATE(Таблица1[[#This Row],[Столбец3]],".",Таблица1[[#This Row],[Столбец2]],".",Таблица1[[#This Row],[Столбец1]])</f>
        <v>12.2.2003</v>
      </c>
      <c r="D8115">
        <f>DAYS360(Таблица1[[#This Row],[Столбец13]],Таблица1[[#This Row],[Столбец14]],TRUE)+1</f>
        <v>42</v>
      </c>
      <c r="E8115">
        <v>2</v>
      </c>
      <c r="F8115">
        <v>12</v>
      </c>
      <c r="G8115" s="1">
        <f t="shared" si="126"/>
        <v>1.641</v>
      </c>
      <c r="H8115" s="1">
        <v>1.6445000000000001</v>
      </c>
      <c r="I8115" s="1">
        <v>1.6355999999999999</v>
      </c>
      <c r="J8115" s="1">
        <v>1.6391</v>
      </c>
      <c r="K8115" s="1">
        <f>(Таблица1[[#This Row],[Столбец7]]-Таблица1[[#This Row],[Столбец4]])*10000</f>
        <v>-19.000000000000128</v>
      </c>
    </row>
    <row r="8116" spans="1:11" x14ac:dyDescent="0.2">
      <c r="A8116">
        <v>2003</v>
      </c>
      <c r="B8116" t="str">
        <f>CONCATENATE("01.","01",".",Таблица1[[#This Row],[Столбец1]])</f>
        <v>01.01.2003</v>
      </c>
      <c r="C8116" t="str">
        <f>CONCATENATE(Таблица1[[#This Row],[Столбец3]],".",Таблица1[[#This Row],[Столбец2]],".",Таблица1[[#This Row],[Столбец1]])</f>
        <v>13.2.2003</v>
      </c>
      <c r="D8116">
        <f>DAYS360(Таблица1[[#This Row],[Столбец13]],Таблица1[[#This Row],[Столбец14]],TRUE)+1</f>
        <v>43</v>
      </c>
      <c r="E8116">
        <v>2</v>
      </c>
      <c r="F8116">
        <v>13</v>
      </c>
      <c r="G8116" s="1">
        <f t="shared" si="126"/>
        <v>1.6391</v>
      </c>
      <c r="H8116" s="1">
        <v>1.6477999999999999</v>
      </c>
      <c r="I8116" s="1">
        <v>1.6396999999999999</v>
      </c>
      <c r="J8116" s="1">
        <v>1.6419999999999999</v>
      </c>
      <c r="K8116" s="1">
        <f>(Таблица1[[#This Row],[Столбец7]]-Таблица1[[#This Row],[Столбец4]])*10000</f>
        <v>28.999999999999027</v>
      </c>
    </row>
    <row r="8117" spans="1:11" x14ac:dyDescent="0.2">
      <c r="A8117">
        <v>2003</v>
      </c>
      <c r="B8117" t="str">
        <f>CONCATENATE("01.","01",".",Таблица1[[#This Row],[Столбец1]])</f>
        <v>01.01.2003</v>
      </c>
      <c r="C8117" t="str">
        <f>CONCATENATE(Таблица1[[#This Row],[Столбец3]],".",Таблица1[[#This Row],[Столбец2]],".",Таблица1[[#This Row],[Столбец1]])</f>
        <v>14.2.2003</v>
      </c>
      <c r="D8117">
        <f>DAYS360(Таблица1[[#This Row],[Столбец13]],Таблица1[[#This Row],[Столбец14]],TRUE)+1</f>
        <v>44</v>
      </c>
      <c r="E8117">
        <v>2</v>
      </c>
      <c r="F8117">
        <v>14</v>
      </c>
      <c r="G8117" s="1">
        <f t="shared" si="126"/>
        <v>1.6419999999999999</v>
      </c>
      <c r="H8117" s="1">
        <v>1.6458999999999999</v>
      </c>
      <c r="I8117" s="1">
        <v>1.6353</v>
      </c>
      <c r="J8117" s="1">
        <v>1.6436999999999999</v>
      </c>
      <c r="K8117" s="1">
        <f>(Таблица1[[#This Row],[Столбец7]]-Таблица1[[#This Row],[Столбец4]])*10000</f>
        <v>17.000000000000348</v>
      </c>
    </row>
    <row r="8118" spans="1:11" x14ac:dyDescent="0.2">
      <c r="A8118">
        <v>2003</v>
      </c>
      <c r="B8118" t="str">
        <f>CONCATENATE("01.","01",".",Таблица1[[#This Row],[Столбец1]])</f>
        <v>01.01.2003</v>
      </c>
      <c r="C8118" t="str">
        <f>CONCATENATE(Таблица1[[#This Row],[Столбец3]],".",Таблица1[[#This Row],[Столбец2]],".",Таблица1[[#This Row],[Столбец1]])</f>
        <v>17.2.2003</v>
      </c>
      <c r="D8118">
        <f>DAYS360(Таблица1[[#This Row],[Столбец13]],Таблица1[[#This Row],[Столбец14]],TRUE)+1</f>
        <v>47</v>
      </c>
      <c r="E8118">
        <v>2</v>
      </c>
      <c r="F8118">
        <v>17</v>
      </c>
      <c r="G8118" s="1">
        <f t="shared" si="126"/>
        <v>1.6436999999999999</v>
      </c>
      <c r="H8118" s="1">
        <v>1.6368</v>
      </c>
      <c r="I8118" s="1">
        <v>1.6273</v>
      </c>
      <c r="J8118" s="1">
        <v>1.6314</v>
      </c>
      <c r="K8118" s="1">
        <f>(Таблица1[[#This Row],[Столбец7]]-Таблица1[[#This Row],[Столбец4]])*10000</f>
        <v>-122.99999999999977</v>
      </c>
    </row>
    <row r="8119" spans="1:11" x14ac:dyDescent="0.2">
      <c r="A8119">
        <v>2003</v>
      </c>
      <c r="B8119" t="str">
        <f>CONCATENATE("01.","01",".",Таблица1[[#This Row],[Столбец1]])</f>
        <v>01.01.2003</v>
      </c>
      <c r="C8119" t="str">
        <f>CONCATENATE(Таблица1[[#This Row],[Столбец3]],".",Таблица1[[#This Row],[Столбец2]],".",Таблица1[[#This Row],[Столбец1]])</f>
        <v>18.2.2003</v>
      </c>
      <c r="D8119">
        <f>DAYS360(Таблица1[[#This Row],[Столбец13]],Таблица1[[#This Row],[Столбец14]],TRUE)+1</f>
        <v>48</v>
      </c>
      <c r="E8119">
        <v>2</v>
      </c>
      <c r="F8119">
        <v>18</v>
      </c>
      <c r="G8119" s="1">
        <f t="shared" si="126"/>
        <v>1.6314</v>
      </c>
      <c r="H8119" s="1">
        <v>1.6347</v>
      </c>
      <c r="I8119" s="1">
        <v>1.6176999999999999</v>
      </c>
      <c r="J8119" s="1">
        <v>1.6215999999999999</v>
      </c>
      <c r="K8119" s="1">
        <f>(Таблица1[[#This Row],[Столбец7]]-Таблица1[[#This Row],[Столбец4]])*10000</f>
        <v>-98.000000000000313</v>
      </c>
    </row>
    <row r="8120" spans="1:11" x14ac:dyDescent="0.2">
      <c r="A8120">
        <v>2003</v>
      </c>
      <c r="B8120" t="str">
        <f>CONCATENATE("01.","01",".",Таблица1[[#This Row],[Столбец1]])</f>
        <v>01.01.2003</v>
      </c>
      <c r="C8120" t="str">
        <f>CONCATENATE(Таблица1[[#This Row],[Столбец3]],".",Таблица1[[#This Row],[Столбец2]],".",Таблица1[[#This Row],[Столбец1]])</f>
        <v>19.2.2003</v>
      </c>
      <c r="D8120">
        <f>DAYS360(Таблица1[[#This Row],[Столбец13]],Таблица1[[#This Row],[Столбец14]],TRUE)+1</f>
        <v>49</v>
      </c>
      <c r="E8120">
        <v>2</v>
      </c>
      <c r="F8120">
        <v>19</v>
      </c>
      <c r="G8120" s="1">
        <f t="shared" si="126"/>
        <v>1.6215999999999999</v>
      </c>
      <c r="H8120" s="1">
        <v>1.6282000000000001</v>
      </c>
      <c r="I8120" s="1">
        <v>1.619</v>
      </c>
      <c r="J8120" s="1">
        <v>1.6246</v>
      </c>
      <c r="K8120" s="1">
        <f>(Таблица1[[#This Row],[Столбец7]]-Таблица1[[#This Row],[Столбец4]])*10000</f>
        <v>30.000000000001137</v>
      </c>
    </row>
    <row r="8121" spans="1:11" x14ac:dyDescent="0.2">
      <c r="A8121">
        <v>2003</v>
      </c>
      <c r="B8121" t="str">
        <f>CONCATENATE("01.","01",".",Таблица1[[#This Row],[Столбец1]])</f>
        <v>01.01.2003</v>
      </c>
      <c r="C8121" t="str">
        <f>CONCATENATE(Таблица1[[#This Row],[Столбец3]],".",Таблица1[[#This Row],[Столбец2]],".",Таблица1[[#This Row],[Столбец1]])</f>
        <v>20.2.2003</v>
      </c>
      <c r="D8121">
        <f>DAYS360(Таблица1[[#This Row],[Столбец13]],Таблица1[[#This Row],[Столбец14]],TRUE)+1</f>
        <v>50</v>
      </c>
      <c r="E8121">
        <v>2</v>
      </c>
      <c r="F8121">
        <v>20</v>
      </c>
      <c r="G8121" s="1">
        <f t="shared" si="126"/>
        <v>1.6246</v>
      </c>
      <c r="H8121" s="1">
        <v>1.6294</v>
      </c>
      <c r="I8121" s="1">
        <v>1.6197999999999999</v>
      </c>
      <c r="J8121" s="1">
        <v>1.6278999999999999</v>
      </c>
      <c r="K8121" s="1">
        <f>(Таблица1[[#This Row],[Столбец7]]-Таблица1[[#This Row],[Столбец4]])*10000</f>
        <v>32.999999999998586</v>
      </c>
    </row>
    <row r="8122" spans="1:11" x14ac:dyDescent="0.2">
      <c r="A8122">
        <v>2003</v>
      </c>
      <c r="B8122" t="str">
        <f>CONCATENATE("01.","01",".",Таблица1[[#This Row],[Столбец1]])</f>
        <v>01.01.2003</v>
      </c>
      <c r="C8122" t="str">
        <f>CONCATENATE(Таблица1[[#This Row],[Столбец3]],".",Таблица1[[#This Row],[Столбец2]],".",Таблица1[[#This Row],[Столбец1]])</f>
        <v>21.2.2003</v>
      </c>
      <c r="D8122">
        <f>DAYS360(Таблица1[[#This Row],[Столбец13]],Таблица1[[#This Row],[Столбец14]],TRUE)+1</f>
        <v>51</v>
      </c>
      <c r="E8122">
        <v>2</v>
      </c>
      <c r="F8122">
        <v>21</v>
      </c>
      <c r="G8122" s="1">
        <f t="shared" si="126"/>
        <v>1.6278999999999999</v>
      </c>
      <c r="H8122" s="1">
        <v>1.6324000000000001</v>
      </c>
      <c r="I8122" s="1">
        <v>1.6187</v>
      </c>
      <c r="J8122" s="1">
        <v>1.6192</v>
      </c>
      <c r="K8122" s="1">
        <f>(Таблица1[[#This Row],[Столбец7]]-Таблица1[[#This Row],[Столбец4]])*10000</f>
        <v>-86.999999999999304</v>
      </c>
    </row>
    <row r="8123" spans="1:11" x14ac:dyDescent="0.2">
      <c r="A8123">
        <v>2003</v>
      </c>
      <c r="B8123" t="str">
        <f>CONCATENATE("01.","01",".",Таблица1[[#This Row],[Столбец1]])</f>
        <v>01.01.2003</v>
      </c>
      <c r="C8123" t="str">
        <f>CONCATENATE(Таблица1[[#This Row],[Столбец3]],".",Таблица1[[#This Row],[Столбец2]],".",Таблица1[[#This Row],[Столбец1]])</f>
        <v>24.2.2003</v>
      </c>
      <c r="D8123">
        <f>DAYS360(Таблица1[[#This Row],[Столбец13]],Таблица1[[#This Row],[Столбец14]],TRUE)+1</f>
        <v>54</v>
      </c>
      <c r="E8123">
        <v>2</v>
      </c>
      <c r="F8123">
        <v>24</v>
      </c>
      <c r="G8123" s="1">
        <f t="shared" si="126"/>
        <v>1.6192</v>
      </c>
      <c r="H8123" s="1">
        <v>1.6151</v>
      </c>
      <c r="I8123" s="1">
        <v>1.6052</v>
      </c>
      <c r="J8123" s="1">
        <v>1.6085</v>
      </c>
      <c r="K8123" s="1">
        <f>(Таблица1[[#This Row],[Столбец7]]-Таблица1[[#This Row],[Столбец4]])*10000</f>
        <v>-106.99999999999932</v>
      </c>
    </row>
    <row r="8124" spans="1:11" x14ac:dyDescent="0.2">
      <c r="A8124">
        <v>2003</v>
      </c>
      <c r="B8124" t="str">
        <f>CONCATENATE("01.","01",".",Таблица1[[#This Row],[Столбец1]])</f>
        <v>01.01.2003</v>
      </c>
      <c r="C8124" t="str">
        <f>CONCATENATE(Таблица1[[#This Row],[Столбец3]],".",Таблица1[[#This Row],[Столбец2]],".",Таблица1[[#This Row],[Столбец1]])</f>
        <v>25.2.2003</v>
      </c>
      <c r="D8124">
        <f>DAYS360(Таблица1[[#This Row],[Столбец13]],Таблица1[[#This Row],[Столбец14]],TRUE)+1</f>
        <v>55</v>
      </c>
      <c r="E8124">
        <v>2</v>
      </c>
      <c r="F8124">
        <v>25</v>
      </c>
      <c r="G8124" s="1">
        <f t="shared" si="126"/>
        <v>1.6085</v>
      </c>
      <c r="H8124" s="1">
        <v>1.6135999999999999</v>
      </c>
      <c r="I8124" s="1">
        <v>1.6035999999999999</v>
      </c>
      <c r="J8124" s="1">
        <v>1.6060000000000001</v>
      </c>
      <c r="K8124" s="1">
        <f>(Таблица1[[#This Row],[Столбец7]]-Таблица1[[#This Row],[Столбец4]])*10000</f>
        <v>-24.999999999999467</v>
      </c>
    </row>
    <row r="8125" spans="1:11" x14ac:dyDescent="0.2">
      <c r="A8125">
        <v>2003</v>
      </c>
      <c r="B8125" t="str">
        <f>CONCATENATE("01.","01",".",Таблица1[[#This Row],[Столбец1]])</f>
        <v>01.01.2003</v>
      </c>
      <c r="C8125" t="str">
        <f>CONCATENATE(Таблица1[[#This Row],[Столбец3]],".",Таблица1[[#This Row],[Столбец2]],".",Таблица1[[#This Row],[Столбец1]])</f>
        <v>26.2.2003</v>
      </c>
      <c r="D8125">
        <f>DAYS360(Таблица1[[#This Row],[Столбец13]],Таблица1[[#This Row],[Столбец14]],TRUE)+1</f>
        <v>56</v>
      </c>
      <c r="E8125">
        <v>2</v>
      </c>
      <c r="F8125">
        <v>26</v>
      </c>
      <c r="G8125" s="1">
        <f t="shared" si="126"/>
        <v>1.6060000000000001</v>
      </c>
      <c r="H8125" s="1">
        <v>1.6141000000000001</v>
      </c>
      <c r="I8125" s="1">
        <v>1.6052</v>
      </c>
      <c r="J8125" s="1">
        <v>1.61</v>
      </c>
      <c r="K8125" s="1">
        <f>(Таблица1[[#This Row],[Столбец7]]-Таблица1[[#This Row],[Столбец4]])*10000</f>
        <v>40.000000000000036</v>
      </c>
    </row>
    <row r="8126" spans="1:11" x14ac:dyDescent="0.2">
      <c r="A8126">
        <v>2003</v>
      </c>
      <c r="B8126" t="str">
        <f>CONCATENATE("01.","01",".",Таблица1[[#This Row],[Столбец1]])</f>
        <v>01.01.2003</v>
      </c>
      <c r="C8126" t="str">
        <f>CONCATENATE(Таблица1[[#This Row],[Столбец3]],".",Таблица1[[#This Row],[Столбец2]],".",Таблица1[[#This Row],[Столбец1]])</f>
        <v>27.2.2003</v>
      </c>
      <c r="D8126">
        <f>DAYS360(Таблица1[[#This Row],[Столбец13]],Таблица1[[#This Row],[Столбец14]],TRUE)+1</f>
        <v>57</v>
      </c>
      <c r="E8126">
        <v>2</v>
      </c>
      <c r="F8126">
        <v>27</v>
      </c>
      <c r="G8126" s="1">
        <f t="shared" si="126"/>
        <v>1.61</v>
      </c>
      <c r="H8126" s="1">
        <v>1.6137999999999999</v>
      </c>
      <c r="I8126" s="1">
        <v>1.6041000000000001</v>
      </c>
      <c r="J8126" s="1">
        <v>1.6059000000000001</v>
      </c>
      <c r="K8126" s="1">
        <f>(Таблица1[[#This Row],[Столбец7]]-Таблица1[[#This Row],[Столбец4]])*10000</f>
        <v>-40.999999999999929</v>
      </c>
    </row>
    <row r="8127" spans="1:11" x14ac:dyDescent="0.2">
      <c r="A8127">
        <v>2003</v>
      </c>
      <c r="B8127" t="str">
        <f>CONCATENATE("01.","01",".",Таблица1[[#This Row],[Столбец1]])</f>
        <v>01.01.2003</v>
      </c>
      <c r="C8127" t="str">
        <f>CONCATENATE(Таблица1[[#This Row],[Столбец3]],".",Таблица1[[#This Row],[Столбец2]],".",Таблица1[[#This Row],[Столбец1]])</f>
        <v>28.2.2003</v>
      </c>
      <c r="D8127">
        <f>DAYS360(Таблица1[[#This Row],[Столбец13]],Таблица1[[#This Row],[Столбец14]],TRUE)+1</f>
        <v>58</v>
      </c>
      <c r="E8127">
        <v>2</v>
      </c>
      <c r="F8127">
        <v>28</v>
      </c>
      <c r="G8127" s="1">
        <f t="shared" si="126"/>
        <v>1.6059000000000001</v>
      </c>
      <c r="H8127" s="1">
        <v>1.6129</v>
      </c>
      <c r="I8127" s="1">
        <v>1.5994999999999999</v>
      </c>
      <c r="J8127" s="1">
        <v>1.6012999999999999</v>
      </c>
      <c r="K8127" s="1">
        <f>(Таблица1[[#This Row],[Столбец7]]-Таблица1[[#This Row],[Столбец4]])*10000</f>
        <v>-46.000000000001592</v>
      </c>
    </row>
    <row r="8128" spans="1:11" x14ac:dyDescent="0.2">
      <c r="A8128">
        <v>2003</v>
      </c>
      <c r="B8128" t="str">
        <f>CONCATENATE("01.","01",".",Таблица1[[#This Row],[Столбец1]])</f>
        <v>01.01.2003</v>
      </c>
      <c r="C8128" t="str">
        <f>CONCATENATE(Таблица1[[#This Row],[Столбец3]],".",Таблица1[[#This Row],[Столбец2]],".",Таблица1[[#This Row],[Столбец1]])</f>
        <v>3.3.2003</v>
      </c>
      <c r="D8128">
        <f>DAYS360(Таблица1[[#This Row],[Столбец13]],Таблица1[[#This Row],[Столбец14]],TRUE)+1</f>
        <v>63</v>
      </c>
      <c r="E8128">
        <v>3</v>
      </c>
      <c r="F8128">
        <v>3</v>
      </c>
      <c r="G8128" s="1">
        <f t="shared" si="126"/>
        <v>1.6012999999999999</v>
      </c>
      <c r="H8128" s="1">
        <v>1.6174999999999999</v>
      </c>
      <c r="I8128" s="1">
        <v>1.5985</v>
      </c>
      <c r="J8128" s="1">
        <v>1.6164000000000001</v>
      </c>
      <c r="K8128" s="1">
        <f>(Таблица1[[#This Row],[Столбец7]]-Таблица1[[#This Row],[Столбец4]])*10000</f>
        <v>151.00000000000114</v>
      </c>
    </row>
    <row r="8129" spans="1:11" x14ac:dyDescent="0.2">
      <c r="A8129">
        <v>2003</v>
      </c>
      <c r="B8129" t="str">
        <f>CONCATENATE("01.","01",".",Таблица1[[#This Row],[Столбец1]])</f>
        <v>01.01.2003</v>
      </c>
      <c r="C8129" t="str">
        <f>CONCATENATE(Таблица1[[#This Row],[Столбец3]],".",Таблица1[[#This Row],[Столбец2]],".",Таблица1[[#This Row],[Столбец1]])</f>
        <v>4.3.2003</v>
      </c>
      <c r="D8129">
        <f>DAYS360(Таблица1[[#This Row],[Столбец13]],Таблица1[[#This Row],[Столбец14]],TRUE)+1</f>
        <v>64</v>
      </c>
      <c r="E8129">
        <v>3</v>
      </c>
      <c r="F8129">
        <v>4</v>
      </c>
      <c r="G8129" s="1">
        <f t="shared" si="126"/>
        <v>1.6164000000000001</v>
      </c>
      <c r="H8129" s="1">
        <v>1.6258999999999999</v>
      </c>
      <c r="I8129" s="1">
        <v>1.6064000000000001</v>
      </c>
      <c r="J8129" s="1">
        <v>1.6093</v>
      </c>
      <c r="K8129" s="1">
        <f>(Таблица1[[#This Row],[Столбец7]]-Таблица1[[#This Row],[Столбец4]])*10000</f>
        <v>-71.000000000001066</v>
      </c>
    </row>
    <row r="8130" spans="1:11" x14ac:dyDescent="0.2">
      <c r="A8130">
        <v>2003</v>
      </c>
      <c r="B8130" t="str">
        <f>CONCATENATE("01.","01",".",Таблица1[[#This Row],[Столбец1]])</f>
        <v>01.01.2003</v>
      </c>
      <c r="C8130" t="str">
        <f>CONCATENATE(Таблица1[[#This Row],[Столбец3]],".",Таблица1[[#This Row],[Столбец2]],".",Таблица1[[#This Row],[Столбец1]])</f>
        <v>5.3.2003</v>
      </c>
      <c r="D8130">
        <f>DAYS360(Таблица1[[#This Row],[Столбец13]],Таблица1[[#This Row],[Столбец14]],TRUE)+1</f>
        <v>65</v>
      </c>
      <c r="E8130">
        <v>3</v>
      </c>
      <c r="F8130">
        <v>5</v>
      </c>
      <c r="G8130" s="1">
        <f t="shared" ref="G8130:G8193" si="127">J8129</f>
        <v>1.6093</v>
      </c>
      <c r="H8130" s="1">
        <v>1.6177999999999999</v>
      </c>
      <c r="I8130" s="1">
        <v>1.6093</v>
      </c>
      <c r="J8130" s="1">
        <v>1.6093</v>
      </c>
      <c r="K8130" s="1">
        <f>(Таблица1[[#This Row],[Столбец7]]-Таблица1[[#This Row],[Столбец4]])*10000</f>
        <v>0</v>
      </c>
    </row>
    <row r="8131" spans="1:11" x14ac:dyDescent="0.2">
      <c r="A8131">
        <v>2003</v>
      </c>
      <c r="B8131" t="str">
        <f>CONCATENATE("01.","01",".",Таблица1[[#This Row],[Столбец1]])</f>
        <v>01.01.2003</v>
      </c>
      <c r="C8131" t="str">
        <f>CONCATENATE(Таблица1[[#This Row],[Столбец3]],".",Таблица1[[#This Row],[Столбец2]],".",Таблица1[[#This Row],[Столбец1]])</f>
        <v>6.3.2003</v>
      </c>
      <c r="D8131">
        <f>DAYS360(Таблица1[[#This Row],[Столбец13]],Таблица1[[#This Row],[Столбец14]],TRUE)+1</f>
        <v>66</v>
      </c>
      <c r="E8131">
        <v>3</v>
      </c>
      <c r="F8131">
        <v>6</v>
      </c>
      <c r="G8131" s="1">
        <f t="shared" si="127"/>
        <v>1.6093</v>
      </c>
      <c r="H8131" s="1">
        <v>1.6188</v>
      </c>
      <c r="I8131" s="1">
        <v>1.6084000000000001</v>
      </c>
      <c r="J8131" s="1">
        <v>1.6120000000000001</v>
      </c>
      <c r="K8131" s="1">
        <f>(Таблица1[[#This Row],[Столбец7]]-Таблица1[[#This Row],[Столбец4]])*10000</f>
        <v>27.000000000001467</v>
      </c>
    </row>
    <row r="8132" spans="1:11" x14ac:dyDescent="0.2">
      <c r="A8132">
        <v>2003</v>
      </c>
      <c r="B8132" t="str">
        <f>CONCATENATE("01.","01",".",Таблица1[[#This Row],[Столбец1]])</f>
        <v>01.01.2003</v>
      </c>
      <c r="C8132" t="str">
        <f>CONCATENATE(Таблица1[[#This Row],[Столбец3]],".",Таблица1[[#This Row],[Столбец2]],".",Таблица1[[#This Row],[Столбец1]])</f>
        <v>7.3.2003</v>
      </c>
      <c r="D8132">
        <f>DAYS360(Таблица1[[#This Row],[Столбец13]],Таблица1[[#This Row],[Столбец14]],TRUE)+1</f>
        <v>67</v>
      </c>
      <c r="E8132">
        <v>3</v>
      </c>
      <c r="F8132">
        <v>7</v>
      </c>
      <c r="G8132" s="1">
        <f t="shared" si="127"/>
        <v>1.6120000000000001</v>
      </c>
      <c r="H8132" s="1">
        <v>1.6235999999999999</v>
      </c>
      <c r="I8132" s="1">
        <v>1.6096999999999999</v>
      </c>
      <c r="J8132" s="1">
        <v>1.6134999999999999</v>
      </c>
      <c r="K8132" s="1">
        <f>(Таблица1[[#This Row],[Столбец7]]-Таблица1[[#This Row],[Столбец4]])*10000</f>
        <v>14.999999999998348</v>
      </c>
    </row>
    <row r="8133" spans="1:11" x14ac:dyDescent="0.2">
      <c r="A8133">
        <v>2003</v>
      </c>
      <c r="B8133" t="str">
        <f>CONCATENATE("01.","01",".",Таблица1[[#This Row],[Столбец1]])</f>
        <v>01.01.2003</v>
      </c>
      <c r="C8133" t="str">
        <f>CONCATENATE(Таблица1[[#This Row],[Столбец3]],".",Таблица1[[#This Row],[Столбец2]],".",Таблица1[[#This Row],[Столбец1]])</f>
        <v>10.3.2003</v>
      </c>
      <c r="D8133">
        <f>DAYS360(Таблица1[[#This Row],[Столбец13]],Таблица1[[#This Row],[Столбец14]],TRUE)+1</f>
        <v>70</v>
      </c>
      <c r="E8133">
        <v>3</v>
      </c>
      <c r="F8133">
        <v>10</v>
      </c>
      <c r="G8133" s="1">
        <f t="shared" si="127"/>
        <v>1.6134999999999999</v>
      </c>
      <c r="H8133" s="1">
        <v>1.6221000000000001</v>
      </c>
      <c r="I8133" s="1">
        <v>1.6121000000000001</v>
      </c>
      <c r="J8133" s="1">
        <v>1.6178999999999999</v>
      </c>
      <c r="K8133" s="1">
        <f>(Таблица1[[#This Row],[Столбец7]]-Таблица1[[#This Row],[Столбец4]])*10000</f>
        <v>43.999999999999595</v>
      </c>
    </row>
    <row r="8134" spans="1:11" x14ac:dyDescent="0.2">
      <c r="A8134">
        <v>2003</v>
      </c>
      <c r="B8134" t="str">
        <f>CONCATENATE("01.","01",".",Таблица1[[#This Row],[Столбец1]])</f>
        <v>01.01.2003</v>
      </c>
      <c r="C8134" t="str">
        <f>CONCATENATE(Таблица1[[#This Row],[Столбец3]],".",Таблица1[[#This Row],[Столбец2]],".",Таблица1[[#This Row],[Столбец1]])</f>
        <v>11.3.2003</v>
      </c>
      <c r="D8134">
        <f>DAYS360(Таблица1[[#This Row],[Столбец13]],Таблица1[[#This Row],[Столбец14]],TRUE)+1</f>
        <v>71</v>
      </c>
      <c r="E8134">
        <v>3</v>
      </c>
      <c r="F8134">
        <v>11</v>
      </c>
      <c r="G8134" s="1">
        <f t="shared" si="127"/>
        <v>1.6178999999999999</v>
      </c>
      <c r="H8134" s="1">
        <v>1.6294</v>
      </c>
      <c r="I8134" s="1">
        <v>1.6105</v>
      </c>
      <c r="J8134" s="1">
        <v>1.6248</v>
      </c>
      <c r="K8134" s="1">
        <f>(Таблица1[[#This Row],[Столбец7]]-Таблица1[[#This Row],[Столбец4]])*10000</f>
        <v>69.000000000001279</v>
      </c>
    </row>
    <row r="8135" spans="1:11" x14ac:dyDescent="0.2">
      <c r="A8135">
        <v>2003</v>
      </c>
      <c r="B8135" t="str">
        <f>CONCATENATE("01.","01",".",Таблица1[[#This Row],[Столбец1]])</f>
        <v>01.01.2003</v>
      </c>
      <c r="C8135" t="str">
        <f>CONCATENATE(Таблица1[[#This Row],[Столбец3]],".",Таблица1[[#This Row],[Столбец2]],".",Таблица1[[#This Row],[Столбец1]])</f>
        <v>12.3.2003</v>
      </c>
      <c r="D8135">
        <f>DAYS360(Таблица1[[#This Row],[Столбец13]],Таблица1[[#This Row],[Столбец14]],TRUE)+1</f>
        <v>72</v>
      </c>
      <c r="E8135">
        <v>3</v>
      </c>
      <c r="F8135">
        <v>12</v>
      </c>
      <c r="G8135" s="1">
        <f t="shared" si="127"/>
        <v>1.6248</v>
      </c>
      <c r="H8135" s="1">
        <v>1.6309</v>
      </c>
      <c r="I8135" s="1">
        <v>1.6221000000000001</v>
      </c>
      <c r="J8135" s="1">
        <v>1.6231</v>
      </c>
      <c r="K8135" s="1">
        <f>(Таблица1[[#This Row],[Столбец7]]-Таблица1[[#This Row],[Столбец4]])*10000</f>
        <v>-17.000000000000348</v>
      </c>
    </row>
    <row r="8136" spans="1:11" x14ac:dyDescent="0.2">
      <c r="A8136">
        <v>2003</v>
      </c>
      <c r="B8136" t="str">
        <f>CONCATENATE("01.","01",".",Таблица1[[#This Row],[Столбец1]])</f>
        <v>01.01.2003</v>
      </c>
      <c r="C8136" t="str">
        <f>CONCATENATE(Таблица1[[#This Row],[Столбец3]],".",Таблица1[[#This Row],[Столбец2]],".",Таблица1[[#This Row],[Столбец1]])</f>
        <v>13.3.2003</v>
      </c>
      <c r="D8136">
        <f>DAYS360(Таблица1[[#This Row],[Столбец13]],Таблица1[[#This Row],[Столбец14]],TRUE)+1</f>
        <v>73</v>
      </c>
      <c r="E8136">
        <v>3</v>
      </c>
      <c r="F8136">
        <v>13</v>
      </c>
      <c r="G8136" s="1">
        <f t="shared" si="127"/>
        <v>1.6231</v>
      </c>
      <c r="H8136" s="1">
        <v>1.6234</v>
      </c>
      <c r="I8136" s="1">
        <v>1.6014999999999999</v>
      </c>
      <c r="J8136" s="1">
        <v>1.6014999999999999</v>
      </c>
      <c r="K8136" s="1">
        <f>(Таблица1[[#This Row],[Столбец7]]-Таблица1[[#This Row],[Столбец4]])*10000</f>
        <v>-216.00000000000063</v>
      </c>
    </row>
    <row r="8137" spans="1:11" x14ac:dyDescent="0.2">
      <c r="A8137">
        <v>2003</v>
      </c>
      <c r="B8137" t="str">
        <f>CONCATENATE("01.","01",".",Таблица1[[#This Row],[Столбец1]])</f>
        <v>01.01.2003</v>
      </c>
      <c r="C8137" t="str">
        <f>CONCATENATE(Таблица1[[#This Row],[Столбец3]],".",Таблица1[[#This Row],[Столбец2]],".",Таблица1[[#This Row],[Столбец1]])</f>
        <v>14.3.2003</v>
      </c>
      <c r="D8137">
        <f>DAYS360(Таблица1[[#This Row],[Столбец13]],Таблица1[[#This Row],[Столбец14]],TRUE)+1</f>
        <v>74</v>
      </c>
      <c r="E8137">
        <v>3</v>
      </c>
      <c r="F8137">
        <v>14</v>
      </c>
      <c r="G8137" s="1">
        <f t="shared" si="127"/>
        <v>1.6014999999999999</v>
      </c>
      <c r="H8137" s="1">
        <v>1.6055999999999999</v>
      </c>
      <c r="I8137" s="1">
        <v>1.5818000000000001</v>
      </c>
      <c r="J8137" s="1">
        <v>1.5837000000000001</v>
      </c>
      <c r="K8137" s="1">
        <f>(Таблица1[[#This Row],[Столбец7]]-Таблица1[[#This Row],[Столбец4]])*10000</f>
        <v>-177.99999999999815</v>
      </c>
    </row>
    <row r="8138" spans="1:11" x14ac:dyDescent="0.2">
      <c r="A8138">
        <v>2003</v>
      </c>
      <c r="B8138" t="str">
        <f>CONCATENATE("01.","01",".",Таблица1[[#This Row],[Столбец1]])</f>
        <v>01.01.2003</v>
      </c>
      <c r="C8138" t="str">
        <f>CONCATENATE(Таблица1[[#This Row],[Столбец3]],".",Таблица1[[#This Row],[Столбец2]],".",Таблица1[[#This Row],[Столбец1]])</f>
        <v>17.3.2003</v>
      </c>
      <c r="D8138">
        <f>DAYS360(Таблица1[[#This Row],[Столбец13]],Таблица1[[#This Row],[Столбец14]],TRUE)+1</f>
        <v>77</v>
      </c>
      <c r="E8138">
        <v>3</v>
      </c>
      <c r="F8138">
        <v>17</v>
      </c>
      <c r="G8138" s="1">
        <f t="shared" si="127"/>
        <v>1.5837000000000001</v>
      </c>
      <c r="H8138" s="1">
        <v>1.593</v>
      </c>
      <c r="I8138" s="1">
        <v>1.5672999999999999</v>
      </c>
      <c r="J8138" s="1">
        <v>1.5729</v>
      </c>
      <c r="K8138" s="1">
        <f>(Таблица1[[#This Row],[Столбец7]]-Таблица1[[#This Row],[Столбец4]])*10000</f>
        <v>-108.00000000000142</v>
      </c>
    </row>
    <row r="8139" spans="1:11" x14ac:dyDescent="0.2">
      <c r="A8139">
        <v>2003</v>
      </c>
      <c r="B8139" t="str">
        <f>CONCATENATE("01.","01",".",Таблица1[[#This Row],[Столбец1]])</f>
        <v>01.01.2003</v>
      </c>
      <c r="C8139" t="str">
        <f>CONCATENATE(Таблица1[[#This Row],[Столбец3]],".",Таблица1[[#This Row],[Столбец2]],".",Таблица1[[#This Row],[Столбец1]])</f>
        <v>18.3.2003</v>
      </c>
      <c r="D8139">
        <f>DAYS360(Таблица1[[#This Row],[Столбец13]],Таблица1[[#This Row],[Столбец14]],TRUE)+1</f>
        <v>78</v>
      </c>
      <c r="E8139">
        <v>3</v>
      </c>
      <c r="F8139">
        <v>18</v>
      </c>
      <c r="G8139" s="1">
        <f t="shared" si="127"/>
        <v>1.5729</v>
      </c>
      <c r="H8139" s="1">
        <v>1.5804</v>
      </c>
      <c r="I8139" s="1">
        <v>1.5649999999999999</v>
      </c>
      <c r="J8139" s="1">
        <v>1.5667</v>
      </c>
      <c r="K8139" s="1">
        <f>(Таблица1[[#This Row],[Столбец7]]-Таблица1[[#This Row],[Столбец4]])*10000</f>
        <v>-61.999999999999829</v>
      </c>
    </row>
    <row r="8140" spans="1:11" x14ac:dyDescent="0.2">
      <c r="A8140">
        <v>2003</v>
      </c>
      <c r="B8140" t="str">
        <f>CONCATENATE("01.","01",".",Таблица1[[#This Row],[Столбец1]])</f>
        <v>01.01.2003</v>
      </c>
      <c r="C8140" t="str">
        <f>CONCATENATE(Таблица1[[#This Row],[Столбец3]],".",Таблица1[[#This Row],[Столбец2]],".",Таблица1[[#This Row],[Столбец1]])</f>
        <v>19.3.2003</v>
      </c>
      <c r="D8140">
        <f>DAYS360(Таблица1[[#This Row],[Столбец13]],Таблица1[[#This Row],[Столбец14]],TRUE)+1</f>
        <v>79</v>
      </c>
      <c r="E8140">
        <v>3</v>
      </c>
      <c r="F8140">
        <v>19</v>
      </c>
      <c r="G8140" s="1">
        <f t="shared" si="127"/>
        <v>1.5667</v>
      </c>
      <c r="H8140" s="1">
        <v>1.5767</v>
      </c>
      <c r="I8140" s="1">
        <v>1.5629999999999999</v>
      </c>
      <c r="J8140" s="1">
        <v>1.5654999999999999</v>
      </c>
      <c r="K8140" s="1">
        <f>(Таблица1[[#This Row],[Столбец7]]-Таблица1[[#This Row],[Столбец4]])*10000</f>
        <v>-12.000000000000899</v>
      </c>
    </row>
    <row r="8141" spans="1:11" x14ac:dyDescent="0.2">
      <c r="A8141">
        <v>2003</v>
      </c>
      <c r="B8141" t="str">
        <f>CONCATENATE("01.","01",".",Таблица1[[#This Row],[Столбец1]])</f>
        <v>01.01.2003</v>
      </c>
      <c r="C8141" t="str">
        <f>CONCATENATE(Таблица1[[#This Row],[Столбец3]],".",Таблица1[[#This Row],[Столбец2]],".",Таблица1[[#This Row],[Столбец1]])</f>
        <v>20.3.2003</v>
      </c>
      <c r="D8141">
        <f>DAYS360(Таблица1[[#This Row],[Столбец13]],Таблица1[[#This Row],[Столбец14]],TRUE)+1</f>
        <v>80</v>
      </c>
      <c r="E8141">
        <v>3</v>
      </c>
      <c r="F8141">
        <v>20</v>
      </c>
      <c r="G8141" s="1">
        <f t="shared" si="127"/>
        <v>1.5654999999999999</v>
      </c>
      <c r="H8141" s="1">
        <v>1.5774999999999999</v>
      </c>
      <c r="I8141" s="1">
        <v>1.5651999999999999</v>
      </c>
      <c r="J8141" s="1">
        <v>1.5725</v>
      </c>
      <c r="K8141" s="1">
        <f>(Таблица1[[#This Row],[Столбец7]]-Таблица1[[#This Row],[Столбец4]])*10000</f>
        <v>70.000000000001165</v>
      </c>
    </row>
    <row r="8142" spans="1:11" x14ac:dyDescent="0.2">
      <c r="A8142">
        <v>2003</v>
      </c>
      <c r="B8142" t="str">
        <f>CONCATENATE("01.","01",".",Таблица1[[#This Row],[Столбец1]])</f>
        <v>01.01.2003</v>
      </c>
      <c r="C8142" t="str">
        <f>CONCATENATE(Таблица1[[#This Row],[Столбец3]],".",Таблица1[[#This Row],[Столбец2]],".",Таблица1[[#This Row],[Столбец1]])</f>
        <v>21.3.2003</v>
      </c>
      <c r="D8142">
        <f>DAYS360(Таблица1[[#This Row],[Столбец13]],Таблица1[[#This Row],[Столбец14]],TRUE)+1</f>
        <v>81</v>
      </c>
      <c r="E8142">
        <v>3</v>
      </c>
      <c r="F8142">
        <v>21</v>
      </c>
      <c r="G8142" s="1">
        <f t="shared" si="127"/>
        <v>1.5725</v>
      </c>
      <c r="H8142" s="1">
        <v>1.5750999999999999</v>
      </c>
      <c r="I8142" s="1">
        <v>1.5640000000000001</v>
      </c>
      <c r="J8142" s="1">
        <v>1.5733999999999999</v>
      </c>
      <c r="K8142" s="1">
        <f>(Таблица1[[#This Row],[Столбец7]]-Таблица1[[#This Row],[Столбец4]])*10000</f>
        <v>8.9999999999990088</v>
      </c>
    </row>
    <row r="8143" spans="1:11" x14ac:dyDescent="0.2">
      <c r="A8143">
        <v>2003</v>
      </c>
      <c r="B8143" t="str">
        <f>CONCATENATE("01.","01",".",Таблица1[[#This Row],[Столбец1]])</f>
        <v>01.01.2003</v>
      </c>
      <c r="C8143" t="str">
        <f>CONCATENATE(Таблица1[[#This Row],[Столбец3]],".",Таблица1[[#This Row],[Столбец2]],".",Таблица1[[#This Row],[Столбец1]])</f>
        <v>24.3.2003</v>
      </c>
      <c r="D8143">
        <f>DAYS360(Таблица1[[#This Row],[Столбец13]],Таблица1[[#This Row],[Столбец14]],TRUE)+1</f>
        <v>84</v>
      </c>
      <c r="E8143">
        <v>3</v>
      </c>
      <c r="F8143">
        <v>24</v>
      </c>
      <c r="G8143" s="1">
        <f t="shared" si="127"/>
        <v>1.5733999999999999</v>
      </c>
      <c r="H8143" s="1">
        <v>1.5861000000000001</v>
      </c>
      <c r="I8143" s="1">
        <v>1.5724</v>
      </c>
      <c r="J8143" s="1">
        <v>1.5737000000000001</v>
      </c>
      <c r="K8143" s="1">
        <f>(Таблица1[[#This Row],[Столбец7]]-Таблица1[[#This Row],[Столбец4]])*10000</f>
        <v>3.00000000000189</v>
      </c>
    </row>
    <row r="8144" spans="1:11" x14ac:dyDescent="0.2">
      <c r="A8144">
        <v>2003</v>
      </c>
      <c r="B8144" t="str">
        <f>CONCATENATE("01.","01",".",Таблица1[[#This Row],[Столбец1]])</f>
        <v>01.01.2003</v>
      </c>
      <c r="C8144" t="str">
        <f>CONCATENATE(Таблица1[[#This Row],[Столбец3]],".",Таблица1[[#This Row],[Столбец2]],".",Таблица1[[#This Row],[Столбец1]])</f>
        <v>25.3.2003</v>
      </c>
      <c r="D8144">
        <f>DAYS360(Таблица1[[#This Row],[Столбец13]],Таблица1[[#This Row],[Столбец14]],TRUE)+1</f>
        <v>85</v>
      </c>
      <c r="E8144">
        <v>3</v>
      </c>
      <c r="F8144">
        <v>25</v>
      </c>
      <c r="G8144" s="1">
        <f t="shared" si="127"/>
        <v>1.5737000000000001</v>
      </c>
      <c r="H8144" s="1">
        <v>1.5842000000000001</v>
      </c>
      <c r="I8144" s="1">
        <v>1.5696000000000001</v>
      </c>
      <c r="J8144" s="1">
        <v>1.5710999999999999</v>
      </c>
      <c r="K8144" s="1">
        <f>(Таблица1[[#This Row],[Столбец7]]-Таблица1[[#This Row],[Столбец4]])*10000</f>
        <v>-26.000000000001577</v>
      </c>
    </row>
    <row r="8145" spans="1:11" x14ac:dyDescent="0.2">
      <c r="A8145">
        <v>2003</v>
      </c>
      <c r="B8145" t="str">
        <f>CONCATENATE("01.","01",".",Таблица1[[#This Row],[Столбец1]])</f>
        <v>01.01.2003</v>
      </c>
      <c r="C8145" t="str">
        <f>CONCATENATE(Таблица1[[#This Row],[Столбец3]],".",Таблица1[[#This Row],[Столбец2]],".",Таблица1[[#This Row],[Столбец1]])</f>
        <v>26.3.2003</v>
      </c>
      <c r="D8145">
        <f>DAYS360(Таблица1[[#This Row],[Столбец13]],Таблица1[[#This Row],[Столбец14]],TRUE)+1</f>
        <v>86</v>
      </c>
      <c r="E8145">
        <v>3</v>
      </c>
      <c r="F8145">
        <v>26</v>
      </c>
      <c r="G8145" s="1">
        <f t="shared" si="127"/>
        <v>1.5710999999999999</v>
      </c>
      <c r="H8145" s="1">
        <v>1.5743</v>
      </c>
      <c r="I8145" s="1">
        <v>1.5621</v>
      </c>
      <c r="J8145" s="1">
        <v>1.5694999999999999</v>
      </c>
      <c r="K8145" s="1">
        <f>(Таблица1[[#This Row],[Столбец7]]-Таблица1[[#This Row],[Столбец4]])*10000</f>
        <v>-16.000000000000458</v>
      </c>
    </row>
    <row r="8146" spans="1:11" x14ac:dyDescent="0.2">
      <c r="A8146">
        <v>2003</v>
      </c>
      <c r="B8146" t="str">
        <f>CONCATENATE("01.","01",".",Таблица1[[#This Row],[Столбец1]])</f>
        <v>01.01.2003</v>
      </c>
      <c r="C8146" t="str">
        <f>CONCATENATE(Таблица1[[#This Row],[Столбец3]],".",Таблица1[[#This Row],[Столбец2]],".",Таблица1[[#This Row],[Столбец1]])</f>
        <v>27.3.2003</v>
      </c>
      <c r="D8146">
        <f>DAYS360(Таблица1[[#This Row],[Столбец13]],Таблица1[[#This Row],[Столбец14]],TRUE)+1</f>
        <v>87</v>
      </c>
      <c r="E8146">
        <v>3</v>
      </c>
      <c r="F8146">
        <v>27</v>
      </c>
      <c r="G8146" s="1">
        <f t="shared" si="127"/>
        <v>1.5694999999999999</v>
      </c>
      <c r="H8146" s="1">
        <v>1.5741000000000001</v>
      </c>
      <c r="I8146" s="1">
        <v>1.5631999999999999</v>
      </c>
      <c r="J8146" s="1">
        <v>1.5641</v>
      </c>
      <c r="K8146" s="1">
        <f>(Таблица1[[#This Row],[Столбец7]]-Таблица1[[#This Row],[Столбец4]])*10000</f>
        <v>-53.999999999998494</v>
      </c>
    </row>
    <row r="8147" spans="1:11" x14ac:dyDescent="0.2">
      <c r="A8147">
        <v>2003</v>
      </c>
      <c r="B8147" t="str">
        <f>CONCATENATE("01.","01",".",Таблица1[[#This Row],[Столбец1]])</f>
        <v>01.01.2003</v>
      </c>
      <c r="C8147" t="str">
        <f>CONCATENATE(Таблица1[[#This Row],[Столбец3]],".",Таблица1[[#This Row],[Столбец2]],".",Таблица1[[#This Row],[Столбец1]])</f>
        <v>28.3.2003</v>
      </c>
      <c r="D8147">
        <f>DAYS360(Таблица1[[#This Row],[Столбец13]],Таблица1[[#This Row],[Столбец14]],TRUE)+1</f>
        <v>88</v>
      </c>
      <c r="E8147">
        <v>3</v>
      </c>
      <c r="F8147">
        <v>28</v>
      </c>
      <c r="G8147" s="1">
        <f t="shared" si="127"/>
        <v>1.5641</v>
      </c>
      <c r="H8147" s="1">
        <v>1.5886</v>
      </c>
      <c r="I8147" s="1">
        <v>1.5609</v>
      </c>
      <c r="J8147" s="1">
        <v>1.5862000000000001</v>
      </c>
      <c r="K8147" s="1">
        <f>(Таблица1[[#This Row],[Столбец7]]-Таблица1[[#This Row],[Столбец4]])*10000</f>
        <v>221.00000000000009</v>
      </c>
    </row>
    <row r="8148" spans="1:11" x14ac:dyDescent="0.2">
      <c r="A8148">
        <v>2003</v>
      </c>
      <c r="B8148" t="str">
        <f>CONCATENATE("01.","01",".",Таблица1[[#This Row],[Столбец1]])</f>
        <v>01.01.2003</v>
      </c>
      <c r="C8148" t="str">
        <f>CONCATENATE(Таблица1[[#This Row],[Столбец3]],".",Таблица1[[#This Row],[Столбец2]],".",Таблица1[[#This Row],[Столбец1]])</f>
        <v>31.3.2003</v>
      </c>
      <c r="D8148">
        <f>DAYS360(Таблица1[[#This Row],[Столбец13]],Таблица1[[#This Row],[Столбец14]],TRUE)+1</f>
        <v>90</v>
      </c>
      <c r="E8148">
        <v>3</v>
      </c>
      <c r="F8148">
        <v>31</v>
      </c>
      <c r="G8148" s="1">
        <f t="shared" si="127"/>
        <v>1.5862000000000001</v>
      </c>
      <c r="H8148" s="1">
        <v>1.6077999999999999</v>
      </c>
      <c r="I8148" s="1">
        <v>1.5859000000000001</v>
      </c>
      <c r="J8148" s="1">
        <v>1.6016999999999999</v>
      </c>
      <c r="K8148" s="1">
        <f>(Таблица1[[#This Row],[Столбец7]]-Таблица1[[#This Row],[Столбец4]])*10000</f>
        <v>154.99999999999847</v>
      </c>
    </row>
    <row r="8149" spans="1:11" x14ac:dyDescent="0.2">
      <c r="A8149">
        <v>2003</v>
      </c>
      <c r="B8149" t="str">
        <f>CONCATENATE("01.","01",".",Таблица1[[#This Row],[Столбец1]])</f>
        <v>01.01.2003</v>
      </c>
      <c r="C8149" t="str">
        <f>CONCATENATE(Таблица1[[#This Row],[Столбец3]],".",Таблица1[[#This Row],[Столбец2]],".",Таблица1[[#This Row],[Столбец1]])</f>
        <v>1.4.2003</v>
      </c>
      <c r="D8149">
        <f>DAYS360(Таблица1[[#This Row],[Столбец13]],Таблица1[[#This Row],[Столбец14]],TRUE)+1</f>
        <v>91</v>
      </c>
      <c r="E8149">
        <v>4</v>
      </c>
      <c r="F8149">
        <v>1</v>
      </c>
      <c r="G8149" s="1">
        <f t="shared" si="127"/>
        <v>1.6016999999999999</v>
      </c>
      <c r="H8149" s="1">
        <v>1.6069</v>
      </c>
      <c r="I8149" s="1">
        <v>1.5954999999999999</v>
      </c>
      <c r="J8149" s="1">
        <v>1.6059000000000001</v>
      </c>
      <c r="K8149" s="1">
        <f>(Таблица1[[#This Row],[Столбец7]]-Таблица1[[#This Row],[Столбец4]])*10000</f>
        <v>42.000000000002032</v>
      </c>
    </row>
    <row r="8150" spans="1:11" x14ac:dyDescent="0.2">
      <c r="A8150">
        <v>2003</v>
      </c>
      <c r="B8150" t="str">
        <f>CONCATENATE("01.","01",".",Таблица1[[#This Row],[Столбец1]])</f>
        <v>01.01.2003</v>
      </c>
      <c r="C8150" t="str">
        <f>CONCATENATE(Таблица1[[#This Row],[Столбец3]],".",Таблица1[[#This Row],[Столбец2]],".",Таблица1[[#This Row],[Столбец1]])</f>
        <v>2.4.2003</v>
      </c>
      <c r="D8150">
        <f>DAYS360(Таблица1[[#This Row],[Столбец13]],Таблица1[[#This Row],[Столбец14]],TRUE)+1</f>
        <v>92</v>
      </c>
      <c r="E8150">
        <v>4</v>
      </c>
      <c r="F8150">
        <v>2</v>
      </c>
      <c r="G8150" s="1">
        <f t="shared" si="127"/>
        <v>1.6059000000000001</v>
      </c>
      <c r="H8150" s="1">
        <v>1.6131</v>
      </c>
      <c r="I8150" s="1">
        <v>1.5792999999999999</v>
      </c>
      <c r="J8150" s="1">
        <v>1.5828</v>
      </c>
      <c r="K8150" s="1">
        <f>(Таблица1[[#This Row],[Столбец7]]-Таблица1[[#This Row],[Столбец4]])*10000</f>
        <v>-231.00000000000119</v>
      </c>
    </row>
    <row r="8151" spans="1:11" x14ac:dyDescent="0.2">
      <c r="A8151">
        <v>2003</v>
      </c>
      <c r="B8151" t="str">
        <f>CONCATENATE("01.","01",".",Таблица1[[#This Row],[Столбец1]])</f>
        <v>01.01.2003</v>
      </c>
      <c r="C8151" t="str">
        <f>CONCATENATE(Таблица1[[#This Row],[Столбец3]],".",Таблица1[[#This Row],[Столбец2]],".",Таблица1[[#This Row],[Столбец1]])</f>
        <v>3.4.2003</v>
      </c>
      <c r="D8151">
        <f>DAYS360(Таблица1[[#This Row],[Столбец13]],Таблица1[[#This Row],[Столбец14]],TRUE)+1</f>
        <v>93</v>
      </c>
      <c r="E8151">
        <v>4</v>
      </c>
      <c r="F8151">
        <v>3</v>
      </c>
      <c r="G8151" s="1">
        <f t="shared" si="127"/>
        <v>1.5828</v>
      </c>
      <c r="H8151" s="1">
        <v>1.5873999999999999</v>
      </c>
      <c r="I8151" s="1">
        <v>1.5724</v>
      </c>
      <c r="J8151" s="1">
        <v>1.5844</v>
      </c>
      <c r="K8151" s="1">
        <f>(Таблица1[[#This Row],[Столбец7]]-Таблица1[[#This Row],[Столбец4]])*10000</f>
        <v>16.000000000000458</v>
      </c>
    </row>
    <row r="8152" spans="1:11" x14ac:dyDescent="0.2">
      <c r="A8152">
        <v>2003</v>
      </c>
      <c r="B8152" t="str">
        <f>CONCATENATE("01.","01",".",Таблица1[[#This Row],[Столбец1]])</f>
        <v>01.01.2003</v>
      </c>
      <c r="C8152" t="str">
        <f>CONCATENATE(Таблица1[[#This Row],[Столбец3]],".",Таблица1[[#This Row],[Столбец2]],".",Таблица1[[#This Row],[Столбец1]])</f>
        <v>4.4.2003</v>
      </c>
      <c r="D8152">
        <f>DAYS360(Таблица1[[#This Row],[Столбец13]],Таблица1[[#This Row],[Столбец14]],TRUE)+1</f>
        <v>94</v>
      </c>
      <c r="E8152">
        <v>4</v>
      </c>
      <c r="F8152">
        <v>4</v>
      </c>
      <c r="G8152" s="1">
        <f t="shared" si="127"/>
        <v>1.5844</v>
      </c>
      <c r="H8152" s="1">
        <v>1.5887</v>
      </c>
      <c r="I8152" s="1">
        <v>1.5759000000000001</v>
      </c>
      <c r="J8152" s="1">
        <v>1.5802</v>
      </c>
      <c r="K8152" s="1">
        <f>(Таблица1[[#This Row],[Столбец7]]-Таблица1[[#This Row],[Столбец4]])*10000</f>
        <v>-41.999999999999815</v>
      </c>
    </row>
    <row r="8153" spans="1:11" x14ac:dyDescent="0.2">
      <c r="A8153">
        <v>2003</v>
      </c>
      <c r="B8153" t="str">
        <f>CONCATENATE("01.","01",".",Таблица1[[#This Row],[Столбец1]])</f>
        <v>01.01.2003</v>
      </c>
      <c r="C8153" t="str">
        <f>CONCATENATE(Таблица1[[#This Row],[Столбец3]],".",Таблица1[[#This Row],[Столбец2]],".",Таблица1[[#This Row],[Столбец1]])</f>
        <v>7.4.2003</v>
      </c>
      <c r="D8153">
        <f>DAYS360(Таблица1[[#This Row],[Столбец13]],Таблица1[[#This Row],[Столбец14]],TRUE)+1</f>
        <v>97</v>
      </c>
      <c r="E8153">
        <v>4</v>
      </c>
      <c r="F8153">
        <v>7</v>
      </c>
      <c r="G8153" s="1">
        <f t="shared" si="127"/>
        <v>1.5802</v>
      </c>
      <c r="H8153" s="1">
        <v>1.5804</v>
      </c>
      <c r="I8153" s="1">
        <v>1.5705</v>
      </c>
      <c r="J8153" s="1">
        <v>1.5788</v>
      </c>
      <c r="K8153" s="1">
        <f>(Таблица1[[#This Row],[Столбец7]]-Таблица1[[#This Row],[Столбец4]])*10000</f>
        <v>-14.000000000000679</v>
      </c>
    </row>
    <row r="8154" spans="1:11" x14ac:dyDescent="0.2">
      <c r="A8154">
        <v>2003</v>
      </c>
      <c r="B8154" t="str">
        <f>CONCATENATE("01.","01",".",Таблица1[[#This Row],[Столбец1]])</f>
        <v>01.01.2003</v>
      </c>
      <c r="C8154" t="str">
        <f>CONCATENATE(Таблица1[[#This Row],[Столбец3]],".",Таблица1[[#This Row],[Столбец2]],".",Таблица1[[#This Row],[Столбец1]])</f>
        <v>8.4.2003</v>
      </c>
      <c r="D8154">
        <f>DAYS360(Таблица1[[#This Row],[Столбец13]],Таблица1[[#This Row],[Столбец14]],TRUE)+1</f>
        <v>98</v>
      </c>
      <c r="E8154">
        <v>4</v>
      </c>
      <c r="F8154">
        <v>8</v>
      </c>
      <c r="G8154" s="1">
        <f t="shared" si="127"/>
        <v>1.5788</v>
      </c>
      <c r="H8154" s="1">
        <v>1.5845</v>
      </c>
      <c r="I8154" s="1">
        <v>1.5669</v>
      </c>
      <c r="J8154" s="1">
        <v>1.5719000000000001</v>
      </c>
      <c r="K8154" s="1">
        <f>(Таблица1[[#This Row],[Столбец7]]-Таблица1[[#This Row],[Столбец4]])*10000</f>
        <v>-68.999999999999062</v>
      </c>
    </row>
    <row r="8155" spans="1:11" x14ac:dyDescent="0.2">
      <c r="A8155">
        <v>2003</v>
      </c>
      <c r="B8155" t="str">
        <f>CONCATENATE("01.","01",".",Таблица1[[#This Row],[Столбец1]])</f>
        <v>01.01.2003</v>
      </c>
      <c r="C8155" t="str">
        <f>CONCATENATE(Таблица1[[#This Row],[Столбец3]],".",Таблица1[[#This Row],[Столбец2]],".",Таблица1[[#This Row],[Столбец1]])</f>
        <v>9.4.2003</v>
      </c>
      <c r="D8155">
        <f>DAYS360(Таблица1[[#This Row],[Столбец13]],Таблица1[[#This Row],[Столбец14]],TRUE)+1</f>
        <v>99</v>
      </c>
      <c r="E8155">
        <v>4</v>
      </c>
      <c r="F8155">
        <v>9</v>
      </c>
      <c r="G8155" s="1">
        <f t="shared" si="127"/>
        <v>1.5719000000000001</v>
      </c>
      <c r="H8155" s="1">
        <v>1.5829</v>
      </c>
      <c r="I8155" s="1">
        <v>1.5683</v>
      </c>
      <c r="J8155" s="1">
        <v>1.5789</v>
      </c>
      <c r="K8155" s="1">
        <f>(Таблица1[[#This Row],[Столбец7]]-Таблица1[[#This Row],[Столбец4]])*10000</f>
        <v>69.999999999998948</v>
      </c>
    </row>
    <row r="8156" spans="1:11" x14ac:dyDescent="0.2">
      <c r="A8156">
        <v>2003</v>
      </c>
      <c r="B8156" t="str">
        <f>CONCATENATE("01.","01",".",Таблица1[[#This Row],[Столбец1]])</f>
        <v>01.01.2003</v>
      </c>
      <c r="C8156" t="str">
        <f>CONCATENATE(Таблица1[[#This Row],[Столбец3]],".",Таблица1[[#This Row],[Столбец2]],".",Таблица1[[#This Row],[Столбец1]])</f>
        <v>10.4.2003</v>
      </c>
      <c r="D8156">
        <f>DAYS360(Таблица1[[#This Row],[Столбец13]],Таблица1[[#This Row],[Столбец14]],TRUE)+1</f>
        <v>100</v>
      </c>
      <c r="E8156">
        <v>4</v>
      </c>
      <c r="F8156">
        <v>10</v>
      </c>
      <c r="G8156" s="1">
        <f t="shared" si="127"/>
        <v>1.5789</v>
      </c>
      <c r="H8156" s="1">
        <v>1.583</v>
      </c>
      <c r="I8156" s="1">
        <v>1.5670999999999999</v>
      </c>
      <c r="J8156" s="1">
        <v>1.569</v>
      </c>
      <c r="K8156" s="1">
        <f>(Таблица1[[#This Row],[Столбец7]]-Таблица1[[#This Row],[Столбец4]])*10000</f>
        <v>-99.000000000000199</v>
      </c>
    </row>
    <row r="8157" spans="1:11" x14ac:dyDescent="0.2">
      <c r="A8157">
        <v>2003</v>
      </c>
      <c r="B8157" t="str">
        <f>CONCATENATE("01.","01",".",Таблица1[[#This Row],[Столбец1]])</f>
        <v>01.01.2003</v>
      </c>
      <c r="C8157" t="str">
        <f>CONCATENATE(Таблица1[[#This Row],[Столбец3]],".",Таблица1[[#This Row],[Столбец2]],".",Таблица1[[#This Row],[Столбец1]])</f>
        <v>11.4.2003</v>
      </c>
      <c r="D8157">
        <f>DAYS360(Таблица1[[#This Row],[Столбец13]],Таблица1[[#This Row],[Столбец14]],TRUE)+1</f>
        <v>101</v>
      </c>
      <c r="E8157">
        <v>4</v>
      </c>
      <c r="F8157">
        <v>11</v>
      </c>
      <c r="G8157" s="1">
        <f t="shared" si="127"/>
        <v>1.569</v>
      </c>
      <c r="H8157" s="1">
        <v>1.5704</v>
      </c>
      <c r="I8157" s="1">
        <v>1.5582</v>
      </c>
      <c r="J8157" s="1">
        <v>1.5630999999999999</v>
      </c>
      <c r="K8157" s="1">
        <f>(Таблица1[[#This Row],[Столбец7]]-Таблица1[[#This Row],[Столбец4]])*10000</f>
        <v>-59.000000000000163</v>
      </c>
    </row>
    <row r="8158" spans="1:11" x14ac:dyDescent="0.2">
      <c r="A8158">
        <v>2003</v>
      </c>
      <c r="B8158" t="str">
        <f>CONCATENATE("01.","01",".",Таблица1[[#This Row],[Столбец1]])</f>
        <v>01.01.2003</v>
      </c>
      <c r="C8158" t="str">
        <f>CONCATENATE(Таблица1[[#This Row],[Столбец3]],".",Таблица1[[#This Row],[Столбец2]],".",Таблица1[[#This Row],[Столбец1]])</f>
        <v>14.4.2003</v>
      </c>
      <c r="D8158">
        <f>DAYS360(Таблица1[[#This Row],[Столбец13]],Таблица1[[#This Row],[Столбец14]],TRUE)+1</f>
        <v>104</v>
      </c>
      <c r="E8158">
        <v>4</v>
      </c>
      <c r="F8158">
        <v>14</v>
      </c>
      <c r="G8158" s="1">
        <f t="shared" si="127"/>
        <v>1.5630999999999999</v>
      </c>
      <c r="H8158" s="1">
        <v>1.5697000000000001</v>
      </c>
      <c r="I8158" s="1">
        <v>1.5639000000000001</v>
      </c>
      <c r="J8158" s="1">
        <v>1.5669</v>
      </c>
      <c r="K8158" s="1">
        <f>(Таблица1[[#This Row],[Столбец7]]-Таблица1[[#This Row],[Столбец4]])*10000</f>
        <v>38.000000000000256</v>
      </c>
    </row>
    <row r="8159" spans="1:11" x14ac:dyDescent="0.2">
      <c r="A8159">
        <v>2003</v>
      </c>
      <c r="B8159" t="str">
        <f>CONCATENATE("01.","01",".",Таблица1[[#This Row],[Столбец1]])</f>
        <v>01.01.2003</v>
      </c>
      <c r="C8159" t="str">
        <f>CONCATENATE(Таблица1[[#This Row],[Столбец3]],".",Таблица1[[#This Row],[Столбец2]],".",Таблица1[[#This Row],[Столбец1]])</f>
        <v>15.4.2003</v>
      </c>
      <c r="D8159">
        <f>DAYS360(Таблица1[[#This Row],[Столбец13]],Таблица1[[#This Row],[Столбец14]],TRUE)+1</f>
        <v>105</v>
      </c>
      <c r="E8159">
        <v>4</v>
      </c>
      <c r="F8159">
        <v>15</v>
      </c>
      <c r="G8159" s="1">
        <f t="shared" si="127"/>
        <v>1.5669</v>
      </c>
      <c r="H8159" s="1">
        <v>1.5731999999999999</v>
      </c>
      <c r="I8159" s="1">
        <v>1.5628</v>
      </c>
      <c r="J8159" s="1">
        <v>1.5653999999999999</v>
      </c>
      <c r="K8159" s="1">
        <f>(Таблица1[[#This Row],[Столбец7]]-Таблица1[[#This Row],[Столбец4]])*10000</f>
        <v>-15.000000000000568</v>
      </c>
    </row>
    <row r="8160" spans="1:11" x14ac:dyDescent="0.2">
      <c r="A8160">
        <v>2003</v>
      </c>
      <c r="B8160" t="str">
        <f>CONCATENATE("01.","01",".",Таблица1[[#This Row],[Столбец1]])</f>
        <v>01.01.2003</v>
      </c>
      <c r="C8160" t="str">
        <f>CONCATENATE(Таблица1[[#This Row],[Столбец3]],".",Таблица1[[#This Row],[Столбец2]],".",Таблица1[[#This Row],[Столбец1]])</f>
        <v>16.4.2003</v>
      </c>
      <c r="D8160">
        <f>DAYS360(Таблица1[[#This Row],[Столбец13]],Таблица1[[#This Row],[Столбец14]],TRUE)+1</f>
        <v>106</v>
      </c>
      <c r="E8160">
        <v>4</v>
      </c>
      <c r="F8160">
        <v>16</v>
      </c>
      <c r="G8160" s="1">
        <f t="shared" si="127"/>
        <v>1.5653999999999999</v>
      </c>
      <c r="H8160" s="1">
        <v>1.59</v>
      </c>
      <c r="I8160" s="1">
        <v>1.5611999999999999</v>
      </c>
      <c r="J8160" s="1">
        <v>1.5878000000000001</v>
      </c>
      <c r="K8160" s="1">
        <f>(Таблица1[[#This Row],[Столбец7]]-Таблица1[[#This Row],[Столбец4]])*10000</f>
        <v>224.00000000000199</v>
      </c>
    </row>
    <row r="8161" spans="1:11" x14ac:dyDescent="0.2">
      <c r="A8161">
        <v>2003</v>
      </c>
      <c r="B8161" t="str">
        <f>CONCATENATE("01.","01",".",Таблица1[[#This Row],[Столбец1]])</f>
        <v>01.01.2003</v>
      </c>
      <c r="C8161" t="str">
        <f>CONCATENATE(Таблица1[[#This Row],[Столбец3]],".",Таблица1[[#This Row],[Столбец2]],".",Таблица1[[#This Row],[Столбец1]])</f>
        <v>17.4.2003</v>
      </c>
      <c r="D8161">
        <f>DAYS360(Таблица1[[#This Row],[Столбец13]],Таблица1[[#This Row],[Столбец14]],TRUE)+1</f>
        <v>107</v>
      </c>
      <c r="E8161">
        <v>4</v>
      </c>
      <c r="F8161">
        <v>17</v>
      </c>
      <c r="G8161" s="1">
        <f t="shared" si="127"/>
        <v>1.5878000000000001</v>
      </c>
      <c r="H8161" s="1">
        <v>1.5939000000000001</v>
      </c>
      <c r="I8161" s="1">
        <v>1.577</v>
      </c>
      <c r="J8161" s="1">
        <v>1.5789</v>
      </c>
      <c r="K8161" s="1">
        <f>(Таблица1[[#This Row],[Столбец7]]-Таблица1[[#This Row],[Столбец4]])*10000</f>
        <v>-89.000000000001307</v>
      </c>
    </row>
    <row r="8162" spans="1:11" x14ac:dyDescent="0.2">
      <c r="A8162">
        <v>2003</v>
      </c>
      <c r="B8162" t="str">
        <f>CONCATENATE("01.","01",".",Таблица1[[#This Row],[Столбец1]])</f>
        <v>01.01.2003</v>
      </c>
      <c r="C8162" t="str">
        <f>CONCATENATE(Таблица1[[#This Row],[Столбец3]],".",Таблица1[[#This Row],[Столбец2]],".",Таблица1[[#This Row],[Столбец1]])</f>
        <v>18.4.2003</v>
      </c>
      <c r="D8162">
        <f>DAYS360(Таблица1[[#This Row],[Столбец13]],Таблица1[[#This Row],[Столбец14]],TRUE)+1</f>
        <v>108</v>
      </c>
      <c r="E8162">
        <v>4</v>
      </c>
      <c r="F8162">
        <v>18</v>
      </c>
      <c r="G8162" s="1">
        <f t="shared" si="127"/>
        <v>1.5789</v>
      </c>
      <c r="H8162" s="1">
        <v>1.5805</v>
      </c>
      <c r="I8162" s="1">
        <v>1.5754999999999999</v>
      </c>
      <c r="J8162" s="1">
        <v>1.5781000000000001</v>
      </c>
      <c r="K8162" s="1">
        <f>(Таблица1[[#This Row],[Столбец7]]-Таблица1[[#This Row],[Столбец4]])*10000</f>
        <v>-7.9999999999991189</v>
      </c>
    </row>
    <row r="8163" spans="1:11" x14ac:dyDescent="0.2">
      <c r="A8163">
        <v>2003</v>
      </c>
      <c r="B8163" t="str">
        <f>CONCATENATE("01.","01",".",Таблица1[[#This Row],[Столбец1]])</f>
        <v>01.01.2003</v>
      </c>
      <c r="C8163" t="str">
        <f>CONCATENATE(Таблица1[[#This Row],[Столбец3]],".",Таблица1[[#This Row],[Столбец2]],".",Таблица1[[#This Row],[Столбец1]])</f>
        <v>21.4.2003</v>
      </c>
      <c r="D8163">
        <f>DAYS360(Таблица1[[#This Row],[Столбец13]],Таблица1[[#This Row],[Столбец14]],TRUE)+1</f>
        <v>111</v>
      </c>
      <c r="E8163">
        <v>4</v>
      </c>
      <c r="F8163">
        <v>21</v>
      </c>
      <c r="G8163" s="1">
        <f t="shared" si="127"/>
        <v>1.5781000000000001</v>
      </c>
      <c r="H8163" s="1">
        <v>1.5837000000000001</v>
      </c>
      <c r="I8163" s="1">
        <v>1.5755999999999999</v>
      </c>
      <c r="J8163" s="1">
        <v>1.5802</v>
      </c>
      <c r="K8163" s="1">
        <f>(Таблица1[[#This Row],[Столбец7]]-Таблица1[[#This Row],[Столбец4]])*10000</f>
        <v>20.999999999999908</v>
      </c>
    </row>
    <row r="8164" spans="1:11" x14ac:dyDescent="0.2">
      <c r="A8164">
        <v>2003</v>
      </c>
      <c r="B8164" t="str">
        <f>CONCATENATE("01.","01",".",Таблица1[[#This Row],[Столбец1]])</f>
        <v>01.01.2003</v>
      </c>
      <c r="C8164" t="str">
        <f>CONCATENATE(Таблица1[[#This Row],[Столбец3]],".",Таблица1[[#This Row],[Столбец2]],".",Таблица1[[#This Row],[Столбец1]])</f>
        <v>22.4.2003</v>
      </c>
      <c r="D8164">
        <f>DAYS360(Таблица1[[#This Row],[Столбец13]],Таблица1[[#This Row],[Столбец14]],TRUE)+1</f>
        <v>112</v>
      </c>
      <c r="E8164">
        <v>4</v>
      </c>
      <c r="F8164">
        <v>22</v>
      </c>
      <c r="G8164" s="1">
        <f t="shared" si="127"/>
        <v>1.5802</v>
      </c>
      <c r="H8164" s="1">
        <v>1.5965</v>
      </c>
      <c r="I8164" s="1">
        <v>1.5834999999999999</v>
      </c>
      <c r="J8164" s="1">
        <v>1.5883</v>
      </c>
      <c r="K8164" s="1">
        <f>(Таблица1[[#This Row],[Столбец7]]-Таблица1[[#This Row],[Столбец4]])*10000</f>
        <v>80.999999999999957</v>
      </c>
    </row>
    <row r="8165" spans="1:11" x14ac:dyDescent="0.2">
      <c r="A8165">
        <v>2003</v>
      </c>
      <c r="B8165" t="str">
        <f>CONCATENATE("01.","01",".",Таблица1[[#This Row],[Столбец1]])</f>
        <v>01.01.2003</v>
      </c>
      <c r="C8165" t="str">
        <f>CONCATENATE(Таблица1[[#This Row],[Столбец3]],".",Таблица1[[#This Row],[Столбец2]],".",Таблица1[[#This Row],[Столбец1]])</f>
        <v>23.4.2003</v>
      </c>
      <c r="D8165">
        <f>DAYS360(Таблица1[[#This Row],[Столбец13]],Таблица1[[#This Row],[Столбец14]],TRUE)+1</f>
        <v>113</v>
      </c>
      <c r="E8165">
        <v>4</v>
      </c>
      <c r="F8165">
        <v>23</v>
      </c>
      <c r="G8165" s="1">
        <f t="shared" si="127"/>
        <v>1.5883</v>
      </c>
      <c r="H8165" s="1">
        <v>1.5936999999999999</v>
      </c>
      <c r="I8165" s="1">
        <v>1.5825</v>
      </c>
      <c r="J8165" s="1">
        <v>1.5921000000000001</v>
      </c>
      <c r="K8165" s="1">
        <f>(Таблица1[[#This Row],[Столбец7]]-Таблица1[[#This Row],[Столбец4]])*10000</f>
        <v>38.000000000000256</v>
      </c>
    </row>
    <row r="8166" spans="1:11" x14ac:dyDescent="0.2">
      <c r="A8166">
        <v>2003</v>
      </c>
      <c r="B8166" t="str">
        <f>CONCATENATE("01.","01",".",Таблица1[[#This Row],[Столбец1]])</f>
        <v>01.01.2003</v>
      </c>
      <c r="C8166" t="str">
        <f>CONCATENATE(Таблица1[[#This Row],[Столбец3]],".",Таблица1[[#This Row],[Столбец2]],".",Таблица1[[#This Row],[Столбец1]])</f>
        <v>24.4.2003</v>
      </c>
      <c r="D8166">
        <f>DAYS360(Таблица1[[#This Row],[Столбец13]],Таблица1[[#This Row],[Столбец14]],TRUE)+1</f>
        <v>114</v>
      </c>
      <c r="E8166">
        <v>4</v>
      </c>
      <c r="F8166">
        <v>24</v>
      </c>
      <c r="G8166" s="1">
        <f t="shared" si="127"/>
        <v>1.5921000000000001</v>
      </c>
      <c r="H8166" s="1">
        <v>1.6147</v>
      </c>
      <c r="I8166" s="1">
        <v>1.591</v>
      </c>
      <c r="J8166" s="1">
        <v>1.6056999999999999</v>
      </c>
      <c r="K8166" s="1">
        <f>(Таблица1[[#This Row],[Столбец7]]-Таблица1[[#This Row],[Столбец4]])*10000</f>
        <v>135.99999999999835</v>
      </c>
    </row>
    <row r="8167" spans="1:11" x14ac:dyDescent="0.2">
      <c r="A8167">
        <v>2003</v>
      </c>
      <c r="B8167" t="str">
        <f>CONCATENATE("01.","01",".",Таблица1[[#This Row],[Столбец1]])</f>
        <v>01.01.2003</v>
      </c>
      <c r="C8167" t="str">
        <f>CONCATENATE(Таблица1[[#This Row],[Столбец3]],".",Таблица1[[#This Row],[Столбец2]],".",Таблица1[[#This Row],[Столбец1]])</f>
        <v>25.4.2003</v>
      </c>
      <c r="D8167">
        <f>DAYS360(Таблица1[[#This Row],[Столбец13]],Таблица1[[#This Row],[Столбец14]],TRUE)+1</f>
        <v>115</v>
      </c>
      <c r="E8167">
        <v>4</v>
      </c>
      <c r="F8167">
        <v>25</v>
      </c>
      <c r="G8167" s="1">
        <f t="shared" si="127"/>
        <v>1.6056999999999999</v>
      </c>
      <c r="H8167" s="1">
        <v>1.6074999999999999</v>
      </c>
      <c r="I8167" s="1">
        <v>1.5942000000000001</v>
      </c>
      <c r="J8167" s="1">
        <v>1.5966</v>
      </c>
      <c r="K8167" s="1">
        <f>(Таблица1[[#This Row],[Столбец7]]-Таблица1[[#This Row],[Столбец4]])*10000</f>
        <v>-90.999999999998863</v>
      </c>
    </row>
    <row r="8168" spans="1:11" x14ac:dyDescent="0.2">
      <c r="A8168">
        <v>2003</v>
      </c>
      <c r="B8168" t="str">
        <f>CONCATENATE("01.","01",".",Таблица1[[#This Row],[Столбец1]])</f>
        <v>01.01.2003</v>
      </c>
      <c r="C8168" t="str">
        <f>CONCATENATE(Таблица1[[#This Row],[Столбец3]],".",Таблица1[[#This Row],[Столбец2]],".",Таблица1[[#This Row],[Столбец1]])</f>
        <v>28.4.2003</v>
      </c>
      <c r="D8168">
        <f>DAYS360(Таблица1[[#This Row],[Столбец13]],Таблица1[[#This Row],[Столбец14]],TRUE)+1</f>
        <v>118</v>
      </c>
      <c r="E8168">
        <v>4</v>
      </c>
      <c r="F8168">
        <v>28</v>
      </c>
      <c r="G8168" s="1">
        <f t="shared" si="127"/>
        <v>1.5966</v>
      </c>
      <c r="H8168" s="1">
        <v>1.6021000000000001</v>
      </c>
      <c r="I8168" s="1">
        <v>1.5886</v>
      </c>
      <c r="J8168" s="1">
        <v>1.5909</v>
      </c>
      <c r="K8168" s="1">
        <f>(Таблица1[[#This Row],[Столбец7]]-Таблица1[[#This Row],[Столбец4]])*10000</f>
        <v>-57.000000000000384</v>
      </c>
    </row>
    <row r="8169" spans="1:11" x14ac:dyDescent="0.2">
      <c r="A8169">
        <v>2003</v>
      </c>
      <c r="B8169" t="str">
        <f>CONCATENATE("01.","01",".",Таблица1[[#This Row],[Столбец1]])</f>
        <v>01.01.2003</v>
      </c>
      <c r="C8169" t="str">
        <f>CONCATENATE(Таблица1[[#This Row],[Столбец3]],".",Таблица1[[#This Row],[Столбец2]],".",Таблица1[[#This Row],[Столбец1]])</f>
        <v>29.4.2003</v>
      </c>
      <c r="D8169">
        <f>DAYS360(Таблица1[[#This Row],[Столбец13]],Таблица1[[#This Row],[Столбец14]],TRUE)+1</f>
        <v>119</v>
      </c>
      <c r="E8169">
        <v>4</v>
      </c>
      <c r="F8169">
        <v>29</v>
      </c>
      <c r="G8169" s="1">
        <f t="shared" si="127"/>
        <v>1.5909</v>
      </c>
      <c r="H8169" s="1">
        <v>1.5988</v>
      </c>
      <c r="I8169" s="1">
        <v>1.5883</v>
      </c>
      <c r="J8169" s="1">
        <v>1.5979000000000001</v>
      </c>
      <c r="K8169" s="1">
        <f>(Таблица1[[#This Row],[Столбец7]]-Таблица1[[#This Row],[Столбец4]])*10000</f>
        <v>70.000000000001165</v>
      </c>
    </row>
    <row r="8170" spans="1:11" x14ac:dyDescent="0.2">
      <c r="A8170">
        <v>2003</v>
      </c>
      <c r="B8170" t="str">
        <f>CONCATENATE("01.","01",".",Таблица1[[#This Row],[Столбец1]])</f>
        <v>01.01.2003</v>
      </c>
      <c r="C8170" t="str">
        <f>CONCATENATE(Таблица1[[#This Row],[Столбец3]],".",Таблица1[[#This Row],[Столбец2]],".",Таблица1[[#This Row],[Столбец1]])</f>
        <v>30.4.2003</v>
      </c>
      <c r="D8170">
        <f>DAYS360(Таблица1[[#This Row],[Столбец13]],Таблица1[[#This Row],[Столбец14]],TRUE)+1</f>
        <v>120</v>
      </c>
      <c r="E8170">
        <v>4</v>
      </c>
      <c r="F8170">
        <v>30</v>
      </c>
      <c r="G8170" s="1">
        <f t="shared" si="127"/>
        <v>1.5979000000000001</v>
      </c>
      <c r="H8170" s="1">
        <v>1.6057999999999999</v>
      </c>
      <c r="I8170" s="1">
        <v>1.5953999999999999</v>
      </c>
      <c r="J8170" s="1">
        <v>1.5993999999999999</v>
      </c>
      <c r="K8170" s="1">
        <f>(Таблица1[[#This Row],[Столбец7]]-Таблица1[[#This Row],[Столбец4]])*10000</f>
        <v>14.999999999998348</v>
      </c>
    </row>
    <row r="8171" spans="1:11" x14ac:dyDescent="0.2">
      <c r="A8171">
        <v>2003</v>
      </c>
      <c r="B8171" t="str">
        <f>CONCATENATE("01.","01",".",Таблица1[[#This Row],[Столбец1]])</f>
        <v>01.01.2003</v>
      </c>
      <c r="C8171" t="str">
        <f>CONCATENATE(Таблица1[[#This Row],[Столбец3]],".",Таблица1[[#This Row],[Столбец2]],".",Таблица1[[#This Row],[Столбец1]])</f>
        <v>1.5.2003</v>
      </c>
      <c r="D8171">
        <f>DAYS360(Таблица1[[#This Row],[Столбец13]],Таблица1[[#This Row],[Столбец14]],TRUE)+1</f>
        <v>121</v>
      </c>
      <c r="E8171">
        <v>5</v>
      </c>
      <c r="F8171">
        <v>1</v>
      </c>
      <c r="G8171" s="1">
        <f t="shared" si="127"/>
        <v>1.5993999999999999</v>
      </c>
      <c r="H8171" s="1">
        <v>1.6004</v>
      </c>
      <c r="I8171" s="1">
        <v>1.5884</v>
      </c>
      <c r="J8171" s="1">
        <v>1.5952999999999999</v>
      </c>
      <c r="K8171" s="1">
        <f>(Таблица1[[#This Row],[Столбец7]]-Таблица1[[#This Row],[Столбец4]])*10000</f>
        <v>-40.999999999999929</v>
      </c>
    </row>
    <row r="8172" spans="1:11" x14ac:dyDescent="0.2">
      <c r="A8172">
        <v>2003</v>
      </c>
      <c r="B8172" t="str">
        <f>CONCATENATE("01.","01",".",Таблица1[[#This Row],[Столбец1]])</f>
        <v>01.01.2003</v>
      </c>
      <c r="C8172" t="str">
        <f>CONCATENATE(Таблица1[[#This Row],[Столбец3]],".",Таблица1[[#This Row],[Столбец2]],".",Таблица1[[#This Row],[Столбец1]])</f>
        <v>2.5.2003</v>
      </c>
      <c r="D8172">
        <f>DAYS360(Таблица1[[#This Row],[Столбец13]],Таблица1[[#This Row],[Столбец14]],TRUE)+1</f>
        <v>122</v>
      </c>
      <c r="E8172">
        <v>5</v>
      </c>
      <c r="F8172">
        <v>2</v>
      </c>
      <c r="G8172" s="1">
        <f t="shared" si="127"/>
        <v>1.5952999999999999</v>
      </c>
      <c r="H8172" s="1">
        <v>1.5987</v>
      </c>
      <c r="I8172" s="1">
        <v>1.5906</v>
      </c>
      <c r="J8172" s="1">
        <v>1.5943000000000001</v>
      </c>
      <c r="K8172" s="1">
        <f>(Таблица1[[#This Row],[Столбец7]]-Таблица1[[#This Row],[Столбец4]])*10000</f>
        <v>-9.9999999999988987</v>
      </c>
    </row>
    <row r="8173" spans="1:11" x14ac:dyDescent="0.2">
      <c r="A8173">
        <v>2003</v>
      </c>
      <c r="B8173" t="str">
        <f>CONCATENATE("01.","01",".",Таблица1[[#This Row],[Столбец1]])</f>
        <v>01.01.2003</v>
      </c>
      <c r="C8173" t="str">
        <f>CONCATENATE(Таблица1[[#This Row],[Столбец3]],".",Таблица1[[#This Row],[Столбец2]],".",Таблица1[[#This Row],[Столбец1]])</f>
        <v>5.5.2003</v>
      </c>
      <c r="D8173">
        <f>DAYS360(Таблица1[[#This Row],[Столбец13]],Таблица1[[#This Row],[Столбец14]],TRUE)+1</f>
        <v>125</v>
      </c>
      <c r="E8173">
        <v>5</v>
      </c>
      <c r="F8173">
        <v>5</v>
      </c>
      <c r="G8173" s="1">
        <f t="shared" si="127"/>
        <v>1.5943000000000001</v>
      </c>
      <c r="H8173" s="1">
        <v>1.5952999999999999</v>
      </c>
      <c r="I8173" s="1">
        <v>1.5894999999999999</v>
      </c>
      <c r="J8173" s="1">
        <v>1.5936999999999999</v>
      </c>
      <c r="K8173" s="1">
        <f>(Таблица1[[#This Row],[Столбец7]]-Таблица1[[#This Row],[Столбец4]])*10000</f>
        <v>-6.0000000000015596</v>
      </c>
    </row>
    <row r="8174" spans="1:11" x14ac:dyDescent="0.2">
      <c r="A8174">
        <v>2003</v>
      </c>
      <c r="B8174" t="str">
        <f>CONCATENATE("01.","01",".",Таблица1[[#This Row],[Столбец1]])</f>
        <v>01.01.2003</v>
      </c>
      <c r="C8174" t="str">
        <f>CONCATENATE(Таблица1[[#This Row],[Столбец3]],".",Таблица1[[#This Row],[Столбец2]],".",Таблица1[[#This Row],[Столбец1]])</f>
        <v>6.5.2003</v>
      </c>
      <c r="D8174">
        <f>DAYS360(Таблица1[[#This Row],[Столбец13]],Таблица1[[#This Row],[Столбец14]],TRUE)+1</f>
        <v>126</v>
      </c>
      <c r="E8174">
        <v>5</v>
      </c>
      <c r="F8174">
        <v>6</v>
      </c>
      <c r="G8174" s="1">
        <f t="shared" si="127"/>
        <v>1.5936999999999999</v>
      </c>
      <c r="H8174" s="1">
        <v>1.6007</v>
      </c>
      <c r="I8174" s="1">
        <v>1.5875999999999999</v>
      </c>
      <c r="J8174" s="1">
        <v>1.5944</v>
      </c>
      <c r="K8174" s="1">
        <f>(Таблица1[[#This Row],[Столбец7]]-Таблица1[[#This Row],[Столбец4]])*10000</f>
        <v>7.0000000000014495</v>
      </c>
    </row>
    <row r="8175" spans="1:11" x14ac:dyDescent="0.2">
      <c r="A8175">
        <v>2003</v>
      </c>
      <c r="B8175" t="str">
        <f>CONCATENATE("01.","01",".",Таблица1[[#This Row],[Столбец1]])</f>
        <v>01.01.2003</v>
      </c>
      <c r="C8175" t="str">
        <f>CONCATENATE(Таблица1[[#This Row],[Столбец3]],".",Таблица1[[#This Row],[Столбец2]],".",Таблица1[[#This Row],[Столбец1]])</f>
        <v>7.5.2003</v>
      </c>
      <c r="D8175">
        <f>DAYS360(Таблица1[[#This Row],[Столбец13]],Таблица1[[#This Row],[Столбец14]],TRUE)+1</f>
        <v>127</v>
      </c>
      <c r="E8175">
        <v>5</v>
      </c>
      <c r="F8175">
        <v>7</v>
      </c>
      <c r="G8175" s="1">
        <f t="shared" si="127"/>
        <v>1.5944</v>
      </c>
      <c r="H8175" s="1">
        <v>1.5975999999999999</v>
      </c>
      <c r="I8175" s="1">
        <v>1.5807</v>
      </c>
      <c r="J8175" s="1">
        <v>1.5864</v>
      </c>
      <c r="K8175" s="1">
        <f>(Таблица1[[#This Row],[Столбец7]]-Таблица1[[#This Row],[Столбец4]])*10000</f>
        <v>-80.000000000000071</v>
      </c>
    </row>
    <row r="8176" spans="1:11" x14ac:dyDescent="0.2">
      <c r="A8176">
        <v>2003</v>
      </c>
      <c r="B8176" t="str">
        <f>CONCATENATE("01.","01",".",Таблица1[[#This Row],[Столбец1]])</f>
        <v>01.01.2003</v>
      </c>
      <c r="C8176" t="str">
        <f>CONCATENATE(Таблица1[[#This Row],[Столбец3]],".",Таблица1[[#This Row],[Столбец2]],".",Таблица1[[#This Row],[Столбец1]])</f>
        <v>8.5.2003</v>
      </c>
      <c r="D8176">
        <f>DAYS360(Таблица1[[#This Row],[Столбец13]],Таблица1[[#This Row],[Столбец14]],TRUE)+1</f>
        <v>128</v>
      </c>
      <c r="E8176">
        <v>5</v>
      </c>
      <c r="F8176">
        <v>8</v>
      </c>
      <c r="G8176" s="1">
        <f t="shared" si="127"/>
        <v>1.5864</v>
      </c>
      <c r="H8176" s="1">
        <v>1.6047</v>
      </c>
      <c r="I8176" s="1">
        <v>1.5815999999999999</v>
      </c>
      <c r="J8176" s="1">
        <v>1.6032999999999999</v>
      </c>
      <c r="K8176" s="1">
        <f>(Таблица1[[#This Row],[Столбец7]]-Таблица1[[#This Row],[Столбец4]])*10000</f>
        <v>168.99999999999915</v>
      </c>
    </row>
    <row r="8177" spans="1:11" x14ac:dyDescent="0.2">
      <c r="A8177">
        <v>2003</v>
      </c>
      <c r="B8177" t="str">
        <f>CONCATENATE("01.","01",".",Таблица1[[#This Row],[Столбец1]])</f>
        <v>01.01.2003</v>
      </c>
      <c r="C8177" t="str">
        <f>CONCATENATE(Таблица1[[#This Row],[Столбец3]],".",Таблица1[[#This Row],[Столбец2]],".",Таблица1[[#This Row],[Столбец1]])</f>
        <v>9.5.2003</v>
      </c>
      <c r="D8177">
        <f>DAYS360(Таблица1[[#This Row],[Столбец13]],Таблица1[[#This Row],[Столбец14]],TRUE)+1</f>
        <v>129</v>
      </c>
      <c r="E8177">
        <v>5</v>
      </c>
      <c r="F8177">
        <v>9</v>
      </c>
      <c r="G8177" s="1">
        <f t="shared" si="127"/>
        <v>1.6032999999999999</v>
      </c>
      <c r="H8177" s="1">
        <v>1.6099000000000001</v>
      </c>
      <c r="I8177" s="1">
        <v>1.5960000000000001</v>
      </c>
      <c r="J8177" s="1">
        <v>1.6005</v>
      </c>
      <c r="K8177" s="1">
        <f>(Таблица1[[#This Row],[Столбец7]]-Таблица1[[#This Row],[Столбец4]])*10000</f>
        <v>-27.999999999999137</v>
      </c>
    </row>
    <row r="8178" spans="1:11" x14ac:dyDescent="0.2">
      <c r="A8178">
        <v>2003</v>
      </c>
      <c r="B8178" t="str">
        <f>CONCATENATE("01.","01",".",Таблица1[[#This Row],[Столбец1]])</f>
        <v>01.01.2003</v>
      </c>
      <c r="C8178" t="str">
        <f>CONCATENATE(Таблица1[[#This Row],[Столбец3]],".",Таблица1[[#This Row],[Столбец2]],".",Таблица1[[#This Row],[Столбец1]])</f>
        <v>12.5.2003</v>
      </c>
      <c r="D8178">
        <f>DAYS360(Таблица1[[#This Row],[Столбец13]],Таблица1[[#This Row],[Столбец14]],TRUE)+1</f>
        <v>132</v>
      </c>
      <c r="E8178">
        <v>5</v>
      </c>
      <c r="F8178">
        <v>12</v>
      </c>
      <c r="G8178" s="1">
        <f t="shared" si="127"/>
        <v>1.6005</v>
      </c>
      <c r="H8178" s="1">
        <v>1.6109</v>
      </c>
      <c r="I8178" s="1">
        <v>1.5995999999999999</v>
      </c>
      <c r="J8178" s="1">
        <v>1.6057999999999999</v>
      </c>
      <c r="K8178" s="1">
        <f>(Таблица1[[#This Row],[Столбец7]]-Таблица1[[#This Row],[Столбец4]])*10000</f>
        <v>52.999999999998607</v>
      </c>
    </row>
    <row r="8179" spans="1:11" x14ac:dyDescent="0.2">
      <c r="A8179">
        <v>2003</v>
      </c>
      <c r="B8179" t="str">
        <f>CONCATENATE("01.","01",".",Таблица1[[#This Row],[Столбец1]])</f>
        <v>01.01.2003</v>
      </c>
      <c r="C8179" t="str">
        <f>CONCATENATE(Таблица1[[#This Row],[Столбец3]],".",Таблица1[[#This Row],[Столбец2]],".",Таблица1[[#This Row],[Столбец1]])</f>
        <v>13.5.2003</v>
      </c>
      <c r="D8179">
        <f>DAYS360(Таблица1[[#This Row],[Столбец13]],Таблица1[[#This Row],[Столбец14]],TRUE)+1</f>
        <v>133</v>
      </c>
      <c r="E8179">
        <v>5</v>
      </c>
      <c r="F8179">
        <v>13</v>
      </c>
      <c r="G8179" s="1">
        <f t="shared" si="127"/>
        <v>1.6057999999999999</v>
      </c>
      <c r="H8179" s="1">
        <v>1.6076999999999999</v>
      </c>
      <c r="I8179" s="1">
        <v>1.5956999999999999</v>
      </c>
      <c r="J8179" s="1">
        <v>1.5989</v>
      </c>
      <c r="K8179" s="1">
        <f>(Таблица1[[#This Row],[Столбец7]]-Таблица1[[#This Row],[Столбец4]])*10000</f>
        <v>-68.999999999999062</v>
      </c>
    </row>
    <row r="8180" spans="1:11" x14ac:dyDescent="0.2">
      <c r="A8180">
        <v>2003</v>
      </c>
      <c r="B8180" t="str">
        <f>CONCATENATE("01.","01",".",Таблица1[[#This Row],[Столбец1]])</f>
        <v>01.01.2003</v>
      </c>
      <c r="C8180" t="str">
        <f>CONCATENATE(Таблица1[[#This Row],[Столбец3]],".",Таблица1[[#This Row],[Столбец2]],".",Таблица1[[#This Row],[Столбец1]])</f>
        <v>14.5.2003</v>
      </c>
      <c r="D8180">
        <f>DAYS360(Таблица1[[#This Row],[Столбец13]],Таблица1[[#This Row],[Столбец14]],TRUE)+1</f>
        <v>134</v>
      </c>
      <c r="E8180">
        <v>5</v>
      </c>
      <c r="F8180">
        <v>14</v>
      </c>
      <c r="G8180" s="1">
        <f t="shared" si="127"/>
        <v>1.5989</v>
      </c>
      <c r="H8180" s="1">
        <v>1.6001000000000001</v>
      </c>
      <c r="I8180" s="1">
        <v>1.5772999999999999</v>
      </c>
      <c r="J8180" s="1">
        <v>1.5772999999999999</v>
      </c>
      <c r="K8180" s="1">
        <f>(Таблица1[[#This Row],[Столбец7]]-Таблица1[[#This Row],[Столбец4]])*10000</f>
        <v>-216.00000000000063</v>
      </c>
    </row>
    <row r="8181" spans="1:11" x14ac:dyDescent="0.2">
      <c r="A8181">
        <v>2003</v>
      </c>
      <c r="B8181" t="str">
        <f>CONCATENATE("01.","01",".",Таблица1[[#This Row],[Столбец1]])</f>
        <v>01.01.2003</v>
      </c>
      <c r="C8181" t="str">
        <f>CONCATENATE(Таблица1[[#This Row],[Столбец3]],".",Таблица1[[#This Row],[Столбец2]],".",Таблица1[[#This Row],[Столбец1]])</f>
        <v>15.5.2003</v>
      </c>
      <c r="D8181">
        <f>DAYS360(Таблица1[[#This Row],[Столбец13]],Таблица1[[#This Row],[Столбец14]],TRUE)+1</f>
        <v>135</v>
      </c>
      <c r="E8181">
        <v>5</v>
      </c>
      <c r="F8181">
        <v>15</v>
      </c>
      <c r="G8181" s="1">
        <f t="shared" si="127"/>
        <v>1.5772999999999999</v>
      </c>
      <c r="H8181" s="1">
        <v>1.5814999999999999</v>
      </c>
      <c r="I8181" s="1">
        <v>1.5701000000000001</v>
      </c>
      <c r="J8181" s="1">
        <v>1.5708</v>
      </c>
      <c r="K8181" s="1">
        <f>(Таблица1[[#This Row],[Столбец7]]-Таблица1[[#This Row],[Столбец4]])*10000</f>
        <v>-64.999999999999503</v>
      </c>
    </row>
    <row r="8182" spans="1:11" x14ac:dyDescent="0.2">
      <c r="A8182">
        <v>2003</v>
      </c>
      <c r="B8182" t="str">
        <f>CONCATENATE("01.","01",".",Таблица1[[#This Row],[Столбец1]])</f>
        <v>01.01.2003</v>
      </c>
      <c r="C8182" t="str">
        <f>CONCATENATE(Таблица1[[#This Row],[Столбец3]],".",Таблица1[[#This Row],[Столбец2]],".",Таблица1[[#This Row],[Столбец1]])</f>
        <v>16.5.2003</v>
      </c>
      <c r="D8182">
        <f>DAYS360(Таблица1[[#This Row],[Столбец13]],Таблица1[[#This Row],[Столбец14]],TRUE)+1</f>
        <v>136</v>
      </c>
      <c r="E8182">
        <v>5</v>
      </c>
      <c r="F8182">
        <v>16</v>
      </c>
      <c r="G8182" s="1">
        <f t="shared" si="127"/>
        <v>1.5708</v>
      </c>
      <c r="H8182" s="1">
        <v>1.5869</v>
      </c>
      <c r="I8182" s="1">
        <v>1.5708</v>
      </c>
      <c r="J8182" s="1">
        <v>1.5832999999999999</v>
      </c>
      <c r="K8182" s="1">
        <f>(Таблица1[[#This Row],[Столбец7]]-Таблица1[[#This Row],[Столбец4]])*10000</f>
        <v>124.99999999999956</v>
      </c>
    </row>
    <row r="8183" spans="1:11" x14ac:dyDescent="0.2">
      <c r="A8183">
        <v>2003</v>
      </c>
      <c r="B8183" t="str">
        <f>CONCATENATE("01.","01",".",Таблица1[[#This Row],[Столбец1]])</f>
        <v>01.01.2003</v>
      </c>
      <c r="C8183" t="str">
        <f>CONCATENATE(Таблица1[[#This Row],[Столбец3]],".",Таблица1[[#This Row],[Столбец2]],".",Таблица1[[#This Row],[Столбец1]])</f>
        <v>19.5.2003</v>
      </c>
      <c r="D8183">
        <f>DAYS360(Таблица1[[#This Row],[Столбец13]],Таблица1[[#This Row],[Столбец14]],TRUE)+1</f>
        <v>139</v>
      </c>
      <c r="E8183">
        <v>5</v>
      </c>
      <c r="F8183">
        <v>19</v>
      </c>
      <c r="G8183" s="1">
        <f t="shared" si="127"/>
        <v>1.5832999999999999</v>
      </c>
      <c r="H8183" s="1">
        <v>1.5913999999999999</v>
      </c>
      <c r="I8183" s="1">
        <v>1.5812999999999999</v>
      </c>
      <c r="J8183" s="1">
        <v>1.5882000000000001</v>
      </c>
      <c r="K8183" s="1">
        <f>(Таблица1[[#This Row],[Столбец7]]-Таблица1[[#This Row],[Столбец4]])*10000</f>
        <v>49.000000000001265</v>
      </c>
    </row>
    <row r="8184" spans="1:11" x14ac:dyDescent="0.2">
      <c r="A8184">
        <v>2003</v>
      </c>
      <c r="B8184" t="str">
        <f>CONCATENATE("01.","01",".",Таблица1[[#This Row],[Столбец1]])</f>
        <v>01.01.2003</v>
      </c>
      <c r="C8184" t="str">
        <f>CONCATENATE(Таблица1[[#This Row],[Столбец3]],".",Таблица1[[#This Row],[Столбец2]],".",Таблица1[[#This Row],[Столбец1]])</f>
        <v>20.5.2003</v>
      </c>
      <c r="D8184">
        <f>DAYS360(Таблица1[[#This Row],[Столбец13]],Таблица1[[#This Row],[Столбец14]],TRUE)+1</f>
        <v>140</v>
      </c>
      <c r="E8184">
        <v>5</v>
      </c>
      <c r="F8184">
        <v>20</v>
      </c>
      <c r="G8184" s="1">
        <f t="shared" si="127"/>
        <v>1.5882000000000001</v>
      </c>
      <c r="H8184" s="1">
        <v>1.5903</v>
      </c>
      <c r="I8184" s="1">
        <v>1.5709</v>
      </c>
      <c r="J8184" s="1">
        <v>1.5790999999999999</v>
      </c>
      <c r="K8184" s="1">
        <f>(Таблица1[[#This Row],[Столбец7]]-Таблица1[[#This Row],[Столбец4]])*10000</f>
        <v>-91.00000000000108</v>
      </c>
    </row>
    <row r="8185" spans="1:11" x14ac:dyDescent="0.2">
      <c r="A8185">
        <v>2003</v>
      </c>
      <c r="B8185" t="str">
        <f>CONCATENATE("01.","01",".",Таблица1[[#This Row],[Столбец1]])</f>
        <v>01.01.2003</v>
      </c>
      <c r="C8185" t="str">
        <f>CONCATENATE(Таблица1[[#This Row],[Столбец3]],".",Таблица1[[#This Row],[Столбец2]],".",Таблица1[[#This Row],[Столбец1]])</f>
        <v>21.5.2003</v>
      </c>
      <c r="D8185">
        <f>DAYS360(Таблица1[[#This Row],[Столбец13]],Таблица1[[#This Row],[Столбец14]],TRUE)+1</f>
        <v>141</v>
      </c>
      <c r="E8185">
        <v>5</v>
      </c>
      <c r="F8185">
        <v>21</v>
      </c>
      <c r="G8185" s="1">
        <f t="shared" si="127"/>
        <v>1.5790999999999999</v>
      </c>
      <c r="H8185" s="1">
        <v>1.5839000000000001</v>
      </c>
      <c r="I8185" s="1">
        <v>1.5723</v>
      </c>
      <c r="J8185" s="1">
        <v>1.573</v>
      </c>
      <c r="K8185" s="1">
        <f>(Таблица1[[#This Row],[Столбец7]]-Таблица1[[#This Row],[Столбец4]])*10000</f>
        <v>-60.999999999999943</v>
      </c>
    </row>
    <row r="8186" spans="1:11" x14ac:dyDescent="0.2">
      <c r="A8186">
        <v>2003</v>
      </c>
      <c r="B8186" t="str">
        <f>CONCATENATE("01.","01",".",Таблица1[[#This Row],[Столбец1]])</f>
        <v>01.01.2003</v>
      </c>
      <c r="C8186" t="str">
        <f>CONCATENATE(Таблица1[[#This Row],[Столбец3]],".",Таблица1[[#This Row],[Столбец2]],".",Таблица1[[#This Row],[Столбец1]])</f>
        <v>22.5.2003</v>
      </c>
      <c r="D8186">
        <f>DAYS360(Таблица1[[#This Row],[Столбец13]],Таблица1[[#This Row],[Столбец14]],TRUE)+1</f>
        <v>142</v>
      </c>
      <c r="E8186">
        <v>5</v>
      </c>
      <c r="F8186">
        <v>22</v>
      </c>
      <c r="G8186" s="1">
        <f t="shared" si="127"/>
        <v>1.573</v>
      </c>
      <c r="H8186" s="1">
        <v>1.6122000000000001</v>
      </c>
      <c r="I8186" s="1">
        <v>1.571</v>
      </c>
      <c r="J8186" s="1">
        <v>1.6053999999999999</v>
      </c>
      <c r="K8186" s="1">
        <f>(Таблица1[[#This Row],[Столбец7]]-Таблица1[[#This Row],[Столбец4]])*10000</f>
        <v>323.99999999999983</v>
      </c>
    </row>
    <row r="8187" spans="1:11" x14ac:dyDescent="0.2">
      <c r="A8187">
        <v>2003</v>
      </c>
      <c r="B8187" t="str">
        <f>CONCATENATE("01.","01",".",Таблица1[[#This Row],[Столбец1]])</f>
        <v>01.01.2003</v>
      </c>
      <c r="C8187" t="str">
        <f>CONCATENATE(Таблица1[[#This Row],[Столбец3]],".",Таблица1[[#This Row],[Столбец2]],".",Таблица1[[#This Row],[Столбец1]])</f>
        <v>23.5.2003</v>
      </c>
      <c r="D8187">
        <f>DAYS360(Таблица1[[#This Row],[Столбец13]],Таблица1[[#This Row],[Столбец14]],TRUE)+1</f>
        <v>143</v>
      </c>
      <c r="E8187">
        <v>5</v>
      </c>
      <c r="F8187">
        <v>23</v>
      </c>
      <c r="G8187" s="1">
        <f t="shared" si="127"/>
        <v>1.6053999999999999</v>
      </c>
      <c r="H8187" s="1">
        <v>1.6319999999999999</v>
      </c>
      <c r="I8187" s="1">
        <v>1.5973999999999999</v>
      </c>
      <c r="J8187" s="1">
        <v>1.6265000000000001</v>
      </c>
      <c r="K8187" s="1">
        <f>(Таблица1[[#This Row],[Столбец7]]-Таблица1[[#This Row],[Столбец4]])*10000</f>
        <v>211.00000000000119</v>
      </c>
    </row>
    <row r="8188" spans="1:11" x14ac:dyDescent="0.2">
      <c r="A8188">
        <v>2003</v>
      </c>
      <c r="B8188" t="str">
        <f>CONCATENATE("01.","01",".",Таблица1[[#This Row],[Столбец1]])</f>
        <v>01.01.2003</v>
      </c>
      <c r="C8188" t="str">
        <f>CONCATENATE(Таблица1[[#This Row],[Столбец3]],".",Таблица1[[#This Row],[Столбец2]],".",Таблица1[[#This Row],[Столбец1]])</f>
        <v>26.5.2003</v>
      </c>
      <c r="D8188">
        <f>DAYS360(Таблица1[[#This Row],[Столбец13]],Таблица1[[#This Row],[Столбец14]],TRUE)+1</f>
        <v>146</v>
      </c>
      <c r="E8188">
        <v>5</v>
      </c>
      <c r="F8188">
        <v>26</v>
      </c>
      <c r="G8188" s="1">
        <f t="shared" si="127"/>
        <v>1.6265000000000001</v>
      </c>
      <c r="H8188" s="1">
        <v>1.6332</v>
      </c>
      <c r="I8188" s="1">
        <v>1.6235999999999999</v>
      </c>
      <c r="J8188" s="1">
        <v>1.6266</v>
      </c>
      <c r="K8188" s="1">
        <f>(Таблица1[[#This Row],[Столбец7]]-Таблица1[[#This Row],[Столбец4]])*10000</f>
        <v>0.99999999999988987</v>
      </c>
    </row>
    <row r="8189" spans="1:11" x14ac:dyDescent="0.2">
      <c r="A8189">
        <v>2003</v>
      </c>
      <c r="B8189" t="str">
        <f>CONCATENATE("01.","01",".",Таблица1[[#This Row],[Столбец1]])</f>
        <v>01.01.2003</v>
      </c>
      <c r="C8189" t="str">
        <f>CONCATENATE(Таблица1[[#This Row],[Столбец3]],".",Таблица1[[#This Row],[Столбец2]],".",Таблица1[[#This Row],[Столбец1]])</f>
        <v>27.5.2003</v>
      </c>
      <c r="D8189">
        <f>DAYS360(Таблица1[[#This Row],[Столбец13]],Таблица1[[#This Row],[Столбец14]],TRUE)+1</f>
        <v>147</v>
      </c>
      <c r="E8189">
        <v>5</v>
      </c>
      <c r="F8189">
        <v>27</v>
      </c>
      <c r="G8189" s="1">
        <f t="shared" si="127"/>
        <v>1.6266</v>
      </c>
      <c r="H8189" s="1">
        <v>1.6393</v>
      </c>
      <c r="I8189" s="1">
        <v>1.6205000000000001</v>
      </c>
      <c r="J8189" s="1">
        <v>1.6265000000000001</v>
      </c>
      <c r="K8189" s="1">
        <f>(Таблица1[[#This Row],[Столбец7]]-Таблица1[[#This Row],[Столбец4]])*10000</f>
        <v>-0.99999999999988987</v>
      </c>
    </row>
    <row r="8190" spans="1:11" x14ac:dyDescent="0.2">
      <c r="A8190">
        <v>2003</v>
      </c>
      <c r="B8190" t="str">
        <f>CONCATENATE("01.","01",".",Таблица1[[#This Row],[Столбец1]])</f>
        <v>01.01.2003</v>
      </c>
      <c r="C8190" t="str">
        <f>CONCATENATE(Таблица1[[#This Row],[Столбец3]],".",Таблица1[[#This Row],[Столбец2]],".",Таблица1[[#This Row],[Столбец1]])</f>
        <v>28.5.2003</v>
      </c>
      <c r="D8190">
        <f>DAYS360(Таблица1[[#This Row],[Столбец13]],Таблица1[[#This Row],[Столбец14]],TRUE)+1</f>
        <v>148</v>
      </c>
      <c r="E8190">
        <v>5</v>
      </c>
      <c r="F8190">
        <v>28</v>
      </c>
      <c r="G8190" s="1">
        <f t="shared" si="127"/>
        <v>1.6265000000000001</v>
      </c>
      <c r="H8190" s="1">
        <v>1.6319999999999999</v>
      </c>
      <c r="I8190" s="1">
        <v>1.6178999999999999</v>
      </c>
      <c r="J8190" s="1">
        <v>1.6266</v>
      </c>
      <c r="K8190" s="1">
        <f>(Таблица1[[#This Row],[Столбец7]]-Таблица1[[#This Row],[Столбец4]])*10000</f>
        <v>0.99999999999988987</v>
      </c>
    </row>
    <row r="8191" spans="1:11" x14ac:dyDescent="0.2">
      <c r="A8191">
        <v>2003</v>
      </c>
      <c r="B8191" t="str">
        <f>CONCATENATE("01.","01",".",Таблица1[[#This Row],[Столбец1]])</f>
        <v>01.01.2003</v>
      </c>
      <c r="C8191" t="str">
        <f>CONCATENATE(Таблица1[[#This Row],[Столбец3]],".",Таблица1[[#This Row],[Столбец2]],".",Таблица1[[#This Row],[Столбец1]])</f>
        <v>29.5.2003</v>
      </c>
      <c r="D8191">
        <f>DAYS360(Таблица1[[#This Row],[Столбец13]],Таблица1[[#This Row],[Столбец14]],TRUE)+1</f>
        <v>149</v>
      </c>
      <c r="E8191">
        <v>5</v>
      </c>
      <c r="F8191">
        <v>29</v>
      </c>
      <c r="G8191" s="1">
        <f t="shared" si="127"/>
        <v>1.6266</v>
      </c>
      <c r="H8191" s="1">
        <v>1.6355</v>
      </c>
      <c r="I8191" s="1">
        <v>1.6198999999999999</v>
      </c>
      <c r="J8191" s="1">
        <v>1.6284000000000001</v>
      </c>
      <c r="K8191" s="1">
        <f>(Таблица1[[#This Row],[Столбец7]]-Таблица1[[#This Row],[Столбец4]])*10000</f>
        <v>18.000000000000238</v>
      </c>
    </row>
    <row r="8192" spans="1:11" x14ac:dyDescent="0.2">
      <c r="A8192">
        <v>2003</v>
      </c>
      <c r="B8192" t="str">
        <f>CONCATENATE("01.","01",".",Таблица1[[#This Row],[Столбец1]])</f>
        <v>01.01.2003</v>
      </c>
      <c r="C8192" t="str">
        <f>CONCATENATE(Таблица1[[#This Row],[Столбец3]],".",Таблица1[[#This Row],[Столбец2]],".",Таблица1[[#This Row],[Столбец1]])</f>
        <v>30.5.2003</v>
      </c>
      <c r="D8192">
        <f>DAYS360(Таблица1[[#This Row],[Столбец13]],Таблица1[[#This Row],[Столбец14]],TRUE)+1</f>
        <v>150</v>
      </c>
      <c r="E8192">
        <v>5</v>
      </c>
      <c r="F8192">
        <v>30</v>
      </c>
      <c r="G8192" s="1">
        <f t="shared" si="127"/>
        <v>1.6284000000000001</v>
      </c>
      <c r="H8192" s="1">
        <v>1.6295999999999999</v>
      </c>
      <c r="I8192" s="1">
        <v>1.6075999999999999</v>
      </c>
      <c r="J8192" s="1">
        <v>1.6093999999999999</v>
      </c>
      <c r="K8192" s="1">
        <f>(Таблица1[[#This Row],[Столбец7]]-Таблица1[[#This Row],[Столбец4]])*10000</f>
        <v>-190.00000000000128</v>
      </c>
    </row>
    <row r="8193" spans="1:11" x14ac:dyDescent="0.2">
      <c r="A8193">
        <v>2003</v>
      </c>
      <c r="B8193" t="str">
        <f>CONCATENATE("01.","01",".",Таблица1[[#This Row],[Столбец1]])</f>
        <v>01.01.2003</v>
      </c>
      <c r="C8193" t="str">
        <f>CONCATENATE(Таблица1[[#This Row],[Столбец3]],".",Таблица1[[#This Row],[Столбец2]],".",Таблица1[[#This Row],[Столбец1]])</f>
        <v>2.6.2003</v>
      </c>
      <c r="D8193">
        <f>DAYS360(Таблица1[[#This Row],[Столбец13]],Таблица1[[#This Row],[Столбец14]],TRUE)+1</f>
        <v>152</v>
      </c>
      <c r="E8193">
        <v>6</v>
      </c>
      <c r="F8193">
        <v>2</v>
      </c>
      <c r="G8193" s="1">
        <f t="shared" si="127"/>
        <v>1.6093999999999999</v>
      </c>
      <c r="H8193" s="1">
        <v>1.6116999999999999</v>
      </c>
      <c r="I8193" s="1">
        <v>1.5972999999999999</v>
      </c>
      <c r="J8193" s="1">
        <v>1.6088</v>
      </c>
      <c r="K8193" s="1">
        <f>(Таблица1[[#This Row],[Столбец7]]-Таблица1[[#This Row],[Столбец4]])*10000</f>
        <v>-5.9999999999993392</v>
      </c>
    </row>
    <row r="8194" spans="1:11" x14ac:dyDescent="0.2">
      <c r="A8194">
        <v>2003</v>
      </c>
      <c r="B8194" t="str">
        <f>CONCATENATE("01.","01",".",Таблица1[[#This Row],[Столбец1]])</f>
        <v>01.01.2003</v>
      </c>
      <c r="C8194" t="str">
        <f>CONCATENATE(Таблица1[[#This Row],[Столбец3]],".",Таблица1[[#This Row],[Столбец2]],".",Таблица1[[#This Row],[Столбец1]])</f>
        <v>3.6.2003</v>
      </c>
      <c r="D8194">
        <f>DAYS360(Таблица1[[#This Row],[Столбец13]],Таблица1[[#This Row],[Столбец14]],TRUE)+1</f>
        <v>153</v>
      </c>
      <c r="E8194">
        <v>6</v>
      </c>
      <c r="F8194">
        <v>3</v>
      </c>
      <c r="G8194" s="1">
        <f t="shared" ref="G8194:G8257" si="128">J8193</f>
        <v>1.6088</v>
      </c>
      <c r="H8194" s="1">
        <v>1.6143000000000001</v>
      </c>
      <c r="I8194" s="1">
        <v>1.5985</v>
      </c>
      <c r="J8194" s="1">
        <v>1.6012</v>
      </c>
      <c r="K8194" s="1">
        <f>(Таблица1[[#This Row],[Столбец7]]-Таблица1[[#This Row],[Столбец4]])*10000</f>
        <v>-76.000000000000512</v>
      </c>
    </row>
    <row r="8195" spans="1:11" x14ac:dyDescent="0.2">
      <c r="A8195">
        <v>2003</v>
      </c>
      <c r="B8195" t="str">
        <f>CONCATENATE("01.","01",".",Таблица1[[#This Row],[Столбец1]])</f>
        <v>01.01.2003</v>
      </c>
      <c r="C8195" t="str">
        <f>CONCATENATE(Таблица1[[#This Row],[Столбец3]],".",Таблица1[[#This Row],[Столбец2]],".",Таблица1[[#This Row],[Столбец1]])</f>
        <v>4.6.2003</v>
      </c>
      <c r="D8195">
        <f>DAYS360(Таблица1[[#This Row],[Столбец13]],Таблица1[[#This Row],[Столбец14]],TRUE)+1</f>
        <v>154</v>
      </c>
      <c r="E8195">
        <v>6</v>
      </c>
      <c r="F8195">
        <v>4</v>
      </c>
      <c r="G8195" s="1">
        <f t="shared" si="128"/>
        <v>1.6012</v>
      </c>
      <c r="H8195" s="1">
        <v>1.6017999999999999</v>
      </c>
      <c r="I8195" s="1">
        <v>1.5793999999999999</v>
      </c>
      <c r="J8195" s="1">
        <v>1.5840000000000001</v>
      </c>
      <c r="K8195" s="1">
        <f>(Таблица1[[#This Row],[Столбец7]]-Таблица1[[#This Row],[Столбец4]])*10000</f>
        <v>-171.99999999999881</v>
      </c>
    </row>
    <row r="8196" spans="1:11" x14ac:dyDescent="0.2">
      <c r="A8196">
        <v>2003</v>
      </c>
      <c r="B8196" t="str">
        <f>CONCATENATE("01.","01",".",Таблица1[[#This Row],[Столбец1]])</f>
        <v>01.01.2003</v>
      </c>
      <c r="C8196" t="str">
        <f>CONCATENATE(Таблица1[[#This Row],[Столбец3]],".",Таблица1[[#This Row],[Столбец2]],".",Таблица1[[#This Row],[Столбец1]])</f>
        <v>5.6.2003</v>
      </c>
      <c r="D8196">
        <f>DAYS360(Таблица1[[#This Row],[Столбец13]],Таблица1[[#This Row],[Столбец14]],TRUE)+1</f>
        <v>155</v>
      </c>
      <c r="E8196">
        <v>6</v>
      </c>
      <c r="F8196">
        <v>5</v>
      </c>
      <c r="G8196" s="1">
        <f t="shared" si="128"/>
        <v>1.5840000000000001</v>
      </c>
      <c r="H8196" s="1">
        <v>1.5976999999999999</v>
      </c>
      <c r="I8196" s="1">
        <v>1.5818000000000001</v>
      </c>
      <c r="J8196" s="1">
        <v>1.5880000000000001</v>
      </c>
      <c r="K8196" s="1">
        <f>(Таблица1[[#This Row],[Столбец7]]-Таблица1[[#This Row],[Столбец4]])*10000</f>
        <v>40.000000000000036</v>
      </c>
    </row>
    <row r="8197" spans="1:11" x14ac:dyDescent="0.2">
      <c r="A8197">
        <v>2003</v>
      </c>
      <c r="B8197" t="str">
        <f>CONCATENATE("01.","01",".",Таблица1[[#This Row],[Столбец1]])</f>
        <v>01.01.2003</v>
      </c>
      <c r="C8197" t="str">
        <f>CONCATENATE(Таблица1[[#This Row],[Столбец3]],".",Таблица1[[#This Row],[Столбец2]],".",Таблица1[[#This Row],[Столбец1]])</f>
        <v>6.6.2003</v>
      </c>
      <c r="D8197">
        <f>DAYS360(Таблица1[[#This Row],[Столбец13]],Таблица1[[#This Row],[Столбец14]],TRUE)+1</f>
        <v>156</v>
      </c>
      <c r="E8197">
        <v>6</v>
      </c>
      <c r="F8197">
        <v>6</v>
      </c>
      <c r="G8197" s="1">
        <f t="shared" si="128"/>
        <v>1.5880000000000001</v>
      </c>
      <c r="H8197" s="1">
        <v>1.5992</v>
      </c>
      <c r="I8197" s="1">
        <v>1.5752999999999999</v>
      </c>
      <c r="J8197" s="1">
        <v>1.5874999999999999</v>
      </c>
      <c r="K8197" s="1">
        <f>(Таблица1[[#This Row],[Столбец7]]-Таблица1[[#This Row],[Столбец4]])*10000</f>
        <v>-5.0000000000016698</v>
      </c>
    </row>
    <row r="8198" spans="1:11" x14ac:dyDescent="0.2">
      <c r="A8198">
        <v>2003</v>
      </c>
      <c r="B8198" t="str">
        <f>CONCATENATE("01.","01",".",Таблица1[[#This Row],[Столбец1]])</f>
        <v>01.01.2003</v>
      </c>
      <c r="C8198" t="str">
        <f>CONCATENATE(Таблица1[[#This Row],[Столбец3]],".",Таблица1[[#This Row],[Столбец2]],".",Таблица1[[#This Row],[Столбец1]])</f>
        <v>9.6.2003</v>
      </c>
      <c r="D8198">
        <f>DAYS360(Таблица1[[#This Row],[Столбец13]],Таблица1[[#This Row],[Столбец14]],TRUE)+1</f>
        <v>159</v>
      </c>
      <c r="E8198">
        <v>6</v>
      </c>
      <c r="F8198">
        <v>9</v>
      </c>
      <c r="G8198" s="1">
        <f t="shared" si="128"/>
        <v>1.5874999999999999</v>
      </c>
      <c r="H8198" s="1">
        <v>1.6014999999999999</v>
      </c>
      <c r="I8198" s="1">
        <v>1.5845</v>
      </c>
      <c r="J8198" s="1">
        <v>1.5898000000000001</v>
      </c>
      <c r="K8198" s="1">
        <f>(Таблица1[[#This Row],[Столбец7]]-Таблица1[[#This Row],[Столбец4]])*10000</f>
        <v>23.000000000001908</v>
      </c>
    </row>
    <row r="8199" spans="1:11" x14ac:dyDescent="0.2">
      <c r="A8199">
        <v>2003</v>
      </c>
      <c r="B8199" t="str">
        <f>CONCATENATE("01.","01",".",Таблица1[[#This Row],[Столбец1]])</f>
        <v>01.01.2003</v>
      </c>
      <c r="C8199" t="str">
        <f>CONCATENATE(Таблица1[[#This Row],[Столбец3]],".",Таблица1[[#This Row],[Столбец2]],".",Таблица1[[#This Row],[Столбец1]])</f>
        <v>10.6.2003</v>
      </c>
      <c r="D8199">
        <f>DAYS360(Таблица1[[#This Row],[Столбец13]],Таблица1[[#This Row],[Столбец14]],TRUE)+1</f>
        <v>160</v>
      </c>
      <c r="E8199">
        <v>6</v>
      </c>
      <c r="F8199">
        <v>10</v>
      </c>
      <c r="G8199" s="1">
        <f t="shared" si="128"/>
        <v>1.5898000000000001</v>
      </c>
      <c r="H8199" s="1">
        <v>1.5985</v>
      </c>
      <c r="I8199" s="1">
        <v>1.587</v>
      </c>
      <c r="J8199" s="1">
        <v>1.5881000000000001</v>
      </c>
      <c r="K8199" s="1">
        <f>(Таблица1[[#This Row],[Столбец7]]-Таблица1[[#This Row],[Столбец4]])*10000</f>
        <v>-17.000000000000348</v>
      </c>
    </row>
    <row r="8200" spans="1:11" x14ac:dyDescent="0.2">
      <c r="A8200">
        <v>2003</v>
      </c>
      <c r="B8200" t="str">
        <f>CONCATENATE("01.","01",".",Таблица1[[#This Row],[Столбец1]])</f>
        <v>01.01.2003</v>
      </c>
      <c r="C8200" t="str">
        <f>CONCATENATE(Таблица1[[#This Row],[Столбец3]],".",Таблица1[[#This Row],[Столбец2]],".",Таблица1[[#This Row],[Столбец1]])</f>
        <v>11.6.2003</v>
      </c>
      <c r="D8200">
        <f>DAYS360(Таблица1[[#This Row],[Столбец13]],Таблица1[[#This Row],[Столбец14]],TRUE)+1</f>
        <v>161</v>
      </c>
      <c r="E8200">
        <v>6</v>
      </c>
      <c r="F8200">
        <v>11</v>
      </c>
      <c r="G8200" s="1">
        <f t="shared" si="128"/>
        <v>1.5881000000000001</v>
      </c>
      <c r="H8200" s="1">
        <v>1.5979000000000001</v>
      </c>
      <c r="I8200" s="1">
        <v>1.5851999999999999</v>
      </c>
      <c r="J8200" s="1">
        <v>1.5872999999999999</v>
      </c>
      <c r="K8200" s="1">
        <f>(Таблица1[[#This Row],[Столбец7]]-Таблица1[[#This Row],[Столбец4]])*10000</f>
        <v>-8.0000000000013394</v>
      </c>
    </row>
    <row r="8201" spans="1:11" x14ac:dyDescent="0.2">
      <c r="A8201">
        <v>2003</v>
      </c>
      <c r="B8201" t="str">
        <f>CONCATENATE("01.","01",".",Таблица1[[#This Row],[Столбец1]])</f>
        <v>01.01.2003</v>
      </c>
      <c r="C8201" t="str">
        <f>CONCATENATE(Таблица1[[#This Row],[Столбец3]],".",Таблица1[[#This Row],[Столбец2]],".",Таблица1[[#This Row],[Столбец1]])</f>
        <v>12.6.2003</v>
      </c>
      <c r="D8201">
        <f>DAYS360(Таблица1[[#This Row],[Столбец13]],Таблица1[[#This Row],[Столбец14]],TRUE)+1</f>
        <v>162</v>
      </c>
      <c r="E8201">
        <v>6</v>
      </c>
      <c r="F8201">
        <v>12</v>
      </c>
      <c r="G8201" s="1">
        <f t="shared" si="128"/>
        <v>1.5872999999999999</v>
      </c>
      <c r="H8201" s="1">
        <v>1.5915999999999999</v>
      </c>
      <c r="I8201" s="1">
        <v>1.5824</v>
      </c>
      <c r="J8201" s="1">
        <v>1.5863</v>
      </c>
      <c r="K8201" s="1">
        <f>(Таблица1[[#This Row],[Столбец7]]-Таблица1[[#This Row],[Столбец4]])*10000</f>
        <v>-9.9999999999988987</v>
      </c>
    </row>
    <row r="8202" spans="1:11" x14ac:dyDescent="0.2">
      <c r="A8202">
        <v>2003</v>
      </c>
      <c r="B8202" t="str">
        <f>CONCATENATE("01.","01",".",Таблица1[[#This Row],[Столбец1]])</f>
        <v>01.01.2003</v>
      </c>
      <c r="C8202" t="str">
        <f>CONCATENATE(Таблица1[[#This Row],[Столбец3]],".",Таблица1[[#This Row],[Столбец2]],".",Таблица1[[#This Row],[Столбец1]])</f>
        <v>13.6.2003</v>
      </c>
      <c r="D8202">
        <f>DAYS360(Таблица1[[#This Row],[Столбец13]],Таблица1[[#This Row],[Столбец14]],TRUE)+1</f>
        <v>163</v>
      </c>
      <c r="E8202">
        <v>6</v>
      </c>
      <c r="F8202">
        <v>13</v>
      </c>
      <c r="G8202" s="1">
        <f t="shared" si="128"/>
        <v>1.5863</v>
      </c>
      <c r="H8202" s="1">
        <v>1.5896999999999999</v>
      </c>
      <c r="I8202" s="1">
        <v>1.5777000000000001</v>
      </c>
      <c r="J8202" s="1">
        <v>1.5852999999999999</v>
      </c>
      <c r="K8202" s="1">
        <f>(Таблица1[[#This Row],[Столбец7]]-Таблица1[[#This Row],[Столбец4]])*10000</f>
        <v>-10.000000000001119</v>
      </c>
    </row>
    <row r="8203" spans="1:11" x14ac:dyDescent="0.2">
      <c r="A8203">
        <v>2003</v>
      </c>
      <c r="B8203" t="str">
        <f>CONCATENATE("01.","01",".",Таблица1[[#This Row],[Столбец1]])</f>
        <v>01.01.2003</v>
      </c>
      <c r="C8203" t="str">
        <f>CONCATENATE(Таблица1[[#This Row],[Столбец3]],".",Таблица1[[#This Row],[Столбец2]],".",Таблица1[[#This Row],[Столбец1]])</f>
        <v>16.6.2003</v>
      </c>
      <c r="D8203">
        <f>DAYS360(Таблица1[[#This Row],[Столбец13]],Таблица1[[#This Row],[Столбец14]],TRUE)+1</f>
        <v>166</v>
      </c>
      <c r="E8203">
        <v>6</v>
      </c>
      <c r="F8203">
        <v>16</v>
      </c>
      <c r="G8203" s="1">
        <f t="shared" si="128"/>
        <v>1.5852999999999999</v>
      </c>
      <c r="H8203" s="1">
        <v>1.5904</v>
      </c>
      <c r="I8203" s="1">
        <v>1.5795999999999999</v>
      </c>
      <c r="J8203" s="1">
        <v>1.5878000000000001</v>
      </c>
      <c r="K8203" s="1">
        <f>(Таблица1[[#This Row],[Столбец7]]-Таблица1[[#This Row],[Столбец4]])*10000</f>
        <v>25.000000000001688</v>
      </c>
    </row>
    <row r="8204" spans="1:11" x14ac:dyDescent="0.2">
      <c r="A8204">
        <v>2003</v>
      </c>
      <c r="B8204" t="str">
        <f>CONCATENATE("01.","01",".",Таблица1[[#This Row],[Столбец1]])</f>
        <v>01.01.2003</v>
      </c>
      <c r="C8204" t="str">
        <f>CONCATENATE(Таблица1[[#This Row],[Столбец3]],".",Таблица1[[#This Row],[Столбец2]],".",Таблица1[[#This Row],[Столбец1]])</f>
        <v>17.6.2003</v>
      </c>
      <c r="D8204">
        <f>DAYS360(Таблица1[[#This Row],[Столбец13]],Таблица1[[#This Row],[Столбец14]],TRUE)+1</f>
        <v>167</v>
      </c>
      <c r="E8204">
        <v>6</v>
      </c>
      <c r="F8204">
        <v>17</v>
      </c>
      <c r="G8204" s="1">
        <f t="shared" si="128"/>
        <v>1.5878000000000001</v>
      </c>
      <c r="H8204" s="1">
        <v>1.5895999999999999</v>
      </c>
      <c r="I8204" s="1">
        <v>1.5731999999999999</v>
      </c>
      <c r="J8204" s="1">
        <v>1.5760000000000001</v>
      </c>
      <c r="K8204" s="1">
        <f>(Таблица1[[#This Row],[Столбец7]]-Таблица1[[#This Row],[Столбец4]])*10000</f>
        <v>-118.00000000000033</v>
      </c>
    </row>
    <row r="8205" spans="1:11" x14ac:dyDescent="0.2">
      <c r="A8205">
        <v>2003</v>
      </c>
      <c r="B8205" t="str">
        <f>CONCATENATE("01.","01",".",Таблица1[[#This Row],[Столбец1]])</f>
        <v>01.01.2003</v>
      </c>
      <c r="C8205" t="str">
        <f>CONCATENATE(Таблица1[[#This Row],[Столбец3]],".",Таблица1[[#This Row],[Столбец2]],".",Таблица1[[#This Row],[Столбец1]])</f>
        <v>18.6.2003</v>
      </c>
      <c r="D8205">
        <f>DAYS360(Таблица1[[#This Row],[Столбец13]],Таблица1[[#This Row],[Столбец14]],TRUE)+1</f>
        <v>168</v>
      </c>
      <c r="E8205">
        <v>6</v>
      </c>
      <c r="F8205">
        <v>18</v>
      </c>
      <c r="G8205" s="1">
        <f t="shared" si="128"/>
        <v>1.5760000000000001</v>
      </c>
      <c r="H8205" s="1">
        <v>1.5803</v>
      </c>
      <c r="I8205" s="1">
        <v>1.5566</v>
      </c>
      <c r="J8205" s="1">
        <v>1.5601</v>
      </c>
      <c r="K8205" s="1">
        <f>(Таблица1[[#This Row],[Столбец7]]-Таблица1[[#This Row],[Столбец4]])*10000</f>
        <v>-159.00000000000026</v>
      </c>
    </row>
    <row r="8206" spans="1:11" x14ac:dyDescent="0.2">
      <c r="A8206">
        <v>2003</v>
      </c>
      <c r="B8206" t="str">
        <f>CONCATENATE("01.","01",".",Таблица1[[#This Row],[Столбец1]])</f>
        <v>01.01.2003</v>
      </c>
      <c r="C8206" t="str">
        <f>CONCATENATE(Таблица1[[#This Row],[Столбец3]],".",Таблица1[[#This Row],[Столбец2]],".",Таблица1[[#This Row],[Столбец1]])</f>
        <v>19.6.2003</v>
      </c>
      <c r="D8206">
        <f>DAYS360(Таблица1[[#This Row],[Столбец13]],Таблица1[[#This Row],[Столбец14]],TRUE)+1</f>
        <v>169</v>
      </c>
      <c r="E8206">
        <v>6</v>
      </c>
      <c r="F8206">
        <v>19</v>
      </c>
      <c r="G8206" s="1">
        <f t="shared" si="128"/>
        <v>1.5601</v>
      </c>
      <c r="H8206" s="1">
        <v>1.5851</v>
      </c>
      <c r="I8206" s="1">
        <v>1.5536000000000001</v>
      </c>
      <c r="J8206" s="1">
        <v>1.5753999999999999</v>
      </c>
      <c r="K8206" s="1">
        <f>(Таблица1[[#This Row],[Столбец7]]-Таблица1[[#This Row],[Столбец4]])*10000</f>
        <v>152.99999999999869</v>
      </c>
    </row>
    <row r="8207" spans="1:11" x14ac:dyDescent="0.2">
      <c r="A8207">
        <v>2003</v>
      </c>
      <c r="B8207" t="str">
        <f>CONCATENATE("01.","01",".",Таблица1[[#This Row],[Столбец1]])</f>
        <v>01.01.2003</v>
      </c>
      <c r="C8207" t="str">
        <f>CONCATENATE(Таблица1[[#This Row],[Столбец3]],".",Таблица1[[#This Row],[Столбец2]],".",Таблица1[[#This Row],[Столбец1]])</f>
        <v>20.6.2003</v>
      </c>
      <c r="D8207">
        <f>DAYS360(Таблица1[[#This Row],[Столбец13]],Таблица1[[#This Row],[Столбец14]],TRUE)+1</f>
        <v>170</v>
      </c>
      <c r="E8207">
        <v>6</v>
      </c>
      <c r="F8207">
        <v>20</v>
      </c>
      <c r="G8207" s="1">
        <f t="shared" si="128"/>
        <v>1.5753999999999999</v>
      </c>
      <c r="H8207" s="1">
        <v>1.5792999999999999</v>
      </c>
      <c r="I8207" s="1">
        <v>1.5647</v>
      </c>
      <c r="J8207" s="1">
        <v>1.5777000000000001</v>
      </c>
      <c r="K8207" s="1">
        <f>(Таблица1[[#This Row],[Столбец7]]-Таблица1[[#This Row],[Столбец4]])*10000</f>
        <v>23.000000000001908</v>
      </c>
    </row>
    <row r="8208" spans="1:11" x14ac:dyDescent="0.2">
      <c r="A8208">
        <v>2003</v>
      </c>
      <c r="B8208" t="str">
        <f>CONCATENATE("01.","01",".",Таблица1[[#This Row],[Столбец1]])</f>
        <v>01.01.2003</v>
      </c>
      <c r="C8208" t="str">
        <f>CONCATENATE(Таблица1[[#This Row],[Столбец3]],".",Таблица1[[#This Row],[Столбец2]],".",Таблица1[[#This Row],[Столбец1]])</f>
        <v>23.6.2003</v>
      </c>
      <c r="D8208">
        <f>DAYS360(Таблица1[[#This Row],[Столбец13]],Таблица1[[#This Row],[Столбец14]],TRUE)+1</f>
        <v>173</v>
      </c>
      <c r="E8208">
        <v>6</v>
      </c>
      <c r="F8208">
        <v>23</v>
      </c>
      <c r="G8208" s="1">
        <f t="shared" si="128"/>
        <v>1.5777000000000001</v>
      </c>
      <c r="H8208" s="1">
        <v>1.581</v>
      </c>
      <c r="I8208" s="1">
        <v>1.5628</v>
      </c>
      <c r="J8208" s="1">
        <v>1.5680000000000001</v>
      </c>
      <c r="K8208" s="1">
        <f>(Таблица1[[#This Row],[Столбец7]]-Таблица1[[#This Row],[Столбец4]])*10000</f>
        <v>-97.000000000000426</v>
      </c>
    </row>
    <row r="8209" spans="1:11" x14ac:dyDescent="0.2">
      <c r="A8209">
        <v>2003</v>
      </c>
      <c r="B8209" t="str">
        <f>CONCATENATE("01.","01",".",Таблица1[[#This Row],[Столбец1]])</f>
        <v>01.01.2003</v>
      </c>
      <c r="C8209" t="str">
        <f>CONCATENATE(Таблица1[[#This Row],[Столбец3]],".",Таблица1[[#This Row],[Столбец2]],".",Таблица1[[#This Row],[Столбец1]])</f>
        <v>24.6.2003</v>
      </c>
      <c r="D8209">
        <f>DAYS360(Таблица1[[#This Row],[Столбец13]],Таблица1[[#This Row],[Столбец14]],TRUE)+1</f>
        <v>174</v>
      </c>
      <c r="E8209">
        <v>6</v>
      </c>
      <c r="F8209">
        <v>24</v>
      </c>
      <c r="G8209" s="1">
        <f t="shared" si="128"/>
        <v>1.5680000000000001</v>
      </c>
      <c r="H8209" s="1">
        <v>1.5719000000000001</v>
      </c>
      <c r="I8209" s="1">
        <v>1.5603</v>
      </c>
      <c r="J8209" s="1">
        <v>1.5644</v>
      </c>
      <c r="K8209" s="1">
        <f>(Таблица1[[#This Row],[Столбец7]]-Таблица1[[#This Row],[Столбец4]])*10000</f>
        <v>-36.000000000000476</v>
      </c>
    </row>
    <row r="8210" spans="1:11" x14ac:dyDescent="0.2">
      <c r="A8210">
        <v>2003</v>
      </c>
      <c r="B8210" t="str">
        <f>CONCATENATE("01.","01",".",Таблица1[[#This Row],[Столбец1]])</f>
        <v>01.01.2003</v>
      </c>
      <c r="C8210" t="str">
        <f>CONCATENATE(Таблица1[[#This Row],[Столбец3]],".",Таблица1[[#This Row],[Столбец2]],".",Таблица1[[#This Row],[Столбец1]])</f>
        <v>25.6.2003</v>
      </c>
      <c r="D8210">
        <f>DAYS360(Таблица1[[#This Row],[Столбец13]],Таблица1[[#This Row],[Столбец14]],TRUE)+1</f>
        <v>175</v>
      </c>
      <c r="E8210">
        <v>6</v>
      </c>
      <c r="F8210">
        <v>25</v>
      </c>
      <c r="G8210" s="1">
        <f t="shared" si="128"/>
        <v>1.5644</v>
      </c>
      <c r="H8210" s="1">
        <v>1.5663</v>
      </c>
      <c r="I8210" s="1">
        <v>1.5511999999999999</v>
      </c>
      <c r="J8210" s="1">
        <v>1.5532999999999999</v>
      </c>
      <c r="K8210" s="1">
        <f>(Таблица1[[#This Row],[Столбец7]]-Таблица1[[#This Row],[Столбец4]])*10000</f>
        <v>-111.00000000000109</v>
      </c>
    </row>
    <row r="8211" spans="1:11" x14ac:dyDescent="0.2">
      <c r="A8211">
        <v>2003</v>
      </c>
      <c r="B8211" t="str">
        <f>CONCATENATE("01.","01",".",Таблица1[[#This Row],[Столбец1]])</f>
        <v>01.01.2003</v>
      </c>
      <c r="C8211" t="str">
        <f>CONCATENATE(Таблица1[[#This Row],[Столбец3]],".",Таблица1[[#This Row],[Столбец2]],".",Таблица1[[#This Row],[Столбец1]])</f>
        <v>26.6.2003</v>
      </c>
      <c r="D8211">
        <f>DAYS360(Таблица1[[#This Row],[Столбец13]],Таблица1[[#This Row],[Столбец14]],TRUE)+1</f>
        <v>176</v>
      </c>
      <c r="E8211">
        <v>6</v>
      </c>
      <c r="F8211">
        <v>26</v>
      </c>
      <c r="G8211" s="1">
        <f t="shared" si="128"/>
        <v>1.5532999999999999</v>
      </c>
      <c r="H8211" s="1">
        <v>1.5562</v>
      </c>
      <c r="I8211" s="1">
        <v>1.5419</v>
      </c>
      <c r="J8211" s="1">
        <v>1.5492999999999999</v>
      </c>
      <c r="K8211" s="1">
        <f>(Таблица1[[#This Row],[Столбец7]]-Таблица1[[#This Row],[Столбец4]])*10000</f>
        <v>-40.000000000000036</v>
      </c>
    </row>
    <row r="8212" spans="1:11" x14ac:dyDescent="0.2">
      <c r="A8212">
        <v>2003</v>
      </c>
      <c r="B8212" t="str">
        <f>CONCATENATE("01.","01",".",Таблица1[[#This Row],[Столбец1]])</f>
        <v>01.01.2003</v>
      </c>
      <c r="C8212" t="str">
        <f>CONCATENATE(Таблица1[[#This Row],[Столбец3]],".",Таблица1[[#This Row],[Столбец2]],".",Таблица1[[#This Row],[Столбец1]])</f>
        <v>27.6.2003</v>
      </c>
      <c r="D8212">
        <f>DAYS360(Таблица1[[#This Row],[Столбец13]],Таблица1[[#This Row],[Столбец14]],TRUE)+1</f>
        <v>177</v>
      </c>
      <c r="E8212">
        <v>6</v>
      </c>
      <c r="F8212">
        <v>27</v>
      </c>
      <c r="G8212" s="1">
        <f t="shared" si="128"/>
        <v>1.5492999999999999</v>
      </c>
      <c r="H8212" s="1">
        <v>1.5523</v>
      </c>
      <c r="I8212" s="1">
        <v>1.5371999999999999</v>
      </c>
      <c r="J8212" s="1">
        <v>1.5405</v>
      </c>
      <c r="K8212" s="1">
        <f>(Таблица1[[#This Row],[Столбец7]]-Таблица1[[#This Row],[Столбец4]])*10000</f>
        <v>-87.99999999999919</v>
      </c>
    </row>
    <row r="8213" spans="1:11" x14ac:dyDescent="0.2">
      <c r="A8213">
        <v>2003</v>
      </c>
      <c r="B8213" t="str">
        <f>CONCATENATE("01.","01",".",Таблица1[[#This Row],[Столбец1]])</f>
        <v>01.01.2003</v>
      </c>
      <c r="C8213" t="str">
        <f>CONCATENATE(Таблица1[[#This Row],[Столбец3]],".",Таблица1[[#This Row],[Столбец2]],".",Таблица1[[#This Row],[Столбец1]])</f>
        <v>30.6.2003</v>
      </c>
      <c r="D8213">
        <f>DAYS360(Таблица1[[#This Row],[Столбец13]],Таблица1[[#This Row],[Столбец14]],TRUE)+1</f>
        <v>180</v>
      </c>
      <c r="E8213">
        <v>6</v>
      </c>
      <c r="F8213">
        <v>30</v>
      </c>
      <c r="G8213" s="1">
        <f t="shared" si="128"/>
        <v>1.5405</v>
      </c>
      <c r="H8213" s="1">
        <v>1.5616000000000001</v>
      </c>
      <c r="I8213" s="1">
        <v>1.5365</v>
      </c>
      <c r="J8213" s="1">
        <v>1.5505</v>
      </c>
      <c r="K8213" s="1">
        <f>(Таблица1[[#This Row],[Столбец7]]-Таблица1[[#This Row],[Столбец4]])*10000</f>
        <v>100.00000000000009</v>
      </c>
    </row>
    <row r="8214" spans="1:11" x14ac:dyDescent="0.2">
      <c r="A8214">
        <v>2003</v>
      </c>
      <c r="B8214" t="str">
        <f>CONCATENATE("01.","01",".",Таблица1[[#This Row],[Столбец1]])</f>
        <v>01.01.2003</v>
      </c>
      <c r="C8214" t="str">
        <f>CONCATENATE(Таблица1[[#This Row],[Столбец3]],".",Таблица1[[#This Row],[Столбец2]],".",Таблица1[[#This Row],[Столбец1]])</f>
        <v>1.7.2003</v>
      </c>
      <c r="D8214">
        <f>DAYS360(Таблица1[[#This Row],[Столбец13]],Таблица1[[#This Row],[Столбец14]],TRUE)+1</f>
        <v>181</v>
      </c>
      <c r="E8214">
        <v>7</v>
      </c>
      <c r="F8214">
        <v>1</v>
      </c>
      <c r="G8214" s="1">
        <f t="shared" si="128"/>
        <v>1.5505</v>
      </c>
      <c r="H8214" s="1">
        <v>1.5664</v>
      </c>
      <c r="I8214" s="1">
        <v>1.5488</v>
      </c>
      <c r="J8214" s="1">
        <v>1.5623</v>
      </c>
      <c r="K8214" s="1">
        <f>(Таблица1[[#This Row],[Столбец7]]-Таблица1[[#This Row],[Столбец4]])*10000</f>
        <v>118.00000000000033</v>
      </c>
    </row>
    <row r="8215" spans="1:11" x14ac:dyDescent="0.2">
      <c r="A8215">
        <v>2003</v>
      </c>
      <c r="B8215" t="str">
        <f>CONCATENATE("01.","01",".",Таблица1[[#This Row],[Столбец1]])</f>
        <v>01.01.2003</v>
      </c>
      <c r="C8215" t="str">
        <f>CONCATENATE(Таблица1[[#This Row],[Столбец3]],".",Таблица1[[#This Row],[Столбец2]],".",Таблица1[[#This Row],[Столбец1]])</f>
        <v>2.7.2003</v>
      </c>
      <c r="D8215">
        <f>DAYS360(Таблица1[[#This Row],[Столбец13]],Таблица1[[#This Row],[Столбец14]],TRUE)+1</f>
        <v>182</v>
      </c>
      <c r="E8215">
        <v>7</v>
      </c>
      <c r="F8215">
        <v>2</v>
      </c>
      <c r="G8215" s="1">
        <f t="shared" si="128"/>
        <v>1.5623</v>
      </c>
      <c r="H8215" s="1">
        <v>1.5639000000000001</v>
      </c>
      <c r="I8215" s="1">
        <v>1.5385</v>
      </c>
      <c r="J8215" s="1">
        <v>1.5437000000000001</v>
      </c>
      <c r="K8215" s="1">
        <f>(Таблица1[[#This Row],[Столбец7]]-Таблица1[[#This Row],[Столбец4]])*10000</f>
        <v>-185.99999999999949</v>
      </c>
    </row>
    <row r="8216" spans="1:11" x14ac:dyDescent="0.2">
      <c r="A8216">
        <v>2003</v>
      </c>
      <c r="B8216" t="str">
        <f>CONCATENATE("01.","01",".",Таблица1[[#This Row],[Столбец1]])</f>
        <v>01.01.2003</v>
      </c>
      <c r="C8216" t="str">
        <f>CONCATENATE(Таблица1[[#This Row],[Столбец3]],".",Таблица1[[#This Row],[Столбец2]],".",Таблица1[[#This Row],[Столбец1]])</f>
        <v>3.7.2003</v>
      </c>
      <c r="D8216">
        <f>DAYS360(Таблица1[[#This Row],[Столбец13]],Таблица1[[#This Row],[Столбец14]],TRUE)+1</f>
        <v>183</v>
      </c>
      <c r="E8216">
        <v>7</v>
      </c>
      <c r="F8216">
        <v>3</v>
      </c>
      <c r="G8216" s="1">
        <f t="shared" si="128"/>
        <v>1.5437000000000001</v>
      </c>
      <c r="H8216" s="1">
        <v>1.5452999999999999</v>
      </c>
      <c r="I8216" s="1">
        <v>1.5310999999999999</v>
      </c>
      <c r="J8216" s="1">
        <v>1.5358000000000001</v>
      </c>
      <c r="K8216" s="1">
        <f>(Таблица1[[#This Row],[Столбец7]]-Таблица1[[#This Row],[Столбец4]])*10000</f>
        <v>-79.000000000000185</v>
      </c>
    </row>
    <row r="8217" spans="1:11" x14ac:dyDescent="0.2">
      <c r="A8217">
        <v>2003</v>
      </c>
      <c r="B8217" t="str">
        <f>CONCATENATE("01.","01",".",Таблица1[[#This Row],[Столбец1]])</f>
        <v>01.01.2003</v>
      </c>
      <c r="C8217" t="str">
        <f>CONCATENATE(Таблица1[[#This Row],[Столбец3]],".",Таблица1[[#This Row],[Столбец2]],".",Таблица1[[#This Row],[Столбец1]])</f>
        <v>4.7.2003</v>
      </c>
      <c r="D8217">
        <f>DAYS360(Таблица1[[#This Row],[Столбец13]],Таблица1[[#This Row],[Столбец14]],TRUE)+1</f>
        <v>184</v>
      </c>
      <c r="E8217">
        <v>7</v>
      </c>
      <c r="F8217">
        <v>4</v>
      </c>
      <c r="G8217" s="1">
        <f t="shared" si="128"/>
        <v>1.5358000000000001</v>
      </c>
      <c r="H8217" s="1">
        <v>1.5411999999999999</v>
      </c>
      <c r="I8217" s="1">
        <v>1.532</v>
      </c>
      <c r="J8217" s="1">
        <v>1.5385</v>
      </c>
      <c r="K8217" s="1">
        <f>(Таблица1[[#This Row],[Столбец7]]-Таблица1[[#This Row],[Столбец4]])*10000</f>
        <v>26.999999999999247</v>
      </c>
    </row>
    <row r="8218" spans="1:11" x14ac:dyDescent="0.2">
      <c r="A8218">
        <v>2003</v>
      </c>
      <c r="B8218" t="str">
        <f>CONCATENATE("01.","01",".",Таблица1[[#This Row],[Столбец1]])</f>
        <v>01.01.2003</v>
      </c>
      <c r="C8218" t="str">
        <f>CONCATENATE(Таблица1[[#This Row],[Столбец3]],".",Таблица1[[#This Row],[Столбец2]],".",Таблица1[[#This Row],[Столбец1]])</f>
        <v>7.7.2003</v>
      </c>
      <c r="D8218">
        <f>DAYS360(Таблица1[[#This Row],[Столбец13]],Таблица1[[#This Row],[Столбец14]],TRUE)+1</f>
        <v>187</v>
      </c>
      <c r="E8218">
        <v>7</v>
      </c>
      <c r="F8218">
        <v>7</v>
      </c>
      <c r="G8218" s="1">
        <f t="shared" si="128"/>
        <v>1.5385</v>
      </c>
      <c r="H8218" s="1">
        <v>1.5392999999999999</v>
      </c>
      <c r="I8218" s="1">
        <v>1.524</v>
      </c>
      <c r="J8218" s="1">
        <v>1.5247999999999999</v>
      </c>
      <c r="K8218" s="1">
        <f>(Таблица1[[#This Row],[Столбец7]]-Таблица1[[#This Row],[Столбец4]])*10000</f>
        <v>-137.00000000000045</v>
      </c>
    </row>
    <row r="8219" spans="1:11" x14ac:dyDescent="0.2">
      <c r="A8219">
        <v>2003</v>
      </c>
      <c r="B8219" t="str">
        <f>CONCATENATE("01.","01",".",Таблица1[[#This Row],[Столбец1]])</f>
        <v>01.01.2003</v>
      </c>
      <c r="C8219" t="str">
        <f>CONCATENATE(Таблица1[[#This Row],[Столбец3]],".",Таблица1[[#This Row],[Столбец2]],".",Таблица1[[#This Row],[Столбец1]])</f>
        <v>8.7.2003</v>
      </c>
      <c r="D8219">
        <f>DAYS360(Таблица1[[#This Row],[Столбец13]],Таблица1[[#This Row],[Столбец14]],TRUE)+1</f>
        <v>188</v>
      </c>
      <c r="E8219">
        <v>7</v>
      </c>
      <c r="F8219">
        <v>8</v>
      </c>
      <c r="G8219" s="1">
        <f t="shared" si="128"/>
        <v>1.5247999999999999</v>
      </c>
      <c r="H8219" s="1">
        <v>1.5482</v>
      </c>
      <c r="I8219" s="1">
        <v>1.5229999999999999</v>
      </c>
      <c r="J8219" s="1">
        <v>1.5428999999999999</v>
      </c>
      <c r="K8219" s="1">
        <f>(Таблица1[[#This Row],[Столбец7]]-Таблица1[[#This Row],[Столбец4]])*10000</f>
        <v>181.00000000000006</v>
      </c>
    </row>
    <row r="8220" spans="1:11" x14ac:dyDescent="0.2">
      <c r="A8220">
        <v>2003</v>
      </c>
      <c r="B8220" t="str">
        <f>CONCATENATE("01.","01",".",Таблица1[[#This Row],[Столбец1]])</f>
        <v>01.01.2003</v>
      </c>
      <c r="C8220" t="str">
        <f>CONCATENATE(Таблица1[[#This Row],[Столбец3]],".",Таблица1[[#This Row],[Столбец2]],".",Таблица1[[#This Row],[Столбец1]])</f>
        <v>9.7.2003</v>
      </c>
      <c r="D8220">
        <f>DAYS360(Таблица1[[#This Row],[Столбец13]],Таблица1[[#This Row],[Столбец14]],TRUE)+1</f>
        <v>189</v>
      </c>
      <c r="E8220">
        <v>7</v>
      </c>
      <c r="F8220">
        <v>9</v>
      </c>
      <c r="G8220" s="1">
        <f t="shared" si="128"/>
        <v>1.5428999999999999</v>
      </c>
      <c r="H8220" s="1">
        <v>1.5611999999999999</v>
      </c>
      <c r="I8220" s="1">
        <v>1.5396000000000001</v>
      </c>
      <c r="J8220" s="1">
        <v>1.5590999999999999</v>
      </c>
      <c r="K8220" s="1">
        <f>(Таблица1[[#This Row],[Столбец7]]-Таблица1[[#This Row],[Столбец4]])*10000</f>
        <v>161.99999999999991</v>
      </c>
    </row>
    <row r="8221" spans="1:11" x14ac:dyDescent="0.2">
      <c r="A8221">
        <v>2003</v>
      </c>
      <c r="B8221" t="str">
        <f>CONCATENATE("01.","01",".",Таблица1[[#This Row],[Столбец1]])</f>
        <v>01.01.2003</v>
      </c>
      <c r="C8221" t="str">
        <f>CONCATENATE(Таблица1[[#This Row],[Столбец3]],".",Таблица1[[#This Row],[Столбец2]],".",Таблица1[[#This Row],[Столбец1]])</f>
        <v>10.7.2003</v>
      </c>
      <c r="D8221">
        <f>DAYS360(Таблица1[[#This Row],[Столбец13]],Таблица1[[#This Row],[Столбец14]],TRUE)+1</f>
        <v>190</v>
      </c>
      <c r="E8221">
        <v>7</v>
      </c>
      <c r="F8221">
        <v>10</v>
      </c>
      <c r="G8221" s="1">
        <f t="shared" si="128"/>
        <v>1.5590999999999999</v>
      </c>
      <c r="H8221" s="1">
        <v>1.5761000000000001</v>
      </c>
      <c r="I8221" s="1">
        <v>1.5559000000000001</v>
      </c>
      <c r="J8221" s="1">
        <v>1.5736000000000001</v>
      </c>
      <c r="K8221" s="1">
        <f>(Таблица1[[#This Row],[Столбец7]]-Таблица1[[#This Row],[Столбец4]])*10000</f>
        <v>145.00000000000179</v>
      </c>
    </row>
    <row r="8222" spans="1:11" x14ac:dyDescent="0.2">
      <c r="A8222">
        <v>2003</v>
      </c>
      <c r="B8222" t="str">
        <f>CONCATENATE("01.","01",".",Таблица1[[#This Row],[Столбец1]])</f>
        <v>01.01.2003</v>
      </c>
      <c r="C8222" t="str">
        <f>CONCATENATE(Таблица1[[#This Row],[Столбец3]],".",Таблица1[[#This Row],[Столбец2]],".",Таблица1[[#This Row],[Столбец1]])</f>
        <v>11.7.2003</v>
      </c>
      <c r="D8222">
        <f>DAYS360(Таблица1[[#This Row],[Столбец13]],Таблица1[[#This Row],[Столбец14]],TRUE)+1</f>
        <v>191</v>
      </c>
      <c r="E8222">
        <v>7</v>
      </c>
      <c r="F8222">
        <v>11</v>
      </c>
      <c r="G8222" s="1">
        <f t="shared" si="128"/>
        <v>1.5736000000000001</v>
      </c>
      <c r="H8222" s="1">
        <v>1.5740000000000001</v>
      </c>
      <c r="I8222" s="1">
        <v>1.5513999999999999</v>
      </c>
      <c r="J8222" s="1">
        <v>1.5529999999999999</v>
      </c>
      <c r="K8222" s="1">
        <f>(Таблица1[[#This Row],[Столбец7]]-Таблица1[[#This Row],[Столбец4]])*10000</f>
        <v>-206.00000000000173</v>
      </c>
    </row>
    <row r="8223" spans="1:11" x14ac:dyDescent="0.2">
      <c r="A8223">
        <v>2003</v>
      </c>
      <c r="B8223" t="str">
        <f>CONCATENATE("01.","01",".",Таблица1[[#This Row],[Столбец1]])</f>
        <v>01.01.2003</v>
      </c>
      <c r="C8223" t="str">
        <f>CONCATENATE(Таблица1[[#This Row],[Столбец3]],".",Таблица1[[#This Row],[Столбец2]],".",Таблица1[[#This Row],[Столбец1]])</f>
        <v>14.7.2003</v>
      </c>
      <c r="D8223">
        <f>DAYS360(Таблица1[[#This Row],[Столбец13]],Таблица1[[#This Row],[Столбец14]],TRUE)+1</f>
        <v>194</v>
      </c>
      <c r="E8223">
        <v>7</v>
      </c>
      <c r="F8223">
        <v>14</v>
      </c>
      <c r="G8223" s="1">
        <f t="shared" si="128"/>
        <v>1.5529999999999999</v>
      </c>
      <c r="H8223" s="1">
        <v>1.5586</v>
      </c>
      <c r="I8223" s="1">
        <v>1.5475000000000001</v>
      </c>
      <c r="J8223" s="1">
        <v>1.5485</v>
      </c>
      <c r="K8223" s="1">
        <f>(Таблица1[[#This Row],[Столбец7]]-Таблица1[[#This Row],[Столбец4]])*10000</f>
        <v>-44.999999999999488</v>
      </c>
    </row>
    <row r="8224" spans="1:11" x14ac:dyDescent="0.2">
      <c r="A8224">
        <v>2003</v>
      </c>
      <c r="B8224" t="str">
        <f>CONCATENATE("01.","01",".",Таблица1[[#This Row],[Столбец1]])</f>
        <v>01.01.2003</v>
      </c>
      <c r="C8224" t="str">
        <f>CONCATENATE(Таблица1[[#This Row],[Столбец3]],".",Таблица1[[#This Row],[Столбец2]],".",Таблица1[[#This Row],[Столбец1]])</f>
        <v>15.7.2003</v>
      </c>
      <c r="D8224">
        <f>DAYS360(Таблица1[[#This Row],[Столбец13]],Таблица1[[#This Row],[Столбец14]],TRUE)+1</f>
        <v>195</v>
      </c>
      <c r="E8224">
        <v>7</v>
      </c>
      <c r="F8224">
        <v>15</v>
      </c>
      <c r="G8224" s="1">
        <f t="shared" si="128"/>
        <v>1.5485</v>
      </c>
      <c r="H8224" s="1">
        <v>1.5752999999999999</v>
      </c>
      <c r="I8224" s="1">
        <v>1.5474000000000001</v>
      </c>
      <c r="J8224" s="1">
        <v>1.5552999999999999</v>
      </c>
      <c r="K8224" s="1">
        <f>(Таблица1[[#This Row],[Столбец7]]-Таблица1[[#This Row],[Столбец4]])*10000</f>
        <v>67.999999999999176</v>
      </c>
    </row>
    <row r="8225" spans="1:11" x14ac:dyDescent="0.2">
      <c r="A8225">
        <v>2003</v>
      </c>
      <c r="B8225" t="str">
        <f>CONCATENATE("01.","01",".",Таблица1[[#This Row],[Столбец1]])</f>
        <v>01.01.2003</v>
      </c>
      <c r="C8225" t="str">
        <f>CONCATENATE(Таблица1[[#This Row],[Столбец3]],".",Таблица1[[#This Row],[Столбец2]],".",Таблица1[[#This Row],[Столбец1]])</f>
        <v>16.7.2003</v>
      </c>
      <c r="D8225">
        <f>DAYS360(Таблица1[[#This Row],[Столбец13]],Таблица1[[#This Row],[Столбец14]],TRUE)+1</f>
        <v>196</v>
      </c>
      <c r="E8225">
        <v>7</v>
      </c>
      <c r="F8225">
        <v>16</v>
      </c>
      <c r="G8225" s="1">
        <f t="shared" si="128"/>
        <v>1.5552999999999999</v>
      </c>
      <c r="H8225" s="1">
        <v>1.5605</v>
      </c>
      <c r="I8225" s="1">
        <v>1.5374000000000001</v>
      </c>
      <c r="J8225" s="1">
        <v>1.5596000000000001</v>
      </c>
      <c r="K8225" s="1">
        <f>(Таблица1[[#This Row],[Столбец7]]-Таблица1[[#This Row],[Столбец4]])*10000</f>
        <v>43.000000000001926</v>
      </c>
    </row>
    <row r="8226" spans="1:11" x14ac:dyDescent="0.2">
      <c r="A8226">
        <v>2003</v>
      </c>
      <c r="B8226" t="str">
        <f>CONCATENATE("01.","01",".",Таблица1[[#This Row],[Столбец1]])</f>
        <v>01.01.2003</v>
      </c>
      <c r="C8226" t="str">
        <f>CONCATENATE(Таблица1[[#This Row],[Столбец3]],".",Таблица1[[#This Row],[Столбец2]],".",Таблица1[[#This Row],[Столбец1]])</f>
        <v>17.7.2003</v>
      </c>
      <c r="D8226">
        <f>DAYS360(Таблица1[[#This Row],[Столбец13]],Таблица1[[#This Row],[Столбец14]],TRUE)+1</f>
        <v>197</v>
      </c>
      <c r="E8226">
        <v>7</v>
      </c>
      <c r="F8226">
        <v>17</v>
      </c>
      <c r="G8226" s="1">
        <f t="shared" si="128"/>
        <v>1.5596000000000001</v>
      </c>
      <c r="H8226" s="1">
        <v>1.5669</v>
      </c>
      <c r="I8226" s="1">
        <v>1.5549999999999999</v>
      </c>
      <c r="J8226" s="1">
        <v>1.5667</v>
      </c>
      <c r="K8226" s="1">
        <f>(Таблица1[[#This Row],[Столбец7]]-Таблица1[[#This Row],[Столбец4]])*10000</f>
        <v>70.999999999998835</v>
      </c>
    </row>
    <row r="8227" spans="1:11" x14ac:dyDescent="0.2">
      <c r="A8227">
        <v>2003</v>
      </c>
      <c r="B8227" t="str">
        <f>CONCATENATE("01.","01",".",Таблица1[[#This Row],[Столбец1]])</f>
        <v>01.01.2003</v>
      </c>
      <c r="C8227" t="str">
        <f>CONCATENATE(Таблица1[[#This Row],[Столбец3]],".",Таблица1[[#This Row],[Столбец2]],".",Таблица1[[#This Row],[Столбец1]])</f>
        <v>18.7.2003</v>
      </c>
      <c r="D8227">
        <f>DAYS360(Таблица1[[#This Row],[Столбец13]],Таблица1[[#This Row],[Столбец14]],TRUE)+1</f>
        <v>198</v>
      </c>
      <c r="E8227">
        <v>7</v>
      </c>
      <c r="F8227">
        <v>18</v>
      </c>
      <c r="G8227" s="1">
        <f t="shared" si="128"/>
        <v>1.5667</v>
      </c>
      <c r="H8227" s="1">
        <v>1.5921000000000001</v>
      </c>
      <c r="I8227" s="1">
        <v>1.5667</v>
      </c>
      <c r="J8227" s="1">
        <v>1.5839000000000001</v>
      </c>
      <c r="K8227" s="1">
        <f>(Таблица1[[#This Row],[Столбец7]]-Таблица1[[#This Row],[Столбец4]])*10000</f>
        <v>172.00000000000105</v>
      </c>
    </row>
    <row r="8228" spans="1:11" x14ac:dyDescent="0.2">
      <c r="A8228">
        <v>2003</v>
      </c>
      <c r="B8228" t="str">
        <f>CONCATENATE("01.","01",".",Таблица1[[#This Row],[Столбец1]])</f>
        <v>01.01.2003</v>
      </c>
      <c r="C8228" t="str">
        <f>CONCATENATE(Таблица1[[#This Row],[Столбец3]],".",Таблица1[[#This Row],[Столбец2]],".",Таблица1[[#This Row],[Столбец1]])</f>
        <v>21.7.2003</v>
      </c>
      <c r="D8228">
        <f>DAYS360(Таблица1[[#This Row],[Столбец13]],Таблица1[[#This Row],[Столбец14]],TRUE)+1</f>
        <v>201</v>
      </c>
      <c r="E8228">
        <v>7</v>
      </c>
      <c r="F8228">
        <v>21</v>
      </c>
      <c r="G8228" s="1">
        <f t="shared" si="128"/>
        <v>1.5839000000000001</v>
      </c>
      <c r="H8228" s="1">
        <v>1.5964</v>
      </c>
      <c r="I8228" s="1">
        <v>1.5817000000000001</v>
      </c>
      <c r="J8228" s="1">
        <v>1.5964</v>
      </c>
      <c r="K8228" s="1">
        <f>(Таблица1[[#This Row],[Столбец7]]-Таблица1[[#This Row],[Столбец4]])*10000</f>
        <v>124.99999999999956</v>
      </c>
    </row>
    <row r="8229" spans="1:11" x14ac:dyDescent="0.2">
      <c r="A8229">
        <v>2003</v>
      </c>
      <c r="B8229" t="str">
        <f>CONCATENATE("01.","01",".",Таблица1[[#This Row],[Столбец1]])</f>
        <v>01.01.2003</v>
      </c>
      <c r="C8229" t="str">
        <f>CONCATENATE(Таблица1[[#This Row],[Столбец3]],".",Таблица1[[#This Row],[Столбец2]],".",Таблица1[[#This Row],[Столбец1]])</f>
        <v>22.7.2003</v>
      </c>
      <c r="D8229">
        <f>DAYS360(Таблица1[[#This Row],[Столбец13]],Таблица1[[#This Row],[Столбец14]],TRUE)+1</f>
        <v>202</v>
      </c>
      <c r="E8229">
        <v>7</v>
      </c>
      <c r="F8229">
        <v>22</v>
      </c>
      <c r="G8229" s="1">
        <f t="shared" si="128"/>
        <v>1.5964</v>
      </c>
      <c r="H8229" s="1">
        <v>1.6061000000000001</v>
      </c>
      <c r="I8229" s="1">
        <v>1.5885</v>
      </c>
      <c r="J8229" s="1">
        <v>1.6037999999999999</v>
      </c>
      <c r="K8229" s="1">
        <f>(Таблица1[[#This Row],[Столбец7]]-Таблица1[[#This Row],[Столбец4]])*10000</f>
        <v>73.999999999998508</v>
      </c>
    </row>
    <row r="8230" spans="1:11" x14ac:dyDescent="0.2">
      <c r="A8230">
        <v>2003</v>
      </c>
      <c r="B8230" t="str">
        <f>CONCATENATE("01.","01",".",Таблица1[[#This Row],[Столбец1]])</f>
        <v>01.01.2003</v>
      </c>
      <c r="C8230" t="str">
        <f>CONCATENATE(Таблица1[[#This Row],[Столбец3]],".",Таблица1[[#This Row],[Столбец2]],".",Таблица1[[#This Row],[Столбец1]])</f>
        <v>23.7.2003</v>
      </c>
      <c r="D8230">
        <f>DAYS360(Таблица1[[#This Row],[Столбец13]],Таблица1[[#This Row],[Столбец14]],TRUE)+1</f>
        <v>203</v>
      </c>
      <c r="E8230">
        <v>7</v>
      </c>
      <c r="F8230">
        <v>23</v>
      </c>
      <c r="G8230" s="1">
        <f t="shared" si="128"/>
        <v>1.6037999999999999</v>
      </c>
      <c r="H8230" s="1">
        <v>1.6165</v>
      </c>
      <c r="I8230" s="1">
        <v>1.599</v>
      </c>
      <c r="J8230" s="1">
        <v>1.6029</v>
      </c>
      <c r="K8230" s="1">
        <f>(Таблица1[[#This Row],[Столбец7]]-Таблица1[[#This Row],[Столбец4]])*10000</f>
        <v>-8.9999999999990088</v>
      </c>
    </row>
    <row r="8231" spans="1:11" x14ac:dyDescent="0.2">
      <c r="A8231">
        <v>2003</v>
      </c>
      <c r="B8231" t="str">
        <f>CONCATENATE("01.","01",".",Таблица1[[#This Row],[Столбец1]])</f>
        <v>01.01.2003</v>
      </c>
      <c r="C8231" t="str">
        <f>CONCATENATE(Таблица1[[#This Row],[Столбец3]],".",Таблица1[[#This Row],[Столбец2]],".",Таблица1[[#This Row],[Столбец1]])</f>
        <v>24.7.2003</v>
      </c>
      <c r="D8231">
        <f>DAYS360(Таблица1[[#This Row],[Столбец13]],Таблица1[[#This Row],[Столбец14]],TRUE)+1</f>
        <v>204</v>
      </c>
      <c r="E8231">
        <v>7</v>
      </c>
      <c r="F8231">
        <v>24</v>
      </c>
      <c r="G8231" s="1">
        <f t="shared" si="128"/>
        <v>1.6029</v>
      </c>
      <c r="H8231" s="1">
        <v>1.6062000000000001</v>
      </c>
      <c r="I8231" s="1">
        <v>1.5948</v>
      </c>
      <c r="J8231" s="1">
        <v>1.5981000000000001</v>
      </c>
      <c r="K8231" s="1">
        <f>(Таблица1[[#This Row],[Столбец7]]-Таблица1[[#This Row],[Столбец4]])*10000</f>
        <v>-47.999999999999154</v>
      </c>
    </row>
    <row r="8232" spans="1:11" x14ac:dyDescent="0.2">
      <c r="A8232">
        <v>2003</v>
      </c>
      <c r="B8232" t="str">
        <f>CONCATENATE("01.","01",".",Таблица1[[#This Row],[Столбец1]])</f>
        <v>01.01.2003</v>
      </c>
      <c r="C8232" t="str">
        <f>CONCATENATE(Таблица1[[#This Row],[Столбец3]],".",Таблица1[[#This Row],[Столбец2]],".",Таблица1[[#This Row],[Столбец1]])</f>
        <v>25.7.2003</v>
      </c>
      <c r="D8232">
        <f>DAYS360(Таблица1[[#This Row],[Столбец13]],Таблица1[[#This Row],[Столбец14]],TRUE)+1</f>
        <v>205</v>
      </c>
      <c r="E8232">
        <v>7</v>
      </c>
      <c r="F8232">
        <v>25</v>
      </c>
      <c r="G8232" s="1">
        <f t="shared" si="128"/>
        <v>1.5981000000000001</v>
      </c>
      <c r="H8232" s="1">
        <v>1.603</v>
      </c>
      <c r="I8232" s="1">
        <v>1.5862000000000001</v>
      </c>
      <c r="J8232" s="1">
        <v>1.5876999999999999</v>
      </c>
      <c r="K8232" s="1">
        <f>(Таблица1[[#This Row],[Столбец7]]-Таблица1[[#This Row],[Столбец4]])*10000</f>
        <v>-104.00000000000188</v>
      </c>
    </row>
    <row r="8233" spans="1:11" x14ac:dyDescent="0.2">
      <c r="A8233">
        <v>2003</v>
      </c>
      <c r="B8233" t="str">
        <f>CONCATENATE("01.","01",".",Таблица1[[#This Row],[Столбец1]])</f>
        <v>01.01.2003</v>
      </c>
      <c r="C8233" t="str">
        <f>CONCATENATE(Таблица1[[#This Row],[Столбец3]],".",Таблица1[[#This Row],[Столбец2]],".",Таблица1[[#This Row],[Столбец1]])</f>
        <v>28.7.2003</v>
      </c>
      <c r="D8233">
        <f>DAYS360(Таблица1[[#This Row],[Столбец13]],Таблица1[[#This Row],[Столбец14]],TRUE)+1</f>
        <v>208</v>
      </c>
      <c r="E8233">
        <v>7</v>
      </c>
      <c r="F8233">
        <v>28</v>
      </c>
      <c r="G8233" s="1">
        <f t="shared" si="128"/>
        <v>1.5876999999999999</v>
      </c>
      <c r="H8233" s="1">
        <v>1.5951</v>
      </c>
      <c r="I8233" s="1">
        <v>1.5828</v>
      </c>
      <c r="J8233" s="1">
        <v>1.5899000000000001</v>
      </c>
      <c r="K8233" s="1">
        <f>(Таблица1[[#This Row],[Столбец7]]-Таблица1[[#This Row],[Столбец4]])*10000</f>
        <v>22.000000000002018</v>
      </c>
    </row>
    <row r="8234" spans="1:11" x14ac:dyDescent="0.2">
      <c r="A8234">
        <v>2003</v>
      </c>
      <c r="B8234" t="str">
        <f>CONCATENATE("01.","01",".",Таблица1[[#This Row],[Столбец1]])</f>
        <v>01.01.2003</v>
      </c>
      <c r="C8234" t="str">
        <f>CONCATENATE(Таблица1[[#This Row],[Столбец3]],".",Таблица1[[#This Row],[Столбец2]],".",Таблица1[[#This Row],[Столбец1]])</f>
        <v>29.7.2003</v>
      </c>
      <c r="D8234">
        <f>DAYS360(Таблица1[[#This Row],[Столбец13]],Таблица1[[#This Row],[Столбец14]],TRUE)+1</f>
        <v>209</v>
      </c>
      <c r="E8234">
        <v>7</v>
      </c>
      <c r="F8234">
        <v>29</v>
      </c>
      <c r="G8234" s="1">
        <f t="shared" si="128"/>
        <v>1.5899000000000001</v>
      </c>
      <c r="H8234" s="1">
        <v>1.5952</v>
      </c>
      <c r="I8234" s="1">
        <v>1.5840000000000001</v>
      </c>
      <c r="J8234" s="1">
        <v>1.5871999999999999</v>
      </c>
      <c r="K8234" s="1">
        <f>(Таблица1[[#This Row],[Столбец7]]-Таблица1[[#This Row],[Столбец4]])*10000</f>
        <v>-27.000000000001467</v>
      </c>
    </row>
    <row r="8235" spans="1:11" x14ac:dyDescent="0.2">
      <c r="A8235">
        <v>2003</v>
      </c>
      <c r="B8235" t="str">
        <f>CONCATENATE("01.","01",".",Таблица1[[#This Row],[Столбец1]])</f>
        <v>01.01.2003</v>
      </c>
      <c r="C8235" t="str">
        <f>CONCATENATE(Таблица1[[#This Row],[Столбец3]],".",Таблица1[[#This Row],[Столбец2]],".",Таблица1[[#This Row],[Столбец1]])</f>
        <v>30.7.2003</v>
      </c>
      <c r="D8235">
        <f>DAYS360(Таблица1[[#This Row],[Столбец13]],Таблица1[[#This Row],[Столбец14]],TRUE)+1</f>
        <v>210</v>
      </c>
      <c r="E8235">
        <v>7</v>
      </c>
      <c r="F8235">
        <v>30</v>
      </c>
      <c r="G8235" s="1">
        <f t="shared" si="128"/>
        <v>1.5871999999999999</v>
      </c>
      <c r="H8235" s="1">
        <v>1.5975999999999999</v>
      </c>
      <c r="I8235" s="1">
        <v>1.5861000000000001</v>
      </c>
      <c r="J8235" s="1">
        <v>1.5909</v>
      </c>
      <c r="K8235" s="1">
        <f>(Таблица1[[#This Row],[Столбец7]]-Таблица1[[#This Row],[Столбец4]])*10000</f>
        <v>37.000000000000369</v>
      </c>
    </row>
    <row r="8236" spans="1:11" x14ac:dyDescent="0.2">
      <c r="A8236">
        <v>2003</v>
      </c>
      <c r="B8236" t="str">
        <f>CONCATENATE("01.","01",".",Таблица1[[#This Row],[Столбец1]])</f>
        <v>01.01.2003</v>
      </c>
      <c r="C8236" t="str">
        <f>CONCATENATE(Таблица1[[#This Row],[Столбец3]],".",Таблица1[[#This Row],[Столбец2]],".",Таблица1[[#This Row],[Столбец1]])</f>
        <v>31.7.2003</v>
      </c>
      <c r="D8236">
        <f>DAYS360(Таблица1[[#This Row],[Столбец13]],Таблица1[[#This Row],[Столбец14]],TRUE)+1</f>
        <v>210</v>
      </c>
      <c r="E8236">
        <v>7</v>
      </c>
      <c r="F8236">
        <v>31</v>
      </c>
      <c r="G8236" s="1">
        <f t="shared" si="128"/>
        <v>1.5909</v>
      </c>
      <c r="H8236" s="1">
        <v>1.5923</v>
      </c>
      <c r="I8236" s="1">
        <v>1.5761000000000001</v>
      </c>
      <c r="J8236" s="1">
        <v>1.5786</v>
      </c>
      <c r="K8236" s="1">
        <f>(Таблица1[[#This Row],[Столбец7]]-Таблица1[[#This Row],[Столбец4]])*10000</f>
        <v>-122.99999999999977</v>
      </c>
    </row>
    <row r="8237" spans="1:11" x14ac:dyDescent="0.2">
      <c r="A8237">
        <v>2003</v>
      </c>
      <c r="B8237" t="str">
        <f>CONCATENATE("01.","01",".",Таблица1[[#This Row],[Столбец1]])</f>
        <v>01.01.2003</v>
      </c>
      <c r="C8237" t="str">
        <f>CONCATENATE(Таблица1[[#This Row],[Столбец3]],".",Таблица1[[#This Row],[Столбец2]],".",Таблица1[[#This Row],[Столбец1]])</f>
        <v>1.8.2003</v>
      </c>
      <c r="D8237">
        <f>DAYS360(Таблица1[[#This Row],[Столбец13]],Таблица1[[#This Row],[Столбец14]],TRUE)+1</f>
        <v>211</v>
      </c>
      <c r="E8237">
        <v>8</v>
      </c>
      <c r="F8237">
        <v>1</v>
      </c>
      <c r="G8237" s="1">
        <f t="shared" si="128"/>
        <v>1.5786</v>
      </c>
      <c r="H8237" s="1">
        <v>1.581</v>
      </c>
      <c r="I8237" s="1">
        <v>1.5612999999999999</v>
      </c>
      <c r="J8237" s="1">
        <v>1.5773999999999999</v>
      </c>
      <c r="K8237" s="1">
        <f>(Таблица1[[#This Row],[Столбец7]]-Таблица1[[#This Row],[Столбец4]])*10000</f>
        <v>-12.000000000000899</v>
      </c>
    </row>
    <row r="8238" spans="1:11" x14ac:dyDescent="0.2">
      <c r="A8238">
        <v>2003</v>
      </c>
      <c r="B8238" t="str">
        <f>CONCATENATE("01.","01",".",Таблица1[[#This Row],[Столбец1]])</f>
        <v>01.01.2003</v>
      </c>
      <c r="C8238" t="str">
        <f>CONCATENATE(Таблица1[[#This Row],[Столбец3]],".",Таблица1[[#This Row],[Столбец2]],".",Таблица1[[#This Row],[Столбец1]])</f>
        <v>4.8.2003</v>
      </c>
      <c r="D8238">
        <f>DAYS360(Таблица1[[#This Row],[Столбец13]],Таблица1[[#This Row],[Столбец14]],TRUE)+1</f>
        <v>214</v>
      </c>
      <c r="E8238">
        <v>8</v>
      </c>
      <c r="F8238">
        <v>4</v>
      </c>
      <c r="G8238" s="1">
        <f t="shared" si="128"/>
        <v>1.5773999999999999</v>
      </c>
      <c r="H8238" s="1">
        <v>1.5986</v>
      </c>
      <c r="I8238" s="1">
        <v>1.5737000000000001</v>
      </c>
      <c r="J8238" s="1">
        <v>1.593</v>
      </c>
      <c r="K8238" s="1">
        <f>(Таблица1[[#This Row],[Столбец7]]-Таблица1[[#This Row],[Столбец4]])*10000</f>
        <v>156.00000000000057</v>
      </c>
    </row>
    <row r="8239" spans="1:11" x14ac:dyDescent="0.2">
      <c r="A8239">
        <v>2003</v>
      </c>
      <c r="B8239" t="str">
        <f>CONCATENATE("01.","01",".",Таблица1[[#This Row],[Столбец1]])</f>
        <v>01.01.2003</v>
      </c>
      <c r="C8239" t="str">
        <f>CONCATENATE(Таблица1[[#This Row],[Столбец3]],".",Таблица1[[#This Row],[Столбец2]],".",Таблица1[[#This Row],[Столбец1]])</f>
        <v>5.8.2003</v>
      </c>
      <c r="D8239">
        <f>DAYS360(Таблица1[[#This Row],[Столбец13]],Таблица1[[#This Row],[Столбец14]],TRUE)+1</f>
        <v>215</v>
      </c>
      <c r="E8239">
        <v>8</v>
      </c>
      <c r="F8239">
        <v>5</v>
      </c>
      <c r="G8239" s="1">
        <f t="shared" si="128"/>
        <v>1.593</v>
      </c>
      <c r="H8239" s="1">
        <v>1.6019000000000001</v>
      </c>
      <c r="I8239" s="1">
        <v>1.5893999999999999</v>
      </c>
      <c r="J8239" s="1">
        <v>1.5934999999999999</v>
      </c>
      <c r="K8239" s="1">
        <f>(Таблица1[[#This Row],[Столбец7]]-Таблица1[[#This Row],[Столбец4]])*10000</f>
        <v>4.9999999999994493</v>
      </c>
    </row>
    <row r="8240" spans="1:11" x14ac:dyDescent="0.2">
      <c r="A8240">
        <v>2003</v>
      </c>
      <c r="B8240" t="str">
        <f>CONCATENATE("01.","01",".",Таблица1[[#This Row],[Столбец1]])</f>
        <v>01.01.2003</v>
      </c>
      <c r="C8240" t="str">
        <f>CONCATENATE(Таблица1[[#This Row],[Столбец3]],".",Таблица1[[#This Row],[Столбец2]],".",Таблица1[[#This Row],[Столбец1]])</f>
        <v>6.8.2003</v>
      </c>
      <c r="D8240">
        <f>DAYS360(Таблица1[[#This Row],[Столбец13]],Таблица1[[#This Row],[Столбец14]],TRUE)+1</f>
        <v>216</v>
      </c>
      <c r="E8240">
        <v>8</v>
      </c>
      <c r="F8240">
        <v>6</v>
      </c>
      <c r="G8240" s="1">
        <f t="shared" si="128"/>
        <v>1.5934999999999999</v>
      </c>
      <c r="H8240" s="1">
        <v>1.5995999999999999</v>
      </c>
      <c r="I8240" s="1">
        <v>1.5904</v>
      </c>
      <c r="J8240" s="1">
        <v>1.5907</v>
      </c>
      <c r="K8240" s="1">
        <f>(Таблица1[[#This Row],[Столбец7]]-Таблица1[[#This Row],[Столбец4]])*10000</f>
        <v>-27.999999999999137</v>
      </c>
    </row>
    <row r="8241" spans="1:11" x14ac:dyDescent="0.2">
      <c r="A8241">
        <v>2003</v>
      </c>
      <c r="B8241" t="str">
        <f>CONCATENATE("01.","01",".",Таблица1[[#This Row],[Столбец1]])</f>
        <v>01.01.2003</v>
      </c>
      <c r="C8241" t="str">
        <f>CONCATENATE(Таблица1[[#This Row],[Столбец3]],".",Таблица1[[#This Row],[Столбец2]],".",Таблица1[[#This Row],[Столбец1]])</f>
        <v>7.8.2003</v>
      </c>
      <c r="D8241">
        <f>DAYS360(Таблица1[[#This Row],[Столбец13]],Таблица1[[#This Row],[Столбец14]],TRUE)+1</f>
        <v>217</v>
      </c>
      <c r="E8241">
        <v>8</v>
      </c>
      <c r="F8241">
        <v>7</v>
      </c>
      <c r="G8241" s="1">
        <f t="shared" si="128"/>
        <v>1.5907</v>
      </c>
      <c r="H8241" s="1">
        <v>1.5948</v>
      </c>
      <c r="I8241" s="1">
        <v>1.5820000000000001</v>
      </c>
      <c r="J8241" s="1">
        <v>1.5851</v>
      </c>
      <c r="K8241" s="1">
        <f>(Таблица1[[#This Row],[Столбец7]]-Таблица1[[#This Row],[Столбец4]])*10000</f>
        <v>-56.000000000000497</v>
      </c>
    </row>
    <row r="8242" spans="1:11" x14ac:dyDescent="0.2">
      <c r="A8242">
        <v>2003</v>
      </c>
      <c r="B8242" t="str">
        <f>CONCATENATE("01.","01",".",Таблица1[[#This Row],[Столбец1]])</f>
        <v>01.01.2003</v>
      </c>
      <c r="C8242" t="str">
        <f>CONCATENATE(Таблица1[[#This Row],[Столбец3]],".",Таблица1[[#This Row],[Столбец2]],".",Таблица1[[#This Row],[Столбец1]])</f>
        <v>8.8.2003</v>
      </c>
      <c r="D8242">
        <f>DAYS360(Таблица1[[#This Row],[Столбец13]],Таблица1[[#This Row],[Столбец14]],TRUE)+1</f>
        <v>218</v>
      </c>
      <c r="E8242">
        <v>8</v>
      </c>
      <c r="F8242">
        <v>8</v>
      </c>
      <c r="G8242" s="1">
        <f t="shared" si="128"/>
        <v>1.5851</v>
      </c>
      <c r="H8242" s="1">
        <v>1.5851</v>
      </c>
      <c r="I8242" s="1">
        <v>1.5698000000000001</v>
      </c>
      <c r="J8242" s="1">
        <v>1.5727</v>
      </c>
      <c r="K8242" s="1">
        <f>(Таблица1[[#This Row],[Столбец7]]-Таблица1[[#This Row],[Столбец4]])*10000</f>
        <v>-123.99999999999966</v>
      </c>
    </row>
    <row r="8243" spans="1:11" x14ac:dyDescent="0.2">
      <c r="A8243">
        <v>2003</v>
      </c>
      <c r="B8243" t="str">
        <f>CONCATENATE("01.","01",".",Таблица1[[#This Row],[Столбец1]])</f>
        <v>01.01.2003</v>
      </c>
      <c r="C8243" t="str">
        <f>CONCATENATE(Таблица1[[#This Row],[Столбец3]],".",Таблица1[[#This Row],[Столбец2]],".",Таблица1[[#This Row],[Столбец1]])</f>
        <v>11.8.2003</v>
      </c>
      <c r="D8243">
        <f>DAYS360(Таблица1[[#This Row],[Столбец13]],Таблица1[[#This Row],[Столбец14]],TRUE)+1</f>
        <v>221</v>
      </c>
      <c r="E8243">
        <v>8</v>
      </c>
      <c r="F8243">
        <v>11</v>
      </c>
      <c r="G8243" s="1">
        <f t="shared" si="128"/>
        <v>1.5727</v>
      </c>
      <c r="H8243" s="1">
        <v>1.5790999999999999</v>
      </c>
      <c r="I8243" s="1">
        <v>1.5630999999999999</v>
      </c>
      <c r="J8243" s="1">
        <v>1.5674999999999999</v>
      </c>
      <c r="K8243" s="1">
        <f>(Таблица1[[#This Row],[Столбец7]]-Таблица1[[#This Row],[Столбец4]])*10000</f>
        <v>-52.000000000000938</v>
      </c>
    </row>
    <row r="8244" spans="1:11" x14ac:dyDescent="0.2">
      <c r="A8244">
        <v>2003</v>
      </c>
      <c r="B8244" t="str">
        <f>CONCATENATE("01.","01",".",Таблица1[[#This Row],[Столбец1]])</f>
        <v>01.01.2003</v>
      </c>
      <c r="C8244" t="str">
        <f>CONCATENATE(Таблица1[[#This Row],[Столбец3]],".",Таблица1[[#This Row],[Столбец2]],".",Таблица1[[#This Row],[Столбец1]])</f>
        <v>12.8.2003</v>
      </c>
      <c r="D8244">
        <f>DAYS360(Таблица1[[#This Row],[Столбец13]],Таблица1[[#This Row],[Столбец14]],TRUE)+1</f>
        <v>222</v>
      </c>
      <c r="E8244">
        <v>8</v>
      </c>
      <c r="F8244">
        <v>12</v>
      </c>
      <c r="G8244" s="1">
        <f t="shared" si="128"/>
        <v>1.5674999999999999</v>
      </c>
      <c r="H8244" s="1">
        <v>1.5703</v>
      </c>
      <c r="I8244" s="1">
        <v>1.5573999999999999</v>
      </c>
      <c r="J8244" s="1">
        <v>1.5616000000000001</v>
      </c>
      <c r="K8244" s="1">
        <f>(Таблица1[[#This Row],[Столбец7]]-Таблица1[[#This Row],[Столбец4]])*10000</f>
        <v>-58.999999999997939</v>
      </c>
    </row>
    <row r="8245" spans="1:11" x14ac:dyDescent="0.2">
      <c r="A8245">
        <v>2003</v>
      </c>
      <c r="B8245" t="str">
        <f>CONCATENATE("01.","01",".",Таблица1[[#This Row],[Столбец1]])</f>
        <v>01.01.2003</v>
      </c>
      <c r="C8245" t="str">
        <f>CONCATENATE(Таблица1[[#This Row],[Столбец3]],".",Таблица1[[#This Row],[Столбец2]],".",Таблица1[[#This Row],[Столбец1]])</f>
        <v>13.8.2003</v>
      </c>
      <c r="D8245">
        <f>DAYS360(Таблица1[[#This Row],[Столбец13]],Таблица1[[#This Row],[Столбец14]],TRUE)+1</f>
        <v>223</v>
      </c>
      <c r="E8245">
        <v>8</v>
      </c>
      <c r="F8245">
        <v>13</v>
      </c>
      <c r="G8245" s="1">
        <f t="shared" si="128"/>
        <v>1.5616000000000001</v>
      </c>
      <c r="H8245" s="1">
        <v>1.5678000000000001</v>
      </c>
      <c r="I8245" s="1">
        <v>1.5545</v>
      </c>
      <c r="J8245" s="1">
        <v>1.5604</v>
      </c>
      <c r="K8245" s="1">
        <f>(Таблица1[[#This Row],[Столбец7]]-Таблица1[[#This Row],[Столбец4]])*10000</f>
        <v>-12.000000000000899</v>
      </c>
    </row>
    <row r="8246" spans="1:11" x14ac:dyDescent="0.2">
      <c r="A8246">
        <v>2003</v>
      </c>
      <c r="B8246" t="str">
        <f>CONCATENATE("01.","01",".",Таблица1[[#This Row],[Столбец1]])</f>
        <v>01.01.2003</v>
      </c>
      <c r="C8246" t="str">
        <f>CONCATENATE(Таблица1[[#This Row],[Столбец3]],".",Таблица1[[#This Row],[Столбец2]],".",Таблица1[[#This Row],[Столбец1]])</f>
        <v>14.8.2003</v>
      </c>
      <c r="D8246">
        <f>DAYS360(Таблица1[[#This Row],[Столбец13]],Таблица1[[#This Row],[Столбец14]],TRUE)+1</f>
        <v>224</v>
      </c>
      <c r="E8246">
        <v>8</v>
      </c>
      <c r="F8246">
        <v>14</v>
      </c>
      <c r="G8246" s="1">
        <f t="shared" si="128"/>
        <v>1.5604</v>
      </c>
      <c r="H8246" s="1">
        <v>1.5731999999999999</v>
      </c>
      <c r="I8246" s="1">
        <v>1.5550999999999999</v>
      </c>
      <c r="J8246" s="1">
        <v>1.5697000000000001</v>
      </c>
      <c r="K8246" s="1">
        <f>(Таблица1[[#This Row],[Столбец7]]-Таблица1[[#This Row],[Столбец4]])*10000</f>
        <v>93.000000000000853</v>
      </c>
    </row>
    <row r="8247" spans="1:11" x14ac:dyDescent="0.2">
      <c r="A8247">
        <v>2003</v>
      </c>
      <c r="B8247" t="str">
        <f>CONCATENATE("01.","01",".",Таблица1[[#This Row],[Столбец1]])</f>
        <v>01.01.2003</v>
      </c>
      <c r="C8247" t="str">
        <f>CONCATENATE(Таблица1[[#This Row],[Столбец3]],".",Таблица1[[#This Row],[Столбец2]],".",Таблица1[[#This Row],[Столбец1]])</f>
        <v>15.8.2003</v>
      </c>
      <c r="D8247">
        <f>DAYS360(Таблица1[[#This Row],[Столбец13]],Таблица1[[#This Row],[Столбец14]],TRUE)+1</f>
        <v>225</v>
      </c>
      <c r="E8247">
        <v>8</v>
      </c>
      <c r="F8247">
        <v>15</v>
      </c>
      <c r="G8247" s="1">
        <f t="shared" si="128"/>
        <v>1.5697000000000001</v>
      </c>
      <c r="H8247" s="1">
        <v>1.5713999999999999</v>
      </c>
      <c r="I8247" s="1">
        <v>1.5561</v>
      </c>
      <c r="J8247" s="1">
        <v>1.5606</v>
      </c>
      <c r="K8247" s="1">
        <f>(Таблица1[[#This Row],[Столбец7]]-Таблица1[[#This Row],[Столбец4]])*10000</f>
        <v>-91.00000000000108</v>
      </c>
    </row>
    <row r="8248" spans="1:11" x14ac:dyDescent="0.2">
      <c r="A8248">
        <v>2003</v>
      </c>
      <c r="B8248" t="str">
        <f>CONCATENATE("01.","01",".",Таблица1[[#This Row],[Столбец1]])</f>
        <v>01.01.2003</v>
      </c>
      <c r="C8248" t="str">
        <f>CONCATENATE(Таблица1[[#This Row],[Столбец3]],".",Таблица1[[#This Row],[Столбец2]],".",Таблица1[[#This Row],[Столбец1]])</f>
        <v>18.8.2003</v>
      </c>
      <c r="D8248">
        <f>DAYS360(Таблица1[[#This Row],[Столбец13]],Таблица1[[#This Row],[Столбец14]],TRUE)+1</f>
        <v>228</v>
      </c>
      <c r="E8248">
        <v>8</v>
      </c>
      <c r="F8248">
        <v>18</v>
      </c>
      <c r="G8248" s="1">
        <f t="shared" si="128"/>
        <v>1.5606</v>
      </c>
      <c r="H8248" s="1">
        <v>1.5624</v>
      </c>
      <c r="I8248" s="1">
        <v>1.5478000000000001</v>
      </c>
      <c r="J8248" s="1">
        <v>1.5505</v>
      </c>
      <c r="K8248" s="1">
        <f>(Таблица1[[#This Row],[Столбец7]]-Таблица1[[#This Row],[Столбец4]])*10000</f>
        <v>-100.99999999999997</v>
      </c>
    </row>
    <row r="8249" spans="1:11" x14ac:dyDescent="0.2">
      <c r="A8249">
        <v>2003</v>
      </c>
      <c r="B8249" t="str">
        <f>CONCATENATE("01.","01",".",Таблица1[[#This Row],[Столбец1]])</f>
        <v>01.01.2003</v>
      </c>
      <c r="C8249" t="str">
        <f>CONCATENATE(Таблица1[[#This Row],[Столбец3]],".",Таблица1[[#This Row],[Столбец2]],".",Таблица1[[#This Row],[Столбец1]])</f>
        <v>19.8.2003</v>
      </c>
      <c r="D8249">
        <f>DAYS360(Таблица1[[#This Row],[Столбец13]],Таблица1[[#This Row],[Столбец14]],TRUE)+1</f>
        <v>229</v>
      </c>
      <c r="E8249">
        <v>8</v>
      </c>
      <c r="F8249">
        <v>19</v>
      </c>
      <c r="G8249" s="1">
        <f t="shared" si="128"/>
        <v>1.5505</v>
      </c>
      <c r="H8249" s="1">
        <v>1.5585</v>
      </c>
      <c r="I8249" s="1">
        <v>1.5442</v>
      </c>
      <c r="J8249" s="1">
        <v>1.5536000000000001</v>
      </c>
      <c r="K8249" s="1">
        <f>(Таблица1[[#This Row],[Столбец7]]-Таблица1[[#This Row],[Столбец4]])*10000</f>
        <v>31.000000000001027</v>
      </c>
    </row>
    <row r="8250" spans="1:11" x14ac:dyDescent="0.2">
      <c r="A8250">
        <v>2003</v>
      </c>
      <c r="B8250" t="str">
        <f>CONCATENATE("01.","01",".",Таблица1[[#This Row],[Столбец1]])</f>
        <v>01.01.2003</v>
      </c>
      <c r="C8250" t="str">
        <f>CONCATENATE(Таблица1[[#This Row],[Столбец3]],".",Таблица1[[#This Row],[Столбец2]],".",Таблица1[[#This Row],[Столбец1]])</f>
        <v>20.8.2003</v>
      </c>
      <c r="D8250">
        <f>DAYS360(Таблица1[[#This Row],[Столбец13]],Таблица1[[#This Row],[Столбец14]],TRUE)+1</f>
        <v>230</v>
      </c>
      <c r="E8250">
        <v>8</v>
      </c>
      <c r="F8250">
        <v>20</v>
      </c>
      <c r="G8250" s="1">
        <f t="shared" si="128"/>
        <v>1.5536000000000001</v>
      </c>
      <c r="H8250" s="1">
        <v>1.5638000000000001</v>
      </c>
      <c r="I8250" s="1">
        <v>1.5482</v>
      </c>
      <c r="J8250" s="1">
        <v>1.5579000000000001</v>
      </c>
      <c r="K8250" s="1">
        <f>(Таблица1[[#This Row],[Столбец7]]-Таблица1[[#This Row],[Столбец4]])*10000</f>
        <v>42.999999999999702</v>
      </c>
    </row>
    <row r="8251" spans="1:11" x14ac:dyDescent="0.2">
      <c r="A8251">
        <v>2003</v>
      </c>
      <c r="B8251" t="str">
        <f>CONCATENATE("01.","01",".",Таблица1[[#This Row],[Столбец1]])</f>
        <v>01.01.2003</v>
      </c>
      <c r="C8251" t="str">
        <f>CONCATENATE(Таблица1[[#This Row],[Столбец3]],".",Таблица1[[#This Row],[Столбец2]],".",Таблица1[[#This Row],[Столбец1]])</f>
        <v>21.8.2003</v>
      </c>
      <c r="D8251">
        <f>DAYS360(Таблица1[[#This Row],[Столбец13]],Таблица1[[#This Row],[Столбец14]],TRUE)+1</f>
        <v>231</v>
      </c>
      <c r="E8251">
        <v>8</v>
      </c>
      <c r="F8251">
        <v>21</v>
      </c>
      <c r="G8251" s="1">
        <f t="shared" si="128"/>
        <v>1.5579000000000001</v>
      </c>
      <c r="H8251" s="1">
        <v>1.5598000000000001</v>
      </c>
      <c r="I8251" s="1">
        <v>1.5342</v>
      </c>
      <c r="J8251" s="1">
        <v>1.5366</v>
      </c>
      <c r="K8251" s="1">
        <f>(Таблица1[[#This Row],[Столбец7]]-Таблица1[[#This Row],[Столбец4]])*10000</f>
        <v>-213.00000000000097</v>
      </c>
    </row>
    <row r="8252" spans="1:11" x14ac:dyDescent="0.2">
      <c r="A8252">
        <v>2003</v>
      </c>
      <c r="B8252" t="str">
        <f>CONCATENATE("01.","01",".",Таблица1[[#This Row],[Столбец1]])</f>
        <v>01.01.2003</v>
      </c>
      <c r="C8252" t="str">
        <f>CONCATENATE(Таблица1[[#This Row],[Столбец3]],".",Таблица1[[#This Row],[Столбец2]],".",Таблица1[[#This Row],[Столбец1]])</f>
        <v>22.8.2003</v>
      </c>
      <c r="D8252">
        <f>DAYS360(Таблица1[[#This Row],[Столбец13]],Таблица1[[#This Row],[Столбец14]],TRUE)+1</f>
        <v>232</v>
      </c>
      <c r="E8252">
        <v>8</v>
      </c>
      <c r="F8252">
        <v>22</v>
      </c>
      <c r="G8252" s="1">
        <f t="shared" si="128"/>
        <v>1.5366</v>
      </c>
      <c r="H8252" s="1">
        <v>1.5419</v>
      </c>
      <c r="I8252" s="1">
        <v>1.5225</v>
      </c>
      <c r="J8252" s="1">
        <v>1.5241</v>
      </c>
      <c r="K8252" s="1">
        <f>(Таблица1[[#This Row],[Столбец7]]-Таблица1[[#This Row],[Столбец4]])*10000</f>
        <v>-124.99999999999956</v>
      </c>
    </row>
    <row r="8253" spans="1:11" x14ac:dyDescent="0.2">
      <c r="A8253">
        <v>2003</v>
      </c>
      <c r="B8253" t="str">
        <f>CONCATENATE("01.","01",".",Таблица1[[#This Row],[Столбец1]])</f>
        <v>01.01.2003</v>
      </c>
      <c r="C8253" t="str">
        <f>CONCATENATE(Таблица1[[#This Row],[Столбец3]],".",Таблица1[[#This Row],[Столбец2]],".",Таблица1[[#This Row],[Столбец1]])</f>
        <v>25.8.2003</v>
      </c>
      <c r="D8253">
        <f>DAYS360(Таблица1[[#This Row],[Столбец13]],Таблица1[[#This Row],[Столбец14]],TRUE)+1</f>
        <v>235</v>
      </c>
      <c r="E8253">
        <v>8</v>
      </c>
      <c r="F8253">
        <v>25</v>
      </c>
      <c r="G8253" s="1">
        <f t="shared" si="128"/>
        <v>1.5241</v>
      </c>
      <c r="H8253" s="1">
        <v>1.5294000000000001</v>
      </c>
      <c r="I8253" s="1">
        <v>1.5166999999999999</v>
      </c>
      <c r="J8253" s="1">
        <v>1.5196000000000001</v>
      </c>
      <c r="K8253" s="1">
        <f>(Таблица1[[#This Row],[Столбец7]]-Таблица1[[#This Row],[Столбец4]])*10000</f>
        <v>-44.999999999999488</v>
      </c>
    </row>
    <row r="8254" spans="1:11" x14ac:dyDescent="0.2">
      <c r="A8254">
        <v>2003</v>
      </c>
      <c r="B8254" t="str">
        <f>CONCATENATE("01.","01",".",Таблица1[[#This Row],[Столбец1]])</f>
        <v>01.01.2003</v>
      </c>
      <c r="C8254" t="str">
        <f>CONCATENATE(Таблица1[[#This Row],[Столбец3]],".",Таблица1[[#This Row],[Столбец2]],".",Таблица1[[#This Row],[Столбец1]])</f>
        <v>26.8.2003</v>
      </c>
      <c r="D8254">
        <f>DAYS360(Таблица1[[#This Row],[Столбец13]],Таблица1[[#This Row],[Столбец14]],TRUE)+1</f>
        <v>236</v>
      </c>
      <c r="E8254">
        <v>8</v>
      </c>
      <c r="F8254">
        <v>26</v>
      </c>
      <c r="G8254" s="1">
        <f t="shared" si="128"/>
        <v>1.5196000000000001</v>
      </c>
      <c r="H8254" s="1">
        <v>1.5239</v>
      </c>
      <c r="I8254" s="1">
        <v>1.5115000000000001</v>
      </c>
      <c r="J8254" s="1">
        <v>1.5144</v>
      </c>
      <c r="K8254" s="1">
        <f>(Таблица1[[#This Row],[Столбец7]]-Таблица1[[#This Row],[Столбец4]])*10000</f>
        <v>-52.000000000000938</v>
      </c>
    </row>
    <row r="8255" spans="1:11" x14ac:dyDescent="0.2">
      <c r="A8255">
        <v>2003</v>
      </c>
      <c r="B8255" t="str">
        <f>CONCATENATE("01.","01",".",Таблица1[[#This Row],[Столбец1]])</f>
        <v>01.01.2003</v>
      </c>
      <c r="C8255" t="str">
        <f>CONCATENATE(Таблица1[[#This Row],[Столбец3]],".",Таблица1[[#This Row],[Столбец2]],".",Таблица1[[#This Row],[Столбец1]])</f>
        <v>27.8.2003</v>
      </c>
      <c r="D8255">
        <f>DAYS360(Таблица1[[#This Row],[Столбец13]],Таблица1[[#This Row],[Столбец14]],TRUE)+1</f>
        <v>237</v>
      </c>
      <c r="E8255">
        <v>8</v>
      </c>
      <c r="F8255">
        <v>27</v>
      </c>
      <c r="G8255" s="1">
        <f t="shared" si="128"/>
        <v>1.5144</v>
      </c>
      <c r="H8255" s="1">
        <v>1.5329999999999999</v>
      </c>
      <c r="I8255" s="1">
        <v>1.5121</v>
      </c>
      <c r="J8255" s="1">
        <v>1.5246999999999999</v>
      </c>
      <c r="K8255" s="1">
        <f>(Таблица1[[#This Row],[Столбец7]]-Таблица1[[#This Row],[Столбец4]])*10000</f>
        <v>102.99999999999976</v>
      </c>
    </row>
    <row r="8256" spans="1:11" x14ac:dyDescent="0.2">
      <c r="A8256">
        <v>2003</v>
      </c>
      <c r="B8256" t="str">
        <f>CONCATENATE("01.","01",".",Таблица1[[#This Row],[Столбец1]])</f>
        <v>01.01.2003</v>
      </c>
      <c r="C8256" t="str">
        <f>CONCATENATE(Таблица1[[#This Row],[Столбец3]],".",Таблица1[[#This Row],[Столбец2]],".",Таблица1[[#This Row],[Столбец1]])</f>
        <v>28.8.2003</v>
      </c>
      <c r="D8256">
        <f>DAYS360(Таблица1[[#This Row],[Столбец13]],Таблица1[[#This Row],[Столбец14]],TRUE)+1</f>
        <v>238</v>
      </c>
      <c r="E8256">
        <v>8</v>
      </c>
      <c r="F8256">
        <v>28</v>
      </c>
      <c r="G8256" s="1">
        <f t="shared" si="128"/>
        <v>1.5246999999999999</v>
      </c>
      <c r="H8256" s="1">
        <v>1.5273000000000001</v>
      </c>
      <c r="I8256" s="1">
        <v>1.5152000000000001</v>
      </c>
      <c r="J8256" s="1">
        <v>1.5161</v>
      </c>
      <c r="K8256" s="1">
        <f>(Таблица1[[#This Row],[Столбец7]]-Таблица1[[#This Row],[Столбец4]])*10000</f>
        <v>-85.999999999999403</v>
      </c>
    </row>
    <row r="8257" spans="1:11" x14ac:dyDescent="0.2">
      <c r="A8257">
        <v>2003</v>
      </c>
      <c r="B8257" t="str">
        <f>CONCATENATE("01.","01",".",Таблица1[[#This Row],[Столбец1]])</f>
        <v>01.01.2003</v>
      </c>
      <c r="C8257" t="str">
        <f>CONCATENATE(Таблица1[[#This Row],[Столбец3]],".",Таблица1[[#This Row],[Столбец2]],".",Таблица1[[#This Row],[Столбец1]])</f>
        <v>29.8.2003</v>
      </c>
      <c r="D8257">
        <f>DAYS360(Таблица1[[#This Row],[Столбец13]],Таблица1[[#This Row],[Столбец14]],TRUE)+1</f>
        <v>239</v>
      </c>
      <c r="E8257">
        <v>8</v>
      </c>
      <c r="F8257">
        <v>29</v>
      </c>
      <c r="G8257" s="1">
        <f t="shared" si="128"/>
        <v>1.5161</v>
      </c>
      <c r="H8257" s="1">
        <v>1.5309999999999999</v>
      </c>
      <c r="I8257" s="1">
        <v>1.5161</v>
      </c>
      <c r="J8257" s="1">
        <v>1.5202</v>
      </c>
      <c r="K8257" s="1">
        <f>(Таблица1[[#This Row],[Столбец7]]-Таблица1[[#This Row],[Столбец4]])*10000</f>
        <v>40.999999999999929</v>
      </c>
    </row>
    <row r="8258" spans="1:11" x14ac:dyDescent="0.2">
      <c r="A8258">
        <v>2003</v>
      </c>
      <c r="B8258" t="str">
        <f>CONCATENATE("01.","01",".",Таблица1[[#This Row],[Столбец1]])</f>
        <v>01.01.2003</v>
      </c>
      <c r="C8258" t="str">
        <f>CONCATENATE(Таблица1[[#This Row],[Столбец3]],".",Таблица1[[#This Row],[Столбец2]],".",Таблица1[[#This Row],[Столбец1]])</f>
        <v>1.9.2003</v>
      </c>
      <c r="D8258">
        <f>DAYS360(Таблица1[[#This Row],[Столбец13]],Таблица1[[#This Row],[Столбец14]],TRUE)+1</f>
        <v>241</v>
      </c>
      <c r="E8258">
        <v>9</v>
      </c>
      <c r="F8258">
        <v>1</v>
      </c>
      <c r="G8258" s="1">
        <f t="shared" ref="G8258:G8321" si="129">J8257</f>
        <v>1.5202</v>
      </c>
      <c r="H8258" s="1">
        <v>1.5232000000000001</v>
      </c>
      <c r="I8258" s="1">
        <v>1.5101</v>
      </c>
      <c r="J8258" s="1">
        <v>1.5122</v>
      </c>
      <c r="K8258" s="1">
        <f>(Таблица1[[#This Row],[Столбец7]]-Таблица1[[#This Row],[Столбец4]])*10000</f>
        <v>-80.000000000000071</v>
      </c>
    </row>
    <row r="8259" spans="1:11" x14ac:dyDescent="0.2">
      <c r="A8259">
        <v>2003</v>
      </c>
      <c r="B8259" t="str">
        <f>CONCATENATE("01.","01",".",Таблица1[[#This Row],[Столбец1]])</f>
        <v>01.01.2003</v>
      </c>
      <c r="C8259" t="str">
        <f>CONCATENATE(Таблица1[[#This Row],[Столбец3]],".",Таблица1[[#This Row],[Столбец2]],".",Таблица1[[#This Row],[Столбец1]])</f>
        <v>2.9.2003</v>
      </c>
      <c r="D8259">
        <f>DAYS360(Таблица1[[#This Row],[Столбец13]],Таблица1[[#This Row],[Столбец14]],TRUE)+1</f>
        <v>242</v>
      </c>
      <c r="E8259">
        <v>9</v>
      </c>
      <c r="F8259">
        <v>2</v>
      </c>
      <c r="G8259" s="1">
        <f t="shared" si="129"/>
        <v>1.5122</v>
      </c>
      <c r="H8259" s="1">
        <v>1.5126999999999999</v>
      </c>
      <c r="I8259" s="1">
        <v>1.5008999999999999</v>
      </c>
      <c r="J8259" s="1">
        <v>1.5062</v>
      </c>
      <c r="K8259" s="1">
        <f>(Таблица1[[#This Row],[Столбец7]]-Таблица1[[#This Row],[Столбец4]])*10000</f>
        <v>-60.000000000000057</v>
      </c>
    </row>
    <row r="8260" spans="1:11" x14ac:dyDescent="0.2">
      <c r="A8260">
        <v>2003</v>
      </c>
      <c r="B8260" t="str">
        <f>CONCATENATE("01.","01",".",Таблица1[[#This Row],[Столбец1]])</f>
        <v>01.01.2003</v>
      </c>
      <c r="C8260" t="str">
        <f>CONCATENATE(Таблица1[[#This Row],[Столбец3]],".",Таблица1[[#This Row],[Столбец2]],".",Таблица1[[#This Row],[Столбец1]])</f>
        <v>3.9.2003</v>
      </c>
      <c r="D8260">
        <f>DAYS360(Таблица1[[#This Row],[Столбец13]],Таблица1[[#This Row],[Столбец14]],TRUE)+1</f>
        <v>243</v>
      </c>
      <c r="E8260">
        <v>9</v>
      </c>
      <c r="F8260">
        <v>3</v>
      </c>
      <c r="G8260" s="1">
        <f t="shared" si="129"/>
        <v>1.5062</v>
      </c>
      <c r="H8260" s="1">
        <v>1.5081</v>
      </c>
      <c r="I8260" s="1">
        <v>1.4930000000000001</v>
      </c>
      <c r="J8260" s="1">
        <v>1.4957</v>
      </c>
      <c r="K8260" s="1">
        <f>(Таблица1[[#This Row],[Столбец7]]-Таблица1[[#This Row],[Столбец4]])*10000</f>
        <v>-104.99999999999955</v>
      </c>
    </row>
    <row r="8261" spans="1:11" x14ac:dyDescent="0.2">
      <c r="A8261">
        <v>2003</v>
      </c>
      <c r="B8261" t="str">
        <f>CONCATENATE("01.","01",".",Таблица1[[#This Row],[Столбец1]])</f>
        <v>01.01.2003</v>
      </c>
      <c r="C8261" t="str">
        <f>CONCATENATE(Таблица1[[#This Row],[Столбец3]],".",Таблица1[[#This Row],[Столбец2]],".",Таблица1[[#This Row],[Столбец1]])</f>
        <v>4.9.2003</v>
      </c>
      <c r="D8261">
        <f>DAYS360(Таблица1[[#This Row],[Столбец13]],Таблица1[[#This Row],[Столбец14]],TRUE)+1</f>
        <v>244</v>
      </c>
      <c r="E8261">
        <v>9</v>
      </c>
      <c r="F8261">
        <v>4</v>
      </c>
      <c r="G8261" s="1">
        <f t="shared" si="129"/>
        <v>1.4957</v>
      </c>
      <c r="H8261" s="1">
        <v>1.5028999999999999</v>
      </c>
      <c r="I8261" s="1">
        <v>1.4898</v>
      </c>
      <c r="J8261" s="1">
        <v>1.5006999999999999</v>
      </c>
      <c r="K8261" s="1">
        <f>(Таблица1[[#This Row],[Столбец7]]-Таблица1[[#This Row],[Столбец4]])*10000</f>
        <v>49.999999999998934</v>
      </c>
    </row>
    <row r="8262" spans="1:11" x14ac:dyDescent="0.2">
      <c r="A8262">
        <v>2003</v>
      </c>
      <c r="B8262" t="str">
        <f>CONCATENATE("01.","01",".",Таблица1[[#This Row],[Столбец1]])</f>
        <v>01.01.2003</v>
      </c>
      <c r="C8262" t="str">
        <f>CONCATENATE(Таблица1[[#This Row],[Столбец3]],".",Таблица1[[#This Row],[Столбец2]],".",Таблица1[[#This Row],[Столбец1]])</f>
        <v>5.9.2003</v>
      </c>
      <c r="D8262">
        <f>DAYS360(Таблица1[[#This Row],[Столбец13]],Таблица1[[#This Row],[Столбец14]],TRUE)+1</f>
        <v>245</v>
      </c>
      <c r="E8262">
        <v>9</v>
      </c>
      <c r="F8262">
        <v>5</v>
      </c>
      <c r="G8262" s="1">
        <f t="shared" si="129"/>
        <v>1.5006999999999999</v>
      </c>
      <c r="H8262" s="1">
        <v>1.522</v>
      </c>
      <c r="I8262" s="1">
        <v>1.4951000000000001</v>
      </c>
      <c r="J8262" s="1">
        <v>1.5208999999999999</v>
      </c>
      <c r="K8262" s="1">
        <f>(Таблица1[[#This Row],[Столбец7]]-Таблица1[[#This Row],[Столбец4]])*10000</f>
        <v>201.99999999999994</v>
      </c>
    </row>
    <row r="8263" spans="1:11" x14ac:dyDescent="0.2">
      <c r="A8263">
        <v>2003</v>
      </c>
      <c r="B8263" t="str">
        <f>CONCATENATE("01.","01",".",Таблица1[[#This Row],[Столбец1]])</f>
        <v>01.01.2003</v>
      </c>
      <c r="C8263" t="str">
        <f>CONCATENATE(Таблица1[[#This Row],[Столбец3]],".",Таблица1[[#This Row],[Столбец2]],".",Таблица1[[#This Row],[Столбец1]])</f>
        <v>8.9.2003</v>
      </c>
      <c r="D8263">
        <f>DAYS360(Таблица1[[#This Row],[Столбец13]],Таблица1[[#This Row],[Столбец14]],TRUE)+1</f>
        <v>248</v>
      </c>
      <c r="E8263">
        <v>9</v>
      </c>
      <c r="F8263">
        <v>8</v>
      </c>
      <c r="G8263" s="1">
        <f t="shared" si="129"/>
        <v>1.5208999999999999</v>
      </c>
      <c r="H8263" s="1">
        <v>1.5257000000000001</v>
      </c>
      <c r="I8263" s="1">
        <v>1.5136000000000001</v>
      </c>
      <c r="J8263" s="1">
        <v>1.5194000000000001</v>
      </c>
      <c r="K8263" s="1">
        <f>(Таблица1[[#This Row],[Столбец7]]-Таблица1[[#This Row],[Столбец4]])*10000</f>
        <v>-14.999999999998348</v>
      </c>
    </row>
    <row r="8264" spans="1:11" x14ac:dyDescent="0.2">
      <c r="A8264">
        <v>2003</v>
      </c>
      <c r="B8264" t="str">
        <f>CONCATENATE("01.","01",".",Таблица1[[#This Row],[Столбец1]])</f>
        <v>01.01.2003</v>
      </c>
      <c r="C8264" t="str">
        <f>CONCATENATE(Таблица1[[#This Row],[Столбец3]],".",Таблица1[[#This Row],[Столбец2]],".",Таблица1[[#This Row],[Столбец1]])</f>
        <v>9.9.2003</v>
      </c>
      <c r="D8264">
        <f>DAYS360(Таблица1[[#This Row],[Столбец13]],Таблица1[[#This Row],[Столбец14]],TRUE)+1</f>
        <v>249</v>
      </c>
      <c r="E8264">
        <v>9</v>
      </c>
      <c r="F8264">
        <v>9</v>
      </c>
      <c r="G8264" s="1">
        <f t="shared" si="129"/>
        <v>1.5194000000000001</v>
      </c>
      <c r="H8264" s="1">
        <v>1.5362</v>
      </c>
      <c r="I8264" s="1">
        <v>1.5177</v>
      </c>
      <c r="J8264" s="1">
        <v>1.5347999999999999</v>
      </c>
      <c r="K8264" s="1">
        <f>(Таблица1[[#This Row],[Столбец7]]-Таблица1[[#This Row],[Столбец4]])*10000</f>
        <v>153.99999999999858</v>
      </c>
    </row>
    <row r="8265" spans="1:11" x14ac:dyDescent="0.2">
      <c r="A8265">
        <v>2003</v>
      </c>
      <c r="B8265" t="str">
        <f>CONCATENATE("01.","01",".",Таблица1[[#This Row],[Столбец1]])</f>
        <v>01.01.2003</v>
      </c>
      <c r="C8265" t="str">
        <f>CONCATENATE(Таблица1[[#This Row],[Столбец3]],".",Таблица1[[#This Row],[Столбец2]],".",Таблица1[[#This Row],[Столбец1]])</f>
        <v>10.9.2003</v>
      </c>
      <c r="D8265">
        <f>DAYS360(Таблица1[[#This Row],[Столбец13]],Таблица1[[#This Row],[Столбец14]],TRUE)+1</f>
        <v>250</v>
      </c>
      <c r="E8265">
        <v>9</v>
      </c>
      <c r="F8265">
        <v>10</v>
      </c>
      <c r="G8265" s="1">
        <f t="shared" si="129"/>
        <v>1.5347999999999999</v>
      </c>
      <c r="H8265" s="1">
        <v>1.5371999999999999</v>
      </c>
      <c r="I8265" s="1">
        <v>1.5261</v>
      </c>
      <c r="J8265" s="1">
        <v>1.5327999999999999</v>
      </c>
      <c r="K8265" s="1">
        <f>(Таблица1[[#This Row],[Столбец7]]-Таблица1[[#This Row],[Столбец4]])*10000</f>
        <v>-20.000000000000018</v>
      </c>
    </row>
    <row r="8266" spans="1:11" x14ac:dyDescent="0.2">
      <c r="A8266">
        <v>2003</v>
      </c>
      <c r="B8266" t="str">
        <f>CONCATENATE("01.","01",".",Таблица1[[#This Row],[Столбец1]])</f>
        <v>01.01.2003</v>
      </c>
      <c r="C8266" t="str">
        <f>CONCATENATE(Таблица1[[#This Row],[Столбец3]],".",Таблица1[[#This Row],[Столбец2]],".",Таблица1[[#This Row],[Столбец1]])</f>
        <v>11.9.2003</v>
      </c>
      <c r="D8266">
        <f>DAYS360(Таблица1[[#This Row],[Столбец13]],Таблица1[[#This Row],[Столбец14]],TRUE)+1</f>
        <v>251</v>
      </c>
      <c r="E8266">
        <v>9</v>
      </c>
      <c r="F8266">
        <v>11</v>
      </c>
      <c r="G8266" s="1">
        <f t="shared" si="129"/>
        <v>1.5327999999999999</v>
      </c>
      <c r="H8266" s="1">
        <v>1.5412999999999999</v>
      </c>
      <c r="I8266" s="1">
        <v>1.5281</v>
      </c>
      <c r="J8266" s="1">
        <v>1.5348999999999999</v>
      </c>
      <c r="K8266" s="1">
        <f>(Таблица1[[#This Row],[Столбец7]]-Таблица1[[#This Row],[Столбец4]])*10000</f>
        <v>20.999999999999908</v>
      </c>
    </row>
    <row r="8267" spans="1:11" x14ac:dyDescent="0.2">
      <c r="A8267">
        <v>2003</v>
      </c>
      <c r="B8267" t="str">
        <f>CONCATENATE("01.","01",".",Таблица1[[#This Row],[Столбец1]])</f>
        <v>01.01.2003</v>
      </c>
      <c r="C8267" t="str">
        <f>CONCATENATE(Таблица1[[#This Row],[Столбец3]],".",Таблица1[[#This Row],[Столбец2]],".",Таблица1[[#This Row],[Столбец1]])</f>
        <v>12.9.2003</v>
      </c>
      <c r="D8267">
        <f>DAYS360(Таблица1[[#This Row],[Столбец13]],Таблица1[[#This Row],[Столбец14]],TRUE)+1</f>
        <v>252</v>
      </c>
      <c r="E8267">
        <v>9</v>
      </c>
      <c r="F8267">
        <v>12</v>
      </c>
      <c r="G8267" s="1">
        <f t="shared" si="129"/>
        <v>1.5348999999999999</v>
      </c>
      <c r="H8267" s="1">
        <v>1.5447</v>
      </c>
      <c r="I8267" s="1">
        <v>1.5290999999999999</v>
      </c>
      <c r="J8267" s="1">
        <v>1.5389999999999999</v>
      </c>
      <c r="K8267" s="1">
        <f>(Таблица1[[#This Row],[Столбец7]]-Таблица1[[#This Row],[Столбец4]])*10000</f>
        <v>40.999999999999929</v>
      </c>
    </row>
    <row r="8268" spans="1:11" x14ac:dyDescent="0.2">
      <c r="A8268">
        <v>2003</v>
      </c>
      <c r="B8268" t="str">
        <f>CONCATENATE("01.","01",".",Таблица1[[#This Row],[Столбец1]])</f>
        <v>01.01.2003</v>
      </c>
      <c r="C8268" t="str">
        <f>CONCATENATE(Таблица1[[#This Row],[Столбец3]],".",Таблица1[[#This Row],[Столбец2]],".",Таблица1[[#This Row],[Столбец1]])</f>
        <v>15.9.2003</v>
      </c>
      <c r="D8268">
        <f>DAYS360(Таблица1[[#This Row],[Столбец13]],Таблица1[[#This Row],[Столбец14]],TRUE)+1</f>
        <v>255</v>
      </c>
      <c r="E8268">
        <v>9</v>
      </c>
      <c r="F8268">
        <v>15</v>
      </c>
      <c r="G8268" s="1">
        <f t="shared" si="129"/>
        <v>1.5389999999999999</v>
      </c>
      <c r="H8268" s="1">
        <v>1.5474000000000001</v>
      </c>
      <c r="I8268" s="1">
        <v>1.5336000000000001</v>
      </c>
      <c r="J8268" s="1">
        <v>1.5412999999999999</v>
      </c>
      <c r="K8268" s="1">
        <f>(Таблица1[[#This Row],[Столбец7]]-Таблица1[[#This Row],[Столбец4]])*10000</f>
        <v>22.999999999999687</v>
      </c>
    </row>
    <row r="8269" spans="1:11" x14ac:dyDescent="0.2">
      <c r="A8269">
        <v>2003</v>
      </c>
      <c r="B8269" t="str">
        <f>CONCATENATE("01.","01",".",Таблица1[[#This Row],[Столбец1]])</f>
        <v>01.01.2003</v>
      </c>
      <c r="C8269" t="str">
        <f>CONCATENATE(Таблица1[[#This Row],[Столбец3]],".",Таблица1[[#This Row],[Столбец2]],".",Таблица1[[#This Row],[Столбец1]])</f>
        <v>16.9.2003</v>
      </c>
      <c r="D8269">
        <f>DAYS360(Таблица1[[#This Row],[Столбец13]],Таблица1[[#This Row],[Столбец14]],TRUE)+1</f>
        <v>256</v>
      </c>
      <c r="E8269">
        <v>9</v>
      </c>
      <c r="F8269">
        <v>16</v>
      </c>
      <c r="G8269" s="1">
        <f t="shared" si="129"/>
        <v>1.5412999999999999</v>
      </c>
      <c r="H8269" s="1">
        <v>1.5452999999999999</v>
      </c>
      <c r="I8269" s="1">
        <v>1.526</v>
      </c>
      <c r="J8269" s="1">
        <v>1.5288999999999999</v>
      </c>
      <c r="K8269" s="1">
        <f>(Таблица1[[#This Row],[Столбец7]]-Таблица1[[#This Row],[Столбец4]])*10000</f>
        <v>-123.99999999999966</v>
      </c>
    </row>
    <row r="8270" spans="1:11" x14ac:dyDescent="0.2">
      <c r="A8270">
        <v>2003</v>
      </c>
      <c r="B8270" t="str">
        <f>CONCATENATE("01.","01",".",Таблица1[[#This Row],[Столбец1]])</f>
        <v>01.01.2003</v>
      </c>
      <c r="C8270" t="str">
        <f>CONCATENATE(Таблица1[[#This Row],[Столбец3]],".",Таблица1[[#This Row],[Столбец2]],".",Таблица1[[#This Row],[Столбец1]])</f>
        <v>17.9.2003</v>
      </c>
      <c r="D8270">
        <f>DAYS360(Таблица1[[#This Row],[Столбец13]],Таблица1[[#This Row],[Столбец14]],TRUE)+1</f>
        <v>257</v>
      </c>
      <c r="E8270">
        <v>9</v>
      </c>
      <c r="F8270">
        <v>17</v>
      </c>
      <c r="G8270" s="1">
        <f t="shared" si="129"/>
        <v>1.5288999999999999</v>
      </c>
      <c r="H8270" s="1">
        <v>1.5427</v>
      </c>
      <c r="I8270" s="1">
        <v>1.5262</v>
      </c>
      <c r="J8270" s="1">
        <v>1.5407999999999999</v>
      </c>
      <c r="K8270" s="1">
        <f>(Таблица1[[#This Row],[Столбец7]]-Таблица1[[#This Row],[Столбец4]])*10000</f>
        <v>119.00000000000021</v>
      </c>
    </row>
    <row r="8271" spans="1:11" x14ac:dyDescent="0.2">
      <c r="A8271">
        <v>2003</v>
      </c>
      <c r="B8271" t="str">
        <f>CONCATENATE("01.","01",".",Таблица1[[#This Row],[Столбец1]])</f>
        <v>01.01.2003</v>
      </c>
      <c r="C8271" t="str">
        <f>CONCATENATE(Таблица1[[#This Row],[Столбец3]],".",Таблица1[[#This Row],[Столбец2]],".",Таблица1[[#This Row],[Столбец1]])</f>
        <v>18.9.2003</v>
      </c>
      <c r="D8271">
        <f>DAYS360(Таблица1[[#This Row],[Столбец13]],Таблица1[[#This Row],[Столбец14]],TRUE)+1</f>
        <v>258</v>
      </c>
      <c r="E8271">
        <v>9</v>
      </c>
      <c r="F8271">
        <v>18</v>
      </c>
      <c r="G8271" s="1">
        <f t="shared" si="129"/>
        <v>1.5407999999999999</v>
      </c>
      <c r="H8271" s="1">
        <v>1.5449999999999999</v>
      </c>
      <c r="I8271" s="1">
        <v>1.5279</v>
      </c>
      <c r="J8271" s="1">
        <v>1.532</v>
      </c>
      <c r="K8271" s="1">
        <f>(Таблица1[[#This Row],[Столбец7]]-Таблица1[[#This Row],[Столбец4]])*10000</f>
        <v>-87.99999999999919</v>
      </c>
    </row>
    <row r="8272" spans="1:11" x14ac:dyDescent="0.2">
      <c r="A8272">
        <v>2003</v>
      </c>
      <c r="B8272" t="str">
        <f>CONCATENATE("01.","01",".",Таблица1[[#This Row],[Столбец1]])</f>
        <v>01.01.2003</v>
      </c>
      <c r="C8272" t="str">
        <f>CONCATENATE(Таблица1[[#This Row],[Столбец3]],".",Таблица1[[#This Row],[Столбец2]],".",Таблица1[[#This Row],[Столбец1]])</f>
        <v>19.9.2003</v>
      </c>
      <c r="D8272">
        <f>DAYS360(Таблица1[[#This Row],[Столбец13]],Таблица1[[#This Row],[Столбец14]],TRUE)+1</f>
        <v>259</v>
      </c>
      <c r="E8272">
        <v>9</v>
      </c>
      <c r="F8272">
        <v>19</v>
      </c>
      <c r="G8272" s="1">
        <f t="shared" si="129"/>
        <v>1.532</v>
      </c>
      <c r="H8272" s="1">
        <v>1.5375000000000001</v>
      </c>
      <c r="I8272" s="1">
        <v>1.5266999999999999</v>
      </c>
      <c r="J8272" s="1">
        <v>1.5354000000000001</v>
      </c>
      <c r="K8272" s="1">
        <f>(Таблица1[[#This Row],[Столбец7]]-Таблица1[[#This Row],[Столбец4]])*10000</f>
        <v>34.000000000000696</v>
      </c>
    </row>
    <row r="8273" spans="1:11" x14ac:dyDescent="0.2">
      <c r="A8273">
        <v>2003</v>
      </c>
      <c r="B8273" t="str">
        <f>CONCATENATE("01.","01",".",Таблица1[[#This Row],[Столбец1]])</f>
        <v>01.01.2003</v>
      </c>
      <c r="C8273" t="str">
        <f>CONCATENATE(Таблица1[[#This Row],[Столбец3]],".",Таблица1[[#This Row],[Столбец2]],".",Таблица1[[#This Row],[Столбец1]])</f>
        <v>22.9.2003</v>
      </c>
      <c r="D8273">
        <f>DAYS360(Таблица1[[#This Row],[Столбец13]],Таблица1[[#This Row],[Столбец14]],TRUE)+1</f>
        <v>262</v>
      </c>
      <c r="E8273">
        <v>9</v>
      </c>
      <c r="F8273">
        <v>22</v>
      </c>
      <c r="G8273" s="1">
        <f t="shared" si="129"/>
        <v>1.5354000000000001</v>
      </c>
      <c r="H8273" s="1">
        <v>1.5525</v>
      </c>
      <c r="I8273" s="1">
        <v>1.5330999999999999</v>
      </c>
      <c r="J8273" s="1">
        <v>1.5518000000000001</v>
      </c>
      <c r="K8273" s="1">
        <f>(Таблица1[[#This Row],[Столбец7]]-Таблица1[[#This Row],[Столбец4]])*10000</f>
        <v>163.99999999999972</v>
      </c>
    </row>
    <row r="8274" spans="1:11" x14ac:dyDescent="0.2">
      <c r="A8274">
        <v>2003</v>
      </c>
      <c r="B8274" t="str">
        <f>CONCATENATE("01.","01",".",Таблица1[[#This Row],[Столбец1]])</f>
        <v>01.01.2003</v>
      </c>
      <c r="C8274" t="str">
        <f>CONCATENATE(Таблица1[[#This Row],[Столбец3]],".",Таблица1[[#This Row],[Столбец2]],".",Таблица1[[#This Row],[Столбец1]])</f>
        <v>23.9.2003</v>
      </c>
      <c r="D8274">
        <f>DAYS360(Таблица1[[#This Row],[Столбец13]],Таблица1[[#This Row],[Столбец14]],TRUE)+1</f>
        <v>263</v>
      </c>
      <c r="E8274">
        <v>9</v>
      </c>
      <c r="F8274">
        <v>23</v>
      </c>
      <c r="G8274" s="1">
        <f t="shared" si="129"/>
        <v>1.5518000000000001</v>
      </c>
      <c r="H8274" s="1">
        <v>1.5585</v>
      </c>
      <c r="I8274" s="1">
        <v>1.5449999999999999</v>
      </c>
      <c r="J8274" s="1">
        <v>1.5491999999999999</v>
      </c>
      <c r="K8274" s="1">
        <f>(Таблица1[[#This Row],[Столбец7]]-Таблица1[[#This Row],[Столбец4]])*10000</f>
        <v>-26.000000000001577</v>
      </c>
    </row>
    <row r="8275" spans="1:11" x14ac:dyDescent="0.2">
      <c r="A8275">
        <v>2003</v>
      </c>
      <c r="B8275" t="str">
        <f>CONCATENATE("01.","01",".",Таблица1[[#This Row],[Столбец1]])</f>
        <v>01.01.2003</v>
      </c>
      <c r="C8275" t="str">
        <f>CONCATENATE(Таблица1[[#This Row],[Столбец3]],".",Таблица1[[#This Row],[Столбец2]],".",Таблица1[[#This Row],[Столбец1]])</f>
        <v>24.9.2003</v>
      </c>
      <c r="D8275">
        <f>DAYS360(Таблица1[[#This Row],[Столбец13]],Таблица1[[#This Row],[Столбец14]],TRUE)+1</f>
        <v>264</v>
      </c>
      <c r="E8275">
        <v>9</v>
      </c>
      <c r="F8275">
        <v>24</v>
      </c>
      <c r="G8275" s="1">
        <f t="shared" si="129"/>
        <v>1.5491999999999999</v>
      </c>
      <c r="H8275" s="1">
        <v>1.5581</v>
      </c>
      <c r="I8275" s="1">
        <v>1.5479000000000001</v>
      </c>
      <c r="J8275" s="1">
        <v>1.5505</v>
      </c>
      <c r="K8275" s="1">
        <f>(Таблица1[[#This Row],[Столбец7]]-Таблица1[[#This Row],[Столбец4]])*10000</f>
        <v>13.000000000000789</v>
      </c>
    </row>
    <row r="8276" spans="1:11" x14ac:dyDescent="0.2">
      <c r="A8276">
        <v>2003</v>
      </c>
      <c r="B8276" t="str">
        <f>CONCATENATE("01.","01",".",Таблица1[[#This Row],[Столбец1]])</f>
        <v>01.01.2003</v>
      </c>
      <c r="C8276" t="str">
        <f>CONCATENATE(Таблица1[[#This Row],[Столбец3]],".",Таблица1[[#This Row],[Столбец2]],".",Таблица1[[#This Row],[Столбец1]])</f>
        <v>25.9.2003</v>
      </c>
      <c r="D8276">
        <f>DAYS360(Таблица1[[#This Row],[Столбец13]],Таблица1[[#This Row],[Столбец14]],TRUE)+1</f>
        <v>265</v>
      </c>
      <c r="E8276">
        <v>9</v>
      </c>
      <c r="F8276">
        <v>25</v>
      </c>
      <c r="G8276" s="1">
        <f t="shared" si="129"/>
        <v>1.5505</v>
      </c>
      <c r="H8276" s="1">
        <v>1.5543</v>
      </c>
      <c r="I8276" s="1">
        <v>1.5456000000000001</v>
      </c>
      <c r="J8276" s="1">
        <v>1.5478000000000001</v>
      </c>
      <c r="K8276" s="1">
        <f>(Таблица1[[#This Row],[Столбец7]]-Таблица1[[#This Row],[Столбец4]])*10000</f>
        <v>-26.999999999999247</v>
      </c>
    </row>
    <row r="8277" spans="1:11" x14ac:dyDescent="0.2">
      <c r="A8277">
        <v>2003</v>
      </c>
      <c r="B8277" t="str">
        <f>CONCATENATE("01.","01",".",Таблица1[[#This Row],[Столбец1]])</f>
        <v>01.01.2003</v>
      </c>
      <c r="C8277" t="str">
        <f>CONCATENATE(Таблица1[[#This Row],[Столбец3]],".",Таблица1[[#This Row],[Столбец2]],".",Таблица1[[#This Row],[Столбец1]])</f>
        <v>26.9.2003</v>
      </c>
      <c r="D8277">
        <f>DAYS360(Таблица1[[#This Row],[Столбец13]],Таблица1[[#This Row],[Столбец14]],TRUE)+1</f>
        <v>266</v>
      </c>
      <c r="E8277">
        <v>9</v>
      </c>
      <c r="F8277">
        <v>26</v>
      </c>
      <c r="G8277" s="1">
        <f t="shared" si="129"/>
        <v>1.5478000000000001</v>
      </c>
      <c r="H8277" s="1">
        <v>1.5565</v>
      </c>
      <c r="I8277" s="1">
        <v>1.5470999999999999</v>
      </c>
      <c r="J8277" s="1">
        <v>1.5528999999999999</v>
      </c>
      <c r="K8277" s="1">
        <f>(Таблица1[[#This Row],[Столбец7]]-Таблица1[[#This Row],[Столбец4]])*10000</f>
        <v>50.99999999999882</v>
      </c>
    </row>
    <row r="8278" spans="1:11" x14ac:dyDescent="0.2">
      <c r="A8278">
        <v>2003</v>
      </c>
      <c r="B8278" t="str">
        <f>CONCATENATE("01.","01",".",Таблица1[[#This Row],[Столбец1]])</f>
        <v>01.01.2003</v>
      </c>
      <c r="C8278" t="str">
        <f>CONCATENATE(Таблица1[[#This Row],[Столбец3]],".",Таблица1[[#This Row],[Столбец2]],".",Таблица1[[#This Row],[Столбец1]])</f>
        <v>29.9.2003</v>
      </c>
      <c r="D8278">
        <f>DAYS360(Таблица1[[#This Row],[Столбец13]],Таблица1[[#This Row],[Столбец14]],TRUE)+1</f>
        <v>269</v>
      </c>
      <c r="E8278">
        <v>9</v>
      </c>
      <c r="F8278">
        <v>29</v>
      </c>
      <c r="G8278" s="1">
        <f t="shared" si="129"/>
        <v>1.5528999999999999</v>
      </c>
      <c r="H8278" s="1">
        <v>1.5704</v>
      </c>
      <c r="I8278" s="1">
        <v>1.5494000000000001</v>
      </c>
      <c r="J8278" s="1">
        <v>1.5687</v>
      </c>
      <c r="K8278" s="1">
        <f>(Таблица1[[#This Row],[Столбец7]]-Таблица1[[#This Row],[Столбец4]])*10000</f>
        <v>158.00000000000037</v>
      </c>
    </row>
    <row r="8279" spans="1:11" x14ac:dyDescent="0.2">
      <c r="A8279">
        <v>2003</v>
      </c>
      <c r="B8279" t="str">
        <f>CONCATENATE("01.","01",".",Таблица1[[#This Row],[Столбец1]])</f>
        <v>01.01.2003</v>
      </c>
      <c r="C8279" t="str">
        <f>CONCATENATE(Таблица1[[#This Row],[Столбец3]],".",Таблица1[[#This Row],[Столбец2]],".",Таблица1[[#This Row],[Столбец1]])</f>
        <v>30.9.2003</v>
      </c>
      <c r="D8279">
        <f>DAYS360(Таблица1[[#This Row],[Столбец13]],Таблица1[[#This Row],[Столбец14]],TRUE)+1</f>
        <v>270</v>
      </c>
      <c r="E8279">
        <v>9</v>
      </c>
      <c r="F8279">
        <v>30</v>
      </c>
      <c r="G8279" s="1">
        <f t="shared" si="129"/>
        <v>1.5687</v>
      </c>
      <c r="H8279" s="1">
        <v>1.5785</v>
      </c>
      <c r="I8279" s="1">
        <v>1.5649</v>
      </c>
      <c r="J8279" s="1">
        <v>1.5758000000000001</v>
      </c>
      <c r="K8279" s="1">
        <f>(Таблица1[[#This Row],[Столбец7]]-Таблица1[[#This Row],[Столбец4]])*10000</f>
        <v>71.000000000001066</v>
      </c>
    </row>
    <row r="8280" spans="1:11" x14ac:dyDescent="0.2">
      <c r="A8280">
        <v>2003</v>
      </c>
      <c r="B8280" t="str">
        <f>CONCATENATE("01.","01",".",Таблица1[[#This Row],[Столбец1]])</f>
        <v>01.01.2003</v>
      </c>
      <c r="C8280" t="str">
        <f>CONCATENATE(Таблица1[[#This Row],[Столбец3]],".",Таблица1[[#This Row],[Столбец2]],".",Таблица1[[#This Row],[Столбец1]])</f>
        <v>1.10.2003</v>
      </c>
      <c r="D8280">
        <f>DAYS360(Таблица1[[#This Row],[Столбец13]],Таблица1[[#This Row],[Столбец14]],TRUE)+1</f>
        <v>271</v>
      </c>
      <c r="E8280">
        <v>10</v>
      </c>
      <c r="F8280">
        <v>1</v>
      </c>
      <c r="G8280" s="1">
        <f t="shared" si="129"/>
        <v>1.5758000000000001</v>
      </c>
      <c r="H8280" s="1">
        <v>1.5789</v>
      </c>
      <c r="I8280" s="1">
        <v>1.5705</v>
      </c>
      <c r="J8280" s="1">
        <v>1.5754999999999999</v>
      </c>
      <c r="K8280" s="1">
        <f>(Таблица1[[#This Row],[Столбец7]]-Таблица1[[#This Row],[Столбец4]])*10000</f>
        <v>-3.00000000000189</v>
      </c>
    </row>
    <row r="8281" spans="1:11" x14ac:dyDescent="0.2">
      <c r="A8281">
        <v>2003</v>
      </c>
      <c r="B8281" t="str">
        <f>CONCATENATE("01.","01",".",Таблица1[[#This Row],[Столбец1]])</f>
        <v>01.01.2003</v>
      </c>
      <c r="C8281" t="str">
        <f>CONCATENATE(Таблица1[[#This Row],[Столбец3]],".",Таблица1[[#This Row],[Столбец2]],".",Таблица1[[#This Row],[Столбец1]])</f>
        <v>2.10.2003</v>
      </c>
      <c r="D8281">
        <f>DAYS360(Таблица1[[#This Row],[Столбец13]],Таблица1[[#This Row],[Столбец14]],TRUE)+1</f>
        <v>272</v>
      </c>
      <c r="E8281">
        <v>10</v>
      </c>
      <c r="F8281">
        <v>2</v>
      </c>
      <c r="G8281" s="1">
        <f t="shared" si="129"/>
        <v>1.5754999999999999</v>
      </c>
      <c r="H8281" s="1">
        <v>1.5846</v>
      </c>
      <c r="I8281" s="1">
        <v>1.5647</v>
      </c>
      <c r="J8281" s="1">
        <v>1.5660000000000001</v>
      </c>
      <c r="K8281" s="1">
        <f>(Таблица1[[#This Row],[Столбец7]]-Таблица1[[#This Row],[Столбец4]])*10000</f>
        <v>-94.999999999998423</v>
      </c>
    </row>
    <row r="8282" spans="1:11" x14ac:dyDescent="0.2">
      <c r="A8282">
        <v>2003</v>
      </c>
      <c r="B8282" t="str">
        <f>CONCATENATE("01.","01",".",Таблица1[[#This Row],[Столбец1]])</f>
        <v>01.01.2003</v>
      </c>
      <c r="C8282" t="str">
        <f>CONCATENATE(Таблица1[[#This Row],[Столбец3]],".",Таблица1[[#This Row],[Столбец2]],".",Таблица1[[#This Row],[Столбец1]])</f>
        <v>3.10.2003</v>
      </c>
      <c r="D8282">
        <f>DAYS360(Таблица1[[#This Row],[Столбец13]],Таблица1[[#This Row],[Столбец14]],TRUE)+1</f>
        <v>273</v>
      </c>
      <c r="E8282">
        <v>10</v>
      </c>
      <c r="F8282">
        <v>3</v>
      </c>
      <c r="G8282" s="1">
        <f t="shared" si="129"/>
        <v>1.5660000000000001</v>
      </c>
      <c r="H8282" s="1">
        <v>1.569</v>
      </c>
      <c r="I8282" s="1">
        <v>1.5536000000000001</v>
      </c>
      <c r="J8282" s="1">
        <v>1.5546</v>
      </c>
      <c r="K8282" s="1">
        <f>(Таблица1[[#This Row],[Столбец7]]-Таблица1[[#This Row],[Столбец4]])*10000</f>
        <v>-114.00000000000077</v>
      </c>
    </row>
    <row r="8283" spans="1:11" x14ac:dyDescent="0.2">
      <c r="A8283">
        <v>2003</v>
      </c>
      <c r="B8283" t="str">
        <f>CONCATENATE("01.","01",".",Таблица1[[#This Row],[Столбец1]])</f>
        <v>01.01.2003</v>
      </c>
      <c r="C8283" t="str">
        <f>CONCATENATE(Таблица1[[#This Row],[Столбец3]],".",Таблица1[[#This Row],[Столбец2]],".",Таблица1[[#This Row],[Столбец1]])</f>
        <v>6.10.2003</v>
      </c>
      <c r="D8283">
        <f>DAYS360(Таблица1[[#This Row],[Столбец13]],Таблица1[[#This Row],[Столбец14]],TRUE)+1</f>
        <v>276</v>
      </c>
      <c r="E8283">
        <v>10</v>
      </c>
      <c r="F8283">
        <v>6</v>
      </c>
      <c r="G8283" s="1">
        <f t="shared" si="129"/>
        <v>1.5546</v>
      </c>
      <c r="H8283" s="1">
        <v>1.571</v>
      </c>
      <c r="I8283" s="1">
        <v>1.5532999999999999</v>
      </c>
      <c r="J8283" s="1">
        <v>1.5687</v>
      </c>
      <c r="K8283" s="1">
        <f>(Таблица1[[#This Row],[Столбец7]]-Таблица1[[#This Row],[Столбец4]])*10000</f>
        <v>141</v>
      </c>
    </row>
    <row r="8284" spans="1:11" x14ac:dyDescent="0.2">
      <c r="A8284">
        <v>2003</v>
      </c>
      <c r="B8284" t="str">
        <f>CONCATENATE("01.","01",".",Таблица1[[#This Row],[Столбец1]])</f>
        <v>01.01.2003</v>
      </c>
      <c r="C8284" t="str">
        <f>CONCATENATE(Таблица1[[#This Row],[Столбец3]],".",Таблица1[[#This Row],[Столбец2]],".",Таблица1[[#This Row],[Столбец1]])</f>
        <v>7.10.2003</v>
      </c>
      <c r="D8284">
        <f>DAYS360(Таблица1[[#This Row],[Столбец13]],Таблица1[[#This Row],[Столбец14]],TRUE)+1</f>
        <v>277</v>
      </c>
      <c r="E8284">
        <v>10</v>
      </c>
      <c r="F8284">
        <v>7</v>
      </c>
      <c r="G8284" s="1">
        <f t="shared" si="129"/>
        <v>1.5687</v>
      </c>
      <c r="H8284" s="1">
        <v>1.5757000000000001</v>
      </c>
      <c r="I8284" s="1">
        <v>1.5631999999999999</v>
      </c>
      <c r="J8284" s="1">
        <v>1.5679000000000001</v>
      </c>
      <c r="K8284" s="1">
        <f>(Таблица1[[#This Row],[Столбец7]]-Таблица1[[#This Row],[Столбец4]])*10000</f>
        <v>-7.9999999999991189</v>
      </c>
    </row>
    <row r="8285" spans="1:11" x14ac:dyDescent="0.2">
      <c r="A8285">
        <v>2003</v>
      </c>
      <c r="B8285" t="str">
        <f>CONCATENATE("01.","01",".",Таблица1[[#This Row],[Столбец1]])</f>
        <v>01.01.2003</v>
      </c>
      <c r="C8285" t="str">
        <f>CONCATENATE(Таблица1[[#This Row],[Столбец3]],".",Таблица1[[#This Row],[Столбец2]],".",Таблица1[[#This Row],[Столбец1]])</f>
        <v>8.10.2003</v>
      </c>
      <c r="D8285">
        <f>DAYS360(Таблица1[[#This Row],[Столбец13]],Таблица1[[#This Row],[Столбец14]],TRUE)+1</f>
        <v>278</v>
      </c>
      <c r="E8285">
        <v>10</v>
      </c>
      <c r="F8285">
        <v>8</v>
      </c>
      <c r="G8285" s="1">
        <f t="shared" si="129"/>
        <v>1.5679000000000001</v>
      </c>
      <c r="H8285" s="1">
        <v>1.5764</v>
      </c>
      <c r="I8285" s="1">
        <v>1.5641</v>
      </c>
      <c r="J8285" s="1">
        <v>1.5748</v>
      </c>
      <c r="K8285" s="1">
        <f>(Таблица1[[#This Row],[Столбец7]]-Таблица1[[#This Row],[Столбец4]])*10000</f>
        <v>68.999999999999062</v>
      </c>
    </row>
    <row r="8286" spans="1:11" x14ac:dyDescent="0.2">
      <c r="A8286">
        <v>2003</v>
      </c>
      <c r="B8286" t="str">
        <f>CONCATENATE("01.","01",".",Таблица1[[#This Row],[Столбец1]])</f>
        <v>01.01.2003</v>
      </c>
      <c r="C8286" t="str">
        <f>CONCATENATE(Таблица1[[#This Row],[Столбец3]],".",Таблица1[[#This Row],[Столбец2]],".",Таблица1[[#This Row],[Столбец1]])</f>
        <v>9.10.2003</v>
      </c>
      <c r="D8286">
        <f>DAYS360(Таблица1[[#This Row],[Столбец13]],Таблица1[[#This Row],[Столбец14]],TRUE)+1</f>
        <v>279</v>
      </c>
      <c r="E8286">
        <v>10</v>
      </c>
      <c r="F8286">
        <v>9</v>
      </c>
      <c r="G8286" s="1">
        <f t="shared" si="129"/>
        <v>1.5748</v>
      </c>
      <c r="H8286" s="1">
        <v>1.5763</v>
      </c>
      <c r="I8286" s="1">
        <v>1.5638000000000001</v>
      </c>
      <c r="J8286" s="1">
        <v>1.5714999999999999</v>
      </c>
      <c r="K8286" s="1">
        <f>(Таблица1[[#This Row],[Столбец7]]-Таблица1[[#This Row],[Столбец4]])*10000</f>
        <v>-33.00000000000081</v>
      </c>
    </row>
    <row r="8287" spans="1:11" x14ac:dyDescent="0.2">
      <c r="A8287">
        <v>2003</v>
      </c>
      <c r="B8287" t="str">
        <f>CONCATENATE("01.","01",".",Таблица1[[#This Row],[Столбец1]])</f>
        <v>01.01.2003</v>
      </c>
      <c r="C8287" t="str">
        <f>CONCATENATE(Таблица1[[#This Row],[Столбец3]],".",Таблица1[[#This Row],[Столбец2]],".",Таблица1[[#This Row],[Столбец1]])</f>
        <v>10.10.2003</v>
      </c>
      <c r="D8287">
        <f>DAYS360(Таблица1[[#This Row],[Столбец13]],Таблица1[[#This Row],[Столбец14]],TRUE)+1</f>
        <v>280</v>
      </c>
      <c r="E8287">
        <v>10</v>
      </c>
      <c r="F8287">
        <v>10</v>
      </c>
      <c r="G8287" s="1">
        <f t="shared" si="129"/>
        <v>1.5714999999999999</v>
      </c>
      <c r="H8287" s="1">
        <v>1.5755999999999999</v>
      </c>
      <c r="I8287" s="1">
        <v>1.5565</v>
      </c>
      <c r="J8287" s="1">
        <v>1.5581</v>
      </c>
      <c r="K8287" s="1">
        <f>(Таблица1[[#This Row],[Столбец7]]-Таблица1[[#This Row],[Столбец4]])*10000</f>
        <v>-133.99999999999858</v>
      </c>
    </row>
    <row r="8288" spans="1:11" x14ac:dyDescent="0.2">
      <c r="A8288">
        <v>2003</v>
      </c>
      <c r="B8288" t="str">
        <f>CONCATENATE("01.","01",".",Таблица1[[#This Row],[Столбец1]])</f>
        <v>01.01.2003</v>
      </c>
      <c r="C8288" t="str">
        <f>CONCATENATE(Таблица1[[#This Row],[Столбец3]],".",Таблица1[[#This Row],[Столбец2]],".",Таблица1[[#This Row],[Столбец1]])</f>
        <v>13.10.2003</v>
      </c>
      <c r="D8288">
        <f>DAYS360(Таблица1[[#This Row],[Столбец13]],Таблица1[[#This Row],[Столбец14]],TRUE)+1</f>
        <v>283</v>
      </c>
      <c r="E8288">
        <v>10</v>
      </c>
      <c r="F8288">
        <v>13</v>
      </c>
      <c r="G8288" s="1">
        <f t="shared" si="129"/>
        <v>1.5581</v>
      </c>
      <c r="H8288" s="1">
        <v>1.5607</v>
      </c>
      <c r="I8288" s="1">
        <v>1.5415000000000001</v>
      </c>
      <c r="J8288" s="1">
        <v>1.5470999999999999</v>
      </c>
      <c r="K8288" s="1">
        <f>(Таблица1[[#This Row],[Столбец7]]-Таблица1[[#This Row],[Столбец4]])*10000</f>
        <v>-110.00000000000121</v>
      </c>
    </row>
    <row r="8289" spans="1:11" x14ac:dyDescent="0.2">
      <c r="A8289">
        <v>2003</v>
      </c>
      <c r="B8289" t="str">
        <f>CONCATENATE("01.","01",".",Таблица1[[#This Row],[Столбец1]])</f>
        <v>01.01.2003</v>
      </c>
      <c r="C8289" t="str">
        <f>CONCATENATE(Таблица1[[#This Row],[Столбец3]],".",Таблица1[[#This Row],[Столбец2]],".",Таблица1[[#This Row],[Столбец1]])</f>
        <v>14.10.2003</v>
      </c>
      <c r="D8289">
        <f>DAYS360(Таблица1[[#This Row],[Столбец13]],Таблица1[[#This Row],[Столбец14]],TRUE)+1</f>
        <v>284</v>
      </c>
      <c r="E8289">
        <v>10</v>
      </c>
      <c r="F8289">
        <v>14</v>
      </c>
      <c r="G8289" s="1">
        <f t="shared" si="129"/>
        <v>1.5470999999999999</v>
      </c>
      <c r="H8289" s="1">
        <v>1.5548999999999999</v>
      </c>
      <c r="I8289" s="1">
        <v>1.5349999999999999</v>
      </c>
      <c r="J8289" s="1">
        <v>1.5535000000000001</v>
      </c>
      <c r="K8289" s="1">
        <f>(Таблица1[[#This Row],[Столбец7]]-Таблица1[[#This Row],[Столбец4]])*10000</f>
        <v>64.000000000001833</v>
      </c>
    </row>
    <row r="8290" spans="1:11" x14ac:dyDescent="0.2">
      <c r="A8290">
        <v>2003</v>
      </c>
      <c r="B8290" t="str">
        <f>CONCATENATE("01.","01",".",Таблица1[[#This Row],[Столбец1]])</f>
        <v>01.01.2003</v>
      </c>
      <c r="C8290" t="str">
        <f>CONCATENATE(Таблица1[[#This Row],[Столбец3]],".",Таблица1[[#This Row],[Столбец2]],".",Таблица1[[#This Row],[Столбец1]])</f>
        <v>15.10.2003</v>
      </c>
      <c r="D8290">
        <f>DAYS360(Таблица1[[#This Row],[Столбец13]],Таблица1[[#This Row],[Столбец14]],TRUE)+1</f>
        <v>285</v>
      </c>
      <c r="E8290">
        <v>10</v>
      </c>
      <c r="F8290">
        <v>15</v>
      </c>
      <c r="G8290" s="1">
        <f t="shared" si="129"/>
        <v>1.5535000000000001</v>
      </c>
      <c r="H8290" s="1">
        <v>1.5548</v>
      </c>
      <c r="I8290" s="1">
        <v>1.5390999999999999</v>
      </c>
      <c r="J8290" s="1">
        <v>1.5424</v>
      </c>
      <c r="K8290" s="1">
        <f>(Таблица1[[#This Row],[Столбец7]]-Таблица1[[#This Row],[Столбец4]])*10000</f>
        <v>-111.00000000000109</v>
      </c>
    </row>
    <row r="8291" spans="1:11" x14ac:dyDescent="0.2">
      <c r="A8291">
        <v>2003</v>
      </c>
      <c r="B8291" t="str">
        <f>CONCATENATE("01.","01",".",Таблица1[[#This Row],[Столбец1]])</f>
        <v>01.01.2003</v>
      </c>
      <c r="C8291" t="str">
        <f>CONCATENATE(Таблица1[[#This Row],[Столбец3]],".",Таблица1[[#This Row],[Столбец2]],".",Таблица1[[#This Row],[Столбец1]])</f>
        <v>16.10.2003</v>
      </c>
      <c r="D8291">
        <f>DAYS360(Таблица1[[#This Row],[Столбец13]],Таблица1[[#This Row],[Столбец14]],TRUE)+1</f>
        <v>286</v>
      </c>
      <c r="E8291">
        <v>10</v>
      </c>
      <c r="F8291">
        <v>16</v>
      </c>
      <c r="G8291" s="1">
        <f t="shared" si="129"/>
        <v>1.5424</v>
      </c>
      <c r="H8291" s="1">
        <v>1.5472999999999999</v>
      </c>
      <c r="I8291" s="1">
        <v>1.5258</v>
      </c>
      <c r="J8291" s="1">
        <v>1.5297000000000001</v>
      </c>
      <c r="K8291" s="1">
        <f>(Таблица1[[#This Row],[Столбец7]]-Таблица1[[#This Row],[Столбец4]])*10000</f>
        <v>-126.99999999999933</v>
      </c>
    </row>
    <row r="8292" spans="1:11" x14ac:dyDescent="0.2">
      <c r="A8292">
        <v>2003</v>
      </c>
      <c r="B8292" t="str">
        <f>CONCATENATE("01.","01",".",Таблица1[[#This Row],[Столбец1]])</f>
        <v>01.01.2003</v>
      </c>
      <c r="C8292" t="str">
        <f>CONCATENATE(Таблица1[[#This Row],[Столбец3]],".",Таблица1[[#This Row],[Столбец2]],".",Таблица1[[#This Row],[Столбец1]])</f>
        <v>17.10.2003</v>
      </c>
      <c r="D8292">
        <f>DAYS360(Таблица1[[#This Row],[Столбец13]],Таблица1[[#This Row],[Столбец14]],TRUE)+1</f>
        <v>287</v>
      </c>
      <c r="E8292">
        <v>10</v>
      </c>
      <c r="F8292">
        <v>17</v>
      </c>
      <c r="G8292" s="1">
        <f t="shared" si="129"/>
        <v>1.5297000000000001</v>
      </c>
      <c r="H8292" s="1">
        <v>1.5419</v>
      </c>
      <c r="I8292" s="1">
        <v>1.5225</v>
      </c>
      <c r="J8292" s="1">
        <v>1.5343</v>
      </c>
      <c r="K8292" s="1">
        <f>(Таблица1[[#This Row],[Столбец7]]-Таблица1[[#This Row],[Столбец4]])*10000</f>
        <v>45.999999999999375</v>
      </c>
    </row>
    <row r="8293" spans="1:11" x14ac:dyDescent="0.2">
      <c r="A8293">
        <v>2003</v>
      </c>
      <c r="B8293" t="str">
        <f>CONCATENATE("01.","01",".",Таблица1[[#This Row],[Столбец1]])</f>
        <v>01.01.2003</v>
      </c>
      <c r="C8293" t="str">
        <f>CONCATENATE(Таблица1[[#This Row],[Столбец3]],".",Таблица1[[#This Row],[Столбец2]],".",Таблица1[[#This Row],[Столбец1]])</f>
        <v>20.10.2003</v>
      </c>
      <c r="D8293">
        <f>DAYS360(Таблица1[[#This Row],[Столбец13]],Таблица1[[#This Row],[Столбец14]],TRUE)+1</f>
        <v>290</v>
      </c>
      <c r="E8293">
        <v>10</v>
      </c>
      <c r="F8293">
        <v>20</v>
      </c>
      <c r="G8293" s="1">
        <f t="shared" si="129"/>
        <v>1.5343</v>
      </c>
      <c r="H8293" s="1">
        <v>1.5415000000000001</v>
      </c>
      <c r="I8293" s="1">
        <v>1.5270999999999999</v>
      </c>
      <c r="J8293" s="1">
        <v>1.5361</v>
      </c>
      <c r="K8293" s="1">
        <f>(Таблица1[[#This Row],[Столбец7]]-Таблица1[[#This Row],[Столбец4]])*10000</f>
        <v>18.000000000000238</v>
      </c>
    </row>
    <row r="8294" spans="1:11" x14ac:dyDescent="0.2">
      <c r="A8294">
        <v>2003</v>
      </c>
      <c r="B8294" t="str">
        <f>CONCATENATE("01.","01",".",Таблица1[[#This Row],[Столбец1]])</f>
        <v>01.01.2003</v>
      </c>
      <c r="C8294" t="str">
        <f>CONCATENATE(Таблица1[[#This Row],[Столбец3]],".",Таблица1[[#This Row],[Столбец2]],".",Таблица1[[#This Row],[Столбец1]])</f>
        <v>21.10.2003</v>
      </c>
      <c r="D8294">
        <f>DAYS360(Таблица1[[#This Row],[Столбец13]],Таблица1[[#This Row],[Столбец14]],TRUE)+1</f>
        <v>291</v>
      </c>
      <c r="E8294">
        <v>10</v>
      </c>
      <c r="F8294">
        <v>21</v>
      </c>
      <c r="G8294" s="1">
        <f t="shared" si="129"/>
        <v>1.5361</v>
      </c>
      <c r="H8294" s="1">
        <v>1.5427999999999999</v>
      </c>
      <c r="I8294" s="1">
        <v>1.5302</v>
      </c>
      <c r="J8294" s="1">
        <v>1.5349999999999999</v>
      </c>
      <c r="K8294" s="1">
        <f>(Таблица1[[#This Row],[Столбец7]]-Таблица1[[#This Row],[Столбец4]])*10000</f>
        <v>-11.000000000001009</v>
      </c>
    </row>
    <row r="8295" spans="1:11" x14ac:dyDescent="0.2">
      <c r="A8295">
        <v>2003</v>
      </c>
      <c r="B8295" t="str">
        <f>CONCATENATE("01.","01",".",Таблица1[[#This Row],[Столбец1]])</f>
        <v>01.01.2003</v>
      </c>
      <c r="C8295" t="str">
        <f>CONCATENATE(Таблица1[[#This Row],[Столбец3]],".",Таблица1[[#This Row],[Столбец2]],".",Таблица1[[#This Row],[Столбец1]])</f>
        <v>22.10.2003</v>
      </c>
      <c r="D8295">
        <f>DAYS360(Таблица1[[#This Row],[Столбец13]],Таблица1[[#This Row],[Столбец14]],TRUE)+1</f>
        <v>292</v>
      </c>
      <c r="E8295">
        <v>10</v>
      </c>
      <c r="F8295">
        <v>22</v>
      </c>
      <c r="G8295" s="1">
        <f t="shared" si="129"/>
        <v>1.5349999999999999</v>
      </c>
      <c r="H8295" s="1">
        <v>1.5415000000000001</v>
      </c>
      <c r="I8295" s="1">
        <v>1.5317000000000001</v>
      </c>
      <c r="J8295" s="1">
        <v>1.5389999999999999</v>
      </c>
      <c r="K8295" s="1">
        <f>(Таблица1[[#This Row],[Столбец7]]-Таблица1[[#This Row],[Столбец4]])*10000</f>
        <v>40.000000000000036</v>
      </c>
    </row>
    <row r="8296" spans="1:11" x14ac:dyDescent="0.2">
      <c r="A8296">
        <v>2003</v>
      </c>
      <c r="B8296" t="str">
        <f>CONCATENATE("01.","01",".",Таблица1[[#This Row],[Столбец1]])</f>
        <v>01.01.2003</v>
      </c>
      <c r="C8296" t="str">
        <f>CONCATENATE(Таблица1[[#This Row],[Столбец3]],".",Таблица1[[#This Row],[Столбец2]],".",Таблица1[[#This Row],[Столбец1]])</f>
        <v>23.10.2003</v>
      </c>
      <c r="D8296">
        <f>DAYS360(Таблица1[[#This Row],[Столбец13]],Таблица1[[#This Row],[Столбец14]],TRUE)+1</f>
        <v>293</v>
      </c>
      <c r="E8296">
        <v>10</v>
      </c>
      <c r="F8296">
        <v>23</v>
      </c>
      <c r="G8296" s="1">
        <f t="shared" si="129"/>
        <v>1.5389999999999999</v>
      </c>
      <c r="H8296" s="1">
        <v>1.5455000000000001</v>
      </c>
      <c r="I8296" s="1">
        <v>1.5367999999999999</v>
      </c>
      <c r="J8296" s="1">
        <v>1.5406</v>
      </c>
      <c r="K8296" s="1">
        <f>(Таблица1[[#This Row],[Столбец7]]-Таблица1[[#This Row],[Столбец4]])*10000</f>
        <v>16.000000000000458</v>
      </c>
    </row>
    <row r="8297" spans="1:11" x14ac:dyDescent="0.2">
      <c r="A8297">
        <v>2003</v>
      </c>
      <c r="B8297" t="str">
        <f>CONCATENATE("01.","01",".",Таблица1[[#This Row],[Столбец1]])</f>
        <v>01.01.2003</v>
      </c>
      <c r="C8297" t="str">
        <f>CONCATENATE(Таблица1[[#This Row],[Столбец3]],".",Таблица1[[#This Row],[Столбец2]],".",Таблица1[[#This Row],[Столбец1]])</f>
        <v>24.10.2003</v>
      </c>
      <c r="D8297">
        <f>DAYS360(Таблица1[[#This Row],[Столбец13]],Таблица1[[#This Row],[Столбец14]],TRUE)+1</f>
        <v>294</v>
      </c>
      <c r="E8297">
        <v>10</v>
      </c>
      <c r="F8297">
        <v>24</v>
      </c>
      <c r="G8297" s="1">
        <f t="shared" si="129"/>
        <v>1.5406</v>
      </c>
      <c r="H8297" s="1">
        <v>1.5481</v>
      </c>
      <c r="I8297" s="1">
        <v>1.5356000000000001</v>
      </c>
      <c r="J8297" s="1">
        <v>1.5403</v>
      </c>
      <c r="K8297" s="1">
        <f>(Таблица1[[#This Row],[Столбец7]]-Таблица1[[#This Row],[Столбец4]])*10000</f>
        <v>-2.9999999999996696</v>
      </c>
    </row>
    <row r="8298" spans="1:11" x14ac:dyDescent="0.2">
      <c r="A8298">
        <v>2003</v>
      </c>
      <c r="B8298" t="str">
        <f>CONCATENATE("01.","01",".",Таблица1[[#This Row],[Столбец1]])</f>
        <v>01.01.2003</v>
      </c>
      <c r="C8298" t="str">
        <f>CONCATENATE(Таблица1[[#This Row],[Столбец3]],".",Таблица1[[#This Row],[Столбец2]],".",Таблица1[[#This Row],[Столбец1]])</f>
        <v>27.10.2003</v>
      </c>
      <c r="D8298">
        <f>DAYS360(Таблица1[[#This Row],[Столбец13]],Таблица1[[#This Row],[Столбец14]],TRUE)+1</f>
        <v>297</v>
      </c>
      <c r="E8298">
        <v>10</v>
      </c>
      <c r="F8298">
        <v>27</v>
      </c>
      <c r="G8298" s="1">
        <f t="shared" si="129"/>
        <v>1.5403</v>
      </c>
      <c r="H8298" s="1">
        <v>1.5438000000000001</v>
      </c>
      <c r="I8298" s="1">
        <v>1.5345</v>
      </c>
      <c r="J8298" s="1">
        <v>1.5374000000000001</v>
      </c>
      <c r="K8298" s="1">
        <f>(Таблица1[[#This Row],[Столбец7]]-Таблица1[[#This Row],[Столбец4]])*10000</f>
        <v>-28.999999999999027</v>
      </c>
    </row>
    <row r="8299" spans="1:11" x14ac:dyDescent="0.2">
      <c r="A8299">
        <v>2003</v>
      </c>
      <c r="B8299" t="str">
        <f>CONCATENATE("01.","01",".",Таблица1[[#This Row],[Столбец1]])</f>
        <v>01.01.2003</v>
      </c>
      <c r="C8299" t="str">
        <f>CONCATENATE(Таблица1[[#This Row],[Столбец3]],".",Таблица1[[#This Row],[Столбец2]],".",Таблица1[[#This Row],[Столбец1]])</f>
        <v>28.10.2003</v>
      </c>
      <c r="D8299">
        <f>DAYS360(Таблица1[[#This Row],[Столбец13]],Таблица1[[#This Row],[Столбец14]],TRUE)+1</f>
        <v>298</v>
      </c>
      <c r="E8299">
        <v>10</v>
      </c>
      <c r="F8299">
        <v>28</v>
      </c>
      <c r="G8299" s="1">
        <f t="shared" si="129"/>
        <v>1.5374000000000001</v>
      </c>
      <c r="H8299" s="1">
        <v>1.5427999999999999</v>
      </c>
      <c r="I8299" s="1">
        <v>1.5266</v>
      </c>
      <c r="J8299" s="1">
        <v>1.5275000000000001</v>
      </c>
      <c r="K8299" s="1">
        <f>(Таблица1[[#This Row],[Столбец7]]-Таблица1[[#This Row],[Столбец4]])*10000</f>
        <v>-99.000000000000199</v>
      </c>
    </row>
    <row r="8300" spans="1:11" x14ac:dyDescent="0.2">
      <c r="A8300">
        <v>2003</v>
      </c>
      <c r="B8300" t="str">
        <f>CONCATENATE("01.","01",".",Таблица1[[#This Row],[Столбец1]])</f>
        <v>01.01.2003</v>
      </c>
      <c r="C8300" t="str">
        <f>CONCATENATE(Таблица1[[#This Row],[Столбец3]],".",Таблица1[[#This Row],[Столбец2]],".",Таблица1[[#This Row],[Столбец1]])</f>
        <v>29.10.2003</v>
      </c>
      <c r="D8300">
        <f>DAYS360(Таблица1[[#This Row],[Столбец13]],Таблица1[[#This Row],[Столбец14]],TRUE)+1</f>
        <v>299</v>
      </c>
      <c r="E8300">
        <v>10</v>
      </c>
      <c r="F8300">
        <v>29</v>
      </c>
      <c r="G8300" s="1">
        <f t="shared" si="129"/>
        <v>1.5275000000000001</v>
      </c>
      <c r="H8300" s="1">
        <v>1.5337000000000001</v>
      </c>
      <c r="I8300" s="1">
        <v>1.5271999999999999</v>
      </c>
      <c r="J8300" s="1">
        <v>1.5290999999999999</v>
      </c>
      <c r="K8300" s="1">
        <f>(Таблица1[[#This Row],[Столбец7]]-Таблица1[[#This Row],[Столбец4]])*10000</f>
        <v>15.999999999998238</v>
      </c>
    </row>
    <row r="8301" spans="1:11" x14ac:dyDescent="0.2">
      <c r="A8301">
        <v>2003</v>
      </c>
      <c r="B8301" t="str">
        <f>CONCATENATE("01.","01",".",Таблица1[[#This Row],[Столбец1]])</f>
        <v>01.01.2003</v>
      </c>
      <c r="C8301" t="str">
        <f>CONCATENATE(Таблица1[[#This Row],[Столбец3]],".",Таблица1[[#This Row],[Столбец2]],".",Таблица1[[#This Row],[Столбец1]])</f>
        <v>30.10.2003</v>
      </c>
      <c r="D8301">
        <f>DAYS360(Таблица1[[#This Row],[Столбец13]],Таблица1[[#This Row],[Столбец14]],TRUE)+1</f>
        <v>300</v>
      </c>
      <c r="E8301">
        <v>10</v>
      </c>
      <c r="F8301">
        <v>30</v>
      </c>
      <c r="G8301" s="1">
        <f t="shared" si="129"/>
        <v>1.5290999999999999</v>
      </c>
      <c r="H8301" s="1">
        <v>1.5344</v>
      </c>
      <c r="I8301" s="1">
        <v>1.5213000000000001</v>
      </c>
      <c r="J8301" s="1">
        <v>1.5269999999999999</v>
      </c>
      <c r="K8301" s="1">
        <f>(Таблица1[[#This Row],[Столбец7]]-Таблица1[[#This Row],[Столбец4]])*10000</f>
        <v>-20.999999999999908</v>
      </c>
    </row>
    <row r="8302" spans="1:11" x14ac:dyDescent="0.2">
      <c r="A8302">
        <v>2003</v>
      </c>
      <c r="B8302" t="str">
        <f>CONCATENATE("01.","01",".",Таблица1[[#This Row],[Столбец1]])</f>
        <v>01.01.2003</v>
      </c>
      <c r="C8302" t="str">
        <f>CONCATENATE(Таблица1[[#This Row],[Столбец3]],".",Таблица1[[#This Row],[Столбец2]],".",Таблица1[[#This Row],[Столбец1]])</f>
        <v>31.10.2003</v>
      </c>
      <c r="D8302">
        <f>DAYS360(Таблица1[[#This Row],[Столбец13]],Таблица1[[#This Row],[Столбец14]],TRUE)+1</f>
        <v>300</v>
      </c>
      <c r="E8302">
        <v>10</v>
      </c>
      <c r="F8302">
        <v>31</v>
      </c>
      <c r="G8302" s="1">
        <f t="shared" si="129"/>
        <v>1.5269999999999999</v>
      </c>
      <c r="H8302" s="1">
        <v>1.5368999999999999</v>
      </c>
      <c r="I8302" s="1">
        <v>1.5247999999999999</v>
      </c>
      <c r="J8302" s="1">
        <v>1.5294000000000001</v>
      </c>
      <c r="K8302" s="1">
        <f>(Таблица1[[#This Row],[Столбец7]]-Таблица1[[#This Row],[Столбец4]])*10000</f>
        <v>24.000000000001798</v>
      </c>
    </row>
    <row r="8303" spans="1:11" x14ac:dyDescent="0.2">
      <c r="A8303">
        <v>2003</v>
      </c>
      <c r="B8303" t="str">
        <f>CONCATENATE("01.","01",".",Таблица1[[#This Row],[Столбец1]])</f>
        <v>01.01.2003</v>
      </c>
      <c r="C8303" t="str">
        <f>CONCATENATE(Таблица1[[#This Row],[Столбец3]],".",Таблица1[[#This Row],[Столбец2]],".",Таблица1[[#This Row],[Столбец1]])</f>
        <v>3.11.2003</v>
      </c>
      <c r="D8303">
        <f>DAYS360(Таблица1[[#This Row],[Столбец13]],Таблица1[[#This Row],[Столбец14]],TRUE)+1</f>
        <v>303</v>
      </c>
      <c r="E8303">
        <v>11</v>
      </c>
      <c r="F8303">
        <v>3</v>
      </c>
      <c r="G8303" s="1">
        <f t="shared" si="129"/>
        <v>1.5294000000000001</v>
      </c>
      <c r="H8303" s="1">
        <v>1.5401</v>
      </c>
      <c r="I8303" s="1">
        <v>1.5235000000000001</v>
      </c>
      <c r="J8303" s="1">
        <v>1.5288999999999999</v>
      </c>
      <c r="K8303" s="1">
        <f>(Таблица1[[#This Row],[Столбец7]]-Таблица1[[#This Row],[Столбец4]])*10000</f>
        <v>-5.0000000000016698</v>
      </c>
    </row>
    <row r="8304" spans="1:11" x14ac:dyDescent="0.2">
      <c r="A8304">
        <v>2003</v>
      </c>
      <c r="B8304" t="str">
        <f>CONCATENATE("01.","01",".",Таблица1[[#This Row],[Столбец1]])</f>
        <v>01.01.2003</v>
      </c>
      <c r="C8304" t="str">
        <f>CONCATENATE(Таблица1[[#This Row],[Столбец3]],".",Таблица1[[#This Row],[Столбец2]],".",Таблица1[[#This Row],[Столбец1]])</f>
        <v>4.11.2003</v>
      </c>
      <c r="D8304">
        <f>DAYS360(Таблица1[[#This Row],[Столбец13]],Таблица1[[#This Row],[Столбец14]],TRUE)+1</f>
        <v>304</v>
      </c>
      <c r="E8304">
        <v>11</v>
      </c>
      <c r="F8304">
        <v>4</v>
      </c>
      <c r="G8304" s="1">
        <f t="shared" si="129"/>
        <v>1.5288999999999999</v>
      </c>
      <c r="H8304" s="1">
        <v>1.5385</v>
      </c>
      <c r="I8304" s="1">
        <v>1.5266999999999999</v>
      </c>
      <c r="J8304" s="1">
        <v>1.5268999999999999</v>
      </c>
      <c r="K8304" s="1">
        <f>(Таблица1[[#This Row],[Столбец7]]-Таблица1[[#This Row],[Столбец4]])*10000</f>
        <v>-20.000000000000018</v>
      </c>
    </row>
    <row r="8305" spans="1:11" x14ac:dyDescent="0.2">
      <c r="A8305">
        <v>2003</v>
      </c>
      <c r="B8305" t="str">
        <f>CONCATENATE("01.","01",".",Таблица1[[#This Row],[Столбец1]])</f>
        <v>01.01.2003</v>
      </c>
      <c r="C8305" t="str">
        <f>CONCATENATE(Таблица1[[#This Row],[Столбец3]],".",Таблица1[[#This Row],[Столбец2]],".",Таблица1[[#This Row],[Столбец1]])</f>
        <v>5.11.2003</v>
      </c>
      <c r="D8305">
        <f>DAYS360(Таблица1[[#This Row],[Столбец13]],Таблица1[[#This Row],[Столбец14]],TRUE)+1</f>
        <v>305</v>
      </c>
      <c r="E8305">
        <v>11</v>
      </c>
      <c r="F8305">
        <v>5</v>
      </c>
      <c r="G8305" s="1">
        <f t="shared" si="129"/>
        <v>1.5268999999999999</v>
      </c>
      <c r="H8305" s="1">
        <v>1.5293000000000001</v>
      </c>
      <c r="I8305" s="1">
        <v>1.5198</v>
      </c>
      <c r="J8305" s="1">
        <v>1.5250999999999999</v>
      </c>
      <c r="K8305" s="1">
        <f>(Таблица1[[#This Row],[Столбец7]]-Таблица1[[#This Row],[Столбец4]])*10000</f>
        <v>-18.000000000000238</v>
      </c>
    </row>
    <row r="8306" spans="1:11" x14ac:dyDescent="0.2">
      <c r="A8306">
        <v>2003</v>
      </c>
      <c r="B8306" t="str">
        <f>CONCATENATE("01.","01",".",Таблица1[[#This Row],[Столбец1]])</f>
        <v>01.01.2003</v>
      </c>
      <c r="C8306" t="str">
        <f>CONCATENATE(Таблица1[[#This Row],[Столбец3]],".",Таблица1[[#This Row],[Столбец2]],".",Таблица1[[#This Row],[Столбец1]])</f>
        <v>6.11.2003</v>
      </c>
      <c r="D8306">
        <f>DAYS360(Таблица1[[#This Row],[Столбец13]],Таблица1[[#This Row],[Столбец14]],TRUE)+1</f>
        <v>306</v>
      </c>
      <c r="E8306">
        <v>11</v>
      </c>
      <c r="F8306">
        <v>6</v>
      </c>
      <c r="G8306" s="1">
        <f t="shared" si="129"/>
        <v>1.5250999999999999</v>
      </c>
      <c r="H8306" s="1">
        <v>1.5295000000000001</v>
      </c>
      <c r="I8306" s="1">
        <v>1.5205</v>
      </c>
      <c r="J8306" s="1">
        <v>1.5282</v>
      </c>
      <c r="K8306" s="1">
        <f>(Таблица1[[#This Row],[Столбец7]]-Таблица1[[#This Row],[Столбец4]])*10000</f>
        <v>31.000000000001027</v>
      </c>
    </row>
    <row r="8307" spans="1:11" x14ac:dyDescent="0.2">
      <c r="A8307">
        <v>2003</v>
      </c>
      <c r="B8307" t="str">
        <f>CONCATENATE("01.","01",".",Таблица1[[#This Row],[Столбец1]])</f>
        <v>01.01.2003</v>
      </c>
      <c r="C8307" t="str">
        <f>CONCATENATE(Таблица1[[#This Row],[Столбец3]],".",Таблица1[[#This Row],[Столбец2]],".",Таблица1[[#This Row],[Столбец1]])</f>
        <v>7.11.2003</v>
      </c>
      <c r="D8307">
        <f>DAYS360(Таблица1[[#This Row],[Столбец13]],Таблица1[[#This Row],[Столбец14]],TRUE)+1</f>
        <v>307</v>
      </c>
      <c r="E8307">
        <v>11</v>
      </c>
      <c r="F8307">
        <v>7</v>
      </c>
      <c r="G8307" s="1">
        <f t="shared" si="129"/>
        <v>1.5282</v>
      </c>
      <c r="H8307" s="1">
        <v>1.5386</v>
      </c>
      <c r="I8307" s="1">
        <v>1.5107999999999999</v>
      </c>
      <c r="J8307" s="1">
        <v>1.5219</v>
      </c>
      <c r="K8307" s="1">
        <f>(Таблица1[[#This Row],[Столбец7]]-Таблица1[[#This Row],[Столбец4]])*10000</f>
        <v>-62.999999999999723</v>
      </c>
    </row>
    <row r="8308" spans="1:11" x14ac:dyDescent="0.2">
      <c r="A8308">
        <v>2003</v>
      </c>
      <c r="B8308" t="str">
        <f>CONCATENATE("01.","01",".",Таблица1[[#This Row],[Столбец1]])</f>
        <v>01.01.2003</v>
      </c>
      <c r="C8308" t="str">
        <f>CONCATENATE(Таблица1[[#This Row],[Столбец3]],".",Таблица1[[#This Row],[Столбец2]],".",Таблица1[[#This Row],[Столбец1]])</f>
        <v>10.11.2003</v>
      </c>
      <c r="D8308">
        <f>DAYS360(Таблица1[[#This Row],[Столбец13]],Таблица1[[#This Row],[Столбец14]],TRUE)+1</f>
        <v>310</v>
      </c>
      <c r="E8308">
        <v>11</v>
      </c>
      <c r="F8308">
        <v>10</v>
      </c>
      <c r="G8308" s="1">
        <f t="shared" si="129"/>
        <v>1.5219</v>
      </c>
      <c r="H8308" s="1">
        <v>1.5257000000000001</v>
      </c>
      <c r="I8308" s="1">
        <v>1.5047999999999999</v>
      </c>
      <c r="J8308" s="1">
        <v>1.5048999999999999</v>
      </c>
      <c r="K8308" s="1">
        <f>(Таблица1[[#This Row],[Столбец7]]-Таблица1[[#This Row],[Столбец4]])*10000</f>
        <v>-170.00000000000125</v>
      </c>
    </row>
    <row r="8309" spans="1:11" x14ac:dyDescent="0.2">
      <c r="A8309">
        <v>2003</v>
      </c>
      <c r="B8309" t="str">
        <f>CONCATENATE("01.","01",".",Таблица1[[#This Row],[Столбец1]])</f>
        <v>01.01.2003</v>
      </c>
      <c r="C8309" t="str">
        <f>CONCATENATE(Таблица1[[#This Row],[Столбец3]],".",Таблица1[[#This Row],[Столбец2]],".",Таблица1[[#This Row],[Столбец1]])</f>
        <v>11.11.2003</v>
      </c>
      <c r="D8309">
        <f>DAYS360(Таблица1[[#This Row],[Столбец13]],Таблица1[[#This Row],[Столбец14]],TRUE)+1</f>
        <v>311</v>
      </c>
      <c r="E8309">
        <v>11</v>
      </c>
      <c r="F8309">
        <v>11</v>
      </c>
      <c r="G8309" s="1">
        <f t="shared" si="129"/>
        <v>1.5048999999999999</v>
      </c>
      <c r="H8309" s="1">
        <v>1.5129999999999999</v>
      </c>
      <c r="I8309" s="1">
        <v>1.5005999999999999</v>
      </c>
      <c r="J8309" s="1">
        <v>1.5103</v>
      </c>
      <c r="K8309" s="1">
        <f>(Таблица1[[#This Row],[Столбец7]]-Таблица1[[#This Row],[Столбец4]])*10000</f>
        <v>54.000000000000711</v>
      </c>
    </row>
    <row r="8310" spans="1:11" x14ac:dyDescent="0.2">
      <c r="A8310">
        <v>2003</v>
      </c>
      <c r="B8310" t="str">
        <f>CONCATENATE("01.","01",".",Таблица1[[#This Row],[Столбец1]])</f>
        <v>01.01.2003</v>
      </c>
      <c r="C8310" t="str">
        <f>CONCATENATE(Таблица1[[#This Row],[Столбец3]],".",Таблица1[[#This Row],[Столбец2]],".",Таблица1[[#This Row],[Столбец1]])</f>
        <v>12.11.2003</v>
      </c>
      <c r="D8310">
        <f>DAYS360(Таблица1[[#This Row],[Столбец13]],Таблица1[[#This Row],[Столбец14]],TRUE)+1</f>
        <v>312</v>
      </c>
      <c r="E8310">
        <v>11</v>
      </c>
      <c r="F8310">
        <v>12</v>
      </c>
      <c r="G8310" s="1">
        <f t="shared" si="129"/>
        <v>1.5103</v>
      </c>
      <c r="H8310" s="1">
        <v>1.5217000000000001</v>
      </c>
      <c r="I8310" s="1">
        <v>1.5081</v>
      </c>
      <c r="J8310" s="1">
        <v>1.5158</v>
      </c>
      <c r="K8310" s="1">
        <f>(Таблица1[[#This Row],[Столбец7]]-Таблица1[[#This Row],[Столбец4]])*10000</f>
        <v>55.000000000000604</v>
      </c>
    </row>
    <row r="8311" spans="1:11" x14ac:dyDescent="0.2">
      <c r="A8311">
        <v>2003</v>
      </c>
      <c r="B8311" t="str">
        <f>CONCATENATE("01.","01",".",Таблица1[[#This Row],[Столбец1]])</f>
        <v>01.01.2003</v>
      </c>
      <c r="C8311" t="str">
        <f>CONCATENATE(Таблица1[[#This Row],[Столбец3]],".",Таблица1[[#This Row],[Столбец2]],".",Таблица1[[#This Row],[Столбец1]])</f>
        <v>13.11.2003</v>
      </c>
      <c r="D8311">
        <f>DAYS360(Таблица1[[#This Row],[Столбец13]],Таблица1[[#This Row],[Столбец14]],TRUE)+1</f>
        <v>313</v>
      </c>
      <c r="E8311">
        <v>11</v>
      </c>
      <c r="F8311">
        <v>13</v>
      </c>
      <c r="G8311" s="1">
        <f t="shared" si="129"/>
        <v>1.5158</v>
      </c>
      <c r="H8311" s="1">
        <v>1.5269999999999999</v>
      </c>
      <c r="I8311" s="1">
        <v>1.5142</v>
      </c>
      <c r="J8311" s="1">
        <v>1.5228999999999999</v>
      </c>
      <c r="K8311" s="1">
        <f>(Таблица1[[#This Row],[Столбец7]]-Таблица1[[#This Row],[Столбец4]])*10000</f>
        <v>70.999999999998835</v>
      </c>
    </row>
    <row r="8312" spans="1:11" x14ac:dyDescent="0.2">
      <c r="A8312">
        <v>2003</v>
      </c>
      <c r="B8312" t="str">
        <f>CONCATENATE("01.","01",".",Таблица1[[#This Row],[Столбец1]])</f>
        <v>01.01.2003</v>
      </c>
      <c r="C8312" t="str">
        <f>CONCATENATE(Таблица1[[#This Row],[Столбец3]],".",Таблица1[[#This Row],[Столбец2]],".",Таблица1[[#This Row],[Столбец1]])</f>
        <v>14.11.2003</v>
      </c>
      <c r="D8312">
        <f>DAYS360(Таблица1[[#This Row],[Столбец13]],Таблица1[[#This Row],[Столбец14]],TRUE)+1</f>
        <v>314</v>
      </c>
      <c r="E8312">
        <v>11</v>
      </c>
      <c r="F8312">
        <v>14</v>
      </c>
      <c r="G8312" s="1">
        <f t="shared" si="129"/>
        <v>1.5228999999999999</v>
      </c>
      <c r="H8312" s="1">
        <v>1.5353000000000001</v>
      </c>
      <c r="I8312" s="1">
        <v>1.5217000000000001</v>
      </c>
      <c r="J8312" s="1">
        <v>1.5335000000000001</v>
      </c>
      <c r="K8312" s="1">
        <f>(Таблица1[[#This Row],[Столбец7]]-Таблица1[[#This Row],[Столбец4]])*10000</f>
        <v>106.00000000000165</v>
      </c>
    </row>
    <row r="8313" spans="1:11" x14ac:dyDescent="0.2">
      <c r="A8313">
        <v>2003</v>
      </c>
      <c r="B8313" t="str">
        <f>CONCATENATE("01.","01",".",Таблица1[[#This Row],[Столбец1]])</f>
        <v>01.01.2003</v>
      </c>
      <c r="C8313" t="str">
        <f>CONCATENATE(Таблица1[[#This Row],[Столбец3]],".",Таблица1[[#This Row],[Столбец2]],".",Таблица1[[#This Row],[Столбец1]])</f>
        <v>17.11.2003</v>
      </c>
      <c r="D8313">
        <f>DAYS360(Таблица1[[#This Row],[Столбец13]],Таблица1[[#This Row],[Столбец14]],TRUE)+1</f>
        <v>317</v>
      </c>
      <c r="E8313">
        <v>11</v>
      </c>
      <c r="F8313">
        <v>17</v>
      </c>
      <c r="G8313" s="1">
        <f t="shared" si="129"/>
        <v>1.5335000000000001</v>
      </c>
      <c r="H8313" s="1">
        <v>1.5472999999999999</v>
      </c>
      <c r="I8313" s="1">
        <v>1.5345</v>
      </c>
      <c r="J8313" s="1">
        <v>1.5412999999999999</v>
      </c>
      <c r="K8313" s="1">
        <f>(Таблица1[[#This Row],[Столбец7]]-Таблица1[[#This Row],[Столбец4]])*10000</f>
        <v>77.999999999998067</v>
      </c>
    </row>
    <row r="8314" spans="1:11" x14ac:dyDescent="0.2">
      <c r="A8314">
        <v>2003</v>
      </c>
      <c r="B8314" t="str">
        <f>CONCATENATE("01.","01",".",Таблица1[[#This Row],[Столбец1]])</f>
        <v>01.01.2003</v>
      </c>
      <c r="C8314" t="str">
        <f>CONCATENATE(Таблица1[[#This Row],[Столбец3]],".",Таблица1[[#This Row],[Столбец2]],".",Таблица1[[#This Row],[Столбец1]])</f>
        <v>18.11.2003</v>
      </c>
      <c r="D8314">
        <f>DAYS360(Таблица1[[#This Row],[Столбец13]],Таблица1[[#This Row],[Столбец14]],TRUE)+1</f>
        <v>318</v>
      </c>
      <c r="E8314">
        <v>11</v>
      </c>
      <c r="F8314">
        <v>18</v>
      </c>
      <c r="G8314" s="1">
        <f t="shared" si="129"/>
        <v>1.5412999999999999</v>
      </c>
      <c r="H8314" s="1">
        <v>1.5555000000000001</v>
      </c>
      <c r="I8314" s="1">
        <v>1.5374000000000001</v>
      </c>
      <c r="J8314" s="1">
        <v>1.5550999999999999</v>
      </c>
      <c r="K8314" s="1">
        <f>(Таблица1[[#This Row],[Столбец7]]-Таблица1[[#This Row],[Столбец4]])*10000</f>
        <v>138.00000000000034</v>
      </c>
    </row>
    <row r="8315" spans="1:11" x14ac:dyDescent="0.2">
      <c r="A8315">
        <v>2003</v>
      </c>
      <c r="B8315" t="str">
        <f>CONCATENATE("01.","01",".",Таблица1[[#This Row],[Столбец1]])</f>
        <v>01.01.2003</v>
      </c>
      <c r="C8315" t="str">
        <f>CONCATENATE(Таблица1[[#This Row],[Столбец3]],".",Таблица1[[#This Row],[Столбец2]],".",Таблица1[[#This Row],[Столбец1]])</f>
        <v>19.11.2003</v>
      </c>
      <c r="D8315">
        <f>DAYS360(Таблица1[[#This Row],[Столбец13]],Таблица1[[#This Row],[Столбец14]],TRUE)+1</f>
        <v>319</v>
      </c>
      <c r="E8315">
        <v>11</v>
      </c>
      <c r="F8315">
        <v>19</v>
      </c>
      <c r="G8315" s="1">
        <f t="shared" si="129"/>
        <v>1.5550999999999999</v>
      </c>
      <c r="H8315" s="1">
        <v>1.5576000000000001</v>
      </c>
      <c r="I8315" s="1">
        <v>1.5482</v>
      </c>
      <c r="J8315" s="1">
        <v>1.5496000000000001</v>
      </c>
      <c r="K8315" s="1">
        <f>(Таблица1[[#This Row],[Столбец7]]-Таблица1[[#This Row],[Столбец4]])*10000</f>
        <v>-54.99999999999838</v>
      </c>
    </row>
    <row r="8316" spans="1:11" x14ac:dyDescent="0.2">
      <c r="A8316">
        <v>2003</v>
      </c>
      <c r="B8316" t="str">
        <f>CONCATENATE("01.","01",".",Таблица1[[#This Row],[Столбец1]])</f>
        <v>01.01.2003</v>
      </c>
      <c r="C8316" t="str">
        <f>CONCATENATE(Таблица1[[#This Row],[Столбец3]],".",Таблица1[[#This Row],[Столбец2]],".",Таблица1[[#This Row],[Столбец1]])</f>
        <v>20.11.2003</v>
      </c>
      <c r="D8316">
        <f>DAYS360(Таблица1[[#This Row],[Столбец13]],Таблица1[[#This Row],[Столбец14]],TRUE)+1</f>
        <v>320</v>
      </c>
      <c r="E8316">
        <v>11</v>
      </c>
      <c r="F8316">
        <v>20</v>
      </c>
      <c r="G8316" s="1">
        <f t="shared" si="129"/>
        <v>1.5496000000000001</v>
      </c>
      <c r="H8316" s="1">
        <v>1.5562</v>
      </c>
      <c r="I8316" s="1">
        <v>1.5478000000000001</v>
      </c>
      <c r="J8316" s="1">
        <v>1.5522</v>
      </c>
      <c r="K8316" s="1">
        <f>(Таблица1[[#This Row],[Столбец7]]-Таблица1[[#This Row],[Столбец4]])*10000</f>
        <v>25.999999999999357</v>
      </c>
    </row>
    <row r="8317" spans="1:11" x14ac:dyDescent="0.2">
      <c r="A8317">
        <v>2003</v>
      </c>
      <c r="B8317" t="str">
        <f>CONCATENATE("01.","01",".",Таблица1[[#This Row],[Столбец1]])</f>
        <v>01.01.2003</v>
      </c>
      <c r="C8317" t="str">
        <f>CONCATENATE(Таблица1[[#This Row],[Столбец3]],".",Таблица1[[#This Row],[Столбец2]],".",Таблица1[[#This Row],[Столбец1]])</f>
        <v>21.11.2003</v>
      </c>
      <c r="D8317">
        <f>DAYS360(Таблица1[[#This Row],[Столбец13]],Таблица1[[#This Row],[Столбец14]],TRUE)+1</f>
        <v>321</v>
      </c>
      <c r="E8317">
        <v>11</v>
      </c>
      <c r="F8317">
        <v>21</v>
      </c>
      <c r="G8317" s="1">
        <f t="shared" si="129"/>
        <v>1.5522</v>
      </c>
      <c r="H8317" s="1">
        <v>1.5589999999999999</v>
      </c>
      <c r="I8317" s="1">
        <v>1.5461</v>
      </c>
      <c r="J8317" s="1">
        <v>1.5517000000000001</v>
      </c>
      <c r="K8317" s="1">
        <f>(Таблица1[[#This Row],[Столбец7]]-Таблица1[[#This Row],[Столбец4]])*10000</f>
        <v>-4.9999999999994493</v>
      </c>
    </row>
    <row r="8318" spans="1:11" x14ac:dyDescent="0.2">
      <c r="A8318">
        <v>2003</v>
      </c>
      <c r="B8318" t="str">
        <f>CONCATENATE("01.","01",".",Таблица1[[#This Row],[Столбец1]])</f>
        <v>01.01.2003</v>
      </c>
      <c r="C8318" t="str">
        <f>CONCATENATE(Таблица1[[#This Row],[Столбец3]],".",Таблица1[[#This Row],[Столбец2]],".",Таблица1[[#This Row],[Столбец1]])</f>
        <v>24.11.2003</v>
      </c>
      <c r="D8318">
        <f>DAYS360(Таблица1[[#This Row],[Столбец13]],Таблица1[[#This Row],[Столбец14]],TRUE)+1</f>
        <v>324</v>
      </c>
      <c r="E8318">
        <v>11</v>
      </c>
      <c r="F8318">
        <v>24</v>
      </c>
      <c r="G8318" s="1">
        <f t="shared" si="129"/>
        <v>1.5517000000000001</v>
      </c>
      <c r="H8318" s="1">
        <v>1.5566</v>
      </c>
      <c r="I8318" s="1">
        <v>1.5395000000000001</v>
      </c>
      <c r="J8318" s="1">
        <v>1.5518000000000001</v>
      </c>
      <c r="K8318" s="1">
        <f>(Таблица1[[#This Row],[Столбец7]]-Таблица1[[#This Row],[Столбец4]])*10000</f>
        <v>0.99999999999988987</v>
      </c>
    </row>
    <row r="8319" spans="1:11" x14ac:dyDescent="0.2">
      <c r="A8319">
        <v>2003</v>
      </c>
      <c r="B8319" t="str">
        <f>CONCATENATE("01.","01",".",Таблица1[[#This Row],[Столбец1]])</f>
        <v>01.01.2003</v>
      </c>
      <c r="C8319" t="str">
        <f>CONCATENATE(Таблица1[[#This Row],[Столбец3]],".",Таблица1[[#This Row],[Столбец2]],".",Таблица1[[#This Row],[Столбец1]])</f>
        <v>25.11.2003</v>
      </c>
      <c r="D8319">
        <f>DAYS360(Таблица1[[#This Row],[Столбец13]],Таблица1[[#This Row],[Столбец14]],TRUE)+1</f>
        <v>325</v>
      </c>
      <c r="E8319">
        <v>11</v>
      </c>
      <c r="F8319">
        <v>25</v>
      </c>
      <c r="G8319" s="1">
        <f t="shared" si="129"/>
        <v>1.5518000000000001</v>
      </c>
      <c r="H8319" s="1">
        <v>1.5564</v>
      </c>
      <c r="I8319" s="1">
        <v>1.5422</v>
      </c>
      <c r="J8319" s="1">
        <v>1.5448</v>
      </c>
      <c r="K8319" s="1">
        <f>(Таблица1[[#This Row],[Столбец7]]-Таблица1[[#This Row],[Столбец4]])*10000</f>
        <v>-70.000000000001165</v>
      </c>
    </row>
    <row r="8320" spans="1:11" x14ac:dyDescent="0.2">
      <c r="A8320">
        <v>2003</v>
      </c>
      <c r="B8320" t="str">
        <f>CONCATENATE("01.","01",".",Таблица1[[#This Row],[Столбец1]])</f>
        <v>01.01.2003</v>
      </c>
      <c r="C8320" t="str">
        <f>CONCATENATE(Таблица1[[#This Row],[Столбец3]],".",Таблица1[[#This Row],[Столбец2]],".",Таблица1[[#This Row],[Столбец1]])</f>
        <v>26.11.2003</v>
      </c>
      <c r="D8320">
        <f>DAYS360(Таблица1[[#This Row],[Столбец13]],Таблица1[[#This Row],[Столбец14]],TRUE)+1</f>
        <v>326</v>
      </c>
      <c r="E8320">
        <v>11</v>
      </c>
      <c r="F8320">
        <v>26</v>
      </c>
      <c r="G8320" s="1">
        <f t="shared" si="129"/>
        <v>1.5448</v>
      </c>
      <c r="H8320" s="1">
        <v>1.5592999999999999</v>
      </c>
      <c r="I8320" s="1">
        <v>1.5419</v>
      </c>
      <c r="J8320" s="1">
        <v>1.5550999999999999</v>
      </c>
      <c r="K8320" s="1">
        <f>(Таблица1[[#This Row],[Столбец7]]-Таблица1[[#This Row],[Столбец4]])*10000</f>
        <v>102.99999999999976</v>
      </c>
    </row>
    <row r="8321" spans="1:11" x14ac:dyDescent="0.2">
      <c r="A8321">
        <v>2003</v>
      </c>
      <c r="B8321" t="str">
        <f>CONCATENATE("01.","01",".",Таблица1[[#This Row],[Столбец1]])</f>
        <v>01.01.2003</v>
      </c>
      <c r="C8321" t="str">
        <f>CONCATENATE(Таблица1[[#This Row],[Столбец3]],".",Таблица1[[#This Row],[Столбец2]],".",Таблица1[[#This Row],[Столбец1]])</f>
        <v>27.11.2003</v>
      </c>
      <c r="D8321">
        <f>DAYS360(Таблица1[[#This Row],[Столбец13]],Таблица1[[#This Row],[Столбец14]],TRUE)+1</f>
        <v>327</v>
      </c>
      <c r="E8321">
        <v>11</v>
      </c>
      <c r="F8321">
        <v>27</v>
      </c>
      <c r="G8321" s="1">
        <f t="shared" si="129"/>
        <v>1.5550999999999999</v>
      </c>
      <c r="H8321" s="1">
        <v>1.5607</v>
      </c>
      <c r="I8321" s="1">
        <v>1.5541</v>
      </c>
      <c r="J8321" s="1">
        <v>1.5568</v>
      </c>
      <c r="K8321" s="1">
        <f>(Таблица1[[#This Row],[Столбец7]]-Таблица1[[#This Row],[Столбец4]])*10000</f>
        <v>17.000000000000348</v>
      </c>
    </row>
    <row r="8322" spans="1:11" x14ac:dyDescent="0.2">
      <c r="A8322">
        <v>2003</v>
      </c>
      <c r="B8322" t="str">
        <f>CONCATENATE("01.","01",".",Таблица1[[#This Row],[Столбец1]])</f>
        <v>01.01.2003</v>
      </c>
      <c r="C8322" t="str">
        <f>CONCATENATE(Таблица1[[#This Row],[Столбец3]],".",Таблица1[[#This Row],[Столбец2]],".",Таблица1[[#This Row],[Столбец1]])</f>
        <v>28.11.2003</v>
      </c>
      <c r="D8322">
        <f>DAYS360(Таблица1[[#This Row],[Столбец13]],Таблица1[[#This Row],[Столбец14]],TRUE)+1</f>
        <v>328</v>
      </c>
      <c r="E8322">
        <v>11</v>
      </c>
      <c r="F8322">
        <v>28</v>
      </c>
      <c r="G8322" s="1">
        <f t="shared" ref="G8322:G8385" si="130">J8321</f>
        <v>1.5568</v>
      </c>
      <c r="H8322" s="1">
        <v>1.5619000000000001</v>
      </c>
      <c r="I8322" s="1">
        <v>1.5501</v>
      </c>
      <c r="J8322" s="1">
        <v>1.5587</v>
      </c>
      <c r="K8322" s="1">
        <f>(Таблица1[[#This Row],[Столбец7]]-Таблица1[[#This Row],[Столбец4]])*10000</f>
        <v>19.000000000000128</v>
      </c>
    </row>
    <row r="8323" spans="1:11" x14ac:dyDescent="0.2">
      <c r="A8323">
        <v>2003</v>
      </c>
      <c r="B8323" t="str">
        <f>CONCATENATE("01.","01",".",Таблица1[[#This Row],[Столбец1]])</f>
        <v>01.01.2003</v>
      </c>
      <c r="C8323" t="str">
        <f>CONCATENATE(Таблица1[[#This Row],[Столбец3]],".",Таблица1[[#This Row],[Столбец2]],".",Таблица1[[#This Row],[Столбец1]])</f>
        <v>1.12.2003</v>
      </c>
      <c r="D8323">
        <f>DAYS360(Таблица1[[#This Row],[Столбец13]],Таблица1[[#This Row],[Столбец14]],TRUE)+1</f>
        <v>331</v>
      </c>
      <c r="E8323">
        <v>12</v>
      </c>
      <c r="F8323">
        <v>1</v>
      </c>
      <c r="G8323" s="1">
        <f t="shared" si="130"/>
        <v>1.5587</v>
      </c>
      <c r="H8323" s="1">
        <v>1.5666</v>
      </c>
      <c r="I8323" s="1">
        <v>1.5541</v>
      </c>
      <c r="J8323" s="1">
        <v>1.5590999999999999</v>
      </c>
      <c r="K8323" s="1">
        <f>(Таблица1[[#This Row],[Столбец7]]-Таблица1[[#This Row],[Столбец4]])*10000</f>
        <v>3.9999999999995595</v>
      </c>
    </row>
    <row r="8324" spans="1:11" x14ac:dyDescent="0.2">
      <c r="A8324">
        <v>2003</v>
      </c>
      <c r="B8324" t="str">
        <f>CONCATENATE("01.","01",".",Таблица1[[#This Row],[Столбец1]])</f>
        <v>01.01.2003</v>
      </c>
      <c r="C8324" t="str">
        <f>CONCATENATE(Таблица1[[#This Row],[Столбец3]],".",Таблица1[[#This Row],[Столбец2]],".",Таблица1[[#This Row],[Столбец1]])</f>
        <v>2.12.2003</v>
      </c>
      <c r="D8324">
        <f>DAYS360(Таблица1[[#This Row],[Столбец13]],Таблица1[[#This Row],[Столбец14]],TRUE)+1</f>
        <v>332</v>
      </c>
      <c r="E8324">
        <v>12</v>
      </c>
      <c r="F8324">
        <v>2</v>
      </c>
      <c r="G8324" s="1">
        <f t="shared" si="130"/>
        <v>1.5590999999999999</v>
      </c>
      <c r="H8324" s="1">
        <v>1.5706</v>
      </c>
      <c r="I8324" s="1">
        <v>1.5577000000000001</v>
      </c>
      <c r="J8324" s="1">
        <v>1.5706</v>
      </c>
      <c r="K8324" s="1">
        <f>(Таблица1[[#This Row],[Столбец7]]-Таблица1[[#This Row],[Столбец4]])*10000</f>
        <v>115.00000000000065</v>
      </c>
    </row>
    <row r="8325" spans="1:11" x14ac:dyDescent="0.2">
      <c r="A8325">
        <v>2003</v>
      </c>
      <c r="B8325" t="str">
        <f>CONCATENATE("01.","01",".",Таблица1[[#This Row],[Столбец1]])</f>
        <v>01.01.2003</v>
      </c>
      <c r="C8325" t="str">
        <f>CONCATENATE(Таблица1[[#This Row],[Столбец3]],".",Таблица1[[#This Row],[Столбец2]],".",Таблица1[[#This Row],[Столбец1]])</f>
        <v>3.12.2003</v>
      </c>
      <c r="D8325">
        <f>DAYS360(Таблица1[[#This Row],[Столбец13]],Таблица1[[#This Row],[Столбец14]],TRUE)+1</f>
        <v>333</v>
      </c>
      <c r="E8325">
        <v>12</v>
      </c>
      <c r="F8325">
        <v>3</v>
      </c>
      <c r="G8325" s="1">
        <f t="shared" si="130"/>
        <v>1.5706</v>
      </c>
      <c r="H8325" s="1">
        <v>1.5761000000000001</v>
      </c>
      <c r="I8325" s="1">
        <v>1.5649999999999999</v>
      </c>
      <c r="J8325" s="1">
        <v>1.5752999999999999</v>
      </c>
      <c r="K8325" s="1">
        <f>(Таблица1[[#This Row],[Столбец7]]-Таблица1[[#This Row],[Столбец4]])*10000</f>
        <v>46.999999999999261</v>
      </c>
    </row>
    <row r="8326" spans="1:11" x14ac:dyDescent="0.2">
      <c r="A8326">
        <v>2003</v>
      </c>
      <c r="B8326" t="str">
        <f>CONCATENATE("01.","01",".",Таблица1[[#This Row],[Столбец1]])</f>
        <v>01.01.2003</v>
      </c>
      <c r="C8326" t="str">
        <f>CONCATENATE(Таблица1[[#This Row],[Столбец3]],".",Таблица1[[#This Row],[Столбец2]],".",Таблица1[[#This Row],[Столбец1]])</f>
        <v>4.12.2003</v>
      </c>
      <c r="D8326">
        <f>DAYS360(Таблица1[[#This Row],[Столбец13]],Таблица1[[#This Row],[Столбец14]],TRUE)+1</f>
        <v>334</v>
      </c>
      <c r="E8326">
        <v>12</v>
      </c>
      <c r="F8326">
        <v>4</v>
      </c>
      <c r="G8326" s="1">
        <f t="shared" si="130"/>
        <v>1.5752999999999999</v>
      </c>
      <c r="H8326" s="1">
        <v>1.591</v>
      </c>
      <c r="I8326" s="1">
        <v>1.5689</v>
      </c>
      <c r="J8326" s="1">
        <v>1.5845</v>
      </c>
      <c r="K8326" s="1">
        <f>(Таблица1[[#This Row],[Столбец7]]-Таблица1[[#This Row],[Столбец4]])*10000</f>
        <v>92.000000000000966</v>
      </c>
    </row>
    <row r="8327" spans="1:11" x14ac:dyDescent="0.2">
      <c r="A8327">
        <v>2003</v>
      </c>
      <c r="B8327" t="str">
        <f>CONCATENATE("01.","01",".",Таблица1[[#This Row],[Столбец1]])</f>
        <v>01.01.2003</v>
      </c>
      <c r="C8327" t="str">
        <f>CONCATENATE(Таблица1[[#This Row],[Столбец3]],".",Таблица1[[#This Row],[Столбец2]],".",Таблица1[[#This Row],[Столбец1]])</f>
        <v>5.12.2003</v>
      </c>
      <c r="D8327">
        <f>DAYS360(Таблица1[[#This Row],[Столбец13]],Таблица1[[#This Row],[Столбец14]],TRUE)+1</f>
        <v>335</v>
      </c>
      <c r="E8327">
        <v>12</v>
      </c>
      <c r="F8327">
        <v>5</v>
      </c>
      <c r="G8327" s="1">
        <f t="shared" si="130"/>
        <v>1.5845</v>
      </c>
      <c r="H8327" s="1">
        <v>1.5883</v>
      </c>
      <c r="I8327" s="1">
        <v>1.5751999999999999</v>
      </c>
      <c r="J8327" s="1">
        <v>1.5883</v>
      </c>
      <c r="K8327" s="1">
        <f>(Таблица1[[#This Row],[Столбец7]]-Таблица1[[#This Row],[Столбец4]])*10000</f>
        <v>38.000000000000256</v>
      </c>
    </row>
    <row r="8328" spans="1:11" x14ac:dyDescent="0.2">
      <c r="A8328">
        <v>2003</v>
      </c>
      <c r="B8328" t="str">
        <f>CONCATENATE("01.","01",".",Таблица1[[#This Row],[Столбец1]])</f>
        <v>01.01.2003</v>
      </c>
      <c r="C8328" t="str">
        <f>CONCATENATE(Таблица1[[#This Row],[Столбец3]],".",Таблица1[[#This Row],[Столбец2]],".",Таблица1[[#This Row],[Столбец1]])</f>
        <v>8.12.2003</v>
      </c>
      <c r="D8328">
        <f>DAYS360(Таблица1[[#This Row],[Столбец13]],Таблица1[[#This Row],[Столбец14]],TRUE)+1</f>
        <v>338</v>
      </c>
      <c r="E8328">
        <v>12</v>
      </c>
      <c r="F8328">
        <v>8</v>
      </c>
      <c r="G8328" s="1">
        <f t="shared" si="130"/>
        <v>1.5883</v>
      </c>
      <c r="H8328" s="1">
        <v>1.5939000000000001</v>
      </c>
      <c r="I8328" s="1">
        <v>1.5825</v>
      </c>
      <c r="J8328" s="1">
        <v>1.5843</v>
      </c>
      <c r="K8328" s="1">
        <f>(Таблица1[[#This Row],[Столбец7]]-Таблица1[[#This Row],[Столбец4]])*10000</f>
        <v>-40.000000000000036</v>
      </c>
    </row>
    <row r="8329" spans="1:11" x14ac:dyDescent="0.2">
      <c r="A8329">
        <v>2003</v>
      </c>
      <c r="B8329" t="str">
        <f>CONCATENATE("01.","01",".",Таблица1[[#This Row],[Столбец1]])</f>
        <v>01.01.2003</v>
      </c>
      <c r="C8329" t="str">
        <f>CONCATENATE(Таблица1[[#This Row],[Столбец3]],".",Таблица1[[#This Row],[Столбец2]],".",Таблица1[[#This Row],[Столбец1]])</f>
        <v>9.12.2003</v>
      </c>
      <c r="D8329">
        <f>DAYS360(Таблица1[[#This Row],[Столбец13]],Таблица1[[#This Row],[Столбец14]],TRUE)+1</f>
        <v>339</v>
      </c>
      <c r="E8329">
        <v>12</v>
      </c>
      <c r="F8329">
        <v>9</v>
      </c>
      <c r="G8329" s="1">
        <f t="shared" si="130"/>
        <v>1.5843</v>
      </c>
      <c r="H8329" s="1">
        <v>1.603</v>
      </c>
      <c r="I8329" s="1">
        <v>1.5835999999999999</v>
      </c>
      <c r="J8329" s="1">
        <v>1.6003000000000001</v>
      </c>
      <c r="K8329" s="1">
        <f>(Таблица1[[#This Row],[Столбец7]]-Таблица1[[#This Row],[Столбец4]])*10000</f>
        <v>160.00000000000014</v>
      </c>
    </row>
    <row r="8330" spans="1:11" x14ac:dyDescent="0.2">
      <c r="A8330">
        <v>2003</v>
      </c>
      <c r="B8330" t="str">
        <f>CONCATENATE("01.","01",".",Таблица1[[#This Row],[Столбец1]])</f>
        <v>01.01.2003</v>
      </c>
      <c r="C8330" t="str">
        <f>CONCATENATE(Таблица1[[#This Row],[Столбец3]],".",Таблица1[[#This Row],[Столбец2]],".",Таблица1[[#This Row],[Столбец1]])</f>
        <v>10.12.2003</v>
      </c>
      <c r="D8330">
        <f>DAYS360(Таблица1[[#This Row],[Столбец13]],Таблица1[[#This Row],[Столбец14]],TRUE)+1</f>
        <v>340</v>
      </c>
      <c r="E8330">
        <v>12</v>
      </c>
      <c r="F8330">
        <v>10</v>
      </c>
      <c r="G8330" s="1">
        <f t="shared" si="130"/>
        <v>1.6003000000000001</v>
      </c>
      <c r="H8330" s="1">
        <v>1.6043000000000001</v>
      </c>
      <c r="I8330" s="1">
        <v>1.591</v>
      </c>
      <c r="J8330" s="1">
        <v>1.5975999999999999</v>
      </c>
      <c r="K8330" s="1">
        <f>(Таблица1[[#This Row],[Столбец7]]-Таблица1[[#This Row],[Столбец4]])*10000</f>
        <v>-27.000000000001467</v>
      </c>
    </row>
    <row r="8331" spans="1:11" x14ac:dyDescent="0.2">
      <c r="A8331">
        <v>2003</v>
      </c>
      <c r="B8331" t="str">
        <f>CONCATENATE("01.","01",".",Таблица1[[#This Row],[Столбец1]])</f>
        <v>01.01.2003</v>
      </c>
      <c r="C8331" t="str">
        <f>CONCATENATE(Таблица1[[#This Row],[Столбец3]],".",Таблица1[[#This Row],[Столбец2]],".",Таблица1[[#This Row],[Столбец1]])</f>
        <v>11.12.2003</v>
      </c>
      <c r="D8331">
        <f>DAYS360(Таблица1[[#This Row],[Столбец13]],Таблица1[[#This Row],[Столбец14]],TRUE)+1</f>
        <v>341</v>
      </c>
      <c r="E8331">
        <v>12</v>
      </c>
      <c r="F8331">
        <v>11</v>
      </c>
      <c r="G8331" s="1">
        <f t="shared" si="130"/>
        <v>1.5975999999999999</v>
      </c>
      <c r="H8331" s="1">
        <v>1.6149</v>
      </c>
      <c r="I8331" s="1">
        <v>1.5931999999999999</v>
      </c>
      <c r="J8331" s="1">
        <v>1.6091</v>
      </c>
      <c r="K8331" s="1">
        <f>(Таблица1[[#This Row],[Столбец7]]-Таблица1[[#This Row],[Столбец4]])*10000</f>
        <v>115.00000000000065</v>
      </c>
    </row>
    <row r="8332" spans="1:11" x14ac:dyDescent="0.2">
      <c r="A8332">
        <v>2003</v>
      </c>
      <c r="B8332" t="str">
        <f>CONCATENATE("01.","01",".",Таблица1[[#This Row],[Столбец1]])</f>
        <v>01.01.2003</v>
      </c>
      <c r="C8332" t="str">
        <f>CONCATENATE(Таблица1[[#This Row],[Столбец3]],".",Таблица1[[#This Row],[Столбец2]],".",Таблица1[[#This Row],[Столбец1]])</f>
        <v>12.12.2003</v>
      </c>
      <c r="D8332">
        <f>DAYS360(Таблица1[[#This Row],[Столбец13]],Таблица1[[#This Row],[Столбец14]],TRUE)+1</f>
        <v>342</v>
      </c>
      <c r="E8332">
        <v>12</v>
      </c>
      <c r="F8332">
        <v>12</v>
      </c>
      <c r="G8332" s="1">
        <f t="shared" si="130"/>
        <v>1.6091</v>
      </c>
      <c r="H8332" s="1">
        <v>1.6213</v>
      </c>
      <c r="I8332" s="1">
        <v>1.6035999999999999</v>
      </c>
      <c r="J8332" s="1">
        <v>1.6137999999999999</v>
      </c>
      <c r="K8332" s="1">
        <f>(Таблица1[[#This Row],[Столбец7]]-Таблица1[[#This Row],[Столбец4]])*10000</f>
        <v>46.999999999999261</v>
      </c>
    </row>
    <row r="8333" spans="1:11" x14ac:dyDescent="0.2">
      <c r="A8333">
        <v>2003</v>
      </c>
      <c r="B8333" t="str">
        <f>CONCATENATE("01.","01",".",Таблица1[[#This Row],[Столбец1]])</f>
        <v>01.01.2003</v>
      </c>
      <c r="C8333" t="str">
        <f>CONCATENATE(Таблица1[[#This Row],[Столбец3]],".",Таблица1[[#This Row],[Столбец2]],".",Таблица1[[#This Row],[Столбец1]])</f>
        <v>15.12.2003</v>
      </c>
      <c r="D8333">
        <f>DAYS360(Таблица1[[#This Row],[Столбец13]],Таблица1[[#This Row],[Столбец14]],TRUE)+1</f>
        <v>345</v>
      </c>
      <c r="E8333">
        <v>12</v>
      </c>
      <c r="F8333">
        <v>15</v>
      </c>
      <c r="G8333" s="1">
        <f t="shared" si="130"/>
        <v>1.6137999999999999</v>
      </c>
      <c r="H8333" s="1">
        <v>1.6186</v>
      </c>
      <c r="I8333" s="1">
        <v>1.6064000000000001</v>
      </c>
      <c r="J8333" s="1">
        <v>1.6164000000000001</v>
      </c>
      <c r="K8333" s="1">
        <f>(Таблица1[[#This Row],[Столбец7]]-Таблица1[[#This Row],[Столбец4]])*10000</f>
        <v>26.000000000001577</v>
      </c>
    </row>
    <row r="8334" spans="1:11" x14ac:dyDescent="0.2">
      <c r="A8334">
        <v>2003</v>
      </c>
      <c r="B8334" t="str">
        <f>CONCATENATE("01.","01",".",Таблица1[[#This Row],[Столбец1]])</f>
        <v>01.01.2003</v>
      </c>
      <c r="C8334" t="str">
        <f>CONCATENATE(Таблица1[[#This Row],[Столбец3]],".",Таблица1[[#This Row],[Столбец2]],".",Таблица1[[#This Row],[Столбец1]])</f>
        <v>16.12.2003</v>
      </c>
      <c r="D8334">
        <f>DAYS360(Таблица1[[#This Row],[Столбец13]],Таблица1[[#This Row],[Столбец14]],TRUE)+1</f>
        <v>346</v>
      </c>
      <c r="E8334">
        <v>12</v>
      </c>
      <c r="F8334">
        <v>16</v>
      </c>
      <c r="G8334" s="1">
        <f t="shared" si="130"/>
        <v>1.6164000000000001</v>
      </c>
      <c r="H8334" s="1">
        <v>1.6371</v>
      </c>
      <c r="I8334" s="1">
        <v>1.6153</v>
      </c>
      <c r="J8334" s="1">
        <v>1.6353</v>
      </c>
      <c r="K8334" s="1">
        <f>(Таблица1[[#This Row],[Столбец7]]-Таблица1[[#This Row],[Столбец4]])*10000</f>
        <v>188.99999999999918</v>
      </c>
    </row>
    <row r="8335" spans="1:11" x14ac:dyDescent="0.2">
      <c r="A8335">
        <v>2003</v>
      </c>
      <c r="B8335" t="str">
        <f>CONCATENATE("01.","01",".",Таблица1[[#This Row],[Столбец1]])</f>
        <v>01.01.2003</v>
      </c>
      <c r="C8335" t="str">
        <f>CONCATENATE(Таблица1[[#This Row],[Столбец3]],".",Таблица1[[#This Row],[Столбец2]],".",Таблица1[[#This Row],[Столбец1]])</f>
        <v>17.12.2003</v>
      </c>
      <c r="D8335">
        <f>DAYS360(Таблица1[[#This Row],[Столбец13]],Таблица1[[#This Row],[Столбец14]],TRUE)+1</f>
        <v>347</v>
      </c>
      <c r="E8335">
        <v>12</v>
      </c>
      <c r="F8335">
        <v>17</v>
      </c>
      <c r="G8335" s="1">
        <f t="shared" si="130"/>
        <v>1.6353</v>
      </c>
      <c r="H8335" s="1">
        <v>1.6469</v>
      </c>
      <c r="I8335" s="1">
        <v>1.6332</v>
      </c>
      <c r="J8335" s="1">
        <v>1.6443000000000001</v>
      </c>
      <c r="K8335" s="1">
        <f>(Таблица1[[#This Row],[Столбец7]]-Таблица1[[#This Row],[Столбец4]])*10000</f>
        <v>90.000000000001194</v>
      </c>
    </row>
    <row r="8336" spans="1:11" x14ac:dyDescent="0.2">
      <c r="A8336">
        <v>2003</v>
      </c>
      <c r="B8336" t="str">
        <f>CONCATENATE("01.","01",".",Таблица1[[#This Row],[Столбец1]])</f>
        <v>01.01.2003</v>
      </c>
      <c r="C8336" t="str">
        <f>CONCATENATE(Таблица1[[#This Row],[Столбец3]],".",Таблица1[[#This Row],[Столбец2]],".",Таблица1[[#This Row],[Столбец1]])</f>
        <v>18.12.2003</v>
      </c>
      <c r="D8336">
        <f>DAYS360(Таблица1[[#This Row],[Столбец13]],Таблица1[[#This Row],[Столбец14]],TRUE)+1</f>
        <v>348</v>
      </c>
      <c r="E8336">
        <v>12</v>
      </c>
      <c r="F8336">
        <v>18</v>
      </c>
      <c r="G8336" s="1">
        <f t="shared" si="130"/>
        <v>1.6443000000000001</v>
      </c>
      <c r="H8336" s="1">
        <v>1.6546000000000001</v>
      </c>
      <c r="I8336" s="1">
        <v>1.6424000000000001</v>
      </c>
      <c r="J8336" s="1">
        <v>1.6506000000000001</v>
      </c>
      <c r="K8336" s="1">
        <f>(Таблица1[[#This Row],[Столбец7]]-Таблица1[[#This Row],[Столбец4]])*10000</f>
        <v>62.999999999999723</v>
      </c>
    </row>
    <row r="8337" spans="1:11" x14ac:dyDescent="0.2">
      <c r="A8337">
        <v>2003</v>
      </c>
      <c r="B8337" t="str">
        <f>CONCATENATE("01.","01",".",Таблица1[[#This Row],[Столбец1]])</f>
        <v>01.01.2003</v>
      </c>
      <c r="C8337" t="str">
        <f>CONCATENATE(Таблица1[[#This Row],[Столбец3]],".",Таблица1[[#This Row],[Столбец2]],".",Таблица1[[#This Row],[Столбец1]])</f>
        <v>19.12.2003</v>
      </c>
      <c r="D8337">
        <f>DAYS360(Таблица1[[#This Row],[Столбец13]],Таблица1[[#This Row],[Столбец14]],TRUE)+1</f>
        <v>349</v>
      </c>
      <c r="E8337">
        <v>12</v>
      </c>
      <c r="F8337">
        <v>19</v>
      </c>
      <c r="G8337" s="1">
        <f t="shared" si="130"/>
        <v>1.6506000000000001</v>
      </c>
      <c r="H8337" s="1">
        <v>1.6614</v>
      </c>
      <c r="I8337" s="1">
        <v>1.6498999999999999</v>
      </c>
      <c r="J8337" s="1">
        <v>1.6531</v>
      </c>
      <c r="K8337" s="1">
        <f>(Таблица1[[#This Row],[Столбец7]]-Таблица1[[#This Row],[Столбец4]])*10000</f>
        <v>24.999999999999467</v>
      </c>
    </row>
    <row r="8338" spans="1:11" x14ac:dyDescent="0.2">
      <c r="A8338">
        <v>2003</v>
      </c>
      <c r="B8338" t="str">
        <f>CONCATENATE("01.","01",".",Таблица1[[#This Row],[Столбец1]])</f>
        <v>01.01.2003</v>
      </c>
      <c r="C8338" t="str">
        <f>CONCATENATE(Таблица1[[#This Row],[Столбец3]],".",Таблица1[[#This Row],[Столбец2]],".",Таблица1[[#This Row],[Столбец1]])</f>
        <v>22.12.2003</v>
      </c>
      <c r="D8338">
        <f>DAYS360(Таблица1[[#This Row],[Столбец13]],Таблица1[[#This Row],[Столбец14]],TRUE)+1</f>
        <v>352</v>
      </c>
      <c r="E8338">
        <v>12</v>
      </c>
      <c r="F8338">
        <v>22</v>
      </c>
      <c r="G8338" s="1">
        <f t="shared" si="130"/>
        <v>1.6531</v>
      </c>
      <c r="H8338" s="1">
        <v>1.6633</v>
      </c>
      <c r="I8338" s="1">
        <v>1.6478999999999999</v>
      </c>
      <c r="J8338" s="1">
        <v>1.6515</v>
      </c>
      <c r="K8338" s="1">
        <f>(Таблица1[[#This Row],[Столбец7]]-Таблица1[[#This Row],[Столбец4]])*10000</f>
        <v>-16.000000000000458</v>
      </c>
    </row>
    <row r="8339" spans="1:11" x14ac:dyDescent="0.2">
      <c r="A8339">
        <v>2003</v>
      </c>
      <c r="B8339" t="str">
        <f>CONCATENATE("01.","01",".",Таблица1[[#This Row],[Столбец1]])</f>
        <v>01.01.2003</v>
      </c>
      <c r="C8339" t="str">
        <f>CONCATENATE(Таблица1[[#This Row],[Столбец3]],".",Таблица1[[#This Row],[Столбец2]],".",Таблица1[[#This Row],[Столбец1]])</f>
        <v>23.12.2003</v>
      </c>
      <c r="D8339">
        <f>DAYS360(Таблица1[[#This Row],[Столбец13]],Таблица1[[#This Row],[Столбец14]],TRUE)+1</f>
        <v>353</v>
      </c>
      <c r="E8339">
        <v>12</v>
      </c>
      <c r="F8339">
        <v>23</v>
      </c>
      <c r="G8339" s="1">
        <f t="shared" si="130"/>
        <v>1.6515</v>
      </c>
      <c r="H8339" s="1">
        <v>1.6535</v>
      </c>
      <c r="I8339" s="1">
        <v>1.6349</v>
      </c>
      <c r="J8339" s="1">
        <v>1.6396999999999999</v>
      </c>
      <c r="K8339" s="1">
        <f>(Таблица1[[#This Row],[Столбец7]]-Таблица1[[#This Row],[Столбец4]])*10000</f>
        <v>-118.00000000000033</v>
      </c>
    </row>
    <row r="8340" spans="1:11" x14ac:dyDescent="0.2">
      <c r="A8340">
        <v>2003</v>
      </c>
      <c r="B8340" t="str">
        <f>CONCATENATE("01.","01",".",Таблица1[[#This Row],[Столбец1]])</f>
        <v>01.01.2003</v>
      </c>
      <c r="C8340" t="str">
        <f>CONCATENATE(Таблица1[[#This Row],[Столбец3]],".",Таблица1[[#This Row],[Столбец2]],".",Таблица1[[#This Row],[Столбец1]])</f>
        <v>24.12.2003</v>
      </c>
      <c r="D8340">
        <f>DAYS360(Таблица1[[#This Row],[Столбец13]],Таблица1[[#This Row],[Столбец14]],TRUE)+1</f>
        <v>354</v>
      </c>
      <c r="E8340">
        <v>12</v>
      </c>
      <c r="F8340">
        <v>24</v>
      </c>
      <c r="G8340" s="1">
        <f t="shared" si="130"/>
        <v>1.6396999999999999</v>
      </c>
      <c r="H8340" s="1">
        <v>1.6409</v>
      </c>
      <c r="I8340" s="1">
        <v>1.6258999999999999</v>
      </c>
      <c r="J8340" s="1">
        <v>1.6274</v>
      </c>
      <c r="K8340" s="1">
        <f>(Таблица1[[#This Row],[Столбец7]]-Таблица1[[#This Row],[Столбец4]])*10000</f>
        <v>-122.99999999999977</v>
      </c>
    </row>
    <row r="8341" spans="1:11" x14ac:dyDescent="0.2">
      <c r="A8341">
        <v>2003</v>
      </c>
      <c r="B8341" t="str">
        <f>CONCATENATE("01.","01",".",Таблица1[[#This Row],[Столбец1]])</f>
        <v>01.01.2003</v>
      </c>
      <c r="C8341" t="str">
        <f>CONCATENATE(Таблица1[[#This Row],[Столбец3]],".",Таблица1[[#This Row],[Столбец2]],".",Таблица1[[#This Row],[Столбец1]])</f>
        <v>26.12.2003</v>
      </c>
      <c r="D8341">
        <f>DAYS360(Таблица1[[#This Row],[Столбец13]],Таблица1[[#This Row],[Столбец14]],TRUE)+1</f>
        <v>356</v>
      </c>
      <c r="E8341">
        <v>12</v>
      </c>
      <c r="F8341">
        <v>26</v>
      </c>
      <c r="G8341" s="1">
        <f t="shared" si="130"/>
        <v>1.6274</v>
      </c>
      <c r="H8341" s="1">
        <v>1.6328</v>
      </c>
      <c r="I8341" s="1">
        <v>1.6221000000000001</v>
      </c>
      <c r="J8341" s="1">
        <v>1.6246</v>
      </c>
      <c r="K8341" s="1">
        <f>(Таблица1[[#This Row],[Столбец7]]-Таблица1[[#This Row],[Столбец4]])*10000</f>
        <v>-27.999999999999137</v>
      </c>
    </row>
    <row r="8342" spans="1:11" x14ac:dyDescent="0.2">
      <c r="A8342">
        <v>2003</v>
      </c>
      <c r="B8342" t="str">
        <f>CONCATENATE("01.","01",".",Таблица1[[#This Row],[Столбец1]])</f>
        <v>01.01.2003</v>
      </c>
      <c r="C8342" t="str">
        <f>CONCATENATE(Таблица1[[#This Row],[Столбец3]],".",Таблица1[[#This Row],[Столбец2]],".",Таблица1[[#This Row],[Столбец1]])</f>
        <v>29.12.2003</v>
      </c>
      <c r="D8342">
        <f>DAYS360(Таблица1[[#This Row],[Столбец13]],Таблица1[[#This Row],[Столбец14]],TRUE)+1</f>
        <v>359</v>
      </c>
      <c r="E8342">
        <v>12</v>
      </c>
      <c r="F8342">
        <v>29</v>
      </c>
      <c r="G8342" s="1">
        <f t="shared" si="130"/>
        <v>1.6246</v>
      </c>
      <c r="H8342" s="1">
        <v>1.6380999999999999</v>
      </c>
      <c r="I8342" s="1">
        <v>1.6278999999999999</v>
      </c>
      <c r="J8342" s="1">
        <v>1.635</v>
      </c>
      <c r="K8342" s="1">
        <f>(Таблица1[[#This Row],[Столбец7]]-Таблица1[[#This Row],[Столбец4]])*10000</f>
        <v>103.99999999999964</v>
      </c>
    </row>
    <row r="8343" spans="1:11" x14ac:dyDescent="0.2">
      <c r="A8343">
        <v>2003</v>
      </c>
      <c r="B8343" t="str">
        <f>CONCATENATE("01.","01",".",Таблица1[[#This Row],[Столбец1]])</f>
        <v>01.01.2003</v>
      </c>
      <c r="C8343" t="str">
        <f>CONCATENATE(Таблица1[[#This Row],[Столбец3]],".",Таблица1[[#This Row],[Столбец2]],".",Таблица1[[#This Row],[Столбец1]])</f>
        <v>30.12.2003</v>
      </c>
      <c r="D8343">
        <f>DAYS360(Таблица1[[#This Row],[Столбец13]],Таблица1[[#This Row],[Столбец14]],TRUE)+1</f>
        <v>360</v>
      </c>
      <c r="E8343">
        <v>12</v>
      </c>
      <c r="F8343">
        <v>30</v>
      </c>
      <c r="G8343" s="1">
        <f t="shared" si="130"/>
        <v>1.635</v>
      </c>
      <c r="H8343" s="1">
        <v>1.6407</v>
      </c>
      <c r="I8343" s="1">
        <v>1.6189</v>
      </c>
      <c r="J8343" s="1">
        <v>1.6227</v>
      </c>
      <c r="K8343" s="1">
        <f>(Таблица1[[#This Row],[Столбец7]]-Таблица1[[#This Row],[Столбец4]])*10000</f>
        <v>-122.99999999999977</v>
      </c>
    </row>
    <row r="8344" spans="1:11" x14ac:dyDescent="0.2">
      <c r="A8344">
        <v>2003</v>
      </c>
      <c r="B8344" t="str">
        <f>CONCATENATE("01.","01",".",Таблица1[[#This Row],[Столбец1]])</f>
        <v>01.01.2003</v>
      </c>
      <c r="C8344" t="str">
        <f>CONCATENATE(Таблица1[[#This Row],[Столбец3]],".",Таблица1[[#This Row],[Столбец2]],".",Таблица1[[#This Row],[Столбец1]])</f>
        <v>31.12.2003</v>
      </c>
      <c r="D8344">
        <f>DAYS360(Таблица1[[#This Row],[Столбец13]],Таблица1[[#This Row],[Столбец14]],TRUE)+1</f>
        <v>360</v>
      </c>
      <c r="E8344">
        <v>12</v>
      </c>
      <c r="F8344">
        <v>31</v>
      </c>
      <c r="G8344" s="1">
        <f t="shared" si="130"/>
        <v>1.6227</v>
      </c>
      <c r="H8344" s="1">
        <v>1.6336999999999999</v>
      </c>
      <c r="I8344" s="1">
        <v>1.6161000000000001</v>
      </c>
      <c r="J8344" s="1">
        <v>1.6268</v>
      </c>
      <c r="K8344" s="1">
        <f>(Таблица1[[#This Row],[Столбец7]]-Таблица1[[#This Row],[Столбец4]])*10000</f>
        <v>40.999999999999929</v>
      </c>
    </row>
    <row r="8345" spans="1:11" x14ac:dyDescent="0.2">
      <c r="A8345">
        <v>2004</v>
      </c>
      <c r="B8345" t="str">
        <f>CONCATENATE("01.","01",".",Таблица1[[#This Row],[Столбец1]])</f>
        <v>01.01.2004</v>
      </c>
      <c r="C8345" t="str">
        <f>CONCATENATE(Таблица1[[#This Row],[Столбец3]],".",Таблица1[[#This Row],[Столбец2]],".",Таблица1[[#This Row],[Столбец1]])</f>
        <v>2.1.2004</v>
      </c>
      <c r="D8345">
        <f>DAYS360(Таблица1[[#This Row],[Столбец13]],Таблица1[[#This Row],[Столбец14]],TRUE)+1</f>
        <v>2</v>
      </c>
      <c r="E8345">
        <v>1</v>
      </c>
      <c r="F8345">
        <v>2</v>
      </c>
      <c r="G8345" s="1">
        <f t="shared" si="130"/>
        <v>1.6268</v>
      </c>
      <c r="H8345" s="1">
        <v>1.6324000000000001</v>
      </c>
      <c r="I8345" s="1">
        <v>1.619</v>
      </c>
      <c r="J8345" s="1">
        <v>1.6208</v>
      </c>
      <c r="K8345" s="1">
        <f>(Таблица1[[#This Row],[Столбец7]]-Таблица1[[#This Row],[Столбец4]])*10000</f>
        <v>-60.000000000000057</v>
      </c>
    </row>
    <row r="8346" spans="1:11" x14ac:dyDescent="0.2">
      <c r="A8346">
        <v>2004</v>
      </c>
      <c r="B8346" t="str">
        <f>CONCATENATE("01.","01",".",Таблица1[[#This Row],[Столбец1]])</f>
        <v>01.01.2004</v>
      </c>
      <c r="C8346" t="str">
        <f>CONCATENATE(Таблица1[[#This Row],[Столбец3]],".",Таблица1[[#This Row],[Столбец2]],".",Таблица1[[#This Row],[Столбец1]])</f>
        <v>5.1.2004</v>
      </c>
      <c r="D8346">
        <f>DAYS360(Таблица1[[#This Row],[Столбец13]],Таблица1[[#This Row],[Столбец14]],TRUE)+1</f>
        <v>5</v>
      </c>
      <c r="E8346">
        <v>1</v>
      </c>
      <c r="F8346">
        <v>5</v>
      </c>
      <c r="G8346" s="1">
        <f t="shared" si="130"/>
        <v>1.6208</v>
      </c>
      <c r="H8346" s="1">
        <v>1.6325000000000001</v>
      </c>
      <c r="I8346" s="1">
        <v>1.6182000000000001</v>
      </c>
      <c r="J8346" s="1">
        <v>1.6240000000000001</v>
      </c>
      <c r="K8346" s="1">
        <f>(Таблица1[[#This Row],[Столбец7]]-Таблица1[[#This Row],[Столбец4]])*10000</f>
        <v>32.000000000000917</v>
      </c>
    </row>
    <row r="8347" spans="1:11" x14ac:dyDescent="0.2">
      <c r="A8347">
        <v>2004</v>
      </c>
      <c r="B8347" t="str">
        <f>CONCATENATE("01.","01",".",Таблица1[[#This Row],[Столбец1]])</f>
        <v>01.01.2004</v>
      </c>
      <c r="C8347" t="str">
        <f>CONCATENATE(Таблица1[[#This Row],[Столбец3]],".",Таблица1[[#This Row],[Столбец2]],".",Таблица1[[#This Row],[Столбец1]])</f>
        <v>6.1.2004</v>
      </c>
      <c r="D8347">
        <f>DAYS360(Таблица1[[#This Row],[Столбец13]],Таблица1[[#This Row],[Столбец14]],TRUE)+1</f>
        <v>6</v>
      </c>
      <c r="E8347">
        <v>1</v>
      </c>
      <c r="F8347">
        <v>6</v>
      </c>
      <c r="G8347" s="1">
        <f t="shared" si="130"/>
        <v>1.6240000000000001</v>
      </c>
      <c r="H8347" s="1">
        <v>1.6415999999999999</v>
      </c>
      <c r="I8347" s="1">
        <v>1.6214999999999999</v>
      </c>
      <c r="J8347" s="1">
        <v>1.6366000000000001</v>
      </c>
      <c r="K8347" s="1">
        <f>(Таблица1[[#This Row],[Столбец7]]-Таблица1[[#This Row],[Столбец4]])*10000</f>
        <v>125.99999999999945</v>
      </c>
    </row>
    <row r="8348" spans="1:11" x14ac:dyDescent="0.2">
      <c r="A8348">
        <v>2004</v>
      </c>
      <c r="B8348" t="str">
        <f>CONCATENATE("01.","01",".",Таблица1[[#This Row],[Столбец1]])</f>
        <v>01.01.2004</v>
      </c>
      <c r="C8348" t="str">
        <f>CONCATENATE(Таблица1[[#This Row],[Столбец3]],".",Таблица1[[#This Row],[Столбец2]],".",Таблица1[[#This Row],[Столбец1]])</f>
        <v>7.1.2004</v>
      </c>
      <c r="D8348">
        <f>DAYS360(Таблица1[[#This Row],[Столбец13]],Таблица1[[#This Row],[Столбец14]],TRUE)+1</f>
        <v>7</v>
      </c>
      <c r="E8348">
        <v>1</v>
      </c>
      <c r="F8348">
        <v>7</v>
      </c>
      <c r="G8348" s="1">
        <f t="shared" si="130"/>
        <v>1.6366000000000001</v>
      </c>
      <c r="H8348" s="1">
        <v>1.639</v>
      </c>
      <c r="I8348" s="1">
        <v>1.6263000000000001</v>
      </c>
      <c r="J8348" s="1">
        <v>1.6282000000000001</v>
      </c>
      <c r="K8348" s="1">
        <f>(Таблица1[[#This Row],[Столбец7]]-Таблица1[[#This Row],[Столбец4]])*10000</f>
        <v>-83.999999999999631</v>
      </c>
    </row>
    <row r="8349" spans="1:11" x14ac:dyDescent="0.2">
      <c r="A8349">
        <v>2004</v>
      </c>
      <c r="B8349" t="str">
        <f>CONCATENATE("01.","01",".",Таблица1[[#This Row],[Столбец1]])</f>
        <v>01.01.2004</v>
      </c>
      <c r="C8349" t="str">
        <f>CONCATENATE(Таблица1[[#This Row],[Столбец3]],".",Таблица1[[#This Row],[Столбец2]],".",Таблица1[[#This Row],[Столбец1]])</f>
        <v>8.1.2004</v>
      </c>
      <c r="D8349">
        <f>DAYS360(Таблица1[[#This Row],[Столбец13]],Таблица1[[#This Row],[Столбец14]],TRUE)+1</f>
        <v>8</v>
      </c>
      <c r="E8349">
        <v>1</v>
      </c>
      <c r="F8349">
        <v>8</v>
      </c>
      <c r="G8349" s="1">
        <f t="shared" si="130"/>
        <v>1.6282000000000001</v>
      </c>
      <c r="H8349" s="1">
        <v>1.6346000000000001</v>
      </c>
      <c r="I8349" s="1">
        <v>1.6231</v>
      </c>
      <c r="J8349" s="1">
        <v>1.6328</v>
      </c>
      <c r="K8349" s="1">
        <f>(Таблица1[[#This Row],[Столбец7]]-Таблица1[[#This Row],[Столбец4]])*10000</f>
        <v>45.999999999999375</v>
      </c>
    </row>
    <row r="8350" spans="1:11" x14ac:dyDescent="0.2">
      <c r="A8350">
        <v>2004</v>
      </c>
      <c r="B8350" t="str">
        <f>CONCATENATE("01.","01",".",Таблица1[[#This Row],[Столбец1]])</f>
        <v>01.01.2004</v>
      </c>
      <c r="C8350" t="str">
        <f>CONCATENATE(Таблица1[[#This Row],[Столбец3]],".",Таблица1[[#This Row],[Столбец2]],".",Таблица1[[#This Row],[Столбец1]])</f>
        <v>9.1.2004</v>
      </c>
      <c r="D8350">
        <f>DAYS360(Таблица1[[#This Row],[Столбец13]],Таблица1[[#This Row],[Столбец14]],TRUE)+1</f>
        <v>9</v>
      </c>
      <c r="E8350">
        <v>1</v>
      </c>
      <c r="F8350">
        <v>9</v>
      </c>
      <c r="G8350" s="1">
        <f t="shared" si="130"/>
        <v>1.6328</v>
      </c>
      <c r="H8350" s="1">
        <v>1.6376999999999999</v>
      </c>
      <c r="I8350" s="1">
        <v>1.6236999999999999</v>
      </c>
      <c r="J8350" s="1">
        <v>1.627</v>
      </c>
      <c r="K8350" s="1">
        <f>(Таблица1[[#This Row],[Столбец7]]-Таблица1[[#This Row],[Столбец4]])*10000</f>
        <v>-58.00000000000027</v>
      </c>
    </row>
    <row r="8351" spans="1:11" x14ac:dyDescent="0.2">
      <c r="A8351">
        <v>2004</v>
      </c>
      <c r="B8351" t="str">
        <f>CONCATENATE("01.","01",".",Таблица1[[#This Row],[Столбец1]])</f>
        <v>01.01.2004</v>
      </c>
      <c r="C8351" t="str">
        <f>CONCATENATE(Таблица1[[#This Row],[Столбец3]],".",Таблица1[[#This Row],[Столбец2]],".",Таблица1[[#This Row],[Столбец1]])</f>
        <v>12.1.2004</v>
      </c>
      <c r="D8351">
        <f>DAYS360(Таблица1[[#This Row],[Столбец13]],Таблица1[[#This Row],[Столбец14]],TRUE)+1</f>
        <v>12</v>
      </c>
      <c r="E8351">
        <v>1</v>
      </c>
      <c r="F8351">
        <v>12</v>
      </c>
      <c r="G8351" s="1">
        <f t="shared" si="130"/>
        <v>1.627</v>
      </c>
      <c r="H8351" s="1">
        <v>1.6374</v>
      </c>
      <c r="I8351" s="1">
        <v>1.6243000000000001</v>
      </c>
      <c r="J8351" s="1">
        <v>1.6243000000000001</v>
      </c>
      <c r="K8351" s="1">
        <f>(Таблица1[[#This Row],[Столбец7]]-Таблица1[[#This Row],[Столбец4]])*10000</f>
        <v>-26.999999999999247</v>
      </c>
    </row>
    <row r="8352" spans="1:11" x14ac:dyDescent="0.2">
      <c r="A8352">
        <v>2004</v>
      </c>
      <c r="B8352" t="str">
        <f>CONCATENATE("01.","01",".",Таблица1[[#This Row],[Столбец1]])</f>
        <v>01.01.2004</v>
      </c>
      <c r="C8352" t="str">
        <f>CONCATENATE(Таблица1[[#This Row],[Столбец3]],".",Таблица1[[#This Row],[Столбец2]],".",Таблица1[[#This Row],[Столбец1]])</f>
        <v>13.1.2004</v>
      </c>
      <c r="D8352">
        <f>DAYS360(Таблица1[[#This Row],[Столбец13]],Таблица1[[#This Row],[Столбец14]],TRUE)+1</f>
        <v>13</v>
      </c>
      <c r="E8352">
        <v>1</v>
      </c>
      <c r="F8352">
        <v>13</v>
      </c>
      <c r="G8352" s="1">
        <f t="shared" si="130"/>
        <v>1.6243000000000001</v>
      </c>
      <c r="H8352" s="1">
        <v>1.6307</v>
      </c>
      <c r="I8352" s="1">
        <v>1.6187</v>
      </c>
      <c r="J8352" s="1">
        <v>1.6234999999999999</v>
      </c>
      <c r="K8352" s="1">
        <f>(Таблица1[[#This Row],[Столбец7]]-Таблица1[[#This Row],[Столбец4]])*10000</f>
        <v>-8.0000000000013394</v>
      </c>
    </row>
    <row r="8353" spans="1:11" x14ac:dyDescent="0.2">
      <c r="A8353">
        <v>2004</v>
      </c>
      <c r="B8353" t="str">
        <f>CONCATENATE("01.","01",".",Таблица1[[#This Row],[Столбец1]])</f>
        <v>01.01.2004</v>
      </c>
      <c r="C8353" t="str">
        <f>CONCATENATE(Таблица1[[#This Row],[Столбец3]],".",Таблица1[[#This Row],[Столбец2]],".",Таблица1[[#This Row],[Столбец1]])</f>
        <v>14.1.2004</v>
      </c>
      <c r="D8353">
        <f>DAYS360(Таблица1[[#This Row],[Столбец13]],Таблица1[[#This Row],[Столбец14]],TRUE)+1</f>
        <v>14</v>
      </c>
      <c r="E8353">
        <v>1</v>
      </c>
      <c r="F8353">
        <v>14</v>
      </c>
      <c r="G8353" s="1">
        <f t="shared" si="130"/>
        <v>1.6234999999999999</v>
      </c>
      <c r="H8353" s="1">
        <v>1.6388</v>
      </c>
      <c r="I8353" s="1">
        <v>1.6128</v>
      </c>
      <c r="J8353" s="1">
        <v>1.6313</v>
      </c>
      <c r="K8353" s="1">
        <f>(Таблица1[[#This Row],[Столбец7]]-Таблица1[[#This Row],[Столбец4]])*10000</f>
        <v>78.000000000000284</v>
      </c>
    </row>
    <row r="8354" spans="1:11" x14ac:dyDescent="0.2">
      <c r="A8354">
        <v>2004</v>
      </c>
      <c r="B8354" t="str">
        <f>CONCATENATE("01.","01",".",Таблица1[[#This Row],[Столбец1]])</f>
        <v>01.01.2004</v>
      </c>
      <c r="C8354" t="str">
        <f>CONCATENATE(Таблица1[[#This Row],[Столбец3]],".",Таблица1[[#This Row],[Столбец2]],".",Таблица1[[#This Row],[Столбец1]])</f>
        <v>15.1.2004</v>
      </c>
      <c r="D8354">
        <f>DAYS360(Таблица1[[#This Row],[Столбец13]],Таблица1[[#This Row],[Столбец14]],TRUE)+1</f>
        <v>15</v>
      </c>
      <c r="E8354">
        <v>1</v>
      </c>
      <c r="F8354">
        <v>15</v>
      </c>
      <c r="G8354" s="1">
        <f t="shared" si="130"/>
        <v>1.6313</v>
      </c>
      <c r="H8354" s="1">
        <v>1.6369</v>
      </c>
      <c r="I8354" s="1">
        <v>1.6261000000000001</v>
      </c>
      <c r="J8354" s="1">
        <v>1.6273</v>
      </c>
      <c r="K8354" s="1">
        <f>(Таблица1[[#This Row],[Столбец7]]-Таблица1[[#This Row],[Столбец4]])*10000</f>
        <v>-40.000000000000036</v>
      </c>
    </row>
    <row r="8355" spans="1:11" x14ac:dyDescent="0.2">
      <c r="A8355">
        <v>2004</v>
      </c>
      <c r="B8355" t="str">
        <f>CONCATENATE("01.","01",".",Таблица1[[#This Row],[Столбец1]])</f>
        <v>01.01.2004</v>
      </c>
      <c r="C8355" t="str">
        <f>CONCATENATE(Таблица1[[#This Row],[Столбец3]],".",Таблица1[[#This Row],[Столбец2]],".",Таблица1[[#This Row],[Столбец1]])</f>
        <v>16.1.2004</v>
      </c>
      <c r="D8355">
        <f>DAYS360(Таблица1[[#This Row],[Столбец13]],Таблица1[[#This Row],[Столбец14]],TRUE)+1</f>
        <v>16</v>
      </c>
      <c r="E8355">
        <v>1</v>
      </c>
      <c r="F8355">
        <v>16</v>
      </c>
      <c r="G8355" s="1">
        <f t="shared" si="130"/>
        <v>1.6273</v>
      </c>
      <c r="H8355" s="1">
        <v>1.6328</v>
      </c>
      <c r="I8355" s="1">
        <v>1.6059000000000001</v>
      </c>
      <c r="J8355" s="1">
        <v>1.6102000000000001</v>
      </c>
      <c r="K8355" s="1">
        <f>(Таблица1[[#This Row],[Столбец7]]-Таблица1[[#This Row],[Столбец4]])*10000</f>
        <v>-170.99999999999892</v>
      </c>
    </row>
    <row r="8356" spans="1:11" x14ac:dyDescent="0.2">
      <c r="A8356">
        <v>2004</v>
      </c>
      <c r="B8356" t="str">
        <f>CONCATENATE("01.","01",".",Таблица1[[#This Row],[Столбец1]])</f>
        <v>01.01.2004</v>
      </c>
      <c r="C8356" t="str">
        <f>CONCATENATE(Таблица1[[#This Row],[Столбец3]],".",Таблица1[[#This Row],[Столбец2]],".",Таблица1[[#This Row],[Столбец1]])</f>
        <v>19.1.2004</v>
      </c>
      <c r="D8356">
        <f>DAYS360(Таблица1[[#This Row],[Столбец13]],Таблица1[[#This Row],[Столбец14]],TRUE)+1</f>
        <v>19</v>
      </c>
      <c r="E8356">
        <v>1</v>
      </c>
      <c r="F8356">
        <v>19</v>
      </c>
      <c r="G8356" s="1">
        <f t="shared" si="130"/>
        <v>1.6102000000000001</v>
      </c>
      <c r="H8356" s="1">
        <v>1.6156999999999999</v>
      </c>
      <c r="I8356" s="1">
        <v>1.6054999999999999</v>
      </c>
      <c r="J8356" s="1">
        <v>1.6081000000000001</v>
      </c>
      <c r="K8356" s="1">
        <f>(Таблица1[[#This Row],[Столбец7]]-Таблица1[[#This Row],[Столбец4]])*10000</f>
        <v>-20.999999999999908</v>
      </c>
    </row>
    <row r="8357" spans="1:11" x14ac:dyDescent="0.2">
      <c r="A8357">
        <v>2004</v>
      </c>
      <c r="B8357" t="str">
        <f>CONCATENATE("01.","01",".",Таблица1[[#This Row],[Столбец1]])</f>
        <v>01.01.2004</v>
      </c>
      <c r="C8357" t="str">
        <f>CONCATENATE(Таблица1[[#This Row],[Столбец3]],".",Таблица1[[#This Row],[Столбец2]],".",Таблица1[[#This Row],[Столбец1]])</f>
        <v>20.1.2004</v>
      </c>
      <c r="D8357">
        <f>DAYS360(Таблица1[[#This Row],[Столбец13]],Таблица1[[#This Row],[Столбец14]],TRUE)+1</f>
        <v>20</v>
      </c>
      <c r="E8357">
        <v>1</v>
      </c>
      <c r="F8357">
        <v>20</v>
      </c>
      <c r="G8357" s="1">
        <f t="shared" si="130"/>
        <v>1.6081000000000001</v>
      </c>
      <c r="H8357" s="1">
        <v>1.6262000000000001</v>
      </c>
      <c r="I8357" s="1">
        <v>1.607</v>
      </c>
      <c r="J8357" s="1">
        <v>1.6257999999999999</v>
      </c>
      <c r="K8357" s="1">
        <f>(Таблица1[[#This Row],[Столбец7]]-Таблица1[[#This Row],[Столбец4]])*10000</f>
        <v>176.99999999999827</v>
      </c>
    </row>
    <row r="8358" spans="1:11" x14ac:dyDescent="0.2">
      <c r="A8358">
        <v>2004</v>
      </c>
      <c r="B8358" t="str">
        <f>CONCATENATE("01.","01",".",Таблица1[[#This Row],[Столбец1]])</f>
        <v>01.01.2004</v>
      </c>
      <c r="C8358" t="str">
        <f>CONCATENATE(Таблица1[[#This Row],[Столбец3]],".",Таблица1[[#This Row],[Столбец2]],".",Таблица1[[#This Row],[Столбец1]])</f>
        <v>21.1.2004</v>
      </c>
      <c r="D8358">
        <f>DAYS360(Таблица1[[#This Row],[Столбец13]],Таблица1[[#This Row],[Столбец14]],TRUE)+1</f>
        <v>21</v>
      </c>
      <c r="E8358">
        <v>1</v>
      </c>
      <c r="F8358">
        <v>21</v>
      </c>
      <c r="G8358" s="1">
        <f t="shared" si="130"/>
        <v>1.6257999999999999</v>
      </c>
      <c r="H8358" s="1">
        <v>1.6466000000000001</v>
      </c>
      <c r="I8358" s="1">
        <v>1.6215999999999999</v>
      </c>
      <c r="J8358" s="1">
        <v>1.6442000000000001</v>
      </c>
      <c r="K8358" s="1">
        <f>(Таблица1[[#This Row],[Столбец7]]-Таблица1[[#This Row],[Столбец4]])*10000</f>
        <v>184.00000000000193</v>
      </c>
    </row>
    <row r="8359" spans="1:11" x14ac:dyDescent="0.2">
      <c r="A8359">
        <v>2004</v>
      </c>
      <c r="B8359" t="str">
        <f>CONCATENATE("01.","01",".",Таблица1[[#This Row],[Столбец1]])</f>
        <v>01.01.2004</v>
      </c>
      <c r="C8359" t="str">
        <f>CONCATENATE(Таблица1[[#This Row],[Столбец3]],".",Таблица1[[#This Row],[Столбец2]],".",Таблица1[[#This Row],[Столбец1]])</f>
        <v>22.1.2004</v>
      </c>
      <c r="D8359">
        <f>DAYS360(Таблица1[[#This Row],[Столбец13]],Таблица1[[#This Row],[Столбец14]],TRUE)+1</f>
        <v>22</v>
      </c>
      <c r="E8359">
        <v>1</v>
      </c>
      <c r="F8359">
        <v>22</v>
      </c>
      <c r="G8359" s="1">
        <f t="shared" si="130"/>
        <v>1.6442000000000001</v>
      </c>
      <c r="H8359" s="1">
        <v>1.6543000000000001</v>
      </c>
      <c r="I8359" s="1">
        <v>1.6429</v>
      </c>
      <c r="J8359" s="1">
        <v>1.6492</v>
      </c>
      <c r="K8359" s="1">
        <f>(Таблица1[[#This Row],[Столбец7]]-Таблица1[[#This Row],[Столбец4]])*10000</f>
        <v>49.999999999998934</v>
      </c>
    </row>
    <row r="8360" spans="1:11" x14ac:dyDescent="0.2">
      <c r="A8360">
        <v>2004</v>
      </c>
      <c r="B8360" t="str">
        <f>CONCATENATE("01.","01",".",Таблица1[[#This Row],[Столбец1]])</f>
        <v>01.01.2004</v>
      </c>
      <c r="C8360" t="str">
        <f>CONCATENATE(Таблица1[[#This Row],[Столбец3]],".",Таблица1[[#This Row],[Столбец2]],".",Таблица1[[#This Row],[Столбец1]])</f>
        <v>23.1.2004</v>
      </c>
      <c r="D8360">
        <f>DAYS360(Таблица1[[#This Row],[Столбец13]],Таблица1[[#This Row],[Столбец14]],TRUE)+1</f>
        <v>23</v>
      </c>
      <c r="E8360">
        <v>1</v>
      </c>
      <c r="F8360">
        <v>23</v>
      </c>
      <c r="G8360" s="1">
        <f t="shared" si="130"/>
        <v>1.6492</v>
      </c>
      <c r="H8360" s="1">
        <v>1.6697</v>
      </c>
      <c r="I8360" s="1">
        <v>1.6451</v>
      </c>
      <c r="J8360" s="1">
        <v>1.6500999999999999</v>
      </c>
      <c r="K8360" s="1">
        <f>(Таблица1[[#This Row],[Столбец7]]-Таблица1[[#This Row],[Столбец4]])*10000</f>
        <v>8.9999999999990088</v>
      </c>
    </row>
    <row r="8361" spans="1:11" x14ac:dyDescent="0.2">
      <c r="A8361">
        <v>2004</v>
      </c>
      <c r="B8361" t="str">
        <f>CONCATENATE("01.","01",".",Таблица1[[#This Row],[Столбец1]])</f>
        <v>01.01.2004</v>
      </c>
      <c r="C8361" t="str">
        <f>CONCATENATE(Таблица1[[#This Row],[Столбец3]],".",Таблица1[[#This Row],[Столбец2]],".",Таблица1[[#This Row],[Столбец1]])</f>
        <v>26.1.2004</v>
      </c>
      <c r="D8361">
        <f>DAYS360(Таблица1[[#This Row],[Столбец13]],Таблица1[[#This Row],[Столбец14]],TRUE)+1</f>
        <v>26</v>
      </c>
      <c r="E8361">
        <v>1</v>
      </c>
      <c r="F8361">
        <v>26</v>
      </c>
      <c r="G8361" s="1">
        <f t="shared" si="130"/>
        <v>1.6500999999999999</v>
      </c>
      <c r="H8361" s="1">
        <v>1.6546000000000001</v>
      </c>
      <c r="I8361" s="1">
        <v>1.6355</v>
      </c>
      <c r="J8361" s="1">
        <v>1.6364000000000001</v>
      </c>
      <c r="K8361" s="1">
        <f>(Таблица1[[#This Row],[Столбец7]]-Таблица1[[#This Row],[Столбец4]])*10000</f>
        <v>-136.99999999999824</v>
      </c>
    </row>
    <row r="8362" spans="1:11" x14ac:dyDescent="0.2">
      <c r="A8362">
        <v>2004</v>
      </c>
      <c r="B8362" t="str">
        <f>CONCATENATE("01.","01",".",Таблица1[[#This Row],[Столбец1]])</f>
        <v>01.01.2004</v>
      </c>
      <c r="C8362" t="str">
        <f>CONCATENATE(Таблица1[[#This Row],[Столбец3]],".",Таблица1[[#This Row],[Столбец2]],".",Таблица1[[#This Row],[Столбец1]])</f>
        <v>27.1.2004</v>
      </c>
      <c r="D8362">
        <f>DAYS360(Таблица1[[#This Row],[Столбец13]],Таблица1[[#This Row],[Столбец14]],TRUE)+1</f>
        <v>27</v>
      </c>
      <c r="E8362">
        <v>1</v>
      </c>
      <c r="F8362">
        <v>27</v>
      </c>
      <c r="G8362" s="1">
        <f t="shared" si="130"/>
        <v>1.6364000000000001</v>
      </c>
      <c r="H8362" s="1">
        <v>1.6516999999999999</v>
      </c>
      <c r="I8362" s="1">
        <v>1.6322000000000001</v>
      </c>
      <c r="J8362" s="1">
        <v>1.6505000000000001</v>
      </c>
      <c r="K8362" s="1">
        <f>(Таблица1[[#This Row],[Столбец7]]-Таблица1[[#This Row],[Столбец4]])*10000</f>
        <v>141</v>
      </c>
    </row>
    <row r="8363" spans="1:11" x14ac:dyDescent="0.2">
      <c r="A8363">
        <v>2004</v>
      </c>
      <c r="B8363" t="str">
        <f>CONCATENATE("01.","01",".",Таблица1[[#This Row],[Столбец1]])</f>
        <v>01.01.2004</v>
      </c>
      <c r="C8363" t="str">
        <f>CONCATENATE(Таблица1[[#This Row],[Столбец3]],".",Таблица1[[#This Row],[Столбец2]],".",Таблица1[[#This Row],[Столбец1]])</f>
        <v>28.1.2004</v>
      </c>
      <c r="D8363">
        <f>DAYS360(Таблица1[[#This Row],[Столбец13]],Таблица1[[#This Row],[Столбец14]],TRUE)+1</f>
        <v>28</v>
      </c>
      <c r="E8363">
        <v>1</v>
      </c>
      <c r="F8363">
        <v>28</v>
      </c>
      <c r="G8363" s="1">
        <f t="shared" si="130"/>
        <v>1.6505000000000001</v>
      </c>
      <c r="H8363" s="1">
        <v>1.6695</v>
      </c>
      <c r="I8363" s="1">
        <v>1.6436999999999999</v>
      </c>
      <c r="J8363" s="1">
        <v>1.6492</v>
      </c>
      <c r="K8363" s="1">
        <f>(Таблица1[[#This Row],[Столбец7]]-Таблица1[[#This Row],[Столбец4]])*10000</f>
        <v>-13.000000000000789</v>
      </c>
    </row>
    <row r="8364" spans="1:11" x14ac:dyDescent="0.2">
      <c r="A8364">
        <v>2004</v>
      </c>
      <c r="B8364" t="str">
        <f>CONCATENATE("01.","01",".",Таблица1[[#This Row],[Столбец1]])</f>
        <v>01.01.2004</v>
      </c>
      <c r="C8364" t="str">
        <f>CONCATENATE(Таблица1[[#This Row],[Столбец3]],".",Таблица1[[#This Row],[Столбец2]],".",Таблица1[[#This Row],[Столбец1]])</f>
        <v>29.1.2004</v>
      </c>
      <c r="D8364">
        <f>DAYS360(Таблица1[[#This Row],[Столбец13]],Таблица1[[#This Row],[Столбец14]],TRUE)+1</f>
        <v>29</v>
      </c>
      <c r="E8364">
        <v>1</v>
      </c>
      <c r="F8364">
        <v>29</v>
      </c>
      <c r="G8364" s="1">
        <f t="shared" si="130"/>
        <v>1.6492</v>
      </c>
      <c r="H8364" s="1">
        <v>1.6637999999999999</v>
      </c>
      <c r="I8364" s="1">
        <v>1.6476999999999999</v>
      </c>
      <c r="J8364" s="1">
        <v>1.6493</v>
      </c>
      <c r="K8364" s="1">
        <f>(Таблица1[[#This Row],[Столбец7]]-Таблица1[[#This Row],[Столбец4]])*10000</f>
        <v>0.99999999999988987</v>
      </c>
    </row>
    <row r="8365" spans="1:11" x14ac:dyDescent="0.2">
      <c r="A8365">
        <v>2004</v>
      </c>
      <c r="B8365" t="str">
        <f>CONCATENATE("01.","01",".",Таблица1[[#This Row],[Столбец1]])</f>
        <v>01.01.2004</v>
      </c>
      <c r="C8365" t="str">
        <f>CONCATENATE(Таблица1[[#This Row],[Столбец3]],".",Таблица1[[#This Row],[Столбец2]],".",Таблица1[[#This Row],[Столбец1]])</f>
        <v>30.1.2004</v>
      </c>
      <c r="D8365">
        <f>DAYS360(Таблица1[[#This Row],[Столбец13]],Таблица1[[#This Row],[Столбец14]],TRUE)+1</f>
        <v>30</v>
      </c>
      <c r="E8365">
        <v>1</v>
      </c>
      <c r="F8365">
        <v>30</v>
      </c>
      <c r="G8365" s="1">
        <f t="shared" si="130"/>
        <v>1.6493</v>
      </c>
      <c r="H8365" s="1">
        <v>1.6611</v>
      </c>
      <c r="I8365" s="1">
        <v>1.6440999999999999</v>
      </c>
      <c r="J8365" s="1">
        <v>1.6484000000000001</v>
      </c>
      <c r="K8365" s="1">
        <f>(Таблица1[[#This Row],[Столбец7]]-Таблица1[[#This Row],[Столбец4]])*10000</f>
        <v>-8.9999999999990088</v>
      </c>
    </row>
    <row r="8366" spans="1:11" x14ac:dyDescent="0.2">
      <c r="A8366">
        <v>2004</v>
      </c>
      <c r="B8366" t="str">
        <f>CONCATENATE("01.","01",".",Таблица1[[#This Row],[Столбец1]])</f>
        <v>01.01.2004</v>
      </c>
      <c r="C8366" t="str">
        <f>CONCATENATE(Таблица1[[#This Row],[Столбец3]],".",Таблица1[[#This Row],[Столбец2]],".",Таблица1[[#This Row],[Столбец1]])</f>
        <v>2.2.2004</v>
      </c>
      <c r="D8366">
        <f>DAYS360(Таблица1[[#This Row],[Столбец13]],Таблица1[[#This Row],[Столбец14]],TRUE)+1</f>
        <v>32</v>
      </c>
      <c r="E8366">
        <v>2</v>
      </c>
      <c r="F8366">
        <v>2</v>
      </c>
      <c r="G8366" s="1">
        <f t="shared" si="130"/>
        <v>1.6484000000000001</v>
      </c>
      <c r="H8366" s="1">
        <v>1.6648000000000001</v>
      </c>
      <c r="I8366" s="1">
        <v>1.6492</v>
      </c>
      <c r="J8366" s="1">
        <v>1.6620999999999999</v>
      </c>
      <c r="K8366" s="1">
        <f>(Таблица1[[#This Row],[Столбец7]]-Таблица1[[#This Row],[Столбец4]])*10000</f>
        <v>136.99999999999824</v>
      </c>
    </row>
    <row r="8367" spans="1:11" x14ac:dyDescent="0.2">
      <c r="A8367">
        <v>2004</v>
      </c>
      <c r="B8367" t="str">
        <f>CONCATENATE("01.","01",".",Таблица1[[#This Row],[Столбец1]])</f>
        <v>01.01.2004</v>
      </c>
      <c r="C8367" t="str">
        <f>CONCATENATE(Таблица1[[#This Row],[Столбец3]],".",Таблица1[[#This Row],[Столбец2]],".",Таблица1[[#This Row],[Столбец1]])</f>
        <v>3.2.2004</v>
      </c>
      <c r="D8367">
        <f>DAYS360(Таблица1[[#This Row],[Столбец13]],Таблица1[[#This Row],[Столбец14]],TRUE)+1</f>
        <v>33</v>
      </c>
      <c r="E8367">
        <v>2</v>
      </c>
      <c r="F8367">
        <v>3</v>
      </c>
      <c r="G8367" s="1">
        <f t="shared" si="130"/>
        <v>1.6620999999999999</v>
      </c>
      <c r="H8367" s="1">
        <v>1.6803999999999999</v>
      </c>
      <c r="I8367" s="1">
        <v>1.6598999999999999</v>
      </c>
      <c r="J8367" s="1">
        <v>1.6776</v>
      </c>
      <c r="K8367" s="1">
        <f>(Таблица1[[#This Row],[Столбец7]]-Таблица1[[#This Row],[Столбец4]])*10000</f>
        <v>155.00000000000068</v>
      </c>
    </row>
    <row r="8368" spans="1:11" x14ac:dyDescent="0.2">
      <c r="A8368">
        <v>2004</v>
      </c>
      <c r="B8368" t="str">
        <f>CONCATENATE("01.","01",".",Таблица1[[#This Row],[Столбец1]])</f>
        <v>01.01.2004</v>
      </c>
      <c r="C8368" t="str">
        <f>CONCATENATE(Таблица1[[#This Row],[Столбец3]],".",Таблица1[[#This Row],[Столбец2]],".",Таблица1[[#This Row],[Столбец1]])</f>
        <v>4.2.2004</v>
      </c>
      <c r="D8368">
        <f>DAYS360(Таблица1[[#This Row],[Столбец13]],Таблица1[[#This Row],[Столбец14]],TRUE)+1</f>
        <v>34</v>
      </c>
      <c r="E8368">
        <v>2</v>
      </c>
      <c r="F8368">
        <v>4</v>
      </c>
      <c r="G8368" s="1">
        <f t="shared" si="130"/>
        <v>1.6776</v>
      </c>
      <c r="H8368" s="1">
        <v>1.6828000000000001</v>
      </c>
      <c r="I8368" s="1">
        <v>1.6680999999999999</v>
      </c>
      <c r="J8368" s="1">
        <v>1.6718</v>
      </c>
      <c r="K8368" s="1">
        <f>(Таблица1[[#This Row],[Столбец7]]-Таблица1[[#This Row],[Столбец4]])*10000</f>
        <v>-58.00000000000027</v>
      </c>
    </row>
    <row r="8369" spans="1:11" x14ac:dyDescent="0.2">
      <c r="A8369">
        <v>2004</v>
      </c>
      <c r="B8369" t="str">
        <f>CONCATENATE("01.","01",".",Таблица1[[#This Row],[Столбец1]])</f>
        <v>01.01.2004</v>
      </c>
      <c r="C8369" t="str">
        <f>CONCATENATE(Таблица1[[#This Row],[Столбец3]],".",Таблица1[[#This Row],[Столбец2]],".",Таблица1[[#This Row],[Столбец1]])</f>
        <v>5.2.2004</v>
      </c>
      <c r="D8369">
        <f>DAYS360(Таблица1[[#This Row],[Столбец13]],Таблица1[[#This Row],[Столбец14]],TRUE)+1</f>
        <v>35</v>
      </c>
      <c r="E8369">
        <v>2</v>
      </c>
      <c r="F8369">
        <v>5</v>
      </c>
      <c r="G8369" s="1">
        <f t="shared" si="130"/>
        <v>1.6718</v>
      </c>
      <c r="H8369" s="1">
        <v>1.6835</v>
      </c>
      <c r="I8369" s="1">
        <v>1.6704000000000001</v>
      </c>
      <c r="J8369" s="1">
        <v>1.6788000000000001</v>
      </c>
      <c r="K8369" s="1">
        <f>(Таблица1[[#This Row],[Столбец7]]-Таблица1[[#This Row],[Столбец4]])*10000</f>
        <v>70.000000000001165</v>
      </c>
    </row>
    <row r="8370" spans="1:11" x14ac:dyDescent="0.2">
      <c r="A8370">
        <v>2004</v>
      </c>
      <c r="B8370" t="str">
        <f>CONCATENATE("01.","01",".",Таблица1[[#This Row],[Столбец1]])</f>
        <v>01.01.2004</v>
      </c>
      <c r="C8370" t="str">
        <f>CONCATENATE(Таблица1[[#This Row],[Столбец3]],".",Таблица1[[#This Row],[Столбец2]],".",Таблица1[[#This Row],[Столбец1]])</f>
        <v>6.2.2004</v>
      </c>
      <c r="D8370">
        <f>DAYS360(Таблица1[[#This Row],[Столбец13]],Таблица1[[#This Row],[Столбец14]],TRUE)+1</f>
        <v>36</v>
      </c>
      <c r="E8370">
        <v>2</v>
      </c>
      <c r="F8370">
        <v>6</v>
      </c>
      <c r="G8370" s="1">
        <f t="shared" si="130"/>
        <v>1.6788000000000001</v>
      </c>
      <c r="H8370" s="1">
        <v>1.6889000000000001</v>
      </c>
      <c r="I8370" s="1">
        <v>1.6722999999999999</v>
      </c>
      <c r="J8370" s="1">
        <v>1.6781999999999999</v>
      </c>
      <c r="K8370" s="1">
        <f>(Таблица1[[#This Row],[Столбец7]]-Таблица1[[#This Row],[Столбец4]])*10000</f>
        <v>-6.0000000000015596</v>
      </c>
    </row>
    <row r="8371" spans="1:11" x14ac:dyDescent="0.2">
      <c r="A8371">
        <v>2004</v>
      </c>
      <c r="B8371" t="str">
        <f>CONCATENATE("01.","01",".",Таблица1[[#This Row],[Столбец1]])</f>
        <v>01.01.2004</v>
      </c>
      <c r="C8371" t="str">
        <f>CONCATENATE(Таблица1[[#This Row],[Столбец3]],".",Таблица1[[#This Row],[Столбец2]],".",Таблица1[[#This Row],[Столбец1]])</f>
        <v>9.2.2004</v>
      </c>
      <c r="D8371">
        <f>DAYS360(Таблица1[[#This Row],[Столбец13]],Таблица1[[#This Row],[Столбец14]],TRUE)+1</f>
        <v>39</v>
      </c>
      <c r="E8371">
        <v>2</v>
      </c>
      <c r="F8371">
        <v>9</v>
      </c>
      <c r="G8371" s="1">
        <f t="shared" si="130"/>
        <v>1.6781999999999999</v>
      </c>
      <c r="H8371" s="1">
        <v>1.6901999999999999</v>
      </c>
      <c r="I8371" s="1">
        <v>1.6740999999999999</v>
      </c>
      <c r="J8371" s="1">
        <v>1.6859999999999999</v>
      </c>
      <c r="K8371" s="1">
        <f>(Таблица1[[#This Row],[Столбец7]]-Таблица1[[#This Row],[Столбец4]])*10000</f>
        <v>78.000000000000284</v>
      </c>
    </row>
    <row r="8372" spans="1:11" x14ac:dyDescent="0.2">
      <c r="A8372">
        <v>2004</v>
      </c>
      <c r="B8372" t="str">
        <f>CONCATENATE("01.","01",".",Таблица1[[#This Row],[Столбец1]])</f>
        <v>01.01.2004</v>
      </c>
      <c r="C8372" t="str">
        <f>CONCATENATE(Таблица1[[#This Row],[Столбец3]],".",Таблица1[[#This Row],[Столбец2]],".",Таблица1[[#This Row],[Столбец1]])</f>
        <v>10.2.2004</v>
      </c>
      <c r="D8372">
        <f>DAYS360(Таблица1[[#This Row],[Столбец13]],Таблица1[[#This Row],[Столбец14]],TRUE)+1</f>
        <v>40</v>
      </c>
      <c r="E8372">
        <v>2</v>
      </c>
      <c r="F8372">
        <v>10</v>
      </c>
      <c r="G8372" s="1">
        <f t="shared" si="130"/>
        <v>1.6859999999999999</v>
      </c>
      <c r="H8372" s="1">
        <v>1.6942999999999999</v>
      </c>
      <c r="I8372" s="1">
        <v>1.6817</v>
      </c>
      <c r="J8372" s="1">
        <v>1.6880999999999999</v>
      </c>
      <c r="K8372" s="1">
        <f>(Таблица1[[#This Row],[Столбец7]]-Таблица1[[#This Row],[Столбец4]])*10000</f>
        <v>20.999999999999908</v>
      </c>
    </row>
    <row r="8373" spans="1:11" x14ac:dyDescent="0.2">
      <c r="A8373">
        <v>2004</v>
      </c>
      <c r="B8373" t="str">
        <f>CONCATENATE("01.","01",".",Таблица1[[#This Row],[Столбец1]])</f>
        <v>01.01.2004</v>
      </c>
      <c r="C8373" t="str">
        <f>CONCATENATE(Таблица1[[#This Row],[Столбец3]],".",Таблица1[[#This Row],[Столбец2]],".",Таблица1[[#This Row],[Столбец1]])</f>
        <v>11.2.2004</v>
      </c>
      <c r="D8373">
        <f>DAYS360(Таблица1[[#This Row],[Столбец13]],Таблица1[[#This Row],[Столбец14]],TRUE)+1</f>
        <v>41</v>
      </c>
      <c r="E8373">
        <v>2</v>
      </c>
      <c r="F8373">
        <v>11</v>
      </c>
      <c r="G8373" s="1">
        <f t="shared" si="130"/>
        <v>1.6880999999999999</v>
      </c>
      <c r="H8373" s="1">
        <v>1.6930000000000001</v>
      </c>
      <c r="I8373" s="1">
        <v>1.6829000000000001</v>
      </c>
      <c r="J8373" s="1">
        <v>1.6871</v>
      </c>
      <c r="K8373" s="1">
        <f>(Таблица1[[#This Row],[Столбец7]]-Таблица1[[#This Row],[Столбец4]])*10000</f>
        <v>-9.9999999999988987</v>
      </c>
    </row>
    <row r="8374" spans="1:11" x14ac:dyDescent="0.2">
      <c r="A8374">
        <v>2004</v>
      </c>
      <c r="B8374" t="str">
        <f>CONCATENATE("01.","01",".",Таблица1[[#This Row],[Столбец1]])</f>
        <v>01.01.2004</v>
      </c>
      <c r="C8374" t="str">
        <f>CONCATENATE(Таблица1[[#This Row],[Столбец3]],".",Таблица1[[#This Row],[Столбец2]],".",Таблица1[[#This Row],[Столбец1]])</f>
        <v>12.2.2004</v>
      </c>
      <c r="D8374">
        <f>DAYS360(Таблица1[[#This Row],[Столбец13]],Таблица1[[#This Row],[Столбец14]],TRUE)+1</f>
        <v>42</v>
      </c>
      <c r="E8374">
        <v>2</v>
      </c>
      <c r="F8374">
        <v>12</v>
      </c>
      <c r="G8374" s="1">
        <f t="shared" si="130"/>
        <v>1.6871</v>
      </c>
      <c r="H8374" s="1">
        <v>1.6935</v>
      </c>
      <c r="I8374" s="1">
        <v>1.6853</v>
      </c>
      <c r="J8374" s="1">
        <v>1.6890000000000001</v>
      </c>
      <c r="K8374" s="1">
        <f>(Таблица1[[#This Row],[Столбец7]]-Таблица1[[#This Row],[Столбец4]])*10000</f>
        <v>19.000000000000128</v>
      </c>
    </row>
    <row r="8375" spans="1:11" x14ac:dyDescent="0.2">
      <c r="A8375">
        <v>2004</v>
      </c>
      <c r="B8375" t="str">
        <f>CONCATENATE("01.","01",".",Таблица1[[#This Row],[Столбец1]])</f>
        <v>01.01.2004</v>
      </c>
      <c r="C8375" t="str">
        <f>CONCATENATE(Таблица1[[#This Row],[Столбец3]],".",Таблица1[[#This Row],[Столбец2]],".",Таблица1[[#This Row],[Столбец1]])</f>
        <v>13.2.2004</v>
      </c>
      <c r="D8375">
        <f>DAYS360(Таблица1[[#This Row],[Столбец13]],Таблица1[[#This Row],[Столбец14]],TRUE)+1</f>
        <v>43</v>
      </c>
      <c r="E8375">
        <v>2</v>
      </c>
      <c r="F8375">
        <v>13</v>
      </c>
      <c r="G8375" s="1">
        <f t="shared" si="130"/>
        <v>1.6890000000000001</v>
      </c>
      <c r="H8375" s="1">
        <v>1.6947000000000001</v>
      </c>
      <c r="I8375" s="1">
        <v>1.6728000000000001</v>
      </c>
      <c r="J8375" s="1">
        <v>1.6754</v>
      </c>
      <c r="K8375" s="1">
        <f>(Таблица1[[#This Row],[Столбец7]]-Таблица1[[#This Row],[Столбец4]])*10000</f>
        <v>-136.00000000000057</v>
      </c>
    </row>
    <row r="8376" spans="1:11" x14ac:dyDescent="0.2">
      <c r="A8376">
        <v>2004</v>
      </c>
      <c r="B8376" t="str">
        <f>CONCATENATE("01.","01",".",Таблица1[[#This Row],[Столбец1]])</f>
        <v>01.01.2004</v>
      </c>
      <c r="C8376" t="str">
        <f>CONCATENATE(Таблица1[[#This Row],[Столбец3]],".",Таблица1[[#This Row],[Столбец2]],".",Таблица1[[#This Row],[Столбец1]])</f>
        <v>16.2.2004</v>
      </c>
      <c r="D8376">
        <f>DAYS360(Таблица1[[#This Row],[Столбец13]],Таблица1[[#This Row],[Столбец14]],TRUE)+1</f>
        <v>46</v>
      </c>
      <c r="E8376">
        <v>2</v>
      </c>
      <c r="F8376">
        <v>16</v>
      </c>
      <c r="G8376" s="1">
        <f t="shared" si="130"/>
        <v>1.6754</v>
      </c>
      <c r="H8376" s="1">
        <v>1.6834</v>
      </c>
      <c r="I8376" s="1">
        <v>1.6732</v>
      </c>
      <c r="J8376" s="1">
        <v>1.6811</v>
      </c>
      <c r="K8376" s="1">
        <f>(Таблица1[[#This Row],[Столбец7]]-Таблица1[[#This Row],[Столбец4]])*10000</f>
        <v>57.000000000000384</v>
      </c>
    </row>
    <row r="8377" spans="1:11" x14ac:dyDescent="0.2">
      <c r="A8377">
        <v>2004</v>
      </c>
      <c r="B8377" t="str">
        <f>CONCATENATE("01.","01",".",Таблица1[[#This Row],[Столбец1]])</f>
        <v>01.01.2004</v>
      </c>
      <c r="C8377" t="str">
        <f>CONCATENATE(Таблица1[[#This Row],[Столбец3]],".",Таблица1[[#This Row],[Столбец2]],".",Таблица1[[#This Row],[Столбец1]])</f>
        <v>17.2.2004</v>
      </c>
      <c r="D8377">
        <f>DAYS360(Таблица1[[#This Row],[Столбец13]],Таблица1[[#This Row],[Столбец14]],TRUE)+1</f>
        <v>47</v>
      </c>
      <c r="E8377">
        <v>2</v>
      </c>
      <c r="F8377">
        <v>17</v>
      </c>
      <c r="G8377" s="1">
        <f t="shared" si="130"/>
        <v>1.6811</v>
      </c>
      <c r="H8377" s="1">
        <v>1.6866000000000001</v>
      </c>
      <c r="I8377" s="1">
        <v>1.6762999999999999</v>
      </c>
      <c r="J8377" s="1">
        <v>1.6818</v>
      </c>
      <c r="K8377" s="1">
        <f>(Таблица1[[#This Row],[Столбец7]]-Таблица1[[#This Row],[Столбец4]])*10000</f>
        <v>6.9999999999992291</v>
      </c>
    </row>
    <row r="8378" spans="1:11" x14ac:dyDescent="0.2">
      <c r="A8378">
        <v>2004</v>
      </c>
      <c r="B8378" t="str">
        <f>CONCATENATE("01.","01",".",Таблица1[[#This Row],[Столбец1]])</f>
        <v>01.01.2004</v>
      </c>
      <c r="C8378" t="str">
        <f>CONCATENATE(Таблица1[[#This Row],[Столбец3]],".",Таблица1[[#This Row],[Столбец2]],".",Таблица1[[#This Row],[Столбец1]])</f>
        <v>18.2.2004</v>
      </c>
      <c r="D8378">
        <f>DAYS360(Таблица1[[#This Row],[Столбец13]],Таблица1[[#This Row],[Столбец14]],TRUE)+1</f>
        <v>48</v>
      </c>
      <c r="E8378">
        <v>2</v>
      </c>
      <c r="F8378">
        <v>18</v>
      </c>
      <c r="G8378" s="1">
        <f t="shared" si="130"/>
        <v>1.6818</v>
      </c>
      <c r="H8378" s="1">
        <v>1.6939</v>
      </c>
      <c r="I8378" s="1">
        <v>1.6766000000000001</v>
      </c>
      <c r="J8378" s="1">
        <v>1.681</v>
      </c>
      <c r="K8378" s="1">
        <f>(Таблица1[[#This Row],[Столбец7]]-Таблица1[[#This Row],[Столбец4]])*10000</f>
        <v>-7.9999999999991189</v>
      </c>
    </row>
    <row r="8379" spans="1:11" x14ac:dyDescent="0.2">
      <c r="A8379">
        <v>2004</v>
      </c>
      <c r="B8379" t="str">
        <f>CONCATENATE("01.","01",".",Таблица1[[#This Row],[Столбец1]])</f>
        <v>01.01.2004</v>
      </c>
      <c r="C8379" t="str">
        <f>CONCATENATE(Таблица1[[#This Row],[Столбец3]],".",Таблица1[[#This Row],[Столбец2]],".",Таблица1[[#This Row],[Столбец1]])</f>
        <v>19.2.2004</v>
      </c>
      <c r="D8379">
        <f>DAYS360(Таблица1[[#This Row],[Столбец13]],Таблица1[[#This Row],[Столбец14]],TRUE)+1</f>
        <v>49</v>
      </c>
      <c r="E8379">
        <v>2</v>
      </c>
      <c r="F8379">
        <v>19</v>
      </c>
      <c r="G8379" s="1">
        <f t="shared" si="130"/>
        <v>1.681</v>
      </c>
      <c r="H8379" s="1">
        <v>1.6959</v>
      </c>
      <c r="I8379" s="1">
        <v>1.6779999999999999</v>
      </c>
      <c r="J8379" s="1">
        <v>1.6933</v>
      </c>
      <c r="K8379" s="1">
        <f>(Таблица1[[#This Row],[Столбец7]]-Таблица1[[#This Row],[Столбец4]])*10000</f>
        <v>122.99999999999977</v>
      </c>
    </row>
    <row r="8380" spans="1:11" x14ac:dyDescent="0.2">
      <c r="A8380">
        <v>2004</v>
      </c>
      <c r="B8380" t="str">
        <f>CONCATENATE("01.","01",".",Таблица1[[#This Row],[Столбец1]])</f>
        <v>01.01.2004</v>
      </c>
      <c r="C8380" t="str">
        <f>CONCATENATE(Таблица1[[#This Row],[Столбец3]],".",Таблица1[[#This Row],[Столбец2]],".",Таблица1[[#This Row],[Столбец1]])</f>
        <v>20.2.2004</v>
      </c>
      <c r="D8380">
        <f>DAYS360(Таблица1[[#This Row],[Столбец13]],Таблица1[[#This Row],[Столбец14]],TRUE)+1</f>
        <v>50</v>
      </c>
      <c r="E8380">
        <v>2</v>
      </c>
      <c r="F8380">
        <v>20</v>
      </c>
      <c r="G8380" s="1">
        <f t="shared" si="130"/>
        <v>1.6933</v>
      </c>
      <c r="H8380" s="1">
        <v>1.6960999999999999</v>
      </c>
      <c r="I8380" s="1">
        <v>1.6705000000000001</v>
      </c>
      <c r="J8380" s="1">
        <v>1.6735</v>
      </c>
      <c r="K8380" s="1">
        <f>(Таблица1[[#This Row],[Столбец7]]-Таблица1[[#This Row],[Столбец4]])*10000</f>
        <v>-198.0000000000004</v>
      </c>
    </row>
    <row r="8381" spans="1:11" x14ac:dyDescent="0.2">
      <c r="A8381">
        <v>2004</v>
      </c>
      <c r="B8381" t="str">
        <f>CONCATENATE("01.","01",".",Таблица1[[#This Row],[Столбец1]])</f>
        <v>01.01.2004</v>
      </c>
      <c r="C8381" t="str">
        <f>CONCATENATE(Таблица1[[#This Row],[Столбец3]],".",Таблица1[[#This Row],[Столбец2]],".",Таблица1[[#This Row],[Столбец1]])</f>
        <v>23.2.2004</v>
      </c>
      <c r="D8381">
        <f>DAYS360(Таблица1[[#This Row],[Столбец13]],Таблица1[[#This Row],[Столбец14]],TRUE)+1</f>
        <v>53</v>
      </c>
      <c r="E8381">
        <v>2</v>
      </c>
      <c r="F8381">
        <v>23</v>
      </c>
      <c r="G8381" s="1">
        <f t="shared" si="130"/>
        <v>1.6735</v>
      </c>
      <c r="H8381" s="1">
        <v>1.6859</v>
      </c>
      <c r="I8381" s="1">
        <v>1.6688000000000001</v>
      </c>
      <c r="J8381" s="1">
        <v>1.6766000000000001</v>
      </c>
      <c r="K8381" s="1">
        <f>(Таблица1[[#This Row],[Столбец7]]-Таблица1[[#This Row],[Столбец4]])*10000</f>
        <v>31.000000000001027</v>
      </c>
    </row>
    <row r="8382" spans="1:11" x14ac:dyDescent="0.2">
      <c r="A8382">
        <v>2004</v>
      </c>
      <c r="B8382" t="str">
        <f>CONCATENATE("01.","01",".",Таблица1[[#This Row],[Столбец1]])</f>
        <v>01.01.2004</v>
      </c>
      <c r="C8382" t="str">
        <f>CONCATENATE(Таблица1[[#This Row],[Столбец3]],".",Таблица1[[#This Row],[Столбец2]],".",Таблица1[[#This Row],[Столбец1]])</f>
        <v>24.2.2004</v>
      </c>
      <c r="D8382">
        <f>DAYS360(Таблица1[[#This Row],[Столбец13]],Таблица1[[#This Row],[Столбец14]],TRUE)+1</f>
        <v>54</v>
      </c>
      <c r="E8382">
        <v>2</v>
      </c>
      <c r="F8382">
        <v>24</v>
      </c>
      <c r="G8382" s="1">
        <f t="shared" si="130"/>
        <v>1.6766000000000001</v>
      </c>
      <c r="H8382" s="1">
        <v>1.6876</v>
      </c>
      <c r="I8382" s="1">
        <v>1.6728000000000001</v>
      </c>
      <c r="J8382" s="1">
        <v>1.6847000000000001</v>
      </c>
      <c r="K8382" s="1">
        <f>(Таблица1[[#This Row],[Столбец7]]-Таблица1[[#This Row],[Столбец4]])*10000</f>
        <v>80.999999999999957</v>
      </c>
    </row>
    <row r="8383" spans="1:11" x14ac:dyDescent="0.2">
      <c r="A8383">
        <v>2004</v>
      </c>
      <c r="B8383" t="str">
        <f>CONCATENATE("01.","01",".",Таблица1[[#This Row],[Столбец1]])</f>
        <v>01.01.2004</v>
      </c>
      <c r="C8383" t="str">
        <f>CONCATENATE(Таблица1[[#This Row],[Столбец3]],".",Таблица1[[#This Row],[Столбец2]],".",Таблица1[[#This Row],[Столбец1]])</f>
        <v>25.2.2004</v>
      </c>
      <c r="D8383">
        <f>DAYS360(Таблица1[[#This Row],[Столбец13]],Таблица1[[#This Row],[Столбец14]],TRUE)+1</f>
        <v>55</v>
      </c>
      <c r="E8383">
        <v>2</v>
      </c>
      <c r="F8383">
        <v>25</v>
      </c>
      <c r="G8383" s="1">
        <f t="shared" si="130"/>
        <v>1.6847000000000001</v>
      </c>
      <c r="H8383" s="1">
        <v>1.6876</v>
      </c>
      <c r="I8383" s="1">
        <v>1.6651</v>
      </c>
      <c r="J8383" s="1">
        <v>1.6660999999999999</v>
      </c>
      <c r="K8383" s="1">
        <f>(Таблица1[[#This Row],[Столбец7]]-Таблица1[[#This Row],[Столбец4]])*10000</f>
        <v>-186.00000000000171</v>
      </c>
    </row>
    <row r="8384" spans="1:11" x14ac:dyDescent="0.2">
      <c r="A8384">
        <v>2004</v>
      </c>
      <c r="B8384" t="str">
        <f>CONCATENATE("01.","01",".",Таблица1[[#This Row],[Столбец1]])</f>
        <v>01.01.2004</v>
      </c>
      <c r="C8384" t="str">
        <f>CONCATENATE(Таблица1[[#This Row],[Столбец3]],".",Таблица1[[#This Row],[Столбец2]],".",Таблица1[[#This Row],[Столбец1]])</f>
        <v>26.2.2004</v>
      </c>
      <c r="D8384">
        <f>DAYS360(Таблица1[[#This Row],[Столбец13]],Таблица1[[#This Row],[Столбец14]],TRUE)+1</f>
        <v>56</v>
      </c>
      <c r="E8384">
        <v>2</v>
      </c>
      <c r="F8384">
        <v>26</v>
      </c>
      <c r="G8384" s="1">
        <f t="shared" si="130"/>
        <v>1.6660999999999999</v>
      </c>
      <c r="H8384" s="1">
        <v>1.6748000000000001</v>
      </c>
      <c r="I8384" s="1">
        <v>1.6619999999999999</v>
      </c>
      <c r="J8384" s="1">
        <v>1.6687000000000001</v>
      </c>
      <c r="K8384" s="1">
        <f>(Таблица1[[#This Row],[Столбец7]]-Таблица1[[#This Row],[Столбец4]])*10000</f>
        <v>26.000000000001577</v>
      </c>
    </row>
    <row r="8385" spans="1:11" x14ac:dyDescent="0.2">
      <c r="A8385">
        <v>2004</v>
      </c>
      <c r="B8385" t="str">
        <f>CONCATENATE("01.","01",".",Таблица1[[#This Row],[Столбец1]])</f>
        <v>01.01.2004</v>
      </c>
      <c r="C8385" t="str">
        <f>CONCATENATE(Таблица1[[#This Row],[Столбец3]],".",Таблица1[[#This Row],[Столбец2]],".",Таблица1[[#This Row],[Столбец1]])</f>
        <v>27.2.2004</v>
      </c>
      <c r="D8385">
        <f>DAYS360(Таблица1[[#This Row],[Столбец13]],Таблица1[[#This Row],[Столбец14]],TRUE)+1</f>
        <v>57</v>
      </c>
      <c r="E8385">
        <v>2</v>
      </c>
      <c r="F8385">
        <v>27</v>
      </c>
      <c r="G8385" s="1">
        <f t="shared" si="130"/>
        <v>1.6687000000000001</v>
      </c>
      <c r="H8385" s="1">
        <v>1.6801999999999999</v>
      </c>
      <c r="I8385" s="1">
        <v>1.6654</v>
      </c>
      <c r="J8385" s="1">
        <v>1.6664000000000001</v>
      </c>
      <c r="K8385" s="1">
        <f>(Таблица1[[#This Row],[Столбец7]]-Таблица1[[#This Row],[Столбец4]])*10000</f>
        <v>-22.999999999999687</v>
      </c>
    </row>
    <row r="8386" spans="1:11" x14ac:dyDescent="0.2">
      <c r="A8386">
        <v>2004</v>
      </c>
      <c r="B8386" t="str">
        <f>CONCATENATE("01.","01",".",Таблица1[[#This Row],[Столбец1]])</f>
        <v>01.01.2004</v>
      </c>
      <c r="C8386" t="str">
        <f>CONCATENATE(Таблица1[[#This Row],[Столбец3]],".",Таблица1[[#This Row],[Столбец2]],".",Таблица1[[#This Row],[Столбец1]])</f>
        <v>1.3.2004</v>
      </c>
      <c r="D8386">
        <f>DAYS360(Таблица1[[#This Row],[Столбец13]],Таблица1[[#This Row],[Столбец14]],TRUE)+1</f>
        <v>61</v>
      </c>
      <c r="E8386">
        <v>3</v>
      </c>
      <c r="F8386">
        <v>1</v>
      </c>
      <c r="G8386" s="1">
        <f t="shared" ref="G8386:G8449" si="131">J8385</f>
        <v>1.6664000000000001</v>
      </c>
      <c r="H8386" s="1">
        <v>1.6734</v>
      </c>
      <c r="I8386" s="1">
        <v>1.6627000000000001</v>
      </c>
      <c r="J8386" s="1">
        <v>1.6657999999999999</v>
      </c>
      <c r="K8386" s="1">
        <f>(Таблица1[[#This Row],[Столбец7]]-Таблица1[[#This Row],[Столбец4]])*10000</f>
        <v>-6.0000000000015596</v>
      </c>
    </row>
    <row r="8387" spans="1:11" x14ac:dyDescent="0.2">
      <c r="A8387">
        <v>2004</v>
      </c>
      <c r="B8387" t="str">
        <f>CONCATENATE("01.","01",".",Таблица1[[#This Row],[Столбец1]])</f>
        <v>01.01.2004</v>
      </c>
      <c r="C8387" t="str">
        <f>CONCATENATE(Таблица1[[#This Row],[Столбец3]],".",Таблица1[[#This Row],[Столбец2]],".",Таблица1[[#This Row],[Столбец1]])</f>
        <v>2.3.2004</v>
      </c>
      <c r="D8387">
        <f>DAYS360(Таблица1[[#This Row],[Столбец13]],Таблица1[[#This Row],[Столбец14]],TRUE)+1</f>
        <v>62</v>
      </c>
      <c r="E8387">
        <v>3</v>
      </c>
      <c r="F8387">
        <v>2</v>
      </c>
      <c r="G8387" s="1">
        <f t="shared" si="131"/>
        <v>1.6657999999999999</v>
      </c>
      <c r="H8387" s="1">
        <v>1.6685000000000001</v>
      </c>
      <c r="I8387" s="1">
        <v>1.6380999999999999</v>
      </c>
      <c r="J8387" s="1">
        <v>1.64</v>
      </c>
      <c r="K8387" s="1">
        <f>(Таблица1[[#This Row],[Столбец7]]-Таблица1[[#This Row],[Столбец4]])*10000</f>
        <v>-258.00000000000045</v>
      </c>
    </row>
    <row r="8388" spans="1:11" x14ac:dyDescent="0.2">
      <c r="A8388">
        <v>2004</v>
      </c>
      <c r="B8388" t="str">
        <f>CONCATENATE("01.","01",".",Таблица1[[#This Row],[Столбец1]])</f>
        <v>01.01.2004</v>
      </c>
      <c r="C8388" t="str">
        <f>CONCATENATE(Таблица1[[#This Row],[Столбец3]],".",Таблица1[[#This Row],[Столбец2]],".",Таблица1[[#This Row],[Столбец1]])</f>
        <v>3.3.2004</v>
      </c>
      <c r="D8388">
        <f>DAYS360(Таблица1[[#This Row],[Столбец13]],Таблица1[[#This Row],[Столбец14]],TRUE)+1</f>
        <v>63</v>
      </c>
      <c r="E8388">
        <v>3</v>
      </c>
      <c r="F8388">
        <v>3</v>
      </c>
      <c r="G8388" s="1">
        <f t="shared" si="131"/>
        <v>1.64</v>
      </c>
      <c r="H8388" s="1">
        <v>1.6496999999999999</v>
      </c>
      <c r="I8388" s="1">
        <v>1.6213</v>
      </c>
      <c r="J8388" s="1">
        <v>1.6332</v>
      </c>
      <c r="K8388" s="1">
        <f>(Таблица1[[#This Row],[Столбец7]]-Таблица1[[#This Row],[Столбец4]])*10000</f>
        <v>-67.999999999999176</v>
      </c>
    </row>
    <row r="8389" spans="1:11" x14ac:dyDescent="0.2">
      <c r="A8389">
        <v>2004</v>
      </c>
      <c r="B8389" t="str">
        <f>CONCATENATE("01.","01",".",Таблица1[[#This Row],[Столбец1]])</f>
        <v>01.01.2004</v>
      </c>
      <c r="C8389" t="str">
        <f>CONCATENATE(Таблица1[[#This Row],[Столбец3]],".",Таблица1[[#This Row],[Столбец2]],".",Таблица1[[#This Row],[Столбец1]])</f>
        <v>4.3.2004</v>
      </c>
      <c r="D8389">
        <f>DAYS360(Таблица1[[#This Row],[Столбец13]],Таблица1[[#This Row],[Столбец14]],TRUE)+1</f>
        <v>64</v>
      </c>
      <c r="E8389">
        <v>3</v>
      </c>
      <c r="F8389">
        <v>4</v>
      </c>
      <c r="G8389" s="1">
        <f t="shared" si="131"/>
        <v>1.6332</v>
      </c>
      <c r="H8389" s="1">
        <v>1.6407</v>
      </c>
      <c r="I8389" s="1">
        <v>1.6226</v>
      </c>
      <c r="J8389" s="1">
        <v>1.6254999999999999</v>
      </c>
      <c r="K8389" s="1">
        <f>(Таблица1[[#This Row],[Столбец7]]-Таблица1[[#This Row],[Столбец4]])*10000</f>
        <v>-77.000000000000398</v>
      </c>
    </row>
    <row r="8390" spans="1:11" x14ac:dyDescent="0.2">
      <c r="A8390">
        <v>2004</v>
      </c>
      <c r="B8390" t="str">
        <f>CONCATENATE("01.","01",".",Таблица1[[#This Row],[Столбец1]])</f>
        <v>01.01.2004</v>
      </c>
      <c r="C8390" t="str">
        <f>CONCATENATE(Таблица1[[#This Row],[Столбец3]],".",Таблица1[[#This Row],[Столбец2]],".",Таблица1[[#This Row],[Столбец1]])</f>
        <v>5.3.2004</v>
      </c>
      <c r="D8390">
        <f>DAYS360(Таблица1[[#This Row],[Столбец13]],Таблица1[[#This Row],[Столбец14]],TRUE)+1</f>
        <v>65</v>
      </c>
      <c r="E8390">
        <v>3</v>
      </c>
      <c r="F8390">
        <v>5</v>
      </c>
      <c r="G8390" s="1">
        <f t="shared" si="131"/>
        <v>1.6254999999999999</v>
      </c>
      <c r="H8390" s="1">
        <v>1.6380999999999999</v>
      </c>
      <c r="I8390" s="1">
        <v>1.6243000000000001</v>
      </c>
      <c r="J8390" s="1">
        <v>1.6329</v>
      </c>
      <c r="K8390" s="1">
        <f>(Таблица1[[#This Row],[Столбец7]]-Таблица1[[#This Row],[Столбец4]])*10000</f>
        <v>74.000000000000739</v>
      </c>
    </row>
    <row r="8391" spans="1:11" x14ac:dyDescent="0.2">
      <c r="A8391">
        <v>2004</v>
      </c>
      <c r="B8391" t="str">
        <f>CONCATENATE("01.","01",".",Таблица1[[#This Row],[Столбец1]])</f>
        <v>01.01.2004</v>
      </c>
      <c r="C8391" t="str">
        <f>CONCATENATE(Таблица1[[#This Row],[Столбец3]],".",Таблица1[[#This Row],[Столбец2]],".",Таблица1[[#This Row],[Столбец1]])</f>
        <v>8.3.2004</v>
      </c>
      <c r="D8391">
        <f>DAYS360(Таблица1[[#This Row],[Столбец13]],Таблица1[[#This Row],[Столбец14]],TRUE)+1</f>
        <v>68</v>
      </c>
      <c r="E8391">
        <v>3</v>
      </c>
      <c r="F8391">
        <v>8</v>
      </c>
      <c r="G8391" s="1">
        <f t="shared" si="131"/>
        <v>1.6329</v>
      </c>
      <c r="H8391" s="1">
        <v>1.6413</v>
      </c>
      <c r="I8391" s="1">
        <v>1.6297999999999999</v>
      </c>
      <c r="J8391" s="1">
        <v>1.6352</v>
      </c>
      <c r="K8391" s="1">
        <f>(Таблица1[[#This Row],[Столбец7]]-Таблица1[[#This Row],[Столбец4]])*10000</f>
        <v>22.999999999999687</v>
      </c>
    </row>
    <row r="8392" spans="1:11" x14ac:dyDescent="0.2">
      <c r="A8392">
        <v>2004</v>
      </c>
      <c r="B8392" t="str">
        <f>CONCATENATE("01.","01",".",Таблица1[[#This Row],[Столбец1]])</f>
        <v>01.01.2004</v>
      </c>
      <c r="C8392" t="str">
        <f>CONCATENATE(Таблица1[[#This Row],[Столбец3]],".",Таблица1[[#This Row],[Столбец2]],".",Таблица1[[#This Row],[Столбец1]])</f>
        <v>9.3.2004</v>
      </c>
      <c r="D8392">
        <f>DAYS360(Таблица1[[#This Row],[Столбец13]],Таблица1[[#This Row],[Столбец14]],TRUE)+1</f>
        <v>69</v>
      </c>
      <c r="E8392">
        <v>3</v>
      </c>
      <c r="F8392">
        <v>9</v>
      </c>
      <c r="G8392" s="1">
        <f t="shared" si="131"/>
        <v>1.6352</v>
      </c>
      <c r="H8392" s="1">
        <v>1.6446000000000001</v>
      </c>
      <c r="I8392" s="1">
        <v>1.625</v>
      </c>
      <c r="J8392" s="1">
        <v>1.6292</v>
      </c>
      <c r="K8392" s="1">
        <f>(Таблица1[[#This Row],[Столбец7]]-Таблица1[[#This Row],[Столбец4]])*10000</f>
        <v>-60.000000000000057</v>
      </c>
    </row>
    <row r="8393" spans="1:11" x14ac:dyDescent="0.2">
      <c r="A8393">
        <v>2004</v>
      </c>
      <c r="B8393" t="str">
        <f>CONCATENATE("01.","01",".",Таблица1[[#This Row],[Столбец1]])</f>
        <v>01.01.2004</v>
      </c>
      <c r="C8393" t="str">
        <f>CONCATENATE(Таблица1[[#This Row],[Столбец3]],".",Таблица1[[#This Row],[Столбец2]],".",Таблица1[[#This Row],[Столбец1]])</f>
        <v>10.3.2004</v>
      </c>
      <c r="D8393">
        <f>DAYS360(Таблица1[[#This Row],[Столбец13]],Таблица1[[#This Row],[Столбец14]],TRUE)+1</f>
        <v>70</v>
      </c>
      <c r="E8393">
        <v>3</v>
      </c>
      <c r="F8393">
        <v>10</v>
      </c>
      <c r="G8393" s="1">
        <f t="shared" si="131"/>
        <v>1.6292</v>
      </c>
      <c r="H8393" s="1">
        <v>1.633</v>
      </c>
      <c r="I8393" s="1">
        <v>1.6156999999999999</v>
      </c>
      <c r="J8393" s="1">
        <v>1.6192</v>
      </c>
      <c r="K8393" s="1">
        <f>(Таблица1[[#This Row],[Столбец7]]-Таблица1[[#This Row],[Столбец4]])*10000</f>
        <v>-100.00000000000009</v>
      </c>
    </row>
    <row r="8394" spans="1:11" x14ac:dyDescent="0.2">
      <c r="A8394">
        <v>2004</v>
      </c>
      <c r="B8394" t="str">
        <f>CONCATENATE("01.","01",".",Таблица1[[#This Row],[Столбец1]])</f>
        <v>01.01.2004</v>
      </c>
      <c r="C8394" t="str">
        <f>CONCATENATE(Таблица1[[#This Row],[Столбец3]],".",Таблица1[[#This Row],[Столбец2]],".",Таблица1[[#This Row],[Столбец1]])</f>
        <v>11.3.2004</v>
      </c>
      <c r="D8394">
        <f>DAYS360(Таблица1[[#This Row],[Столбец13]],Таблица1[[#This Row],[Столбец14]],TRUE)+1</f>
        <v>71</v>
      </c>
      <c r="E8394">
        <v>3</v>
      </c>
      <c r="F8394">
        <v>11</v>
      </c>
      <c r="G8394" s="1">
        <f t="shared" si="131"/>
        <v>1.6192</v>
      </c>
      <c r="H8394" s="1">
        <v>1.6325000000000001</v>
      </c>
      <c r="I8394" s="1">
        <v>1.6140000000000001</v>
      </c>
      <c r="J8394" s="1">
        <v>1.627</v>
      </c>
      <c r="K8394" s="1">
        <f>(Таблица1[[#This Row],[Столбец7]]-Таблица1[[#This Row],[Столбец4]])*10000</f>
        <v>78.000000000000284</v>
      </c>
    </row>
    <row r="8395" spans="1:11" x14ac:dyDescent="0.2">
      <c r="A8395">
        <v>2004</v>
      </c>
      <c r="B8395" t="str">
        <f>CONCATENATE("01.","01",".",Таблица1[[#This Row],[Столбец1]])</f>
        <v>01.01.2004</v>
      </c>
      <c r="C8395" t="str">
        <f>CONCATENATE(Таблица1[[#This Row],[Столбец3]],".",Таблица1[[#This Row],[Столбец2]],".",Таблица1[[#This Row],[Столбец1]])</f>
        <v>12.3.2004</v>
      </c>
      <c r="D8395">
        <f>DAYS360(Таблица1[[#This Row],[Столбец13]],Таблица1[[#This Row],[Столбец14]],TRUE)+1</f>
        <v>72</v>
      </c>
      <c r="E8395">
        <v>3</v>
      </c>
      <c r="F8395">
        <v>12</v>
      </c>
      <c r="G8395" s="1">
        <f t="shared" si="131"/>
        <v>1.627</v>
      </c>
      <c r="H8395" s="1">
        <v>1.6333</v>
      </c>
      <c r="I8395" s="1">
        <v>1.6156999999999999</v>
      </c>
      <c r="J8395" s="1">
        <v>1.6285000000000001</v>
      </c>
      <c r="K8395" s="1">
        <f>(Таблица1[[#This Row],[Столбец7]]-Таблица1[[#This Row],[Столбец4]])*10000</f>
        <v>15.000000000000568</v>
      </c>
    </row>
    <row r="8396" spans="1:11" x14ac:dyDescent="0.2">
      <c r="A8396">
        <v>2004</v>
      </c>
      <c r="B8396" t="str">
        <f>CONCATENATE("01.","01",".",Таблица1[[#This Row],[Столбец1]])</f>
        <v>01.01.2004</v>
      </c>
      <c r="C8396" t="str">
        <f>CONCATENATE(Таблица1[[#This Row],[Столбец3]],".",Таблица1[[#This Row],[Столбец2]],".",Таблица1[[#This Row],[Столбец1]])</f>
        <v>15.3.2004</v>
      </c>
      <c r="D8396">
        <f>DAYS360(Таблица1[[#This Row],[Столбец13]],Таблица1[[#This Row],[Столбец14]],TRUE)+1</f>
        <v>75</v>
      </c>
      <c r="E8396">
        <v>3</v>
      </c>
      <c r="F8396">
        <v>15</v>
      </c>
      <c r="G8396" s="1">
        <f t="shared" si="131"/>
        <v>1.6285000000000001</v>
      </c>
      <c r="H8396" s="1">
        <v>1.6400999999999999</v>
      </c>
      <c r="I8396" s="1">
        <v>1.6253</v>
      </c>
      <c r="J8396" s="1">
        <v>1.6359999999999999</v>
      </c>
      <c r="K8396" s="1">
        <f>(Таблица1[[#This Row],[Столбец7]]-Таблица1[[#This Row],[Столбец4]])*10000</f>
        <v>74.999999999998408</v>
      </c>
    </row>
    <row r="8397" spans="1:11" x14ac:dyDescent="0.2">
      <c r="A8397">
        <v>2004</v>
      </c>
      <c r="B8397" t="str">
        <f>CONCATENATE("01.","01",".",Таблица1[[#This Row],[Столбец1]])</f>
        <v>01.01.2004</v>
      </c>
      <c r="C8397" t="str">
        <f>CONCATENATE(Таблица1[[#This Row],[Столбец3]],".",Таблица1[[#This Row],[Столбец2]],".",Таблица1[[#This Row],[Столбец1]])</f>
        <v>16.3.2004</v>
      </c>
      <c r="D8397">
        <f>DAYS360(Таблица1[[#This Row],[Столбец13]],Таблица1[[#This Row],[Столбец14]],TRUE)+1</f>
        <v>76</v>
      </c>
      <c r="E8397">
        <v>3</v>
      </c>
      <c r="F8397">
        <v>16</v>
      </c>
      <c r="G8397" s="1">
        <f t="shared" si="131"/>
        <v>1.6359999999999999</v>
      </c>
      <c r="H8397" s="1">
        <v>1.6463000000000001</v>
      </c>
      <c r="I8397" s="1">
        <v>1.6308</v>
      </c>
      <c r="J8397" s="1">
        <v>1.6361000000000001</v>
      </c>
      <c r="K8397" s="1">
        <f>(Таблица1[[#This Row],[Столбец7]]-Таблица1[[#This Row],[Столбец4]])*10000</f>
        <v>1.0000000000021103</v>
      </c>
    </row>
    <row r="8398" spans="1:11" x14ac:dyDescent="0.2">
      <c r="A8398">
        <v>2004</v>
      </c>
      <c r="B8398" t="str">
        <f>CONCATENATE("01.","01",".",Таблица1[[#This Row],[Столбец1]])</f>
        <v>01.01.2004</v>
      </c>
      <c r="C8398" t="str">
        <f>CONCATENATE(Таблица1[[#This Row],[Столбец3]],".",Таблица1[[#This Row],[Столбец2]],".",Таблица1[[#This Row],[Столбец1]])</f>
        <v>17.3.2004</v>
      </c>
      <c r="D8398">
        <f>DAYS360(Таблица1[[#This Row],[Столбец13]],Таблица1[[#This Row],[Столбец14]],TRUE)+1</f>
        <v>77</v>
      </c>
      <c r="E8398">
        <v>3</v>
      </c>
      <c r="F8398">
        <v>17</v>
      </c>
      <c r="G8398" s="1">
        <f t="shared" si="131"/>
        <v>1.6361000000000001</v>
      </c>
      <c r="H8398" s="1">
        <v>1.6422000000000001</v>
      </c>
      <c r="I8398" s="1">
        <v>1.6294</v>
      </c>
      <c r="J8398" s="1">
        <v>1.6367</v>
      </c>
      <c r="K8398" s="1">
        <f>(Таблица1[[#This Row],[Столбец7]]-Таблица1[[#This Row],[Столбец4]])*10000</f>
        <v>5.9999999999993392</v>
      </c>
    </row>
    <row r="8399" spans="1:11" x14ac:dyDescent="0.2">
      <c r="A8399">
        <v>2004</v>
      </c>
      <c r="B8399" t="str">
        <f>CONCATENATE("01.","01",".",Таблица1[[#This Row],[Столбец1]])</f>
        <v>01.01.2004</v>
      </c>
      <c r="C8399" t="str">
        <f>CONCATENATE(Таблица1[[#This Row],[Столбец3]],".",Таблица1[[#This Row],[Столбец2]],".",Таблица1[[#This Row],[Столбец1]])</f>
        <v>18.3.2004</v>
      </c>
      <c r="D8399">
        <f>DAYS360(Таблица1[[#This Row],[Столбец13]],Таблица1[[#This Row],[Столбец14]],TRUE)+1</f>
        <v>78</v>
      </c>
      <c r="E8399">
        <v>3</v>
      </c>
      <c r="F8399">
        <v>18</v>
      </c>
      <c r="G8399" s="1">
        <f t="shared" si="131"/>
        <v>1.6367</v>
      </c>
      <c r="H8399" s="1">
        <v>1.6512</v>
      </c>
      <c r="I8399" s="1">
        <v>1.6351</v>
      </c>
      <c r="J8399" s="1">
        <v>1.6437999999999999</v>
      </c>
      <c r="K8399" s="1">
        <f>(Таблица1[[#This Row],[Столбец7]]-Таблица1[[#This Row],[Столбец4]])*10000</f>
        <v>70.999999999998835</v>
      </c>
    </row>
    <row r="8400" spans="1:11" x14ac:dyDescent="0.2">
      <c r="A8400">
        <v>2004</v>
      </c>
      <c r="B8400" t="str">
        <f>CONCATENATE("01.","01",".",Таблица1[[#This Row],[Столбец1]])</f>
        <v>01.01.2004</v>
      </c>
      <c r="C8400" t="str">
        <f>CONCATENATE(Таблица1[[#This Row],[Столбец3]],".",Таблица1[[#This Row],[Столбец2]],".",Таблица1[[#This Row],[Столбец1]])</f>
        <v>19.3.2004</v>
      </c>
      <c r="D8400">
        <f>DAYS360(Таблица1[[#This Row],[Столбец13]],Таблица1[[#This Row],[Столбец14]],TRUE)+1</f>
        <v>79</v>
      </c>
      <c r="E8400">
        <v>3</v>
      </c>
      <c r="F8400">
        <v>19</v>
      </c>
      <c r="G8400" s="1">
        <f t="shared" si="131"/>
        <v>1.6437999999999999</v>
      </c>
      <c r="H8400" s="1">
        <v>1.6489</v>
      </c>
      <c r="I8400" s="1">
        <v>1.63</v>
      </c>
      <c r="J8400" s="1">
        <v>1.6355</v>
      </c>
      <c r="K8400" s="1">
        <f>(Таблица1[[#This Row],[Столбец7]]-Таблица1[[#This Row],[Столбец4]])*10000</f>
        <v>-82.999999999999744</v>
      </c>
    </row>
    <row r="8401" spans="1:11" x14ac:dyDescent="0.2">
      <c r="A8401">
        <v>2004</v>
      </c>
      <c r="B8401" t="str">
        <f>CONCATENATE("01.","01",".",Таблица1[[#This Row],[Столбец1]])</f>
        <v>01.01.2004</v>
      </c>
      <c r="C8401" t="str">
        <f>CONCATENATE(Таблица1[[#This Row],[Столбец3]],".",Таблица1[[#This Row],[Столбец2]],".",Таблица1[[#This Row],[Столбец1]])</f>
        <v>22.3.2004</v>
      </c>
      <c r="D8401">
        <f>DAYS360(Таблица1[[#This Row],[Столбец13]],Таблица1[[#This Row],[Столбец14]],TRUE)+1</f>
        <v>82</v>
      </c>
      <c r="E8401">
        <v>3</v>
      </c>
      <c r="F8401">
        <v>22</v>
      </c>
      <c r="G8401" s="1">
        <f t="shared" si="131"/>
        <v>1.6355</v>
      </c>
      <c r="H8401" s="1">
        <v>1.6467000000000001</v>
      </c>
      <c r="I8401" s="1">
        <v>1.6304000000000001</v>
      </c>
      <c r="J8401" s="1">
        <v>1.645</v>
      </c>
      <c r="K8401" s="1">
        <f>(Таблица1[[#This Row],[Столбец7]]-Таблица1[[#This Row],[Столбец4]])*10000</f>
        <v>95.000000000000639</v>
      </c>
    </row>
    <row r="8402" spans="1:11" x14ac:dyDescent="0.2">
      <c r="A8402">
        <v>2004</v>
      </c>
      <c r="B8402" t="str">
        <f>CONCATENATE("01.","01",".",Таблица1[[#This Row],[Столбец1]])</f>
        <v>01.01.2004</v>
      </c>
      <c r="C8402" t="str">
        <f>CONCATENATE(Таблица1[[#This Row],[Столбец3]],".",Таблица1[[#This Row],[Столбец2]],".",Таблица1[[#This Row],[Столбец1]])</f>
        <v>23.3.2004</v>
      </c>
      <c r="D8402">
        <f>DAYS360(Таблица1[[#This Row],[Столбец13]],Таблица1[[#This Row],[Столбец14]],TRUE)+1</f>
        <v>83</v>
      </c>
      <c r="E8402">
        <v>3</v>
      </c>
      <c r="F8402">
        <v>23</v>
      </c>
      <c r="G8402" s="1">
        <f t="shared" si="131"/>
        <v>1.645</v>
      </c>
      <c r="H8402" s="1">
        <v>1.6459999999999999</v>
      </c>
      <c r="I8402" s="1">
        <v>1.6344000000000001</v>
      </c>
      <c r="J8402" s="1">
        <v>1.6443000000000001</v>
      </c>
      <c r="K8402" s="1">
        <f>(Таблица1[[#This Row],[Столбец7]]-Таблица1[[#This Row],[Столбец4]])*10000</f>
        <v>-6.9999999999992291</v>
      </c>
    </row>
    <row r="8403" spans="1:11" x14ac:dyDescent="0.2">
      <c r="A8403">
        <v>2004</v>
      </c>
      <c r="B8403" t="str">
        <f>CONCATENATE("01.","01",".",Таблица1[[#This Row],[Столбец1]])</f>
        <v>01.01.2004</v>
      </c>
      <c r="C8403" t="str">
        <f>CONCATENATE(Таблица1[[#This Row],[Столбец3]],".",Таблица1[[#This Row],[Столбец2]],".",Таблица1[[#This Row],[Столбец1]])</f>
        <v>24.3.2004</v>
      </c>
      <c r="D8403">
        <f>DAYS360(Таблица1[[#This Row],[Столбец13]],Таблица1[[#This Row],[Столбец14]],TRUE)+1</f>
        <v>84</v>
      </c>
      <c r="E8403">
        <v>3</v>
      </c>
      <c r="F8403">
        <v>24</v>
      </c>
      <c r="G8403" s="1">
        <f t="shared" si="131"/>
        <v>1.6443000000000001</v>
      </c>
      <c r="H8403" s="1">
        <v>1.6456</v>
      </c>
      <c r="I8403" s="1">
        <v>1.6249</v>
      </c>
      <c r="J8403" s="1">
        <v>1.6259999999999999</v>
      </c>
      <c r="K8403" s="1">
        <f>(Таблица1[[#This Row],[Столбец7]]-Таблица1[[#This Row],[Столбец4]])*10000</f>
        <v>-183.00000000000205</v>
      </c>
    </row>
    <row r="8404" spans="1:11" x14ac:dyDescent="0.2">
      <c r="A8404">
        <v>2004</v>
      </c>
      <c r="B8404" t="str">
        <f>CONCATENATE("01.","01",".",Таблица1[[#This Row],[Столбец1]])</f>
        <v>01.01.2004</v>
      </c>
      <c r="C8404" t="str">
        <f>CONCATENATE(Таблица1[[#This Row],[Столбец3]],".",Таблица1[[#This Row],[Столбец2]],".",Таблица1[[#This Row],[Столбец1]])</f>
        <v>25.3.2004</v>
      </c>
      <c r="D8404">
        <f>DAYS360(Таблица1[[#This Row],[Столбец13]],Таблица1[[#This Row],[Столбец14]],TRUE)+1</f>
        <v>85</v>
      </c>
      <c r="E8404">
        <v>3</v>
      </c>
      <c r="F8404">
        <v>25</v>
      </c>
      <c r="G8404" s="1">
        <f t="shared" si="131"/>
        <v>1.6259999999999999</v>
      </c>
      <c r="H8404" s="1">
        <v>1.6289</v>
      </c>
      <c r="I8404" s="1">
        <v>1.6113</v>
      </c>
      <c r="J8404" s="1">
        <v>1.6113</v>
      </c>
      <c r="K8404" s="1">
        <f>(Таблица1[[#This Row],[Столбец7]]-Таблица1[[#This Row],[Столбец4]])*10000</f>
        <v>-146.99999999999935</v>
      </c>
    </row>
    <row r="8405" spans="1:11" x14ac:dyDescent="0.2">
      <c r="A8405">
        <v>2004</v>
      </c>
      <c r="B8405" t="str">
        <f>CONCATENATE("01.","01",".",Таблица1[[#This Row],[Столбец1]])</f>
        <v>01.01.2004</v>
      </c>
      <c r="C8405" t="str">
        <f>CONCATENATE(Таблица1[[#This Row],[Столбец3]],".",Таблица1[[#This Row],[Столбец2]],".",Таблица1[[#This Row],[Столбец1]])</f>
        <v>26.3.2004</v>
      </c>
      <c r="D8405">
        <f>DAYS360(Таблица1[[#This Row],[Столбец13]],Таблица1[[#This Row],[Столбец14]],TRUE)+1</f>
        <v>86</v>
      </c>
      <c r="E8405">
        <v>3</v>
      </c>
      <c r="F8405">
        <v>26</v>
      </c>
      <c r="G8405" s="1">
        <f t="shared" si="131"/>
        <v>1.6113</v>
      </c>
      <c r="H8405" s="1">
        <v>1.6165</v>
      </c>
      <c r="I8405" s="1">
        <v>1.5946</v>
      </c>
      <c r="J8405" s="1">
        <v>1.5998000000000001</v>
      </c>
      <c r="K8405" s="1">
        <f>(Таблица1[[#This Row],[Столбец7]]-Таблица1[[#This Row],[Столбец4]])*10000</f>
        <v>-114.99999999999844</v>
      </c>
    </row>
    <row r="8406" spans="1:11" x14ac:dyDescent="0.2">
      <c r="A8406">
        <v>2004</v>
      </c>
      <c r="B8406" t="str">
        <f>CONCATENATE("01.","01",".",Таблица1[[#This Row],[Столбец1]])</f>
        <v>01.01.2004</v>
      </c>
      <c r="C8406" t="str">
        <f>CONCATENATE(Таблица1[[#This Row],[Столбец3]],".",Таблица1[[#This Row],[Столбец2]],".",Таблица1[[#This Row],[Столбец1]])</f>
        <v>29.3.2004</v>
      </c>
      <c r="D8406">
        <f>DAYS360(Таблица1[[#This Row],[Столбец13]],Таблица1[[#This Row],[Столбец14]],TRUE)+1</f>
        <v>89</v>
      </c>
      <c r="E8406">
        <v>3</v>
      </c>
      <c r="F8406">
        <v>29</v>
      </c>
      <c r="G8406" s="1">
        <f t="shared" si="131"/>
        <v>1.5998000000000001</v>
      </c>
      <c r="H8406" s="1">
        <v>1.6029</v>
      </c>
      <c r="I8406" s="1">
        <v>1.5864</v>
      </c>
      <c r="J8406" s="1">
        <v>1.5919000000000001</v>
      </c>
      <c r="K8406" s="1">
        <f>(Таблица1[[#This Row],[Столбец7]]-Таблица1[[#This Row],[Столбец4]])*10000</f>
        <v>-79.000000000000185</v>
      </c>
    </row>
    <row r="8407" spans="1:11" x14ac:dyDescent="0.2">
      <c r="A8407">
        <v>2004</v>
      </c>
      <c r="B8407" t="str">
        <f>CONCATENATE("01.","01",".",Таблица1[[#This Row],[Столбец1]])</f>
        <v>01.01.2004</v>
      </c>
      <c r="C8407" t="str">
        <f>CONCATENATE(Таблица1[[#This Row],[Столбец3]],".",Таблица1[[#This Row],[Столбец2]],".",Таблица1[[#This Row],[Столбец1]])</f>
        <v>30.3.2004</v>
      </c>
      <c r="D8407">
        <f>DAYS360(Таблица1[[#This Row],[Столбец13]],Таблица1[[#This Row],[Столбец14]],TRUE)+1</f>
        <v>90</v>
      </c>
      <c r="E8407">
        <v>3</v>
      </c>
      <c r="F8407">
        <v>30</v>
      </c>
      <c r="G8407" s="1">
        <f t="shared" si="131"/>
        <v>1.5919000000000001</v>
      </c>
      <c r="H8407" s="1">
        <v>1.6002000000000001</v>
      </c>
      <c r="I8407" s="1">
        <v>1.5884</v>
      </c>
      <c r="J8407" s="1">
        <v>1.5888</v>
      </c>
      <c r="K8407" s="1">
        <f>(Таблица1[[#This Row],[Столбец7]]-Таблица1[[#This Row],[Столбец4]])*10000</f>
        <v>-31.000000000001027</v>
      </c>
    </row>
    <row r="8408" spans="1:11" x14ac:dyDescent="0.2">
      <c r="A8408">
        <v>2004</v>
      </c>
      <c r="B8408" t="str">
        <f>CONCATENATE("01.","01",".",Таблица1[[#This Row],[Столбец1]])</f>
        <v>01.01.2004</v>
      </c>
      <c r="C8408" t="str">
        <f>CONCATENATE(Таблица1[[#This Row],[Столбец3]],".",Таблица1[[#This Row],[Столбец2]],".",Таблица1[[#This Row],[Столбец1]])</f>
        <v>31.3.2004</v>
      </c>
      <c r="D8408">
        <f>DAYS360(Таблица1[[#This Row],[Столбец13]],Таблица1[[#This Row],[Столбец14]],TRUE)+1</f>
        <v>90</v>
      </c>
      <c r="E8408">
        <v>3</v>
      </c>
      <c r="F8408">
        <v>31</v>
      </c>
      <c r="G8408" s="1">
        <f t="shared" si="131"/>
        <v>1.5888</v>
      </c>
      <c r="H8408" s="1">
        <v>1.6195999999999999</v>
      </c>
      <c r="I8408" s="1">
        <v>1.5885</v>
      </c>
      <c r="J8408" s="1">
        <v>1.6128</v>
      </c>
      <c r="K8408" s="1">
        <f>(Таблица1[[#This Row],[Столбец7]]-Таблица1[[#This Row],[Столбец4]])*10000</f>
        <v>240.00000000000023</v>
      </c>
    </row>
    <row r="8409" spans="1:11" x14ac:dyDescent="0.2">
      <c r="A8409">
        <v>2004</v>
      </c>
      <c r="B8409" t="str">
        <f>CONCATENATE("01.","01",".",Таблица1[[#This Row],[Столбец1]])</f>
        <v>01.01.2004</v>
      </c>
      <c r="C8409" t="str">
        <f>CONCATENATE(Таблица1[[#This Row],[Столбец3]],".",Таблица1[[#This Row],[Столбец2]],".",Таблица1[[#This Row],[Столбец1]])</f>
        <v>1.4.2004</v>
      </c>
      <c r="D8409">
        <f>DAYS360(Таблица1[[#This Row],[Столбец13]],Таблица1[[#This Row],[Столбец14]],TRUE)+1</f>
        <v>91</v>
      </c>
      <c r="E8409">
        <v>4</v>
      </c>
      <c r="F8409">
        <v>1</v>
      </c>
      <c r="G8409" s="1">
        <f t="shared" si="131"/>
        <v>1.6128</v>
      </c>
      <c r="H8409" s="1">
        <v>1.6287</v>
      </c>
      <c r="I8409" s="1">
        <v>1.6075999999999999</v>
      </c>
      <c r="J8409" s="1">
        <v>1.6164000000000001</v>
      </c>
      <c r="K8409" s="1">
        <f>(Таблица1[[#This Row],[Столбец7]]-Таблица1[[#This Row],[Столбец4]])*10000</f>
        <v>36.000000000000476</v>
      </c>
    </row>
    <row r="8410" spans="1:11" x14ac:dyDescent="0.2">
      <c r="A8410">
        <v>2004</v>
      </c>
      <c r="B8410" t="str">
        <f>CONCATENATE("01.","01",".",Таблица1[[#This Row],[Столбец1]])</f>
        <v>01.01.2004</v>
      </c>
      <c r="C8410" t="str">
        <f>CONCATENATE(Таблица1[[#This Row],[Столбец3]],".",Таблица1[[#This Row],[Столбец2]],".",Таблица1[[#This Row],[Столбец1]])</f>
        <v>2.4.2004</v>
      </c>
      <c r="D8410">
        <f>DAYS360(Таблица1[[#This Row],[Столбец13]],Таблица1[[#This Row],[Столбец14]],TRUE)+1</f>
        <v>92</v>
      </c>
      <c r="E8410">
        <v>4</v>
      </c>
      <c r="F8410">
        <v>2</v>
      </c>
      <c r="G8410" s="1">
        <f t="shared" si="131"/>
        <v>1.6164000000000001</v>
      </c>
      <c r="H8410" s="1">
        <v>1.6175999999999999</v>
      </c>
      <c r="I8410" s="1">
        <v>1.5901000000000001</v>
      </c>
      <c r="J8410" s="1">
        <v>1.5943000000000001</v>
      </c>
      <c r="K8410" s="1">
        <f>(Таблица1[[#This Row],[Столбец7]]-Таблица1[[#This Row],[Столбец4]])*10000</f>
        <v>-221.00000000000009</v>
      </c>
    </row>
    <row r="8411" spans="1:11" x14ac:dyDescent="0.2">
      <c r="A8411">
        <v>2004</v>
      </c>
      <c r="B8411" t="str">
        <f>CONCATENATE("01.","01",".",Таблица1[[#This Row],[Столбец1]])</f>
        <v>01.01.2004</v>
      </c>
      <c r="C8411" t="str">
        <f>CONCATENATE(Таблица1[[#This Row],[Столбец3]],".",Таблица1[[#This Row],[Столбец2]],".",Таблица1[[#This Row],[Столбец1]])</f>
        <v>5.4.2004</v>
      </c>
      <c r="D8411">
        <f>DAYS360(Таблица1[[#This Row],[Столбец13]],Таблица1[[#This Row],[Столбец14]],TRUE)+1</f>
        <v>95</v>
      </c>
      <c r="E8411">
        <v>4</v>
      </c>
      <c r="F8411">
        <v>5</v>
      </c>
      <c r="G8411" s="1">
        <f t="shared" si="131"/>
        <v>1.5943000000000001</v>
      </c>
      <c r="H8411" s="1">
        <v>1.5947</v>
      </c>
      <c r="I8411" s="1">
        <v>1.5728</v>
      </c>
      <c r="J8411" s="1">
        <v>1.5766</v>
      </c>
      <c r="K8411" s="1">
        <f>(Таблица1[[#This Row],[Столбец7]]-Таблица1[[#This Row],[Столбец4]])*10000</f>
        <v>-177.00000000000048</v>
      </c>
    </row>
    <row r="8412" spans="1:11" x14ac:dyDescent="0.2">
      <c r="A8412">
        <v>2004</v>
      </c>
      <c r="B8412" t="str">
        <f>CONCATENATE("01.","01",".",Таблица1[[#This Row],[Столбец1]])</f>
        <v>01.01.2004</v>
      </c>
      <c r="C8412" t="str">
        <f>CONCATENATE(Таблица1[[#This Row],[Столбец3]],".",Таблица1[[#This Row],[Столбец2]],".",Таблица1[[#This Row],[Столбец1]])</f>
        <v>6.4.2004</v>
      </c>
      <c r="D8412">
        <f>DAYS360(Таблица1[[#This Row],[Столбец13]],Таблица1[[#This Row],[Столбец14]],TRUE)+1</f>
        <v>96</v>
      </c>
      <c r="E8412">
        <v>4</v>
      </c>
      <c r="F8412">
        <v>6</v>
      </c>
      <c r="G8412" s="1">
        <f t="shared" si="131"/>
        <v>1.5766</v>
      </c>
      <c r="H8412" s="1">
        <v>1.5920000000000001</v>
      </c>
      <c r="I8412" s="1">
        <v>1.5742</v>
      </c>
      <c r="J8412" s="1">
        <v>1.5896999999999999</v>
      </c>
      <c r="K8412" s="1">
        <f>(Таблица1[[#This Row],[Столбец7]]-Таблица1[[#This Row],[Столбец4]])*10000</f>
        <v>130.99999999999889</v>
      </c>
    </row>
    <row r="8413" spans="1:11" x14ac:dyDescent="0.2">
      <c r="A8413">
        <v>2004</v>
      </c>
      <c r="B8413" t="str">
        <f>CONCATENATE("01.","01",".",Таблица1[[#This Row],[Столбец1]])</f>
        <v>01.01.2004</v>
      </c>
      <c r="C8413" t="str">
        <f>CONCATENATE(Таблица1[[#This Row],[Столбец3]],".",Таблица1[[#This Row],[Столбец2]],".",Таблица1[[#This Row],[Столбец1]])</f>
        <v>7.4.2004</v>
      </c>
      <c r="D8413">
        <f>DAYS360(Таблица1[[#This Row],[Столбец13]],Таблица1[[#This Row],[Столбец14]],TRUE)+1</f>
        <v>97</v>
      </c>
      <c r="E8413">
        <v>4</v>
      </c>
      <c r="F8413">
        <v>7</v>
      </c>
      <c r="G8413" s="1">
        <f t="shared" si="131"/>
        <v>1.5896999999999999</v>
      </c>
      <c r="H8413" s="1">
        <v>1.6036999999999999</v>
      </c>
      <c r="I8413" s="1">
        <v>1.5783</v>
      </c>
      <c r="J8413" s="1">
        <v>1.5938000000000001</v>
      </c>
      <c r="K8413" s="1">
        <f>(Таблица1[[#This Row],[Столбец7]]-Таблица1[[#This Row],[Столбец4]])*10000</f>
        <v>41.000000000002146</v>
      </c>
    </row>
    <row r="8414" spans="1:11" x14ac:dyDescent="0.2">
      <c r="A8414">
        <v>2004</v>
      </c>
      <c r="B8414" t="str">
        <f>CONCATENATE("01.","01",".",Таблица1[[#This Row],[Столбец1]])</f>
        <v>01.01.2004</v>
      </c>
      <c r="C8414" t="str">
        <f>CONCATENATE(Таблица1[[#This Row],[Столбец3]],".",Таблица1[[#This Row],[Столбец2]],".",Таблица1[[#This Row],[Столбец1]])</f>
        <v>8.4.2004</v>
      </c>
      <c r="D8414">
        <f>DAYS360(Таблица1[[#This Row],[Столбец13]],Таблица1[[#This Row],[Столбец14]],TRUE)+1</f>
        <v>98</v>
      </c>
      <c r="E8414">
        <v>4</v>
      </c>
      <c r="F8414">
        <v>8</v>
      </c>
      <c r="G8414" s="1">
        <f t="shared" si="131"/>
        <v>1.5938000000000001</v>
      </c>
      <c r="H8414" s="1">
        <v>1.6077999999999999</v>
      </c>
      <c r="I8414" s="1">
        <v>1.5913999999999999</v>
      </c>
      <c r="J8414" s="1">
        <v>1.6024</v>
      </c>
      <c r="K8414" s="1">
        <f>(Таблица1[[#This Row],[Столбец7]]-Таблица1[[#This Row],[Столбец4]])*10000</f>
        <v>85.999999999999403</v>
      </c>
    </row>
    <row r="8415" spans="1:11" x14ac:dyDescent="0.2">
      <c r="A8415">
        <v>2004</v>
      </c>
      <c r="B8415" t="str">
        <f>CONCATENATE("01.","01",".",Таблица1[[#This Row],[Столбец1]])</f>
        <v>01.01.2004</v>
      </c>
      <c r="C8415" t="str">
        <f>CONCATENATE(Таблица1[[#This Row],[Столбец3]],".",Таблица1[[#This Row],[Столбец2]],".",Таблица1[[#This Row],[Столбец1]])</f>
        <v>9.4.2004</v>
      </c>
      <c r="D8415">
        <f>DAYS360(Таблица1[[#This Row],[Столбец13]],Таблица1[[#This Row],[Столбец14]],TRUE)+1</f>
        <v>99</v>
      </c>
      <c r="E8415">
        <v>4</v>
      </c>
      <c r="F8415">
        <v>9</v>
      </c>
      <c r="G8415" s="1">
        <f t="shared" si="131"/>
        <v>1.6024</v>
      </c>
      <c r="H8415" s="1">
        <v>1.6086</v>
      </c>
      <c r="I8415" s="1">
        <v>1.601</v>
      </c>
      <c r="J8415" s="1">
        <v>1.6053999999999999</v>
      </c>
      <c r="K8415" s="1">
        <f>(Таблица1[[#This Row],[Столбец7]]-Таблица1[[#This Row],[Столбец4]])*10000</f>
        <v>29.999999999998916</v>
      </c>
    </row>
    <row r="8416" spans="1:11" x14ac:dyDescent="0.2">
      <c r="A8416">
        <v>2004</v>
      </c>
      <c r="B8416" t="str">
        <f>CONCATENATE("01.","01",".",Таблица1[[#This Row],[Столбец1]])</f>
        <v>01.01.2004</v>
      </c>
      <c r="C8416" t="str">
        <f>CONCATENATE(Таблица1[[#This Row],[Столбец3]],".",Таблица1[[#This Row],[Столбец2]],".",Таблица1[[#This Row],[Столбец1]])</f>
        <v>12.4.2004</v>
      </c>
      <c r="D8416">
        <f>DAYS360(Таблица1[[#This Row],[Столбец13]],Таблица1[[#This Row],[Столбец14]],TRUE)+1</f>
        <v>102</v>
      </c>
      <c r="E8416">
        <v>4</v>
      </c>
      <c r="F8416">
        <v>12</v>
      </c>
      <c r="G8416" s="1">
        <f t="shared" si="131"/>
        <v>1.6053999999999999</v>
      </c>
      <c r="H8416" s="1">
        <v>1.6167</v>
      </c>
      <c r="I8416" s="1">
        <v>1.5999000000000001</v>
      </c>
      <c r="J8416" s="1">
        <v>1.6132</v>
      </c>
      <c r="K8416" s="1">
        <f>(Таблица1[[#This Row],[Столбец7]]-Таблица1[[#This Row],[Столбец4]])*10000</f>
        <v>78.000000000000284</v>
      </c>
    </row>
    <row r="8417" spans="1:11" x14ac:dyDescent="0.2">
      <c r="A8417">
        <v>2004</v>
      </c>
      <c r="B8417" t="str">
        <f>CONCATENATE("01.","01",".",Таблица1[[#This Row],[Столбец1]])</f>
        <v>01.01.2004</v>
      </c>
      <c r="C8417" t="str">
        <f>CONCATENATE(Таблица1[[#This Row],[Столбец3]],".",Таблица1[[#This Row],[Столбец2]],".",Таблица1[[#This Row],[Столбец1]])</f>
        <v>13.4.2004</v>
      </c>
      <c r="D8417">
        <f>DAYS360(Таблица1[[#This Row],[Столбец13]],Таблица1[[#This Row],[Столбец14]],TRUE)+1</f>
        <v>103</v>
      </c>
      <c r="E8417">
        <v>4</v>
      </c>
      <c r="F8417">
        <v>13</v>
      </c>
      <c r="G8417" s="1">
        <f t="shared" si="131"/>
        <v>1.6132</v>
      </c>
      <c r="H8417" s="1">
        <v>1.6135999999999999</v>
      </c>
      <c r="I8417" s="1">
        <v>1.5895999999999999</v>
      </c>
      <c r="J8417" s="1">
        <v>1.5945</v>
      </c>
      <c r="K8417" s="1">
        <f>(Таблица1[[#This Row],[Столбец7]]-Таблица1[[#This Row],[Столбец4]])*10000</f>
        <v>-186.99999999999937</v>
      </c>
    </row>
    <row r="8418" spans="1:11" x14ac:dyDescent="0.2">
      <c r="A8418">
        <v>2004</v>
      </c>
      <c r="B8418" t="str">
        <f>CONCATENATE("01.","01",".",Таблица1[[#This Row],[Столбец1]])</f>
        <v>01.01.2004</v>
      </c>
      <c r="C8418" t="str">
        <f>CONCATENATE(Таблица1[[#This Row],[Столбец3]],".",Таблица1[[#This Row],[Столбец2]],".",Таблица1[[#This Row],[Столбец1]])</f>
        <v>14.4.2004</v>
      </c>
      <c r="D8418">
        <f>DAYS360(Таблица1[[#This Row],[Столбец13]],Таблица1[[#This Row],[Столбец14]],TRUE)+1</f>
        <v>104</v>
      </c>
      <c r="E8418">
        <v>4</v>
      </c>
      <c r="F8418">
        <v>14</v>
      </c>
      <c r="G8418" s="1">
        <f t="shared" si="131"/>
        <v>1.5945</v>
      </c>
      <c r="H8418" s="1">
        <v>1.6109</v>
      </c>
      <c r="I8418" s="1">
        <v>1.5876999999999999</v>
      </c>
      <c r="J8418" s="1">
        <v>1.6079000000000001</v>
      </c>
      <c r="K8418" s="1">
        <f>(Таблица1[[#This Row],[Столбец7]]-Таблица1[[#This Row],[Столбец4]])*10000</f>
        <v>134.0000000000008</v>
      </c>
    </row>
    <row r="8419" spans="1:11" x14ac:dyDescent="0.2">
      <c r="A8419">
        <v>2004</v>
      </c>
      <c r="B8419" t="str">
        <f>CONCATENATE("01.","01",".",Таблица1[[#This Row],[Столбец1]])</f>
        <v>01.01.2004</v>
      </c>
      <c r="C8419" t="str">
        <f>CONCATENATE(Таблица1[[#This Row],[Столбец3]],".",Таблица1[[#This Row],[Столбец2]],".",Таблица1[[#This Row],[Столбец1]])</f>
        <v>15.4.2004</v>
      </c>
      <c r="D8419">
        <f>DAYS360(Таблица1[[#This Row],[Столбец13]],Таблица1[[#This Row],[Столбец14]],TRUE)+1</f>
        <v>105</v>
      </c>
      <c r="E8419">
        <v>4</v>
      </c>
      <c r="F8419">
        <v>15</v>
      </c>
      <c r="G8419" s="1">
        <f t="shared" si="131"/>
        <v>1.6079000000000001</v>
      </c>
      <c r="H8419" s="1">
        <v>1.6114999999999999</v>
      </c>
      <c r="I8419" s="1">
        <v>1.5976999999999999</v>
      </c>
      <c r="J8419" s="1">
        <v>1.6092</v>
      </c>
      <c r="K8419" s="1">
        <f>(Таблица1[[#This Row],[Столбец7]]-Таблица1[[#This Row],[Столбец4]])*10000</f>
        <v>12.999999999998568</v>
      </c>
    </row>
    <row r="8420" spans="1:11" x14ac:dyDescent="0.2">
      <c r="A8420">
        <v>2004</v>
      </c>
      <c r="B8420" t="str">
        <f>CONCATENATE("01.","01",".",Таблица1[[#This Row],[Столбец1]])</f>
        <v>01.01.2004</v>
      </c>
      <c r="C8420" t="str">
        <f>CONCATENATE(Таблица1[[#This Row],[Столбец3]],".",Таблица1[[#This Row],[Столбец2]],".",Таблица1[[#This Row],[Столбец1]])</f>
        <v>16.4.2004</v>
      </c>
      <c r="D8420">
        <f>DAYS360(Таблица1[[#This Row],[Столбец13]],Таблица1[[#This Row],[Столбец14]],TRUE)+1</f>
        <v>106</v>
      </c>
      <c r="E8420">
        <v>4</v>
      </c>
      <c r="F8420">
        <v>16</v>
      </c>
      <c r="G8420" s="1">
        <f t="shared" si="131"/>
        <v>1.6092</v>
      </c>
      <c r="H8420" s="1">
        <v>1.6192</v>
      </c>
      <c r="I8420" s="1">
        <v>1.6059000000000001</v>
      </c>
      <c r="J8420" s="1">
        <v>1.6125</v>
      </c>
      <c r="K8420" s="1">
        <f>(Таблица1[[#This Row],[Столбец7]]-Таблица1[[#This Row],[Столбец4]])*10000</f>
        <v>33.00000000000081</v>
      </c>
    </row>
    <row r="8421" spans="1:11" x14ac:dyDescent="0.2">
      <c r="A8421">
        <v>2004</v>
      </c>
      <c r="B8421" t="str">
        <f>CONCATENATE("01.","01",".",Таблица1[[#This Row],[Столбец1]])</f>
        <v>01.01.2004</v>
      </c>
      <c r="C8421" t="str">
        <f>CONCATENATE(Таблица1[[#This Row],[Столбец3]],".",Таблица1[[#This Row],[Столбец2]],".",Таблица1[[#This Row],[Столбец1]])</f>
        <v>19.4.2004</v>
      </c>
      <c r="D8421">
        <f>DAYS360(Таблица1[[#This Row],[Столбец13]],Таблица1[[#This Row],[Столбец14]],TRUE)+1</f>
        <v>109</v>
      </c>
      <c r="E8421">
        <v>4</v>
      </c>
      <c r="F8421">
        <v>19</v>
      </c>
      <c r="G8421" s="1">
        <f t="shared" si="131"/>
        <v>1.6125</v>
      </c>
      <c r="H8421" s="1">
        <v>1.6231</v>
      </c>
      <c r="I8421" s="1">
        <v>1.6136999999999999</v>
      </c>
      <c r="J8421" s="1">
        <v>1.6147</v>
      </c>
      <c r="K8421" s="1">
        <f>(Таблица1[[#This Row],[Столбец7]]-Таблица1[[#This Row],[Столбец4]])*10000</f>
        <v>21.999999999999797</v>
      </c>
    </row>
    <row r="8422" spans="1:11" x14ac:dyDescent="0.2">
      <c r="A8422">
        <v>2004</v>
      </c>
      <c r="B8422" t="str">
        <f>CONCATENATE("01.","01",".",Таблица1[[#This Row],[Столбец1]])</f>
        <v>01.01.2004</v>
      </c>
      <c r="C8422" t="str">
        <f>CONCATENATE(Таблица1[[#This Row],[Столбец3]],".",Таблица1[[#This Row],[Столбец2]],".",Таблица1[[#This Row],[Столбец1]])</f>
        <v>20.4.2004</v>
      </c>
      <c r="D8422">
        <f>DAYS360(Таблица1[[#This Row],[Столбец13]],Таблица1[[#This Row],[Столбец14]],TRUE)+1</f>
        <v>110</v>
      </c>
      <c r="E8422">
        <v>4</v>
      </c>
      <c r="F8422">
        <v>20</v>
      </c>
      <c r="G8422" s="1">
        <f t="shared" si="131"/>
        <v>1.6147</v>
      </c>
      <c r="H8422" s="1">
        <v>1.6172</v>
      </c>
      <c r="I8422" s="1">
        <v>1.6066</v>
      </c>
      <c r="J8422" s="1">
        <v>1.6072</v>
      </c>
      <c r="K8422" s="1">
        <f>(Таблица1[[#This Row],[Столбец7]]-Таблица1[[#This Row],[Столбец4]])*10000</f>
        <v>-75.000000000000625</v>
      </c>
    </row>
    <row r="8423" spans="1:11" x14ac:dyDescent="0.2">
      <c r="A8423">
        <v>2004</v>
      </c>
      <c r="B8423" t="str">
        <f>CONCATENATE("01.","01",".",Таблица1[[#This Row],[Столбец1]])</f>
        <v>01.01.2004</v>
      </c>
      <c r="C8423" t="str">
        <f>CONCATENATE(Таблица1[[#This Row],[Столбец3]],".",Таблица1[[#This Row],[Столбец2]],".",Таблица1[[#This Row],[Столбец1]])</f>
        <v>21.4.2004</v>
      </c>
      <c r="D8423">
        <f>DAYS360(Таблица1[[#This Row],[Столбец13]],Таблица1[[#This Row],[Столбец14]],TRUE)+1</f>
        <v>111</v>
      </c>
      <c r="E8423">
        <v>4</v>
      </c>
      <c r="F8423">
        <v>21</v>
      </c>
      <c r="G8423" s="1">
        <f t="shared" si="131"/>
        <v>1.6072</v>
      </c>
      <c r="H8423" s="1">
        <v>1.6126</v>
      </c>
      <c r="I8423" s="1">
        <v>1.6037999999999999</v>
      </c>
      <c r="J8423" s="1">
        <v>1.6076999999999999</v>
      </c>
      <c r="K8423" s="1">
        <f>(Таблица1[[#This Row],[Столбец7]]-Таблица1[[#This Row],[Столбец4]])*10000</f>
        <v>4.9999999999994493</v>
      </c>
    </row>
    <row r="8424" spans="1:11" x14ac:dyDescent="0.2">
      <c r="A8424">
        <v>2004</v>
      </c>
      <c r="B8424" t="str">
        <f>CONCATENATE("01.","01",".",Таблица1[[#This Row],[Столбец1]])</f>
        <v>01.01.2004</v>
      </c>
      <c r="C8424" t="str">
        <f>CONCATENATE(Таблица1[[#This Row],[Столбец3]],".",Таблица1[[#This Row],[Столбец2]],".",Таблица1[[#This Row],[Столбец1]])</f>
        <v>22.4.2004</v>
      </c>
      <c r="D8424">
        <f>DAYS360(Таблица1[[#This Row],[Столбец13]],Таблица1[[#This Row],[Столбец14]],TRUE)+1</f>
        <v>112</v>
      </c>
      <c r="E8424">
        <v>4</v>
      </c>
      <c r="F8424">
        <v>22</v>
      </c>
      <c r="G8424" s="1">
        <f t="shared" si="131"/>
        <v>1.6076999999999999</v>
      </c>
      <c r="H8424" s="1">
        <v>1.6158999999999999</v>
      </c>
      <c r="I8424" s="1">
        <v>1.6022000000000001</v>
      </c>
      <c r="J8424" s="1">
        <v>1.6137999999999999</v>
      </c>
      <c r="K8424" s="1">
        <f>(Таблица1[[#This Row],[Столбец7]]-Таблица1[[#This Row],[Столбец4]])*10000</f>
        <v>60.999999999999943</v>
      </c>
    </row>
    <row r="8425" spans="1:11" x14ac:dyDescent="0.2">
      <c r="A8425">
        <v>2004</v>
      </c>
      <c r="B8425" t="str">
        <f>CONCATENATE("01.","01",".",Таблица1[[#This Row],[Столбец1]])</f>
        <v>01.01.2004</v>
      </c>
      <c r="C8425" t="str">
        <f>CONCATENATE(Таблица1[[#This Row],[Столбец3]],".",Таблица1[[#This Row],[Столбец2]],".",Таблица1[[#This Row],[Столбец1]])</f>
        <v>23.4.2004</v>
      </c>
      <c r="D8425">
        <f>DAYS360(Таблица1[[#This Row],[Столбец13]],Таблица1[[#This Row],[Столбец14]],TRUE)+1</f>
        <v>113</v>
      </c>
      <c r="E8425">
        <v>4</v>
      </c>
      <c r="F8425">
        <v>23</v>
      </c>
      <c r="G8425" s="1">
        <f t="shared" si="131"/>
        <v>1.6137999999999999</v>
      </c>
      <c r="H8425" s="1">
        <v>1.6196999999999999</v>
      </c>
      <c r="I8425" s="1">
        <v>1.6052999999999999</v>
      </c>
      <c r="J8425" s="1">
        <v>1.6122000000000001</v>
      </c>
      <c r="K8425" s="1">
        <f>(Таблица1[[#This Row],[Столбец7]]-Таблица1[[#This Row],[Столбец4]])*10000</f>
        <v>-15.999999999998238</v>
      </c>
    </row>
    <row r="8426" spans="1:11" x14ac:dyDescent="0.2">
      <c r="A8426">
        <v>2004</v>
      </c>
      <c r="B8426" t="str">
        <f>CONCATENATE("01.","01",".",Таблица1[[#This Row],[Столбец1]])</f>
        <v>01.01.2004</v>
      </c>
      <c r="C8426" t="str">
        <f>CONCATENATE(Таблица1[[#This Row],[Столбец3]],".",Таблица1[[#This Row],[Столбец2]],".",Таблица1[[#This Row],[Столбец1]])</f>
        <v>26.4.2004</v>
      </c>
      <c r="D8426">
        <f>DAYS360(Таблица1[[#This Row],[Столбец13]],Таблица1[[#This Row],[Столбец14]],TRUE)+1</f>
        <v>116</v>
      </c>
      <c r="E8426">
        <v>4</v>
      </c>
      <c r="F8426">
        <v>26</v>
      </c>
      <c r="G8426" s="1">
        <f t="shared" si="131"/>
        <v>1.6122000000000001</v>
      </c>
      <c r="H8426" s="1">
        <v>1.6089</v>
      </c>
      <c r="I8426" s="1">
        <v>1.5979000000000001</v>
      </c>
      <c r="J8426" s="1">
        <v>1.5994999999999999</v>
      </c>
      <c r="K8426" s="1">
        <f>(Таблица1[[#This Row],[Столбец7]]-Таблица1[[#This Row],[Столбец4]])*10000</f>
        <v>-127.00000000000156</v>
      </c>
    </row>
    <row r="8427" spans="1:11" x14ac:dyDescent="0.2">
      <c r="A8427">
        <v>2004</v>
      </c>
      <c r="B8427" t="str">
        <f>CONCATENATE("01.","01",".",Таблица1[[#This Row],[Столбец1]])</f>
        <v>01.01.2004</v>
      </c>
      <c r="C8427" t="str">
        <f>CONCATENATE(Таблица1[[#This Row],[Столбец3]],".",Таблица1[[#This Row],[Столбец2]],".",Таблица1[[#This Row],[Столбец1]])</f>
        <v>27.4.2004</v>
      </c>
      <c r="D8427">
        <f>DAYS360(Таблица1[[#This Row],[Столбец13]],Таблица1[[#This Row],[Столбец14]],TRUE)+1</f>
        <v>117</v>
      </c>
      <c r="E8427">
        <v>4</v>
      </c>
      <c r="F8427">
        <v>27</v>
      </c>
      <c r="G8427" s="1">
        <f t="shared" si="131"/>
        <v>1.5994999999999999</v>
      </c>
      <c r="H8427" s="1">
        <v>1.6143000000000001</v>
      </c>
      <c r="I8427" s="1">
        <v>1.5988</v>
      </c>
      <c r="J8427" s="1">
        <v>1.6109</v>
      </c>
      <c r="K8427" s="1">
        <f>(Таблица1[[#This Row],[Столбец7]]-Таблица1[[#This Row],[Столбец4]])*10000</f>
        <v>114.00000000000077</v>
      </c>
    </row>
    <row r="8428" spans="1:11" x14ac:dyDescent="0.2">
      <c r="A8428">
        <v>2004</v>
      </c>
      <c r="B8428" t="str">
        <f>CONCATENATE("01.","01",".",Таблица1[[#This Row],[Столбец1]])</f>
        <v>01.01.2004</v>
      </c>
      <c r="C8428" t="str">
        <f>CONCATENATE(Таблица1[[#This Row],[Столбец3]],".",Таблица1[[#This Row],[Столбец2]],".",Таблица1[[#This Row],[Столбец1]])</f>
        <v>28.4.2004</v>
      </c>
      <c r="D8428">
        <f>DAYS360(Таблица1[[#This Row],[Столбец13]],Таблица1[[#This Row],[Столбец14]],TRUE)+1</f>
        <v>118</v>
      </c>
      <c r="E8428">
        <v>4</v>
      </c>
      <c r="F8428">
        <v>28</v>
      </c>
      <c r="G8428" s="1">
        <f t="shared" si="131"/>
        <v>1.6109</v>
      </c>
      <c r="H8428" s="1">
        <v>1.6296999999999999</v>
      </c>
      <c r="I8428" s="1">
        <v>1.6059000000000001</v>
      </c>
      <c r="J8428" s="1">
        <v>1.6285000000000001</v>
      </c>
      <c r="K8428" s="1">
        <f>(Таблица1[[#This Row],[Столбец7]]-Таблица1[[#This Row],[Столбец4]])*10000</f>
        <v>176.0000000000006</v>
      </c>
    </row>
    <row r="8429" spans="1:11" x14ac:dyDescent="0.2">
      <c r="A8429">
        <v>2004</v>
      </c>
      <c r="B8429" t="str">
        <f>CONCATENATE("01.","01",".",Таблица1[[#This Row],[Столбец1]])</f>
        <v>01.01.2004</v>
      </c>
      <c r="C8429" t="str">
        <f>CONCATENATE(Таблица1[[#This Row],[Столбец3]],".",Таблица1[[#This Row],[Столбец2]],".",Таблица1[[#This Row],[Столбец1]])</f>
        <v>29.4.2004</v>
      </c>
      <c r="D8429">
        <f>DAYS360(Таблица1[[#This Row],[Столбец13]],Таблица1[[#This Row],[Столбец14]],TRUE)+1</f>
        <v>119</v>
      </c>
      <c r="E8429">
        <v>4</v>
      </c>
      <c r="F8429">
        <v>29</v>
      </c>
      <c r="G8429" s="1">
        <f t="shared" si="131"/>
        <v>1.6285000000000001</v>
      </c>
      <c r="H8429" s="1">
        <v>1.6429</v>
      </c>
      <c r="I8429" s="1">
        <v>1.6204000000000001</v>
      </c>
      <c r="J8429" s="1">
        <v>1.6380999999999999</v>
      </c>
      <c r="K8429" s="1">
        <f>(Таблица1[[#This Row],[Столбец7]]-Таблица1[[#This Row],[Столбец4]])*10000</f>
        <v>95.999999999998309</v>
      </c>
    </row>
    <row r="8430" spans="1:11" x14ac:dyDescent="0.2">
      <c r="A8430">
        <v>2004</v>
      </c>
      <c r="B8430" t="str">
        <f>CONCATENATE("01.","01",".",Таблица1[[#This Row],[Столбец1]])</f>
        <v>01.01.2004</v>
      </c>
      <c r="C8430" t="str">
        <f>CONCATENATE(Таблица1[[#This Row],[Столбец3]],".",Таблица1[[#This Row],[Столбец2]],".",Таблица1[[#This Row],[Столбец1]])</f>
        <v>30.4.2004</v>
      </c>
      <c r="D8430">
        <f>DAYS360(Таблица1[[#This Row],[Столбец13]],Таблица1[[#This Row],[Столбец14]],TRUE)+1</f>
        <v>120</v>
      </c>
      <c r="E8430">
        <v>4</v>
      </c>
      <c r="F8430">
        <v>30</v>
      </c>
      <c r="G8430" s="1">
        <f t="shared" si="131"/>
        <v>1.6380999999999999</v>
      </c>
      <c r="H8430" s="1">
        <v>1.6506000000000001</v>
      </c>
      <c r="I8430" s="1">
        <v>1.6355999999999999</v>
      </c>
      <c r="J8430" s="1">
        <v>1.6431</v>
      </c>
      <c r="K8430" s="1">
        <f>(Таблица1[[#This Row],[Столбец7]]-Таблица1[[#This Row],[Столбец4]])*10000</f>
        <v>50.000000000001151</v>
      </c>
    </row>
    <row r="8431" spans="1:11" x14ac:dyDescent="0.2">
      <c r="A8431">
        <v>2004</v>
      </c>
      <c r="B8431" t="str">
        <f>CONCATENATE("01.","01",".",Таблица1[[#This Row],[Столбец1]])</f>
        <v>01.01.2004</v>
      </c>
      <c r="C8431" t="str">
        <f>CONCATENATE(Таблица1[[#This Row],[Столбец3]],".",Таблица1[[#This Row],[Столбец2]],".",Таблица1[[#This Row],[Столбец1]])</f>
        <v>3.5.2004</v>
      </c>
      <c r="D8431">
        <f>DAYS360(Таблица1[[#This Row],[Столбец13]],Таблица1[[#This Row],[Столбец14]],TRUE)+1</f>
        <v>123</v>
      </c>
      <c r="E8431">
        <v>5</v>
      </c>
      <c r="F8431">
        <v>3</v>
      </c>
      <c r="G8431" s="1">
        <f t="shared" si="131"/>
        <v>1.6431</v>
      </c>
      <c r="H8431" s="1">
        <v>1.6464000000000001</v>
      </c>
      <c r="I8431" s="1">
        <v>1.6355</v>
      </c>
      <c r="J8431" s="1">
        <v>1.6382000000000001</v>
      </c>
      <c r="K8431" s="1">
        <f>(Таблица1[[#This Row],[Столбец7]]-Таблица1[[#This Row],[Столбец4]])*10000</f>
        <v>-48.999999999999048</v>
      </c>
    </row>
    <row r="8432" spans="1:11" x14ac:dyDescent="0.2">
      <c r="A8432">
        <v>2004</v>
      </c>
      <c r="B8432" t="str">
        <f>CONCATENATE("01.","01",".",Таблица1[[#This Row],[Столбец1]])</f>
        <v>01.01.2004</v>
      </c>
      <c r="C8432" t="str">
        <f>CONCATENATE(Таблица1[[#This Row],[Столбец3]],".",Таблица1[[#This Row],[Столбец2]],".",Таблица1[[#This Row],[Столбец1]])</f>
        <v>4.5.2004</v>
      </c>
      <c r="D8432">
        <f>DAYS360(Таблица1[[#This Row],[Столбец13]],Таблица1[[#This Row],[Столбец14]],TRUE)+1</f>
        <v>124</v>
      </c>
      <c r="E8432">
        <v>5</v>
      </c>
      <c r="F8432">
        <v>4</v>
      </c>
      <c r="G8432" s="1">
        <f t="shared" si="131"/>
        <v>1.6382000000000001</v>
      </c>
      <c r="H8432" s="1">
        <v>1.6596</v>
      </c>
      <c r="I8432" s="1">
        <v>1.6357999999999999</v>
      </c>
      <c r="J8432" s="1">
        <v>1.6596</v>
      </c>
      <c r="K8432" s="1">
        <f>(Таблица1[[#This Row],[Столбец7]]-Таблица1[[#This Row],[Столбец4]])*10000</f>
        <v>213.99999999999864</v>
      </c>
    </row>
    <row r="8433" spans="1:11" x14ac:dyDescent="0.2">
      <c r="A8433">
        <v>2004</v>
      </c>
      <c r="B8433" t="str">
        <f>CONCATENATE("01.","01",".",Таблица1[[#This Row],[Столбец1]])</f>
        <v>01.01.2004</v>
      </c>
      <c r="C8433" t="str">
        <f>CONCATENATE(Таблица1[[#This Row],[Столбец3]],".",Таблица1[[#This Row],[Столбец2]],".",Таблица1[[#This Row],[Столбец1]])</f>
        <v>5.5.2004</v>
      </c>
      <c r="D8433">
        <f>DAYS360(Таблица1[[#This Row],[Столбец13]],Таблица1[[#This Row],[Столбец14]],TRUE)+1</f>
        <v>125</v>
      </c>
      <c r="E8433">
        <v>5</v>
      </c>
      <c r="F8433">
        <v>5</v>
      </c>
      <c r="G8433" s="1">
        <f t="shared" si="131"/>
        <v>1.6596</v>
      </c>
      <c r="H8433" s="1">
        <v>1.6749000000000001</v>
      </c>
      <c r="I8433" s="1">
        <v>1.6566000000000001</v>
      </c>
      <c r="J8433" s="1">
        <v>1.6705000000000001</v>
      </c>
      <c r="K8433" s="1">
        <f>(Таблица1[[#This Row],[Столбец7]]-Таблица1[[#This Row],[Столбец4]])*10000</f>
        <v>109.00000000000132</v>
      </c>
    </row>
    <row r="8434" spans="1:11" x14ac:dyDescent="0.2">
      <c r="A8434">
        <v>2004</v>
      </c>
      <c r="B8434" t="str">
        <f>CONCATENATE("01.","01",".",Таблица1[[#This Row],[Столбец1]])</f>
        <v>01.01.2004</v>
      </c>
      <c r="C8434" t="str">
        <f>CONCATENATE(Таблица1[[#This Row],[Столбец3]],".",Таблица1[[#This Row],[Столбец2]],".",Таблица1[[#This Row],[Столбец1]])</f>
        <v>6.5.2004</v>
      </c>
      <c r="D8434">
        <f>DAYS360(Таблица1[[#This Row],[Столбец13]],Таблица1[[#This Row],[Столбец14]],TRUE)+1</f>
        <v>126</v>
      </c>
      <c r="E8434">
        <v>5</v>
      </c>
      <c r="F8434">
        <v>6</v>
      </c>
      <c r="G8434" s="1">
        <f t="shared" si="131"/>
        <v>1.6705000000000001</v>
      </c>
      <c r="H8434" s="1">
        <v>1.671</v>
      </c>
      <c r="I8434" s="1">
        <v>1.6596</v>
      </c>
      <c r="J8434" s="1">
        <v>1.6632</v>
      </c>
      <c r="K8434" s="1">
        <f>(Таблица1[[#This Row],[Столбец7]]-Таблица1[[#This Row],[Столбец4]])*10000</f>
        <v>-73.000000000000838</v>
      </c>
    </row>
    <row r="8435" spans="1:11" x14ac:dyDescent="0.2">
      <c r="A8435">
        <v>2004</v>
      </c>
      <c r="B8435" t="str">
        <f>CONCATENATE("01.","01",".",Таблица1[[#This Row],[Столбец1]])</f>
        <v>01.01.2004</v>
      </c>
      <c r="C8435" t="str">
        <f>CONCATENATE(Таблица1[[#This Row],[Столбец3]],".",Таблица1[[#This Row],[Столбец2]],".",Таблица1[[#This Row],[Столбец1]])</f>
        <v>7.5.2004</v>
      </c>
      <c r="D8435">
        <f>DAYS360(Таблица1[[#This Row],[Столбец13]],Таблица1[[#This Row],[Столбец14]],TRUE)+1</f>
        <v>127</v>
      </c>
      <c r="E8435">
        <v>5</v>
      </c>
      <c r="F8435">
        <v>7</v>
      </c>
      <c r="G8435" s="1">
        <f t="shared" si="131"/>
        <v>1.6632</v>
      </c>
      <c r="H8435" s="1">
        <v>1.6715</v>
      </c>
      <c r="I8435" s="1">
        <v>1.6419999999999999</v>
      </c>
      <c r="J8435" s="1">
        <v>1.6448</v>
      </c>
      <c r="K8435" s="1">
        <f>(Таблица1[[#This Row],[Столбец7]]-Таблица1[[#This Row],[Столбец4]])*10000</f>
        <v>-183.99999999999972</v>
      </c>
    </row>
    <row r="8436" spans="1:11" x14ac:dyDescent="0.2">
      <c r="A8436">
        <v>2004</v>
      </c>
      <c r="B8436" t="str">
        <f>CONCATENATE("01.","01",".",Таблица1[[#This Row],[Столбец1]])</f>
        <v>01.01.2004</v>
      </c>
      <c r="C8436" t="str">
        <f>CONCATENATE(Таблица1[[#This Row],[Столбец3]],".",Таблица1[[#This Row],[Столбец2]],".",Таблица1[[#This Row],[Столбец1]])</f>
        <v>10.5.2004</v>
      </c>
      <c r="D8436">
        <f>DAYS360(Таблица1[[#This Row],[Столбец13]],Таблица1[[#This Row],[Столбец14]],TRUE)+1</f>
        <v>130</v>
      </c>
      <c r="E8436">
        <v>5</v>
      </c>
      <c r="F8436">
        <v>10</v>
      </c>
      <c r="G8436" s="1">
        <f t="shared" si="131"/>
        <v>1.6448</v>
      </c>
      <c r="H8436" s="1">
        <v>1.6516999999999999</v>
      </c>
      <c r="I8436" s="1">
        <v>1.6407</v>
      </c>
      <c r="J8436" s="1">
        <v>1.6456</v>
      </c>
      <c r="K8436" s="1">
        <f>(Таблица1[[#This Row],[Столбец7]]-Таблица1[[#This Row],[Столбец4]])*10000</f>
        <v>7.9999999999991189</v>
      </c>
    </row>
    <row r="8437" spans="1:11" x14ac:dyDescent="0.2">
      <c r="A8437">
        <v>2004</v>
      </c>
      <c r="B8437" t="str">
        <f>CONCATENATE("01.","01",".",Таблица1[[#This Row],[Столбец1]])</f>
        <v>01.01.2004</v>
      </c>
      <c r="C8437" t="str">
        <f>CONCATENATE(Таблица1[[#This Row],[Столбец3]],".",Таблица1[[#This Row],[Столбец2]],".",Таблица1[[#This Row],[Столбец1]])</f>
        <v>11.5.2004</v>
      </c>
      <c r="D8437">
        <f>DAYS360(Таблица1[[#This Row],[Столбец13]],Таблица1[[#This Row],[Столбец14]],TRUE)+1</f>
        <v>131</v>
      </c>
      <c r="E8437">
        <v>5</v>
      </c>
      <c r="F8437">
        <v>11</v>
      </c>
      <c r="G8437" s="1">
        <f t="shared" si="131"/>
        <v>1.6456</v>
      </c>
      <c r="H8437" s="1">
        <v>1.6514</v>
      </c>
      <c r="I8437" s="1">
        <v>1.6375999999999999</v>
      </c>
      <c r="J8437" s="1">
        <v>1.6439999999999999</v>
      </c>
      <c r="K8437" s="1">
        <f>(Таблица1[[#This Row],[Столбец7]]-Таблица1[[#This Row],[Столбец4]])*10000</f>
        <v>-16.000000000000458</v>
      </c>
    </row>
    <row r="8438" spans="1:11" x14ac:dyDescent="0.2">
      <c r="A8438">
        <v>2004</v>
      </c>
      <c r="B8438" t="str">
        <f>CONCATENATE("01.","01",".",Таблица1[[#This Row],[Столбец1]])</f>
        <v>01.01.2004</v>
      </c>
      <c r="C8438" t="str">
        <f>CONCATENATE(Таблица1[[#This Row],[Столбец3]],".",Таблица1[[#This Row],[Столбец2]],".",Таблица1[[#This Row],[Столбец1]])</f>
        <v>12.5.2004</v>
      </c>
      <c r="D8438">
        <f>DAYS360(Таблица1[[#This Row],[Столбец13]],Таблица1[[#This Row],[Столбец14]],TRUE)+1</f>
        <v>132</v>
      </c>
      <c r="E8438">
        <v>5</v>
      </c>
      <c r="F8438">
        <v>12</v>
      </c>
      <c r="G8438" s="1">
        <f t="shared" si="131"/>
        <v>1.6439999999999999</v>
      </c>
      <c r="H8438" s="1">
        <v>1.6554</v>
      </c>
      <c r="I8438" s="1">
        <v>1.64</v>
      </c>
      <c r="J8438" s="1">
        <v>1.6509</v>
      </c>
      <c r="K8438" s="1">
        <f>(Таблица1[[#This Row],[Столбец7]]-Таблица1[[#This Row],[Столбец4]])*10000</f>
        <v>69.000000000001279</v>
      </c>
    </row>
    <row r="8439" spans="1:11" x14ac:dyDescent="0.2">
      <c r="A8439">
        <v>2004</v>
      </c>
      <c r="B8439" t="str">
        <f>CONCATENATE("01.","01",".",Таблица1[[#This Row],[Столбец1]])</f>
        <v>01.01.2004</v>
      </c>
      <c r="C8439" t="str">
        <f>CONCATENATE(Таблица1[[#This Row],[Столбец3]],".",Таблица1[[#This Row],[Столбец2]],".",Таблица1[[#This Row],[Столбец1]])</f>
        <v>13.5.2004</v>
      </c>
      <c r="D8439">
        <f>DAYS360(Таблица1[[#This Row],[Столбец13]],Таблица1[[#This Row],[Столбец14]],TRUE)+1</f>
        <v>133</v>
      </c>
      <c r="E8439">
        <v>5</v>
      </c>
      <c r="F8439">
        <v>13</v>
      </c>
      <c r="G8439" s="1">
        <f t="shared" si="131"/>
        <v>1.6509</v>
      </c>
      <c r="H8439" s="1">
        <v>1.6572</v>
      </c>
      <c r="I8439" s="1">
        <v>1.6392</v>
      </c>
      <c r="J8439" s="1">
        <v>1.6451</v>
      </c>
      <c r="K8439" s="1">
        <f>(Таблица1[[#This Row],[Столбец7]]-Таблица1[[#This Row],[Столбец4]])*10000</f>
        <v>-58.00000000000027</v>
      </c>
    </row>
    <row r="8440" spans="1:11" x14ac:dyDescent="0.2">
      <c r="A8440">
        <v>2004</v>
      </c>
      <c r="B8440" t="str">
        <f>CONCATENATE("01.","01",".",Таблица1[[#This Row],[Столбец1]])</f>
        <v>01.01.2004</v>
      </c>
      <c r="C8440" t="str">
        <f>CONCATENATE(Таблица1[[#This Row],[Столбец3]],".",Таблица1[[#This Row],[Столбец2]],".",Таблица1[[#This Row],[Столбец1]])</f>
        <v>14.5.2004</v>
      </c>
      <c r="D8440">
        <f>DAYS360(Таблица1[[#This Row],[Столбец13]],Таблица1[[#This Row],[Столбец14]],TRUE)+1</f>
        <v>134</v>
      </c>
      <c r="E8440">
        <v>5</v>
      </c>
      <c r="F8440">
        <v>14</v>
      </c>
      <c r="G8440" s="1">
        <f t="shared" si="131"/>
        <v>1.6451</v>
      </c>
      <c r="H8440" s="1">
        <v>1.6559999999999999</v>
      </c>
      <c r="I8440" s="1">
        <v>1.6436999999999999</v>
      </c>
      <c r="J8440" s="1">
        <v>1.6483000000000001</v>
      </c>
      <c r="K8440" s="1">
        <f>(Таблица1[[#This Row],[Столбец7]]-Таблица1[[#This Row],[Столбец4]])*10000</f>
        <v>32.000000000000917</v>
      </c>
    </row>
    <row r="8441" spans="1:11" x14ac:dyDescent="0.2">
      <c r="A8441">
        <v>2004</v>
      </c>
      <c r="B8441" t="str">
        <f>CONCATENATE("01.","01",".",Таблица1[[#This Row],[Столбец1]])</f>
        <v>01.01.2004</v>
      </c>
      <c r="C8441" t="str">
        <f>CONCATENATE(Таблица1[[#This Row],[Столбец3]],".",Таблица1[[#This Row],[Столбец2]],".",Таблица1[[#This Row],[Столбец1]])</f>
        <v>17.5.2004</v>
      </c>
      <c r="D8441">
        <f>DAYS360(Таблица1[[#This Row],[Столбец13]],Таблица1[[#This Row],[Столбец14]],TRUE)+1</f>
        <v>137</v>
      </c>
      <c r="E8441">
        <v>5</v>
      </c>
      <c r="F8441">
        <v>17</v>
      </c>
      <c r="G8441" s="1">
        <f t="shared" si="131"/>
        <v>1.6483000000000001</v>
      </c>
      <c r="H8441" s="1">
        <v>1.6798999999999999</v>
      </c>
      <c r="I8441" s="1">
        <v>1.6517999999999999</v>
      </c>
      <c r="J8441" s="1">
        <v>1.6791</v>
      </c>
      <c r="K8441" s="1">
        <f>(Таблица1[[#This Row],[Столбец7]]-Таблица1[[#This Row],[Столбец4]])*10000</f>
        <v>307.99999999999937</v>
      </c>
    </row>
    <row r="8442" spans="1:11" x14ac:dyDescent="0.2">
      <c r="A8442">
        <v>2004</v>
      </c>
      <c r="B8442" t="str">
        <f>CONCATENATE("01.","01",".",Таблица1[[#This Row],[Столбец1]])</f>
        <v>01.01.2004</v>
      </c>
      <c r="C8442" t="str">
        <f>CONCATENATE(Таблица1[[#This Row],[Столбец3]],".",Таблица1[[#This Row],[Столбец2]],".",Таблица1[[#This Row],[Столбец1]])</f>
        <v>18.5.2004</v>
      </c>
      <c r="D8442">
        <f>DAYS360(Таблица1[[#This Row],[Столбец13]],Таблица1[[#This Row],[Столбец14]],TRUE)+1</f>
        <v>138</v>
      </c>
      <c r="E8442">
        <v>5</v>
      </c>
      <c r="F8442">
        <v>18</v>
      </c>
      <c r="G8442" s="1">
        <f t="shared" si="131"/>
        <v>1.6791</v>
      </c>
      <c r="H8442" s="1">
        <v>1.6795</v>
      </c>
      <c r="I8442" s="1">
        <v>1.6593</v>
      </c>
      <c r="J8442" s="1">
        <v>1.6616</v>
      </c>
      <c r="K8442" s="1">
        <f>(Таблица1[[#This Row],[Столбец7]]-Таблица1[[#This Row],[Столбец4]])*10000</f>
        <v>-175.00000000000071</v>
      </c>
    </row>
    <row r="8443" spans="1:11" x14ac:dyDescent="0.2">
      <c r="A8443">
        <v>2004</v>
      </c>
      <c r="B8443" t="str">
        <f>CONCATENATE("01.","01",".",Таблица1[[#This Row],[Столбец1]])</f>
        <v>01.01.2004</v>
      </c>
      <c r="C8443" t="str">
        <f>CONCATENATE(Таблица1[[#This Row],[Столбец3]],".",Таблица1[[#This Row],[Столбец2]],".",Таблица1[[#This Row],[Столбец1]])</f>
        <v>19.5.2004</v>
      </c>
      <c r="D8443">
        <f>DAYS360(Таблица1[[#This Row],[Столбец13]],Таблица1[[#This Row],[Столбец14]],TRUE)+1</f>
        <v>139</v>
      </c>
      <c r="E8443">
        <v>5</v>
      </c>
      <c r="F8443">
        <v>19</v>
      </c>
      <c r="G8443" s="1">
        <f t="shared" si="131"/>
        <v>1.6616</v>
      </c>
      <c r="H8443" s="1">
        <v>1.6681999999999999</v>
      </c>
      <c r="I8443" s="1">
        <v>1.6504000000000001</v>
      </c>
      <c r="J8443" s="1">
        <v>1.6533</v>
      </c>
      <c r="K8443" s="1">
        <f>(Таблица1[[#This Row],[Столбец7]]-Таблица1[[#This Row],[Столбец4]])*10000</f>
        <v>-82.999999999999744</v>
      </c>
    </row>
    <row r="8444" spans="1:11" x14ac:dyDescent="0.2">
      <c r="A8444">
        <v>2004</v>
      </c>
      <c r="B8444" t="str">
        <f>CONCATENATE("01.","01",".",Таблица1[[#This Row],[Столбец1]])</f>
        <v>01.01.2004</v>
      </c>
      <c r="C8444" t="str">
        <f>CONCATENATE(Таблица1[[#This Row],[Столбец3]],".",Таблица1[[#This Row],[Столбец2]],".",Таблица1[[#This Row],[Столбец1]])</f>
        <v>20.5.2004</v>
      </c>
      <c r="D8444">
        <f>DAYS360(Таблица1[[#This Row],[Столбец13]],Таблица1[[#This Row],[Столбец14]],TRUE)+1</f>
        <v>140</v>
      </c>
      <c r="E8444">
        <v>5</v>
      </c>
      <c r="F8444">
        <v>20</v>
      </c>
      <c r="G8444" s="1">
        <f t="shared" si="131"/>
        <v>1.6533</v>
      </c>
      <c r="H8444" s="1">
        <v>1.6553</v>
      </c>
      <c r="I8444" s="1">
        <v>1.629</v>
      </c>
      <c r="J8444" s="1">
        <v>1.6355</v>
      </c>
      <c r="K8444" s="1">
        <f>(Таблица1[[#This Row],[Столбец7]]-Таблица1[[#This Row],[Столбец4]])*10000</f>
        <v>-178.00000000000037</v>
      </c>
    </row>
    <row r="8445" spans="1:11" x14ac:dyDescent="0.2">
      <c r="A8445">
        <v>2004</v>
      </c>
      <c r="B8445" t="str">
        <f>CONCATENATE("01.","01",".",Таблица1[[#This Row],[Столбец1]])</f>
        <v>01.01.2004</v>
      </c>
      <c r="C8445" t="str">
        <f>CONCATENATE(Таблица1[[#This Row],[Столбец3]],".",Таблица1[[#This Row],[Столбец2]],".",Таблица1[[#This Row],[Столбец1]])</f>
        <v>21.5.2004</v>
      </c>
      <c r="D8445">
        <f>DAYS360(Таблица1[[#This Row],[Столбец13]],Таблица1[[#This Row],[Столбец14]],TRUE)+1</f>
        <v>141</v>
      </c>
      <c r="E8445">
        <v>5</v>
      </c>
      <c r="F8445">
        <v>21</v>
      </c>
      <c r="G8445" s="1">
        <f t="shared" si="131"/>
        <v>1.6355</v>
      </c>
      <c r="H8445" s="1">
        <v>1.6548</v>
      </c>
      <c r="I8445" s="1">
        <v>1.6353</v>
      </c>
      <c r="J8445" s="1">
        <v>1.6513</v>
      </c>
      <c r="K8445" s="1">
        <f>(Таблица1[[#This Row],[Столбец7]]-Таблица1[[#This Row],[Столбец4]])*10000</f>
        <v>158.00000000000037</v>
      </c>
    </row>
    <row r="8446" spans="1:11" x14ac:dyDescent="0.2">
      <c r="A8446">
        <v>2004</v>
      </c>
      <c r="B8446" t="str">
        <f>CONCATENATE("01.","01",".",Таблица1[[#This Row],[Столбец1]])</f>
        <v>01.01.2004</v>
      </c>
      <c r="C8446" t="str">
        <f>CONCATENATE(Таблица1[[#This Row],[Столбец3]],".",Таблица1[[#This Row],[Столбец2]],".",Таблица1[[#This Row],[Столбец1]])</f>
        <v>24.5.2004</v>
      </c>
      <c r="D8446">
        <f>DAYS360(Таблица1[[#This Row],[Столбец13]],Таблица1[[#This Row],[Столбец14]],TRUE)+1</f>
        <v>144</v>
      </c>
      <c r="E8446">
        <v>5</v>
      </c>
      <c r="F8446">
        <v>24</v>
      </c>
      <c r="G8446" s="1">
        <f t="shared" si="131"/>
        <v>1.6513</v>
      </c>
      <c r="H8446" s="1">
        <v>1.6479999999999999</v>
      </c>
      <c r="I8446" s="1">
        <v>1.6342000000000001</v>
      </c>
      <c r="J8446" s="1">
        <v>1.6432</v>
      </c>
      <c r="K8446" s="1">
        <f>(Таблица1[[#This Row],[Столбец7]]-Таблица1[[#This Row],[Столбец4]])*10000</f>
        <v>-80.999999999999957</v>
      </c>
    </row>
    <row r="8447" spans="1:11" x14ac:dyDescent="0.2">
      <c r="A8447">
        <v>2004</v>
      </c>
      <c r="B8447" t="str">
        <f>CONCATENATE("01.","01",".",Таблица1[[#This Row],[Столбец1]])</f>
        <v>01.01.2004</v>
      </c>
      <c r="C8447" t="str">
        <f>CONCATENATE(Таблица1[[#This Row],[Столбец3]],".",Таблица1[[#This Row],[Столбец2]],".",Таблица1[[#This Row],[Столбец1]])</f>
        <v>25.5.2004</v>
      </c>
      <c r="D8447">
        <f>DAYS360(Таблица1[[#This Row],[Столбец13]],Таблица1[[#This Row],[Столбец14]],TRUE)+1</f>
        <v>145</v>
      </c>
      <c r="E8447">
        <v>5</v>
      </c>
      <c r="F8447">
        <v>25</v>
      </c>
      <c r="G8447" s="1">
        <f t="shared" si="131"/>
        <v>1.6432</v>
      </c>
      <c r="H8447" s="1">
        <v>1.6669</v>
      </c>
      <c r="I8447" s="1">
        <v>1.6408</v>
      </c>
      <c r="J8447" s="1">
        <v>1.6592</v>
      </c>
      <c r="K8447" s="1">
        <f>(Таблица1[[#This Row],[Столбец7]]-Таблица1[[#This Row],[Столбец4]])*10000</f>
        <v>160.00000000000014</v>
      </c>
    </row>
    <row r="8448" spans="1:11" x14ac:dyDescent="0.2">
      <c r="A8448">
        <v>2004</v>
      </c>
      <c r="B8448" t="str">
        <f>CONCATENATE("01.","01",".",Таблица1[[#This Row],[Столбец1]])</f>
        <v>01.01.2004</v>
      </c>
      <c r="C8448" t="str">
        <f>CONCATENATE(Таблица1[[#This Row],[Столбец3]],".",Таблица1[[#This Row],[Столбец2]],".",Таблица1[[#This Row],[Столбец1]])</f>
        <v>26.5.2004</v>
      </c>
      <c r="D8448">
        <f>DAYS360(Таблица1[[#This Row],[Столбец13]],Таблица1[[#This Row],[Столбец14]],TRUE)+1</f>
        <v>146</v>
      </c>
      <c r="E8448">
        <v>5</v>
      </c>
      <c r="F8448">
        <v>26</v>
      </c>
      <c r="G8448" s="1">
        <f t="shared" si="131"/>
        <v>1.6592</v>
      </c>
      <c r="H8448" s="1">
        <v>1.6634</v>
      </c>
      <c r="I8448" s="1">
        <v>1.6512</v>
      </c>
      <c r="J8448" s="1">
        <v>1.6584000000000001</v>
      </c>
      <c r="K8448" s="1">
        <f>(Таблица1[[#This Row],[Столбец7]]-Таблица1[[#This Row],[Столбец4]])*10000</f>
        <v>-7.9999999999991189</v>
      </c>
    </row>
    <row r="8449" spans="1:11" x14ac:dyDescent="0.2">
      <c r="A8449">
        <v>2004</v>
      </c>
      <c r="B8449" t="str">
        <f>CONCATENATE("01.","01",".",Таблица1[[#This Row],[Столбец1]])</f>
        <v>01.01.2004</v>
      </c>
      <c r="C8449" t="str">
        <f>CONCATENATE(Таблица1[[#This Row],[Столбец3]],".",Таблица1[[#This Row],[Столбец2]],".",Таблица1[[#This Row],[Столбец1]])</f>
        <v>27.5.2004</v>
      </c>
      <c r="D8449">
        <f>DAYS360(Таблица1[[#This Row],[Столбец13]],Таблица1[[#This Row],[Столбец14]],TRUE)+1</f>
        <v>147</v>
      </c>
      <c r="E8449">
        <v>5</v>
      </c>
      <c r="F8449">
        <v>27</v>
      </c>
      <c r="G8449" s="1">
        <f t="shared" si="131"/>
        <v>1.6584000000000001</v>
      </c>
      <c r="H8449" s="1">
        <v>1.6681999999999999</v>
      </c>
      <c r="I8449" s="1">
        <v>1.6563000000000001</v>
      </c>
      <c r="J8449" s="1">
        <v>1.6648000000000001</v>
      </c>
      <c r="K8449" s="1">
        <f>(Таблица1[[#This Row],[Столбец7]]-Таблица1[[#This Row],[Столбец4]])*10000</f>
        <v>63.999999999999616</v>
      </c>
    </row>
    <row r="8450" spans="1:11" x14ac:dyDescent="0.2">
      <c r="A8450">
        <v>2004</v>
      </c>
      <c r="B8450" t="str">
        <f>CONCATENATE("01.","01",".",Таблица1[[#This Row],[Столбец1]])</f>
        <v>01.01.2004</v>
      </c>
      <c r="C8450" t="str">
        <f>CONCATENATE(Таблица1[[#This Row],[Столбец3]],".",Таблица1[[#This Row],[Столбец2]],".",Таблица1[[#This Row],[Столбец1]])</f>
        <v>28.5.2004</v>
      </c>
      <c r="D8450">
        <f>DAYS360(Таблица1[[#This Row],[Столбец13]],Таблица1[[#This Row],[Столбец14]],TRUE)+1</f>
        <v>148</v>
      </c>
      <c r="E8450">
        <v>5</v>
      </c>
      <c r="F8450">
        <v>28</v>
      </c>
      <c r="G8450" s="1">
        <f t="shared" ref="G8450:G8513" si="132">J8449</f>
        <v>1.6648000000000001</v>
      </c>
      <c r="H8450" s="1">
        <v>1.6702999999999999</v>
      </c>
      <c r="I8450" s="1">
        <v>1.6618999999999999</v>
      </c>
      <c r="J8450" s="1">
        <v>1.6635</v>
      </c>
      <c r="K8450" s="1">
        <f>(Таблица1[[#This Row],[Столбец7]]-Таблица1[[#This Row],[Столбец4]])*10000</f>
        <v>-13.000000000000789</v>
      </c>
    </row>
    <row r="8451" spans="1:11" x14ac:dyDescent="0.2">
      <c r="A8451">
        <v>2004</v>
      </c>
      <c r="B8451" t="str">
        <f>CONCATENATE("01.","01",".",Таблица1[[#This Row],[Столбец1]])</f>
        <v>01.01.2004</v>
      </c>
      <c r="C8451" t="str">
        <f>CONCATENATE(Таблица1[[#This Row],[Столбец3]],".",Таблица1[[#This Row],[Столбец2]],".",Таблица1[[#This Row],[Столбец1]])</f>
        <v>31.5.2004</v>
      </c>
      <c r="D8451">
        <f>DAYS360(Таблица1[[#This Row],[Столбец13]],Таблица1[[#This Row],[Столбец14]],TRUE)+1</f>
        <v>150</v>
      </c>
      <c r="E8451">
        <v>5</v>
      </c>
      <c r="F8451">
        <v>31</v>
      </c>
      <c r="G8451" s="1">
        <f t="shared" si="132"/>
        <v>1.6635</v>
      </c>
      <c r="H8451" s="1">
        <v>1.6672</v>
      </c>
      <c r="I8451" s="1">
        <v>1.6584000000000001</v>
      </c>
      <c r="J8451" s="1">
        <v>1.6604000000000001</v>
      </c>
      <c r="K8451" s="1">
        <f>(Таблица1[[#This Row],[Столбец7]]-Таблица1[[#This Row],[Столбец4]])*10000</f>
        <v>-30.999999999998806</v>
      </c>
    </row>
    <row r="8452" spans="1:11" x14ac:dyDescent="0.2">
      <c r="A8452">
        <v>2004</v>
      </c>
      <c r="B8452" t="str">
        <f>CONCATENATE("01.","01",".",Таблица1[[#This Row],[Столбец1]])</f>
        <v>01.01.2004</v>
      </c>
      <c r="C8452" t="str">
        <f>CONCATENATE(Таблица1[[#This Row],[Столбец3]],".",Таблица1[[#This Row],[Столбец2]],".",Таблица1[[#This Row],[Столбец1]])</f>
        <v>1.6.2004</v>
      </c>
      <c r="D8452">
        <f>DAYS360(Таблица1[[#This Row],[Столбец13]],Таблица1[[#This Row],[Столбец14]],TRUE)+1</f>
        <v>151</v>
      </c>
      <c r="E8452">
        <v>6</v>
      </c>
      <c r="F8452">
        <v>1</v>
      </c>
      <c r="G8452" s="1">
        <f t="shared" si="132"/>
        <v>1.6604000000000001</v>
      </c>
      <c r="H8452" s="1">
        <v>1.6762999999999999</v>
      </c>
      <c r="I8452" s="1">
        <v>1.6585000000000001</v>
      </c>
      <c r="J8452" s="1">
        <v>1.6733</v>
      </c>
      <c r="K8452" s="1">
        <f>(Таблица1[[#This Row],[Столбец7]]-Таблица1[[#This Row],[Столбец4]])*10000</f>
        <v>128.99999999999912</v>
      </c>
    </row>
    <row r="8453" spans="1:11" x14ac:dyDescent="0.2">
      <c r="A8453">
        <v>2004</v>
      </c>
      <c r="B8453" t="str">
        <f>CONCATENATE("01.","01",".",Таблица1[[#This Row],[Столбец1]])</f>
        <v>01.01.2004</v>
      </c>
      <c r="C8453" t="str">
        <f>CONCATENATE(Таблица1[[#This Row],[Столбец3]],".",Таблица1[[#This Row],[Столбец2]],".",Таблица1[[#This Row],[Столбец1]])</f>
        <v>2.6.2004</v>
      </c>
      <c r="D8453">
        <f>DAYS360(Таблица1[[#This Row],[Столбец13]],Таблица1[[#This Row],[Столбец14]],TRUE)+1</f>
        <v>152</v>
      </c>
      <c r="E8453">
        <v>6</v>
      </c>
      <c r="F8453">
        <v>2</v>
      </c>
      <c r="G8453" s="1">
        <f t="shared" si="132"/>
        <v>1.6733</v>
      </c>
      <c r="H8453" s="1">
        <v>1.6777</v>
      </c>
      <c r="I8453" s="1">
        <v>1.6608000000000001</v>
      </c>
      <c r="J8453" s="1">
        <v>1.6608000000000001</v>
      </c>
      <c r="K8453" s="1">
        <f>(Таблица1[[#This Row],[Столбец7]]-Таблица1[[#This Row],[Столбец4]])*10000</f>
        <v>-124.99999999999956</v>
      </c>
    </row>
    <row r="8454" spans="1:11" x14ac:dyDescent="0.2">
      <c r="A8454">
        <v>2004</v>
      </c>
      <c r="B8454" t="str">
        <f>CONCATENATE("01.","01",".",Таблица1[[#This Row],[Столбец1]])</f>
        <v>01.01.2004</v>
      </c>
      <c r="C8454" t="str">
        <f>CONCATENATE(Таблица1[[#This Row],[Столбец3]],".",Таблица1[[#This Row],[Столбец2]],".",Таблица1[[#This Row],[Столбец1]])</f>
        <v>3.6.2004</v>
      </c>
      <c r="D8454">
        <f>DAYS360(Таблица1[[#This Row],[Столбец13]],Таблица1[[#This Row],[Столбец14]],TRUE)+1</f>
        <v>153</v>
      </c>
      <c r="E8454">
        <v>6</v>
      </c>
      <c r="F8454">
        <v>3</v>
      </c>
      <c r="G8454" s="1">
        <f t="shared" si="132"/>
        <v>1.6608000000000001</v>
      </c>
      <c r="H8454" s="1">
        <v>1.6667000000000001</v>
      </c>
      <c r="I8454" s="1">
        <v>1.6559999999999999</v>
      </c>
      <c r="J8454" s="1">
        <v>1.6637</v>
      </c>
      <c r="K8454" s="1">
        <f>(Таблица1[[#This Row],[Столбец7]]-Таблица1[[#This Row],[Столбец4]])*10000</f>
        <v>28.999999999999027</v>
      </c>
    </row>
    <row r="8455" spans="1:11" x14ac:dyDescent="0.2">
      <c r="A8455">
        <v>2004</v>
      </c>
      <c r="B8455" t="str">
        <f>CONCATENATE("01.","01",".",Таблица1[[#This Row],[Столбец1]])</f>
        <v>01.01.2004</v>
      </c>
      <c r="C8455" t="str">
        <f>CONCATENATE(Таблица1[[#This Row],[Столбец3]],".",Таблица1[[#This Row],[Столбец2]],".",Таблица1[[#This Row],[Столбец1]])</f>
        <v>4.6.2004</v>
      </c>
      <c r="D8455">
        <f>DAYS360(Таблица1[[#This Row],[Столбец13]],Таблица1[[#This Row],[Столбец14]],TRUE)+1</f>
        <v>154</v>
      </c>
      <c r="E8455">
        <v>6</v>
      </c>
      <c r="F8455">
        <v>4</v>
      </c>
      <c r="G8455" s="1">
        <f t="shared" si="132"/>
        <v>1.6637</v>
      </c>
      <c r="H8455" s="1">
        <v>1.667</v>
      </c>
      <c r="I8455" s="1">
        <v>1.6521999999999999</v>
      </c>
      <c r="J8455" s="1">
        <v>1.6573</v>
      </c>
      <c r="K8455" s="1">
        <f>(Таблица1[[#This Row],[Столбец7]]-Таблица1[[#This Row],[Столбец4]])*10000</f>
        <v>-63.999999999999616</v>
      </c>
    </row>
    <row r="8456" spans="1:11" x14ac:dyDescent="0.2">
      <c r="A8456">
        <v>2004</v>
      </c>
      <c r="B8456" t="str">
        <f>CONCATENATE("01.","01",".",Таблица1[[#This Row],[Столбец1]])</f>
        <v>01.01.2004</v>
      </c>
      <c r="C8456" t="str">
        <f>CONCATENATE(Таблица1[[#This Row],[Столбец3]],".",Таблица1[[#This Row],[Столбец2]],".",Таблица1[[#This Row],[Столбец1]])</f>
        <v>7.6.2004</v>
      </c>
      <c r="D8456">
        <f>DAYS360(Таблица1[[#This Row],[Столбец13]],Таблица1[[#This Row],[Столбец14]],TRUE)+1</f>
        <v>157</v>
      </c>
      <c r="E8456">
        <v>6</v>
      </c>
      <c r="F8456">
        <v>7</v>
      </c>
      <c r="G8456" s="1">
        <f t="shared" si="132"/>
        <v>1.6573</v>
      </c>
      <c r="H8456" s="1">
        <v>1.6655</v>
      </c>
      <c r="I8456" s="1">
        <v>1.6545000000000001</v>
      </c>
      <c r="J8456" s="1">
        <v>1.6585000000000001</v>
      </c>
      <c r="K8456" s="1">
        <f>(Таблица1[[#This Row],[Столбец7]]-Таблица1[[#This Row],[Столбец4]])*10000</f>
        <v>12.000000000000899</v>
      </c>
    </row>
    <row r="8457" spans="1:11" x14ac:dyDescent="0.2">
      <c r="A8457">
        <v>2004</v>
      </c>
      <c r="B8457" t="str">
        <f>CONCATENATE("01.","01",".",Таблица1[[#This Row],[Столбец1]])</f>
        <v>01.01.2004</v>
      </c>
      <c r="C8457" t="str">
        <f>CONCATENATE(Таблица1[[#This Row],[Столбец3]],".",Таблица1[[#This Row],[Столбец2]],".",Таблица1[[#This Row],[Столбец1]])</f>
        <v>8.6.2004</v>
      </c>
      <c r="D8457">
        <f>DAYS360(Таблица1[[#This Row],[Столбец13]],Таблица1[[#This Row],[Столбец14]],TRUE)+1</f>
        <v>158</v>
      </c>
      <c r="E8457">
        <v>6</v>
      </c>
      <c r="F8457">
        <v>8</v>
      </c>
      <c r="G8457" s="1">
        <f t="shared" si="132"/>
        <v>1.6585000000000001</v>
      </c>
      <c r="H8457" s="1">
        <v>1.6613</v>
      </c>
      <c r="I8457" s="1">
        <v>1.6477999999999999</v>
      </c>
      <c r="J8457" s="1">
        <v>1.6539999999999999</v>
      </c>
      <c r="K8457" s="1">
        <f>(Таблица1[[#This Row],[Столбец7]]-Таблица1[[#This Row],[Столбец4]])*10000</f>
        <v>-45.000000000001705</v>
      </c>
    </row>
    <row r="8458" spans="1:11" x14ac:dyDescent="0.2">
      <c r="A8458">
        <v>2004</v>
      </c>
      <c r="B8458" t="str">
        <f>CONCATENATE("01.","01",".",Таблица1[[#This Row],[Столбец1]])</f>
        <v>01.01.2004</v>
      </c>
      <c r="C8458" t="str">
        <f>CONCATENATE(Таблица1[[#This Row],[Столбец3]],".",Таблица1[[#This Row],[Столбец2]],".",Таблица1[[#This Row],[Столбец1]])</f>
        <v>9.6.2004</v>
      </c>
      <c r="D8458">
        <f>DAYS360(Таблица1[[#This Row],[Столбец13]],Таблица1[[#This Row],[Столбец14]],TRUE)+1</f>
        <v>159</v>
      </c>
      <c r="E8458">
        <v>6</v>
      </c>
      <c r="F8458">
        <v>9</v>
      </c>
      <c r="G8458" s="1">
        <f t="shared" si="132"/>
        <v>1.6539999999999999</v>
      </c>
      <c r="H8458" s="1">
        <v>1.655</v>
      </c>
      <c r="I8458" s="1">
        <v>1.6335</v>
      </c>
      <c r="J8458" s="1">
        <v>1.6354</v>
      </c>
      <c r="K8458" s="1">
        <f>(Таблица1[[#This Row],[Столбец7]]-Таблица1[[#This Row],[Столбец4]])*10000</f>
        <v>-185.99999999999949</v>
      </c>
    </row>
    <row r="8459" spans="1:11" x14ac:dyDescent="0.2">
      <c r="A8459">
        <v>2004</v>
      </c>
      <c r="B8459" t="str">
        <f>CONCATENATE("01.","01",".",Таблица1[[#This Row],[Столбец1]])</f>
        <v>01.01.2004</v>
      </c>
      <c r="C8459" t="str">
        <f>CONCATENATE(Таблица1[[#This Row],[Столбец3]],".",Таблица1[[#This Row],[Столбец2]],".",Таблица1[[#This Row],[Столбец1]])</f>
        <v>10.6.2004</v>
      </c>
      <c r="D8459">
        <f>DAYS360(Таблица1[[#This Row],[Столбец13]],Таблица1[[#This Row],[Столбец14]],TRUE)+1</f>
        <v>160</v>
      </c>
      <c r="E8459">
        <v>6</v>
      </c>
      <c r="F8459">
        <v>10</v>
      </c>
      <c r="G8459" s="1">
        <f t="shared" si="132"/>
        <v>1.6354</v>
      </c>
      <c r="H8459" s="1">
        <v>1.6476</v>
      </c>
      <c r="I8459" s="1">
        <v>1.6337999999999999</v>
      </c>
      <c r="J8459" s="1">
        <v>1.6463000000000001</v>
      </c>
      <c r="K8459" s="1">
        <f>(Таблица1[[#This Row],[Столбец7]]-Таблица1[[#This Row],[Столбец4]])*10000</f>
        <v>109.00000000000132</v>
      </c>
    </row>
    <row r="8460" spans="1:11" x14ac:dyDescent="0.2">
      <c r="A8460">
        <v>2004</v>
      </c>
      <c r="B8460" t="str">
        <f>CONCATENATE("01.","01",".",Таблица1[[#This Row],[Столбец1]])</f>
        <v>01.01.2004</v>
      </c>
      <c r="C8460" t="str">
        <f>CONCATENATE(Таблица1[[#This Row],[Столбец3]],".",Таблица1[[#This Row],[Столбец2]],".",Таблица1[[#This Row],[Столбец1]])</f>
        <v>11.6.2004</v>
      </c>
      <c r="D8460">
        <f>DAYS360(Таблица1[[#This Row],[Столбец13]],Таблица1[[#This Row],[Столбец14]],TRUE)+1</f>
        <v>161</v>
      </c>
      <c r="E8460">
        <v>6</v>
      </c>
      <c r="F8460">
        <v>11</v>
      </c>
      <c r="G8460" s="1">
        <f t="shared" si="132"/>
        <v>1.6463000000000001</v>
      </c>
      <c r="H8460" s="1">
        <v>1.6464000000000001</v>
      </c>
      <c r="I8460" s="1">
        <v>1.6316999999999999</v>
      </c>
      <c r="J8460" s="1">
        <v>1.6371</v>
      </c>
      <c r="K8460" s="1">
        <f>(Таблица1[[#This Row],[Столбец7]]-Таблица1[[#This Row],[Столбец4]])*10000</f>
        <v>-92.000000000000966</v>
      </c>
    </row>
    <row r="8461" spans="1:11" x14ac:dyDescent="0.2">
      <c r="A8461">
        <v>2004</v>
      </c>
      <c r="B8461" t="str">
        <f>CONCATENATE("01.","01",".",Таблица1[[#This Row],[Столбец1]])</f>
        <v>01.01.2004</v>
      </c>
      <c r="C8461" t="str">
        <f>CONCATENATE(Таблица1[[#This Row],[Столбец3]],".",Таблица1[[#This Row],[Столбец2]],".",Таблица1[[#This Row],[Столбец1]])</f>
        <v>14.6.2004</v>
      </c>
      <c r="D8461">
        <f>DAYS360(Таблица1[[#This Row],[Столбец13]],Таблица1[[#This Row],[Столбец14]],TRUE)+1</f>
        <v>164</v>
      </c>
      <c r="E8461">
        <v>6</v>
      </c>
      <c r="F8461">
        <v>14</v>
      </c>
      <c r="G8461" s="1">
        <f t="shared" si="132"/>
        <v>1.6371</v>
      </c>
      <c r="H8461" s="1">
        <v>1.6597</v>
      </c>
      <c r="I8461" s="1">
        <v>1.6317999999999999</v>
      </c>
      <c r="J8461" s="1">
        <v>1.6572</v>
      </c>
      <c r="K8461" s="1">
        <f>(Таблица1[[#This Row],[Столбец7]]-Таблица1[[#This Row],[Столбец4]])*10000</f>
        <v>201.00000000000006</v>
      </c>
    </row>
    <row r="8462" spans="1:11" x14ac:dyDescent="0.2">
      <c r="A8462">
        <v>2004</v>
      </c>
      <c r="B8462" t="str">
        <f>CONCATENATE("01.","01",".",Таблица1[[#This Row],[Столбец1]])</f>
        <v>01.01.2004</v>
      </c>
      <c r="C8462" t="str">
        <f>CONCATENATE(Таблица1[[#This Row],[Столбец3]],".",Таблица1[[#This Row],[Столбец2]],".",Таблица1[[#This Row],[Столбец1]])</f>
        <v>15.6.2004</v>
      </c>
      <c r="D8462">
        <f>DAYS360(Таблица1[[#This Row],[Столбец13]],Таблица1[[#This Row],[Столбец14]],TRUE)+1</f>
        <v>165</v>
      </c>
      <c r="E8462">
        <v>6</v>
      </c>
      <c r="F8462">
        <v>15</v>
      </c>
      <c r="G8462" s="1">
        <f t="shared" si="132"/>
        <v>1.6572</v>
      </c>
      <c r="H8462" s="1">
        <v>1.6667000000000001</v>
      </c>
      <c r="I8462" s="1">
        <v>1.6559999999999999</v>
      </c>
      <c r="J8462" s="1">
        <v>1.6648000000000001</v>
      </c>
      <c r="K8462" s="1">
        <f>(Таблица1[[#This Row],[Столбец7]]-Таблица1[[#This Row],[Столбец4]])*10000</f>
        <v>76.000000000000512</v>
      </c>
    </row>
    <row r="8463" spans="1:11" x14ac:dyDescent="0.2">
      <c r="A8463">
        <v>2004</v>
      </c>
      <c r="B8463" t="str">
        <f>CONCATENATE("01.","01",".",Таблица1[[#This Row],[Столбец1]])</f>
        <v>01.01.2004</v>
      </c>
      <c r="C8463" t="str">
        <f>CONCATENATE(Таблица1[[#This Row],[Столбец3]],".",Таблица1[[#This Row],[Столбец2]],".",Таблица1[[#This Row],[Столбец1]])</f>
        <v>16.6.2004</v>
      </c>
      <c r="D8463">
        <f>DAYS360(Таблица1[[#This Row],[Столбец13]],Таблица1[[#This Row],[Столбец14]],TRUE)+1</f>
        <v>166</v>
      </c>
      <c r="E8463">
        <v>6</v>
      </c>
      <c r="F8463">
        <v>16</v>
      </c>
      <c r="G8463" s="1">
        <f t="shared" si="132"/>
        <v>1.6648000000000001</v>
      </c>
      <c r="H8463" s="1">
        <v>1.6662999999999999</v>
      </c>
      <c r="I8463" s="1">
        <v>1.6479999999999999</v>
      </c>
      <c r="J8463" s="1">
        <v>1.6489</v>
      </c>
      <c r="K8463" s="1">
        <f>(Таблица1[[#This Row],[Столбец7]]-Таблица1[[#This Row],[Столбец4]])*10000</f>
        <v>-159.00000000000026</v>
      </c>
    </row>
    <row r="8464" spans="1:11" x14ac:dyDescent="0.2">
      <c r="A8464">
        <v>2004</v>
      </c>
      <c r="B8464" t="str">
        <f>CONCATENATE("01.","01",".",Таблица1[[#This Row],[Столбец1]])</f>
        <v>01.01.2004</v>
      </c>
      <c r="C8464" t="str">
        <f>CONCATENATE(Таблица1[[#This Row],[Столбец3]],".",Таблица1[[#This Row],[Столбец2]],".",Таблица1[[#This Row],[Столбец1]])</f>
        <v>17.6.2004</v>
      </c>
      <c r="D8464">
        <f>DAYS360(Таблица1[[#This Row],[Столбец13]],Таблица1[[#This Row],[Столбец14]],TRUE)+1</f>
        <v>167</v>
      </c>
      <c r="E8464">
        <v>6</v>
      </c>
      <c r="F8464">
        <v>17</v>
      </c>
      <c r="G8464" s="1">
        <f t="shared" si="132"/>
        <v>1.6489</v>
      </c>
      <c r="H8464" s="1">
        <v>1.66</v>
      </c>
      <c r="I8464" s="1">
        <v>1.6456999999999999</v>
      </c>
      <c r="J8464" s="1">
        <v>1.6518999999999999</v>
      </c>
      <c r="K8464" s="1">
        <f>(Таблица1[[#This Row],[Столбец7]]-Таблица1[[#This Row],[Столбец4]])*10000</f>
        <v>29.999999999998916</v>
      </c>
    </row>
    <row r="8465" spans="1:11" x14ac:dyDescent="0.2">
      <c r="A8465">
        <v>2004</v>
      </c>
      <c r="B8465" t="str">
        <f>CONCATENATE("01.","01",".",Таблица1[[#This Row],[Столбец1]])</f>
        <v>01.01.2004</v>
      </c>
      <c r="C8465" t="str">
        <f>CONCATENATE(Таблица1[[#This Row],[Столбец3]],".",Таблица1[[#This Row],[Столбец2]],".",Таблица1[[#This Row],[Столбец1]])</f>
        <v>18.6.2004</v>
      </c>
      <c r="D8465">
        <f>DAYS360(Таблица1[[#This Row],[Столбец13]],Таблица1[[#This Row],[Столбец14]],TRUE)+1</f>
        <v>168</v>
      </c>
      <c r="E8465">
        <v>6</v>
      </c>
      <c r="F8465">
        <v>18</v>
      </c>
      <c r="G8465" s="1">
        <f t="shared" si="132"/>
        <v>1.6518999999999999</v>
      </c>
      <c r="H8465" s="1">
        <v>1.6554</v>
      </c>
      <c r="I8465" s="1">
        <v>1.6464000000000001</v>
      </c>
      <c r="J8465" s="1">
        <v>1.6535</v>
      </c>
      <c r="K8465" s="1">
        <f>(Таблица1[[#This Row],[Столбец7]]-Таблица1[[#This Row],[Столбец4]])*10000</f>
        <v>16.000000000000458</v>
      </c>
    </row>
    <row r="8466" spans="1:11" x14ac:dyDescent="0.2">
      <c r="A8466">
        <v>2004</v>
      </c>
      <c r="B8466" t="str">
        <f>CONCATENATE("01.","01",".",Таблица1[[#This Row],[Столбец1]])</f>
        <v>01.01.2004</v>
      </c>
      <c r="C8466" t="str">
        <f>CONCATENATE(Таблица1[[#This Row],[Столбец3]],".",Таблица1[[#This Row],[Столбец2]],".",Таблица1[[#This Row],[Столбец1]])</f>
        <v>21.6.2004</v>
      </c>
      <c r="D8466">
        <f>DAYS360(Таблица1[[#This Row],[Столбец13]],Таблица1[[#This Row],[Столбец14]],TRUE)+1</f>
        <v>171</v>
      </c>
      <c r="E8466">
        <v>6</v>
      </c>
      <c r="F8466">
        <v>21</v>
      </c>
      <c r="G8466" s="1">
        <f t="shared" si="132"/>
        <v>1.6535</v>
      </c>
      <c r="H8466" s="1">
        <v>1.655</v>
      </c>
      <c r="I8466" s="1">
        <v>1.6465000000000001</v>
      </c>
      <c r="J8466" s="1">
        <v>1.6529</v>
      </c>
      <c r="K8466" s="1">
        <f>(Таблица1[[#This Row],[Столбец7]]-Таблица1[[#This Row],[Столбец4]])*10000</f>
        <v>-5.9999999999993392</v>
      </c>
    </row>
    <row r="8467" spans="1:11" x14ac:dyDescent="0.2">
      <c r="A8467">
        <v>2004</v>
      </c>
      <c r="B8467" t="str">
        <f>CONCATENATE("01.","01",".",Таблица1[[#This Row],[Столбец1]])</f>
        <v>01.01.2004</v>
      </c>
      <c r="C8467" t="str">
        <f>CONCATENATE(Таблица1[[#This Row],[Столбец3]],".",Таблица1[[#This Row],[Столбец2]],".",Таблица1[[#This Row],[Столбец1]])</f>
        <v>22.6.2004</v>
      </c>
      <c r="D8467">
        <f>DAYS360(Таблица1[[#This Row],[Столбец13]],Таблица1[[#This Row],[Столбец14]],TRUE)+1</f>
        <v>172</v>
      </c>
      <c r="E8467">
        <v>6</v>
      </c>
      <c r="F8467">
        <v>22</v>
      </c>
      <c r="G8467" s="1">
        <f t="shared" si="132"/>
        <v>1.6529</v>
      </c>
      <c r="H8467" s="1">
        <v>1.6540999999999999</v>
      </c>
      <c r="I8467" s="1">
        <v>1.6386000000000001</v>
      </c>
      <c r="J8467" s="1">
        <v>1.6453</v>
      </c>
      <c r="K8467" s="1">
        <f>(Таблица1[[#This Row],[Столбец7]]-Таблица1[[#This Row],[Столбец4]])*10000</f>
        <v>-76.000000000000512</v>
      </c>
    </row>
    <row r="8468" spans="1:11" x14ac:dyDescent="0.2">
      <c r="A8468">
        <v>2004</v>
      </c>
      <c r="B8468" t="str">
        <f>CONCATENATE("01.","01",".",Таблица1[[#This Row],[Столбец1]])</f>
        <v>01.01.2004</v>
      </c>
      <c r="C8468" t="str">
        <f>CONCATENATE(Таблица1[[#This Row],[Столбец3]],".",Таблица1[[#This Row],[Столбец2]],".",Таблица1[[#This Row],[Столбец1]])</f>
        <v>23.6.2004</v>
      </c>
      <c r="D8468">
        <f>DAYS360(Таблица1[[#This Row],[Столбец13]],Таблица1[[#This Row],[Столбец14]],TRUE)+1</f>
        <v>173</v>
      </c>
      <c r="E8468">
        <v>6</v>
      </c>
      <c r="F8468">
        <v>23</v>
      </c>
      <c r="G8468" s="1">
        <f t="shared" si="132"/>
        <v>1.6453</v>
      </c>
      <c r="H8468" s="1">
        <v>1.6529</v>
      </c>
      <c r="I8468" s="1">
        <v>1.6376999999999999</v>
      </c>
      <c r="J8468" s="1">
        <v>1.6440999999999999</v>
      </c>
      <c r="K8468" s="1">
        <f>(Таблица1[[#This Row],[Столбец7]]-Таблица1[[#This Row],[Столбец4]])*10000</f>
        <v>-12.000000000000899</v>
      </c>
    </row>
    <row r="8469" spans="1:11" x14ac:dyDescent="0.2">
      <c r="A8469">
        <v>2004</v>
      </c>
      <c r="B8469" t="str">
        <f>CONCATENATE("01.","01",".",Таблица1[[#This Row],[Столбец1]])</f>
        <v>01.01.2004</v>
      </c>
      <c r="C8469" t="str">
        <f>CONCATENATE(Таблица1[[#This Row],[Столбец3]],".",Таблица1[[#This Row],[Столбец2]],".",Таблица1[[#This Row],[Столбец1]])</f>
        <v>24.6.2004</v>
      </c>
      <c r="D8469">
        <f>DAYS360(Таблица1[[#This Row],[Столбец13]],Таблица1[[#This Row],[Столбец14]],TRUE)+1</f>
        <v>174</v>
      </c>
      <c r="E8469">
        <v>6</v>
      </c>
      <c r="F8469">
        <v>24</v>
      </c>
      <c r="G8469" s="1">
        <f t="shared" si="132"/>
        <v>1.6440999999999999</v>
      </c>
      <c r="H8469" s="1">
        <v>1.6443000000000001</v>
      </c>
      <c r="I8469" s="1">
        <v>1.6301000000000001</v>
      </c>
      <c r="J8469" s="1">
        <v>1.6387</v>
      </c>
      <c r="K8469" s="1">
        <f>(Таблица1[[#This Row],[Столбец7]]-Таблица1[[#This Row],[Столбец4]])*10000</f>
        <v>-53.999999999998494</v>
      </c>
    </row>
    <row r="8470" spans="1:11" x14ac:dyDescent="0.2">
      <c r="A8470">
        <v>2004</v>
      </c>
      <c r="B8470" t="str">
        <f>CONCATENATE("01.","01",".",Таблица1[[#This Row],[Столбец1]])</f>
        <v>01.01.2004</v>
      </c>
      <c r="C8470" t="str">
        <f>CONCATENATE(Таблица1[[#This Row],[Столбец3]],".",Таблица1[[#This Row],[Столбец2]],".",Таблица1[[#This Row],[Столбец1]])</f>
        <v>25.6.2004</v>
      </c>
      <c r="D8470">
        <f>DAYS360(Таблица1[[#This Row],[Столбец13]],Таблица1[[#This Row],[Столбец14]],TRUE)+1</f>
        <v>175</v>
      </c>
      <c r="E8470">
        <v>6</v>
      </c>
      <c r="F8470">
        <v>25</v>
      </c>
      <c r="G8470" s="1">
        <f t="shared" si="132"/>
        <v>1.6387</v>
      </c>
      <c r="H8470" s="1">
        <v>1.6437999999999999</v>
      </c>
      <c r="I8470" s="1">
        <v>1.6294999999999999</v>
      </c>
      <c r="J8470" s="1">
        <v>1.6432</v>
      </c>
      <c r="K8470" s="1">
        <f>(Таблица1[[#This Row],[Столбец7]]-Таблица1[[#This Row],[Столбец4]])*10000</f>
        <v>44.999999999999488</v>
      </c>
    </row>
    <row r="8471" spans="1:11" x14ac:dyDescent="0.2">
      <c r="A8471">
        <v>2004</v>
      </c>
      <c r="B8471" t="str">
        <f>CONCATENATE("01.","01",".",Таблица1[[#This Row],[Столбец1]])</f>
        <v>01.01.2004</v>
      </c>
      <c r="C8471" t="str">
        <f>CONCATENATE(Таблица1[[#This Row],[Столбец3]],".",Таблица1[[#This Row],[Столбец2]],".",Таблица1[[#This Row],[Столбец1]])</f>
        <v>28.6.2004</v>
      </c>
      <c r="D8471">
        <f>DAYS360(Таблица1[[#This Row],[Столбец13]],Таблица1[[#This Row],[Столбец14]],TRUE)+1</f>
        <v>178</v>
      </c>
      <c r="E8471">
        <v>6</v>
      </c>
      <c r="F8471">
        <v>28</v>
      </c>
      <c r="G8471" s="1">
        <f t="shared" si="132"/>
        <v>1.6432</v>
      </c>
      <c r="H8471" s="1">
        <v>1.6458999999999999</v>
      </c>
      <c r="I8471" s="1">
        <v>1.6348</v>
      </c>
      <c r="J8471" s="1">
        <v>1.6413</v>
      </c>
      <c r="K8471" s="1">
        <f>(Таблица1[[#This Row],[Столбец7]]-Таблица1[[#This Row],[Столбец4]])*10000</f>
        <v>-19.000000000000128</v>
      </c>
    </row>
    <row r="8472" spans="1:11" x14ac:dyDescent="0.2">
      <c r="A8472">
        <v>2004</v>
      </c>
      <c r="B8472" t="str">
        <f>CONCATENATE("01.","01",".",Таблица1[[#This Row],[Столбец1]])</f>
        <v>01.01.2004</v>
      </c>
      <c r="C8472" t="str">
        <f>CONCATENATE(Таблица1[[#This Row],[Столбец3]],".",Таблица1[[#This Row],[Столбец2]],".",Таблица1[[#This Row],[Столбец1]])</f>
        <v>29.6.2004</v>
      </c>
      <c r="D8472">
        <f>DAYS360(Таблица1[[#This Row],[Столбец13]],Таблица1[[#This Row],[Столбец14]],TRUE)+1</f>
        <v>179</v>
      </c>
      <c r="E8472">
        <v>6</v>
      </c>
      <c r="F8472">
        <v>29</v>
      </c>
      <c r="G8472" s="1">
        <f t="shared" si="132"/>
        <v>1.6413</v>
      </c>
      <c r="H8472" s="1">
        <v>1.6432</v>
      </c>
      <c r="I8472" s="1">
        <v>1.6225000000000001</v>
      </c>
      <c r="J8472" s="1">
        <v>1.6255999999999999</v>
      </c>
      <c r="K8472" s="1">
        <f>(Таблица1[[#This Row],[Столбец7]]-Таблица1[[#This Row],[Столбец4]])*10000</f>
        <v>-157.00000000000048</v>
      </c>
    </row>
    <row r="8473" spans="1:11" x14ac:dyDescent="0.2">
      <c r="A8473">
        <v>2004</v>
      </c>
      <c r="B8473" t="str">
        <f>CONCATENATE("01.","01",".",Таблица1[[#This Row],[Столбец1]])</f>
        <v>01.01.2004</v>
      </c>
      <c r="C8473" t="str">
        <f>CONCATENATE(Таблица1[[#This Row],[Столбец3]],".",Таблица1[[#This Row],[Столбец2]],".",Таблица1[[#This Row],[Столбец1]])</f>
        <v>30.6.2004</v>
      </c>
      <c r="D8473">
        <f>DAYS360(Таблица1[[#This Row],[Столбец13]],Таблица1[[#This Row],[Столбец14]],TRUE)+1</f>
        <v>180</v>
      </c>
      <c r="E8473">
        <v>6</v>
      </c>
      <c r="F8473">
        <v>30</v>
      </c>
      <c r="G8473" s="1">
        <f t="shared" si="132"/>
        <v>1.6255999999999999</v>
      </c>
      <c r="H8473" s="1">
        <v>1.6376999999999999</v>
      </c>
      <c r="I8473" s="1">
        <v>1.6234999999999999</v>
      </c>
      <c r="J8473" s="1">
        <v>1.6236999999999999</v>
      </c>
      <c r="K8473" s="1">
        <f>(Таблица1[[#This Row],[Столбец7]]-Таблица1[[#This Row],[Столбец4]])*10000</f>
        <v>-19.000000000000128</v>
      </c>
    </row>
    <row r="8474" spans="1:11" x14ac:dyDescent="0.2">
      <c r="A8474">
        <v>2004</v>
      </c>
      <c r="B8474" t="str">
        <f>CONCATENATE("01.","01",".",Таблица1[[#This Row],[Столбец1]])</f>
        <v>01.01.2004</v>
      </c>
      <c r="C8474" t="str">
        <f>CONCATENATE(Таблица1[[#This Row],[Столбец3]],".",Таблица1[[#This Row],[Столбец2]],".",Таблица1[[#This Row],[Столбец1]])</f>
        <v>1.7.2004</v>
      </c>
      <c r="D8474">
        <f>DAYS360(Таблица1[[#This Row],[Столбец13]],Таблица1[[#This Row],[Столбец14]],TRUE)+1</f>
        <v>181</v>
      </c>
      <c r="E8474">
        <v>7</v>
      </c>
      <c r="F8474">
        <v>1</v>
      </c>
      <c r="G8474" s="1">
        <f t="shared" si="132"/>
        <v>1.6236999999999999</v>
      </c>
      <c r="H8474" s="1">
        <v>1.6276999999999999</v>
      </c>
      <c r="I8474" s="1">
        <v>1.6132</v>
      </c>
      <c r="J8474" s="1">
        <v>1.6184000000000001</v>
      </c>
      <c r="K8474" s="1">
        <f>(Таблица1[[#This Row],[Столбец7]]-Таблица1[[#This Row],[Столбец4]])*10000</f>
        <v>-52.999999999998607</v>
      </c>
    </row>
    <row r="8475" spans="1:11" x14ac:dyDescent="0.2">
      <c r="A8475">
        <v>2004</v>
      </c>
      <c r="B8475" t="str">
        <f>CONCATENATE("01.","01",".",Таблица1[[#This Row],[Столбец1]])</f>
        <v>01.01.2004</v>
      </c>
      <c r="C8475" t="str">
        <f>CONCATENATE(Таблица1[[#This Row],[Столбец3]],".",Таблица1[[#This Row],[Столбец2]],".",Таблица1[[#This Row],[Столбец1]])</f>
        <v>2.7.2004</v>
      </c>
      <c r="D8475">
        <f>DAYS360(Таблица1[[#This Row],[Столбец13]],Таблица1[[#This Row],[Столбец14]],TRUE)+1</f>
        <v>182</v>
      </c>
      <c r="E8475">
        <v>7</v>
      </c>
      <c r="F8475">
        <v>2</v>
      </c>
      <c r="G8475" s="1">
        <f t="shared" si="132"/>
        <v>1.6184000000000001</v>
      </c>
      <c r="H8475" s="1">
        <v>1.6324000000000001</v>
      </c>
      <c r="I8475" s="1">
        <v>1.617</v>
      </c>
      <c r="J8475" s="1">
        <v>1.6303000000000001</v>
      </c>
      <c r="K8475" s="1">
        <f>(Таблица1[[#This Row],[Столбец7]]-Таблица1[[#This Row],[Столбец4]])*10000</f>
        <v>119.00000000000021</v>
      </c>
    </row>
    <row r="8476" spans="1:11" x14ac:dyDescent="0.2">
      <c r="A8476">
        <v>2004</v>
      </c>
      <c r="B8476" t="str">
        <f>CONCATENATE("01.","01",".",Таблица1[[#This Row],[Столбец1]])</f>
        <v>01.01.2004</v>
      </c>
      <c r="C8476" t="str">
        <f>CONCATENATE(Таблица1[[#This Row],[Столбец3]],".",Таблица1[[#This Row],[Столбец2]],".",Таблица1[[#This Row],[Столбец1]])</f>
        <v>5.7.2004</v>
      </c>
      <c r="D8476">
        <f>DAYS360(Таблица1[[#This Row],[Столбец13]],Таблица1[[#This Row],[Столбец14]],TRUE)+1</f>
        <v>185</v>
      </c>
      <c r="E8476">
        <v>7</v>
      </c>
      <c r="F8476">
        <v>5</v>
      </c>
      <c r="G8476" s="1">
        <f t="shared" si="132"/>
        <v>1.6303000000000001</v>
      </c>
      <c r="H8476" s="1">
        <v>1.6325000000000001</v>
      </c>
      <c r="I8476" s="1">
        <v>1.6255999999999999</v>
      </c>
      <c r="J8476" s="1">
        <v>1.6285000000000001</v>
      </c>
      <c r="K8476" s="1">
        <f>(Таблица1[[#This Row],[Столбец7]]-Таблица1[[#This Row],[Столбец4]])*10000</f>
        <v>-18.000000000000238</v>
      </c>
    </row>
    <row r="8477" spans="1:11" x14ac:dyDescent="0.2">
      <c r="A8477">
        <v>2004</v>
      </c>
      <c r="B8477" t="str">
        <f>CONCATENATE("01.","01",".",Таблица1[[#This Row],[Столбец1]])</f>
        <v>01.01.2004</v>
      </c>
      <c r="C8477" t="str">
        <f>CONCATENATE(Таблица1[[#This Row],[Столбец3]],".",Таблица1[[#This Row],[Столбец2]],".",Таблица1[[#This Row],[Столбец1]])</f>
        <v>6.7.2004</v>
      </c>
      <c r="D8477">
        <f>DAYS360(Таблица1[[#This Row],[Столбец13]],Таблица1[[#This Row],[Столбец14]],TRUE)+1</f>
        <v>186</v>
      </c>
      <c r="E8477">
        <v>7</v>
      </c>
      <c r="F8477">
        <v>6</v>
      </c>
      <c r="G8477" s="1">
        <f t="shared" si="132"/>
        <v>1.6285000000000001</v>
      </c>
      <c r="H8477" s="1">
        <v>1.6323000000000001</v>
      </c>
      <c r="I8477" s="1">
        <v>1.6216999999999999</v>
      </c>
      <c r="J8477" s="1">
        <v>1.6307</v>
      </c>
      <c r="K8477" s="1">
        <f>(Таблица1[[#This Row],[Столбец7]]-Таблица1[[#This Row],[Столбец4]])*10000</f>
        <v>21.999999999999797</v>
      </c>
    </row>
    <row r="8478" spans="1:11" x14ac:dyDescent="0.2">
      <c r="A8478">
        <v>2004</v>
      </c>
      <c r="B8478" t="str">
        <f>CONCATENATE("01.","01",".",Таблица1[[#This Row],[Столбец1]])</f>
        <v>01.01.2004</v>
      </c>
      <c r="C8478" t="str">
        <f>CONCATENATE(Таблица1[[#This Row],[Столбец3]],".",Таблица1[[#This Row],[Столбец2]],".",Таблица1[[#This Row],[Столбец1]])</f>
        <v>7.7.2004</v>
      </c>
      <c r="D8478">
        <f>DAYS360(Таблица1[[#This Row],[Столбец13]],Таблица1[[#This Row],[Столбец14]],TRUE)+1</f>
        <v>187</v>
      </c>
      <c r="E8478">
        <v>7</v>
      </c>
      <c r="F8478">
        <v>7</v>
      </c>
      <c r="G8478" s="1">
        <f t="shared" si="132"/>
        <v>1.6307</v>
      </c>
      <c r="H8478" s="1">
        <v>1.6377999999999999</v>
      </c>
      <c r="I8478" s="1">
        <v>1.6271</v>
      </c>
      <c r="J8478" s="1">
        <v>1.6339999999999999</v>
      </c>
      <c r="K8478" s="1">
        <f>(Таблица1[[#This Row],[Столбец7]]-Таблица1[[#This Row],[Столбец4]])*10000</f>
        <v>32.999999999998586</v>
      </c>
    </row>
    <row r="8479" spans="1:11" x14ac:dyDescent="0.2">
      <c r="A8479">
        <v>2004</v>
      </c>
      <c r="B8479" t="str">
        <f>CONCATENATE("01.","01",".",Таблица1[[#This Row],[Столбец1]])</f>
        <v>01.01.2004</v>
      </c>
      <c r="C8479" t="str">
        <f>CONCATENATE(Таблица1[[#This Row],[Столбец3]],".",Таблица1[[#This Row],[Столбец2]],".",Таблица1[[#This Row],[Столбец1]])</f>
        <v>8.7.2004</v>
      </c>
      <c r="D8479">
        <f>DAYS360(Таблица1[[#This Row],[Столбец13]],Таблица1[[#This Row],[Столбец14]],TRUE)+1</f>
        <v>188</v>
      </c>
      <c r="E8479">
        <v>7</v>
      </c>
      <c r="F8479">
        <v>8</v>
      </c>
      <c r="G8479" s="1">
        <f t="shared" si="132"/>
        <v>1.6339999999999999</v>
      </c>
      <c r="H8479" s="1">
        <v>1.6395</v>
      </c>
      <c r="I8479" s="1">
        <v>1.6295999999999999</v>
      </c>
      <c r="J8479" s="1">
        <v>1.6315</v>
      </c>
      <c r="K8479" s="1">
        <f>(Таблица1[[#This Row],[Столбец7]]-Таблица1[[#This Row],[Столбец4]])*10000</f>
        <v>-24.999999999999467</v>
      </c>
    </row>
    <row r="8480" spans="1:11" x14ac:dyDescent="0.2">
      <c r="A8480">
        <v>2004</v>
      </c>
      <c r="B8480" t="str">
        <f>CONCATENATE("01.","01",".",Таблица1[[#This Row],[Столбец1]])</f>
        <v>01.01.2004</v>
      </c>
      <c r="C8480" t="str">
        <f>CONCATENATE(Таблица1[[#This Row],[Столбец3]],".",Таблица1[[#This Row],[Столбец2]],".",Таблица1[[#This Row],[Столбец1]])</f>
        <v>9.7.2004</v>
      </c>
      <c r="D8480">
        <f>DAYS360(Таблица1[[#This Row],[Столбец13]],Таблица1[[#This Row],[Столбец14]],TRUE)+1</f>
        <v>189</v>
      </c>
      <c r="E8480">
        <v>7</v>
      </c>
      <c r="F8480">
        <v>9</v>
      </c>
      <c r="G8480" s="1">
        <f t="shared" si="132"/>
        <v>1.6315</v>
      </c>
      <c r="H8480" s="1">
        <v>1.6378999999999999</v>
      </c>
      <c r="I8480" s="1">
        <v>1.6283000000000001</v>
      </c>
      <c r="J8480" s="1">
        <v>1.6357999999999999</v>
      </c>
      <c r="K8480" s="1">
        <f>(Таблица1[[#This Row],[Столбец7]]-Таблица1[[#This Row],[Столбец4]])*10000</f>
        <v>42.999999999999702</v>
      </c>
    </row>
    <row r="8481" spans="1:11" x14ac:dyDescent="0.2">
      <c r="A8481">
        <v>2004</v>
      </c>
      <c r="B8481" t="str">
        <f>CONCATENATE("01.","01",".",Таблица1[[#This Row],[Столбец1]])</f>
        <v>01.01.2004</v>
      </c>
      <c r="C8481" t="str">
        <f>CONCATENATE(Таблица1[[#This Row],[Столбец3]],".",Таблица1[[#This Row],[Столбец2]],".",Таблица1[[#This Row],[Столбец1]])</f>
        <v>12.7.2004</v>
      </c>
      <c r="D8481">
        <f>DAYS360(Таблица1[[#This Row],[Столбец13]],Таблица1[[#This Row],[Столбец14]],TRUE)+1</f>
        <v>192</v>
      </c>
      <c r="E8481">
        <v>7</v>
      </c>
      <c r="F8481">
        <v>12</v>
      </c>
      <c r="G8481" s="1">
        <f t="shared" si="132"/>
        <v>1.6357999999999999</v>
      </c>
      <c r="H8481" s="1">
        <v>1.6374</v>
      </c>
      <c r="I8481" s="1">
        <v>1.6308</v>
      </c>
      <c r="J8481" s="1">
        <v>1.6349</v>
      </c>
      <c r="K8481" s="1">
        <f>(Таблица1[[#This Row],[Столбец7]]-Таблица1[[#This Row],[Столбец4]])*10000</f>
        <v>-8.9999999999990088</v>
      </c>
    </row>
    <row r="8482" spans="1:11" x14ac:dyDescent="0.2">
      <c r="A8482">
        <v>2004</v>
      </c>
      <c r="B8482" t="str">
        <f>CONCATENATE("01.","01",".",Таблица1[[#This Row],[Столбец1]])</f>
        <v>01.01.2004</v>
      </c>
      <c r="C8482" t="str">
        <f>CONCATENATE(Таблица1[[#This Row],[Столбец3]],".",Таблица1[[#This Row],[Столбец2]],".",Таблица1[[#This Row],[Столбец1]])</f>
        <v>13.7.2004</v>
      </c>
      <c r="D8482">
        <f>DAYS360(Таблица1[[#This Row],[Столбец13]],Таблица1[[#This Row],[Столбец14]],TRUE)+1</f>
        <v>193</v>
      </c>
      <c r="E8482">
        <v>7</v>
      </c>
      <c r="F8482">
        <v>13</v>
      </c>
      <c r="G8482" s="1">
        <f t="shared" si="132"/>
        <v>1.6349</v>
      </c>
      <c r="H8482" s="1">
        <v>1.6388</v>
      </c>
      <c r="I8482" s="1">
        <v>1.6221000000000001</v>
      </c>
      <c r="J8482" s="1">
        <v>1.6263000000000001</v>
      </c>
      <c r="K8482" s="1">
        <f>(Таблица1[[#This Row],[Столбец7]]-Таблица1[[#This Row],[Столбец4]])*10000</f>
        <v>-85.999999999999403</v>
      </c>
    </row>
    <row r="8483" spans="1:11" x14ac:dyDescent="0.2">
      <c r="A8483">
        <v>2004</v>
      </c>
      <c r="B8483" t="str">
        <f>CONCATENATE("01.","01",".",Таблица1[[#This Row],[Столбец1]])</f>
        <v>01.01.2004</v>
      </c>
      <c r="C8483" t="str">
        <f>CONCATENATE(Таблица1[[#This Row],[Столбец3]],".",Таблица1[[#This Row],[Столбец2]],".",Таблица1[[#This Row],[Столбец1]])</f>
        <v>14.7.2004</v>
      </c>
      <c r="D8483">
        <f>DAYS360(Таблица1[[#This Row],[Столбец13]],Таблица1[[#This Row],[Столбец14]],TRUE)+1</f>
        <v>194</v>
      </c>
      <c r="E8483">
        <v>7</v>
      </c>
      <c r="F8483">
        <v>14</v>
      </c>
      <c r="G8483" s="1">
        <f t="shared" si="132"/>
        <v>1.6263000000000001</v>
      </c>
      <c r="H8483" s="1">
        <v>1.6397999999999999</v>
      </c>
      <c r="I8483" s="1">
        <v>1.6217999999999999</v>
      </c>
      <c r="J8483" s="1">
        <v>1.6378999999999999</v>
      </c>
      <c r="K8483" s="1">
        <f>(Таблица1[[#This Row],[Столбец7]]-Таблица1[[#This Row],[Столбец4]])*10000</f>
        <v>115.99999999999832</v>
      </c>
    </row>
    <row r="8484" spans="1:11" x14ac:dyDescent="0.2">
      <c r="A8484">
        <v>2004</v>
      </c>
      <c r="B8484" t="str">
        <f>CONCATENATE("01.","01",".",Таблица1[[#This Row],[Столбец1]])</f>
        <v>01.01.2004</v>
      </c>
      <c r="C8484" t="str">
        <f>CONCATENATE(Таблица1[[#This Row],[Столбец3]],".",Таблица1[[#This Row],[Столбец2]],".",Таблица1[[#This Row],[Столбец1]])</f>
        <v>15.7.2004</v>
      </c>
      <c r="D8484">
        <f>DAYS360(Таблица1[[#This Row],[Столбец13]],Таблица1[[#This Row],[Столбец14]],TRUE)+1</f>
        <v>195</v>
      </c>
      <c r="E8484">
        <v>7</v>
      </c>
      <c r="F8484">
        <v>15</v>
      </c>
      <c r="G8484" s="1">
        <f t="shared" si="132"/>
        <v>1.6378999999999999</v>
      </c>
      <c r="H8484" s="1">
        <v>1.6396999999999999</v>
      </c>
      <c r="I8484" s="1">
        <v>1.6326000000000001</v>
      </c>
      <c r="J8484" s="1">
        <v>1.6351</v>
      </c>
      <c r="K8484" s="1">
        <f>(Таблица1[[#This Row],[Столбец7]]-Таблица1[[#This Row],[Столбец4]])*10000</f>
        <v>-27.999999999999137</v>
      </c>
    </row>
    <row r="8485" spans="1:11" x14ac:dyDescent="0.2">
      <c r="A8485">
        <v>2004</v>
      </c>
      <c r="B8485" t="str">
        <f>CONCATENATE("01.","01",".",Таблица1[[#This Row],[Столбец1]])</f>
        <v>01.01.2004</v>
      </c>
      <c r="C8485" t="str">
        <f>CONCATENATE(Таблица1[[#This Row],[Столбец3]],".",Таблица1[[#This Row],[Столбец2]],".",Таблица1[[#This Row],[Столбец1]])</f>
        <v>16.7.2004</v>
      </c>
      <c r="D8485">
        <f>DAYS360(Таблица1[[#This Row],[Столбец13]],Таблица1[[#This Row],[Столбец14]],TRUE)+1</f>
        <v>196</v>
      </c>
      <c r="E8485">
        <v>7</v>
      </c>
      <c r="F8485">
        <v>16</v>
      </c>
      <c r="G8485" s="1">
        <f t="shared" si="132"/>
        <v>1.6351</v>
      </c>
      <c r="H8485" s="1">
        <v>1.6393</v>
      </c>
      <c r="I8485" s="1">
        <v>1.6242000000000001</v>
      </c>
      <c r="J8485" s="1">
        <v>1.6325000000000001</v>
      </c>
      <c r="K8485" s="1">
        <f>(Таблица1[[#This Row],[Столбец7]]-Таблица1[[#This Row],[Столбец4]])*10000</f>
        <v>-25.999999999999357</v>
      </c>
    </row>
    <row r="8486" spans="1:11" x14ac:dyDescent="0.2">
      <c r="A8486">
        <v>2004</v>
      </c>
      <c r="B8486" t="str">
        <f>CONCATENATE("01.","01",".",Таблица1[[#This Row],[Столбец1]])</f>
        <v>01.01.2004</v>
      </c>
      <c r="C8486" t="str">
        <f>CONCATENATE(Таблица1[[#This Row],[Столбец3]],".",Таблица1[[#This Row],[Столбец2]],".",Таблица1[[#This Row],[Столбец1]])</f>
        <v>19.7.2004</v>
      </c>
      <c r="D8486">
        <f>DAYS360(Таблица1[[#This Row],[Столбец13]],Таблица1[[#This Row],[Столбец14]],TRUE)+1</f>
        <v>199</v>
      </c>
      <c r="E8486">
        <v>7</v>
      </c>
      <c r="F8486">
        <v>19</v>
      </c>
      <c r="G8486" s="1">
        <f t="shared" si="132"/>
        <v>1.6325000000000001</v>
      </c>
      <c r="H8486" s="1">
        <v>1.63</v>
      </c>
      <c r="I8486" s="1">
        <v>1.6234</v>
      </c>
      <c r="J8486" s="1">
        <v>1.6269</v>
      </c>
      <c r="K8486" s="1">
        <f>(Таблица1[[#This Row],[Столбец7]]-Таблица1[[#This Row],[Столбец4]])*10000</f>
        <v>-56.000000000000497</v>
      </c>
    </row>
    <row r="8487" spans="1:11" x14ac:dyDescent="0.2">
      <c r="A8487">
        <v>2004</v>
      </c>
      <c r="B8487" t="str">
        <f>CONCATENATE("01.","01",".",Таблица1[[#This Row],[Столбец1]])</f>
        <v>01.01.2004</v>
      </c>
      <c r="C8487" t="str">
        <f>CONCATENATE(Таблица1[[#This Row],[Столбец3]],".",Таблица1[[#This Row],[Столбец2]],".",Таблица1[[#This Row],[Столбец1]])</f>
        <v>20.7.2004</v>
      </c>
      <c r="D8487">
        <f>DAYS360(Таблица1[[#This Row],[Столбец13]],Таблица1[[#This Row],[Столбец14]],TRUE)+1</f>
        <v>200</v>
      </c>
      <c r="E8487">
        <v>7</v>
      </c>
      <c r="F8487">
        <v>20</v>
      </c>
      <c r="G8487" s="1">
        <f t="shared" si="132"/>
        <v>1.6269</v>
      </c>
      <c r="H8487" s="1">
        <v>1.6295999999999999</v>
      </c>
      <c r="I8487" s="1">
        <v>1.6167</v>
      </c>
      <c r="J8487" s="1">
        <v>1.6177999999999999</v>
      </c>
      <c r="K8487" s="1">
        <f>(Таблица1[[#This Row],[Столбец7]]-Таблица1[[#This Row],[Столбец4]])*10000</f>
        <v>-91.00000000000108</v>
      </c>
    </row>
    <row r="8488" spans="1:11" x14ac:dyDescent="0.2">
      <c r="A8488">
        <v>2004</v>
      </c>
      <c r="B8488" t="str">
        <f>CONCATENATE("01.","01",".",Таблица1[[#This Row],[Столбец1]])</f>
        <v>01.01.2004</v>
      </c>
      <c r="C8488" t="str">
        <f>CONCATENATE(Таблица1[[#This Row],[Столбец3]],".",Таблица1[[#This Row],[Столбец2]],".",Таблица1[[#This Row],[Столбец1]])</f>
        <v>21.7.2004</v>
      </c>
      <c r="D8488">
        <f>DAYS360(Таблица1[[#This Row],[Столбец13]],Таблица1[[#This Row],[Столбец14]],TRUE)+1</f>
        <v>201</v>
      </c>
      <c r="E8488">
        <v>7</v>
      </c>
      <c r="F8488">
        <v>21</v>
      </c>
      <c r="G8488" s="1">
        <f t="shared" si="132"/>
        <v>1.6177999999999999</v>
      </c>
      <c r="H8488" s="1">
        <v>1.6251</v>
      </c>
      <c r="I8488" s="1">
        <v>1.6154999999999999</v>
      </c>
      <c r="J8488" s="1">
        <v>1.6224000000000001</v>
      </c>
      <c r="K8488" s="1">
        <f>(Таблица1[[#This Row],[Столбец7]]-Таблица1[[#This Row],[Столбец4]])*10000</f>
        <v>46.000000000001592</v>
      </c>
    </row>
    <row r="8489" spans="1:11" x14ac:dyDescent="0.2">
      <c r="A8489">
        <v>2004</v>
      </c>
      <c r="B8489" t="str">
        <f>CONCATENATE("01.","01",".",Таблица1[[#This Row],[Столбец1]])</f>
        <v>01.01.2004</v>
      </c>
      <c r="C8489" t="str">
        <f>CONCATENATE(Таблица1[[#This Row],[Столбец3]],".",Таблица1[[#This Row],[Столбец2]],".",Таблица1[[#This Row],[Столбец1]])</f>
        <v>22.7.2004</v>
      </c>
      <c r="D8489">
        <f>DAYS360(Таблица1[[#This Row],[Столбец13]],Таблица1[[#This Row],[Столбец14]],TRUE)+1</f>
        <v>202</v>
      </c>
      <c r="E8489">
        <v>7</v>
      </c>
      <c r="F8489">
        <v>22</v>
      </c>
      <c r="G8489" s="1">
        <f t="shared" si="132"/>
        <v>1.6224000000000001</v>
      </c>
      <c r="H8489" s="1">
        <v>1.6247</v>
      </c>
      <c r="I8489" s="1">
        <v>1.6096999999999999</v>
      </c>
      <c r="J8489" s="1">
        <v>1.6133</v>
      </c>
      <c r="K8489" s="1">
        <f>(Таблица1[[#This Row],[Столбец7]]-Таблица1[[#This Row],[Столбец4]])*10000</f>
        <v>-91.00000000000108</v>
      </c>
    </row>
    <row r="8490" spans="1:11" x14ac:dyDescent="0.2">
      <c r="A8490">
        <v>2004</v>
      </c>
      <c r="B8490" t="str">
        <f>CONCATENATE("01.","01",".",Таблица1[[#This Row],[Столбец1]])</f>
        <v>01.01.2004</v>
      </c>
      <c r="C8490" t="str">
        <f>CONCATENATE(Таблица1[[#This Row],[Столбец3]],".",Таблица1[[#This Row],[Столбец2]],".",Таблица1[[#This Row],[Столбец1]])</f>
        <v>23.7.2004</v>
      </c>
      <c r="D8490">
        <f>DAYS360(Таблица1[[#This Row],[Столбец13]],Таблица1[[#This Row],[Столбец14]],TRUE)+1</f>
        <v>203</v>
      </c>
      <c r="E8490">
        <v>7</v>
      </c>
      <c r="F8490">
        <v>23</v>
      </c>
      <c r="G8490" s="1">
        <f t="shared" si="132"/>
        <v>1.6133</v>
      </c>
      <c r="H8490" s="1">
        <v>1.6143000000000001</v>
      </c>
      <c r="I8490" s="1">
        <v>1.5965</v>
      </c>
      <c r="J8490" s="1">
        <v>1.5969</v>
      </c>
      <c r="K8490" s="1">
        <f>(Таблица1[[#This Row],[Столбец7]]-Таблица1[[#This Row],[Столбец4]])*10000</f>
        <v>-163.99999999999972</v>
      </c>
    </row>
    <row r="8491" spans="1:11" x14ac:dyDescent="0.2">
      <c r="A8491">
        <v>2004</v>
      </c>
      <c r="B8491" t="str">
        <f>CONCATENATE("01.","01",".",Таблица1[[#This Row],[Столбец1]])</f>
        <v>01.01.2004</v>
      </c>
      <c r="C8491" t="str">
        <f>CONCATENATE(Таблица1[[#This Row],[Столбец3]],".",Таблица1[[#This Row],[Столбец2]],".",Таблица1[[#This Row],[Столбец1]])</f>
        <v>26.7.2004</v>
      </c>
      <c r="D8491">
        <f>DAYS360(Таблица1[[#This Row],[Столбец13]],Таблица1[[#This Row],[Столбец14]],TRUE)+1</f>
        <v>206</v>
      </c>
      <c r="E8491">
        <v>7</v>
      </c>
      <c r="F8491">
        <v>26</v>
      </c>
      <c r="G8491" s="1">
        <f t="shared" si="132"/>
        <v>1.5969</v>
      </c>
      <c r="H8491" s="1">
        <v>1.6188</v>
      </c>
      <c r="I8491" s="1">
        <v>1.5976999999999999</v>
      </c>
      <c r="J8491" s="1">
        <v>1.6173999999999999</v>
      </c>
      <c r="K8491" s="1">
        <f>(Таблица1[[#This Row],[Столбец7]]-Таблица1[[#This Row],[Столбец4]])*10000</f>
        <v>204.99999999999963</v>
      </c>
    </row>
    <row r="8492" spans="1:11" x14ac:dyDescent="0.2">
      <c r="A8492">
        <v>2004</v>
      </c>
      <c r="B8492" t="str">
        <f>CONCATENATE("01.","01",".",Таблица1[[#This Row],[Столбец1]])</f>
        <v>01.01.2004</v>
      </c>
      <c r="C8492" t="str">
        <f>CONCATENATE(Таблица1[[#This Row],[Столбец3]],".",Таблица1[[#This Row],[Столбец2]],".",Таблица1[[#This Row],[Столбец1]])</f>
        <v>27.7.2004</v>
      </c>
      <c r="D8492">
        <f>DAYS360(Таблица1[[#This Row],[Столбец13]],Таблица1[[#This Row],[Столбец14]],TRUE)+1</f>
        <v>207</v>
      </c>
      <c r="E8492">
        <v>7</v>
      </c>
      <c r="F8492">
        <v>27</v>
      </c>
      <c r="G8492" s="1">
        <f t="shared" si="132"/>
        <v>1.6173999999999999</v>
      </c>
      <c r="H8492" s="1">
        <v>1.6248</v>
      </c>
      <c r="I8492" s="1">
        <v>1.6045</v>
      </c>
      <c r="J8492" s="1">
        <v>1.607</v>
      </c>
      <c r="K8492" s="1">
        <f>(Таблица1[[#This Row],[Столбец7]]-Таблица1[[#This Row],[Столбец4]])*10000</f>
        <v>-103.99999999999964</v>
      </c>
    </row>
    <row r="8493" spans="1:11" x14ac:dyDescent="0.2">
      <c r="A8493">
        <v>2004</v>
      </c>
      <c r="B8493" t="str">
        <f>CONCATENATE("01.","01",".",Таблица1[[#This Row],[Столбец1]])</f>
        <v>01.01.2004</v>
      </c>
      <c r="C8493" t="str">
        <f>CONCATENATE(Таблица1[[#This Row],[Столбец3]],".",Таблица1[[#This Row],[Столбец2]],".",Таблица1[[#This Row],[Столбец1]])</f>
        <v>28.7.2004</v>
      </c>
      <c r="D8493">
        <f>DAYS360(Таблица1[[#This Row],[Столбец13]],Таблица1[[#This Row],[Столбец14]],TRUE)+1</f>
        <v>208</v>
      </c>
      <c r="E8493">
        <v>7</v>
      </c>
      <c r="F8493">
        <v>28</v>
      </c>
      <c r="G8493" s="1">
        <f t="shared" si="132"/>
        <v>1.607</v>
      </c>
      <c r="H8493" s="1">
        <v>1.6114999999999999</v>
      </c>
      <c r="I8493" s="1">
        <v>1.5991</v>
      </c>
      <c r="J8493" s="1">
        <v>1.6020000000000001</v>
      </c>
      <c r="K8493" s="1">
        <f>(Таблица1[[#This Row],[Столбец7]]-Таблица1[[#This Row],[Столбец4]])*10000</f>
        <v>-49.999999999998934</v>
      </c>
    </row>
    <row r="8494" spans="1:11" x14ac:dyDescent="0.2">
      <c r="A8494">
        <v>2004</v>
      </c>
      <c r="B8494" t="str">
        <f>CONCATENATE("01.","01",".",Таблица1[[#This Row],[Столбец1]])</f>
        <v>01.01.2004</v>
      </c>
      <c r="C8494" t="str">
        <f>CONCATENATE(Таблица1[[#This Row],[Столбец3]],".",Таблица1[[#This Row],[Столбец2]],".",Таблица1[[#This Row],[Столбец1]])</f>
        <v>29.7.2004</v>
      </c>
      <c r="D8494">
        <f>DAYS360(Таблица1[[#This Row],[Столбец13]],Таблица1[[#This Row],[Столбец14]],TRUE)+1</f>
        <v>209</v>
      </c>
      <c r="E8494">
        <v>7</v>
      </c>
      <c r="F8494">
        <v>29</v>
      </c>
      <c r="G8494" s="1">
        <f t="shared" si="132"/>
        <v>1.6020000000000001</v>
      </c>
      <c r="H8494" s="1">
        <v>1.6073999999999999</v>
      </c>
      <c r="I8494" s="1">
        <v>1.5940000000000001</v>
      </c>
      <c r="J8494" s="1">
        <v>1.595</v>
      </c>
      <c r="K8494" s="1">
        <f>(Таблица1[[#This Row],[Столбец7]]-Таблица1[[#This Row],[Столбец4]])*10000</f>
        <v>-70.000000000001165</v>
      </c>
    </row>
    <row r="8495" spans="1:11" x14ac:dyDescent="0.2">
      <c r="A8495">
        <v>2004</v>
      </c>
      <c r="B8495" t="str">
        <f>CONCATENATE("01.","01",".",Таблица1[[#This Row],[Столбец1]])</f>
        <v>01.01.2004</v>
      </c>
      <c r="C8495" t="str">
        <f>CONCATENATE(Таблица1[[#This Row],[Столбец3]],".",Таблица1[[#This Row],[Столбец2]],".",Таблица1[[#This Row],[Столбец1]])</f>
        <v>30.7.2004</v>
      </c>
      <c r="D8495">
        <f>DAYS360(Таблица1[[#This Row],[Столбец13]],Таблица1[[#This Row],[Столбец14]],TRUE)+1</f>
        <v>210</v>
      </c>
      <c r="E8495">
        <v>7</v>
      </c>
      <c r="F8495">
        <v>30</v>
      </c>
      <c r="G8495" s="1">
        <f t="shared" si="132"/>
        <v>1.595</v>
      </c>
      <c r="H8495" s="1">
        <v>1.6019000000000001</v>
      </c>
      <c r="I8495" s="1">
        <v>1.5906</v>
      </c>
      <c r="J8495" s="1">
        <v>1.6002000000000001</v>
      </c>
      <c r="K8495" s="1">
        <f>(Таблица1[[#This Row],[Столбец7]]-Таблица1[[#This Row],[Столбец4]])*10000</f>
        <v>52.000000000000938</v>
      </c>
    </row>
    <row r="8496" spans="1:11" x14ac:dyDescent="0.2">
      <c r="A8496">
        <v>2004</v>
      </c>
      <c r="B8496" t="str">
        <f>CONCATENATE("01.","01",".",Таблица1[[#This Row],[Столбец1]])</f>
        <v>01.01.2004</v>
      </c>
      <c r="C8496" t="str">
        <f>CONCATENATE(Таблица1[[#This Row],[Столбец3]],".",Таблица1[[#This Row],[Столбец2]],".",Таблица1[[#This Row],[Столбец1]])</f>
        <v>2.8.2004</v>
      </c>
      <c r="D8496">
        <f>DAYS360(Таблица1[[#This Row],[Столбец13]],Таблица1[[#This Row],[Столбец14]],TRUE)+1</f>
        <v>212</v>
      </c>
      <c r="E8496">
        <v>8</v>
      </c>
      <c r="F8496">
        <v>2</v>
      </c>
      <c r="G8496" s="1">
        <f t="shared" si="132"/>
        <v>1.6002000000000001</v>
      </c>
      <c r="H8496" s="1">
        <v>1.6048</v>
      </c>
      <c r="I8496" s="1">
        <v>1.5978000000000001</v>
      </c>
      <c r="J8496" s="1">
        <v>1.6009</v>
      </c>
      <c r="K8496" s="1">
        <f>(Таблица1[[#This Row],[Столбец7]]-Таблица1[[#This Row],[Столбец4]])*10000</f>
        <v>6.9999999999992291</v>
      </c>
    </row>
    <row r="8497" spans="1:11" x14ac:dyDescent="0.2">
      <c r="A8497">
        <v>2004</v>
      </c>
      <c r="B8497" t="str">
        <f>CONCATENATE("01.","01",".",Таблица1[[#This Row],[Столбец1]])</f>
        <v>01.01.2004</v>
      </c>
      <c r="C8497" t="str">
        <f>CONCATENATE(Таблица1[[#This Row],[Столбец3]],".",Таблица1[[#This Row],[Столбец2]],".",Таблица1[[#This Row],[Столбец1]])</f>
        <v>3.8.2004</v>
      </c>
      <c r="D8497">
        <f>DAYS360(Таблица1[[#This Row],[Столбец13]],Таблица1[[#This Row],[Столбец14]],TRUE)+1</f>
        <v>213</v>
      </c>
      <c r="E8497">
        <v>8</v>
      </c>
      <c r="F8497">
        <v>3</v>
      </c>
      <c r="G8497" s="1">
        <f t="shared" si="132"/>
        <v>1.6009</v>
      </c>
      <c r="H8497" s="1">
        <v>1.6044</v>
      </c>
      <c r="I8497" s="1">
        <v>1.5858000000000001</v>
      </c>
      <c r="J8497" s="1">
        <v>1.5878000000000001</v>
      </c>
      <c r="K8497" s="1">
        <f>(Таблица1[[#This Row],[Столбец7]]-Таблица1[[#This Row],[Столбец4]])*10000</f>
        <v>-130.99999999999889</v>
      </c>
    </row>
    <row r="8498" spans="1:11" x14ac:dyDescent="0.2">
      <c r="A8498">
        <v>2004</v>
      </c>
      <c r="B8498" t="str">
        <f>CONCATENATE("01.","01",".",Таблица1[[#This Row],[Столбец1]])</f>
        <v>01.01.2004</v>
      </c>
      <c r="C8498" t="str">
        <f>CONCATENATE(Таблица1[[#This Row],[Столбец3]],".",Таблица1[[#This Row],[Столбец2]],".",Таблица1[[#This Row],[Столбец1]])</f>
        <v>4.8.2004</v>
      </c>
      <c r="D8498">
        <f>DAYS360(Таблица1[[#This Row],[Столбец13]],Таблица1[[#This Row],[Столбец14]],TRUE)+1</f>
        <v>214</v>
      </c>
      <c r="E8498">
        <v>8</v>
      </c>
      <c r="F8498">
        <v>4</v>
      </c>
      <c r="G8498" s="1">
        <f t="shared" si="132"/>
        <v>1.5878000000000001</v>
      </c>
      <c r="H8498" s="1">
        <v>1.5889</v>
      </c>
      <c r="I8498" s="1">
        <v>1.5792999999999999</v>
      </c>
      <c r="J8498" s="1">
        <v>1.5854999999999999</v>
      </c>
      <c r="K8498" s="1">
        <f>(Таблица1[[#This Row],[Столбец7]]-Таблица1[[#This Row],[Столбец4]])*10000</f>
        <v>-23.000000000001908</v>
      </c>
    </row>
    <row r="8499" spans="1:11" x14ac:dyDescent="0.2">
      <c r="A8499">
        <v>2004</v>
      </c>
      <c r="B8499" t="str">
        <f>CONCATENATE("01.","01",".",Таблица1[[#This Row],[Столбец1]])</f>
        <v>01.01.2004</v>
      </c>
      <c r="C8499" t="str">
        <f>CONCATENATE(Таблица1[[#This Row],[Столбец3]],".",Таблица1[[#This Row],[Столбец2]],".",Таблица1[[#This Row],[Столбец1]])</f>
        <v>5.8.2004</v>
      </c>
      <c r="D8499">
        <f>DAYS360(Таблица1[[#This Row],[Столбец13]],Таблица1[[#This Row],[Столбец14]],TRUE)+1</f>
        <v>215</v>
      </c>
      <c r="E8499">
        <v>8</v>
      </c>
      <c r="F8499">
        <v>5</v>
      </c>
      <c r="G8499" s="1">
        <f t="shared" si="132"/>
        <v>1.5854999999999999</v>
      </c>
      <c r="H8499" s="1">
        <v>1.5907</v>
      </c>
      <c r="I8499" s="1">
        <v>1.5827</v>
      </c>
      <c r="J8499" s="1">
        <v>1.5880000000000001</v>
      </c>
      <c r="K8499" s="1">
        <f>(Таблица1[[#This Row],[Столбец7]]-Таблица1[[#This Row],[Столбец4]])*10000</f>
        <v>25.000000000001688</v>
      </c>
    </row>
    <row r="8500" spans="1:11" x14ac:dyDescent="0.2">
      <c r="A8500">
        <v>2004</v>
      </c>
      <c r="B8500" t="str">
        <f>CONCATENATE("01.","01",".",Таблица1[[#This Row],[Столбец1]])</f>
        <v>01.01.2004</v>
      </c>
      <c r="C8500" t="str">
        <f>CONCATENATE(Таблица1[[#This Row],[Столбец3]],".",Таблица1[[#This Row],[Столбец2]],".",Таблица1[[#This Row],[Столбец1]])</f>
        <v>6.8.2004</v>
      </c>
      <c r="D8500">
        <f>DAYS360(Таблица1[[#This Row],[Столбец13]],Таблица1[[#This Row],[Столбец14]],TRUE)+1</f>
        <v>216</v>
      </c>
      <c r="E8500">
        <v>8</v>
      </c>
      <c r="F8500">
        <v>6</v>
      </c>
      <c r="G8500" s="1">
        <f t="shared" si="132"/>
        <v>1.5880000000000001</v>
      </c>
      <c r="H8500" s="1">
        <v>1.6126</v>
      </c>
      <c r="I8500" s="1">
        <v>1.5871</v>
      </c>
      <c r="J8500" s="1">
        <v>1.6112</v>
      </c>
      <c r="K8500" s="1">
        <f>(Таблица1[[#This Row],[Столбец7]]-Таблица1[[#This Row],[Столбец4]])*10000</f>
        <v>231.99999999999886</v>
      </c>
    </row>
    <row r="8501" spans="1:11" x14ac:dyDescent="0.2">
      <c r="A8501">
        <v>2004</v>
      </c>
      <c r="B8501" t="str">
        <f>CONCATENATE("01.","01",".",Таблица1[[#This Row],[Столбец1]])</f>
        <v>01.01.2004</v>
      </c>
      <c r="C8501" t="str">
        <f>CONCATENATE(Таблица1[[#This Row],[Столбец3]],".",Таблица1[[#This Row],[Столбец2]],".",Таблица1[[#This Row],[Столбец1]])</f>
        <v>9.8.2004</v>
      </c>
      <c r="D8501">
        <f>DAYS360(Таблица1[[#This Row],[Столбец13]],Таблица1[[#This Row],[Столбец14]],TRUE)+1</f>
        <v>219</v>
      </c>
      <c r="E8501">
        <v>8</v>
      </c>
      <c r="F8501">
        <v>9</v>
      </c>
      <c r="G8501" s="1">
        <f t="shared" si="132"/>
        <v>1.6112</v>
      </c>
      <c r="H8501" s="1">
        <v>1.6182000000000001</v>
      </c>
      <c r="I8501" s="1">
        <v>1.6081000000000001</v>
      </c>
      <c r="J8501" s="1">
        <v>1.6163000000000001</v>
      </c>
      <c r="K8501" s="1">
        <f>(Таблица1[[#This Row],[Столбец7]]-Таблица1[[#This Row],[Столбец4]])*10000</f>
        <v>51.000000000001044</v>
      </c>
    </row>
    <row r="8502" spans="1:11" x14ac:dyDescent="0.2">
      <c r="A8502">
        <v>2004</v>
      </c>
      <c r="B8502" t="str">
        <f>CONCATENATE("01.","01",".",Таблица1[[#This Row],[Столбец1]])</f>
        <v>01.01.2004</v>
      </c>
      <c r="C8502" t="str">
        <f>CONCATENATE(Таблица1[[#This Row],[Столбец3]],".",Таблица1[[#This Row],[Столбец2]],".",Таблица1[[#This Row],[Столбец1]])</f>
        <v>10.8.2004</v>
      </c>
      <c r="D8502">
        <f>DAYS360(Таблица1[[#This Row],[Столбец13]],Таблица1[[#This Row],[Столбец14]],TRUE)+1</f>
        <v>220</v>
      </c>
      <c r="E8502">
        <v>8</v>
      </c>
      <c r="F8502">
        <v>10</v>
      </c>
      <c r="G8502" s="1">
        <f t="shared" si="132"/>
        <v>1.6163000000000001</v>
      </c>
      <c r="H8502" s="1">
        <v>1.6202000000000001</v>
      </c>
      <c r="I8502" s="1">
        <v>1.6113</v>
      </c>
      <c r="J8502" s="1">
        <v>1.6143000000000001</v>
      </c>
      <c r="K8502" s="1">
        <f>(Таблица1[[#This Row],[Столбец7]]-Таблица1[[#This Row],[Столбец4]])*10000</f>
        <v>-20.000000000000018</v>
      </c>
    </row>
    <row r="8503" spans="1:11" x14ac:dyDescent="0.2">
      <c r="A8503">
        <v>2004</v>
      </c>
      <c r="B8503" t="str">
        <f>CONCATENATE("01.","01",".",Таблица1[[#This Row],[Столбец1]])</f>
        <v>01.01.2004</v>
      </c>
      <c r="C8503" t="str">
        <f>CONCATENATE(Таблица1[[#This Row],[Столбец3]],".",Таблица1[[#This Row],[Столбец2]],".",Таблица1[[#This Row],[Столбец1]])</f>
        <v>11.8.2004</v>
      </c>
      <c r="D8503">
        <f>DAYS360(Таблица1[[#This Row],[Столбец13]],Таблица1[[#This Row],[Столбец14]],TRUE)+1</f>
        <v>221</v>
      </c>
      <c r="E8503">
        <v>8</v>
      </c>
      <c r="F8503">
        <v>11</v>
      </c>
      <c r="G8503" s="1">
        <f t="shared" si="132"/>
        <v>1.6143000000000001</v>
      </c>
      <c r="H8503" s="1">
        <v>1.6202000000000001</v>
      </c>
      <c r="I8503" s="1">
        <v>1.6133999999999999</v>
      </c>
      <c r="J8503" s="1">
        <v>1.619</v>
      </c>
      <c r="K8503" s="1">
        <f>(Таблица1[[#This Row],[Столбец7]]-Таблица1[[#This Row],[Столбец4]])*10000</f>
        <v>46.999999999999261</v>
      </c>
    </row>
    <row r="8504" spans="1:11" x14ac:dyDescent="0.2">
      <c r="A8504">
        <v>2004</v>
      </c>
      <c r="B8504" t="str">
        <f>CONCATENATE("01.","01",".",Таблица1[[#This Row],[Столбец1]])</f>
        <v>01.01.2004</v>
      </c>
      <c r="C8504" t="str">
        <f>CONCATENATE(Таблица1[[#This Row],[Столбец3]],".",Таблица1[[#This Row],[Столбец2]],".",Таблица1[[#This Row],[Столбец1]])</f>
        <v>12.8.2004</v>
      </c>
      <c r="D8504">
        <f>DAYS360(Таблица1[[#This Row],[Столбец13]],Таблица1[[#This Row],[Столбец14]],TRUE)+1</f>
        <v>222</v>
      </c>
      <c r="E8504">
        <v>8</v>
      </c>
      <c r="F8504">
        <v>12</v>
      </c>
      <c r="G8504" s="1">
        <f t="shared" si="132"/>
        <v>1.619</v>
      </c>
      <c r="H8504" s="1">
        <v>1.6323000000000001</v>
      </c>
      <c r="I8504" s="1">
        <v>1.6182000000000001</v>
      </c>
      <c r="J8504" s="1">
        <v>1.6304000000000001</v>
      </c>
      <c r="K8504" s="1">
        <f>(Таблица1[[#This Row],[Столбец7]]-Таблица1[[#This Row],[Столбец4]])*10000</f>
        <v>114.00000000000077</v>
      </c>
    </row>
    <row r="8505" spans="1:11" x14ac:dyDescent="0.2">
      <c r="A8505">
        <v>2004</v>
      </c>
      <c r="B8505" t="str">
        <f>CONCATENATE("01.","01",".",Таблица1[[#This Row],[Столбец1]])</f>
        <v>01.01.2004</v>
      </c>
      <c r="C8505" t="str">
        <f>CONCATENATE(Таблица1[[#This Row],[Столбец3]],".",Таблица1[[#This Row],[Столбец2]],".",Таблица1[[#This Row],[Столбец1]])</f>
        <v>13.8.2004</v>
      </c>
      <c r="D8505">
        <f>DAYS360(Таблица1[[#This Row],[Столбец13]],Таблица1[[#This Row],[Столбец14]],TRUE)+1</f>
        <v>223</v>
      </c>
      <c r="E8505">
        <v>8</v>
      </c>
      <c r="F8505">
        <v>13</v>
      </c>
      <c r="G8505" s="1">
        <f t="shared" si="132"/>
        <v>1.6304000000000001</v>
      </c>
      <c r="H8505" s="1">
        <v>1.6311</v>
      </c>
      <c r="I8505" s="1">
        <v>1.6162000000000001</v>
      </c>
      <c r="J8505" s="1">
        <v>1.6194</v>
      </c>
      <c r="K8505" s="1">
        <f>(Таблица1[[#This Row],[Столбец7]]-Таблица1[[#This Row],[Столбец4]])*10000</f>
        <v>-110.00000000000121</v>
      </c>
    </row>
    <row r="8506" spans="1:11" x14ac:dyDescent="0.2">
      <c r="A8506">
        <v>2004</v>
      </c>
      <c r="B8506" t="str">
        <f>CONCATENATE("01.","01",".",Таблица1[[#This Row],[Столбец1]])</f>
        <v>01.01.2004</v>
      </c>
      <c r="C8506" t="str">
        <f>CONCATENATE(Таблица1[[#This Row],[Столбец3]],".",Таблица1[[#This Row],[Столбец2]],".",Таблица1[[#This Row],[Столбец1]])</f>
        <v>16.8.2004</v>
      </c>
      <c r="D8506">
        <f>DAYS360(Таблица1[[#This Row],[Столбец13]],Таблица1[[#This Row],[Столбец14]],TRUE)+1</f>
        <v>226</v>
      </c>
      <c r="E8506">
        <v>8</v>
      </c>
      <c r="F8506">
        <v>16</v>
      </c>
      <c r="G8506" s="1">
        <f t="shared" si="132"/>
        <v>1.6194</v>
      </c>
      <c r="H8506" s="1">
        <v>1.6233</v>
      </c>
      <c r="I8506" s="1">
        <v>1.6092</v>
      </c>
      <c r="J8506" s="1">
        <v>1.6136999999999999</v>
      </c>
      <c r="K8506" s="1">
        <f>(Таблица1[[#This Row],[Столбец7]]-Таблица1[[#This Row],[Столбец4]])*10000</f>
        <v>-57.000000000000384</v>
      </c>
    </row>
    <row r="8507" spans="1:11" x14ac:dyDescent="0.2">
      <c r="A8507">
        <v>2004</v>
      </c>
      <c r="B8507" t="str">
        <f>CONCATENATE("01.","01",".",Таблица1[[#This Row],[Столбец1]])</f>
        <v>01.01.2004</v>
      </c>
      <c r="C8507" t="str">
        <f>CONCATENATE(Таблица1[[#This Row],[Столбец3]],".",Таблица1[[#This Row],[Столбец2]],".",Таблица1[[#This Row],[Столбец1]])</f>
        <v>17.8.2004</v>
      </c>
      <c r="D8507">
        <f>DAYS360(Таблица1[[#This Row],[Столбец13]],Таблица1[[#This Row],[Столбец14]],TRUE)+1</f>
        <v>227</v>
      </c>
      <c r="E8507">
        <v>8</v>
      </c>
      <c r="F8507">
        <v>17</v>
      </c>
      <c r="G8507" s="1">
        <f t="shared" si="132"/>
        <v>1.6136999999999999</v>
      </c>
      <c r="H8507" s="1">
        <v>1.6163000000000001</v>
      </c>
      <c r="I8507" s="1">
        <v>1.6079000000000001</v>
      </c>
      <c r="J8507" s="1">
        <v>1.6132</v>
      </c>
      <c r="K8507" s="1">
        <f>(Таблица1[[#This Row],[Столбец7]]-Таблица1[[#This Row],[Столбец4]])*10000</f>
        <v>-4.9999999999994493</v>
      </c>
    </row>
    <row r="8508" spans="1:11" x14ac:dyDescent="0.2">
      <c r="A8508">
        <v>2004</v>
      </c>
      <c r="B8508" t="str">
        <f>CONCATENATE("01.","01",".",Таблица1[[#This Row],[Столбец1]])</f>
        <v>01.01.2004</v>
      </c>
      <c r="C8508" t="str">
        <f>CONCATENATE(Таблица1[[#This Row],[Столбец3]],".",Таблица1[[#This Row],[Столбец2]],".",Таблица1[[#This Row],[Столбец1]])</f>
        <v>18.8.2004</v>
      </c>
      <c r="D8508">
        <f>DAYS360(Таблица1[[#This Row],[Столбец13]],Таблица1[[#This Row],[Столбец14]],TRUE)+1</f>
        <v>228</v>
      </c>
      <c r="E8508">
        <v>8</v>
      </c>
      <c r="F8508">
        <v>18</v>
      </c>
      <c r="G8508" s="1">
        <f t="shared" si="132"/>
        <v>1.6132</v>
      </c>
      <c r="H8508" s="1">
        <v>1.6144000000000001</v>
      </c>
      <c r="I8508" s="1">
        <v>1.6057999999999999</v>
      </c>
      <c r="J8508" s="1">
        <v>1.6084000000000001</v>
      </c>
      <c r="K8508" s="1">
        <f>(Таблица1[[#This Row],[Столбец7]]-Таблица1[[#This Row],[Столбец4]])*10000</f>
        <v>-47.999999999999154</v>
      </c>
    </row>
    <row r="8509" spans="1:11" x14ac:dyDescent="0.2">
      <c r="A8509">
        <v>2004</v>
      </c>
      <c r="B8509" t="str">
        <f>CONCATENATE("01.","01",".",Таблица1[[#This Row],[Столбец1]])</f>
        <v>01.01.2004</v>
      </c>
      <c r="C8509" t="str">
        <f>CONCATENATE(Таблица1[[#This Row],[Столбец3]],".",Таблица1[[#This Row],[Столбец2]],".",Таблица1[[#This Row],[Столбец1]])</f>
        <v>19.8.2004</v>
      </c>
      <c r="D8509">
        <f>DAYS360(Таблица1[[#This Row],[Столбец13]],Таблица1[[#This Row],[Столбец14]],TRUE)+1</f>
        <v>229</v>
      </c>
      <c r="E8509">
        <v>8</v>
      </c>
      <c r="F8509">
        <v>19</v>
      </c>
      <c r="G8509" s="1">
        <f t="shared" si="132"/>
        <v>1.6084000000000001</v>
      </c>
      <c r="H8509" s="1">
        <v>1.6125</v>
      </c>
      <c r="I8509" s="1">
        <v>1.6003000000000001</v>
      </c>
      <c r="J8509" s="1">
        <v>1.6032999999999999</v>
      </c>
      <c r="K8509" s="1">
        <f>(Таблица1[[#This Row],[Столбец7]]-Таблица1[[#This Row],[Столбец4]])*10000</f>
        <v>-51.000000000001044</v>
      </c>
    </row>
    <row r="8510" spans="1:11" x14ac:dyDescent="0.2">
      <c r="A8510">
        <v>2004</v>
      </c>
      <c r="B8510" t="str">
        <f>CONCATENATE("01.","01",".",Таблица1[[#This Row],[Столбец1]])</f>
        <v>01.01.2004</v>
      </c>
      <c r="C8510" t="str">
        <f>CONCATENATE(Таблица1[[#This Row],[Столбец3]],".",Таблица1[[#This Row],[Столбец2]],".",Таблица1[[#This Row],[Столбец1]])</f>
        <v>20.8.2004</v>
      </c>
      <c r="D8510">
        <f>DAYS360(Таблица1[[#This Row],[Столбец13]],Таблица1[[#This Row],[Столбец14]],TRUE)+1</f>
        <v>230</v>
      </c>
      <c r="E8510">
        <v>8</v>
      </c>
      <c r="F8510">
        <v>20</v>
      </c>
      <c r="G8510" s="1">
        <f t="shared" si="132"/>
        <v>1.6032999999999999</v>
      </c>
      <c r="H8510" s="1">
        <v>1.6055999999999999</v>
      </c>
      <c r="I8510" s="1">
        <v>1.5941000000000001</v>
      </c>
      <c r="J8510" s="1">
        <v>1.5983000000000001</v>
      </c>
      <c r="K8510" s="1">
        <f>(Таблица1[[#This Row],[Столбец7]]-Таблица1[[#This Row],[Столбец4]])*10000</f>
        <v>-49.999999999998934</v>
      </c>
    </row>
    <row r="8511" spans="1:11" x14ac:dyDescent="0.2">
      <c r="A8511">
        <v>2004</v>
      </c>
      <c r="B8511" t="str">
        <f>CONCATENATE("01.","01",".",Таблица1[[#This Row],[Столбец1]])</f>
        <v>01.01.2004</v>
      </c>
      <c r="C8511" t="str">
        <f>CONCATENATE(Таблица1[[#This Row],[Столбец3]],".",Таблица1[[#This Row],[Столбец2]],".",Таблица1[[#This Row],[Столбец1]])</f>
        <v>23.8.2004</v>
      </c>
      <c r="D8511">
        <f>DAYS360(Таблица1[[#This Row],[Столбец13]],Таблица1[[#This Row],[Столбец14]],TRUE)+1</f>
        <v>233</v>
      </c>
      <c r="E8511">
        <v>8</v>
      </c>
      <c r="F8511">
        <v>23</v>
      </c>
      <c r="G8511" s="1">
        <f t="shared" si="132"/>
        <v>1.5983000000000001</v>
      </c>
      <c r="H8511" s="1">
        <v>1.5999000000000001</v>
      </c>
      <c r="I8511" s="1">
        <v>1.5861000000000001</v>
      </c>
      <c r="J8511" s="1">
        <v>1.587</v>
      </c>
      <c r="K8511" s="1">
        <f>(Таблица1[[#This Row],[Столбец7]]-Таблица1[[#This Row],[Столбец4]])*10000</f>
        <v>-113.00000000000088</v>
      </c>
    </row>
    <row r="8512" spans="1:11" x14ac:dyDescent="0.2">
      <c r="A8512">
        <v>2004</v>
      </c>
      <c r="B8512" t="str">
        <f>CONCATENATE("01.","01",".",Таблица1[[#This Row],[Столбец1]])</f>
        <v>01.01.2004</v>
      </c>
      <c r="C8512" t="str">
        <f>CONCATENATE(Таблица1[[#This Row],[Столбец3]],".",Таблица1[[#This Row],[Столбец2]],".",Таблица1[[#This Row],[Столбец1]])</f>
        <v>24.8.2004</v>
      </c>
      <c r="D8512">
        <f>DAYS360(Таблица1[[#This Row],[Столбец13]],Таблица1[[#This Row],[Столбец14]],TRUE)+1</f>
        <v>234</v>
      </c>
      <c r="E8512">
        <v>8</v>
      </c>
      <c r="F8512">
        <v>24</v>
      </c>
      <c r="G8512" s="1">
        <f t="shared" si="132"/>
        <v>1.587</v>
      </c>
      <c r="H8512" s="1">
        <v>1.5883</v>
      </c>
      <c r="I8512" s="1">
        <v>1.5745</v>
      </c>
      <c r="J8512" s="1">
        <v>1.5799000000000001</v>
      </c>
      <c r="K8512" s="1">
        <f>(Таблица1[[#This Row],[Столбец7]]-Таблица1[[#This Row],[Столбец4]])*10000</f>
        <v>-70.999999999998835</v>
      </c>
    </row>
    <row r="8513" spans="1:11" x14ac:dyDescent="0.2">
      <c r="A8513">
        <v>2004</v>
      </c>
      <c r="B8513" t="str">
        <f>CONCATENATE("01.","01",".",Таблица1[[#This Row],[Столбец1]])</f>
        <v>01.01.2004</v>
      </c>
      <c r="C8513" t="str">
        <f>CONCATENATE(Таблица1[[#This Row],[Столбец3]],".",Таблица1[[#This Row],[Столбец2]],".",Таблица1[[#This Row],[Столбец1]])</f>
        <v>25.8.2004</v>
      </c>
      <c r="D8513">
        <f>DAYS360(Таблица1[[#This Row],[Столбец13]],Таблица1[[#This Row],[Столбец14]],TRUE)+1</f>
        <v>235</v>
      </c>
      <c r="E8513">
        <v>8</v>
      </c>
      <c r="F8513">
        <v>25</v>
      </c>
      <c r="G8513" s="1">
        <f t="shared" si="132"/>
        <v>1.5799000000000001</v>
      </c>
      <c r="H8513" s="1">
        <v>1.5862000000000001</v>
      </c>
      <c r="I8513" s="1">
        <v>1.5724</v>
      </c>
      <c r="J8513" s="1">
        <v>1.5762</v>
      </c>
      <c r="K8513" s="1">
        <f>(Таблица1[[#This Row],[Столбец7]]-Таблица1[[#This Row],[Столбец4]])*10000</f>
        <v>-37.000000000000369</v>
      </c>
    </row>
    <row r="8514" spans="1:11" x14ac:dyDescent="0.2">
      <c r="A8514">
        <v>2004</v>
      </c>
      <c r="B8514" t="str">
        <f>CONCATENATE("01.","01",".",Таблица1[[#This Row],[Столбец1]])</f>
        <v>01.01.2004</v>
      </c>
      <c r="C8514" t="str">
        <f>CONCATENATE(Таблица1[[#This Row],[Столбец3]],".",Таблица1[[#This Row],[Столбец2]],".",Таблица1[[#This Row],[Столбец1]])</f>
        <v>26.8.2004</v>
      </c>
      <c r="D8514">
        <f>DAYS360(Таблица1[[#This Row],[Столбец13]],Таблица1[[#This Row],[Столбец14]],TRUE)+1</f>
        <v>236</v>
      </c>
      <c r="E8514">
        <v>8</v>
      </c>
      <c r="F8514">
        <v>26</v>
      </c>
      <c r="G8514" s="1">
        <f t="shared" ref="G8514:G8577" si="133">J8513</f>
        <v>1.5762</v>
      </c>
      <c r="H8514" s="1">
        <v>1.5886</v>
      </c>
      <c r="I8514" s="1">
        <v>1.5731999999999999</v>
      </c>
      <c r="J8514" s="1">
        <v>1.5828</v>
      </c>
      <c r="K8514" s="1">
        <f>(Таблица1[[#This Row],[Столбец7]]-Таблица1[[#This Row],[Столбец4]])*10000</f>
        <v>65.999999999999389</v>
      </c>
    </row>
    <row r="8515" spans="1:11" x14ac:dyDescent="0.2">
      <c r="A8515">
        <v>2004</v>
      </c>
      <c r="B8515" t="str">
        <f>CONCATENATE("01.","01",".",Таблица1[[#This Row],[Столбец1]])</f>
        <v>01.01.2004</v>
      </c>
      <c r="C8515" t="str">
        <f>CONCATENATE(Таблица1[[#This Row],[Столбец3]],".",Таблица1[[#This Row],[Столбец2]],".",Таблица1[[#This Row],[Столбец1]])</f>
        <v>27.8.2004</v>
      </c>
      <c r="D8515">
        <f>DAYS360(Таблица1[[#This Row],[Столбец13]],Таблица1[[#This Row],[Столбец14]],TRUE)+1</f>
        <v>237</v>
      </c>
      <c r="E8515">
        <v>8</v>
      </c>
      <c r="F8515">
        <v>27</v>
      </c>
      <c r="G8515" s="1">
        <f t="shared" si="133"/>
        <v>1.5828</v>
      </c>
      <c r="H8515" s="1">
        <v>1.5846</v>
      </c>
      <c r="I8515" s="1">
        <v>1.5741000000000001</v>
      </c>
      <c r="J8515" s="1">
        <v>1.5766</v>
      </c>
      <c r="K8515" s="1">
        <f>(Таблица1[[#This Row],[Столбец7]]-Таблица1[[#This Row],[Столбец4]])*10000</f>
        <v>-61.999999999999829</v>
      </c>
    </row>
    <row r="8516" spans="1:11" x14ac:dyDescent="0.2">
      <c r="A8516">
        <v>2004</v>
      </c>
      <c r="B8516" t="str">
        <f>CONCATENATE("01.","01",".",Таблица1[[#This Row],[Столбец1]])</f>
        <v>01.01.2004</v>
      </c>
      <c r="C8516" t="str">
        <f>CONCATENATE(Таблица1[[#This Row],[Столбец3]],".",Таблица1[[#This Row],[Столбец2]],".",Таблица1[[#This Row],[Столбец1]])</f>
        <v>30.8.2004</v>
      </c>
      <c r="D8516">
        <f>DAYS360(Таблица1[[#This Row],[Столбец13]],Таблица1[[#This Row],[Столбец14]],TRUE)+1</f>
        <v>240</v>
      </c>
      <c r="E8516">
        <v>8</v>
      </c>
      <c r="F8516">
        <v>30</v>
      </c>
      <c r="G8516" s="1">
        <f t="shared" si="133"/>
        <v>1.5766</v>
      </c>
      <c r="H8516" s="1">
        <v>1.5911</v>
      </c>
      <c r="I8516" s="1">
        <v>1.5761000000000001</v>
      </c>
      <c r="J8516" s="1">
        <v>1.5865</v>
      </c>
      <c r="K8516" s="1">
        <f>(Таблица1[[#This Row],[Столбец7]]-Таблица1[[#This Row],[Столбец4]])*10000</f>
        <v>99.000000000000199</v>
      </c>
    </row>
    <row r="8517" spans="1:11" x14ac:dyDescent="0.2">
      <c r="A8517">
        <v>2004</v>
      </c>
      <c r="B8517" t="str">
        <f>CONCATENATE("01.","01",".",Таблица1[[#This Row],[Столбец1]])</f>
        <v>01.01.2004</v>
      </c>
      <c r="C8517" t="str">
        <f>CONCATENATE(Таблица1[[#This Row],[Столбец3]],".",Таблица1[[#This Row],[Столбец2]],".",Таблица1[[#This Row],[Столбец1]])</f>
        <v>31.8.2004</v>
      </c>
      <c r="D8517">
        <f>DAYS360(Таблица1[[#This Row],[Столбец13]],Таблица1[[#This Row],[Столбец14]],TRUE)+1</f>
        <v>240</v>
      </c>
      <c r="E8517">
        <v>8</v>
      </c>
      <c r="F8517">
        <v>31</v>
      </c>
      <c r="G8517" s="1">
        <f t="shared" si="133"/>
        <v>1.5865</v>
      </c>
      <c r="H8517" s="1">
        <v>1.6069</v>
      </c>
      <c r="I8517" s="1">
        <v>1.5868</v>
      </c>
      <c r="J8517" s="1">
        <v>1.5987</v>
      </c>
      <c r="K8517" s="1">
        <f>(Таблица1[[#This Row],[Столбец7]]-Таблица1[[#This Row],[Столбец4]])*10000</f>
        <v>121.99999999999989</v>
      </c>
    </row>
    <row r="8518" spans="1:11" x14ac:dyDescent="0.2">
      <c r="A8518">
        <v>2004</v>
      </c>
      <c r="B8518" t="str">
        <f>CONCATENATE("01.","01",".",Таблица1[[#This Row],[Столбец1]])</f>
        <v>01.01.2004</v>
      </c>
      <c r="C8518" t="str">
        <f>CONCATENATE(Таблица1[[#This Row],[Столбец3]],".",Таблица1[[#This Row],[Столбец2]],".",Таблица1[[#This Row],[Столбец1]])</f>
        <v>1.9.2004</v>
      </c>
      <c r="D8518">
        <f>DAYS360(Таблица1[[#This Row],[Столбец13]],Таблица1[[#This Row],[Столбец14]],TRUE)+1</f>
        <v>241</v>
      </c>
      <c r="E8518">
        <v>9</v>
      </c>
      <c r="F8518">
        <v>1</v>
      </c>
      <c r="G8518" s="1">
        <f t="shared" si="133"/>
        <v>1.5987</v>
      </c>
      <c r="H8518" s="1">
        <v>1.6012</v>
      </c>
      <c r="I8518" s="1">
        <v>1.5903</v>
      </c>
      <c r="J8518" s="1">
        <v>1.5938000000000001</v>
      </c>
      <c r="K8518" s="1">
        <f>(Таблица1[[#This Row],[Столбец7]]-Таблица1[[#This Row],[Столбец4]])*10000</f>
        <v>-48.999999999999048</v>
      </c>
    </row>
    <row r="8519" spans="1:11" x14ac:dyDescent="0.2">
      <c r="A8519">
        <v>2004</v>
      </c>
      <c r="B8519" t="str">
        <f>CONCATENATE("01.","01",".",Таблица1[[#This Row],[Столбец1]])</f>
        <v>01.01.2004</v>
      </c>
      <c r="C8519" t="str">
        <f>CONCATENATE(Таблица1[[#This Row],[Столбец3]],".",Таблица1[[#This Row],[Столбец2]],".",Таблица1[[#This Row],[Столбец1]])</f>
        <v>2.9.2004</v>
      </c>
      <c r="D8519">
        <f>DAYS360(Таблица1[[#This Row],[Столбец13]],Таблица1[[#This Row],[Столбец14]],TRUE)+1</f>
        <v>242</v>
      </c>
      <c r="E8519">
        <v>9</v>
      </c>
      <c r="F8519">
        <v>2</v>
      </c>
      <c r="G8519" s="1">
        <f t="shared" si="133"/>
        <v>1.5938000000000001</v>
      </c>
      <c r="H8519" s="1">
        <v>1.5953999999999999</v>
      </c>
      <c r="I8519" s="1">
        <v>1.5778000000000001</v>
      </c>
      <c r="J8519" s="1">
        <v>1.5815999999999999</v>
      </c>
      <c r="K8519" s="1">
        <f>(Таблица1[[#This Row],[Столбец7]]-Таблица1[[#This Row],[Столбец4]])*10000</f>
        <v>-122.0000000000021</v>
      </c>
    </row>
    <row r="8520" spans="1:11" x14ac:dyDescent="0.2">
      <c r="A8520">
        <v>2004</v>
      </c>
      <c r="B8520" t="str">
        <f>CONCATENATE("01.","01",".",Таблица1[[#This Row],[Столбец1]])</f>
        <v>01.01.2004</v>
      </c>
      <c r="C8520" t="str">
        <f>CONCATENATE(Таблица1[[#This Row],[Столбец3]],".",Таблица1[[#This Row],[Столбец2]],".",Таблица1[[#This Row],[Столбец1]])</f>
        <v>3.9.2004</v>
      </c>
      <c r="D8520">
        <f>DAYS360(Таблица1[[#This Row],[Столбец13]],Таблица1[[#This Row],[Столбец14]],TRUE)+1</f>
        <v>243</v>
      </c>
      <c r="E8520">
        <v>9</v>
      </c>
      <c r="F8520">
        <v>3</v>
      </c>
      <c r="G8520" s="1">
        <f t="shared" si="133"/>
        <v>1.5815999999999999</v>
      </c>
      <c r="H8520" s="1">
        <v>1.5841000000000001</v>
      </c>
      <c r="I8520" s="1">
        <v>1.5646</v>
      </c>
      <c r="J8520" s="1">
        <v>1.5674999999999999</v>
      </c>
      <c r="K8520" s="1">
        <f>(Таблица1[[#This Row],[Столбец7]]-Таблица1[[#This Row],[Столбец4]])*10000</f>
        <v>-141</v>
      </c>
    </row>
    <row r="8521" spans="1:11" x14ac:dyDescent="0.2">
      <c r="A8521">
        <v>2004</v>
      </c>
      <c r="B8521" t="str">
        <f>CONCATENATE("01.","01",".",Таблица1[[#This Row],[Столбец1]])</f>
        <v>01.01.2004</v>
      </c>
      <c r="C8521" t="str">
        <f>CONCATENATE(Таблица1[[#This Row],[Столбец3]],".",Таблица1[[#This Row],[Столбец2]],".",Таблица1[[#This Row],[Столбец1]])</f>
        <v>6.9.2004</v>
      </c>
      <c r="D8521">
        <f>DAYS360(Таблица1[[#This Row],[Столбец13]],Таблица1[[#This Row],[Столбец14]],TRUE)+1</f>
        <v>246</v>
      </c>
      <c r="E8521">
        <v>9</v>
      </c>
      <c r="F8521">
        <v>6</v>
      </c>
      <c r="G8521" s="1">
        <f t="shared" si="133"/>
        <v>1.5674999999999999</v>
      </c>
      <c r="H8521" s="1">
        <v>1.5693999999999999</v>
      </c>
      <c r="I8521" s="1">
        <v>1.5628</v>
      </c>
      <c r="J8521" s="1">
        <v>1.5663</v>
      </c>
      <c r="K8521" s="1">
        <f>(Таблица1[[#This Row],[Столбец7]]-Таблица1[[#This Row],[Столбец4]])*10000</f>
        <v>-11.999999999998678</v>
      </c>
    </row>
    <row r="8522" spans="1:11" x14ac:dyDescent="0.2">
      <c r="A8522">
        <v>2004</v>
      </c>
      <c r="B8522" t="str">
        <f>CONCATENATE("01.","01",".",Таблица1[[#This Row],[Столбец1]])</f>
        <v>01.01.2004</v>
      </c>
      <c r="C8522" t="str">
        <f>CONCATENATE(Таблица1[[#This Row],[Столбец3]],".",Таблица1[[#This Row],[Столбец2]],".",Таблица1[[#This Row],[Столбец1]])</f>
        <v>7.9.2004</v>
      </c>
      <c r="D8522">
        <f>DAYS360(Таблица1[[#This Row],[Столбец13]],Таблица1[[#This Row],[Столбец14]],TRUE)+1</f>
        <v>247</v>
      </c>
      <c r="E8522">
        <v>9</v>
      </c>
      <c r="F8522">
        <v>7</v>
      </c>
      <c r="G8522" s="1">
        <f t="shared" si="133"/>
        <v>1.5663</v>
      </c>
      <c r="H8522" s="1">
        <v>1.5737000000000001</v>
      </c>
      <c r="I8522" s="1">
        <v>1.5531999999999999</v>
      </c>
      <c r="J8522" s="1">
        <v>1.5583</v>
      </c>
      <c r="K8522" s="1">
        <f>(Таблица1[[#This Row],[Столбец7]]-Таблица1[[#This Row],[Столбец4]])*10000</f>
        <v>-80.000000000000071</v>
      </c>
    </row>
    <row r="8523" spans="1:11" x14ac:dyDescent="0.2">
      <c r="A8523">
        <v>2004</v>
      </c>
      <c r="B8523" t="str">
        <f>CONCATENATE("01.","01",".",Таблица1[[#This Row],[Столбец1]])</f>
        <v>01.01.2004</v>
      </c>
      <c r="C8523" t="str">
        <f>CONCATENATE(Таблица1[[#This Row],[Столбец3]],".",Таблица1[[#This Row],[Столбец2]],".",Таблица1[[#This Row],[Столбец1]])</f>
        <v>8.9.2004</v>
      </c>
      <c r="D8523">
        <f>DAYS360(Таблица1[[#This Row],[Столбец13]],Таблица1[[#This Row],[Столбец14]],TRUE)+1</f>
        <v>248</v>
      </c>
      <c r="E8523">
        <v>9</v>
      </c>
      <c r="F8523">
        <v>8</v>
      </c>
      <c r="G8523" s="1">
        <f t="shared" si="133"/>
        <v>1.5583</v>
      </c>
      <c r="H8523" s="1">
        <v>1.5726</v>
      </c>
      <c r="I8523" s="1">
        <v>1.5524</v>
      </c>
      <c r="J8523" s="1">
        <v>1.5718000000000001</v>
      </c>
      <c r="K8523" s="1">
        <f>(Таблица1[[#This Row],[Столбец7]]-Таблица1[[#This Row],[Столбец4]])*10000</f>
        <v>135.00000000000068</v>
      </c>
    </row>
    <row r="8524" spans="1:11" x14ac:dyDescent="0.2">
      <c r="A8524">
        <v>2004</v>
      </c>
      <c r="B8524" t="str">
        <f>CONCATENATE("01.","01",".",Таблица1[[#This Row],[Столбец1]])</f>
        <v>01.01.2004</v>
      </c>
      <c r="C8524" t="str">
        <f>CONCATENATE(Таблица1[[#This Row],[Столбец3]],".",Таблица1[[#This Row],[Столбец2]],".",Таблица1[[#This Row],[Столбец1]])</f>
        <v>9.9.2004</v>
      </c>
      <c r="D8524">
        <f>DAYS360(Таблица1[[#This Row],[Столбец13]],Таблица1[[#This Row],[Столбец14]],TRUE)+1</f>
        <v>249</v>
      </c>
      <c r="E8524">
        <v>9</v>
      </c>
      <c r="F8524">
        <v>9</v>
      </c>
      <c r="G8524" s="1">
        <f t="shared" si="133"/>
        <v>1.5718000000000001</v>
      </c>
      <c r="H8524" s="1">
        <v>1.5750999999999999</v>
      </c>
      <c r="I8524" s="1">
        <v>1.5658000000000001</v>
      </c>
      <c r="J8524" s="1">
        <v>1.5745</v>
      </c>
      <c r="K8524" s="1">
        <f>(Таблица1[[#This Row],[Столбец7]]-Таблица1[[#This Row],[Столбец4]])*10000</f>
        <v>26.999999999999247</v>
      </c>
    </row>
    <row r="8525" spans="1:11" x14ac:dyDescent="0.2">
      <c r="A8525">
        <v>2004</v>
      </c>
      <c r="B8525" t="str">
        <f>CONCATENATE("01.","01",".",Таблица1[[#This Row],[Столбец1]])</f>
        <v>01.01.2004</v>
      </c>
      <c r="C8525" t="str">
        <f>CONCATENATE(Таблица1[[#This Row],[Столбец3]],".",Таблица1[[#This Row],[Столбец2]],".",Таблица1[[#This Row],[Столбец1]])</f>
        <v>10.9.2004</v>
      </c>
      <c r="D8525">
        <f>DAYS360(Таблица1[[#This Row],[Столбец13]],Таблица1[[#This Row],[Столбец14]],TRUE)+1</f>
        <v>250</v>
      </c>
      <c r="E8525">
        <v>9</v>
      </c>
      <c r="F8525">
        <v>10</v>
      </c>
      <c r="G8525" s="1">
        <f t="shared" si="133"/>
        <v>1.5745</v>
      </c>
      <c r="H8525" s="1">
        <v>1.5860000000000001</v>
      </c>
      <c r="I8525" s="1">
        <v>1.5725</v>
      </c>
      <c r="J8525" s="1">
        <v>1.5824</v>
      </c>
      <c r="K8525" s="1">
        <f>(Таблица1[[#This Row],[Столбец7]]-Таблица1[[#This Row],[Столбец4]])*10000</f>
        <v>79.000000000000185</v>
      </c>
    </row>
    <row r="8526" spans="1:11" x14ac:dyDescent="0.2">
      <c r="A8526">
        <v>2004</v>
      </c>
      <c r="B8526" t="str">
        <f>CONCATENATE("01.","01",".",Таблица1[[#This Row],[Столбец1]])</f>
        <v>01.01.2004</v>
      </c>
      <c r="C8526" t="str">
        <f>CONCATENATE(Таблица1[[#This Row],[Столбец3]],".",Таблица1[[#This Row],[Столбец2]],".",Таблица1[[#This Row],[Столбец1]])</f>
        <v>13.9.2004</v>
      </c>
      <c r="D8526">
        <f>DAYS360(Таблица1[[#This Row],[Столбец13]],Таблица1[[#This Row],[Столбец14]],TRUE)+1</f>
        <v>253</v>
      </c>
      <c r="E8526">
        <v>9</v>
      </c>
      <c r="F8526">
        <v>13</v>
      </c>
      <c r="G8526" s="1">
        <f t="shared" si="133"/>
        <v>1.5824</v>
      </c>
      <c r="H8526" s="1">
        <v>1.5958000000000001</v>
      </c>
      <c r="I8526" s="1">
        <v>1.5795999999999999</v>
      </c>
      <c r="J8526" s="1">
        <v>1.595</v>
      </c>
      <c r="K8526" s="1">
        <f>(Таблица1[[#This Row],[Столбец7]]-Таблица1[[#This Row],[Столбец4]])*10000</f>
        <v>125.99999999999945</v>
      </c>
    </row>
    <row r="8527" spans="1:11" x14ac:dyDescent="0.2">
      <c r="A8527">
        <v>2004</v>
      </c>
      <c r="B8527" t="str">
        <f>CONCATENATE("01.","01",".",Таблица1[[#This Row],[Столбец1]])</f>
        <v>01.01.2004</v>
      </c>
      <c r="C8527" t="str">
        <f>CONCATENATE(Таблица1[[#This Row],[Столбец3]],".",Таблица1[[#This Row],[Столбец2]],".",Таблица1[[#This Row],[Столбец1]])</f>
        <v>14.9.2004</v>
      </c>
      <c r="D8527">
        <f>DAYS360(Таблица1[[#This Row],[Столбец13]],Таблица1[[#This Row],[Столбец14]],TRUE)+1</f>
        <v>254</v>
      </c>
      <c r="E8527">
        <v>9</v>
      </c>
      <c r="F8527">
        <v>14</v>
      </c>
      <c r="G8527" s="1">
        <f t="shared" si="133"/>
        <v>1.595</v>
      </c>
      <c r="H8527" s="1">
        <v>1.5978000000000001</v>
      </c>
      <c r="I8527" s="1">
        <v>1.5828</v>
      </c>
      <c r="J8527" s="1">
        <v>1.5837000000000001</v>
      </c>
      <c r="K8527" s="1">
        <f>(Таблица1[[#This Row],[Столбец7]]-Таблица1[[#This Row],[Столбец4]])*10000</f>
        <v>-112.99999999999866</v>
      </c>
    </row>
    <row r="8528" spans="1:11" x14ac:dyDescent="0.2">
      <c r="A8528">
        <v>2004</v>
      </c>
      <c r="B8528" t="str">
        <f>CONCATENATE("01.","01",".",Таблица1[[#This Row],[Столбец1]])</f>
        <v>01.01.2004</v>
      </c>
      <c r="C8528" t="str">
        <f>CONCATENATE(Таблица1[[#This Row],[Столбец3]],".",Таблица1[[#This Row],[Столбец2]],".",Таблица1[[#This Row],[Столбец1]])</f>
        <v>15.9.2004</v>
      </c>
      <c r="D8528">
        <f>DAYS360(Таблица1[[#This Row],[Столбец13]],Таблица1[[#This Row],[Столбец14]],TRUE)+1</f>
        <v>255</v>
      </c>
      <c r="E8528">
        <v>9</v>
      </c>
      <c r="F8528">
        <v>15</v>
      </c>
      <c r="G8528" s="1">
        <f t="shared" si="133"/>
        <v>1.5837000000000001</v>
      </c>
      <c r="H8528" s="1">
        <v>1.5892999999999999</v>
      </c>
      <c r="I8528" s="1">
        <v>1.5743</v>
      </c>
      <c r="J8528" s="1">
        <v>1.5751999999999999</v>
      </c>
      <c r="K8528" s="1">
        <f>(Таблица1[[#This Row],[Столбец7]]-Таблица1[[#This Row],[Столбец4]])*10000</f>
        <v>-85.000000000001734</v>
      </c>
    </row>
    <row r="8529" spans="1:11" x14ac:dyDescent="0.2">
      <c r="A8529">
        <v>2004</v>
      </c>
      <c r="B8529" t="str">
        <f>CONCATENATE("01.","01",".",Таблица1[[#This Row],[Столбец1]])</f>
        <v>01.01.2004</v>
      </c>
      <c r="C8529" t="str">
        <f>CONCATENATE(Таблица1[[#This Row],[Столбец3]],".",Таблица1[[#This Row],[Столбец2]],".",Таблица1[[#This Row],[Столбец1]])</f>
        <v>16.9.2004</v>
      </c>
      <c r="D8529">
        <f>DAYS360(Таблица1[[#This Row],[Столбец13]],Таблица1[[#This Row],[Столбец14]],TRUE)+1</f>
        <v>256</v>
      </c>
      <c r="E8529">
        <v>9</v>
      </c>
      <c r="F8529">
        <v>16</v>
      </c>
      <c r="G8529" s="1">
        <f t="shared" si="133"/>
        <v>1.5751999999999999</v>
      </c>
      <c r="H8529" s="1">
        <v>1.5768</v>
      </c>
      <c r="I8529" s="1">
        <v>1.5667</v>
      </c>
      <c r="J8529" s="1">
        <v>1.5719000000000001</v>
      </c>
      <c r="K8529" s="1">
        <f>(Таблица1[[#This Row],[Столбец7]]-Таблица1[[#This Row],[Столбец4]])*10000</f>
        <v>-32.999999999998586</v>
      </c>
    </row>
    <row r="8530" spans="1:11" x14ac:dyDescent="0.2">
      <c r="A8530">
        <v>2004</v>
      </c>
      <c r="B8530" t="str">
        <f>CONCATENATE("01.","01",".",Таблица1[[#This Row],[Столбец1]])</f>
        <v>01.01.2004</v>
      </c>
      <c r="C8530" t="str">
        <f>CONCATENATE(Таблица1[[#This Row],[Столбец3]],".",Таблица1[[#This Row],[Столбец2]],".",Таблица1[[#This Row],[Столбец1]])</f>
        <v>17.9.2004</v>
      </c>
      <c r="D8530">
        <f>DAYS360(Таблица1[[#This Row],[Столбец13]],Таблица1[[#This Row],[Столбец14]],TRUE)+1</f>
        <v>257</v>
      </c>
      <c r="E8530">
        <v>9</v>
      </c>
      <c r="F8530">
        <v>17</v>
      </c>
      <c r="G8530" s="1">
        <f t="shared" si="133"/>
        <v>1.5719000000000001</v>
      </c>
      <c r="H8530" s="1">
        <v>1.5904</v>
      </c>
      <c r="I8530" s="1">
        <v>1.5705</v>
      </c>
      <c r="J8530" s="1">
        <v>1.5808</v>
      </c>
      <c r="K8530" s="1">
        <f>(Таблица1[[#This Row],[Столбец7]]-Таблица1[[#This Row],[Столбец4]])*10000</f>
        <v>88.999999999999076</v>
      </c>
    </row>
    <row r="8531" spans="1:11" x14ac:dyDescent="0.2">
      <c r="A8531">
        <v>2004</v>
      </c>
      <c r="B8531" t="str">
        <f>CONCATENATE("01.","01",".",Таблица1[[#This Row],[Столбец1]])</f>
        <v>01.01.2004</v>
      </c>
      <c r="C8531" t="str">
        <f>CONCATENATE(Таблица1[[#This Row],[Столбец3]],".",Таблица1[[#This Row],[Столбец2]],".",Таблица1[[#This Row],[Столбец1]])</f>
        <v>20.9.2004</v>
      </c>
      <c r="D8531">
        <f>DAYS360(Таблица1[[#This Row],[Столбец13]],Таблица1[[#This Row],[Столбец14]],TRUE)+1</f>
        <v>260</v>
      </c>
      <c r="E8531">
        <v>9</v>
      </c>
      <c r="F8531">
        <v>20</v>
      </c>
      <c r="G8531" s="1">
        <f t="shared" si="133"/>
        <v>1.5808</v>
      </c>
      <c r="H8531" s="1">
        <v>1.5823</v>
      </c>
      <c r="I8531" s="1">
        <v>1.5723</v>
      </c>
      <c r="J8531" s="1">
        <v>1.5743</v>
      </c>
      <c r="K8531" s="1">
        <f>(Таблица1[[#This Row],[Столбец7]]-Таблица1[[#This Row],[Столбец4]])*10000</f>
        <v>-64.999999999999503</v>
      </c>
    </row>
    <row r="8532" spans="1:11" x14ac:dyDescent="0.2">
      <c r="A8532">
        <v>2004</v>
      </c>
      <c r="B8532" t="str">
        <f>CONCATENATE("01.","01",".",Таблица1[[#This Row],[Столбец1]])</f>
        <v>01.01.2004</v>
      </c>
      <c r="C8532" t="str">
        <f>CONCATENATE(Таблица1[[#This Row],[Столбец3]],".",Таблица1[[#This Row],[Столбец2]],".",Таблица1[[#This Row],[Столбец1]])</f>
        <v>21.9.2004</v>
      </c>
      <c r="D8532">
        <f>DAYS360(Таблица1[[#This Row],[Столбец13]],Таблица1[[#This Row],[Столбец14]],TRUE)+1</f>
        <v>261</v>
      </c>
      <c r="E8532">
        <v>9</v>
      </c>
      <c r="F8532">
        <v>21</v>
      </c>
      <c r="G8532" s="1">
        <f t="shared" si="133"/>
        <v>1.5743</v>
      </c>
      <c r="H8532" s="1">
        <v>1.5891999999999999</v>
      </c>
      <c r="I8532" s="1">
        <v>1.5737000000000001</v>
      </c>
      <c r="J8532" s="1">
        <v>1.5863</v>
      </c>
      <c r="K8532" s="1">
        <f>(Таблица1[[#This Row],[Столбец7]]-Таблица1[[#This Row],[Столбец4]])*10000</f>
        <v>120.00000000000011</v>
      </c>
    </row>
    <row r="8533" spans="1:11" x14ac:dyDescent="0.2">
      <c r="A8533">
        <v>2004</v>
      </c>
      <c r="B8533" t="str">
        <f>CONCATENATE("01.","01",".",Таблица1[[#This Row],[Столбец1]])</f>
        <v>01.01.2004</v>
      </c>
      <c r="C8533" t="str">
        <f>CONCATENATE(Таблица1[[#This Row],[Столбец3]],".",Таблица1[[#This Row],[Столбец2]],".",Таблица1[[#This Row],[Столбец1]])</f>
        <v>22.9.2004</v>
      </c>
      <c r="D8533">
        <f>DAYS360(Таблица1[[#This Row],[Столбец13]],Таблица1[[#This Row],[Столбец14]],TRUE)+1</f>
        <v>262</v>
      </c>
      <c r="E8533">
        <v>9</v>
      </c>
      <c r="F8533">
        <v>22</v>
      </c>
      <c r="G8533" s="1">
        <f t="shared" si="133"/>
        <v>1.5863</v>
      </c>
      <c r="H8533" s="1">
        <v>1.5875999999999999</v>
      </c>
      <c r="I8533" s="1">
        <v>1.5690999999999999</v>
      </c>
      <c r="J8533" s="1">
        <v>1.5734999999999999</v>
      </c>
      <c r="K8533" s="1">
        <f>(Таблица1[[#This Row],[Столбец7]]-Таблица1[[#This Row],[Столбец4]])*10000</f>
        <v>-128.00000000000145</v>
      </c>
    </row>
    <row r="8534" spans="1:11" x14ac:dyDescent="0.2">
      <c r="A8534">
        <v>2004</v>
      </c>
      <c r="B8534" t="str">
        <f>CONCATENATE("01.","01",".",Таблица1[[#This Row],[Столбец1]])</f>
        <v>01.01.2004</v>
      </c>
      <c r="C8534" t="str">
        <f>CONCATENATE(Таблица1[[#This Row],[Столбец3]],".",Таблица1[[#This Row],[Столбец2]],".",Таблица1[[#This Row],[Столбец1]])</f>
        <v>23.9.2004</v>
      </c>
      <c r="D8534">
        <f>DAYS360(Таблица1[[#This Row],[Столбец13]],Таблица1[[#This Row],[Столбец14]],TRUE)+1</f>
        <v>263</v>
      </c>
      <c r="E8534">
        <v>9</v>
      </c>
      <c r="F8534">
        <v>23</v>
      </c>
      <c r="G8534" s="1">
        <f t="shared" si="133"/>
        <v>1.5734999999999999</v>
      </c>
      <c r="H8534" s="1">
        <v>1.5810999999999999</v>
      </c>
      <c r="I8534" s="1">
        <v>1.5686</v>
      </c>
      <c r="J8534" s="1">
        <v>1.569</v>
      </c>
      <c r="K8534" s="1">
        <f>(Таблица1[[#This Row],[Столбец7]]-Таблица1[[#This Row],[Столбец4]])*10000</f>
        <v>-44.999999999999488</v>
      </c>
    </row>
    <row r="8535" spans="1:11" x14ac:dyDescent="0.2">
      <c r="A8535">
        <v>2004</v>
      </c>
      <c r="B8535" t="str">
        <f>CONCATENATE("01.","01",".",Таблица1[[#This Row],[Столбец1]])</f>
        <v>01.01.2004</v>
      </c>
      <c r="C8535" t="str">
        <f>CONCATENATE(Таблица1[[#This Row],[Столбец3]],".",Таблица1[[#This Row],[Столбец2]],".",Таблица1[[#This Row],[Столбец1]])</f>
        <v>24.9.2004</v>
      </c>
      <c r="D8535">
        <f>DAYS360(Таблица1[[#This Row],[Столбец13]],Таблица1[[#This Row],[Столбец14]],TRUE)+1</f>
        <v>264</v>
      </c>
      <c r="E8535">
        <v>9</v>
      </c>
      <c r="F8535">
        <v>24</v>
      </c>
      <c r="G8535" s="1">
        <f t="shared" si="133"/>
        <v>1.569</v>
      </c>
      <c r="H8535" s="1">
        <v>1.5775999999999999</v>
      </c>
      <c r="I8535" s="1">
        <v>1.5606</v>
      </c>
      <c r="J8535" s="1">
        <v>1.5629</v>
      </c>
      <c r="K8535" s="1">
        <f>(Таблица1[[#This Row],[Столбец7]]-Таблица1[[#This Row],[Столбец4]])*10000</f>
        <v>-60.999999999999943</v>
      </c>
    </row>
    <row r="8536" spans="1:11" x14ac:dyDescent="0.2">
      <c r="A8536">
        <v>2004</v>
      </c>
      <c r="B8536" t="str">
        <f>CONCATENATE("01.","01",".",Таблица1[[#This Row],[Столбец1]])</f>
        <v>01.01.2004</v>
      </c>
      <c r="C8536" t="str">
        <f>CONCATENATE(Таблица1[[#This Row],[Столбец3]],".",Таблица1[[#This Row],[Столбец2]],".",Таблица1[[#This Row],[Столбец1]])</f>
        <v>27.9.2004</v>
      </c>
      <c r="D8536">
        <f>DAYS360(Таблица1[[#This Row],[Столбец13]],Таблица1[[#This Row],[Столбец14]],TRUE)+1</f>
        <v>267</v>
      </c>
      <c r="E8536">
        <v>9</v>
      </c>
      <c r="F8536">
        <v>27</v>
      </c>
      <c r="G8536" s="1">
        <f t="shared" si="133"/>
        <v>1.5629</v>
      </c>
      <c r="H8536" s="1">
        <v>1.5686</v>
      </c>
      <c r="I8536" s="1">
        <v>1.5617000000000001</v>
      </c>
      <c r="J8536" s="1">
        <v>1.5639000000000001</v>
      </c>
      <c r="K8536" s="1">
        <f>(Таблица1[[#This Row],[Столбец7]]-Таблица1[[#This Row],[Столбец4]])*10000</f>
        <v>10.000000000001119</v>
      </c>
    </row>
    <row r="8537" spans="1:11" x14ac:dyDescent="0.2">
      <c r="A8537">
        <v>2004</v>
      </c>
      <c r="B8537" t="str">
        <f>CONCATENATE("01.","01",".",Таблица1[[#This Row],[Столбец1]])</f>
        <v>01.01.2004</v>
      </c>
      <c r="C8537" t="str">
        <f>CONCATENATE(Таблица1[[#This Row],[Столбец3]],".",Таблица1[[#This Row],[Столбец2]],".",Таблица1[[#This Row],[Столбец1]])</f>
        <v>28.9.2004</v>
      </c>
      <c r="D8537">
        <f>DAYS360(Таблица1[[#This Row],[Столбец13]],Таблица1[[#This Row],[Столбец14]],TRUE)+1</f>
        <v>268</v>
      </c>
      <c r="E8537">
        <v>9</v>
      </c>
      <c r="F8537">
        <v>28</v>
      </c>
      <c r="G8537" s="1">
        <f t="shared" si="133"/>
        <v>1.5639000000000001</v>
      </c>
      <c r="H8537" s="1">
        <v>1.5722</v>
      </c>
      <c r="I8537" s="1">
        <v>1.5629</v>
      </c>
      <c r="J8537" s="1">
        <v>1.5662</v>
      </c>
      <c r="K8537" s="1">
        <f>(Таблица1[[#This Row],[Столбец7]]-Таблица1[[#This Row],[Столбец4]])*10000</f>
        <v>22.999999999999687</v>
      </c>
    </row>
    <row r="8538" spans="1:11" x14ac:dyDescent="0.2">
      <c r="A8538">
        <v>2004</v>
      </c>
      <c r="B8538" t="str">
        <f>CONCATENATE("01.","01",".",Таблица1[[#This Row],[Столбец1]])</f>
        <v>01.01.2004</v>
      </c>
      <c r="C8538" t="str">
        <f>CONCATENATE(Таблица1[[#This Row],[Столбец3]],".",Таблица1[[#This Row],[Столбец2]],".",Таблица1[[#This Row],[Столбец1]])</f>
        <v>29.9.2004</v>
      </c>
      <c r="D8538">
        <f>DAYS360(Таблица1[[#This Row],[Столбец13]],Таблица1[[#This Row],[Столбец14]],TRUE)+1</f>
        <v>269</v>
      </c>
      <c r="E8538">
        <v>9</v>
      </c>
      <c r="F8538">
        <v>29</v>
      </c>
      <c r="G8538" s="1">
        <f t="shared" si="133"/>
        <v>1.5662</v>
      </c>
      <c r="H8538" s="1">
        <v>1.5679000000000001</v>
      </c>
      <c r="I8538" s="1">
        <v>1.5624</v>
      </c>
      <c r="J8538" s="1">
        <v>1.5663</v>
      </c>
      <c r="K8538" s="1">
        <f>(Таблица1[[#This Row],[Столбец7]]-Таблица1[[#This Row],[Столбец4]])*10000</f>
        <v>0.99999999999988987</v>
      </c>
    </row>
    <row r="8539" spans="1:11" x14ac:dyDescent="0.2">
      <c r="A8539">
        <v>2004</v>
      </c>
      <c r="B8539" t="str">
        <f>CONCATENATE("01.","01",".",Таблица1[[#This Row],[Столбец1]])</f>
        <v>01.01.2004</v>
      </c>
      <c r="C8539" t="str">
        <f>CONCATENATE(Таблица1[[#This Row],[Столбец3]],".",Таблица1[[#This Row],[Столбец2]],".",Таблица1[[#This Row],[Столбец1]])</f>
        <v>30.9.2004</v>
      </c>
      <c r="D8539">
        <f>DAYS360(Таблица1[[#This Row],[Столбец13]],Таблица1[[#This Row],[Столбец14]],TRUE)+1</f>
        <v>270</v>
      </c>
      <c r="E8539">
        <v>9</v>
      </c>
      <c r="F8539">
        <v>30</v>
      </c>
      <c r="G8539" s="1">
        <f t="shared" si="133"/>
        <v>1.5663</v>
      </c>
      <c r="H8539" s="1">
        <v>1.5789</v>
      </c>
      <c r="I8539" s="1">
        <v>1.5636000000000001</v>
      </c>
      <c r="J8539" s="1">
        <v>1.5684</v>
      </c>
      <c r="K8539" s="1">
        <f>(Таблица1[[#This Row],[Столбец7]]-Таблица1[[#This Row],[Столбец4]])*10000</f>
        <v>20.999999999999908</v>
      </c>
    </row>
    <row r="8540" spans="1:11" x14ac:dyDescent="0.2">
      <c r="A8540">
        <v>2004</v>
      </c>
      <c r="B8540" t="str">
        <f>CONCATENATE("01.","01",".",Таблица1[[#This Row],[Столбец1]])</f>
        <v>01.01.2004</v>
      </c>
      <c r="C8540" t="str">
        <f>CONCATENATE(Таблица1[[#This Row],[Столбец3]],".",Таблица1[[#This Row],[Столбец2]],".",Таблица1[[#This Row],[Столбец1]])</f>
        <v>1.10.2004</v>
      </c>
      <c r="D8540">
        <f>DAYS360(Таблица1[[#This Row],[Столбец13]],Таблица1[[#This Row],[Столбец14]],TRUE)+1</f>
        <v>271</v>
      </c>
      <c r="E8540">
        <v>10</v>
      </c>
      <c r="F8540">
        <v>1</v>
      </c>
      <c r="G8540" s="1">
        <f t="shared" si="133"/>
        <v>1.5684</v>
      </c>
      <c r="H8540" s="1">
        <v>1.5694999999999999</v>
      </c>
      <c r="I8540" s="1">
        <v>1.5633999999999999</v>
      </c>
      <c r="J8540" s="1">
        <v>1.5656000000000001</v>
      </c>
      <c r="K8540" s="1">
        <f>(Таблица1[[#This Row],[Столбец7]]-Таблица1[[#This Row],[Столбец4]])*10000</f>
        <v>-27.999999999999137</v>
      </c>
    </row>
    <row r="8541" spans="1:11" x14ac:dyDescent="0.2">
      <c r="A8541">
        <v>2004</v>
      </c>
      <c r="B8541" t="str">
        <f>CONCATENATE("01.","01",".",Таблица1[[#This Row],[Столбец1]])</f>
        <v>01.01.2004</v>
      </c>
      <c r="C8541" t="str">
        <f>CONCATENATE(Таблица1[[#This Row],[Столбец3]],".",Таблица1[[#This Row],[Столбец2]],".",Таблица1[[#This Row],[Столбец1]])</f>
        <v>4.10.2004</v>
      </c>
      <c r="D8541">
        <f>DAYS360(Таблица1[[#This Row],[Столбец13]],Таблица1[[#This Row],[Столбец14]],TRUE)+1</f>
        <v>274</v>
      </c>
      <c r="E8541">
        <v>10</v>
      </c>
      <c r="F8541">
        <v>4</v>
      </c>
      <c r="G8541" s="1">
        <f t="shared" si="133"/>
        <v>1.5656000000000001</v>
      </c>
      <c r="H8541" s="1">
        <v>1.5668</v>
      </c>
      <c r="I8541" s="1">
        <v>1.5581</v>
      </c>
      <c r="J8541" s="1">
        <v>1.5626</v>
      </c>
      <c r="K8541" s="1">
        <f>(Таблица1[[#This Row],[Столбец7]]-Таблица1[[#This Row],[Столбец4]])*10000</f>
        <v>-30.000000000001137</v>
      </c>
    </row>
    <row r="8542" spans="1:11" x14ac:dyDescent="0.2">
      <c r="A8542">
        <v>2004</v>
      </c>
      <c r="B8542" t="str">
        <f>CONCATENATE("01.","01",".",Таблица1[[#This Row],[Столбец1]])</f>
        <v>01.01.2004</v>
      </c>
      <c r="C8542" t="str">
        <f>CONCATENATE(Таблица1[[#This Row],[Столбец3]],".",Таблица1[[#This Row],[Столбец2]],".",Таблица1[[#This Row],[Столбец1]])</f>
        <v>5.10.2004</v>
      </c>
      <c r="D8542">
        <f>DAYS360(Таблица1[[#This Row],[Столбец13]],Таблица1[[#This Row],[Столбец14]],TRUE)+1</f>
        <v>275</v>
      </c>
      <c r="E8542">
        <v>10</v>
      </c>
      <c r="F8542">
        <v>5</v>
      </c>
      <c r="G8542" s="1">
        <f t="shared" si="133"/>
        <v>1.5626</v>
      </c>
      <c r="H8542" s="1">
        <v>1.5658000000000001</v>
      </c>
      <c r="I8542" s="1">
        <v>1.5512999999999999</v>
      </c>
      <c r="J8542" s="1">
        <v>1.5516000000000001</v>
      </c>
      <c r="K8542" s="1">
        <f>(Таблица1[[#This Row],[Столбец7]]-Таблица1[[#This Row],[Столбец4]])*10000</f>
        <v>-109.99999999999899</v>
      </c>
    </row>
    <row r="8543" spans="1:11" x14ac:dyDescent="0.2">
      <c r="A8543">
        <v>2004</v>
      </c>
      <c r="B8543" t="str">
        <f>CONCATENATE("01.","01",".",Таблица1[[#This Row],[Столбец1]])</f>
        <v>01.01.2004</v>
      </c>
      <c r="C8543" t="str">
        <f>CONCATENATE(Таблица1[[#This Row],[Столбец3]],".",Таблица1[[#This Row],[Столбец2]],".",Таблица1[[#This Row],[Столбец1]])</f>
        <v>6.10.2004</v>
      </c>
      <c r="D8543">
        <f>DAYS360(Таблица1[[#This Row],[Столбец13]],Таблица1[[#This Row],[Столбец14]],TRUE)+1</f>
        <v>276</v>
      </c>
      <c r="E8543">
        <v>10</v>
      </c>
      <c r="F8543">
        <v>6</v>
      </c>
      <c r="G8543" s="1">
        <f t="shared" si="133"/>
        <v>1.5516000000000001</v>
      </c>
      <c r="H8543" s="1">
        <v>1.5548999999999999</v>
      </c>
      <c r="I8543" s="1">
        <v>1.5444</v>
      </c>
      <c r="J8543" s="1">
        <v>1.5467</v>
      </c>
      <c r="K8543" s="1">
        <f>(Таблица1[[#This Row],[Столбец7]]-Таблица1[[#This Row],[Столбец4]])*10000</f>
        <v>-49.000000000001265</v>
      </c>
    </row>
    <row r="8544" spans="1:11" x14ac:dyDescent="0.2">
      <c r="A8544">
        <v>2004</v>
      </c>
      <c r="B8544" t="str">
        <f>CONCATENATE("01.","01",".",Таблица1[[#This Row],[Столбец1]])</f>
        <v>01.01.2004</v>
      </c>
      <c r="C8544" t="str">
        <f>CONCATENATE(Таблица1[[#This Row],[Столбец3]],".",Таблица1[[#This Row],[Столбец2]],".",Таблица1[[#This Row],[Столбец1]])</f>
        <v>7.10.2004</v>
      </c>
      <c r="D8544">
        <f>DAYS360(Таблица1[[#This Row],[Столбец13]],Таблица1[[#This Row],[Столбец14]],TRUE)+1</f>
        <v>277</v>
      </c>
      <c r="E8544">
        <v>10</v>
      </c>
      <c r="F8544">
        <v>7</v>
      </c>
      <c r="G8544" s="1">
        <f t="shared" si="133"/>
        <v>1.5467</v>
      </c>
      <c r="H8544" s="1">
        <v>1.5518000000000001</v>
      </c>
      <c r="I8544" s="1">
        <v>1.5410999999999999</v>
      </c>
      <c r="J8544" s="1">
        <v>1.5487</v>
      </c>
      <c r="K8544" s="1">
        <f>(Таблица1[[#This Row],[Столбец7]]-Таблица1[[#This Row],[Столбец4]])*10000</f>
        <v>20.000000000000018</v>
      </c>
    </row>
    <row r="8545" spans="1:11" x14ac:dyDescent="0.2">
      <c r="A8545">
        <v>2004</v>
      </c>
      <c r="B8545" t="str">
        <f>CONCATENATE("01.","01",".",Таблица1[[#This Row],[Столбец1]])</f>
        <v>01.01.2004</v>
      </c>
      <c r="C8545" t="str">
        <f>CONCATENATE(Таблица1[[#This Row],[Столбец3]],".",Таблица1[[#This Row],[Столбец2]],".",Таблица1[[#This Row],[Столбец1]])</f>
        <v>8.10.2004</v>
      </c>
      <c r="D8545">
        <f>DAYS360(Таблица1[[#This Row],[Столбец13]],Таблица1[[#This Row],[Столбец14]],TRUE)+1</f>
        <v>278</v>
      </c>
      <c r="E8545">
        <v>10</v>
      </c>
      <c r="F8545">
        <v>8</v>
      </c>
      <c r="G8545" s="1">
        <f t="shared" si="133"/>
        <v>1.5487</v>
      </c>
      <c r="H8545" s="1">
        <v>1.5555000000000001</v>
      </c>
      <c r="I8545" s="1">
        <v>1.5435000000000001</v>
      </c>
      <c r="J8545" s="1">
        <v>1.5527</v>
      </c>
      <c r="K8545" s="1">
        <f>(Таблица1[[#This Row],[Столбец7]]-Таблица1[[#This Row],[Столбец4]])*10000</f>
        <v>40.000000000000036</v>
      </c>
    </row>
    <row r="8546" spans="1:11" x14ac:dyDescent="0.2">
      <c r="A8546">
        <v>2004</v>
      </c>
      <c r="B8546" t="str">
        <f>CONCATENATE("01.","01",".",Таблица1[[#This Row],[Столбец1]])</f>
        <v>01.01.2004</v>
      </c>
      <c r="C8546" t="str">
        <f>CONCATENATE(Таблица1[[#This Row],[Столбец3]],".",Таблица1[[#This Row],[Столбец2]],".",Таблица1[[#This Row],[Столбец1]])</f>
        <v>11.10.2004</v>
      </c>
      <c r="D8546">
        <f>DAYS360(Таблица1[[#This Row],[Столбец13]],Таблица1[[#This Row],[Столбец14]],TRUE)+1</f>
        <v>281</v>
      </c>
      <c r="E8546">
        <v>10</v>
      </c>
      <c r="F8546">
        <v>11</v>
      </c>
      <c r="G8546" s="1">
        <f t="shared" si="133"/>
        <v>1.5527</v>
      </c>
      <c r="H8546" s="1">
        <v>1.5565</v>
      </c>
      <c r="I8546" s="1">
        <v>1.5505</v>
      </c>
      <c r="J8546" s="1">
        <v>1.5524</v>
      </c>
      <c r="K8546" s="1">
        <f>(Таблица1[[#This Row],[Столбец7]]-Таблица1[[#This Row],[Столбец4]])*10000</f>
        <v>-2.9999999999996696</v>
      </c>
    </row>
    <row r="8547" spans="1:11" x14ac:dyDescent="0.2">
      <c r="A8547">
        <v>2004</v>
      </c>
      <c r="B8547" t="str">
        <f>CONCATENATE("01.","01",".",Таблица1[[#This Row],[Столбец1]])</f>
        <v>01.01.2004</v>
      </c>
      <c r="C8547" t="str">
        <f>CONCATENATE(Таблица1[[#This Row],[Столбец3]],".",Таблица1[[#This Row],[Столбец2]],".",Таблица1[[#This Row],[Столбец1]])</f>
        <v>12.10.2004</v>
      </c>
      <c r="D8547">
        <f>DAYS360(Таблица1[[#This Row],[Столбец13]],Таблица1[[#This Row],[Столбец14]],TRUE)+1</f>
        <v>282</v>
      </c>
      <c r="E8547">
        <v>10</v>
      </c>
      <c r="F8547">
        <v>12</v>
      </c>
      <c r="G8547" s="1">
        <f t="shared" si="133"/>
        <v>1.5524</v>
      </c>
      <c r="H8547" s="1">
        <v>1.5533999999999999</v>
      </c>
      <c r="I8547" s="1">
        <v>1.5458000000000001</v>
      </c>
      <c r="J8547" s="1">
        <v>1.5470999999999999</v>
      </c>
      <c r="K8547" s="1">
        <f>(Таблица1[[#This Row],[Столбец7]]-Таблица1[[#This Row],[Столбец4]])*10000</f>
        <v>-53.000000000000824</v>
      </c>
    </row>
    <row r="8548" spans="1:11" x14ac:dyDescent="0.2">
      <c r="A8548">
        <v>2004</v>
      </c>
      <c r="B8548" t="str">
        <f>CONCATENATE("01.","01",".",Таблица1[[#This Row],[Столбец1]])</f>
        <v>01.01.2004</v>
      </c>
      <c r="C8548" t="str">
        <f>CONCATENATE(Таблица1[[#This Row],[Столбец3]],".",Таблица1[[#This Row],[Столбец2]],".",Таблица1[[#This Row],[Столбец1]])</f>
        <v>13.10.2004</v>
      </c>
      <c r="D8548">
        <f>DAYS360(Таблица1[[#This Row],[Столбец13]],Таблица1[[#This Row],[Столбец14]],TRUE)+1</f>
        <v>283</v>
      </c>
      <c r="E8548">
        <v>10</v>
      </c>
      <c r="F8548">
        <v>13</v>
      </c>
      <c r="G8548" s="1">
        <f t="shared" si="133"/>
        <v>1.5470999999999999</v>
      </c>
      <c r="H8548" s="1">
        <v>1.5585</v>
      </c>
      <c r="I8548" s="1">
        <v>1.5461</v>
      </c>
      <c r="J8548" s="1">
        <v>1.5508999999999999</v>
      </c>
      <c r="K8548" s="1">
        <f>(Таблица1[[#This Row],[Столбец7]]-Таблица1[[#This Row],[Столбец4]])*10000</f>
        <v>38.000000000000256</v>
      </c>
    </row>
    <row r="8549" spans="1:11" x14ac:dyDescent="0.2">
      <c r="A8549">
        <v>2004</v>
      </c>
      <c r="B8549" t="str">
        <f>CONCATENATE("01.","01",".",Таблица1[[#This Row],[Столбец1]])</f>
        <v>01.01.2004</v>
      </c>
      <c r="C8549" t="str">
        <f>CONCATENATE(Таблица1[[#This Row],[Столбец3]],".",Таблица1[[#This Row],[Столбец2]],".",Таблица1[[#This Row],[Столбец1]])</f>
        <v>14.10.2004</v>
      </c>
      <c r="D8549">
        <f>DAYS360(Таблица1[[#This Row],[Столбец13]],Таблица1[[#This Row],[Столбец14]],TRUE)+1</f>
        <v>284</v>
      </c>
      <c r="E8549">
        <v>10</v>
      </c>
      <c r="F8549">
        <v>14</v>
      </c>
      <c r="G8549" s="1">
        <f t="shared" si="133"/>
        <v>1.5508999999999999</v>
      </c>
      <c r="H8549" s="1">
        <v>1.5576000000000001</v>
      </c>
      <c r="I8549" s="1">
        <v>1.55</v>
      </c>
      <c r="J8549" s="1">
        <v>1.5557000000000001</v>
      </c>
      <c r="K8549" s="1">
        <f>(Таблица1[[#This Row],[Столбец7]]-Таблица1[[#This Row],[Столбец4]])*10000</f>
        <v>48.000000000001378</v>
      </c>
    </row>
    <row r="8550" spans="1:11" x14ac:dyDescent="0.2">
      <c r="A8550">
        <v>2004</v>
      </c>
      <c r="B8550" t="str">
        <f>CONCATENATE("01.","01",".",Таблица1[[#This Row],[Столбец1]])</f>
        <v>01.01.2004</v>
      </c>
      <c r="C8550" t="str">
        <f>CONCATENATE(Таблица1[[#This Row],[Столбец3]],".",Таблица1[[#This Row],[Столбец2]],".",Таблица1[[#This Row],[Столбец1]])</f>
        <v>15.10.2004</v>
      </c>
      <c r="D8550">
        <f>DAYS360(Таблица1[[#This Row],[Столбец13]],Таблица1[[#This Row],[Столбец14]],TRUE)+1</f>
        <v>285</v>
      </c>
      <c r="E8550">
        <v>10</v>
      </c>
      <c r="F8550">
        <v>15</v>
      </c>
      <c r="G8550" s="1">
        <f t="shared" si="133"/>
        <v>1.5557000000000001</v>
      </c>
      <c r="H8550" s="1">
        <v>1.5677000000000001</v>
      </c>
      <c r="I8550" s="1">
        <v>1.5546</v>
      </c>
      <c r="J8550" s="1">
        <v>1.5612999999999999</v>
      </c>
      <c r="K8550" s="1">
        <f>(Таблица1[[#This Row],[Столбец7]]-Таблица1[[#This Row],[Столбец4]])*10000</f>
        <v>55.999999999998273</v>
      </c>
    </row>
    <row r="8551" spans="1:11" x14ac:dyDescent="0.2">
      <c r="A8551">
        <v>2004</v>
      </c>
      <c r="B8551" t="str">
        <f>CONCATENATE("01.","01",".",Таблица1[[#This Row],[Столбец1]])</f>
        <v>01.01.2004</v>
      </c>
      <c r="C8551" t="str">
        <f>CONCATENATE(Таблица1[[#This Row],[Столбец3]],".",Таблица1[[#This Row],[Столбец2]],".",Таблица1[[#This Row],[Столбец1]])</f>
        <v>18.10.2004</v>
      </c>
      <c r="D8551">
        <f>DAYS360(Таблица1[[#This Row],[Столбец13]],Таблица1[[#This Row],[Столбец14]],TRUE)+1</f>
        <v>288</v>
      </c>
      <c r="E8551">
        <v>10</v>
      </c>
      <c r="F8551">
        <v>18</v>
      </c>
      <c r="G8551" s="1">
        <f t="shared" si="133"/>
        <v>1.5612999999999999</v>
      </c>
      <c r="H8551" s="1">
        <v>1.5729</v>
      </c>
      <c r="I8551" s="1">
        <v>1.5624</v>
      </c>
      <c r="J8551" s="1">
        <v>1.5693999999999999</v>
      </c>
      <c r="K8551" s="1">
        <f>(Таблица1[[#This Row],[Столбец7]]-Таблица1[[#This Row],[Столбец4]])*10000</f>
        <v>80.999999999999957</v>
      </c>
    </row>
    <row r="8552" spans="1:11" x14ac:dyDescent="0.2">
      <c r="A8552">
        <v>2004</v>
      </c>
      <c r="B8552" t="str">
        <f>CONCATENATE("01.","01",".",Таблица1[[#This Row],[Столбец1]])</f>
        <v>01.01.2004</v>
      </c>
      <c r="C8552" t="str">
        <f>CONCATENATE(Таблица1[[#This Row],[Столбец3]],".",Таблица1[[#This Row],[Столбец2]],".",Таблица1[[#This Row],[Столбец1]])</f>
        <v>19.10.2004</v>
      </c>
      <c r="D8552">
        <f>DAYS360(Таблица1[[#This Row],[Столбец13]],Таблица1[[#This Row],[Столбец14]],TRUE)+1</f>
        <v>289</v>
      </c>
      <c r="E8552">
        <v>10</v>
      </c>
      <c r="F8552">
        <v>19</v>
      </c>
      <c r="G8552" s="1">
        <f t="shared" si="133"/>
        <v>1.5693999999999999</v>
      </c>
      <c r="H8552" s="1">
        <v>1.5771999999999999</v>
      </c>
      <c r="I8552" s="1">
        <v>1.5657000000000001</v>
      </c>
      <c r="J8552" s="1">
        <v>1.5750999999999999</v>
      </c>
      <c r="K8552" s="1">
        <f>(Таблица1[[#This Row],[Столбец7]]-Таблица1[[#This Row],[Столбец4]])*10000</f>
        <v>57.000000000000384</v>
      </c>
    </row>
    <row r="8553" spans="1:11" x14ac:dyDescent="0.2">
      <c r="A8553">
        <v>2004</v>
      </c>
      <c r="B8553" t="str">
        <f>CONCATENATE("01.","01",".",Таблица1[[#This Row],[Столбец1]])</f>
        <v>01.01.2004</v>
      </c>
      <c r="C8553" t="str">
        <f>CONCATENATE(Таблица1[[#This Row],[Столбец3]],".",Таблица1[[#This Row],[Столбец2]],".",Таблица1[[#This Row],[Столбец1]])</f>
        <v>20.10.2004</v>
      </c>
      <c r="D8553">
        <f>DAYS360(Таблица1[[#This Row],[Столбец13]],Таблица1[[#This Row],[Столбец14]],TRUE)+1</f>
        <v>290</v>
      </c>
      <c r="E8553">
        <v>10</v>
      </c>
      <c r="F8553">
        <v>20</v>
      </c>
      <c r="G8553" s="1">
        <f t="shared" si="133"/>
        <v>1.5750999999999999</v>
      </c>
      <c r="H8553" s="1">
        <v>1.5781000000000001</v>
      </c>
      <c r="I8553" s="1">
        <v>1.5657000000000001</v>
      </c>
      <c r="J8553" s="1">
        <v>1.5665</v>
      </c>
      <c r="K8553" s="1">
        <f>(Таблица1[[#This Row],[Столбец7]]-Таблица1[[#This Row],[Столбец4]])*10000</f>
        <v>-85.999999999999403</v>
      </c>
    </row>
    <row r="8554" spans="1:11" x14ac:dyDescent="0.2">
      <c r="A8554">
        <v>2004</v>
      </c>
      <c r="B8554" t="str">
        <f>CONCATENATE("01.","01",".",Таблица1[[#This Row],[Столбец1]])</f>
        <v>01.01.2004</v>
      </c>
      <c r="C8554" t="str">
        <f>CONCATENATE(Таблица1[[#This Row],[Столбец3]],".",Таблица1[[#This Row],[Столбец2]],".",Таблица1[[#This Row],[Столбец1]])</f>
        <v>21.10.2004</v>
      </c>
      <c r="D8554">
        <f>DAYS360(Таблица1[[#This Row],[Столбец13]],Таблица1[[#This Row],[Столбец14]],TRUE)+1</f>
        <v>291</v>
      </c>
      <c r="E8554">
        <v>10</v>
      </c>
      <c r="F8554">
        <v>21</v>
      </c>
      <c r="G8554" s="1">
        <f t="shared" si="133"/>
        <v>1.5665</v>
      </c>
      <c r="H8554" s="1">
        <v>1.5751999999999999</v>
      </c>
      <c r="I8554" s="1">
        <v>1.5642</v>
      </c>
      <c r="J8554" s="1">
        <v>1.5674999999999999</v>
      </c>
      <c r="K8554" s="1">
        <f>(Таблица1[[#This Row],[Столбец7]]-Таблица1[[#This Row],[Столбец4]])*10000</f>
        <v>9.9999999999988987</v>
      </c>
    </row>
    <row r="8555" spans="1:11" x14ac:dyDescent="0.2">
      <c r="A8555">
        <v>2004</v>
      </c>
      <c r="B8555" t="str">
        <f>CONCATENATE("01.","01",".",Таблица1[[#This Row],[Столбец1]])</f>
        <v>01.01.2004</v>
      </c>
      <c r="C8555" t="str">
        <f>CONCATENATE(Таблица1[[#This Row],[Столбец3]],".",Таблица1[[#This Row],[Столбец2]],".",Таблица1[[#This Row],[Столбец1]])</f>
        <v>22.10.2004</v>
      </c>
      <c r="D8555">
        <f>DAYS360(Таблица1[[#This Row],[Столбец13]],Таблица1[[#This Row],[Столбец14]],TRUE)+1</f>
        <v>292</v>
      </c>
      <c r="E8555">
        <v>10</v>
      </c>
      <c r="F8555">
        <v>22</v>
      </c>
      <c r="G8555" s="1">
        <f t="shared" si="133"/>
        <v>1.5674999999999999</v>
      </c>
      <c r="H8555" s="1">
        <v>1.5712999999999999</v>
      </c>
      <c r="I8555" s="1">
        <v>1.5582</v>
      </c>
      <c r="J8555" s="1">
        <v>1.5644</v>
      </c>
      <c r="K8555" s="1">
        <f>(Таблица1[[#This Row],[Столбец7]]-Таблица1[[#This Row],[Столбец4]])*10000</f>
        <v>-30.999999999998806</v>
      </c>
    </row>
    <row r="8556" spans="1:11" x14ac:dyDescent="0.2">
      <c r="A8556">
        <v>2004</v>
      </c>
      <c r="B8556" t="str">
        <f>CONCATENATE("01.","01",".",Таблица1[[#This Row],[Столбец1]])</f>
        <v>01.01.2004</v>
      </c>
      <c r="C8556" t="str">
        <f>CONCATENATE(Таблица1[[#This Row],[Столбец3]],".",Таблица1[[#This Row],[Столбец2]],".",Таблица1[[#This Row],[Столбец1]])</f>
        <v>25.10.2004</v>
      </c>
      <c r="D8556">
        <f>DAYS360(Таблица1[[#This Row],[Столбец13]],Таблица1[[#This Row],[Столбец14]],TRUE)+1</f>
        <v>295</v>
      </c>
      <c r="E8556">
        <v>10</v>
      </c>
      <c r="F8556">
        <v>25</v>
      </c>
      <c r="G8556" s="1">
        <f t="shared" si="133"/>
        <v>1.5644</v>
      </c>
      <c r="H8556" s="1">
        <v>1.5690999999999999</v>
      </c>
      <c r="I8556" s="1">
        <v>1.5570999999999999</v>
      </c>
      <c r="J8556" s="1">
        <v>1.5638000000000001</v>
      </c>
      <c r="K8556" s="1">
        <f>(Таблица1[[#This Row],[Столбец7]]-Таблица1[[#This Row],[Столбец4]])*10000</f>
        <v>-5.9999999999993392</v>
      </c>
    </row>
    <row r="8557" spans="1:11" x14ac:dyDescent="0.2">
      <c r="A8557">
        <v>2004</v>
      </c>
      <c r="B8557" t="str">
        <f>CONCATENATE("01.","01",".",Таблица1[[#This Row],[Столбец1]])</f>
        <v>01.01.2004</v>
      </c>
      <c r="C8557" t="str">
        <f>CONCATENATE(Таблица1[[#This Row],[Столбец3]],".",Таблица1[[#This Row],[Столбец2]],".",Таблица1[[#This Row],[Столбец1]])</f>
        <v>26.10.2004</v>
      </c>
      <c r="D8557">
        <f>DAYS360(Таблица1[[#This Row],[Столбец13]],Таблица1[[#This Row],[Столбец14]],TRUE)+1</f>
        <v>296</v>
      </c>
      <c r="E8557">
        <v>10</v>
      </c>
      <c r="F8557">
        <v>26</v>
      </c>
      <c r="G8557" s="1">
        <f t="shared" si="133"/>
        <v>1.5638000000000001</v>
      </c>
      <c r="H8557" s="1">
        <v>1.5664</v>
      </c>
      <c r="I8557" s="1">
        <v>1.5595000000000001</v>
      </c>
      <c r="J8557" s="1">
        <v>1.5607</v>
      </c>
      <c r="K8557" s="1">
        <f>(Таблица1[[#This Row],[Столбец7]]-Таблица1[[#This Row],[Столбец4]])*10000</f>
        <v>-31.000000000001027</v>
      </c>
    </row>
    <row r="8558" spans="1:11" x14ac:dyDescent="0.2">
      <c r="A8558">
        <v>2004</v>
      </c>
      <c r="B8558" t="str">
        <f>CONCATENATE("01.","01",".",Таблица1[[#This Row],[Столбец1]])</f>
        <v>01.01.2004</v>
      </c>
      <c r="C8558" t="str">
        <f>CONCATENATE(Таблица1[[#This Row],[Столбец3]],".",Таблица1[[#This Row],[Столбец2]],".",Таблица1[[#This Row],[Столбец1]])</f>
        <v>27.10.2004</v>
      </c>
      <c r="D8558">
        <f>DAYS360(Таблица1[[#This Row],[Столбец13]],Таблица1[[#This Row],[Столбец14]],TRUE)+1</f>
        <v>297</v>
      </c>
      <c r="E8558">
        <v>10</v>
      </c>
      <c r="F8558">
        <v>27</v>
      </c>
      <c r="G8558" s="1">
        <f t="shared" si="133"/>
        <v>1.5607</v>
      </c>
      <c r="H8558" s="1">
        <v>1.5643</v>
      </c>
      <c r="I8558" s="1">
        <v>1.5548</v>
      </c>
      <c r="J8558" s="1">
        <v>1.5564</v>
      </c>
      <c r="K8558" s="1">
        <f>(Таблица1[[#This Row],[Столбец7]]-Таблица1[[#This Row],[Столбец4]])*10000</f>
        <v>-42.999999999999702</v>
      </c>
    </row>
    <row r="8559" spans="1:11" x14ac:dyDescent="0.2">
      <c r="A8559">
        <v>2004</v>
      </c>
      <c r="B8559" t="str">
        <f>CONCATENATE("01.","01",".",Таблица1[[#This Row],[Столбец1]])</f>
        <v>01.01.2004</v>
      </c>
      <c r="C8559" t="str">
        <f>CONCATENATE(Таблица1[[#This Row],[Столбец3]],".",Таблица1[[#This Row],[Столбец2]],".",Таблица1[[#This Row],[Столбец1]])</f>
        <v>28.10.2004</v>
      </c>
      <c r="D8559">
        <f>DAYS360(Таблица1[[#This Row],[Столбец13]],Таблица1[[#This Row],[Столбец14]],TRUE)+1</f>
        <v>298</v>
      </c>
      <c r="E8559">
        <v>10</v>
      </c>
      <c r="F8559">
        <v>28</v>
      </c>
      <c r="G8559" s="1">
        <f t="shared" si="133"/>
        <v>1.5564</v>
      </c>
      <c r="H8559" s="1">
        <v>1.5642</v>
      </c>
      <c r="I8559" s="1">
        <v>1.5508</v>
      </c>
      <c r="J8559" s="1">
        <v>1.5577000000000001</v>
      </c>
      <c r="K8559" s="1">
        <f>(Таблица1[[#This Row],[Столбец7]]-Таблица1[[#This Row],[Столбец4]])*10000</f>
        <v>13.000000000000789</v>
      </c>
    </row>
    <row r="8560" spans="1:11" x14ac:dyDescent="0.2">
      <c r="A8560">
        <v>2004</v>
      </c>
      <c r="B8560" t="str">
        <f>CONCATENATE("01.","01",".",Таблица1[[#This Row],[Столбец1]])</f>
        <v>01.01.2004</v>
      </c>
      <c r="C8560" t="str">
        <f>CONCATENATE(Таблица1[[#This Row],[Столбец3]],".",Таблица1[[#This Row],[Столбец2]],".",Таблица1[[#This Row],[Столбец1]])</f>
        <v>29.10.2004</v>
      </c>
      <c r="D8560">
        <f>DAYS360(Таблица1[[#This Row],[Столбец13]],Таблица1[[#This Row],[Столбец14]],TRUE)+1</f>
        <v>299</v>
      </c>
      <c r="E8560">
        <v>10</v>
      </c>
      <c r="F8560">
        <v>29</v>
      </c>
      <c r="G8560" s="1">
        <f t="shared" si="133"/>
        <v>1.5577000000000001</v>
      </c>
      <c r="H8560" s="1">
        <v>1.5609999999999999</v>
      </c>
      <c r="I8560" s="1">
        <v>1.5499000000000001</v>
      </c>
      <c r="J8560" s="1">
        <v>1.5576000000000001</v>
      </c>
      <c r="K8560" s="1">
        <f>(Таблица1[[#This Row],[Столбец7]]-Таблица1[[#This Row],[Столбец4]])*10000</f>
        <v>-0.99999999999988987</v>
      </c>
    </row>
    <row r="8561" spans="1:11" x14ac:dyDescent="0.2">
      <c r="A8561">
        <v>2004</v>
      </c>
      <c r="B8561" t="str">
        <f>CONCATENATE("01.","01",".",Таблица1[[#This Row],[Столбец1]])</f>
        <v>01.01.2004</v>
      </c>
      <c r="C8561" t="str">
        <f>CONCATENATE(Таблица1[[#This Row],[Столбец3]],".",Таблица1[[#This Row],[Столбец2]],".",Таблица1[[#This Row],[Столбец1]])</f>
        <v>1.11.2004</v>
      </c>
      <c r="D8561">
        <f>DAYS360(Таблица1[[#This Row],[Столбец13]],Таблица1[[#This Row],[Столбец14]],TRUE)+1</f>
        <v>301</v>
      </c>
      <c r="E8561">
        <v>11</v>
      </c>
      <c r="F8561">
        <v>1</v>
      </c>
      <c r="G8561" s="1">
        <f t="shared" si="133"/>
        <v>1.5576000000000001</v>
      </c>
      <c r="H8561" s="1">
        <v>1.5625</v>
      </c>
      <c r="I8561" s="1">
        <v>1.5547</v>
      </c>
      <c r="J8561" s="1">
        <v>1.5585</v>
      </c>
      <c r="K8561" s="1">
        <f>(Таблица1[[#This Row],[Столбец7]]-Таблица1[[#This Row],[Столбец4]])*10000</f>
        <v>8.9999999999990088</v>
      </c>
    </row>
    <row r="8562" spans="1:11" x14ac:dyDescent="0.2">
      <c r="A8562">
        <v>2004</v>
      </c>
      <c r="B8562" t="str">
        <f>CONCATENATE("01.","01",".",Таблица1[[#This Row],[Столбец1]])</f>
        <v>01.01.2004</v>
      </c>
      <c r="C8562" t="str">
        <f>CONCATENATE(Таблица1[[#This Row],[Столбец3]],".",Таблица1[[#This Row],[Столбец2]],".",Таблица1[[#This Row],[Столбец1]])</f>
        <v>2.11.2004</v>
      </c>
      <c r="D8562">
        <f>DAYS360(Таблица1[[#This Row],[Столбец13]],Таблица1[[#This Row],[Столбец14]],TRUE)+1</f>
        <v>302</v>
      </c>
      <c r="E8562">
        <v>11</v>
      </c>
      <c r="F8562">
        <v>2</v>
      </c>
      <c r="G8562" s="1">
        <f t="shared" si="133"/>
        <v>1.5585</v>
      </c>
      <c r="H8562" s="1">
        <v>1.5627</v>
      </c>
      <c r="I8562" s="1">
        <v>1.5533999999999999</v>
      </c>
      <c r="J8562" s="1">
        <v>1.5599000000000001</v>
      </c>
      <c r="K8562" s="1">
        <f>(Таблица1[[#This Row],[Столбец7]]-Таблица1[[#This Row],[Столбец4]])*10000</f>
        <v>14.000000000000679</v>
      </c>
    </row>
    <row r="8563" spans="1:11" x14ac:dyDescent="0.2">
      <c r="A8563">
        <v>2004</v>
      </c>
      <c r="B8563" t="str">
        <f>CONCATENATE("01.","01",".",Таблица1[[#This Row],[Столбец1]])</f>
        <v>01.01.2004</v>
      </c>
      <c r="C8563" t="str">
        <f>CONCATENATE(Таблица1[[#This Row],[Столбец3]],".",Таблица1[[#This Row],[Столбец2]],".",Таблица1[[#This Row],[Столбец1]])</f>
        <v>3.11.2004</v>
      </c>
      <c r="D8563">
        <f>DAYS360(Таблица1[[#This Row],[Столбец13]],Таблица1[[#This Row],[Столбец14]],TRUE)+1</f>
        <v>303</v>
      </c>
      <c r="E8563">
        <v>11</v>
      </c>
      <c r="F8563">
        <v>3</v>
      </c>
      <c r="G8563" s="1">
        <f t="shared" si="133"/>
        <v>1.5599000000000001</v>
      </c>
      <c r="H8563" s="1">
        <v>1.5605</v>
      </c>
      <c r="I8563" s="1">
        <v>1.5464</v>
      </c>
      <c r="J8563" s="1">
        <v>1.548</v>
      </c>
      <c r="K8563" s="1">
        <f>(Таблица1[[#This Row],[Столбец7]]-Таблица1[[#This Row],[Столбец4]])*10000</f>
        <v>-119.00000000000021</v>
      </c>
    </row>
    <row r="8564" spans="1:11" x14ac:dyDescent="0.2">
      <c r="A8564">
        <v>2004</v>
      </c>
      <c r="B8564" t="str">
        <f>CONCATENATE("01.","01",".",Таблица1[[#This Row],[Столбец1]])</f>
        <v>01.01.2004</v>
      </c>
      <c r="C8564" t="str">
        <f>CONCATENATE(Таблица1[[#This Row],[Столбец3]],".",Таблица1[[#This Row],[Столбец2]],".",Таблица1[[#This Row],[Столбец1]])</f>
        <v>4.11.2004</v>
      </c>
      <c r="D8564">
        <f>DAYS360(Таблица1[[#This Row],[Столбец13]],Таблица1[[#This Row],[Столбец14]],TRUE)+1</f>
        <v>304</v>
      </c>
      <c r="E8564">
        <v>11</v>
      </c>
      <c r="F8564">
        <v>4</v>
      </c>
      <c r="G8564" s="1">
        <f t="shared" si="133"/>
        <v>1.548</v>
      </c>
      <c r="H8564" s="1">
        <v>1.5553999999999999</v>
      </c>
      <c r="I8564" s="1">
        <v>1.5446</v>
      </c>
      <c r="J8564" s="1">
        <v>1.5522</v>
      </c>
      <c r="K8564" s="1">
        <f>(Таблица1[[#This Row],[Столбец7]]-Таблица1[[#This Row],[Столбец4]])*10000</f>
        <v>41.999999999999815</v>
      </c>
    </row>
    <row r="8565" spans="1:11" x14ac:dyDescent="0.2">
      <c r="A8565">
        <v>2004</v>
      </c>
      <c r="B8565" t="str">
        <f>CONCATENATE("01.","01",".",Таблица1[[#This Row],[Столбец1]])</f>
        <v>01.01.2004</v>
      </c>
      <c r="C8565" t="str">
        <f>CONCATENATE(Таблица1[[#This Row],[Столбец3]],".",Таблица1[[#This Row],[Столбец2]],".",Таблица1[[#This Row],[Столбец1]])</f>
        <v>5.11.2004</v>
      </c>
      <c r="D8565">
        <f>DAYS360(Таблица1[[#This Row],[Столбец13]],Таблица1[[#This Row],[Столбец14]],TRUE)+1</f>
        <v>305</v>
      </c>
      <c r="E8565">
        <v>11</v>
      </c>
      <c r="F8565">
        <v>5</v>
      </c>
      <c r="G8565" s="1">
        <f t="shared" si="133"/>
        <v>1.5522</v>
      </c>
      <c r="H8565" s="1">
        <v>1.5568</v>
      </c>
      <c r="I8565" s="1">
        <v>1.5449999999999999</v>
      </c>
      <c r="J8565" s="1">
        <v>1.5546</v>
      </c>
      <c r="K8565" s="1">
        <f>(Таблица1[[#This Row],[Столбец7]]-Таблица1[[#This Row],[Столбец4]])*10000</f>
        <v>23.999999999999577</v>
      </c>
    </row>
    <row r="8566" spans="1:11" x14ac:dyDescent="0.2">
      <c r="A8566">
        <v>2004</v>
      </c>
      <c r="B8566" t="str">
        <f>CONCATENATE("01.","01",".",Таблица1[[#This Row],[Столбец1]])</f>
        <v>01.01.2004</v>
      </c>
      <c r="C8566" t="str">
        <f>CONCATENATE(Таблица1[[#This Row],[Столбец3]],".",Таблица1[[#This Row],[Столбец2]],".",Таблица1[[#This Row],[Столбец1]])</f>
        <v>8.11.2004</v>
      </c>
      <c r="D8566">
        <f>DAYS360(Таблица1[[#This Row],[Столбец13]],Таблица1[[#This Row],[Столбец14]],TRUE)+1</f>
        <v>308</v>
      </c>
      <c r="E8566">
        <v>11</v>
      </c>
      <c r="F8566">
        <v>8</v>
      </c>
      <c r="G8566" s="1">
        <f t="shared" si="133"/>
        <v>1.5546</v>
      </c>
      <c r="H8566" s="1">
        <v>1.5535000000000001</v>
      </c>
      <c r="I8566" s="1">
        <v>1.5390999999999999</v>
      </c>
      <c r="J8566" s="1">
        <v>1.5408999999999999</v>
      </c>
      <c r="K8566" s="1">
        <f>(Таблица1[[#This Row],[Столбец7]]-Таблица1[[#This Row],[Столбец4]])*10000</f>
        <v>-137.00000000000045</v>
      </c>
    </row>
    <row r="8567" spans="1:11" x14ac:dyDescent="0.2">
      <c r="A8567">
        <v>2004</v>
      </c>
      <c r="B8567" t="str">
        <f>CONCATENATE("01.","01",".",Таблица1[[#This Row],[Столбец1]])</f>
        <v>01.01.2004</v>
      </c>
      <c r="C8567" t="str">
        <f>CONCATENATE(Таблица1[[#This Row],[Столбец3]],".",Таблица1[[#This Row],[Столбец2]],".",Таблица1[[#This Row],[Столбец1]])</f>
        <v>9.11.2004</v>
      </c>
      <c r="D8567">
        <f>DAYS360(Таблица1[[#This Row],[Столбец13]],Таблица1[[#This Row],[Столбец14]],TRUE)+1</f>
        <v>309</v>
      </c>
      <c r="E8567">
        <v>11</v>
      </c>
      <c r="F8567">
        <v>9</v>
      </c>
      <c r="G8567" s="1">
        <f t="shared" si="133"/>
        <v>1.5408999999999999</v>
      </c>
      <c r="H8567" s="1">
        <v>1.5485</v>
      </c>
      <c r="I8567" s="1">
        <v>1.5374000000000001</v>
      </c>
      <c r="J8567" s="1">
        <v>1.5476000000000001</v>
      </c>
      <c r="K8567" s="1">
        <f>(Таблица1[[#This Row],[Столбец7]]-Таблица1[[#This Row],[Столбец4]])*10000</f>
        <v>67.000000000001506</v>
      </c>
    </row>
    <row r="8568" spans="1:11" x14ac:dyDescent="0.2">
      <c r="A8568">
        <v>2004</v>
      </c>
      <c r="B8568" t="str">
        <f>CONCATENATE("01.","01",".",Таблица1[[#This Row],[Столбец1]])</f>
        <v>01.01.2004</v>
      </c>
      <c r="C8568" t="str">
        <f>CONCATENATE(Таблица1[[#This Row],[Столбец3]],".",Таблица1[[#This Row],[Столбец2]],".",Таблица1[[#This Row],[Столбец1]])</f>
        <v>10.11.2004</v>
      </c>
      <c r="D8568">
        <f>DAYS360(Таблица1[[#This Row],[Столбец13]],Таблица1[[#This Row],[Столбец14]],TRUE)+1</f>
        <v>310</v>
      </c>
      <c r="E8568">
        <v>11</v>
      </c>
      <c r="F8568">
        <v>10</v>
      </c>
      <c r="G8568" s="1">
        <f t="shared" si="133"/>
        <v>1.5476000000000001</v>
      </c>
      <c r="H8568" s="1">
        <v>1.554</v>
      </c>
      <c r="I8568" s="1">
        <v>1.5378000000000001</v>
      </c>
      <c r="J8568" s="1">
        <v>1.5407</v>
      </c>
      <c r="K8568" s="1">
        <f>(Таблица1[[#This Row],[Столбец7]]-Таблица1[[#This Row],[Столбец4]])*10000</f>
        <v>-69.000000000001279</v>
      </c>
    </row>
    <row r="8569" spans="1:11" x14ac:dyDescent="0.2">
      <c r="A8569">
        <v>2004</v>
      </c>
      <c r="B8569" t="str">
        <f>CONCATENATE("01.","01",".",Таблица1[[#This Row],[Столбец1]])</f>
        <v>01.01.2004</v>
      </c>
      <c r="C8569" t="str">
        <f>CONCATENATE(Таблица1[[#This Row],[Столбец3]],".",Таблица1[[#This Row],[Столбец2]],".",Таблица1[[#This Row],[Столбец1]])</f>
        <v>11.11.2004</v>
      </c>
      <c r="D8569">
        <f>DAYS360(Таблица1[[#This Row],[Столбец13]],Таблица1[[#This Row],[Столбец14]],TRUE)+1</f>
        <v>311</v>
      </c>
      <c r="E8569">
        <v>11</v>
      </c>
      <c r="F8569">
        <v>11</v>
      </c>
      <c r="G8569" s="1">
        <f t="shared" si="133"/>
        <v>1.5407</v>
      </c>
      <c r="H8569" s="1">
        <v>1.5463</v>
      </c>
      <c r="I8569" s="1">
        <v>1.5381</v>
      </c>
      <c r="J8569" s="1">
        <v>1.5434000000000001</v>
      </c>
      <c r="K8569" s="1">
        <f>(Таблица1[[#This Row],[Столбец7]]-Таблица1[[#This Row],[Столбец4]])*10000</f>
        <v>27.000000000001467</v>
      </c>
    </row>
    <row r="8570" spans="1:11" x14ac:dyDescent="0.2">
      <c r="A8570">
        <v>2004</v>
      </c>
      <c r="B8570" t="str">
        <f>CONCATENATE("01.","01",".",Таблица1[[#This Row],[Столбец1]])</f>
        <v>01.01.2004</v>
      </c>
      <c r="C8570" t="str">
        <f>CONCATENATE(Таблица1[[#This Row],[Столбец3]],".",Таблица1[[#This Row],[Столбец2]],".",Таблица1[[#This Row],[Столбец1]])</f>
        <v>12.11.2004</v>
      </c>
      <c r="D8570">
        <f>DAYS360(Таблица1[[#This Row],[Столбец13]],Таблица1[[#This Row],[Столбец14]],TRUE)+1</f>
        <v>312</v>
      </c>
      <c r="E8570">
        <v>11</v>
      </c>
      <c r="F8570">
        <v>12</v>
      </c>
      <c r="G8570" s="1">
        <f t="shared" si="133"/>
        <v>1.5434000000000001</v>
      </c>
      <c r="H8570" s="1">
        <v>1.5498000000000001</v>
      </c>
      <c r="I8570" s="1">
        <v>1.5384</v>
      </c>
      <c r="J8570" s="1">
        <v>1.5443</v>
      </c>
      <c r="K8570" s="1">
        <f>(Таблица1[[#This Row],[Столбец7]]-Таблица1[[#This Row],[Столбец4]])*10000</f>
        <v>8.9999999999990088</v>
      </c>
    </row>
    <row r="8571" spans="1:11" x14ac:dyDescent="0.2">
      <c r="A8571">
        <v>2004</v>
      </c>
      <c r="B8571" t="str">
        <f>CONCATENATE("01.","01",".",Таблица1[[#This Row],[Столбец1]])</f>
        <v>01.01.2004</v>
      </c>
      <c r="C8571" t="str">
        <f>CONCATENATE(Таблица1[[#This Row],[Столбец3]],".",Таблица1[[#This Row],[Столбец2]],".",Таблица1[[#This Row],[Столбец1]])</f>
        <v>15.11.2004</v>
      </c>
      <c r="D8571">
        <f>DAYS360(Таблица1[[#This Row],[Столбец13]],Таблица1[[#This Row],[Столбец14]],TRUE)+1</f>
        <v>315</v>
      </c>
      <c r="E8571">
        <v>11</v>
      </c>
      <c r="F8571">
        <v>15</v>
      </c>
      <c r="G8571" s="1">
        <f t="shared" si="133"/>
        <v>1.5443</v>
      </c>
      <c r="H8571" s="1">
        <v>1.5583</v>
      </c>
      <c r="I8571" s="1">
        <v>1.5456000000000001</v>
      </c>
      <c r="J8571" s="1">
        <v>1.5537000000000001</v>
      </c>
      <c r="K8571" s="1">
        <f>(Таблица1[[#This Row],[Столбец7]]-Таблица1[[#This Row],[Столбец4]])*10000</f>
        <v>94.000000000000753</v>
      </c>
    </row>
    <row r="8572" spans="1:11" x14ac:dyDescent="0.2">
      <c r="A8572">
        <v>2004</v>
      </c>
      <c r="B8572" t="str">
        <f>CONCATENATE("01.","01",".",Таблица1[[#This Row],[Столбец1]])</f>
        <v>01.01.2004</v>
      </c>
      <c r="C8572" t="str">
        <f>CONCATENATE(Таблица1[[#This Row],[Столбец3]],".",Таблица1[[#This Row],[Столбец2]],".",Таблица1[[#This Row],[Столбец1]])</f>
        <v>16.11.2004</v>
      </c>
      <c r="D8572">
        <f>DAYS360(Таблица1[[#This Row],[Столбец13]],Таблица1[[#This Row],[Столбец14]],TRUE)+1</f>
        <v>316</v>
      </c>
      <c r="E8572">
        <v>11</v>
      </c>
      <c r="F8572">
        <v>16</v>
      </c>
      <c r="G8572" s="1">
        <f t="shared" si="133"/>
        <v>1.5537000000000001</v>
      </c>
      <c r="H8572" s="1">
        <v>1.5578000000000001</v>
      </c>
      <c r="I8572" s="1">
        <v>1.5456000000000001</v>
      </c>
      <c r="J8572" s="1">
        <v>1.5464</v>
      </c>
      <c r="K8572" s="1">
        <f>(Таблица1[[#This Row],[Столбец7]]-Таблица1[[#This Row],[Столбец4]])*10000</f>
        <v>-73.000000000000838</v>
      </c>
    </row>
    <row r="8573" spans="1:11" x14ac:dyDescent="0.2">
      <c r="A8573">
        <v>2004</v>
      </c>
      <c r="B8573" t="str">
        <f>CONCATENATE("01.","01",".",Таблица1[[#This Row],[Столбец1]])</f>
        <v>01.01.2004</v>
      </c>
      <c r="C8573" t="str">
        <f>CONCATENATE(Таблица1[[#This Row],[Столбец3]],".",Таблица1[[#This Row],[Столбец2]],".",Таблица1[[#This Row],[Столбец1]])</f>
        <v>17.11.2004</v>
      </c>
      <c r="D8573">
        <f>DAYS360(Таблица1[[#This Row],[Столбец13]],Таблица1[[#This Row],[Столбец14]],TRUE)+1</f>
        <v>317</v>
      </c>
      <c r="E8573">
        <v>11</v>
      </c>
      <c r="F8573">
        <v>17</v>
      </c>
      <c r="G8573" s="1">
        <f t="shared" si="133"/>
        <v>1.5464</v>
      </c>
      <c r="H8573" s="1">
        <v>1.5581</v>
      </c>
      <c r="I8573" s="1">
        <v>1.5459000000000001</v>
      </c>
      <c r="J8573" s="1">
        <v>1.5556000000000001</v>
      </c>
      <c r="K8573" s="1">
        <f>(Таблица1[[#This Row],[Столбец7]]-Таблица1[[#This Row],[Столбец4]])*10000</f>
        <v>92.000000000000966</v>
      </c>
    </row>
    <row r="8574" spans="1:11" x14ac:dyDescent="0.2">
      <c r="A8574">
        <v>2004</v>
      </c>
      <c r="B8574" t="str">
        <f>CONCATENATE("01.","01",".",Таблица1[[#This Row],[Столбец1]])</f>
        <v>01.01.2004</v>
      </c>
      <c r="C8574" t="str">
        <f>CONCATENATE(Таблица1[[#This Row],[Столбец3]],".",Таблица1[[#This Row],[Столбец2]],".",Таблица1[[#This Row],[Столбец1]])</f>
        <v>18.11.2004</v>
      </c>
      <c r="D8574">
        <f>DAYS360(Таблица1[[#This Row],[Столбец13]],Таблица1[[#This Row],[Столбец14]],TRUE)+1</f>
        <v>318</v>
      </c>
      <c r="E8574">
        <v>11</v>
      </c>
      <c r="F8574">
        <v>18</v>
      </c>
      <c r="G8574" s="1">
        <f t="shared" si="133"/>
        <v>1.5556000000000001</v>
      </c>
      <c r="H8574" s="1">
        <v>1.5698000000000001</v>
      </c>
      <c r="I8574" s="1">
        <v>1.5535000000000001</v>
      </c>
      <c r="J8574" s="1">
        <v>1.5611999999999999</v>
      </c>
      <c r="K8574" s="1">
        <f>(Таблица1[[#This Row],[Столбец7]]-Таблица1[[#This Row],[Столбец4]])*10000</f>
        <v>55.999999999998273</v>
      </c>
    </row>
    <row r="8575" spans="1:11" x14ac:dyDescent="0.2">
      <c r="A8575">
        <v>2004</v>
      </c>
      <c r="B8575" t="str">
        <f>CONCATENATE("01.","01",".",Таблица1[[#This Row],[Столбец1]])</f>
        <v>01.01.2004</v>
      </c>
      <c r="C8575" t="str">
        <f>CONCATENATE(Таблица1[[#This Row],[Столбец3]],".",Таблица1[[#This Row],[Столбец2]],".",Таблица1[[#This Row],[Столбец1]])</f>
        <v>19.11.2004</v>
      </c>
      <c r="D8575">
        <f>DAYS360(Таблица1[[#This Row],[Столбец13]],Таблица1[[#This Row],[Столбец14]],TRUE)+1</f>
        <v>319</v>
      </c>
      <c r="E8575">
        <v>11</v>
      </c>
      <c r="F8575">
        <v>19</v>
      </c>
      <c r="G8575" s="1">
        <f t="shared" si="133"/>
        <v>1.5611999999999999</v>
      </c>
      <c r="H8575" s="1">
        <v>1.5697000000000001</v>
      </c>
      <c r="I8575" s="1">
        <v>1.5503</v>
      </c>
      <c r="J8575" s="1">
        <v>1.5548999999999999</v>
      </c>
      <c r="K8575" s="1">
        <f>(Таблица1[[#This Row],[Столбец7]]-Таблица1[[#This Row],[Столбец4]])*10000</f>
        <v>-62.999999999999723</v>
      </c>
    </row>
    <row r="8576" spans="1:11" x14ac:dyDescent="0.2">
      <c r="A8576">
        <v>2004</v>
      </c>
      <c r="B8576" t="str">
        <f>CONCATENATE("01.","01",".",Таблица1[[#This Row],[Столбец1]])</f>
        <v>01.01.2004</v>
      </c>
      <c r="C8576" t="str">
        <f>CONCATENATE(Таблица1[[#This Row],[Столбец3]],".",Таблица1[[#This Row],[Столбец2]],".",Таблица1[[#This Row],[Столбец1]])</f>
        <v>22.11.2004</v>
      </c>
      <c r="D8576">
        <f>DAYS360(Таблица1[[#This Row],[Столбец13]],Таблица1[[#This Row],[Столбец14]],TRUE)+1</f>
        <v>322</v>
      </c>
      <c r="E8576">
        <v>11</v>
      </c>
      <c r="F8576">
        <v>22</v>
      </c>
      <c r="G8576" s="1">
        <f t="shared" si="133"/>
        <v>1.5548999999999999</v>
      </c>
      <c r="H8576" s="1">
        <v>1.5597000000000001</v>
      </c>
      <c r="I8576" s="1">
        <v>1.5414000000000001</v>
      </c>
      <c r="J8576" s="1">
        <v>1.5463</v>
      </c>
      <c r="K8576" s="1">
        <f>(Таблица1[[#This Row],[Столбец7]]-Таблица1[[#This Row],[Столбец4]])*10000</f>
        <v>-85.999999999999403</v>
      </c>
    </row>
    <row r="8577" spans="1:11" x14ac:dyDescent="0.2">
      <c r="A8577">
        <v>2004</v>
      </c>
      <c r="B8577" t="str">
        <f>CONCATENATE("01.","01",".",Таблица1[[#This Row],[Столбец1]])</f>
        <v>01.01.2004</v>
      </c>
      <c r="C8577" t="str">
        <f>CONCATENATE(Таблица1[[#This Row],[Столбец3]],".",Таблица1[[#This Row],[Столбец2]],".",Таблица1[[#This Row],[Столбец1]])</f>
        <v>23.11.2004</v>
      </c>
      <c r="D8577">
        <f>DAYS360(Таблица1[[#This Row],[Столбец13]],Таблица1[[#This Row],[Столбец14]],TRUE)+1</f>
        <v>323</v>
      </c>
      <c r="E8577">
        <v>11</v>
      </c>
      <c r="F8577">
        <v>23</v>
      </c>
      <c r="G8577" s="1">
        <f t="shared" si="133"/>
        <v>1.5463</v>
      </c>
      <c r="H8577" s="1">
        <v>1.5566</v>
      </c>
      <c r="I8577" s="1">
        <v>1.5416000000000001</v>
      </c>
      <c r="J8577" s="1">
        <v>1.5517000000000001</v>
      </c>
      <c r="K8577" s="1">
        <f>(Таблица1[[#This Row],[Столбец7]]-Таблица1[[#This Row],[Столбец4]])*10000</f>
        <v>54.000000000000711</v>
      </c>
    </row>
    <row r="8578" spans="1:11" x14ac:dyDescent="0.2">
      <c r="A8578">
        <v>2004</v>
      </c>
      <c r="B8578" t="str">
        <f>CONCATENATE("01.","01",".",Таблица1[[#This Row],[Столбец1]])</f>
        <v>01.01.2004</v>
      </c>
      <c r="C8578" t="str">
        <f>CONCATENATE(Таблица1[[#This Row],[Столбец3]],".",Таблица1[[#This Row],[Столбец2]],".",Таблица1[[#This Row],[Столбец1]])</f>
        <v>24.11.2004</v>
      </c>
      <c r="D8578">
        <f>DAYS360(Таблица1[[#This Row],[Столбец13]],Таблица1[[#This Row],[Столбец14]],TRUE)+1</f>
        <v>324</v>
      </c>
      <c r="E8578">
        <v>11</v>
      </c>
      <c r="F8578">
        <v>24</v>
      </c>
      <c r="G8578" s="1">
        <f t="shared" ref="G8578:G8641" si="134">J8577</f>
        <v>1.5517000000000001</v>
      </c>
      <c r="H8578" s="1">
        <v>1.5576000000000001</v>
      </c>
      <c r="I8578" s="1">
        <v>1.5488999999999999</v>
      </c>
      <c r="J8578" s="1">
        <v>1.5528999999999999</v>
      </c>
      <c r="K8578" s="1">
        <f>(Таблица1[[#This Row],[Столбец7]]-Таблица1[[#This Row],[Столбец4]])*10000</f>
        <v>11.999999999998678</v>
      </c>
    </row>
    <row r="8579" spans="1:11" x14ac:dyDescent="0.2">
      <c r="A8579">
        <v>2004</v>
      </c>
      <c r="B8579" t="str">
        <f>CONCATENATE("01.","01",".",Таблица1[[#This Row],[Столбец1]])</f>
        <v>01.01.2004</v>
      </c>
      <c r="C8579" t="str">
        <f>CONCATENATE(Таблица1[[#This Row],[Столбец3]],".",Таблица1[[#This Row],[Столбец2]],".",Таблица1[[#This Row],[Столбец1]])</f>
        <v>25.11.2004</v>
      </c>
      <c r="D8579">
        <f>DAYS360(Таблица1[[#This Row],[Столбец13]],Таблица1[[#This Row],[Столбец14]],TRUE)+1</f>
        <v>325</v>
      </c>
      <c r="E8579">
        <v>11</v>
      </c>
      <c r="F8579">
        <v>25</v>
      </c>
      <c r="G8579" s="1">
        <f t="shared" si="134"/>
        <v>1.5528999999999999</v>
      </c>
      <c r="H8579" s="1">
        <v>1.5640000000000001</v>
      </c>
      <c r="I8579" s="1">
        <v>1.5513999999999999</v>
      </c>
      <c r="J8579" s="1">
        <v>1.5609999999999999</v>
      </c>
      <c r="K8579" s="1">
        <f>(Таблица1[[#This Row],[Столбец7]]-Таблица1[[#This Row],[Столбец4]])*10000</f>
        <v>80.999999999999957</v>
      </c>
    </row>
    <row r="8580" spans="1:11" x14ac:dyDescent="0.2">
      <c r="A8580">
        <v>2004</v>
      </c>
      <c r="B8580" t="str">
        <f>CONCATENATE("01.","01",".",Таблица1[[#This Row],[Столбец1]])</f>
        <v>01.01.2004</v>
      </c>
      <c r="C8580" t="str">
        <f>CONCATENATE(Таблица1[[#This Row],[Столбец3]],".",Таблица1[[#This Row],[Столбец2]],".",Таблица1[[#This Row],[Столбец1]])</f>
        <v>26.11.2004</v>
      </c>
      <c r="D8580">
        <f>DAYS360(Таблица1[[#This Row],[Столбец13]],Таблица1[[#This Row],[Столбец14]],TRUE)+1</f>
        <v>326</v>
      </c>
      <c r="E8580">
        <v>11</v>
      </c>
      <c r="F8580">
        <v>26</v>
      </c>
      <c r="G8580" s="1">
        <f t="shared" si="134"/>
        <v>1.5609999999999999</v>
      </c>
      <c r="H8580" s="1">
        <v>1.5663</v>
      </c>
      <c r="I8580" s="1">
        <v>1.5517000000000001</v>
      </c>
      <c r="J8580" s="1">
        <v>1.5628</v>
      </c>
      <c r="K8580" s="1">
        <f>(Таблица1[[#This Row],[Столбец7]]-Таблица1[[#This Row],[Столбец4]])*10000</f>
        <v>18.000000000000238</v>
      </c>
    </row>
    <row r="8581" spans="1:11" x14ac:dyDescent="0.2">
      <c r="A8581">
        <v>2004</v>
      </c>
      <c r="B8581" t="str">
        <f>CONCATENATE("01.","01",".",Таблица1[[#This Row],[Столбец1]])</f>
        <v>01.01.2004</v>
      </c>
      <c r="C8581" t="str">
        <f>CONCATENATE(Таблица1[[#This Row],[Столбец3]],".",Таблица1[[#This Row],[Столбец2]],".",Таблица1[[#This Row],[Столбец1]])</f>
        <v>29.11.2004</v>
      </c>
      <c r="D8581">
        <f>DAYS360(Таблица1[[#This Row],[Столбец13]],Таблица1[[#This Row],[Столбец14]],TRUE)+1</f>
        <v>329</v>
      </c>
      <c r="E8581">
        <v>11</v>
      </c>
      <c r="F8581">
        <v>29</v>
      </c>
      <c r="G8581" s="1">
        <f t="shared" si="134"/>
        <v>1.5628</v>
      </c>
      <c r="H8581" s="1">
        <v>1.5765</v>
      </c>
      <c r="I8581" s="1">
        <v>1.5610999999999999</v>
      </c>
      <c r="J8581" s="1">
        <v>1.5726</v>
      </c>
      <c r="K8581" s="1">
        <f>(Таблица1[[#This Row],[Столбец7]]-Таблица1[[#This Row],[Столбец4]])*10000</f>
        <v>98.000000000000313</v>
      </c>
    </row>
    <row r="8582" spans="1:11" x14ac:dyDescent="0.2">
      <c r="A8582">
        <v>2004</v>
      </c>
      <c r="B8582" t="str">
        <f>CONCATENATE("01.","01",".",Таблица1[[#This Row],[Столбец1]])</f>
        <v>01.01.2004</v>
      </c>
      <c r="C8582" t="str">
        <f>CONCATENATE(Таблица1[[#This Row],[Столбец3]],".",Таблица1[[#This Row],[Столбец2]],".",Таблица1[[#This Row],[Столбец1]])</f>
        <v>30.11.2004</v>
      </c>
      <c r="D8582">
        <f>DAYS360(Таблица1[[#This Row],[Столбец13]],Таблица1[[#This Row],[Столбец14]],TRUE)+1</f>
        <v>330</v>
      </c>
      <c r="E8582">
        <v>11</v>
      </c>
      <c r="F8582">
        <v>30</v>
      </c>
      <c r="G8582" s="1">
        <f t="shared" si="134"/>
        <v>1.5726</v>
      </c>
      <c r="H8582" s="1">
        <v>1.5837000000000001</v>
      </c>
      <c r="I8582" s="1">
        <v>1.5707</v>
      </c>
      <c r="J8582" s="1">
        <v>1.5769</v>
      </c>
      <c r="K8582" s="1">
        <f>(Таблица1[[#This Row],[Столбец7]]-Таблица1[[#This Row],[Столбец4]])*10000</f>
        <v>42.999999999999702</v>
      </c>
    </row>
    <row r="8583" spans="1:11" x14ac:dyDescent="0.2">
      <c r="A8583">
        <v>2004</v>
      </c>
      <c r="B8583" t="str">
        <f>CONCATENATE("01.","01",".",Таблица1[[#This Row],[Столбец1]])</f>
        <v>01.01.2004</v>
      </c>
      <c r="C8583" t="str">
        <f>CONCATENATE(Таблица1[[#This Row],[Столбец3]],".",Таблица1[[#This Row],[Столбец2]],".",Таблица1[[#This Row],[Столбец1]])</f>
        <v>1.12.2004</v>
      </c>
      <c r="D8583">
        <f>DAYS360(Таблица1[[#This Row],[Столбец13]],Таблица1[[#This Row],[Столбец14]],TRUE)+1</f>
        <v>331</v>
      </c>
      <c r="E8583">
        <v>12</v>
      </c>
      <c r="F8583">
        <v>1</v>
      </c>
      <c r="G8583" s="1">
        <f t="shared" si="134"/>
        <v>1.5769</v>
      </c>
      <c r="H8583" s="1">
        <v>1.5855999999999999</v>
      </c>
      <c r="I8583" s="1">
        <v>1.5720000000000001</v>
      </c>
      <c r="J8583" s="1">
        <v>1.5783</v>
      </c>
      <c r="K8583" s="1">
        <f>(Таблица1[[#This Row],[Столбец7]]-Таблица1[[#This Row],[Столбец4]])*10000</f>
        <v>14.000000000000679</v>
      </c>
    </row>
    <row r="8584" spans="1:11" x14ac:dyDescent="0.2">
      <c r="A8584">
        <v>2004</v>
      </c>
      <c r="B8584" t="str">
        <f>CONCATENATE("01.","01",".",Таблица1[[#This Row],[Столбец1]])</f>
        <v>01.01.2004</v>
      </c>
      <c r="C8584" t="str">
        <f>CONCATENATE(Таблица1[[#This Row],[Столбец3]],".",Таблица1[[#This Row],[Столбец2]],".",Таблица1[[#This Row],[Столбец1]])</f>
        <v>2.12.2004</v>
      </c>
      <c r="D8584">
        <f>DAYS360(Таблица1[[#This Row],[Столбец13]],Таблица1[[#This Row],[Столбец14]],TRUE)+1</f>
        <v>332</v>
      </c>
      <c r="E8584">
        <v>12</v>
      </c>
      <c r="F8584">
        <v>2</v>
      </c>
      <c r="G8584" s="1">
        <f t="shared" si="134"/>
        <v>1.5783</v>
      </c>
      <c r="H8584" s="1">
        <v>1.587</v>
      </c>
      <c r="I8584" s="1">
        <v>1.5723</v>
      </c>
      <c r="J8584" s="1">
        <v>1.5855999999999999</v>
      </c>
      <c r="K8584" s="1">
        <f>(Таблица1[[#This Row],[Столбец7]]-Таблица1[[#This Row],[Столбец4]])*10000</f>
        <v>72.999999999998622</v>
      </c>
    </row>
    <row r="8585" spans="1:11" x14ac:dyDescent="0.2">
      <c r="A8585">
        <v>2004</v>
      </c>
      <c r="B8585" t="str">
        <f>CONCATENATE("01.","01",".",Таблица1[[#This Row],[Столбец1]])</f>
        <v>01.01.2004</v>
      </c>
      <c r="C8585" t="str">
        <f>CONCATENATE(Таблица1[[#This Row],[Столбец3]],".",Таблица1[[#This Row],[Столбец2]],".",Таблица1[[#This Row],[Столбец1]])</f>
        <v>3.12.2004</v>
      </c>
      <c r="D8585">
        <f>DAYS360(Таблица1[[#This Row],[Столбец13]],Таблица1[[#This Row],[Столбец14]],TRUE)+1</f>
        <v>333</v>
      </c>
      <c r="E8585">
        <v>12</v>
      </c>
      <c r="F8585">
        <v>3</v>
      </c>
      <c r="G8585" s="1">
        <f t="shared" si="134"/>
        <v>1.5855999999999999</v>
      </c>
      <c r="H8585" s="1">
        <v>1.6092</v>
      </c>
      <c r="I8585" s="1">
        <v>1.5787</v>
      </c>
      <c r="J8585" s="1">
        <v>1.6011</v>
      </c>
      <c r="K8585" s="1">
        <f>(Таблица1[[#This Row],[Столбец7]]-Таблица1[[#This Row],[Столбец4]])*10000</f>
        <v>155.00000000000068</v>
      </c>
    </row>
    <row r="8586" spans="1:11" x14ac:dyDescent="0.2">
      <c r="A8586">
        <v>2004</v>
      </c>
      <c r="B8586" t="str">
        <f>CONCATENATE("01.","01",".",Таблица1[[#This Row],[Столбец1]])</f>
        <v>01.01.2004</v>
      </c>
      <c r="C8586" t="str">
        <f>CONCATENATE(Таблица1[[#This Row],[Столбец3]],".",Таблица1[[#This Row],[Столбец2]],".",Таблица1[[#This Row],[Столбец1]])</f>
        <v>6.12.2004</v>
      </c>
      <c r="D8586">
        <f>DAYS360(Таблица1[[#This Row],[Столбец13]],Таблица1[[#This Row],[Столбец14]],TRUE)+1</f>
        <v>336</v>
      </c>
      <c r="E8586">
        <v>12</v>
      </c>
      <c r="F8586">
        <v>6</v>
      </c>
      <c r="G8586" s="1">
        <f t="shared" si="134"/>
        <v>1.6011</v>
      </c>
      <c r="H8586" s="1">
        <v>1.6155999999999999</v>
      </c>
      <c r="I8586" s="1">
        <v>1.5995999999999999</v>
      </c>
      <c r="J8586" s="1">
        <v>1.607</v>
      </c>
      <c r="K8586" s="1">
        <f>(Таблица1[[#This Row],[Столбец7]]-Таблица1[[#This Row],[Столбец4]])*10000</f>
        <v>59.000000000000163</v>
      </c>
    </row>
    <row r="8587" spans="1:11" x14ac:dyDescent="0.2">
      <c r="A8587">
        <v>2004</v>
      </c>
      <c r="B8587" t="str">
        <f>CONCATENATE("01.","01",".",Таблица1[[#This Row],[Столбец1]])</f>
        <v>01.01.2004</v>
      </c>
      <c r="C8587" t="str">
        <f>CONCATENATE(Таблица1[[#This Row],[Столбец3]],".",Таблица1[[#This Row],[Столбец2]],".",Таблица1[[#This Row],[Столбец1]])</f>
        <v>7.12.2004</v>
      </c>
      <c r="D8587">
        <f>DAYS360(Таблица1[[#This Row],[Столбец13]],Таблица1[[#This Row],[Столбец14]],TRUE)+1</f>
        <v>337</v>
      </c>
      <c r="E8587">
        <v>12</v>
      </c>
      <c r="F8587">
        <v>7</v>
      </c>
      <c r="G8587" s="1">
        <f t="shared" si="134"/>
        <v>1.607</v>
      </c>
      <c r="H8587" s="1">
        <v>1.6254999999999999</v>
      </c>
      <c r="I8587" s="1">
        <v>1.6047</v>
      </c>
      <c r="J8587" s="1">
        <v>1.6224000000000001</v>
      </c>
      <c r="K8587" s="1">
        <f>(Таблица1[[#This Row],[Столбец7]]-Таблица1[[#This Row],[Столбец4]])*10000</f>
        <v>154.0000000000008</v>
      </c>
    </row>
    <row r="8588" spans="1:11" x14ac:dyDescent="0.2">
      <c r="A8588">
        <v>2004</v>
      </c>
      <c r="B8588" t="str">
        <f>CONCATENATE("01.","01",".",Таблица1[[#This Row],[Столбец1]])</f>
        <v>01.01.2004</v>
      </c>
      <c r="C8588" t="str">
        <f>CONCATENATE(Таблица1[[#This Row],[Столбец3]],".",Таблица1[[#This Row],[Столбец2]],".",Таблица1[[#This Row],[Столбец1]])</f>
        <v>8.12.2004</v>
      </c>
      <c r="D8588">
        <f>DAYS360(Таблица1[[#This Row],[Столбец13]],Таблица1[[#This Row],[Столбец14]],TRUE)+1</f>
        <v>338</v>
      </c>
      <c r="E8588">
        <v>12</v>
      </c>
      <c r="F8588">
        <v>8</v>
      </c>
      <c r="G8588" s="1">
        <f t="shared" si="134"/>
        <v>1.6224000000000001</v>
      </c>
      <c r="H8588" s="1">
        <v>1.6315999999999999</v>
      </c>
      <c r="I8588" s="1">
        <v>1.615</v>
      </c>
      <c r="J8588" s="1">
        <v>1.6226</v>
      </c>
      <c r="K8588" s="1">
        <f>(Таблица1[[#This Row],[Столбец7]]-Таблица1[[#This Row],[Столбец4]])*10000</f>
        <v>1.9999999999997797</v>
      </c>
    </row>
    <row r="8589" spans="1:11" x14ac:dyDescent="0.2">
      <c r="A8589">
        <v>2004</v>
      </c>
      <c r="B8589" t="str">
        <f>CONCATENATE("01.","01",".",Таблица1[[#This Row],[Столбец1]])</f>
        <v>01.01.2004</v>
      </c>
      <c r="C8589" t="str">
        <f>CONCATENATE(Таблица1[[#This Row],[Столбец3]],".",Таблица1[[#This Row],[Столбец2]],".",Таблица1[[#This Row],[Столбец1]])</f>
        <v>9.12.2004</v>
      </c>
      <c r="D8589">
        <f>DAYS360(Таблица1[[#This Row],[Столбец13]],Таблица1[[#This Row],[Столбец14]],TRUE)+1</f>
        <v>339</v>
      </c>
      <c r="E8589">
        <v>12</v>
      </c>
      <c r="F8589">
        <v>9</v>
      </c>
      <c r="G8589" s="1">
        <f t="shared" si="134"/>
        <v>1.6226</v>
      </c>
      <c r="H8589" s="1">
        <v>1.629</v>
      </c>
      <c r="I8589" s="1">
        <v>1.617</v>
      </c>
      <c r="J8589" s="1">
        <v>1.6266</v>
      </c>
      <c r="K8589" s="1">
        <f>(Таблица1[[#This Row],[Столбец7]]-Таблица1[[#This Row],[Столбец4]])*10000</f>
        <v>40.000000000000036</v>
      </c>
    </row>
    <row r="8590" spans="1:11" x14ac:dyDescent="0.2">
      <c r="A8590">
        <v>2004</v>
      </c>
      <c r="B8590" t="str">
        <f>CONCATENATE("01.","01",".",Таблица1[[#This Row],[Столбец1]])</f>
        <v>01.01.2004</v>
      </c>
      <c r="C8590" t="str">
        <f>CONCATENATE(Таблица1[[#This Row],[Столбец3]],".",Таблица1[[#This Row],[Столбец2]],".",Таблица1[[#This Row],[Столбец1]])</f>
        <v>10.12.2004</v>
      </c>
      <c r="D8590">
        <f>DAYS360(Таблица1[[#This Row],[Столбец13]],Таблица1[[#This Row],[Столбец14]],TRUE)+1</f>
        <v>340</v>
      </c>
      <c r="E8590">
        <v>12</v>
      </c>
      <c r="F8590">
        <v>10</v>
      </c>
      <c r="G8590" s="1">
        <f t="shared" si="134"/>
        <v>1.6266</v>
      </c>
      <c r="H8590" s="1">
        <v>1.6282000000000001</v>
      </c>
      <c r="I8590" s="1">
        <v>1.6158999999999999</v>
      </c>
      <c r="J8590" s="1">
        <v>1.6169</v>
      </c>
      <c r="K8590" s="1">
        <f>(Таблица1[[#This Row],[Столбец7]]-Таблица1[[#This Row],[Столбец4]])*10000</f>
        <v>-97.000000000000426</v>
      </c>
    </row>
    <row r="8591" spans="1:11" x14ac:dyDescent="0.2">
      <c r="A8591">
        <v>2004</v>
      </c>
      <c r="B8591" t="str">
        <f>CONCATENATE("01.","01",".",Таблица1[[#This Row],[Столбец1]])</f>
        <v>01.01.2004</v>
      </c>
      <c r="C8591" t="str">
        <f>CONCATENATE(Таблица1[[#This Row],[Столбец3]],".",Таблица1[[#This Row],[Столбец2]],".",Таблица1[[#This Row],[Столбец1]])</f>
        <v>13.12.2004</v>
      </c>
      <c r="D8591">
        <f>DAYS360(Таблица1[[#This Row],[Столбец13]],Таблица1[[#This Row],[Столбец14]],TRUE)+1</f>
        <v>343</v>
      </c>
      <c r="E8591">
        <v>12</v>
      </c>
      <c r="F8591">
        <v>13</v>
      </c>
      <c r="G8591" s="1">
        <f t="shared" si="134"/>
        <v>1.6169</v>
      </c>
      <c r="H8591" s="1">
        <v>1.6380999999999999</v>
      </c>
      <c r="I8591" s="1">
        <v>1.6165</v>
      </c>
      <c r="J8591" s="1">
        <v>1.6338999999999999</v>
      </c>
      <c r="K8591" s="1">
        <f>(Таблица1[[#This Row],[Столбец7]]-Таблица1[[#This Row],[Столбец4]])*10000</f>
        <v>169.99999999999903</v>
      </c>
    </row>
    <row r="8592" spans="1:11" x14ac:dyDescent="0.2">
      <c r="A8592">
        <v>2004</v>
      </c>
      <c r="B8592" t="str">
        <f>CONCATENATE("01.","01",".",Таблица1[[#This Row],[Столбец1]])</f>
        <v>01.01.2004</v>
      </c>
      <c r="C8592" t="str">
        <f>CONCATENATE(Таблица1[[#This Row],[Столбец3]],".",Таблица1[[#This Row],[Столбец2]],".",Таблица1[[#This Row],[Столбец1]])</f>
        <v>14.12.2004</v>
      </c>
      <c r="D8592">
        <f>DAYS360(Таблица1[[#This Row],[Столбец13]],Таблица1[[#This Row],[Столбец14]],TRUE)+1</f>
        <v>344</v>
      </c>
      <c r="E8592">
        <v>12</v>
      </c>
      <c r="F8592">
        <v>14</v>
      </c>
      <c r="G8592" s="1">
        <f t="shared" si="134"/>
        <v>1.6338999999999999</v>
      </c>
      <c r="H8592" s="1">
        <v>1.6500999999999999</v>
      </c>
      <c r="I8592" s="1">
        <v>1.6313</v>
      </c>
      <c r="J8592" s="1">
        <v>1.6427</v>
      </c>
      <c r="K8592" s="1">
        <f>(Таблица1[[#This Row],[Столбец7]]-Таблица1[[#This Row],[Столбец4]])*10000</f>
        <v>88.000000000001407</v>
      </c>
    </row>
    <row r="8593" spans="1:11" x14ac:dyDescent="0.2">
      <c r="A8593">
        <v>2004</v>
      </c>
      <c r="B8593" t="str">
        <f>CONCATENATE("01.","01",".",Таблица1[[#This Row],[Столбец1]])</f>
        <v>01.01.2004</v>
      </c>
      <c r="C8593" t="str">
        <f>CONCATENATE(Таблица1[[#This Row],[Столбец3]],".",Таблица1[[#This Row],[Столбец2]],".",Таблица1[[#This Row],[Столбец1]])</f>
        <v>15.12.2004</v>
      </c>
      <c r="D8593">
        <f>DAYS360(Таблица1[[#This Row],[Столбец13]],Таблица1[[#This Row],[Столбец14]],TRUE)+1</f>
        <v>345</v>
      </c>
      <c r="E8593">
        <v>12</v>
      </c>
      <c r="F8593">
        <v>15</v>
      </c>
      <c r="G8593" s="1">
        <f t="shared" si="134"/>
        <v>1.6427</v>
      </c>
      <c r="H8593" s="1">
        <v>1.6525000000000001</v>
      </c>
      <c r="I8593" s="1">
        <v>1.6378999999999999</v>
      </c>
      <c r="J8593" s="1">
        <v>1.6393</v>
      </c>
      <c r="K8593" s="1">
        <f>(Таблица1[[#This Row],[Столбец7]]-Таблица1[[#This Row],[Столбец4]])*10000</f>
        <v>-34.000000000000696</v>
      </c>
    </row>
    <row r="8594" spans="1:11" x14ac:dyDescent="0.2">
      <c r="A8594">
        <v>2004</v>
      </c>
      <c r="B8594" t="str">
        <f>CONCATENATE("01.","01",".",Таблица1[[#This Row],[Столбец1]])</f>
        <v>01.01.2004</v>
      </c>
      <c r="C8594" t="str">
        <f>CONCATENATE(Таблица1[[#This Row],[Столбец3]],".",Таблица1[[#This Row],[Столбец2]],".",Таблица1[[#This Row],[Столбец1]])</f>
        <v>16.12.2004</v>
      </c>
      <c r="D8594">
        <f>DAYS360(Таблица1[[#This Row],[Столбец13]],Таблица1[[#This Row],[Столбец14]],TRUE)+1</f>
        <v>346</v>
      </c>
      <c r="E8594">
        <v>12</v>
      </c>
      <c r="F8594">
        <v>16</v>
      </c>
      <c r="G8594" s="1">
        <f t="shared" si="134"/>
        <v>1.6393</v>
      </c>
      <c r="H8594" s="1">
        <v>1.6497999999999999</v>
      </c>
      <c r="I8594" s="1">
        <v>1.6318999999999999</v>
      </c>
      <c r="J8594" s="1">
        <v>1.6348</v>
      </c>
      <c r="K8594" s="1">
        <f>(Таблица1[[#This Row],[Столбец7]]-Таблица1[[#This Row],[Столбец4]])*10000</f>
        <v>-44.999999999999488</v>
      </c>
    </row>
    <row r="8595" spans="1:11" x14ac:dyDescent="0.2">
      <c r="A8595">
        <v>2004</v>
      </c>
      <c r="B8595" t="str">
        <f>CONCATENATE("01.","01",".",Таблица1[[#This Row],[Столбец1]])</f>
        <v>01.01.2004</v>
      </c>
      <c r="C8595" t="str">
        <f>CONCATENATE(Таблица1[[#This Row],[Столбец3]],".",Таблица1[[#This Row],[Столбец2]],".",Таблица1[[#This Row],[Столбец1]])</f>
        <v>17.12.2004</v>
      </c>
      <c r="D8595">
        <f>DAYS360(Таблица1[[#This Row],[Столбец13]],Таблица1[[#This Row],[Столбец14]],TRUE)+1</f>
        <v>347</v>
      </c>
      <c r="E8595">
        <v>12</v>
      </c>
      <c r="F8595">
        <v>17</v>
      </c>
      <c r="G8595" s="1">
        <f t="shared" si="134"/>
        <v>1.6348</v>
      </c>
      <c r="H8595" s="1">
        <v>1.6417999999999999</v>
      </c>
      <c r="I8595" s="1">
        <v>1.6247</v>
      </c>
      <c r="J8595" s="1">
        <v>1.6345000000000001</v>
      </c>
      <c r="K8595" s="1">
        <f>(Таблица1[[#This Row],[Столбец7]]-Таблица1[[#This Row],[Столбец4]])*10000</f>
        <v>-2.9999999999996696</v>
      </c>
    </row>
    <row r="8596" spans="1:11" x14ac:dyDescent="0.2">
      <c r="A8596">
        <v>2004</v>
      </c>
      <c r="B8596" t="str">
        <f>CONCATENATE("01.","01",".",Таблица1[[#This Row],[Столбец1]])</f>
        <v>01.01.2004</v>
      </c>
      <c r="C8596" t="str">
        <f>CONCATENATE(Таблица1[[#This Row],[Столбец3]],".",Таблица1[[#This Row],[Столбец2]],".",Таблица1[[#This Row],[Столбец1]])</f>
        <v>20.12.2004</v>
      </c>
      <c r="D8596">
        <f>DAYS360(Таблица1[[#This Row],[Столбец13]],Таблица1[[#This Row],[Столбец14]],TRUE)+1</f>
        <v>350</v>
      </c>
      <c r="E8596">
        <v>12</v>
      </c>
      <c r="F8596">
        <v>20</v>
      </c>
      <c r="G8596" s="1">
        <f t="shared" si="134"/>
        <v>1.6345000000000001</v>
      </c>
      <c r="H8596" s="1">
        <v>1.649</v>
      </c>
      <c r="I8596" s="1">
        <v>1.6315999999999999</v>
      </c>
      <c r="J8596" s="1">
        <v>1.6443000000000001</v>
      </c>
      <c r="K8596" s="1">
        <f>(Таблица1[[#This Row],[Столбец7]]-Таблица1[[#This Row],[Столбец4]])*10000</f>
        <v>98.000000000000313</v>
      </c>
    </row>
    <row r="8597" spans="1:11" x14ac:dyDescent="0.2">
      <c r="A8597">
        <v>2004</v>
      </c>
      <c r="B8597" t="str">
        <f>CONCATENATE("01.","01",".",Таблица1[[#This Row],[Столбец1]])</f>
        <v>01.01.2004</v>
      </c>
      <c r="C8597" t="str">
        <f>CONCATENATE(Таблица1[[#This Row],[Столбец3]],".",Таблица1[[#This Row],[Столбец2]],".",Таблица1[[#This Row],[Столбец1]])</f>
        <v>21.12.2004</v>
      </c>
      <c r="D8597">
        <f>DAYS360(Таблица1[[#This Row],[Столбец13]],Таблица1[[#This Row],[Столбец14]],TRUE)+1</f>
        <v>351</v>
      </c>
      <c r="E8597">
        <v>12</v>
      </c>
      <c r="F8597">
        <v>21</v>
      </c>
      <c r="G8597" s="1">
        <f t="shared" si="134"/>
        <v>1.6443000000000001</v>
      </c>
      <c r="H8597" s="1">
        <v>1.6468</v>
      </c>
      <c r="I8597" s="1">
        <v>1.6354</v>
      </c>
      <c r="J8597" s="1">
        <v>1.6422000000000001</v>
      </c>
      <c r="K8597" s="1">
        <f>(Таблица1[[#This Row],[Столбец7]]-Таблица1[[#This Row],[Столбец4]])*10000</f>
        <v>-20.999999999999908</v>
      </c>
    </row>
    <row r="8598" spans="1:11" x14ac:dyDescent="0.2">
      <c r="A8598">
        <v>2004</v>
      </c>
      <c r="B8598" t="str">
        <f>CONCATENATE("01.","01",".",Таблица1[[#This Row],[Столбец1]])</f>
        <v>01.01.2004</v>
      </c>
      <c r="C8598" t="str">
        <f>CONCATENATE(Таблица1[[#This Row],[Столбец3]],".",Таблица1[[#This Row],[Столбец2]],".",Таблица1[[#This Row],[Столбец1]])</f>
        <v>22.12.2004</v>
      </c>
      <c r="D8598">
        <f>DAYS360(Таблица1[[#This Row],[Столбец13]],Таблица1[[#This Row],[Столбец14]],TRUE)+1</f>
        <v>352</v>
      </c>
      <c r="E8598">
        <v>12</v>
      </c>
      <c r="F8598">
        <v>22</v>
      </c>
      <c r="G8598" s="1">
        <f t="shared" si="134"/>
        <v>1.6422000000000001</v>
      </c>
      <c r="H8598" s="1">
        <v>1.6677999999999999</v>
      </c>
      <c r="I8598" s="1">
        <v>1.6377999999999999</v>
      </c>
      <c r="J8598" s="1">
        <v>1.6597</v>
      </c>
      <c r="K8598" s="1">
        <f>(Таблица1[[#This Row],[Столбец7]]-Таблица1[[#This Row],[Столбец4]])*10000</f>
        <v>174.99999999999849</v>
      </c>
    </row>
    <row r="8599" spans="1:11" x14ac:dyDescent="0.2">
      <c r="A8599">
        <v>2004</v>
      </c>
      <c r="B8599" t="str">
        <f>CONCATENATE("01.","01",".",Таблица1[[#This Row],[Столбец1]])</f>
        <v>01.01.2004</v>
      </c>
      <c r="C8599" t="str">
        <f>CONCATENATE(Таблица1[[#This Row],[Столбец3]],".",Таблица1[[#This Row],[Столбец2]],".",Таблица1[[#This Row],[Столбец1]])</f>
        <v>23.12.2004</v>
      </c>
      <c r="D8599">
        <f>DAYS360(Таблица1[[#This Row],[Столбец13]],Таблица1[[#This Row],[Столбец14]],TRUE)+1</f>
        <v>353</v>
      </c>
      <c r="E8599">
        <v>12</v>
      </c>
      <c r="F8599">
        <v>23</v>
      </c>
      <c r="G8599" s="1">
        <f t="shared" si="134"/>
        <v>1.6597</v>
      </c>
      <c r="H8599" s="1">
        <v>1.67</v>
      </c>
      <c r="I8599" s="1">
        <v>1.6577999999999999</v>
      </c>
      <c r="J8599" s="1">
        <v>1.6638999999999999</v>
      </c>
      <c r="K8599" s="1">
        <f>(Таблица1[[#This Row],[Столбец7]]-Таблица1[[#This Row],[Столбец4]])*10000</f>
        <v>41.999999999999815</v>
      </c>
    </row>
    <row r="8600" spans="1:11" x14ac:dyDescent="0.2">
      <c r="A8600">
        <v>2004</v>
      </c>
      <c r="B8600" t="str">
        <f>CONCATENATE("01.","01",".",Таблица1[[#This Row],[Столбец1]])</f>
        <v>01.01.2004</v>
      </c>
      <c r="C8600" t="str">
        <f>CONCATENATE(Таблица1[[#This Row],[Столбец3]],".",Таблица1[[#This Row],[Столбец2]],".",Таблица1[[#This Row],[Столбец1]])</f>
        <v>24.12.2004</v>
      </c>
      <c r="D8600">
        <f>DAYS360(Таблица1[[#This Row],[Столбец13]],Таблица1[[#This Row],[Столбец14]],TRUE)+1</f>
        <v>354</v>
      </c>
      <c r="E8600">
        <v>12</v>
      </c>
      <c r="F8600">
        <v>24</v>
      </c>
      <c r="G8600" s="1">
        <f t="shared" si="134"/>
        <v>1.6638999999999999</v>
      </c>
      <c r="H8600" s="1">
        <v>1.6684000000000001</v>
      </c>
      <c r="I8600" s="1">
        <v>1.6577999999999999</v>
      </c>
      <c r="J8600" s="1">
        <v>1.6601999999999999</v>
      </c>
      <c r="K8600" s="1">
        <f>(Таблица1[[#This Row],[Столбец7]]-Таблица1[[#This Row],[Столбец4]])*10000</f>
        <v>-37.000000000000369</v>
      </c>
    </row>
    <row r="8601" spans="1:11" x14ac:dyDescent="0.2">
      <c r="A8601">
        <v>2004</v>
      </c>
      <c r="B8601" t="str">
        <f>CONCATENATE("01.","01",".",Таблица1[[#This Row],[Столбец1]])</f>
        <v>01.01.2004</v>
      </c>
      <c r="C8601" t="str">
        <f>CONCATENATE(Таблица1[[#This Row],[Столбец3]],".",Таблица1[[#This Row],[Столбец2]],".",Таблица1[[#This Row],[Столбец1]])</f>
        <v>27.12.2004</v>
      </c>
      <c r="D8601">
        <f>DAYS360(Таблица1[[#This Row],[Столбец13]],Таблица1[[#This Row],[Столбец14]],TRUE)+1</f>
        <v>357</v>
      </c>
      <c r="E8601">
        <v>12</v>
      </c>
      <c r="F8601">
        <v>27</v>
      </c>
      <c r="G8601" s="1">
        <f t="shared" si="134"/>
        <v>1.6601999999999999</v>
      </c>
      <c r="H8601" s="1">
        <v>1.6679999999999999</v>
      </c>
      <c r="I8601" s="1">
        <v>1.6544000000000001</v>
      </c>
      <c r="J8601" s="1">
        <v>1.6587000000000001</v>
      </c>
      <c r="K8601" s="1">
        <f>(Таблица1[[#This Row],[Столбец7]]-Таблица1[[#This Row],[Столбец4]])*10000</f>
        <v>-14.999999999998348</v>
      </c>
    </row>
    <row r="8602" spans="1:11" x14ac:dyDescent="0.2">
      <c r="A8602">
        <v>2004</v>
      </c>
      <c r="B8602" t="str">
        <f>CONCATENATE("01.","01",".",Таблица1[[#This Row],[Столбец1]])</f>
        <v>01.01.2004</v>
      </c>
      <c r="C8602" t="str">
        <f>CONCATENATE(Таблица1[[#This Row],[Столбец3]],".",Таблица1[[#This Row],[Столбец2]],".",Таблица1[[#This Row],[Столбец1]])</f>
        <v>28.12.2004</v>
      </c>
      <c r="D8602">
        <f>DAYS360(Таблица1[[#This Row],[Столбец13]],Таблица1[[#This Row],[Столбец14]],TRUE)+1</f>
        <v>358</v>
      </c>
      <c r="E8602">
        <v>12</v>
      </c>
      <c r="F8602">
        <v>28</v>
      </c>
      <c r="G8602" s="1">
        <f t="shared" si="134"/>
        <v>1.6587000000000001</v>
      </c>
      <c r="H8602" s="1">
        <v>1.6619999999999999</v>
      </c>
      <c r="I8602" s="1">
        <v>1.6535</v>
      </c>
      <c r="J8602" s="1">
        <v>1.6549</v>
      </c>
      <c r="K8602" s="1">
        <f>(Таблица1[[#This Row],[Столбец7]]-Таблица1[[#This Row],[Столбец4]])*10000</f>
        <v>-38.000000000000256</v>
      </c>
    </row>
    <row r="8603" spans="1:11" x14ac:dyDescent="0.2">
      <c r="A8603">
        <v>2004</v>
      </c>
      <c r="B8603" t="str">
        <f>CONCATENATE("01.","01",".",Таблица1[[#This Row],[Столбец1]])</f>
        <v>01.01.2004</v>
      </c>
      <c r="C8603" t="str">
        <f>CONCATENATE(Таблица1[[#This Row],[Столбец3]],".",Таблица1[[#This Row],[Столбец2]],".",Таблица1[[#This Row],[Столбец1]])</f>
        <v>29.12.2004</v>
      </c>
      <c r="D8603">
        <f>DAYS360(Таблица1[[#This Row],[Столбец13]],Таблица1[[#This Row],[Столбец14]],TRUE)+1</f>
        <v>359</v>
      </c>
      <c r="E8603">
        <v>12</v>
      </c>
      <c r="F8603">
        <v>29</v>
      </c>
      <c r="G8603" s="1">
        <f t="shared" si="134"/>
        <v>1.6549</v>
      </c>
      <c r="H8603" s="1">
        <v>1.6623000000000001</v>
      </c>
      <c r="I8603" s="1">
        <v>1.6452</v>
      </c>
      <c r="J8603" s="1">
        <v>1.6480999999999999</v>
      </c>
      <c r="K8603" s="1">
        <f>(Таблица1[[#This Row],[Столбец7]]-Таблица1[[#This Row],[Столбец4]])*10000</f>
        <v>-68.000000000001393</v>
      </c>
    </row>
    <row r="8604" spans="1:11" x14ac:dyDescent="0.2">
      <c r="A8604">
        <v>2004</v>
      </c>
      <c r="B8604" t="str">
        <f>CONCATENATE("01.","01",".",Таблица1[[#This Row],[Столбец1]])</f>
        <v>01.01.2004</v>
      </c>
      <c r="C8604" t="str">
        <f>CONCATENATE(Таблица1[[#This Row],[Столбец3]],".",Таблица1[[#This Row],[Столбец2]],".",Таблица1[[#This Row],[Столбец1]])</f>
        <v>30.12.2004</v>
      </c>
      <c r="D8604">
        <f>DAYS360(Таблица1[[#This Row],[Столбец13]],Таблица1[[#This Row],[Столбец14]],TRUE)+1</f>
        <v>360</v>
      </c>
      <c r="E8604">
        <v>12</v>
      </c>
      <c r="F8604">
        <v>30</v>
      </c>
      <c r="G8604" s="1">
        <f t="shared" si="134"/>
        <v>1.6480999999999999</v>
      </c>
      <c r="H8604" s="1">
        <v>1.6507000000000001</v>
      </c>
      <c r="I8604" s="1">
        <v>1.6367</v>
      </c>
      <c r="J8604" s="1">
        <v>1.6409</v>
      </c>
      <c r="K8604" s="1">
        <f>(Таблица1[[#This Row],[Столбец7]]-Таблица1[[#This Row],[Столбец4]])*10000</f>
        <v>-71.999999999998735</v>
      </c>
    </row>
    <row r="8605" spans="1:11" x14ac:dyDescent="0.2">
      <c r="A8605">
        <v>2004</v>
      </c>
      <c r="B8605" t="str">
        <f>CONCATENATE("01.","01",".",Таблица1[[#This Row],[Столбец1]])</f>
        <v>01.01.2004</v>
      </c>
      <c r="C8605" t="str">
        <f>CONCATENATE(Таблица1[[#This Row],[Столбец3]],".",Таблица1[[#This Row],[Столбец2]],".",Таблица1[[#This Row],[Столбец1]])</f>
        <v>31.12.2004</v>
      </c>
      <c r="D8605">
        <f>DAYS360(Таблица1[[#This Row],[Столбец13]],Таблица1[[#This Row],[Столбец14]],TRUE)+1</f>
        <v>360</v>
      </c>
      <c r="E8605">
        <v>12</v>
      </c>
      <c r="F8605">
        <v>31</v>
      </c>
      <c r="G8605" s="1">
        <f t="shared" si="134"/>
        <v>1.6409</v>
      </c>
      <c r="H8605" s="1">
        <v>1.6488</v>
      </c>
      <c r="I8605" s="1">
        <v>1.6243000000000001</v>
      </c>
      <c r="J8605" s="1">
        <v>1.6291</v>
      </c>
      <c r="K8605" s="1">
        <f>(Таблица1[[#This Row],[Столбец7]]-Таблица1[[#This Row],[Столбец4]])*10000</f>
        <v>-118.00000000000033</v>
      </c>
    </row>
    <row r="8606" spans="1:11" x14ac:dyDescent="0.2">
      <c r="A8606">
        <v>2005</v>
      </c>
      <c r="B8606" t="str">
        <f>CONCATENATE("01.","01",".",Таблица1[[#This Row],[Столбец1]])</f>
        <v>01.01.2005</v>
      </c>
      <c r="C8606" t="str">
        <f>CONCATENATE(Таблица1[[#This Row],[Столбец3]],".",Таблица1[[#This Row],[Столбец2]],".",Таблица1[[#This Row],[Столбец1]])</f>
        <v>3.1.2005</v>
      </c>
      <c r="D8606">
        <f>DAYS360(Таблица1[[#This Row],[Столбец13]],Таблица1[[#This Row],[Столбец14]],TRUE)+1</f>
        <v>3</v>
      </c>
      <c r="E8606">
        <v>1</v>
      </c>
      <c r="F8606">
        <v>3</v>
      </c>
      <c r="G8606" s="1">
        <f t="shared" si="134"/>
        <v>1.6291</v>
      </c>
      <c r="H8606" s="1">
        <v>1.6349</v>
      </c>
      <c r="I8606" s="1">
        <v>1.6157999999999999</v>
      </c>
      <c r="J8606" s="1">
        <v>1.6259999999999999</v>
      </c>
      <c r="K8606" s="1">
        <f>(Таблица1[[#This Row],[Столбец7]]-Таблица1[[#This Row],[Столбец4]])*10000</f>
        <v>-31.000000000001027</v>
      </c>
    </row>
    <row r="8607" spans="1:11" x14ac:dyDescent="0.2">
      <c r="A8607">
        <v>2005</v>
      </c>
      <c r="B8607" t="str">
        <f>CONCATENATE("01.","01",".",Таблица1[[#This Row],[Столбец1]])</f>
        <v>01.01.2005</v>
      </c>
      <c r="C8607" t="str">
        <f>CONCATENATE(Таблица1[[#This Row],[Столбец3]],".",Таблица1[[#This Row],[Столбец2]],".",Таблица1[[#This Row],[Столбец1]])</f>
        <v>4.1.2005</v>
      </c>
      <c r="D8607">
        <f>DAYS360(Таблица1[[#This Row],[Столбец13]],Таблица1[[#This Row],[Столбец14]],TRUE)+1</f>
        <v>4</v>
      </c>
      <c r="E8607">
        <v>1</v>
      </c>
      <c r="F8607">
        <v>4</v>
      </c>
      <c r="G8607" s="1">
        <f t="shared" si="134"/>
        <v>1.6259999999999999</v>
      </c>
      <c r="H8607" s="1">
        <v>1.6301000000000001</v>
      </c>
      <c r="I8607" s="1">
        <v>1.62</v>
      </c>
      <c r="J8607" s="1">
        <v>1.6216999999999999</v>
      </c>
      <c r="K8607" s="1">
        <f>(Таблица1[[#This Row],[Столбец7]]-Таблица1[[#This Row],[Столбец4]])*10000</f>
        <v>-42.999999999999702</v>
      </c>
    </row>
    <row r="8608" spans="1:11" x14ac:dyDescent="0.2">
      <c r="A8608">
        <v>2005</v>
      </c>
      <c r="B8608" t="str">
        <f>CONCATENATE("01.","01",".",Таблица1[[#This Row],[Столбец1]])</f>
        <v>01.01.2005</v>
      </c>
      <c r="C8608" t="str">
        <f>CONCATENATE(Таблица1[[#This Row],[Столбец3]],".",Таблица1[[#This Row],[Столбец2]],".",Таблица1[[#This Row],[Столбец1]])</f>
        <v>5.1.2005</v>
      </c>
      <c r="D8608">
        <f>DAYS360(Таблица1[[#This Row],[Столбец13]],Таблица1[[#This Row],[Столбец14]],TRUE)+1</f>
        <v>5</v>
      </c>
      <c r="E8608">
        <v>1</v>
      </c>
      <c r="F8608">
        <v>5</v>
      </c>
      <c r="G8608" s="1">
        <f t="shared" si="134"/>
        <v>1.6216999999999999</v>
      </c>
      <c r="H8608" s="1">
        <v>1.6325000000000001</v>
      </c>
      <c r="I8608" s="1">
        <v>1.6198999999999999</v>
      </c>
      <c r="J8608" s="1">
        <v>1.6263000000000001</v>
      </c>
      <c r="K8608" s="1">
        <f>(Таблица1[[#This Row],[Столбец7]]-Таблица1[[#This Row],[Столбец4]])*10000</f>
        <v>46.000000000001592</v>
      </c>
    </row>
    <row r="8609" spans="1:11" x14ac:dyDescent="0.2">
      <c r="A8609">
        <v>2005</v>
      </c>
      <c r="B8609" t="str">
        <f>CONCATENATE("01.","01",".",Таблица1[[#This Row],[Столбец1]])</f>
        <v>01.01.2005</v>
      </c>
      <c r="C8609" t="str">
        <f>CONCATENATE(Таблица1[[#This Row],[Столбец3]],".",Таблица1[[#This Row],[Столбец2]],".",Таблица1[[#This Row],[Столбец1]])</f>
        <v>6.1.2005</v>
      </c>
      <c r="D8609">
        <f>DAYS360(Таблица1[[#This Row],[Столбец13]],Таблица1[[#This Row],[Столбец14]],TRUE)+1</f>
        <v>6</v>
      </c>
      <c r="E8609">
        <v>1</v>
      </c>
      <c r="F8609">
        <v>6</v>
      </c>
      <c r="G8609" s="1">
        <f t="shared" si="134"/>
        <v>1.6263000000000001</v>
      </c>
      <c r="H8609" s="1">
        <v>1.6315999999999999</v>
      </c>
      <c r="I8609" s="1">
        <v>1.6163000000000001</v>
      </c>
      <c r="J8609" s="1">
        <v>1.6281000000000001</v>
      </c>
      <c r="K8609" s="1">
        <f>(Таблица1[[#This Row],[Столбец7]]-Таблица1[[#This Row],[Столбец4]])*10000</f>
        <v>18.000000000000238</v>
      </c>
    </row>
    <row r="8610" spans="1:11" x14ac:dyDescent="0.2">
      <c r="A8610">
        <v>2005</v>
      </c>
      <c r="B8610" t="str">
        <f>CONCATENATE("01.","01",".",Таблица1[[#This Row],[Столбец1]])</f>
        <v>01.01.2005</v>
      </c>
      <c r="C8610" t="str">
        <f>CONCATENATE(Таблица1[[#This Row],[Столбец3]],".",Таблица1[[#This Row],[Столбец2]],".",Таблица1[[#This Row],[Столбец1]])</f>
        <v>7.1.2005</v>
      </c>
      <c r="D8610">
        <f>DAYS360(Таблица1[[#This Row],[Столбец13]],Таблица1[[#This Row],[Столбец14]],TRUE)+1</f>
        <v>7</v>
      </c>
      <c r="E8610">
        <v>1</v>
      </c>
      <c r="F8610">
        <v>7</v>
      </c>
      <c r="G8610" s="1">
        <f t="shared" si="134"/>
        <v>1.6281000000000001</v>
      </c>
      <c r="H8610" s="1">
        <v>1.6329</v>
      </c>
      <c r="I8610" s="1">
        <v>1.6057999999999999</v>
      </c>
      <c r="J8610" s="1">
        <v>1.61</v>
      </c>
      <c r="K8610" s="1">
        <f>(Таблица1[[#This Row],[Столбец7]]-Таблица1[[#This Row],[Столбец4]])*10000</f>
        <v>-181.00000000000006</v>
      </c>
    </row>
    <row r="8611" spans="1:11" x14ac:dyDescent="0.2">
      <c r="A8611">
        <v>2005</v>
      </c>
      <c r="B8611" t="str">
        <f>CONCATENATE("01.","01",".",Таблица1[[#This Row],[Столбец1]])</f>
        <v>01.01.2005</v>
      </c>
      <c r="C8611" t="str">
        <f>CONCATENATE(Таблица1[[#This Row],[Столбец3]],".",Таблица1[[#This Row],[Столбец2]],".",Таблица1[[#This Row],[Столбец1]])</f>
        <v>10.1.2005</v>
      </c>
      <c r="D8611">
        <f>DAYS360(Таблица1[[#This Row],[Столбец13]],Таблица1[[#This Row],[Столбец14]],TRUE)+1</f>
        <v>10</v>
      </c>
      <c r="E8611">
        <v>1</v>
      </c>
      <c r="F8611">
        <v>10</v>
      </c>
      <c r="G8611" s="1">
        <f t="shared" si="134"/>
        <v>1.61</v>
      </c>
      <c r="H8611" s="1">
        <v>1.6107</v>
      </c>
      <c r="I8611" s="1">
        <v>1.5946</v>
      </c>
      <c r="J8611" s="1">
        <v>1.6002000000000001</v>
      </c>
      <c r="K8611" s="1">
        <f>(Таблица1[[#This Row],[Столбец7]]-Таблица1[[#This Row],[Столбец4]])*10000</f>
        <v>-98.000000000000313</v>
      </c>
    </row>
    <row r="8612" spans="1:11" x14ac:dyDescent="0.2">
      <c r="A8612">
        <v>2005</v>
      </c>
      <c r="B8612" t="str">
        <f>CONCATENATE("01.","01",".",Таблица1[[#This Row],[Столбец1]])</f>
        <v>01.01.2005</v>
      </c>
      <c r="C8612" t="str">
        <f>CONCATENATE(Таблица1[[#This Row],[Столбец3]],".",Таблица1[[#This Row],[Столбец2]],".",Таблица1[[#This Row],[Столбец1]])</f>
        <v>11.1.2005</v>
      </c>
      <c r="D8612">
        <f>DAYS360(Таблица1[[#This Row],[Столбец13]],Таблица1[[#This Row],[Столбец14]],TRUE)+1</f>
        <v>11</v>
      </c>
      <c r="E8612">
        <v>1</v>
      </c>
      <c r="F8612">
        <v>11</v>
      </c>
      <c r="G8612" s="1">
        <f t="shared" si="134"/>
        <v>1.6002000000000001</v>
      </c>
      <c r="H8612" s="1">
        <v>1.6053999999999999</v>
      </c>
      <c r="I8612" s="1">
        <v>1.5952</v>
      </c>
      <c r="J8612" s="1">
        <v>1.5982000000000001</v>
      </c>
      <c r="K8612" s="1">
        <f>(Таблица1[[#This Row],[Столбец7]]-Таблица1[[#This Row],[Столбец4]])*10000</f>
        <v>-20.000000000000018</v>
      </c>
    </row>
    <row r="8613" spans="1:11" x14ac:dyDescent="0.2">
      <c r="A8613">
        <v>2005</v>
      </c>
      <c r="B8613" t="str">
        <f>CONCATENATE("01.","01",".",Таблица1[[#This Row],[Столбец1]])</f>
        <v>01.01.2005</v>
      </c>
      <c r="C8613" t="str">
        <f>CONCATENATE(Таблица1[[#This Row],[Столбец3]],".",Таблица1[[#This Row],[Столбец2]],".",Таблица1[[#This Row],[Столбец1]])</f>
        <v>12.1.2005</v>
      </c>
      <c r="D8613">
        <f>DAYS360(Таблица1[[#This Row],[Столбец13]],Таблица1[[#This Row],[Столбец14]],TRUE)+1</f>
        <v>12</v>
      </c>
      <c r="E8613">
        <v>1</v>
      </c>
      <c r="F8613">
        <v>12</v>
      </c>
      <c r="G8613" s="1">
        <f t="shared" si="134"/>
        <v>1.5982000000000001</v>
      </c>
      <c r="H8613" s="1">
        <v>1.6009</v>
      </c>
      <c r="I8613" s="1">
        <v>1.5854999999999999</v>
      </c>
      <c r="J8613" s="1">
        <v>1.5912999999999999</v>
      </c>
      <c r="K8613" s="1">
        <f>(Таблица1[[#This Row],[Столбец7]]-Таблица1[[#This Row],[Столбец4]])*10000</f>
        <v>-69.000000000001279</v>
      </c>
    </row>
    <row r="8614" spans="1:11" x14ac:dyDescent="0.2">
      <c r="A8614">
        <v>2005</v>
      </c>
      <c r="B8614" t="str">
        <f>CONCATENATE("01.","01",".",Таблица1[[#This Row],[Столбец1]])</f>
        <v>01.01.2005</v>
      </c>
      <c r="C8614" t="str">
        <f>CONCATENATE(Таблица1[[#This Row],[Столбец3]],".",Таблица1[[#This Row],[Столбец2]],".",Таблица1[[#This Row],[Столбец1]])</f>
        <v>13.1.2005</v>
      </c>
      <c r="D8614">
        <f>DAYS360(Таблица1[[#This Row],[Столбец13]],Таблица1[[#This Row],[Столбец14]],TRUE)+1</f>
        <v>13</v>
      </c>
      <c r="E8614">
        <v>1</v>
      </c>
      <c r="F8614">
        <v>13</v>
      </c>
      <c r="G8614" s="1">
        <f t="shared" si="134"/>
        <v>1.5912999999999999</v>
      </c>
      <c r="H8614" s="1">
        <v>1.5952999999999999</v>
      </c>
      <c r="I8614" s="1">
        <v>1.5841000000000001</v>
      </c>
      <c r="J8614" s="1">
        <v>1.5885</v>
      </c>
      <c r="K8614" s="1">
        <f>(Таблица1[[#This Row],[Столбец7]]-Таблица1[[#This Row],[Столбец4]])*10000</f>
        <v>-27.999999999999137</v>
      </c>
    </row>
    <row r="8615" spans="1:11" x14ac:dyDescent="0.2">
      <c r="A8615">
        <v>2005</v>
      </c>
      <c r="B8615" t="str">
        <f>CONCATENATE("01.","01",".",Таблица1[[#This Row],[Столбец1]])</f>
        <v>01.01.2005</v>
      </c>
      <c r="C8615" t="str">
        <f>CONCATENATE(Таблица1[[#This Row],[Столбец3]],".",Таблица1[[#This Row],[Столбец2]],".",Таблица1[[#This Row],[Столбец1]])</f>
        <v>14.1.2005</v>
      </c>
      <c r="D8615">
        <f>DAYS360(Таблица1[[#This Row],[Столбец13]],Таблица1[[#This Row],[Столбец14]],TRUE)+1</f>
        <v>14</v>
      </c>
      <c r="E8615">
        <v>1</v>
      </c>
      <c r="F8615">
        <v>14</v>
      </c>
      <c r="G8615" s="1">
        <f t="shared" si="134"/>
        <v>1.5885</v>
      </c>
      <c r="H8615" s="1">
        <v>1.6001000000000001</v>
      </c>
      <c r="I8615" s="1">
        <v>1.5828</v>
      </c>
      <c r="J8615" s="1">
        <v>1.5881000000000001</v>
      </c>
      <c r="K8615" s="1">
        <f>(Таблица1[[#This Row],[Столбец7]]-Таблица1[[#This Row],[Столбец4]])*10000</f>
        <v>-3.9999999999995595</v>
      </c>
    </row>
    <row r="8616" spans="1:11" x14ac:dyDescent="0.2">
      <c r="A8616">
        <v>2005</v>
      </c>
      <c r="B8616" t="str">
        <f>CONCATENATE("01.","01",".",Таблица1[[#This Row],[Столбец1]])</f>
        <v>01.01.2005</v>
      </c>
      <c r="C8616" t="str">
        <f>CONCATENATE(Таблица1[[#This Row],[Столбец3]],".",Таблица1[[#This Row],[Столбец2]],".",Таблица1[[#This Row],[Столбец1]])</f>
        <v>17.1.2005</v>
      </c>
      <c r="D8616">
        <f>DAYS360(Таблица1[[#This Row],[Столбец13]],Таблица1[[#This Row],[Столбец14]],TRUE)+1</f>
        <v>17</v>
      </c>
      <c r="E8616">
        <v>1</v>
      </c>
      <c r="F8616">
        <v>17</v>
      </c>
      <c r="G8616" s="1">
        <f t="shared" si="134"/>
        <v>1.5881000000000001</v>
      </c>
      <c r="H8616" s="1">
        <v>1.5998000000000001</v>
      </c>
      <c r="I8616" s="1">
        <v>1.5864</v>
      </c>
      <c r="J8616" s="1">
        <v>1.5906</v>
      </c>
      <c r="K8616" s="1">
        <f>(Таблица1[[#This Row],[Столбец7]]-Таблица1[[#This Row],[Столбец4]])*10000</f>
        <v>24.999999999999467</v>
      </c>
    </row>
    <row r="8617" spans="1:11" x14ac:dyDescent="0.2">
      <c r="A8617">
        <v>2005</v>
      </c>
      <c r="B8617" t="str">
        <f>CONCATENATE("01.","01",".",Таблица1[[#This Row],[Столбец1]])</f>
        <v>01.01.2005</v>
      </c>
      <c r="C8617" t="str">
        <f>CONCATENATE(Таблица1[[#This Row],[Столбец3]],".",Таблица1[[#This Row],[Столбец2]],".",Таблица1[[#This Row],[Столбец1]])</f>
        <v>18.1.2005</v>
      </c>
      <c r="D8617">
        <f>DAYS360(Таблица1[[#This Row],[Столбец13]],Таблица1[[#This Row],[Столбец14]],TRUE)+1</f>
        <v>18</v>
      </c>
      <c r="E8617">
        <v>1</v>
      </c>
      <c r="F8617">
        <v>18</v>
      </c>
      <c r="G8617" s="1">
        <f t="shared" si="134"/>
        <v>1.5906</v>
      </c>
      <c r="H8617" s="1">
        <v>1.5991</v>
      </c>
      <c r="I8617" s="1">
        <v>1.5871999999999999</v>
      </c>
      <c r="J8617" s="1">
        <v>1.5934999999999999</v>
      </c>
      <c r="K8617" s="1">
        <f>(Таблица1[[#This Row],[Столбец7]]-Таблица1[[#This Row],[Столбец4]])*10000</f>
        <v>28.999999999999027</v>
      </c>
    </row>
    <row r="8618" spans="1:11" x14ac:dyDescent="0.2">
      <c r="A8618">
        <v>2005</v>
      </c>
      <c r="B8618" t="str">
        <f>CONCATENATE("01.","01",".",Таблица1[[#This Row],[Столбец1]])</f>
        <v>01.01.2005</v>
      </c>
      <c r="C8618" t="str">
        <f>CONCATENATE(Таблица1[[#This Row],[Столбец3]],".",Таблица1[[#This Row],[Столбец2]],".",Таблица1[[#This Row],[Столбец1]])</f>
        <v>19.1.2005</v>
      </c>
      <c r="D8618">
        <f>DAYS360(Таблица1[[#This Row],[Столбец13]],Таблица1[[#This Row],[Столбец14]],TRUE)+1</f>
        <v>19</v>
      </c>
      <c r="E8618">
        <v>1</v>
      </c>
      <c r="F8618">
        <v>19</v>
      </c>
      <c r="G8618" s="1">
        <f t="shared" si="134"/>
        <v>1.5934999999999999</v>
      </c>
      <c r="H8618" s="1">
        <v>1.6017999999999999</v>
      </c>
      <c r="I8618" s="1">
        <v>1.5891999999999999</v>
      </c>
      <c r="J8618" s="1">
        <v>1.5966</v>
      </c>
      <c r="K8618" s="1">
        <f>(Таблица1[[#This Row],[Столбец7]]-Таблица1[[#This Row],[Столбец4]])*10000</f>
        <v>31.000000000001027</v>
      </c>
    </row>
    <row r="8619" spans="1:11" x14ac:dyDescent="0.2">
      <c r="A8619">
        <v>2005</v>
      </c>
      <c r="B8619" t="str">
        <f>CONCATENATE("01.","01",".",Таблица1[[#This Row],[Столбец1]])</f>
        <v>01.01.2005</v>
      </c>
      <c r="C8619" t="str">
        <f>CONCATENATE(Таблица1[[#This Row],[Столбец3]],".",Таблица1[[#This Row],[Столбец2]],".",Таблица1[[#This Row],[Столбец1]])</f>
        <v>20.1.2005</v>
      </c>
      <c r="D8619">
        <f>DAYS360(Таблица1[[#This Row],[Столбец13]],Таблица1[[#This Row],[Столбец14]],TRUE)+1</f>
        <v>20</v>
      </c>
      <c r="E8619">
        <v>1</v>
      </c>
      <c r="F8619">
        <v>20</v>
      </c>
      <c r="G8619" s="1">
        <f t="shared" si="134"/>
        <v>1.5966</v>
      </c>
      <c r="H8619" s="1">
        <v>1.6011</v>
      </c>
      <c r="I8619" s="1">
        <v>1.5913999999999999</v>
      </c>
      <c r="J8619" s="1">
        <v>1.597</v>
      </c>
      <c r="K8619" s="1">
        <f>(Таблица1[[#This Row],[Столбец7]]-Таблица1[[#This Row],[Столбец4]])*10000</f>
        <v>3.9999999999995595</v>
      </c>
    </row>
    <row r="8620" spans="1:11" x14ac:dyDescent="0.2">
      <c r="A8620">
        <v>2005</v>
      </c>
      <c r="B8620" t="str">
        <f>CONCATENATE("01.","01",".",Таблица1[[#This Row],[Столбец1]])</f>
        <v>01.01.2005</v>
      </c>
      <c r="C8620" t="str">
        <f>CONCATENATE(Таблица1[[#This Row],[Столбец3]],".",Таблица1[[#This Row],[Столбец2]],".",Таблица1[[#This Row],[Столбец1]])</f>
        <v>21.1.2005</v>
      </c>
      <c r="D8620">
        <f>DAYS360(Таблица1[[#This Row],[Столбец13]],Таблица1[[#This Row],[Столбец14]],TRUE)+1</f>
        <v>21</v>
      </c>
      <c r="E8620">
        <v>1</v>
      </c>
      <c r="F8620">
        <v>21</v>
      </c>
      <c r="G8620" s="1">
        <f t="shared" si="134"/>
        <v>1.597</v>
      </c>
      <c r="H8620" s="1">
        <v>1.5992999999999999</v>
      </c>
      <c r="I8620" s="1">
        <v>1.5838000000000001</v>
      </c>
      <c r="J8620" s="1">
        <v>1.5841000000000001</v>
      </c>
      <c r="K8620" s="1">
        <f>(Таблица1[[#This Row],[Столбец7]]-Таблица1[[#This Row],[Столбец4]])*10000</f>
        <v>-128.99999999999912</v>
      </c>
    </row>
    <row r="8621" spans="1:11" x14ac:dyDescent="0.2">
      <c r="A8621">
        <v>2005</v>
      </c>
      <c r="B8621" t="str">
        <f>CONCATENATE("01.","01",".",Таблица1[[#This Row],[Столбец1]])</f>
        <v>01.01.2005</v>
      </c>
      <c r="C8621" t="str">
        <f>CONCATENATE(Таблица1[[#This Row],[Столбец3]],".",Таблица1[[#This Row],[Столбец2]],".",Таблица1[[#This Row],[Столбец1]])</f>
        <v>24.1.2005</v>
      </c>
      <c r="D8621">
        <f>DAYS360(Таблица1[[#This Row],[Столбец13]],Таблица1[[#This Row],[Столбец14]],TRUE)+1</f>
        <v>24</v>
      </c>
      <c r="E8621">
        <v>1</v>
      </c>
      <c r="F8621">
        <v>24</v>
      </c>
      <c r="G8621" s="1">
        <f t="shared" si="134"/>
        <v>1.5841000000000001</v>
      </c>
      <c r="H8621" s="1">
        <v>1.6006</v>
      </c>
      <c r="I8621" s="1">
        <v>1.5883</v>
      </c>
      <c r="J8621" s="1">
        <v>1.5972999999999999</v>
      </c>
      <c r="K8621" s="1">
        <f>(Таблица1[[#This Row],[Столбец7]]-Таблица1[[#This Row],[Столбец4]])*10000</f>
        <v>131.99999999999878</v>
      </c>
    </row>
    <row r="8622" spans="1:11" x14ac:dyDescent="0.2">
      <c r="A8622">
        <v>2005</v>
      </c>
      <c r="B8622" t="str">
        <f>CONCATENATE("01.","01",".",Таблица1[[#This Row],[Столбец1]])</f>
        <v>01.01.2005</v>
      </c>
      <c r="C8622" t="str">
        <f>CONCATENATE(Таблица1[[#This Row],[Столбец3]],".",Таблица1[[#This Row],[Столбец2]],".",Таблица1[[#This Row],[Столбец1]])</f>
        <v>25.1.2005</v>
      </c>
      <c r="D8622">
        <f>DAYS360(Таблица1[[#This Row],[Столбец13]],Таблица1[[#This Row],[Столбец14]],TRUE)+1</f>
        <v>25</v>
      </c>
      <c r="E8622">
        <v>1</v>
      </c>
      <c r="F8622">
        <v>25</v>
      </c>
      <c r="G8622" s="1">
        <f t="shared" si="134"/>
        <v>1.5972999999999999</v>
      </c>
      <c r="H8622" s="1">
        <v>1.6144000000000001</v>
      </c>
      <c r="I8622" s="1">
        <v>1.5915999999999999</v>
      </c>
      <c r="J8622" s="1">
        <v>1.6025</v>
      </c>
      <c r="K8622" s="1">
        <f>(Таблица1[[#This Row],[Столбец7]]-Таблица1[[#This Row],[Столбец4]])*10000</f>
        <v>52.000000000000938</v>
      </c>
    </row>
    <row r="8623" spans="1:11" x14ac:dyDescent="0.2">
      <c r="A8623">
        <v>2005</v>
      </c>
      <c r="B8623" t="str">
        <f>CONCATENATE("01.","01",".",Таблица1[[#This Row],[Столбец1]])</f>
        <v>01.01.2005</v>
      </c>
      <c r="C8623" t="str">
        <f>CONCATENATE(Таблица1[[#This Row],[Столбец3]],".",Таблица1[[#This Row],[Столбец2]],".",Таблица1[[#This Row],[Столбец1]])</f>
        <v>26.1.2005</v>
      </c>
      <c r="D8623">
        <f>DAYS360(Таблица1[[#This Row],[Столбец13]],Таблица1[[#This Row],[Столбец14]],TRUE)+1</f>
        <v>26</v>
      </c>
      <c r="E8623">
        <v>1</v>
      </c>
      <c r="F8623">
        <v>26</v>
      </c>
      <c r="G8623" s="1">
        <f t="shared" si="134"/>
        <v>1.6025</v>
      </c>
      <c r="H8623" s="1">
        <v>1.6154999999999999</v>
      </c>
      <c r="I8623" s="1">
        <v>1.6003000000000001</v>
      </c>
      <c r="J8623" s="1">
        <v>1.6106</v>
      </c>
      <c r="K8623" s="1">
        <f>(Таблица1[[#This Row],[Столбец7]]-Таблица1[[#This Row],[Столбец4]])*10000</f>
        <v>80.999999999999957</v>
      </c>
    </row>
    <row r="8624" spans="1:11" x14ac:dyDescent="0.2">
      <c r="A8624">
        <v>2005</v>
      </c>
      <c r="B8624" t="str">
        <f>CONCATENATE("01.","01",".",Таблица1[[#This Row],[Столбец1]])</f>
        <v>01.01.2005</v>
      </c>
      <c r="C8624" t="str">
        <f>CONCATENATE(Таблица1[[#This Row],[Столбец3]],".",Таблица1[[#This Row],[Столбец2]],".",Таблица1[[#This Row],[Столбец1]])</f>
        <v>27.1.2005</v>
      </c>
      <c r="D8624">
        <f>DAYS360(Таблица1[[#This Row],[Столбец13]],Таблица1[[#This Row],[Столбец14]],TRUE)+1</f>
        <v>27</v>
      </c>
      <c r="E8624">
        <v>1</v>
      </c>
      <c r="F8624">
        <v>27</v>
      </c>
      <c r="G8624" s="1">
        <f t="shared" si="134"/>
        <v>1.6106</v>
      </c>
      <c r="H8624" s="1">
        <v>1.6188</v>
      </c>
      <c r="I8624" s="1">
        <v>1.6089</v>
      </c>
      <c r="J8624" s="1">
        <v>1.6129</v>
      </c>
      <c r="K8624" s="1">
        <f>(Таблица1[[#This Row],[Столбец7]]-Таблица1[[#This Row],[Столбец4]])*10000</f>
        <v>22.999999999999687</v>
      </c>
    </row>
    <row r="8625" spans="1:11" x14ac:dyDescent="0.2">
      <c r="A8625">
        <v>2005</v>
      </c>
      <c r="B8625" t="str">
        <f>CONCATENATE("01.","01",".",Таблица1[[#This Row],[Столбец1]])</f>
        <v>01.01.2005</v>
      </c>
      <c r="C8625" t="str">
        <f>CONCATENATE(Таблица1[[#This Row],[Столбец3]],".",Таблица1[[#This Row],[Столбец2]],".",Таблица1[[#This Row],[Столбец1]])</f>
        <v>28.1.2005</v>
      </c>
      <c r="D8625">
        <f>DAYS360(Таблица1[[#This Row],[Столбец13]],Таблица1[[#This Row],[Столбец14]],TRUE)+1</f>
        <v>28</v>
      </c>
      <c r="E8625">
        <v>1</v>
      </c>
      <c r="F8625">
        <v>28</v>
      </c>
      <c r="G8625" s="1">
        <f t="shared" si="134"/>
        <v>1.6129</v>
      </c>
      <c r="H8625" s="1">
        <v>1.6216999999999999</v>
      </c>
      <c r="I8625" s="1">
        <v>1.6125</v>
      </c>
      <c r="J8625" s="1">
        <v>1.6149</v>
      </c>
      <c r="K8625" s="1">
        <f>(Таблица1[[#This Row],[Столбец7]]-Таблица1[[#This Row],[Столбец4]])*10000</f>
        <v>20.000000000000018</v>
      </c>
    </row>
    <row r="8626" spans="1:11" x14ac:dyDescent="0.2">
      <c r="A8626">
        <v>2005</v>
      </c>
      <c r="B8626" t="str">
        <f>CONCATENATE("01.","01",".",Таблица1[[#This Row],[Столбец1]])</f>
        <v>01.01.2005</v>
      </c>
      <c r="C8626" t="str">
        <f>CONCATENATE(Таблица1[[#This Row],[Столбец3]],".",Таблица1[[#This Row],[Столбец2]],".",Таблица1[[#This Row],[Столбец1]])</f>
        <v>31.1.2005</v>
      </c>
      <c r="D8626">
        <f>DAYS360(Таблица1[[#This Row],[Столбец13]],Таблица1[[#This Row],[Столбец14]],TRUE)+1</f>
        <v>30</v>
      </c>
      <c r="E8626">
        <v>1</v>
      </c>
      <c r="F8626">
        <v>31</v>
      </c>
      <c r="G8626" s="1">
        <f t="shared" si="134"/>
        <v>1.6149</v>
      </c>
      <c r="H8626" s="1">
        <v>1.6195999999999999</v>
      </c>
      <c r="I8626" s="1">
        <v>1.6103000000000001</v>
      </c>
      <c r="J8626" s="1">
        <v>1.6175999999999999</v>
      </c>
      <c r="K8626" s="1">
        <f>(Таблица1[[#This Row],[Столбец7]]-Таблица1[[#This Row],[Столбец4]])*10000</f>
        <v>26.999999999999247</v>
      </c>
    </row>
    <row r="8627" spans="1:11" x14ac:dyDescent="0.2">
      <c r="A8627">
        <v>2005</v>
      </c>
      <c r="B8627" t="str">
        <f>CONCATENATE("01.","01",".",Таблица1[[#This Row],[Столбец1]])</f>
        <v>01.01.2005</v>
      </c>
      <c r="C8627" t="str">
        <f>CONCATENATE(Таблица1[[#This Row],[Столбец3]],".",Таблица1[[#This Row],[Столбец2]],".",Таблица1[[#This Row],[Столбец1]])</f>
        <v>1.2.2005</v>
      </c>
      <c r="D8627">
        <f>DAYS360(Таблица1[[#This Row],[Столбец13]],Таблица1[[#This Row],[Столбец14]],TRUE)+1</f>
        <v>31</v>
      </c>
      <c r="E8627">
        <v>2</v>
      </c>
      <c r="F8627">
        <v>1</v>
      </c>
      <c r="G8627" s="1">
        <f t="shared" si="134"/>
        <v>1.6175999999999999</v>
      </c>
      <c r="H8627" s="1">
        <v>1.6196999999999999</v>
      </c>
      <c r="I8627" s="1">
        <v>1.6085</v>
      </c>
      <c r="J8627" s="1">
        <v>1.6125</v>
      </c>
      <c r="K8627" s="1">
        <f>(Таблица1[[#This Row],[Столбец7]]-Таблица1[[#This Row],[Столбец4]])*10000</f>
        <v>-50.99999999999882</v>
      </c>
    </row>
    <row r="8628" spans="1:11" x14ac:dyDescent="0.2">
      <c r="A8628">
        <v>2005</v>
      </c>
      <c r="B8628" t="str">
        <f>CONCATENATE("01.","01",".",Таблица1[[#This Row],[Столбец1]])</f>
        <v>01.01.2005</v>
      </c>
      <c r="C8628" t="str">
        <f>CONCATENATE(Таблица1[[#This Row],[Столбец3]],".",Таблица1[[#This Row],[Столбец2]],".",Таблица1[[#This Row],[Столбец1]])</f>
        <v>2.2.2005</v>
      </c>
      <c r="D8628">
        <f>DAYS360(Таблица1[[#This Row],[Столбец13]],Таблица1[[#This Row],[Столбец14]],TRUE)+1</f>
        <v>32</v>
      </c>
      <c r="E8628">
        <v>2</v>
      </c>
      <c r="F8628">
        <v>2</v>
      </c>
      <c r="G8628" s="1">
        <f t="shared" si="134"/>
        <v>1.6125</v>
      </c>
      <c r="H8628" s="1">
        <v>1.6174999999999999</v>
      </c>
      <c r="I8628" s="1">
        <v>1.6059000000000001</v>
      </c>
      <c r="J8628" s="1">
        <v>1.6135999999999999</v>
      </c>
      <c r="K8628" s="1">
        <f>(Таблица1[[#This Row],[Столбец7]]-Таблица1[[#This Row],[Столбец4]])*10000</f>
        <v>10.999999999998789</v>
      </c>
    </row>
    <row r="8629" spans="1:11" x14ac:dyDescent="0.2">
      <c r="A8629">
        <v>2005</v>
      </c>
      <c r="B8629" t="str">
        <f>CONCATENATE("01.","01",".",Таблица1[[#This Row],[Столбец1]])</f>
        <v>01.01.2005</v>
      </c>
      <c r="C8629" t="str">
        <f>CONCATENATE(Таблица1[[#This Row],[Столбец3]],".",Таблица1[[#This Row],[Столбец2]],".",Таблица1[[#This Row],[Столбец1]])</f>
        <v>3.2.2005</v>
      </c>
      <c r="D8629">
        <f>DAYS360(Таблица1[[#This Row],[Столбец13]],Таблица1[[#This Row],[Столбец14]],TRUE)+1</f>
        <v>33</v>
      </c>
      <c r="E8629">
        <v>2</v>
      </c>
      <c r="F8629">
        <v>3</v>
      </c>
      <c r="G8629" s="1">
        <f t="shared" si="134"/>
        <v>1.6135999999999999</v>
      </c>
      <c r="H8629" s="1">
        <v>1.6152</v>
      </c>
      <c r="I8629" s="1">
        <v>1.6077999999999999</v>
      </c>
      <c r="J8629" s="1">
        <v>1.6104000000000001</v>
      </c>
      <c r="K8629" s="1">
        <f>(Таблица1[[#This Row],[Столбец7]]-Таблица1[[#This Row],[Столбец4]])*10000</f>
        <v>-31.999999999998696</v>
      </c>
    </row>
    <row r="8630" spans="1:11" x14ac:dyDescent="0.2">
      <c r="A8630">
        <v>2005</v>
      </c>
      <c r="B8630" t="str">
        <f>CONCATENATE("01.","01",".",Таблица1[[#This Row],[Столбец1]])</f>
        <v>01.01.2005</v>
      </c>
      <c r="C8630" t="str">
        <f>CONCATENATE(Таблица1[[#This Row],[Столбец3]],".",Таблица1[[#This Row],[Столбец2]],".",Таблица1[[#This Row],[Столбец1]])</f>
        <v>4.2.2005</v>
      </c>
      <c r="D8630">
        <f>DAYS360(Таблица1[[#This Row],[Столбец13]],Таблица1[[#This Row],[Столбец14]],TRUE)+1</f>
        <v>34</v>
      </c>
      <c r="E8630">
        <v>2</v>
      </c>
      <c r="F8630">
        <v>4</v>
      </c>
      <c r="G8630" s="1">
        <f t="shared" si="134"/>
        <v>1.6104000000000001</v>
      </c>
      <c r="H8630" s="1">
        <v>1.6173</v>
      </c>
      <c r="I8630" s="1">
        <v>1.6021000000000001</v>
      </c>
      <c r="J8630" s="1">
        <v>1.6054999999999999</v>
      </c>
      <c r="K8630" s="1">
        <f>(Таблица1[[#This Row],[Столбец7]]-Таблица1[[#This Row],[Столбец4]])*10000</f>
        <v>-49.000000000001265</v>
      </c>
    </row>
    <row r="8631" spans="1:11" x14ac:dyDescent="0.2">
      <c r="A8631">
        <v>2005</v>
      </c>
      <c r="B8631" t="str">
        <f>CONCATENATE("01.","01",".",Таблица1[[#This Row],[Столбец1]])</f>
        <v>01.01.2005</v>
      </c>
      <c r="C8631" t="str">
        <f>CONCATENATE(Таблица1[[#This Row],[Столбец3]],".",Таблица1[[#This Row],[Столбец2]],".",Таблица1[[#This Row],[Столбец1]])</f>
        <v>7.2.2005</v>
      </c>
      <c r="D8631">
        <f>DAYS360(Таблица1[[#This Row],[Столбец13]],Таблица1[[#This Row],[Столбец14]],TRUE)+1</f>
        <v>37</v>
      </c>
      <c r="E8631">
        <v>2</v>
      </c>
      <c r="F8631">
        <v>7</v>
      </c>
      <c r="G8631" s="1">
        <f t="shared" si="134"/>
        <v>1.6054999999999999</v>
      </c>
      <c r="H8631" s="1">
        <v>1.6127</v>
      </c>
      <c r="I8631" s="1">
        <v>1.5999000000000001</v>
      </c>
      <c r="J8631" s="1">
        <v>1.6022000000000001</v>
      </c>
      <c r="K8631" s="1">
        <f>(Таблица1[[#This Row],[Столбец7]]-Таблица1[[#This Row],[Столбец4]])*10000</f>
        <v>-32.999999999998586</v>
      </c>
    </row>
    <row r="8632" spans="1:11" x14ac:dyDescent="0.2">
      <c r="A8632">
        <v>2005</v>
      </c>
      <c r="B8632" t="str">
        <f>CONCATENATE("01.","01",".",Таблица1[[#This Row],[Столбец1]])</f>
        <v>01.01.2005</v>
      </c>
      <c r="C8632" t="str">
        <f>CONCATENATE(Таблица1[[#This Row],[Столбец3]],".",Таблица1[[#This Row],[Столбец2]],".",Таблица1[[#This Row],[Столбец1]])</f>
        <v>8.2.2005</v>
      </c>
      <c r="D8632">
        <f>DAYS360(Таблица1[[#This Row],[Столбец13]],Таблица1[[#This Row],[Столбец14]],TRUE)+1</f>
        <v>38</v>
      </c>
      <c r="E8632">
        <v>2</v>
      </c>
      <c r="F8632">
        <v>8</v>
      </c>
      <c r="G8632" s="1">
        <f t="shared" si="134"/>
        <v>1.6022000000000001</v>
      </c>
      <c r="H8632" s="1">
        <v>1.6041000000000001</v>
      </c>
      <c r="I8632" s="1">
        <v>1.5894999999999999</v>
      </c>
      <c r="J8632" s="1">
        <v>1.5921000000000001</v>
      </c>
      <c r="K8632" s="1">
        <f>(Таблица1[[#This Row],[Столбец7]]-Таблица1[[#This Row],[Столбец4]])*10000</f>
        <v>-100.99999999999997</v>
      </c>
    </row>
    <row r="8633" spans="1:11" x14ac:dyDescent="0.2">
      <c r="A8633">
        <v>2005</v>
      </c>
      <c r="B8633" t="str">
        <f>CONCATENATE("01.","01",".",Таблица1[[#This Row],[Столбец1]])</f>
        <v>01.01.2005</v>
      </c>
      <c r="C8633" t="str">
        <f>CONCATENATE(Таблица1[[#This Row],[Столбец3]],".",Таблица1[[#This Row],[Столбец2]],".",Таблица1[[#This Row],[Столбец1]])</f>
        <v>9.2.2005</v>
      </c>
      <c r="D8633">
        <f>DAYS360(Таблица1[[#This Row],[Столбец13]],Таблица1[[#This Row],[Столбец14]],TRUE)+1</f>
        <v>39</v>
      </c>
      <c r="E8633">
        <v>2</v>
      </c>
      <c r="F8633">
        <v>9</v>
      </c>
      <c r="G8633" s="1">
        <f t="shared" si="134"/>
        <v>1.5921000000000001</v>
      </c>
      <c r="H8633" s="1">
        <v>1.6012</v>
      </c>
      <c r="I8633" s="1">
        <v>1.5907</v>
      </c>
      <c r="J8633" s="1">
        <v>1.5979000000000001</v>
      </c>
      <c r="K8633" s="1">
        <f>(Таблица1[[#This Row],[Столбец7]]-Таблица1[[#This Row],[Столбец4]])*10000</f>
        <v>58.00000000000027</v>
      </c>
    </row>
    <row r="8634" spans="1:11" x14ac:dyDescent="0.2">
      <c r="A8634">
        <v>2005</v>
      </c>
      <c r="B8634" t="str">
        <f>CONCATENATE("01.","01",".",Таблица1[[#This Row],[Столбец1]])</f>
        <v>01.01.2005</v>
      </c>
      <c r="C8634" t="str">
        <f>CONCATENATE(Таблица1[[#This Row],[Столбец3]],".",Таблица1[[#This Row],[Столбец2]],".",Таблица1[[#This Row],[Столбец1]])</f>
        <v>10.2.2005</v>
      </c>
      <c r="D8634">
        <f>DAYS360(Таблица1[[#This Row],[Столбец13]],Таблица1[[#This Row],[Столбец14]],TRUE)+1</f>
        <v>40</v>
      </c>
      <c r="E8634">
        <v>2</v>
      </c>
      <c r="F8634">
        <v>10</v>
      </c>
      <c r="G8634" s="1">
        <f t="shared" si="134"/>
        <v>1.5979000000000001</v>
      </c>
      <c r="H8634" s="1">
        <v>1.6037999999999999</v>
      </c>
      <c r="I8634" s="1">
        <v>1.5945</v>
      </c>
      <c r="J8634" s="1">
        <v>1.5981000000000001</v>
      </c>
      <c r="K8634" s="1">
        <f>(Таблица1[[#This Row],[Столбец7]]-Таблица1[[#This Row],[Столбец4]])*10000</f>
        <v>1.9999999999997797</v>
      </c>
    </row>
    <row r="8635" spans="1:11" x14ac:dyDescent="0.2">
      <c r="A8635">
        <v>2005</v>
      </c>
      <c r="B8635" t="str">
        <f>CONCATENATE("01.","01",".",Таблица1[[#This Row],[Столбец1]])</f>
        <v>01.01.2005</v>
      </c>
      <c r="C8635" t="str">
        <f>CONCATENATE(Таблица1[[#This Row],[Столбец3]],".",Таблица1[[#This Row],[Столбец2]],".",Таблица1[[#This Row],[Столбец1]])</f>
        <v>11.2.2005</v>
      </c>
      <c r="D8635">
        <f>DAYS360(Таблица1[[#This Row],[Столбец13]],Таблица1[[#This Row],[Столбец14]],TRUE)+1</f>
        <v>41</v>
      </c>
      <c r="E8635">
        <v>2</v>
      </c>
      <c r="F8635">
        <v>11</v>
      </c>
      <c r="G8635" s="1">
        <f t="shared" si="134"/>
        <v>1.5981000000000001</v>
      </c>
      <c r="H8635" s="1">
        <v>1.6003000000000001</v>
      </c>
      <c r="I8635" s="1">
        <v>1.5866</v>
      </c>
      <c r="J8635" s="1">
        <v>1.5866</v>
      </c>
      <c r="K8635" s="1">
        <f>(Таблица1[[#This Row],[Столбец7]]-Таблица1[[#This Row],[Столбец4]])*10000</f>
        <v>-115.00000000000065</v>
      </c>
    </row>
    <row r="8636" spans="1:11" x14ac:dyDescent="0.2">
      <c r="A8636">
        <v>2005</v>
      </c>
      <c r="B8636" t="str">
        <f>CONCATENATE("01.","01",".",Таблица1[[#This Row],[Столбец1]])</f>
        <v>01.01.2005</v>
      </c>
      <c r="C8636" t="str">
        <f>CONCATENATE(Таблица1[[#This Row],[Столбец3]],".",Таблица1[[#This Row],[Столбец2]],".",Таблица1[[#This Row],[Столбец1]])</f>
        <v>14.2.2005</v>
      </c>
      <c r="D8636">
        <f>DAYS360(Таблица1[[#This Row],[Столбец13]],Таблица1[[#This Row],[Столбец14]],TRUE)+1</f>
        <v>44</v>
      </c>
      <c r="E8636">
        <v>2</v>
      </c>
      <c r="F8636">
        <v>14</v>
      </c>
      <c r="G8636" s="1">
        <f t="shared" si="134"/>
        <v>1.5866</v>
      </c>
      <c r="H8636" s="1">
        <v>1.6036999999999999</v>
      </c>
      <c r="I8636" s="1">
        <v>1.5896999999999999</v>
      </c>
      <c r="J8636" s="1">
        <v>1.5982000000000001</v>
      </c>
      <c r="K8636" s="1">
        <f>(Таблица1[[#This Row],[Столбец7]]-Таблица1[[#This Row],[Столбец4]])*10000</f>
        <v>116.00000000000054</v>
      </c>
    </row>
    <row r="8637" spans="1:11" x14ac:dyDescent="0.2">
      <c r="A8637">
        <v>2005</v>
      </c>
      <c r="B8637" t="str">
        <f>CONCATENATE("01.","01",".",Таблица1[[#This Row],[Столбец1]])</f>
        <v>01.01.2005</v>
      </c>
      <c r="C8637" t="str">
        <f>CONCATENATE(Таблица1[[#This Row],[Столбец3]],".",Таблица1[[#This Row],[Столбец2]],".",Таблица1[[#This Row],[Столбец1]])</f>
        <v>15.2.2005</v>
      </c>
      <c r="D8637">
        <f>DAYS360(Таблица1[[#This Row],[Столбец13]],Таблица1[[#This Row],[Столбец14]],TRUE)+1</f>
        <v>45</v>
      </c>
      <c r="E8637">
        <v>2</v>
      </c>
      <c r="F8637">
        <v>15</v>
      </c>
      <c r="G8637" s="1">
        <f t="shared" si="134"/>
        <v>1.5982000000000001</v>
      </c>
      <c r="H8637" s="1">
        <v>1.6073999999999999</v>
      </c>
      <c r="I8637" s="1">
        <v>1.597</v>
      </c>
      <c r="J8637" s="1">
        <v>1.6014999999999999</v>
      </c>
      <c r="K8637" s="1">
        <f>(Таблица1[[#This Row],[Столбец7]]-Таблица1[[#This Row],[Столбец4]])*10000</f>
        <v>32.999999999998586</v>
      </c>
    </row>
    <row r="8638" spans="1:11" x14ac:dyDescent="0.2">
      <c r="A8638">
        <v>2005</v>
      </c>
      <c r="B8638" t="str">
        <f>CONCATENATE("01.","01",".",Таблица1[[#This Row],[Столбец1]])</f>
        <v>01.01.2005</v>
      </c>
      <c r="C8638" t="str">
        <f>CONCATENATE(Таблица1[[#This Row],[Столбец3]],".",Таблица1[[#This Row],[Столбец2]],".",Таблица1[[#This Row],[Столбец1]])</f>
        <v>16.2.2005</v>
      </c>
      <c r="D8638">
        <f>DAYS360(Таблица1[[#This Row],[Столбец13]],Таблица1[[#This Row],[Столбец14]],TRUE)+1</f>
        <v>46</v>
      </c>
      <c r="E8638">
        <v>2</v>
      </c>
      <c r="F8638">
        <v>16</v>
      </c>
      <c r="G8638" s="1">
        <f t="shared" si="134"/>
        <v>1.6014999999999999</v>
      </c>
      <c r="H8638" s="1">
        <v>1.6162000000000001</v>
      </c>
      <c r="I8638" s="1">
        <v>1.5993999999999999</v>
      </c>
      <c r="J8638" s="1">
        <v>1.6112</v>
      </c>
      <c r="K8638" s="1">
        <f>(Таблица1[[#This Row],[Столбец7]]-Таблица1[[#This Row],[Столбец4]])*10000</f>
        <v>97.000000000000426</v>
      </c>
    </row>
    <row r="8639" spans="1:11" x14ac:dyDescent="0.2">
      <c r="A8639">
        <v>2005</v>
      </c>
      <c r="B8639" t="str">
        <f>CONCATENATE("01.","01",".",Таблица1[[#This Row],[Столбец1]])</f>
        <v>01.01.2005</v>
      </c>
      <c r="C8639" t="str">
        <f>CONCATENATE(Таблица1[[#This Row],[Столбец3]],".",Таблица1[[#This Row],[Столбец2]],".",Таблица1[[#This Row],[Столбец1]])</f>
        <v>17.2.2005</v>
      </c>
      <c r="D8639">
        <f>DAYS360(Таблица1[[#This Row],[Столбец13]],Таблица1[[#This Row],[Столбец14]],TRUE)+1</f>
        <v>47</v>
      </c>
      <c r="E8639">
        <v>2</v>
      </c>
      <c r="F8639">
        <v>17</v>
      </c>
      <c r="G8639" s="1">
        <f t="shared" si="134"/>
        <v>1.6112</v>
      </c>
      <c r="H8639" s="1">
        <v>1.6151</v>
      </c>
      <c r="I8639" s="1">
        <v>1.6033999999999999</v>
      </c>
      <c r="J8639" s="1">
        <v>1.6057999999999999</v>
      </c>
      <c r="K8639" s="1">
        <f>(Таблица1[[#This Row],[Столбец7]]-Таблица1[[#This Row],[Столбец4]])*10000</f>
        <v>-54.000000000000711</v>
      </c>
    </row>
    <row r="8640" spans="1:11" x14ac:dyDescent="0.2">
      <c r="A8640">
        <v>2005</v>
      </c>
      <c r="B8640" t="str">
        <f>CONCATENATE("01.","01",".",Таблица1[[#This Row],[Столбец1]])</f>
        <v>01.01.2005</v>
      </c>
      <c r="C8640" t="str">
        <f>CONCATENATE(Таблица1[[#This Row],[Столбец3]],".",Таблица1[[#This Row],[Столбец2]],".",Таблица1[[#This Row],[Столбец1]])</f>
        <v>18.2.2005</v>
      </c>
      <c r="D8640">
        <f>DAYS360(Таблица1[[#This Row],[Столбец13]],Таблица1[[#This Row],[Столбец14]],TRUE)+1</f>
        <v>48</v>
      </c>
      <c r="E8640">
        <v>2</v>
      </c>
      <c r="F8640">
        <v>18</v>
      </c>
      <c r="G8640" s="1">
        <f t="shared" si="134"/>
        <v>1.6057999999999999</v>
      </c>
      <c r="H8640" s="1">
        <v>1.6108</v>
      </c>
      <c r="I8640" s="1">
        <v>1.6029</v>
      </c>
      <c r="J8640" s="1">
        <v>1.6082000000000001</v>
      </c>
      <c r="K8640" s="1">
        <f>(Таблица1[[#This Row],[Столбец7]]-Таблица1[[#This Row],[Столбец4]])*10000</f>
        <v>24.000000000001798</v>
      </c>
    </row>
    <row r="8641" spans="1:11" x14ac:dyDescent="0.2">
      <c r="A8641">
        <v>2005</v>
      </c>
      <c r="B8641" t="str">
        <f>CONCATENATE("01.","01",".",Таблица1[[#This Row],[Столбец1]])</f>
        <v>01.01.2005</v>
      </c>
      <c r="C8641" t="str">
        <f>CONCATENATE(Таблица1[[#This Row],[Столбец3]],".",Таблица1[[#This Row],[Столбец2]],".",Таблица1[[#This Row],[Столбец1]])</f>
        <v>21.2.2005</v>
      </c>
      <c r="D8641">
        <f>DAYS360(Таблица1[[#This Row],[Столбец13]],Таблица1[[#This Row],[Столбец14]],TRUE)+1</f>
        <v>51</v>
      </c>
      <c r="E8641">
        <v>2</v>
      </c>
      <c r="F8641">
        <v>21</v>
      </c>
      <c r="G8641" s="1">
        <f t="shared" si="134"/>
        <v>1.6082000000000001</v>
      </c>
      <c r="H8641" s="1">
        <v>1.6133</v>
      </c>
      <c r="I8641" s="1">
        <v>1.6032</v>
      </c>
      <c r="J8641" s="1">
        <v>1.6101000000000001</v>
      </c>
      <c r="K8641" s="1">
        <f>(Таблица1[[#This Row],[Столбец7]]-Таблица1[[#This Row],[Столбец4]])*10000</f>
        <v>19.000000000000128</v>
      </c>
    </row>
    <row r="8642" spans="1:11" x14ac:dyDescent="0.2">
      <c r="A8642">
        <v>2005</v>
      </c>
      <c r="B8642" t="str">
        <f>CONCATENATE("01.","01",".",Таблица1[[#This Row],[Столбец1]])</f>
        <v>01.01.2005</v>
      </c>
      <c r="C8642" t="str">
        <f>CONCATENATE(Таблица1[[#This Row],[Столбец3]],".",Таблица1[[#This Row],[Столбец2]],".",Таблица1[[#This Row],[Столбец1]])</f>
        <v>22.2.2005</v>
      </c>
      <c r="D8642">
        <f>DAYS360(Таблица1[[#This Row],[Столбец13]],Таблица1[[#This Row],[Столбец14]],TRUE)+1</f>
        <v>52</v>
      </c>
      <c r="E8642">
        <v>2</v>
      </c>
      <c r="F8642">
        <v>22</v>
      </c>
      <c r="G8642" s="1">
        <f t="shared" ref="G8642:G8705" si="135">J8641</f>
        <v>1.6101000000000001</v>
      </c>
      <c r="H8642" s="1">
        <v>1.6303000000000001</v>
      </c>
      <c r="I8642" s="1">
        <v>1.6099000000000001</v>
      </c>
      <c r="J8642" s="1">
        <v>1.6247</v>
      </c>
      <c r="K8642" s="1">
        <f>(Таблица1[[#This Row],[Столбец7]]-Таблица1[[#This Row],[Столбец4]])*10000</f>
        <v>145.99999999999946</v>
      </c>
    </row>
    <row r="8643" spans="1:11" x14ac:dyDescent="0.2">
      <c r="A8643">
        <v>2005</v>
      </c>
      <c r="B8643" t="str">
        <f>CONCATENATE("01.","01",".",Таблица1[[#This Row],[Столбец1]])</f>
        <v>01.01.2005</v>
      </c>
      <c r="C8643" t="str">
        <f>CONCATENATE(Таблица1[[#This Row],[Столбец3]],".",Таблица1[[#This Row],[Столбец2]],".",Таблица1[[#This Row],[Столбец1]])</f>
        <v>23.2.2005</v>
      </c>
      <c r="D8643">
        <f>DAYS360(Таблица1[[#This Row],[Столбец13]],Таблица1[[#This Row],[Столбец14]],TRUE)+1</f>
        <v>53</v>
      </c>
      <c r="E8643">
        <v>2</v>
      </c>
      <c r="F8643">
        <v>23</v>
      </c>
      <c r="G8643" s="1">
        <f t="shared" si="135"/>
        <v>1.6247</v>
      </c>
      <c r="H8643" s="1">
        <v>1.6498999999999999</v>
      </c>
      <c r="I8643" s="1">
        <v>1.6216999999999999</v>
      </c>
      <c r="J8643" s="1">
        <v>1.6487000000000001</v>
      </c>
      <c r="K8643" s="1">
        <f>(Таблица1[[#This Row],[Столбец7]]-Таблица1[[#This Row],[Столбец4]])*10000</f>
        <v>240.00000000000023</v>
      </c>
    </row>
    <row r="8644" spans="1:11" x14ac:dyDescent="0.2">
      <c r="A8644">
        <v>2005</v>
      </c>
      <c r="B8644" t="str">
        <f>CONCATENATE("01.","01",".",Таблица1[[#This Row],[Столбец1]])</f>
        <v>01.01.2005</v>
      </c>
      <c r="C8644" t="str">
        <f>CONCATENATE(Таблица1[[#This Row],[Столбец3]],".",Таблица1[[#This Row],[Столбец2]],".",Таблица1[[#This Row],[Столбец1]])</f>
        <v>24.2.2005</v>
      </c>
      <c r="D8644">
        <f>DAYS360(Таблица1[[#This Row],[Столбец13]],Таблица1[[#This Row],[Столбец14]],TRUE)+1</f>
        <v>54</v>
      </c>
      <c r="E8644">
        <v>2</v>
      </c>
      <c r="F8644">
        <v>24</v>
      </c>
      <c r="G8644" s="1">
        <f t="shared" si="135"/>
        <v>1.6487000000000001</v>
      </c>
      <c r="H8644" s="1">
        <v>1.6544000000000001</v>
      </c>
      <c r="I8644" s="1">
        <v>1.6335999999999999</v>
      </c>
      <c r="J8644" s="1">
        <v>1.6338999999999999</v>
      </c>
      <c r="K8644" s="1">
        <f>(Таблица1[[#This Row],[Столбец7]]-Таблица1[[#This Row],[Столбец4]])*10000</f>
        <v>-148.00000000000148</v>
      </c>
    </row>
    <row r="8645" spans="1:11" x14ac:dyDescent="0.2">
      <c r="A8645">
        <v>2005</v>
      </c>
      <c r="B8645" t="str">
        <f>CONCATENATE("01.","01",".",Таблица1[[#This Row],[Столбец1]])</f>
        <v>01.01.2005</v>
      </c>
      <c r="C8645" t="str">
        <f>CONCATENATE(Таблица1[[#This Row],[Столбец3]],".",Таблица1[[#This Row],[Столбец2]],".",Таблица1[[#This Row],[Столбец1]])</f>
        <v>25.2.2005</v>
      </c>
      <c r="D8645">
        <f>DAYS360(Таблица1[[#This Row],[Столбец13]],Таблица1[[#This Row],[Столбец14]],TRUE)+1</f>
        <v>55</v>
      </c>
      <c r="E8645">
        <v>2</v>
      </c>
      <c r="F8645">
        <v>25</v>
      </c>
      <c r="G8645" s="1">
        <f t="shared" si="135"/>
        <v>1.6338999999999999</v>
      </c>
      <c r="H8645" s="1">
        <v>1.6427</v>
      </c>
      <c r="I8645" s="1">
        <v>1.6324000000000001</v>
      </c>
      <c r="J8645" s="1">
        <v>1.6415999999999999</v>
      </c>
      <c r="K8645" s="1">
        <f>(Таблица1[[#This Row],[Столбец7]]-Таблица1[[#This Row],[Столбец4]])*10000</f>
        <v>77.000000000000398</v>
      </c>
    </row>
    <row r="8646" spans="1:11" x14ac:dyDescent="0.2">
      <c r="A8646">
        <v>2005</v>
      </c>
      <c r="B8646" t="str">
        <f>CONCATENATE("01.","01",".",Таблица1[[#This Row],[Столбец1]])</f>
        <v>01.01.2005</v>
      </c>
      <c r="C8646" t="str">
        <f>CONCATENATE(Таблица1[[#This Row],[Столбец3]],".",Таблица1[[#This Row],[Столбец2]],".",Таблица1[[#This Row],[Столбец1]])</f>
        <v>28.2.2005</v>
      </c>
      <c r="D8646">
        <f>DAYS360(Таблица1[[#This Row],[Столбец13]],Таблица1[[#This Row],[Столбец14]],TRUE)+1</f>
        <v>58</v>
      </c>
      <c r="E8646">
        <v>2</v>
      </c>
      <c r="F8646">
        <v>28</v>
      </c>
      <c r="G8646" s="1">
        <f t="shared" si="135"/>
        <v>1.6415999999999999</v>
      </c>
      <c r="H8646" s="1">
        <v>1.6417999999999999</v>
      </c>
      <c r="I8646" s="1">
        <v>1.6271</v>
      </c>
      <c r="J8646" s="1">
        <v>1.6322000000000001</v>
      </c>
      <c r="K8646" s="1">
        <f>(Таблица1[[#This Row],[Столбец7]]-Таблица1[[#This Row],[Столбец4]])*10000</f>
        <v>-93.999999999998522</v>
      </c>
    </row>
    <row r="8647" spans="1:11" x14ac:dyDescent="0.2">
      <c r="A8647">
        <v>2005</v>
      </c>
      <c r="B8647" t="str">
        <f>CONCATENATE("01.","01",".",Таблица1[[#This Row],[Столбец1]])</f>
        <v>01.01.2005</v>
      </c>
      <c r="C8647" t="str">
        <f>CONCATENATE(Таблица1[[#This Row],[Столбец3]],".",Таблица1[[#This Row],[Столбец2]],".",Таблица1[[#This Row],[Столбец1]])</f>
        <v>1.3.2005</v>
      </c>
      <c r="D8647">
        <f>DAYS360(Таблица1[[#This Row],[Столбец13]],Таблица1[[#This Row],[Столбец14]],TRUE)+1</f>
        <v>61</v>
      </c>
      <c r="E8647">
        <v>3</v>
      </c>
      <c r="F8647">
        <v>1</v>
      </c>
      <c r="G8647" s="1">
        <f t="shared" si="135"/>
        <v>1.6322000000000001</v>
      </c>
      <c r="H8647" s="1">
        <v>1.6398999999999999</v>
      </c>
      <c r="I8647" s="1">
        <v>1.6246</v>
      </c>
      <c r="J8647" s="1">
        <v>1.6343000000000001</v>
      </c>
      <c r="K8647" s="1">
        <f>(Таблица1[[#This Row],[Столбец7]]-Таблица1[[#This Row],[Столбец4]])*10000</f>
        <v>20.999999999999908</v>
      </c>
    </row>
    <row r="8648" spans="1:11" x14ac:dyDescent="0.2">
      <c r="A8648">
        <v>2005</v>
      </c>
      <c r="B8648" t="str">
        <f>CONCATENATE("01.","01",".",Таблица1[[#This Row],[Столбец1]])</f>
        <v>01.01.2005</v>
      </c>
      <c r="C8648" t="str">
        <f>CONCATENATE(Таблица1[[#This Row],[Столбец3]],".",Таблица1[[#This Row],[Столбец2]],".",Таблица1[[#This Row],[Столбец1]])</f>
        <v>2.3.2005</v>
      </c>
      <c r="D8648">
        <f>DAYS360(Таблица1[[#This Row],[Столбец13]],Таблица1[[#This Row],[Столбец14]],TRUE)+1</f>
        <v>62</v>
      </c>
      <c r="E8648">
        <v>3</v>
      </c>
      <c r="F8648">
        <v>2</v>
      </c>
      <c r="G8648" s="1">
        <f t="shared" si="135"/>
        <v>1.6343000000000001</v>
      </c>
      <c r="H8648" s="1">
        <v>1.6383000000000001</v>
      </c>
      <c r="I8648" s="1">
        <v>1.6255999999999999</v>
      </c>
      <c r="J8648" s="1">
        <v>1.6274</v>
      </c>
      <c r="K8648" s="1">
        <f>(Таблица1[[#This Row],[Столбец7]]-Таблица1[[#This Row],[Столбец4]])*10000</f>
        <v>-69.000000000001279</v>
      </c>
    </row>
    <row r="8649" spans="1:11" x14ac:dyDescent="0.2">
      <c r="A8649">
        <v>2005</v>
      </c>
      <c r="B8649" t="str">
        <f>CONCATENATE("01.","01",".",Таблица1[[#This Row],[Столбец1]])</f>
        <v>01.01.2005</v>
      </c>
      <c r="C8649" t="str">
        <f>CONCATENATE(Таблица1[[#This Row],[Столбец3]],".",Таблица1[[#This Row],[Столбец2]],".",Таблица1[[#This Row],[Столбец1]])</f>
        <v>3.3.2005</v>
      </c>
      <c r="D8649">
        <f>DAYS360(Таблица1[[#This Row],[Столбец13]],Таблица1[[#This Row],[Столбец14]],TRUE)+1</f>
        <v>63</v>
      </c>
      <c r="E8649">
        <v>3</v>
      </c>
      <c r="F8649">
        <v>3</v>
      </c>
      <c r="G8649" s="1">
        <f t="shared" si="135"/>
        <v>1.6274</v>
      </c>
      <c r="H8649" s="1">
        <v>1.6388</v>
      </c>
      <c r="I8649" s="1">
        <v>1.6254</v>
      </c>
      <c r="J8649" s="1">
        <v>1.63</v>
      </c>
      <c r="K8649" s="1">
        <f>(Таблица1[[#This Row],[Столбец7]]-Таблица1[[#This Row],[Столбец4]])*10000</f>
        <v>25.999999999999357</v>
      </c>
    </row>
    <row r="8650" spans="1:11" x14ac:dyDescent="0.2">
      <c r="A8650">
        <v>2005</v>
      </c>
      <c r="B8650" t="str">
        <f>CONCATENATE("01.","01",".",Таблица1[[#This Row],[Столбец1]])</f>
        <v>01.01.2005</v>
      </c>
      <c r="C8650" t="str">
        <f>CONCATENATE(Таблица1[[#This Row],[Столбец3]],".",Таблица1[[#This Row],[Столбец2]],".",Таблица1[[#This Row],[Столбец1]])</f>
        <v>4.3.2005</v>
      </c>
      <c r="D8650">
        <f>DAYS360(Таблица1[[#This Row],[Столбец13]],Таблица1[[#This Row],[Столбец14]],TRUE)+1</f>
        <v>64</v>
      </c>
      <c r="E8650">
        <v>3</v>
      </c>
      <c r="F8650">
        <v>4</v>
      </c>
      <c r="G8650" s="1">
        <f t="shared" si="135"/>
        <v>1.63</v>
      </c>
      <c r="H8650" s="1">
        <v>1.6345000000000001</v>
      </c>
      <c r="I8650" s="1">
        <v>1.6263000000000001</v>
      </c>
      <c r="J8650" s="1">
        <v>1.6345000000000001</v>
      </c>
      <c r="K8650" s="1">
        <f>(Таблица1[[#This Row],[Столбец7]]-Таблица1[[#This Row],[Столбец4]])*10000</f>
        <v>45.000000000001705</v>
      </c>
    </row>
    <row r="8651" spans="1:11" x14ac:dyDescent="0.2">
      <c r="A8651">
        <v>2005</v>
      </c>
      <c r="B8651" t="str">
        <f>CONCATENATE("01.","01",".",Таблица1[[#This Row],[Столбец1]])</f>
        <v>01.01.2005</v>
      </c>
      <c r="C8651" t="str">
        <f>CONCATENATE(Таблица1[[#This Row],[Столбец3]],".",Таблица1[[#This Row],[Столбец2]],".",Таблица1[[#This Row],[Столбец1]])</f>
        <v>7.3.2005</v>
      </c>
      <c r="D8651">
        <f>DAYS360(Таблица1[[#This Row],[Столбец13]],Таблица1[[#This Row],[Столбец14]],TRUE)+1</f>
        <v>67</v>
      </c>
      <c r="E8651">
        <v>3</v>
      </c>
      <c r="F8651">
        <v>7</v>
      </c>
      <c r="G8651" s="1">
        <f t="shared" si="135"/>
        <v>1.6345000000000001</v>
      </c>
      <c r="H8651" s="1">
        <v>1.6322000000000001</v>
      </c>
      <c r="I8651" s="1">
        <v>1.6216999999999999</v>
      </c>
      <c r="J8651" s="1">
        <v>1.6229</v>
      </c>
      <c r="K8651" s="1">
        <f>(Таблица1[[#This Row],[Столбец7]]-Таблица1[[#This Row],[Столбец4]])*10000</f>
        <v>-116.00000000000054</v>
      </c>
    </row>
    <row r="8652" spans="1:11" x14ac:dyDescent="0.2">
      <c r="A8652">
        <v>2005</v>
      </c>
      <c r="B8652" t="str">
        <f>CONCATENATE("01.","01",".",Таблица1[[#This Row],[Столбец1]])</f>
        <v>01.01.2005</v>
      </c>
      <c r="C8652" t="str">
        <f>CONCATENATE(Таблица1[[#This Row],[Столбец3]],".",Таблица1[[#This Row],[Столбец2]],".",Таблица1[[#This Row],[Столбец1]])</f>
        <v>8.3.2005</v>
      </c>
      <c r="D8652">
        <f>DAYS360(Таблица1[[#This Row],[Столбец13]],Таблица1[[#This Row],[Столбец14]],TRUE)+1</f>
        <v>68</v>
      </c>
      <c r="E8652">
        <v>3</v>
      </c>
      <c r="F8652">
        <v>8</v>
      </c>
      <c r="G8652" s="1">
        <f t="shared" si="135"/>
        <v>1.6229</v>
      </c>
      <c r="H8652" s="1">
        <v>1.629</v>
      </c>
      <c r="I8652" s="1">
        <v>1.6156999999999999</v>
      </c>
      <c r="J8652" s="1">
        <v>1.6185</v>
      </c>
      <c r="K8652" s="1">
        <f>(Таблица1[[#This Row],[Столбец7]]-Таблица1[[#This Row],[Столбец4]])*10000</f>
        <v>-43.999999999999595</v>
      </c>
    </row>
    <row r="8653" spans="1:11" x14ac:dyDescent="0.2">
      <c r="A8653">
        <v>2005</v>
      </c>
      <c r="B8653" t="str">
        <f>CONCATENATE("01.","01",".",Таблица1[[#This Row],[Столбец1]])</f>
        <v>01.01.2005</v>
      </c>
      <c r="C8653" t="str">
        <f>CONCATENATE(Таблица1[[#This Row],[Столбец3]],".",Таблица1[[#This Row],[Столбец2]],".",Таблица1[[#This Row],[Столбец1]])</f>
        <v>9.3.2005</v>
      </c>
      <c r="D8653">
        <f>DAYS360(Таблица1[[#This Row],[Столбец13]],Таблица1[[#This Row],[Столбец14]],TRUE)+1</f>
        <v>69</v>
      </c>
      <c r="E8653">
        <v>3</v>
      </c>
      <c r="F8653">
        <v>9</v>
      </c>
      <c r="G8653" s="1">
        <f t="shared" si="135"/>
        <v>1.6185</v>
      </c>
      <c r="H8653" s="1">
        <v>1.6196999999999999</v>
      </c>
      <c r="I8653" s="1">
        <v>1.6086</v>
      </c>
      <c r="J8653" s="1">
        <v>1.6153</v>
      </c>
      <c r="K8653" s="1">
        <f>(Таблица1[[#This Row],[Столбец7]]-Таблица1[[#This Row],[Столбец4]])*10000</f>
        <v>-32.000000000000917</v>
      </c>
    </row>
    <row r="8654" spans="1:11" x14ac:dyDescent="0.2">
      <c r="A8654">
        <v>2005</v>
      </c>
      <c r="B8654" t="str">
        <f>CONCATENATE("01.","01",".",Таблица1[[#This Row],[Столбец1]])</f>
        <v>01.01.2005</v>
      </c>
      <c r="C8654" t="str">
        <f>CONCATENATE(Таблица1[[#This Row],[Столбец3]],".",Таблица1[[#This Row],[Столбец2]],".",Таблица1[[#This Row],[Столбец1]])</f>
        <v>10.3.2005</v>
      </c>
      <c r="D8654">
        <f>DAYS360(Таблица1[[#This Row],[Столбец13]],Таблица1[[#This Row],[Столбец14]],TRUE)+1</f>
        <v>70</v>
      </c>
      <c r="E8654">
        <v>3</v>
      </c>
      <c r="F8654">
        <v>10</v>
      </c>
      <c r="G8654" s="1">
        <f t="shared" si="135"/>
        <v>1.6153</v>
      </c>
      <c r="H8654" s="1">
        <v>1.6175999999999999</v>
      </c>
      <c r="I8654" s="1">
        <v>1.6099000000000001</v>
      </c>
      <c r="J8654" s="1">
        <v>1.6136999999999999</v>
      </c>
      <c r="K8654" s="1">
        <f>(Таблица1[[#This Row],[Столбец7]]-Таблица1[[#This Row],[Столбец4]])*10000</f>
        <v>-16.000000000000458</v>
      </c>
    </row>
    <row r="8655" spans="1:11" x14ac:dyDescent="0.2">
      <c r="A8655">
        <v>2005</v>
      </c>
      <c r="B8655" t="str">
        <f>CONCATENATE("01.","01",".",Таблица1[[#This Row],[Столбец1]])</f>
        <v>01.01.2005</v>
      </c>
      <c r="C8655" t="str">
        <f>CONCATENATE(Таблица1[[#This Row],[Столбец3]],".",Таблица1[[#This Row],[Столбец2]],".",Таблица1[[#This Row],[Столбец1]])</f>
        <v>11.3.2005</v>
      </c>
      <c r="D8655">
        <f>DAYS360(Таблица1[[#This Row],[Столбец13]],Таблица1[[#This Row],[Столбец14]],TRUE)+1</f>
        <v>71</v>
      </c>
      <c r="E8655">
        <v>3</v>
      </c>
      <c r="F8655">
        <v>11</v>
      </c>
      <c r="G8655" s="1">
        <f t="shared" si="135"/>
        <v>1.6136999999999999</v>
      </c>
      <c r="H8655" s="1">
        <v>1.6254</v>
      </c>
      <c r="I8655" s="1">
        <v>1.6127</v>
      </c>
      <c r="J8655" s="1">
        <v>1.6226</v>
      </c>
      <c r="K8655" s="1">
        <f>(Таблица1[[#This Row],[Столбец7]]-Таблица1[[#This Row],[Столбец4]])*10000</f>
        <v>89.000000000001307</v>
      </c>
    </row>
    <row r="8656" spans="1:11" x14ac:dyDescent="0.2">
      <c r="A8656">
        <v>2005</v>
      </c>
      <c r="B8656" t="str">
        <f>CONCATENATE("01.","01",".",Таблица1[[#This Row],[Столбец1]])</f>
        <v>01.01.2005</v>
      </c>
      <c r="C8656" t="str">
        <f>CONCATENATE(Таблица1[[#This Row],[Столбец3]],".",Таблица1[[#This Row],[Столбец2]],".",Таблица1[[#This Row],[Столбец1]])</f>
        <v>14.3.2005</v>
      </c>
      <c r="D8656">
        <f>DAYS360(Таблица1[[#This Row],[Столбец13]],Таблица1[[#This Row],[Столбец14]],TRUE)+1</f>
        <v>74</v>
      </c>
      <c r="E8656">
        <v>3</v>
      </c>
      <c r="F8656">
        <v>14</v>
      </c>
      <c r="G8656" s="1">
        <f t="shared" si="135"/>
        <v>1.6226</v>
      </c>
      <c r="H8656" s="1">
        <v>1.6227</v>
      </c>
      <c r="I8656" s="1">
        <v>1.6103000000000001</v>
      </c>
      <c r="J8656" s="1">
        <v>1.6136999999999999</v>
      </c>
      <c r="K8656" s="1">
        <f>(Таблица1[[#This Row],[Столбец7]]-Таблица1[[#This Row],[Столбец4]])*10000</f>
        <v>-89.000000000001307</v>
      </c>
    </row>
    <row r="8657" spans="1:11" x14ac:dyDescent="0.2">
      <c r="A8657">
        <v>2005</v>
      </c>
      <c r="B8657" t="str">
        <f>CONCATENATE("01.","01",".",Таблица1[[#This Row],[Столбец1]])</f>
        <v>01.01.2005</v>
      </c>
      <c r="C8657" t="str">
        <f>CONCATENATE(Таблица1[[#This Row],[Столбец3]],".",Таблица1[[#This Row],[Столбец2]],".",Таблица1[[#This Row],[Столбец1]])</f>
        <v>15.3.2005</v>
      </c>
      <c r="D8657">
        <f>DAYS360(Таблица1[[#This Row],[Столбец13]],Таблица1[[#This Row],[Столбец14]],TRUE)+1</f>
        <v>75</v>
      </c>
      <c r="E8657">
        <v>3</v>
      </c>
      <c r="F8657">
        <v>15</v>
      </c>
      <c r="G8657" s="1">
        <f t="shared" si="135"/>
        <v>1.6136999999999999</v>
      </c>
      <c r="H8657" s="1">
        <v>1.6156999999999999</v>
      </c>
      <c r="I8657" s="1">
        <v>1.6005</v>
      </c>
      <c r="J8657" s="1">
        <v>1.6062000000000001</v>
      </c>
      <c r="K8657" s="1">
        <f>(Таблица1[[#This Row],[Столбец7]]-Таблица1[[#This Row],[Столбец4]])*10000</f>
        <v>-74.999999999998408</v>
      </c>
    </row>
    <row r="8658" spans="1:11" x14ac:dyDescent="0.2">
      <c r="A8658">
        <v>2005</v>
      </c>
      <c r="B8658" t="str">
        <f>CONCATENATE("01.","01",".",Таблица1[[#This Row],[Столбец1]])</f>
        <v>01.01.2005</v>
      </c>
      <c r="C8658" t="str">
        <f>CONCATENATE(Таблица1[[#This Row],[Столбец3]],".",Таблица1[[#This Row],[Столбец2]],".",Таблица1[[#This Row],[Столбец1]])</f>
        <v>16.3.2005</v>
      </c>
      <c r="D8658">
        <f>DAYS360(Таблица1[[#This Row],[Столбец13]],Таблица1[[#This Row],[Столбец14]],TRUE)+1</f>
        <v>76</v>
      </c>
      <c r="E8658">
        <v>3</v>
      </c>
      <c r="F8658">
        <v>16</v>
      </c>
      <c r="G8658" s="1">
        <f t="shared" si="135"/>
        <v>1.6062000000000001</v>
      </c>
      <c r="H8658" s="1">
        <v>1.6177999999999999</v>
      </c>
      <c r="I8658" s="1">
        <v>1.6041000000000001</v>
      </c>
      <c r="J8658" s="1">
        <v>1.6163000000000001</v>
      </c>
      <c r="K8658" s="1">
        <f>(Таблица1[[#This Row],[Столбец7]]-Таблица1[[#This Row],[Столбец4]])*10000</f>
        <v>100.99999999999997</v>
      </c>
    </row>
    <row r="8659" spans="1:11" x14ac:dyDescent="0.2">
      <c r="A8659">
        <v>2005</v>
      </c>
      <c r="B8659" t="str">
        <f>CONCATENATE("01.","01",".",Таблица1[[#This Row],[Столбец1]])</f>
        <v>01.01.2005</v>
      </c>
      <c r="C8659" t="str">
        <f>CONCATENATE(Таблица1[[#This Row],[Столбец3]],".",Таблица1[[#This Row],[Столбец2]],".",Таблица1[[#This Row],[Столбец1]])</f>
        <v>17.3.2005</v>
      </c>
      <c r="D8659">
        <f>DAYS360(Таблица1[[#This Row],[Столбец13]],Таблица1[[#This Row],[Столбец14]],TRUE)+1</f>
        <v>77</v>
      </c>
      <c r="E8659">
        <v>3</v>
      </c>
      <c r="F8659">
        <v>17</v>
      </c>
      <c r="G8659" s="1">
        <f t="shared" si="135"/>
        <v>1.6163000000000001</v>
      </c>
      <c r="H8659" s="1">
        <v>1.6180000000000001</v>
      </c>
      <c r="I8659" s="1">
        <v>1.6025</v>
      </c>
      <c r="J8659" s="1">
        <v>1.607</v>
      </c>
      <c r="K8659" s="1">
        <f>(Таблица1[[#This Row],[Столбец7]]-Таблица1[[#This Row],[Столбец4]])*10000</f>
        <v>-93.000000000000853</v>
      </c>
    </row>
    <row r="8660" spans="1:11" x14ac:dyDescent="0.2">
      <c r="A8660">
        <v>2005</v>
      </c>
      <c r="B8660" t="str">
        <f>CONCATENATE("01.","01",".",Таблица1[[#This Row],[Столбец1]])</f>
        <v>01.01.2005</v>
      </c>
      <c r="C8660" t="str">
        <f>CONCATENATE(Таблица1[[#This Row],[Столбец3]],".",Таблица1[[#This Row],[Столбец2]],".",Таблица1[[#This Row],[Столбец1]])</f>
        <v>18.3.2005</v>
      </c>
      <c r="D8660">
        <f>DAYS360(Таблица1[[#This Row],[Столбец13]],Таблица1[[#This Row],[Столбец14]],TRUE)+1</f>
        <v>78</v>
      </c>
      <c r="E8660">
        <v>3</v>
      </c>
      <c r="F8660">
        <v>18</v>
      </c>
      <c r="G8660" s="1">
        <f t="shared" si="135"/>
        <v>1.607</v>
      </c>
      <c r="H8660" s="1">
        <v>1.6083000000000001</v>
      </c>
      <c r="I8660" s="1">
        <v>1.5956999999999999</v>
      </c>
      <c r="J8660" s="1">
        <v>1.5985</v>
      </c>
      <c r="K8660" s="1">
        <f>(Таблица1[[#This Row],[Столбец7]]-Таблица1[[#This Row],[Столбец4]])*10000</f>
        <v>-84.999999999999517</v>
      </c>
    </row>
    <row r="8661" spans="1:11" x14ac:dyDescent="0.2">
      <c r="A8661">
        <v>2005</v>
      </c>
      <c r="B8661" t="str">
        <f>CONCATENATE("01.","01",".",Таблица1[[#This Row],[Столбец1]])</f>
        <v>01.01.2005</v>
      </c>
      <c r="C8661" t="str">
        <f>CONCATENATE(Таблица1[[#This Row],[Столбец3]],".",Таблица1[[#This Row],[Столбец2]],".",Таблица1[[#This Row],[Столбец1]])</f>
        <v>21.3.2005</v>
      </c>
      <c r="D8661">
        <f>DAYS360(Таблица1[[#This Row],[Столбец13]],Таблица1[[#This Row],[Столбец14]],TRUE)+1</f>
        <v>81</v>
      </c>
      <c r="E8661">
        <v>3</v>
      </c>
      <c r="F8661">
        <v>21</v>
      </c>
      <c r="G8661" s="1">
        <f t="shared" si="135"/>
        <v>1.5985</v>
      </c>
      <c r="H8661" s="1">
        <v>1.6032999999999999</v>
      </c>
      <c r="I8661" s="1">
        <v>1.5911999999999999</v>
      </c>
      <c r="J8661" s="1">
        <v>1.5941000000000001</v>
      </c>
      <c r="K8661" s="1">
        <f>(Таблица1[[#This Row],[Столбец7]]-Таблица1[[#This Row],[Столбец4]])*10000</f>
        <v>-43.999999999999595</v>
      </c>
    </row>
    <row r="8662" spans="1:11" x14ac:dyDescent="0.2">
      <c r="A8662">
        <v>2005</v>
      </c>
      <c r="B8662" t="str">
        <f>CONCATENATE("01.","01",".",Таблица1[[#This Row],[Столбец1]])</f>
        <v>01.01.2005</v>
      </c>
      <c r="C8662" t="str">
        <f>CONCATENATE(Таблица1[[#This Row],[Столбец3]],".",Таблица1[[#This Row],[Столбец2]],".",Таблица1[[#This Row],[Столбец1]])</f>
        <v>22.3.2005</v>
      </c>
      <c r="D8662">
        <f>DAYS360(Таблица1[[#This Row],[Столбец13]],Таблица1[[#This Row],[Столбец14]],TRUE)+1</f>
        <v>82</v>
      </c>
      <c r="E8662">
        <v>3</v>
      </c>
      <c r="F8662">
        <v>22</v>
      </c>
      <c r="G8662" s="1">
        <f t="shared" si="135"/>
        <v>1.5941000000000001</v>
      </c>
      <c r="H8662" s="1">
        <v>1.5960000000000001</v>
      </c>
      <c r="I8662" s="1">
        <v>1.5785</v>
      </c>
      <c r="J8662" s="1">
        <v>1.5809</v>
      </c>
      <c r="K8662" s="1">
        <f>(Таблица1[[#This Row],[Столбец7]]-Таблица1[[#This Row],[Столбец4]])*10000</f>
        <v>-132.00000000000099</v>
      </c>
    </row>
    <row r="8663" spans="1:11" x14ac:dyDescent="0.2">
      <c r="A8663">
        <v>2005</v>
      </c>
      <c r="B8663" t="str">
        <f>CONCATENATE("01.","01",".",Таблица1[[#This Row],[Столбец1]])</f>
        <v>01.01.2005</v>
      </c>
      <c r="C8663" t="str">
        <f>CONCATENATE(Таблица1[[#This Row],[Столбец3]],".",Таблица1[[#This Row],[Столбец2]],".",Таблица1[[#This Row],[Столбец1]])</f>
        <v>23.3.2005</v>
      </c>
      <c r="D8663">
        <f>DAYS360(Таблица1[[#This Row],[Столбец13]],Таблица1[[#This Row],[Столбец14]],TRUE)+1</f>
        <v>83</v>
      </c>
      <c r="E8663">
        <v>3</v>
      </c>
      <c r="F8663">
        <v>23</v>
      </c>
      <c r="G8663" s="1">
        <f t="shared" si="135"/>
        <v>1.5809</v>
      </c>
      <c r="H8663" s="1">
        <v>1.5851999999999999</v>
      </c>
      <c r="I8663" s="1">
        <v>1.5745</v>
      </c>
      <c r="J8663" s="1">
        <v>1.5779000000000001</v>
      </c>
      <c r="K8663" s="1">
        <f>(Таблица1[[#This Row],[Столбец7]]-Таблица1[[#This Row],[Столбец4]])*10000</f>
        <v>-29.999999999998916</v>
      </c>
    </row>
    <row r="8664" spans="1:11" x14ac:dyDescent="0.2">
      <c r="A8664">
        <v>2005</v>
      </c>
      <c r="B8664" t="str">
        <f>CONCATENATE("01.","01",".",Таблица1[[#This Row],[Столбец1]])</f>
        <v>01.01.2005</v>
      </c>
      <c r="C8664" t="str">
        <f>CONCATENATE(Таблица1[[#This Row],[Столбец3]],".",Таблица1[[#This Row],[Столбец2]],".",Таблица1[[#This Row],[Столбец1]])</f>
        <v>24.3.2005</v>
      </c>
      <c r="D8664">
        <f>DAYS360(Таблица1[[#This Row],[Столбец13]],Таблица1[[#This Row],[Столбец14]],TRUE)+1</f>
        <v>84</v>
      </c>
      <c r="E8664">
        <v>3</v>
      </c>
      <c r="F8664">
        <v>24</v>
      </c>
      <c r="G8664" s="1">
        <f t="shared" si="135"/>
        <v>1.5779000000000001</v>
      </c>
      <c r="H8664" s="1">
        <v>1.5840000000000001</v>
      </c>
      <c r="I8664" s="1">
        <v>1.5699000000000001</v>
      </c>
      <c r="J8664" s="1">
        <v>1.5721000000000001</v>
      </c>
      <c r="K8664" s="1">
        <f>(Таблица1[[#This Row],[Столбец7]]-Таблица1[[#This Row],[Столбец4]])*10000</f>
        <v>-58.00000000000027</v>
      </c>
    </row>
    <row r="8665" spans="1:11" x14ac:dyDescent="0.2">
      <c r="A8665">
        <v>2005</v>
      </c>
      <c r="B8665" t="str">
        <f>CONCATENATE("01.","01",".",Таблица1[[#This Row],[Столбец1]])</f>
        <v>01.01.2005</v>
      </c>
      <c r="C8665" t="str">
        <f>CONCATENATE(Таблица1[[#This Row],[Столбец3]],".",Таблица1[[#This Row],[Столбец2]],".",Таблица1[[#This Row],[Столбец1]])</f>
        <v>25.3.2005</v>
      </c>
      <c r="D8665">
        <f>DAYS360(Таблица1[[#This Row],[Столбец13]],Таблица1[[#This Row],[Столбец14]],TRUE)+1</f>
        <v>85</v>
      </c>
      <c r="E8665">
        <v>3</v>
      </c>
      <c r="F8665">
        <v>25</v>
      </c>
      <c r="G8665" s="1">
        <f t="shared" si="135"/>
        <v>1.5721000000000001</v>
      </c>
      <c r="H8665" s="1">
        <v>1.5795999999999999</v>
      </c>
      <c r="I8665" s="1">
        <v>1.5702</v>
      </c>
      <c r="J8665" s="1">
        <v>1.5729</v>
      </c>
      <c r="K8665" s="1">
        <f>(Таблица1[[#This Row],[Столбец7]]-Таблица1[[#This Row],[Столбец4]])*10000</f>
        <v>7.9999999999991189</v>
      </c>
    </row>
    <row r="8666" spans="1:11" x14ac:dyDescent="0.2">
      <c r="A8666">
        <v>2005</v>
      </c>
      <c r="B8666" t="str">
        <f>CONCATENATE("01.","01",".",Таблица1[[#This Row],[Столбец1]])</f>
        <v>01.01.2005</v>
      </c>
      <c r="C8666" t="str">
        <f>CONCATENATE(Таблица1[[#This Row],[Столбец3]],".",Таблица1[[#This Row],[Столбец2]],".",Таблица1[[#This Row],[Столбец1]])</f>
        <v>28.3.2005</v>
      </c>
      <c r="D8666">
        <f>DAYS360(Таблица1[[#This Row],[Столбец13]],Таблица1[[#This Row],[Столбец14]],TRUE)+1</f>
        <v>88</v>
      </c>
      <c r="E8666">
        <v>3</v>
      </c>
      <c r="F8666">
        <v>28</v>
      </c>
      <c r="G8666" s="1">
        <f t="shared" si="135"/>
        <v>1.5729</v>
      </c>
      <c r="H8666" s="1">
        <v>1.5788</v>
      </c>
      <c r="I8666" s="1">
        <v>1.5684</v>
      </c>
      <c r="J8666" s="1">
        <v>1.5692999999999999</v>
      </c>
      <c r="K8666" s="1">
        <f>(Таблица1[[#This Row],[Столбец7]]-Таблица1[[#This Row],[Столбец4]])*10000</f>
        <v>-36.000000000000476</v>
      </c>
    </row>
    <row r="8667" spans="1:11" x14ac:dyDescent="0.2">
      <c r="A8667">
        <v>2005</v>
      </c>
      <c r="B8667" t="str">
        <f>CONCATENATE("01.","01",".",Таблица1[[#This Row],[Столбец1]])</f>
        <v>01.01.2005</v>
      </c>
      <c r="C8667" t="str">
        <f>CONCATENATE(Таблица1[[#This Row],[Столбец3]],".",Таблица1[[#This Row],[Столбец2]],".",Таблица1[[#This Row],[Столбец1]])</f>
        <v>29.3.2005</v>
      </c>
      <c r="D8667">
        <f>DAYS360(Таблица1[[#This Row],[Столбец13]],Таблица1[[#This Row],[Столбец14]],TRUE)+1</f>
        <v>89</v>
      </c>
      <c r="E8667">
        <v>3</v>
      </c>
      <c r="F8667">
        <v>29</v>
      </c>
      <c r="G8667" s="1">
        <f t="shared" si="135"/>
        <v>1.5692999999999999</v>
      </c>
      <c r="H8667" s="1">
        <v>1.5745</v>
      </c>
      <c r="I8667" s="1">
        <v>1.5621</v>
      </c>
      <c r="J8667" s="1">
        <v>1.5649</v>
      </c>
      <c r="K8667" s="1">
        <f>(Таблица1[[#This Row],[Столбец7]]-Таблица1[[#This Row],[Столбец4]])*10000</f>
        <v>-43.999999999999595</v>
      </c>
    </row>
    <row r="8668" spans="1:11" x14ac:dyDescent="0.2">
      <c r="A8668">
        <v>2005</v>
      </c>
      <c r="B8668" t="str">
        <f>CONCATENATE("01.","01",".",Таблица1[[#This Row],[Столбец1]])</f>
        <v>01.01.2005</v>
      </c>
      <c r="C8668" t="str">
        <f>CONCATENATE(Таблица1[[#This Row],[Столбец3]],".",Таблица1[[#This Row],[Столбец2]],".",Таблица1[[#This Row],[Столбец1]])</f>
        <v>30.3.2005</v>
      </c>
      <c r="D8668">
        <f>DAYS360(Таблица1[[#This Row],[Столбец13]],Таблица1[[#This Row],[Столбец14]],TRUE)+1</f>
        <v>90</v>
      </c>
      <c r="E8668">
        <v>3</v>
      </c>
      <c r="F8668">
        <v>30</v>
      </c>
      <c r="G8668" s="1">
        <f t="shared" si="135"/>
        <v>1.5649</v>
      </c>
      <c r="H8668" s="1">
        <v>1.5792999999999999</v>
      </c>
      <c r="I8668" s="1">
        <v>1.5623</v>
      </c>
      <c r="J8668" s="1">
        <v>1.5712999999999999</v>
      </c>
      <c r="K8668" s="1">
        <f>(Таблица1[[#This Row],[Столбец7]]-Таблица1[[#This Row],[Столбец4]])*10000</f>
        <v>63.999999999999616</v>
      </c>
    </row>
    <row r="8669" spans="1:11" x14ac:dyDescent="0.2">
      <c r="A8669">
        <v>2005</v>
      </c>
      <c r="B8669" t="str">
        <f>CONCATENATE("01.","01",".",Таблица1[[#This Row],[Столбец1]])</f>
        <v>01.01.2005</v>
      </c>
      <c r="C8669" t="str">
        <f>CONCATENATE(Таблица1[[#This Row],[Столбец3]],".",Таблица1[[#This Row],[Столбец2]],".",Таблица1[[#This Row],[Столбец1]])</f>
        <v>31.3.2005</v>
      </c>
      <c r="D8669">
        <f>DAYS360(Таблица1[[#This Row],[Столбец13]],Таблица1[[#This Row],[Столбец14]],TRUE)+1</f>
        <v>90</v>
      </c>
      <c r="E8669">
        <v>3</v>
      </c>
      <c r="F8669">
        <v>31</v>
      </c>
      <c r="G8669" s="1">
        <f t="shared" si="135"/>
        <v>1.5712999999999999</v>
      </c>
      <c r="H8669" s="1">
        <v>1.5762</v>
      </c>
      <c r="I8669" s="1">
        <v>1.5658000000000001</v>
      </c>
      <c r="J8669" s="1">
        <v>1.5669999999999999</v>
      </c>
      <c r="K8669" s="1">
        <f>(Таблица1[[#This Row],[Столбец7]]-Таблица1[[#This Row],[Столбец4]])*10000</f>
        <v>-42.999999999999702</v>
      </c>
    </row>
    <row r="8670" spans="1:11" x14ac:dyDescent="0.2">
      <c r="A8670">
        <v>2005</v>
      </c>
      <c r="B8670" t="str">
        <f>CONCATENATE("01.","01",".",Таблица1[[#This Row],[Столбец1]])</f>
        <v>01.01.2005</v>
      </c>
      <c r="C8670" t="str">
        <f>CONCATENATE(Таблица1[[#This Row],[Столбец3]],".",Таблица1[[#This Row],[Столбец2]],".",Таблица1[[#This Row],[Столбец1]])</f>
        <v>1.4.2005</v>
      </c>
      <c r="D8670">
        <f>DAYS360(Таблица1[[#This Row],[Столбец13]],Таблица1[[#This Row],[Столбец14]],TRUE)+1</f>
        <v>91</v>
      </c>
      <c r="E8670">
        <v>4</v>
      </c>
      <c r="F8670">
        <v>1</v>
      </c>
      <c r="G8670" s="1">
        <f t="shared" si="135"/>
        <v>1.5669999999999999</v>
      </c>
      <c r="H8670" s="1">
        <v>1.5755999999999999</v>
      </c>
      <c r="I8670" s="1">
        <v>1.5654999999999999</v>
      </c>
      <c r="J8670" s="1">
        <v>1.5668</v>
      </c>
      <c r="K8670" s="1">
        <f>(Таблица1[[#This Row],[Столбец7]]-Таблица1[[#This Row],[Столбец4]])*10000</f>
        <v>-1.9999999999997797</v>
      </c>
    </row>
    <row r="8671" spans="1:11" x14ac:dyDescent="0.2">
      <c r="A8671">
        <v>2005</v>
      </c>
      <c r="B8671" t="str">
        <f>CONCATENATE("01.","01",".",Таблица1[[#This Row],[Столбец1]])</f>
        <v>01.01.2005</v>
      </c>
      <c r="C8671" t="str">
        <f>CONCATENATE(Таблица1[[#This Row],[Столбец3]],".",Таблица1[[#This Row],[Столбец2]],".",Таблица1[[#This Row],[Столбец1]])</f>
        <v>4.4.2005</v>
      </c>
      <c r="D8671">
        <f>DAYS360(Таблица1[[#This Row],[Столбец13]],Таблица1[[#This Row],[Столбец14]],TRUE)+1</f>
        <v>94</v>
      </c>
      <c r="E8671">
        <v>4</v>
      </c>
      <c r="F8671">
        <v>4</v>
      </c>
      <c r="G8671" s="1">
        <f t="shared" si="135"/>
        <v>1.5668</v>
      </c>
      <c r="H8671" s="1">
        <v>1.5721000000000001</v>
      </c>
      <c r="I8671" s="1">
        <v>1.5649999999999999</v>
      </c>
      <c r="J8671" s="1">
        <v>1.5713999999999999</v>
      </c>
      <c r="K8671" s="1">
        <f>(Таблица1[[#This Row],[Столбец7]]-Таблица1[[#This Row],[Столбец4]])*10000</f>
        <v>45.999999999999375</v>
      </c>
    </row>
    <row r="8672" spans="1:11" x14ac:dyDescent="0.2">
      <c r="A8672">
        <v>2005</v>
      </c>
      <c r="B8672" t="str">
        <f>CONCATENATE("01.","01",".",Таблица1[[#This Row],[Столбец1]])</f>
        <v>01.01.2005</v>
      </c>
      <c r="C8672" t="str">
        <f>CONCATENATE(Таблица1[[#This Row],[Столбец3]],".",Таблица1[[#This Row],[Столбец2]],".",Таблица1[[#This Row],[Столбец1]])</f>
        <v>5.4.2005</v>
      </c>
      <c r="D8672">
        <f>DAYS360(Таблица1[[#This Row],[Столбец13]],Таблица1[[#This Row],[Столбец14]],TRUE)+1</f>
        <v>95</v>
      </c>
      <c r="E8672">
        <v>4</v>
      </c>
      <c r="F8672">
        <v>5</v>
      </c>
      <c r="G8672" s="1">
        <f t="shared" si="135"/>
        <v>1.5713999999999999</v>
      </c>
      <c r="H8672" s="1">
        <v>1.5719000000000001</v>
      </c>
      <c r="I8672" s="1">
        <v>1.5643</v>
      </c>
      <c r="J8672" s="1">
        <v>1.5664</v>
      </c>
      <c r="K8672" s="1">
        <f>(Таблица1[[#This Row],[Столбец7]]-Таблица1[[#This Row],[Столбец4]])*10000</f>
        <v>-49.999999999998934</v>
      </c>
    </row>
    <row r="8673" spans="1:11" x14ac:dyDescent="0.2">
      <c r="A8673">
        <v>2005</v>
      </c>
      <c r="B8673" t="str">
        <f>CONCATENATE("01.","01",".",Таблица1[[#This Row],[Столбец1]])</f>
        <v>01.01.2005</v>
      </c>
      <c r="C8673" t="str">
        <f>CONCATENATE(Таблица1[[#This Row],[Столбец3]],".",Таблица1[[#This Row],[Столбец2]],".",Таблица1[[#This Row],[Столбец1]])</f>
        <v>6.4.2005</v>
      </c>
      <c r="D8673">
        <f>DAYS360(Таблица1[[#This Row],[Столбец13]],Таблица1[[#This Row],[Столбец14]],TRUE)+1</f>
        <v>96</v>
      </c>
      <c r="E8673">
        <v>4</v>
      </c>
      <c r="F8673">
        <v>6</v>
      </c>
      <c r="G8673" s="1">
        <f t="shared" si="135"/>
        <v>1.5664</v>
      </c>
      <c r="H8673" s="1">
        <v>1.5744</v>
      </c>
      <c r="I8673" s="1">
        <v>1.5649</v>
      </c>
      <c r="J8673" s="1">
        <v>1.5724</v>
      </c>
      <c r="K8673" s="1">
        <f>(Таблица1[[#This Row],[Столбец7]]-Таблица1[[#This Row],[Столбец4]])*10000</f>
        <v>60.000000000000057</v>
      </c>
    </row>
    <row r="8674" spans="1:11" x14ac:dyDescent="0.2">
      <c r="A8674">
        <v>2005</v>
      </c>
      <c r="B8674" t="str">
        <f>CONCATENATE("01.","01",".",Таблица1[[#This Row],[Столбец1]])</f>
        <v>01.01.2005</v>
      </c>
      <c r="C8674" t="str">
        <f>CONCATENATE(Таблица1[[#This Row],[Столбец3]],".",Таблица1[[#This Row],[Столбец2]],".",Таблица1[[#This Row],[Столбец1]])</f>
        <v>7.4.2005</v>
      </c>
      <c r="D8674">
        <f>DAYS360(Таблица1[[#This Row],[Столбец13]],Таблица1[[#This Row],[Столбец14]],TRUE)+1</f>
        <v>97</v>
      </c>
      <c r="E8674">
        <v>4</v>
      </c>
      <c r="F8674">
        <v>7</v>
      </c>
      <c r="G8674" s="1">
        <f t="shared" si="135"/>
        <v>1.5724</v>
      </c>
      <c r="H8674" s="1">
        <v>1.5782</v>
      </c>
      <c r="I8674" s="1">
        <v>1.5699000000000001</v>
      </c>
      <c r="J8674" s="1">
        <v>1.5709</v>
      </c>
      <c r="K8674" s="1">
        <f>(Таблица1[[#This Row],[Столбец7]]-Таблица1[[#This Row],[Столбец4]])*10000</f>
        <v>-15.000000000000568</v>
      </c>
    </row>
    <row r="8675" spans="1:11" x14ac:dyDescent="0.2">
      <c r="A8675">
        <v>2005</v>
      </c>
      <c r="B8675" t="str">
        <f>CONCATENATE("01.","01",".",Таблица1[[#This Row],[Столбец1]])</f>
        <v>01.01.2005</v>
      </c>
      <c r="C8675" t="str">
        <f>CONCATENATE(Таблица1[[#This Row],[Столбец3]],".",Таблица1[[#This Row],[Столбец2]],".",Таблица1[[#This Row],[Столбец1]])</f>
        <v>8.4.2005</v>
      </c>
      <c r="D8675">
        <f>DAYS360(Таблица1[[#This Row],[Столбец13]],Таблица1[[#This Row],[Столбец14]],TRUE)+1</f>
        <v>98</v>
      </c>
      <c r="E8675">
        <v>4</v>
      </c>
      <c r="F8675">
        <v>8</v>
      </c>
      <c r="G8675" s="1">
        <f t="shared" si="135"/>
        <v>1.5709</v>
      </c>
      <c r="H8675" s="1">
        <v>1.5907</v>
      </c>
      <c r="I8675" s="1">
        <v>1.5669999999999999</v>
      </c>
      <c r="J8675" s="1">
        <v>1.5895999999999999</v>
      </c>
      <c r="K8675" s="1">
        <f>(Таблица1[[#This Row],[Столбец7]]-Таблица1[[#This Row],[Столбец4]])*10000</f>
        <v>186.99999999999937</v>
      </c>
    </row>
    <row r="8676" spans="1:11" x14ac:dyDescent="0.2">
      <c r="A8676">
        <v>2005</v>
      </c>
      <c r="B8676" t="str">
        <f>CONCATENATE("01.","01",".",Таблица1[[#This Row],[Столбец1]])</f>
        <v>01.01.2005</v>
      </c>
      <c r="C8676" t="str">
        <f>CONCATENATE(Таблица1[[#This Row],[Столбец3]],".",Таблица1[[#This Row],[Столбец2]],".",Таблица1[[#This Row],[Столбец1]])</f>
        <v>11.4.2005</v>
      </c>
      <c r="D8676">
        <f>DAYS360(Таблица1[[#This Row],[Столбец13]],Таблица1[[#This Row],[Столбец14]],TRUE)+1</f>
        <v>101</v>
      </c>
      <c r="E8676">
        <v>4</v>
      </c>
      <c r="F8676">
        <v>11</v>
      </c>
      <c r="G8676" s="1">
        <f t="shared" si="135"/>
        <v>1.5895999999999999</v>
      </c>
      <c r="H8676" s="1">
        <v>1.6062000000000001</v>
      </c>
      <c r="I8676" s="1">
        <v>1.5831999999999999</v>
      </c>
      <c r="J8676" s="1">
        <v>1.599</v>
      </c>
      <c r="K8676" s="1">
        <f>(Таблица1[[#This Row],[Столбец7]]-Таблица1[[#This Row],[Столбец4]])*10000</f>
        <v>94.000000000000753</v>
      </c>
    </row>
    <row r="8677" spans="1:11" x14ac:dyDescent="0.2">
      <c r="A8677">
        <v>2005</v>
      </c>
      <c r="B8677" t="str">
        <f>CONCATENATE("01.","01",".",Таблица1[[#This Row],[Столбец1]])</f>
        <v>01.01.2005</v>
      </c>
      <c r="C8677" t="str">
        <f>CONCATENATE(Таблица1[[#This Row],[Столбец3]],".",Таблица1[[#This Row],[Столбец2]],".",Таблица1[[#This Row],[Столбец1]])</f>
        <v>12.4.2005</v>
      </c>
      <c r="D8677">
        <f>DAYS360(Таблица1[[#This Row],[Столбец13]],Таблица1[[#This Row],[Столбец14]],TRUE)+1</f>
        <v>102</v>
      </c>
      <c r="E8677">
        <v>4</v>
      </c>
      <c r="F8677">
        <v>12</v>
      </c>
      <c r="G8677" s="1">
        <f t="shared" si="135"/>
        <v>1.599</v>
      </c>
      <c r="H8677" s="1">
        <v>1.6062000000000001</v>
      </c>
      <c r="I8677" s="1">
        <v>1.5901000000000001</v>
      </c>
      <c r="J8677" s="1">
        <v>1.5986</v>
      </c>
      <c r="K8677" s="1">
        <f>(Таблица1[[#This Row],[Столбец7]]-Таблица1[[#This Row],[Столбец4]])*10000</f>
        <v>-3.9999999999995595</v>
      </c>
    </row>
    <row r="8678" spans="1:11" x14ac:dyDescent="0.2">
      <c r="A8678">
        <v>2005</v>
      </c>
      <c r="B8678" t="str">
        <f>CONCATENATE("01.","01",".",Таблица1[[#This Row],[Столбец1]])</f>
        <v>01.01.2005</v>
      </c>
      <c r="C8678" t="str">
        <f>CONCATENATE(Таблица1[[#This Row],[Столбец3]],".",Таблица1[[#This Row],[Столбец2]],".",Таблица1[[#This Row],[Столбец1]])</f>
        <v>13.4.2005</v>
      </c>
      <c r="D8678">
        <f>DAYS360(Таблица1[[#This Row],[Столбец13]],Таблица1[[#This Row],[Столбец14]],TRUE)+1</f>
        <v>103</v>
      </c>
      <c r="E8678">
        <v>4</v>
      </c>
      <c r="F8678">
        <v>13</v>
      </c>
      <c r="G8678" s="1">
        <f t="shared" si="135"/>
        <v>1.5986</v>
      </c>
      <c r="H8678" s="1">
        <v>1.5995999999999999</v>
      </c>
      <c r="I8678" s="1">
        <v>1.5911999999999999</v>
      </c>
      <c r="J8678" s="1">
        <v>1.5986</v>
      </c>
      <c r="K8678" s="1">
        <f>(Таблица1[[#This Row],[Столбец7]]-Таблица1[[#This Row],[Столбец4]])*10000</f>
        <v>0</v>
      </c>
    </row>
    <row r="8679" spans="1:11" x14ac:dyDescent="0.2">
      <c r="A8679">
        <v>2005</v>
      </c>
      <c r="B8679" t="str">
        <f>CONCATENATE("01.","01",".",Таблица1[[#This Row],[Столбец1]])</f>
        <v>01.01.2005</v>
      </c>
      <c r="C8679" t="str">
        <f>CONCATENATE(Таблица1[[#This Row],[Столбец3]],".",Таблица1[[#This Row],[Столбец2]],".",Таблица1[[#This Row],[Столбец1]])</f>
        <v>14.4.2005</v>
      </c>
      <c r="D8679">
        <f>DAYS360(Таблица1[[#This Row],[Столбец13]],Таблица1[[#This Row],[Столбец14]],TRUE)+1</f>
        <v>104</v>
      </c>
      <c r="E8679">
        <v>4</v>
      </c>
      <c r="F8679">
        <v>14</v>
      </c>
      <c r="G8679" s="1">
        <f t="shared" si="135"/>
        <v>1.5986</v>
      </c>
      <c r="H8679" s="1">
        <v>1.5989</v>
      </c>
      <c r="I8679" s="1">
        <v>1.5876999999999999</v>
      </c>
      <c r="J8679" s="1">
        <v>1.5896999999999999</v>
      </c>
      <c r="K8679" s="1">
        <f>(Таблица1[[#This Row],[Столбец7]]-Таблица1[[#This Row],[Столбец4]])*10000</f>
        <v>-89.000000000001307</v>
      </c>
    </row>
    <row r="8680" spans="1:11" x14ac:dyDescent="0.2">
      <c r="A8680">
        <v>2005</v>
      </c>
      <c r="B8680" t="str">
        <f>CONCATENATE("01.","01",".",Таблица1[[#This Row],[Столбец1]])</f>
        <v>01.01.2005</v>
      </c>
      <c r="C8680" t="str">
        <f>CONCATENATE(Таблица1[[#This Row],[Столбец3]],".",Таблица1[[#This Row],[Столбец2]],".",Таблица1[[#This Row],[Столбец1]])</f>
        <v>15.4.2005</v>
      </c>
      <c r="D8680">
        <f>DAYS360(Таблица1[[#This Row],[Столбец13]],Таблица1[[#This Row],[Столбец14]],TRUE)+1</f>
        <v>105</v>
      </c>
      <c r="E8680">
        <v>4</v>
      </c>
      <c r="F8680">
        <v>15</v>
      </c>
      <c r="G8680" s="1">
        <f t="shared" si="135"/>
        <v>1.5896999999999999</v>
      </c>
      <c r="H8680" s="1">
        <v>1.6117999999999999</v>
      </c>
      <c r="I8680" s="1">
        <v>1.5871999999999999</v>
      </c>
      <c r="J8680" s="1">
        <v>1.6080000000000001</v>
      </c>
      <c r="K8680" s="1">
        <f>(Таблица1[[#This Row],[Столбец7]]-Таблица1[[#This Row],[Столбец4]])*10000</f>
        <v>183.00000000000205</v>
      </c>
    </row>
    <row r="8681" spans="1:11" x14ac:dyDescent="0.2">
      <c r="A8681">
        <v>2005</v>
      </c>
      <c r="B8681" t="str">
        <f>CONCATENATE("01.","01",".",Таблица1[[#This Row],[Столбец1]])</f>
        <v>01.01.2005</v>
      </c>
      <c r="C8681" t="str">
        <f>CONCATENATE(Таблица1[[#This Row],[Столбец3]],".",Таблица1[[#This Row],[Столбец2]],".",Таблица1[[#This Row],[Столбец1]])</f>
        <v>18.4.2005</v>
      </c>
      <c r="D8681">
        <f>DAYS360(Таблица1[[#This Row],[Столбец13]],Таблица1[[#This Row],[Столбец14]],TRUE)+1</f>
        <v>108</v>
      </c>
      <c r="E8681">
        <v>4</v>
      </c>
      <c r="F8681">
        <v>18</v>
      </c>
      <c r="G8681" s="1">
        <f t="shared" si="135"/>
        <v>1.6080000000000001</v>
      </c>
      <c r="H8681" s="1">
        <v>1.6276999999999999</v>
      </c>
      <c r="I8681" s="1">
        <v>1.6052999999999999</v>
      </c>
      <c r="J8681" s="1">
        <v>1.6246</v>
      </c>
      <c r="K8681" s="1">
        <f>(Таблица1[[#This Row],[Столбец7]]-Таблица1[[#This Row],[Столбец4]])*10000</f>
        <v>165.99999999999949</v>
      </c>
    </row>
    <row r="8682" spans="1:11" x14ac:dyDescent="0.2">
      <c r="A8682">
        <v>2005</v>
      </c>
      <c r="B8682" t="str">
        <f>CONCATENATE("01.","01",".",Таблица1[[#This Row],[Столбец1]])</f>
        <v>01.01.2005</v>
      </c>
      <c r="C8682" t="str">
        <f>CONCATENATE(Таблица1[[#This Row],[Столбец3]],".",Таблица1[[#This Row],[Столбец2]],".",Таблица1[[#This Row],[Столбец1]])</f>
        <v>19.4.2005</v>
      </c>
      <c r="D8682">
        <f>DAYS360(Таблица1[[#This Row],[Столбец13]],Таблица1[[#This Row],[Столбец14]],TRUE)+1</f>
        <v>109</v>
      </c>
      <c r="E8682">
        <v>4</v>
      </c>
      <c r="F8682">
        <v>19</v>
      </c>
      <c r="G8682" s="1">
        <f t="shared" si="135"/>
        <v>1.6246</v>
      </c>
      <c r="H8682" s="1">
        <v>1.6269</v>
      </c>
      <c r="I8682" s="1">
        <v>1.613</v>
      </c>
      <c r="J8682" s="1">
        <v>1.6133999999999999</v>
      </c>
      <c r="K8682" s="1">
        <f>(Таблица1[[#This Row],[Столбец7]]-Таблица1[[#This Row],[Столбец4]])*10000</f>
        <v>-112.00000000000099</v>
      </c>
    </row>
    <row r="8683" spans="1:11" x14ac:dyDescent="0.2">
      <c r="A8683">
        <v>2005</v>
      </c>
      <c r="B8683" t="str">
        <f>CONCATENATE("01.","01",".",Таблица1[[#This Row],[Столбец1]])</f>
        <v>01.01.2005</v>
      </c>
      <c r="C8683" t="str">
        <f>CONCATENATE(Таблица1[[#This Row],[Столбец3]],".",Таблица1[[#This Row],[Столбец2]],".",Таблица1[[#This Row],[Столбец1]])</f>
        <v>20.4.2005</v>
      </c>
      <c r="D8683">
        <f>DAYS360(Таблица1[[#This Row],[Столбец13]],Таблица1[[#This Row],[Столбец14]],TRUE)+1</f>
        <v>110</v>
      </c>
      <c r="E8683">
        <v>4</v>
      </c>
      <c r="F8683">
        <v>20</v>
      </c>
      <c r="G8683" s="1">
        <f t="shared" si="135"/>
        <v>1.6133999999999999</v>
      </c>
      <c r="H8683" s="1">
        <v>1.6254</v>
      </c>
      <c r="I8683" s="1">
        <v>1.6116999999999999</v>
      </c>
      <c r="J8683" s="1">
        <v>1.6244000000000001</v>
      </c>
      <c r="K8683" s="1">
        <f>(Таблица1[[#This Row],[Столбец7]]-Таблица1[[#This Row],[Столбец4]])*10000</f>
        <v>110.00000000000121</v>
      </c>
    </row>
    <row r="8684" spans="1:11" x14ac:dyDescent="0.2">
      <c r="A8684">
        <v>2005</v>
      </c>
      <c r="B8684" t="str">
        <f>CONCATENATE("01.","01",".",Таблица1[[#This Row],[Столбец1]])</f>
        <v>01.01.2005</v>
      </c>
      <c r="C8684" t="str">
        <f>CONCATENATE(Таблица1[[#This Row],[Столбец3]],".",Таблица1[[#This Row],[Столбец2]],".",Таблица1[[#This Row],[Столбец1]])</f>
        <v>21.4.2005</v>
      </c>
      <c r="D8684">
        <f>DAYS360(Таблица1[[#This Row],[Столбец13]],Таблица1[[#This Row],[Столбец14]],TRUE)+1</f>
        <v>111</v>
      </c>
      <c r="E8684">
        <v>4</v>
      </c>
      <c r="F8684">
        <v>21</v>
      </c>
      <c r="G8684" s="1">
        <f t="shared" si="135"/>
        <v>1.6244000000000001</v>
      </c>
      <c r="H8684" s="1">
        <v>1.6248</v>
      </c>
      <c r="I8684" s="1">
        <v>1.6137999999999999</v>
      </c>
      <c r="J8684" s="1">
        <v>1.617</v>
      </c>
      <c r="K8684" s="1">
        <f>(Таблица1[[#This Row],[Столбец7]]-Таблица1[[#This Row],[Столбец4]])*10000</f>
        <v>-74.000000000000739</v>
      </c>
    </row>
    <row r="8685" spans="1:11" x14ac:dyDescent="0.2">
      <c r="A8685">
        <v>2005</v>
      </c>
      <c r="B8685" t="str">
        <f>CONCATENATE("01.","01",".",Таблица1[[#This Row],[Столбец1]])</f>
        <v>01.01.2005</v>
      </c>
      <c r="C8685" t="str">
        <f>CONCATENATE(Таблица1[[#This Row],[Столбец3]],".",Таблица1[[#This Row],[Столбец2]],".",Таблица1[[#This Row],[Столбец1]])</f>
        <v>22.4.2005</v>
      </c>
      <c r="D8685">
        <f>DAYS360(Таблица1[[#This Row],[Столбец13]],Таблица1[[#This Row],[Столбец14]],TRUE)+1</f>
        <v>112</v>
      </c>
      <c r="E8685">
        <v>4</v>
      </c>
      <c r="F8685">
        <v>22</v>
      </c>
      <c r="G8685" s="1">
        <f t="shared" si="135"/>
        <v>1.617</v>
      </c>
      <c r="H8685" s="1">
        <v>1.6177999999999999</v>
      </c>
      <c r="I8685" s="1">
        <v>1.61</v>
      </c>
      <c r="J8685" s="1">
        <v>1.6133999999999999</v>
      </c>
      <c r="K8685" s="1">
        <f>(Таблица1[[#This Row],[Столбец7]]-Таблица1[[#This Row],[Столбец4]])*10000</f>
        <v>-36.000000000000476</v>
      </c>
    </row>
    <row r="8686" spans="1:11" x14ac:dyDescent="0.2">
      <c r="A8686">
        <v>2005</v>
      </c>
      <c r="B8686" t="str">
        <f>CONCATENATE("01.","01",".",Таблица1[[#This Row],[Столбец1]])</f>
        <v>01.01.2005</v>
      </c>
      <c r="C8686" t="str">
        <f>CONCATENATE(Таблица1[[#This Row],[Столбец3]],".",Таблица1[[#This Row],[Столбец2]],".",Таблица1[[#This Row],[Столбец1]])</f>
        <v>25.4.2005</v>
      </c>
      <c r="D8686">
        <f>DAYS360(Таблица1[[#This Row],[Столбец13]],Таблица1[[#This Row],[Столбец14]],TRUE)+1</f>
        <v>115</v>
      </c>
      <c r="E8686">
        <v>4</v>
      </c>
      <c r="F8686">
        <v>25</v>
      </c>
      <c r="G8686" s="1">
        <f t="shared" si="135"/>
        <v>1.6133999999999999</v>
      </c>
      <c r="H8686" s="1">
        <v>1.6135999999999999</v>
      </c>
      <c r="I8686" s="1">
        <v>1.6036999999999999</v>
      </c>
      <c r="J8686" s="1">
        <v>1.6064000000000001</v>
      </c>
      <c r="K8686" s="1">
        <f>(Таблица1[[#This Row],[Столбец7]]-Таблица1[[#This Row],[Столбец4]])*10000</f>
        <v>-69.999999999998948</v>
      </c>
    </row>
    <row r="8687" spans="1:11" x14ac:dyDescent="0.2">
      <c r="A8687">
        <v>2005</v>
      </c>
      <c r="B8687" t="str">
        <f>CONCATENATE("01.","01",".",Таблица1[[#This Row],[Столбец1]])</f>
        <v>01.01.2005</v>
      </c>
      <c r="C8687" t="str">
        <f>CONCATENATE(Таблица1[[#This Row],[Столбец3]],".",Таблица1[[#This Row],[Столбец2]],".",Таблица1[[#This Row],[Столбец1]])</f>
        <v>26.4.2005</v>
      </c>
      <c r="D8687">
        <f>DAYS360(Таблица1[[#This Row],[Столбец13]],Таблица1[[#This Row],[Столбец14]],TRUE)+1</f>
        <v>116</v>
      </c>
      <c r="E8687">
        <v>4</v>
      </c>
      <c r="F8687">
        <v>26</v>
      </c>
      <c r="G8687" s="1">
        <f t="shared" si="135"/>
        <v>1.6064000000000001</v>
      </c>
      <c r="H8687" s="1">
        <v>1.6185</v>
      </c>
      <c r="I8687" s="1">
        <v>1.6057999999999999</v>
      </c>
      <c r="J8687" s="1">
        <v>1.6153999999999999</v>
      </c>
      <c r="K8687" s="1">
        <f>(Таблица1[[#This Row],[Столбец7]]-Таблица1[[#This Row],[Столбец4]])*10000</f>
        <v>89.999999999998977</v>
      </c>
    </row>
    <row r="8688" spans="1:11" x14ac:dyDescent="0.2">
      <c r="A8688">
        <v>2005</v>
      </c>
      <c r="B8688" t="str">
        <f>CONCATENATE("01.","01",".",Таблица1[[#This Row],[Столбец1]])</f>
        <v>01.01.2005</v>
      </c>
      <c r="C8688" t="str">
        <f>CONCATENATE(Таблица1[[#This Row],[Столбец3]],".",Таблица1[[#This Row],[Столбец2]],".",Таблица1[[#This Row],[Столбец1]])</f>
        <v>27.4.2005</v>
      </c>
      <c r="D8688">
        <f>DAYS360(Таблица1[[#This Row],[Столбец13]],Таблица1[[#This Row],[Столбец14]],TRUE)+1</f>
        <v>117</v>
      </c>
      <c r="E8688">
        <v>4</v>
      </c>
      <c r="F8688">
        <v>27</v>
      </c>
      <c r="G8688" s="1">
        <f t="shared" si="135"/>
        <v>1.6153999999999999</v>
      </c>
      <c r="H8688" s="1">
        <v>1.6182000000000001</v>
      </c>
      <c r="I8688" s="1">
        <v>1.6084000000000001</v>
      </c>
      <c r="J8688" s="1">
        <v>1.6153</v>
      </c>
      <c r="K8688" s="1">
        <f>(Таблица1[[#This Row],[Столбец7]]-Таблица1[[#This Row],[Столбец4]])*10000</f>
        <v>-0.99999999999988987</v>
      </c>
    </row>
    <row r="8689" spans="1:11" x14ac:dyDescent="0.2">
      <c r="A8689">
        <v>2005</v>
      </c>
      <c r="B8689" t="str">
        <f>CONCATENATE("01.","01",".",Таблица1[[#This Row],[Столбец1]])</f>
        <v>01.01.2005</v>
      </c>
      <c r="C8689" t="str">
        <f>CONCATENATE(Таблица1[[#This Row],[Столбец3]],".",Таблица1[[#This Row],[Столбец2]],".",Таблица1[[#This Row],[Столбец1]])</f>
        <v>28.4.2005</v>
      </c>
      <c r="D8689">
        <f>DAYS360(Таблица1[[#This Row],[Столбец13]],Таблица1[[#This Row],[Столбец14]],TRUE)+1</f>
        <v>118</v>
      </c>
      <c r="E8689">
        <v>4</v>
      </c>
      <c r="F8689">
        <v>28</v>
      </c>
      <c r="G8689" s="1">
        <f t="shared" si="135"/>
        <v>1.6153</v>
      </c>
      <c r="H8689" s="1">
        <v>1.6193</v>
      </c>
      <c r="I8689" s="1">
        <v>1.6120000000000001</v>
      </c>
      <c r="J8689" s="1">
        <v>1.615</v>
      </c>
      <c r="K8689" s="1">
        <f>(Таблица1[[#This Row],[Столбец7]]-Таблица1[[#This Row],[Столбец4]])*10000</f>
        <v>-2.9999999999996696</v>
      </c>
    </row>
    <row r="8690" spans="1:11" x14ac:dyDescent="0.2">
      <c r="A8690">
        <v>2005</v>
      </c>
      <c r="B8690" t="str">
        <f>CONCATENATE("01.","01",".",Таблица1[[#This Row],[Столбец1]])</f>
        <v>01.01.2005</v>
      </c>
      <c r="C8690" t="str">
        <f>CONCATENATE(Таблица1[[#This Row],[Столбец3]],".",Таблица1[[#This Row],[Столбец2]],".",Таблица1[[#This Row],[Столбец1]])</f>
        <v>29.4.2005</v>
      </c>
      <c r="D8690">
        <f>DAYS360(Таблица1[[#This Row],[Столбец13]],Таблица1[[#This Row],[Столбец14]],TRUE)+1</f>
        <v>119</v>
      </c>
      <c r="E8690">
        <v>4</v>
      </c>
      <c r="F8690">
        <v>29</v>
      </c>
      <c r="G8690" s="1">
        <f t="shared" si="135"/>
        <v>1.615</v>
      </c>
      <c r="H8690" s="1">
        <v>1.6249</v>
      </c>
      <c r="I8690" s="1">
        <v>1.6138999999999999</v>
      </c>
      <c r="J8690" s="1">
        <v>1.6191</v>
      </c>
      <c r="K8690" s="1">
        <f>(Таблица1[[#This Row],[Столбец7]]-Таблица1[[#This Row],[Столбец4]])*10000</f>
        <v>40.999999999999929</v>
      </c>
    </row>
    <row r="8691" spans="1:11" x14ac:dyDescent="0.2">
      <c r="A8691">
        <v>2005</v>
      </c>
      <c r="B8691" t="str">
        <f>CONCATENATE("01.","01",".",Таблица1[[#This Row],[Столбец1]])</f>
        <v>01.01.2005</v>
      </c>
      <c r="C8691" t="str">
        <f>CONCATENATE(Таблица1[[#This Row],[Столбец3]],".",Таблица1[[#This Row],[Столбец2]],".",Таблица1[[#This Row],[Столбец1]])</f>
        <v>2.5.2005</v>
      </c>
      <c r="D8691">
        <f>DAYS360(Таблица1[[#This Row],[Столбец13]],Таблица1[[#This Row],[Столбец14]],TRUE)+1</f>
        <v>122</v>
      </c>
      <c r="E8691">
        <v>5</v>
      </c>
      <c r="F8691">
        <v>2</v>
      </c>
      <c r="G8691" s="1">
        <f t="shared" si="135"/>
        <v>1.6191</v>
      </c>
      <c r="H8691" s="1">
        <v>1.6235999999999999</v>
      </c>
      <c r="I8691" s="1">
        <v>1.6095999999999999</v>
      </c>
      <c r="J8691" s="1">
        <v>1.6124000000000001</v>
      </c>
      <c r="K8691" s="1">
        <f>(Таблица1[[#This Row],[Столбец7]]-Таблица1[[#This Row],[Столбец4]])*10000</f>
        <v>-66.999999999999289</v>
      </c>
    </row>
    <row r="8692" spans="1:11" x14ac:dyDescent="0.2">
      <c r="A8692">
        <v>2005</v>
      </c>
      <c r="B8692" t="str">
        <f>CONCATENATE("01.","01",".",Таблица1[[#This Row],[Столбец1]])</f>
        <v>01.01.2005</v>
      </c>
      <c r="C8692" t="str">
        <f>CONCATENATE(Таблица1[[#This Row],[Столбец3]],".",Таблица1[[#This Row],[Столбец2]],".",Таблица1[[#This Row],[Столбец1]])</f>
        <v>3.5.2005</v>
      </c>
      <c r="D8692">
        <f>DAYS360(Таблица1[[#This Row],[Столбец13]],Таблица1[[#This Row],[Столбец14]],TRUE)+1</f>
        <v>123</v>
      </c>
      <c r="E8692">
        <v>5</v>
      </c>
      <c r="F8692">
        <v>3</v>
      </c>
      <c r="G8692" s="1">
        <f t="shared" si="135"/>
        <v>1.6124000000000001</v>
      </c>
      <c r="H8692" s="1">
        <v>1.6194</v>
      </c>
      <c r="I8692" s="1">
        <v>1.6107</v>
      </c>
      <c r="J8692" s="1">
        <v>1.6129</v>
      </c>
      <c r="K8692" s="1">
        <f>(Таблица1[[#This Row],[Столбец7]]-Таблица1[[#This Row],[Столбец4]])*10000</f>
        <v>4.9999999999994493</v>
      </c>
    </row>
    <row r="8693" spans="1:11" x14ac:dyDescent="0.2">
      <c r="A8693">
        <v>2005</v>
      </c>
      <c r="B8693" t="str">
        <f>CONCATENATE("01.","01",".",Таблица1[[#This Row],[Столбец1]])</f>
        <v>01.01.2005</v>
      </c>
      <c r="C8693" t="str">
        <f>CONCATENATE(Таблица1[[#This Row],[Столбец3]],".",Таблица1[[#This Row],[Столбец2]],".",Таблица1[[#This Row],[Столбец1]])</f>
        <v>4.5.2005</v>
      </c>
      <c r="D8693">
        <f>DAYS360(Таблица1[[#This Row],[Столбец13]],Таблица1[[#This Row],[Столбец14]],TRUE)+1</f>
        <v>124</v>
      </c>
      <c r="E8693">
        <v>5</v>
      </c>
      <c r="F8693">
        <v>4</v>
      </c>
      <c r="G8693" s="1">
        <f t="shared" si="135"/>
        <v>1.6129</v>
      </c>
      <c r="H8693" s="1">
        <v>1.6220000000000001</v>
      </c>
      <c r="I8693" s="1">
        <v>1.6111</v>
      </c>
      <c r="J8693" s="1">
        <v>1.6142000000000001</v>
      </c>
      <c r="K8693" s="1">
        <f>(Таблица1[[#This Row],[Столбец7]]-Таблица1[[#This Row],[Столбец4]])*10000</f>
        <v>13.000000000000789</v>
      </c>
    </row>
    <row r="8694" spans="1:11" x14ac:dyDescent="0.2">
      <c r="A8694">
        <v>2005</v>
      </c>
      <c r="B8694" t="str">
        <f>CONCATENATE("01.","01",".",Таблица1[[#This Row],[Столбец1]])</f>
        <v>01.01.2005</v>
      </c>
      <c r="C8694" t="str">
        <f>CONCATENATE(Таблица1[[#This Row],[Столбец3]],".",Таблица1[[#This Row],[Столбец2]],".",Таблица1[[#This Row],[Столбец1]])</f>
        <v>5.5.2005</v>
      </c>
      <c r="D8694">
        <f>DAYS360(Таблица1[[#This Row],[Столбец13]],Таблица1[[#This Row],[Столбец14]],TRUE)+1</f>
        <v>125</v>
      </c>
      <c r="E8694">
        <v>5</v>
      </c>
      <c r="F8694">
        <v>5</v>
      </c>
      <c r="G8694" s="1">
        <f t="shared" si="135"/>
        <v>1.6142000000000001</v>
      </c>
      <c r="H8694" s="1">
        <v>1.6174999999999999</v>
      </c>
      <c r="I8694" s="1">
        <v>1.6088</v>
      </c>
      <c r="J8694" s="1">
        <v>1.6123000000000001</v>
      </c>
      <c r="K8694" s="1">
        <f>(Таблица1[[#This Row],[Столбец7]]-Таблица1[[#This Row],[Столбец4]])*10000</f>
        <v>-19.000000000000128</v>
      </c>
    </row>
    <row r="8695" spans="1:11" x14ac:dyDescent="0.2">
      <c r="A8695">
        <v>2005</v>
      </c>
      <c r="B8695" t="str">
        <f>CONCATENATE("01.","01",".",Таблица1[[#This Row],[Столбец1]])</f>
        <v>01.01.2005</v>
      </c>
      <c r="C8695" t="str">
        <f>CONCATENATE(Таблица1[[#This Row],[Столбец3]],".",Таблица1[[#This Row],[Столбец2]],".",Таблица1[[#This Row],[Столбец1]])</f>
        <v>6.5.2005</v>
      </c>
      <c r="D8695">
        <f>DAYS360(Таблица1[[#This Row],[Столбец13]],Таблица1[[#This Row],[Столбец14]],TRUE)+1</f>
        <v>126</v>
      </c>
      <c r="E8695">
        <v>5</v>
      </c>
      <c r="F8695">
        <v>6</v>
      </c>
      <c r="G8695" s="1">
        <f t="shared" si="135"/>
        <v>1.6123000000000001</v>
      </c>
      <c r="H8695" s="1">
        <v>1.6137999999999999</v>
      </c>
      <c r="I8695" s="1">
        <v>1.589</v>
      </c>
      <c r="J8695" s="1">
        <v>1.5948</v>
      </c>
      <c r="K8695" s="1">
        <f>(Таблица1[[#This Row],[Столбец7]]-Таблица1[[#This Row],[Столбец4]])*10000</f>
        <v>-175.00000000000071</v>
      </c>
    </row>
    <row r="8696" spans="1:11" x14ac:dyDescent="0.2">
      <c r="A8696">
        <v>2005</v>
      </c>
      <c r="B8696" t="str">
        <f>CONCATENATE("01.","01",".",Таблица1[[#This Row],[Столбец1]])</f>
        <v>01.01.2005</v>
      </c>
      <c r="C8696" t="str">
        <f>CONCATENATE(Таблица1[[#This Row],[Столбец3]],".",Таблица1[[#This Row],[Столбец2]],".",Таблица1[[#This Row],[Столбец1]])</f>
        <v>9.5.2005</v>
      </c>
      <c r="D8696">
        <f>DAYS360(Таблица1[[#This Row],[Столбец13]],Таблица1[[#This Row],[Столбец14]],TRUE)+1</f>
        <v>129</v>
      </c>
      <c r="E8696">
        <v>5</v>
      </c>
      <c r="F8696">
        <v>9</v>
      </c>
      <c r="G8696" s="1">
        <f t="shared" si="135"/>
        <v>1.5948</v>
      </c>
      <c r="H8696" s="1">
        <v>1.5945</v>
      </c>
      <c r="I8696" s="1">
        <v>1.5859000000000001</v>
      </c>
      <c r="J8696" s="1">
        <v>1.5912999999999999</v>
      </c>
      <c r="K8696" s="1">
        <f>(Таблица1[[#This Row],[Столбец7]]-Таблица1[[#This Row],[Столбец4]])*10000</f>
        <v>-35.000000000000583</v>
      </c>
    </row>
    <row r="8697" spans="1:11" x14ac:dyDescent="0.2">
      <c r="A8697">
        <v>2005</v>
      </c>
      <c r="B8697" t="str">
        <f>CONCATENATE("01.","01",".",Таблица1[[#This Row],[Столбец1]])</f>
        <v>01.01.2005</v>
      </c>
      <c r="C8697" t="str">
        <f>CONCATENATE(Таблица1[[#This Row],[Столбец3]],".",Таблица1[[#This Row],[Столбец2]],".",Таблица1[[#This Row],[Столбец1]])</f>
        <v>10.5.2005</v>
      </c>
      <c r="D8697">
        <f>DAYS360(Таблица1[[#This Row],[Столбец13]],Таблица1[[#This Row],[Столбец14]],TRUE)+1</f>
        <v>130</v>
      </c>
      <c r="E8697">
        <v>5</v>
      </c>
      <c r="F8697">
        <v>10</v>
      </c>
      <c r="G8697" s="1">
        <f t="shared" si="135"/>
        <v>1.5912999999999999</v>
      </c>
      <c r="H8697" s="1">
        <v>1.5940000000000001</v>
      </c>
      <c r="I8697" s="1">
        <v>1.5851</v>
      </c>
      <c r="J8697" s="1">
        <v>1.5922000000000001</v>
      </c>
      <c r="K8697" s="1">
        <f>(Таблица1[[#This Row],[Столбец7]]-Таблица1[[#This Row],[Столбец4]])*10000</f>
        <v>9.0000000000012292</v>
      </c>
    </row>
    <row r="8698" spans="1:11" x14ac:dyDescent="0.2">
      <c r="A8698">
        <v>2005</v>
      </c>
      <c r="B8698" t="str">
        <f>CONCATENATE("01.","01",".",Таблица1[[#This Row],[Столбец1]])</f>
        <v>01.01.2005</v>
      </c>
      <c r="C8698" t="str">
        <f>CONCATENATE(Таблица1[[#This Row],[Столбец3]],".",Таблица1[[#This Row],[Столбец2]],".",Таблица1[[#This Row],[Столбец1]])</f>
        <v>11.5.2005</v>
      </c>
      <c r="D8698">
        <f>DAYS360(Таблица1[[#This Row],[Столбец13]],Таблица1[[#This Row],[Столбец14]],TRUE)+1</f>
        <v>131</v>
      </c>
      <c r="E8698">
        <v>5</v>
      </c>
      <c r="F8698">
        <v>11</v>
      </c>
      <c r="G8698" s="1">
        <f t="shared" si="135"/>
        <v>1.5922000000000001</v>
      </c>
      <c r="H8698" s="1">
        <v>1.6036999999999999</v>
      </c>
      <c r="I8698" s="1">
        <v>1.5912999999999999</v>
      </c>
      <c r="J8698" s="1">
        <v>1.5965</v>
      </c>
      <c r="K8698" s="1">
        <f>(Таблица1[[#This Row],[Столбец7]]-Таблица1[[#This Row],[Столбец4]])*10000</f>
        <v>42.999999999999702</v>
      </c>
    </row>
    <row r="8699" spans="1:11" x14ac:dyDescent="0.2">
      <c r="A8699">
        <v>2005</v>
      </c>
      <c r="B8699" t="str">
        <f>CONCATENATE("01.","01",".",Таблица1[[#This Row],[Столбец1]])</f>
        <v>01.01.2005</v>
      </c>
      <c r="C8699" t="str">
        <f>CONCATENATE(Таблица1[[#This Row],[Столбец3]],".",Таблица1[[#This Row],[Столбец2]],".",Таблица1[[#This Row],[Столбец1]])</f>
        <v>12.5.2005</v>
      </c>
      <c r="D8699">
        <f>DAYS360(Таблица1[[#This Row],[Столбец13]],Таблица1[[#This Row],[Столбец14]],TRUE)+1</f>
        <v>132</v>
      </c>
      <c r="E8699">
        <v>5</v>
      </c>
      <c r="F8699">
        <v>12</v>
      </c>
      <c r="G8699" s="1">
        <f t="shared" si="135"/>
        <v>1.5965</v>
      </c>
      <c r="H8699" s="1">
        <v>1.5984</v>
      </c>
      <c r="I8699" s="1">
        <v>1.5820000000000001</v>
      </c>
      <c r="J8699" s="1">
        <v>1.5860000000000001</v>
      </c>
      <c r="K8699" s="1">
        <f>(Таблица1[[#This Row],[Столбец7]]-Таблица1[[#This Row],[Столбец4]])*10000</f>
        <v>-104.99999999999955</v>
      </c>
    </row>
    <row r="8700" spans="1:11" x14ac:dyDescent="0.2">
      <c r="A8700">
        <v>2005</v>
      </c>
      <c r="B8700" t="str">
        <f>CONCATENATE("01.","01",".",Таблица1[[#This Row],[Столбец1]])</f>
        <v>01.01.2005</v>
      </c>
      <c r="C8700" t="str">
        <f>CONCATENATE(Таблица1[[#This Row],[Столбец3]],".",Таблица1[[#This Row],[Столбец2]],".",Таблица1[[#This Row],[Столбец1]])</f>
        <v>13.5.2005</v>
      </c>
      <c r="D8700">
        <f>DAYS360(Таблица1[[#This Row],[Столбец13]],Таблица1[[#This Row],[Столбец14]],TRUE)+1</f>
        <v>133</v>
      </c>
      <c r="E8700">
        <v>5</v>
      </c>
      <c r="F8700">
        <v>13</v>
      </c>
      <c r="G8700" s="1">
        <f t="shared" si="135"/>
        <v>1.5860000000000001</v>
      </c>
      <c r="H8700" s="1">
        <v>1.5979000000000001</v>
      </c>
      <c r="I8700" s="1">
        <v>1.5818000000000001</v>
      </c>
      <c r="J8700" s="1">
        <v>1.5943000000000001</v>
      </c>
      <c r="K8700" s="1">
        <f>(Таблица1[[#This Row],[Столбец7]]-Таблица1[[#This Row],[Столбец4]])*10000</f>
        <v>82.999999999999744</v>
      </c>
    </row>
    <row r="8701" spans="1:11" x14ac:dyDescent="0.2">
      <c r="A8701">
        <v>2005</v>
      </c>
      <c r="B8701" t="str">
        <f>CONCATENATE("01.","01",".",Таблица1[[#This Row],[Столбец1]])</f>
        <v>01.01.2005</v>
      </c>
      <c r="C8701" t="str">
        <f>CONCATENATE(Таблица1[[#This Row],[Столбец3]],".",Таблица1[[#This Row],[Столбец2]],".",Таблица1[[#This Row],[Столбец1]])</f>
        <v>16.5.2005</v>
      </c>
      <c r="D8701">
        <f>DAYS360(Таблица1[[#This Row],[Столбец13]],Таблица1[[#This Row],[Столбец14]],TRUE)+1</f>
        <v>136</v>
      </c>
      <c r="E8701">
        <v>5</v>
      </c>
      <c r="F8701">
        <v>16</v>
      </c>
      <c r="G8701" s="1">
        <f t="shared" si="135"/>
        <v>1.5943000000000001</v>
      </c>
      <c r="H8701" s="1">
        <v>1.6069</v>
      </c>
      <c r="I8701" s="1">
        <v>1.5923</v>
      </c>
      <c r="J8701" s="1">
        <v>1.6029</v>
      </c>
      <c r="K8701" s="1">
        <f>(Таблица1[[#This Row],[Столбец7]]-Таблица1[[#This Row],[Столбец4]])*10000</f>
        <v>85.999999999999403</v>
      </c>
    </row>
    <row r="8702" spans="1:11" x14ac:dyDescent="0.2">
      <c r="A8702">
        <v>2005</v>
      </c>
      <c r="B8702" t="str">
        <f>CONCATENATE("01.","01",".",Таблица1[[#This Row],[Столбец1]])</f>
        <v>01.01.2005</v>
      </c>
      <c r="C8702" t="str">
        <f>CONCATENATE(Таблица1[[#This Row],[Столбец3]],".",Таблица1[[#This Row],[Столбец2]],".",Таблица1[[#This Row],[Столбец1]])</f>
        <v>17.5.2005</v>
      </c>
      <c r="D8702">
        <f>DAYS360(Таблица1[[#This Row],[Столбец13]],Таблица1[[#This Row],[Столбец14]],TRUE)+1</f>
        <v>137</v>
      </c>
      <c r="E8702">
        <v>5</v>
      </c>
      <c r="F8702">
        <v>17</v>
      </c>
      <c r="G8702" s="1">
        <f t="shared" si="135"/>
        <v>1.6029</v>
      </c>
      <c r="H8702" s="1">
        <v>1.6073999999999999</v>
      </c>
      <c r="I8702" s="1">
        <v>1.5928</v>
      </c>
      <c r="J8702" s="1">
        <v>1.5944</v>
      </c>
      <c r="K8702" s="1">
        <f>(Таблица1[[#This Row],[Столбец7]]-Таблица1[[#This Row],[Столбец4]])*10000</f>
        <v>-84.999999999999517</v>
      </c>
    </row>
    <row r="8703" spans="1:11" x14ac:dyDescent="0.2">
      <c r="A8703">
        <v>2005</v>
      </c>
      <c r="B8703" t="str">
        <f>CONCATENATE("01.","01",".",Таблица1[[#This Row],[Столбец1]])</f>
        <v>01.01.2005</v>
      </c>
      <c r="C8703" t="str">
        <f>CONCATENATE(Таблица1[[#This Row],[Столбец3]],".",Таблица1[[#This Row],[Столбец2]],".",Таблица1[[#This Row],[Столбец1]])</f>
        <v>18.5.2005</v>
      </c>
      <c r="D8703">
        <f>DAYS360(Таблица1[[#This Row],[Столбец13]],Таблица1[[#This Row],[Столбец14]],TRUE)+1</f>
        <v>138</v>
      </c>
      <c r="E8703">
        <v>5</v>
      </c>
      <c r="F8703">
        <v>18</v>
      </c>
      <c r="G8703" s="1">
        <f t="shared" si="135"/>
        <v>1.5944</v>
      </c>
      <c r="H8703" s="1">
        <v>1.5996999999999999</v>
      </c>
      <c r="I8703" s="1">
        <v>1.5906</v>
      </c>
      <c r="J8703" s="1">
        <v>1.5961000000000001</v>
      </c>
      <c r="K8703" s="1">
        <f>(Таблица1[[#This Row],[Столбец7]]-Таблица1[[#This Row],[Столбец4]])*10000</f>
        <v>17.000000000000348</v>
      </c>
    </row>
    <row r="8704" spans="1:11" x14ac:dyDescent="0.2">
      <c r="A8704">
        <v>2005</v>
      </c>
      <c r="B8704" t="str">
        <f>CONCATENATE("01.","01",".",Таблица1[[#This Row],[Столбец1]])</f>
        <v>01.01.2005</v>
      </c>
      <c r="C8704" t="str">
        <f>CONCATENATE(Таблица1[[#This Row],[Столбец3]],".",Таблица1[[#This Row],[Столбец2]],".",Таблица1[[#This Row],[Столбец1]])</f>
        <v>19.5.2005</v>
      </c>
      <c r="D8704">
        <f>DAYS360(Таблица1[[#This Row],[Столбец13]],Таблица1[[#This Row],[Столбец14]],TRUE)+1</f>
        <v>139</v>
      </c>
      <c r="E8704">
        <v>5</v>
      </c>
      <c r="F8704">
        <v>19</v>
      </c>
      <c r="G8704" s="1">
        <f t="shared" si="135"/>
        <v>1.5961000000000001</v>
      </c>
      <c r="H8704" s="1">
        <v>1.6006</v>
      </c>
      <c r="I8704" s="1">
        <v>1.5881000000000001</v>
      </c>
      <c r="J8704" s="1">
        <v>1.5889</v>
      </c>
      <c r="K8704" s="1">
        <f>(Таблица1[[#This Row],[Столбец7]]-Таблица1[[#This Row],[Столбец4]])*10000</f>
        <v>-72.000000000000952</v>
      </c>
    </row>
    <row r="8705" spans="1:11" x14ac:dyDescent="0.2">
      <c r="A8705">
        <v>2005</v>
      </c>
      <c r="B8705" t="str">
        <f>CONCATENATE("01.","01",".",Таблица1[[#This Row],[Столбец1]])</f>
        <v>01.01.2005</v>
      </c>
      <c r="C8705" t="str">
        <f>CONCATENATE(Таблица1[[#This Row],[Столбец3]],".",Таблица1[[#This Row],[Столбец2]],".",Таблица1[[#This Row],[Столбец1]])</f>
        <v>20.5.2005</v>
      </c>
      <c r="D8705">
        <f>DAYS360(Таблица1[[#This Row],[Столбец13]],Таблица1[[#This Row],[Столбец14]],TRUE)+1</f>
        <v>140</v>
      </c>
      <c r="E8705">
        <v>5</v>
      </c>
      <c r="F8705">
        <v>20</v>
      </c>
      <c r="G8705" s="1">
        <f t="shared" si="135"/>
        <v>1.5889</v>
      </c>
      <c r="H8705" s="1">
        <v>1.5927</v>
      </c>
      <c r="I8705" s="1">
        <v>1.5835999999999999</v>
      </c>
      <c r="J8705" s="1">
        <v>1.5866</v>
      </c>
      <c r="K8705" s="1">
        <f>(Таблица1[[#This Row],[Столбец7]]-Таблица1[[#This Row],[Столбец4]])*10000</f>
        <v>-22.999999999999687</v>
      </c>
    </row>
    <row r="8706" spans="1:11" x14ac:dyDescent="0.2">
      <c r="A8706">
        <v>2005</v>
      </c>
      <c r="B8706" t="str">
        <f>CONCATENATE("01.","01",".",Таблица1[[#This Row],[Столбец1]])</f>
        <v>01.01.2005</v>
      </c>
      <c r="C8706" t="str">
        <f>CONCATENATE(Таблица1[[#This Row],[Столбец3]],".",Таблица1[[#This Row],[Столбец2]],".",Таблица1[[#This Row],[Столбец1]])</f>
        <v>23.5.2005</v>
      </c>
      <c r="D8706">
        <f>DAYS360(Таблица1[[#This Row],[Столбец13]],Таблица1[[#This Row],[Столбец14]],TRUE)+1</f>
        <v>143</v>
      </c>
      <c r="E8706">
        <v>5</v>
      </c>
      <c r="F8706">
        <v>23</v>
      </c>
      <c r="G8706" s="1">
        <f t="shared" ref="G8706:G8769" si="136">J8705</f>
        <v>1.5866</v>
      </c>
      <c r="H8706" s="1">
        <v>1.5895999999999999</v>
      </c>
      <c r="I8706" s="1">
        <v>1.5797000000000001</v>
      </c>
      <c r="J8706" s="1">
        <v>1.5810999999999999</v>
      </c>
      <c r="K8706" s="1">
        <f>(Таблица1[[#This Row],[Столбец7]]-Таблица1[[#This Row],[Столбец4]])*10000</f>
        <v>-55.000000000000604</v>
      </c>
    </row>
    <row r="8707" spans="1:11" x14ac:dyDescent="0.2">
      <c r="A8707">
        <v>2005</v>
      </c>
      <c r="B8707" t="str">
        <f>CONCATENATE("01.","01",".",Таблица1[[#This Row],[Столбец1]])</f>
        <v>01.01.2005</v>
      </c>
      <c r="C8707" t="str">
        <f>CONCATENATE(Таблица1[[#This Row],[Столбец3]],".",Таблица1[[#This Row],[Столбец2]],".",Таблица1[[#This Row],[Столбец1]])</f>
        <v>24.5.2005</v>
      </c>
      <c r="D8707">
        <f>DAYS360(Таблица1[[#This Row],[Столбец13]],Таблица1[[#This Row],[Столбец14]],TRUE)+1</f>
        <v>144</v>
      </c>
      <c r="E8707">
        <v>5</v>
      </c>
      <c r="F8707">
        <v>24</v>
      </c>
      <c r="G8707" s="1">
        <f t="shared" si="136"/>
        <v>1.5810999999999999</v>
      </c>
      <c r="H8707" s="1">
        <v>1.591</v>
      </c>
      <c r="I8707" s="1">
        <v>1.58</v>
      </c>
      <c r="J8707" s="1">
        <v>1.5837000000000001</v>
      </c>
      <c r="K8707" s="1">
        <f>(Таблица1[[#This Row],[Столбец7]]-Таблица1[[#This Row],[Столбец4]])*10000</f>
        <v>26.000000000001577</v>
      </c>
    </row>
    <row r="8708" spans="1:11" x14ac:dyDescent="0.2">
      <c r="A8708">
        <v>2005</v>
      </c>
      <c r="B8708" t="str">
        <f>CONCATENATE("01.","01",".",Таблица1[[#This Row],[Столбец1]])</f>
        <v>01.01.2005</v>
      </c>
      <c r="C8708" t="str">
        <f>CONCATENATE(Таблица1[[#This Row],[Столбец3]],".",Таблица1[[#This Row],[Столбец2]],".",Таблица1[[#This Row],[Столбец1]])</f>
        <v>25.5.2005</v>
      </c>
      <c r="D8708">
        <f>DAYS360(Таблица1[[#This Row],[Столбец13]],Таблица1[[#This Row],[Столбец14]],TRUE)+1</f>
        <v>145</v>
      </c>
      <c r="E8708">
        <v>5</v>
      </c>
      <c r="F8708">
        <v>25</v>
      </c>
      <c r="G8708" s="1">
        <f t="shared" si="136"/>
        <v>1.5837000000000001</v>
      </c>
      <c r="H8708" s="1">
        <v>1.5951</v>
      </c>
      <c r="I8708" s="1">
        <v>1.5806</v>
      </c>
      <c r="J8708" s="1">
        <v>1.5921000000000001</v>
      </c>
      <c r="K8708" s="1">
        <f>(Таблица1[[#This Row],[Столбец7]]-Таблица1[[#This Row],[Столбец4]])*10000</f>
        <v>83.999999999999631</v>
      </c>
    </row>
    <row r="8709" spans="1:11" x14ac:dyDescent="0.2">
      <c r="A8709">
        <v>2005</v>
      </c>
      <c r="B8709" t="str">
        <f>CONCATENATE("01.","01",".",Таблица1[[#This Row],[Столбец1]])</f>
        <v>01.01.2005</v>
      </c>
      <c r="C8709" t="str">
        <f>CONCATENATE(Таблица1[[#This Row],[Столбец3]],".",Таблица1[[#This Row],[Столбец2]],".",Таблица1[[#This Row],[Столбец1]])</f>
        <v>26.5.2005</v>
      </c>
      <c r="D8709">
        <f>DAYS360(Таблица1[[#This Row],[Столбец13]],Таблица1[[#This Row],[Столбец14]],TRUE)+1</f>
        <v>146</v>
      </c>
      <c r="E8709">
        <v>5</v>
      </c>
      <c r="F8709">
        <v>26</v>
      </c>
      <c r="G8709" s="1">
        <f t="shared" si="136"/>
        <v>1.5921000000000001</v>
      </c>
      <c r="H8709" s="1">
        <v>1.5942000000000001</v>
      </c>
      <c r="I8709" s="1">
        <v>1.583</v>
      </c>
      <c r="J8709" s="1">
        <v>1.5840000000000001</v>
      </c>
      <c r="K8709" s="1">
        <f>(Таблица1[[#This Row],[Столбец7]]-Таблица1[[#This Row],[Столбец4]])*10000</f>
        <v>-80.999999999999957</v>
      </c>
    </row>
    <row r="8710" spans="1:11" x14ac:dyDescent="0.2">
      <c r="A8710">
        <v>2005</v>
      </c>
      <c r="B8710" t="str">
        <f>CONCATENATE("01.","01",".",Таблица1[[#This Row],[Столбец1]])</f>
        <v>01.01.2005</v>
      </c>
      <c r="C8710" t="str">
        <f>CONCATENATE(Таблица1[[#This Row],[Столбец3]],".",Таблица1[[#This Row],[Столбец2]],".",Таблица1[[#This Row],[Столбец1]])</f>
        <v>27.5.2005</v>
      </c>
      <c r="D8710">
        <f>DAYS360(Таблица1[[#This Row],[Столбец13]],Таблица1[[#This Row],[Столбец14]],TRUE)+1</f>
        <v>147</v>
      </c>
      <c r="E8710">
        <v>5</v>
      </c>
      <c r="F8710">
        <v>27</v>
      </c>
      <c r="G8710" s="1">
        <f t="shared" si="136"/>
        <v>1.5840000000000001</v>
      </c>
      <c r="H8710" s="1">
        <v>1.5871</v>
      </c>
      <c r="I8710" s="1">
        <v>1.5727</v>
      </c>
      <c r="J8710" s="1">
        <v>1.5788</v>
      </c>
      <c r="K8710" s="1">
        <f>(Таблица1[[#This Row],[Столбец7]]-Таблица1[[#This Row],[Столбец4]])*10000</f>
        <v>-52.000000000000938</v>
      </c>
    </row>
    <row r="8711" spans="1:11" x14ac:dyDescent="0.2">
      <c r="A8711">
        <v>2005</v>
      </c>
      <c r="B8711" t="str">
        <f>CONCATENATE("01.","01",".",Таблица1[[#This Row],[Столбец1]])</f>
        <v>01.01.2005</v>
      </c>
      <c r="C8711" t="str">
        <f>CONCATENATE(Таблица1[[#This Row],[Столбец3]],".",Таблица1[[#This Row],[Столбец2]],".",Таблица1[[#This Row],[Столбец1]])</f>
        <v>30.5.2005</v>
      </c>
      <c r="D8711">
        <f>DAYS360(Таблица1[[#This Row],[Столбец13]],Таблица1[[#This Row],[Столбец14]],TRUE)+1</f>
        <v>150</v>
      </c>
      <c r="E8711">
        <v>5</v>
      </c>
      <c r="F8711">
        <v>30</v>
      </c>
      <c r="G8711" s="1">
        <f t="shared" si="136"/>
        <v>1.5788</v>
      </c>
      <c r="H8711" s="1">
        <v>1.5772999999999999</v>
      </c>
      <c r="I8711" s="1">
        <v>1.5643</v>
      </c>
      <c r="J8711" s="1">
        <v>1.5669999999999999</v>
      </c>
      <c r="K8711" s="1">
        <f>(Таблица1[[#This Row],[Столбец7]]-Таблица1[[#This Row],[Столбец4]])*10000</f>
        <v>-118.00000000000033</v>
      </c>
    </row>
    <row r="8712" spans="1:11" x14ac:dyDescent="0.2">
      <c r="A8712">
        <v>2005</v>
      </c>
      <c r="B8712" t="str">
        <f>CONCATENATE("01.","01",".",Таблица1[[#This Row],[Столбец1]])</f>
        <v>01.01.2005</v>
      </c>
      <c r="C8712" t="str">
        <f>CONCATENATE(Таблица1[[#This Row],[Столбец3]],".",Таблица1[[#This Row],[Столбец2]],".",Таблица1[[#This Row],[Столбец1]])</f>
        <v>31.5.2005</v>
      </c>
      <c r="D8712">
        <f>DAYS360(Таблица1[[#This Row],[Столбец13]],Таблица1[[#This Row],[Столбец14]],TRUE)+1</f>
        <v>150</v>
      </c>
      <c r="E8712">
        <v>5</v>
      </c>
      <c r="F8712">
        <v>31</v>
      </c>
      <c r="G8712" s="1">
        <f t="shared" si="136"/>
        <v>1.5669999999999999</v>
      </c>
      <c r="H8712" s="1">
        <v>1.5682</v>
      </c>
      <c r="I8712" s="1">
        <v>1.5410999999999999</v>
      </c>
      <c r="J8712" s="1">
        <v>1.5434000000000001</v>
      </c>
      <c r="K8712" s="1">
        <f>(Таблица1[[#This Row],[Столбец7]]-Таблица1[[#This Row],[Столбец4]])*10000</f>
        <v>-235.99999999999844</v>
      </c>
    </row>
    <row r="8713" spans="1:11" x14ac:dyDescent="0.2">
      <c r="A8713">
        <v>2005</v>
      </c>
      <c r="B8713" t="str">
        <f>CONCATENATE("01.","01",".",Таблица1[[#This Row],[Столбец1]])</f>
        <v>01.01.2005</v>
      </c>
      <c r="C8713" t="str">
        <f>CONCATENATE(Таблица1[[#This Row],[Столбец3]],".",Таблица1[[#This Row],[Столбец2]],".",Таблица1[[#This Row],[Столбец1]])</f>
        <v>1.6.2005</v>
      </c>
      <c r="D8713">
        <f>DAYS360(Таблица1[[#This Row],[Столбец13]],Таблица1[[#This Row],[Столбец14]],TRUE)+1</f>
        <v>151</v>
      </c>
      <c r="E8713">
        <v>6</v>
      </c>
      <c r="F8713">
        <v>1</v>
      </c>
      <c r="G8713" s="1">
        <f t="shared" si="136"/>
        <v>1.5434000000000001</v>
      </c>
      <c r="H8713" s="1">
        <v>1.5469999999999999</v>
      </c>
      <c r="I8713" s="1">
        <v>1.5185</v>
      </c>
      <c r="J8713" s="1">
        <v>1.5226</v>
      </c>
      <c r="K8713" s="1">
        <f>(Таблица1[[#This Row],[Столбец7]]-Таблица1[[#This Row],[Столбец4]])*10000</f>
        <v>-208.00000000000151</v>
      </c>
    </row>
    <row r="8714" spans="1:11" x14ac:dyDescent="0.2">
      <c r="A8714">
        <v>2005</v>
      </c>
      <c r="B8714" t="str">
        <f>CONCATENATE("01.","01",".",Таблица1[[#This Row],[Столбец1]])</f>
        <v>01.01.2005</v>
      </c>
      <c r="C8714" t="str">
        <f>CONCATENATE(Таблица1[[#This Row],[Столбец3]],".",Таблица1[[#This Row],[Столбец2]],".",Таблица1[[#This Row],[Столбец1]])</f>
        <v>2.6.2005</v>
      </c>
      <c r="D8714">
        <f>DAYS360(Таблица1[[#This Row],[Столбец13]],Таблица1[[#This Row],[Столбец14]],TRUE)+1</f>
        <v>152</v>
      </c>
      <c r="E8714">
        <v>6</v>
      </c>
      <c r="F8714">
        <v>2</v>
      </c>
      <c r="G8714" s="1">
        <f t="shared" si="136"/>
        <v>1.5226</v>
      </c>
      <c r="H8714" s="1">
        <v>1.538</v>
      </c>
      <c r="I8714" s="1">
        <v>1.5181</v>
      </c>
      <c r="J8714" s="1">
        <v>1.5323</v>
      </c>
      <c r="K8714" s="1">
        <f>(Таблица1[[#This Row],[Столбец7]]-Таблица1[[#This Row],[Столбец4]])*10000</f>
        <v>97.000000000000426</v>
      </c>
    </row>
    <row r="8715" spans="1:11" x14ac:dyDescent="0.2">
      <c r="A8715">
        <v>2005</v>
      </c>
      <c r="B8715" t="str">
        <f>CONCATENATE("01.","01",".",Таблица1[[#This Row],[Столбец1]])</f>
        <v>01.01.2005</v>
      </c>
      <c r="C8715" t="str">
        <f>CONCATENATE(Таблица1[[#This Row],[Столбец3]],".",Таблица1[[#This Row],[Столбец2]],".",Таблица1[[#This Row],[Столбец1]])</f>
        <v>3.6.2005</v>
      </c>
      <c r="D8715">
        <f>DAYS360(Таблица1[[#This Row],[Столбец13]],Таблица1[[#This Row],[Столбец14]],TRUE)+1</f>
        <v>153</v>
      </c>
      <c r="E8715">
        <v>6</v>
      </c>
      <c r="F8715">
        <v>3</v>
      </c>
      <c r="G8715" s="1">
        <f t="shared" si="136"/>
        <v>1.5323</v>
      </c>
      <c r="H8715" s="1">
        <v>1.5367</v>
      </c>
      <c r="I8715" s="1">
        <v>1.5213000000000001</v>
      </c>
      <c r="J8715" s="1">
        <v>1.5233000000000001</v>
      </c>
      <c r="K8715" s="1">
        <f>(Таблица1[[#This Row],[Столбец7]]-Таблица1[[#This Row],[Столбец4]])*10000</f>
        <v>-89.999999999998977</v>
      </c>
    </row>
    <row r="8716" spans="1:11" x14ac:dyDescent="0.2">
      <c r="A8716">
        <v>2005</v>
      </c>
      <c r="B8716" t="str">
        <f>CONCATENATE("01.","01",".",Таблица1[[#This Row],[Столбец1]])</f>
        <v>01.01.2005</v>
      </c>
      <c r="C8716" t="str">
        <f>CONCATENATE(Таблица1[[#This Row],[Столбец3]],".",Таблица1[[#This Row],[Столбец2]],".",Таблица1[[#This Row],[Столбец1]])</f>
        <v>6.6.2005</v>
      </c>
      <c r="D8716">
        <f>DAYS360(Таблица1[[#This Row],[Столбец13]],Таблица1[[#This Row],[Столбец14]],TRUE)+1</f>
        <v>156</v>
      </c>
      <c r="E8716">
        <v>6</v>
      </c>
      <c r="F8716">
        <v>6</v>
      </c>
      <c r="G8716" s="1">
        <f t="shared" si="136"/>
        <v>1.5233000000000001</v>
      </c>
      <c r="H8716" s="1">
        <v>1.5324</v>
      </c>
      <c r="I8716" s="1">
        <v>1.5233000000000001</v>
      </c>
      <c r="J8716" s="1">
        <v>1.5244</v>
      </c>
      <c r="K8716" s="1">
        <f>(Таблица1[[#This Row],[Столбец7]]-Таблица1[[#This Row],[Столбец4]])*10000</f>
        <v>10.999999999998789</v>
      </c>
    </row>
    <row r="8717" spans="1:11" x14ac:dyDescent="0.2">
      <c r="A8717">
        <v>2005</v>
      </c>
      <c r="B8717" t="str">
        <f>CONCATENATE("01.","01",".",Таблица1[[#This Row],[Столбец1]])</f>
        <v>01.01.2005</v>
      </c>
      <c r="C8717" t="str">
        <f>CONCATENATE(Таблица1[[#This Row],[Столбец3]],".",Таблица1[[#This Row],[Столбец2]],".",Таблица1[[#This Row],[Столбец1]])</f>
        <v>7.6.2005</v>
      </c>
      <c r="D8717">
        <f>DAYS360(Таблица1[[#This Row],[Столбец13]],Таблица1[[#This Row],[Столбец14]],TRUE)+1</f>
        <v>157</v>
      </c>
      <c r="E8717">
        <v>6</v>
      </c>
      <c r="F8717">
        <v>7</v>
      </c>
      <c r="G8717" s="1">
        <f t="shared" si="136"/>
        <v>1.5244</v>
      </c>
      <c r="H8717" s="1">
        <v>1.5339</v>
      </c>
      <c r="I8717" s="1">
        <v>1.5227999999999999</v>
      </c>
      <c r="J8717" s="1">
        <v>1.5298</v>
      </c>
      <c r="K8717" s="1">
        <f>(Таблица1[[#This Row],[Столбец7]]-Таблица1[[#This Row],[Столбец4]])*10000</f>
        <v>54.000000000000711</v>
      </c>
    </row>
    <row r="8718" spans="1:11" x14ac:dyDescent="0.2">
      <c r="A8718">
        <v>2005</v>
      </c>
      <c r="B8718" t="str">
        <f>CONCATENATE("01.","01",".",Таблица1[[#This Row],[Столбец1]])</f>
        <v>01.01.2005</v>
      </c>
      <c r="C8718" t="str">
        <f>CONCATENATE(Таблица1[[#This Row],[Столбец3]],".",Таблица1[[#This Row],[Столбец2]],".",Таблица1[[#This Row],[Столбец1]])</f>
        <v>8.6.2005</v>
      </c>
      <c r="D8718">
        <f>DAYS360(Таблица1[[#This Row],[Столбец13]],Таблица1[[#This Row],[Столбец14]],TRUE)+1</f>
        <v>158</v>
      </c>
      <c r="E8718">
        <v>6</v>
      </c>
      <c r="F8718">
        <v>8</v>
      </c>
      <c r="G8718" s="1">
        <f t="shared" si="136"/>
        <v>1.5298</v>
      </c>
      <c r="H8718" s="1">
        <v>1.5384</v>
      </c>
      <c r="I8718" s="1">
        <v>1.5284</v>
      </c>
      <c r="J8718" s="1">
        <v>1.5298</v>
      </c>
      <c r="K8718" s="1">
        <f>(Таблица1[[#This Row],[Столбец7]]-Таблица1[[#This Row],[Столбец4]])*10000</f>
        <v>0</v>
      </c>
    </row>
    <row r="8719" spans="1:11" x14ac:dyDescent="0.2">
      <c r="A8719">
        <v>2005</v>
      </c>
      <c r="B8719" t="str">
        <f>CONCATENATE("01.","01",".",Таблица1[[#This Row],[Столбец1]])</f>
        <v>01.01.2005</v>
      </c>
      <c r="C8719" t="str">
        <f>CONCATENATE(Таблица1[[#This Row],[Столбец3]],".",Таблица1[[#This Row],[Столбец2]],".",Таблица1[[#This Row],[Столбец1]])</f>
        <v>9.6.2005</v>
      </c>
      <c r="D8719">
        <f>DAYS360(Таблица1[[#This Row],[Столбец13]],Таблица1[[#This Row],[Столбец14]],TRUE)+1</f>
        <v>159</v>
      </c>
      <c r="E8719">
        <v>6</v>
      </c>
      <c r="F8719">
        <v>9</v>
      </c>
      <c r="G8719" s="1">
        <f t="shared" si="136"/>
        <v>1.5298</v>
      </c>
      <c r="H8719" s="1">
        <v>1.5371999999999999</v>
      </c>
      <c r="I8719" s="1">
        <v>1.5286999999999999</v>
      </c>
      <c r="J8719" s="1">
        <v>1.5344</v>
      </c>
      <c r="K8719" s="1">
        <f>(Таблица1[[#This Row],[Столбец7]]-Таблица1[[#This Row],[Столбец4]])*10000</f>
        <v>45.999999999999375</v>
      </c>
    </row>
    <row r="8720" spans="1:11" x14ac:dyDescent="0.2">
      <c r="A8720">
        <v>2005</v>
      </c>
      <c r="B8720" t="str">
        <f>CONCATENATE("01.","01",".",Таблица1[[#This Row],[Столбец1]])</f>
        <v>01.01.2005</v>
      </c>
      <c r="C8720" t="str">
        <f>CONCATENATE(Таблица1[[#This Row],[Столбец3]],".",Таблица1[[#This Row],[Столбец2]],".",Таблица1[[#This Row],[Столбец1]])</f>
        <v>10.6.2005</v>
      </c>
      <c r="D8720">
        <f>DAYS360(Таблица1[[#This Row],[Столбец13]],Таблица1[[#This Row],[Столбец14]],TRUE)+1</f>
        <v>160</v>
      </c>
      <c r="E8720">
        <v>6</v>
      </c>
      <c r="F8720">
        <v>10</v>
      </c>
      <c r="G8720" s="1">
        <f t="shared" si="136"/>
        <v>1.5344</v>
      </c>
      <c r="H8720" s="1">
        <v>1.5390999999999999</v>
      </c>
      <c r="I8720" s="1">
        <v>1.5119</v>
      </c>
      <c r="J8720" s="1">
        <v>1.5181</v>
      </c>
      <c r="K8720" s="1">
        <f>(Таблица1[[#This Row],[Столбец7]]-Таблица1[[#This Row],[Столбец4]])*10000</f>
        <v>-162.9999999999998</v>
      </c>
    </row>
    <row r="8721" spans="1:11" x14ac:dyDescent="0.2">
      <c r="A8721">
        <v>2005</v>
      </c>
      <c r="B8721" t="str">
        <f>CONCATENATE("01.","01",".",Таблица1[[#This Row],[Столбец1]])</f>
        <v>01.01.2005</v>
      </c>
      <c r="C8721" t="str">
        <f>CONCATENATE(Таблица1[[#This Row],[Столбец3]],".",Таблица1[[#This Row],[Столбец2]],".",Таблица1[[#This Row],[Столбец1]])</f>
        <v>13.6.2005</v>
      </c>
      <c r="D8721">
        <f>DAYS360(Таблица1[[#This Row],[Столбец13]],Таблица1[[#This Row],[Столбец14]],TRUE)+1</f>
        <v>163</v>
      </c>
      <c r="E8721">
        <v>6</v>
      </c>
      <c r="F8721">
        <v>13</v>
      </c>
      <c r="G8721" s="1">
        <f t="shared" si="136"/>
        <v>1.5181</v>
      </c>
      <c r="H8721" s="1">
        <v>1.5221</v>
      </c>
      <c r="I8721" s="1">
        <v>1.5116000000000001</v>
      </c>
      <c r="J8721" s="1">
        <v>1.5206</v>
      </c>
      <c r="K8721" s="1">
        <f>(Таблица1[[#This Row],[Столбец7]]-Таблица1[[#This Row],[Столбец4]])*10000</f>
        <v>24.999999999999467</v>
      </c>
    </row>
    <row r="8722" spans="1:11" x14ac:dyDescent="0.2">
      <c r="A8722">
        <v>2005</v>
      </c>
      <c r="B8722" t="str">
        <f>CONCATENATE("01.","01",".",Таблица1[[#This Row],[Столбец1]])</f>
        <v>01.01.2005</v>
      </c>
      <c r="C8722" t="str">
        <f>CONCATENATE(Таблица1[[#This Row],[Столбец3]],".",Таблица1[[#This Row],[Столбец2]],".",Таблица1[[#This Row],[Столбец1]])</f>
        <v>14.6.2005</v>
      </c>
      <c r="D8722">
        <f>DAYS360(Таблица1[[#This Row],[Столбец13]],Таблица1[[#This Row],[Столбец14]],TRUE)+1</f>
        <v>164</v>
      </c>
      <c r="E8722">
        <v>6</v>
      </c>
      <c r="F8722">
        <v>14</v>
      </c>
      <c r="G8722" s="1">
        <f t="shared" si="136"/>
        <v>1.5206</v>
      </c>
      <c r="H8722" s="1">
        <v>1.5254000000000001</v>
      </c>
      <c r="I8722" s="1">
        <v>1.5048999999999999</v>
      </c>
      <c r="J8722" s="1">
        <v>1.5057</v>
      </c>
      <c r="K8722" s="1">
        <f>(Таблица1[[#This Row],[Столбец7]]-Таблица1[[#This Row],[Столбец4]])*10000</f>
        <v>-148.99999999999915</v>
      </c>
    </row>
    <row r="8723" spans="1:11" x14ac:dyDescent="0.2">
      <c r="A8723">
        <v>2005</v>
      </c>
      <c r="B8723" t="str">
        <f>CONCATENATE("01.","01",".",Таблица1[[#This Row],[Столбец1]])</f>
        <v>01.01.2005</v>
      </c>
      <c r="C8723" t="str">
        <f>CONCATENATE(Таблица1[[#This Row],[Столбец3]],".",Таблица1[[#This Row],[Столбец2]],".",Таблица1[[#This Row],[Столбец1]])</f>
        <v>15.6.2005</v>
      </c>
      <c r="D8723">
        <f>DAYS360(Таблица1[[#This Row],[Столбец13]],Таблица1[[#This Row],[Столбец14]],TRUE)+1</f>
        <v>165</v>
      </c>
      <c r="E8723">
        <v>6</v>
      </c>
      <c r="F8723">
        <v>15</v>
      </c>
      <c r="G8723" s="1">
        <f t="shared" si="136"/>
        <v>1.5057</v>
      </c>
      <c r="H8723" s="1">
        <v>1.5103</v>
      </c>
      <c r="I8723" s="1">
        <v>1.4961</v>
      </c>
      <c r="J8723" s="1">
        <v>1.5004</v>
      </c>
      <c r="K8723" s="1">
        <f>(Таблица1[[#This Row],[Столбец7]]-Таблица1[[#This Row],[Столбец4]])*10000</f>
        <v>-53.000000000000824</v>
      </c>
    </row>
    <row r="8724" spans="1:11" x14ac:dyDescent="0.2">
      <c r="A8724">
        <v>2005</v>
      </c>
      <c r="B8724" t="str">
        <f>CONCATENATE("01.","01",".",Таблица1[[#This Row],[Столбец1]])</f>
        <v>01.01.2005</v>
      </c>
      <c r="C8724" t="str">
        <f>CONCATENATE(Таблица1[[#This Row],[Столбец3]],".",Таблица1[[#This Row],[Столбец2]],".",Таблица1[[#This Row],[Столбец1]])</f>
        <v>16.6.2005</v>
      </c>
      <c r="D8724">
        <f>DAYS360(Таблица1[[#This Row],[Столбец13]],Таблица1[[#This Row],[Столбец14]],TRUE)+1</f>
        <v>166</v>
      </c>
      <c r="E8724">
        <v>6</v>
      </c>
      <c r="F8724">
        <v>16</v>
      </c>
      <c r="G8724" s="1">
        <f t="shared" si="136"/>
        <v>1.5004</v>
      </c>
      <c r="H8724" s="1">
        <v>1.5032000000000001</v>
      </c>
      <c r="I8724" s="1">
        <v>1.4924999999999999</v>
      </c>
      <c r="J8724" s="1">
        <v>1.4961</v>
      </c>
      <c r="K8724" s="1">
        <f>(Таблица1[[#This Row],[Столбец7]]-Таблица1[[#This Row],[Столбец4]])*10000</f>
        <v>-42.999999999999702</v>
      </c>
    </row>
    <row r="8725" spans="1:11" x14ac:dyDescent="0.2">
      <c r="A8725">
        <v>2005</v>
      </c>
      <c r="B8725" t="str">
        <f>CONCATENATE("01.","01",".",Таблица1[[#This Row],[Столбец1]])</f>
        <v>01.01.2005</v>
      </c>
      <c r="C8725" t="str">
        <f>CONCATENATE(Таблица1[[#This Row],[Столбец3]],".",Таблица1[[#This Row],[Столбец2]],".",Таблица1[[#This Row],[Столбец1]])</f>
        <v>17.6.2005</v>
      </c>
      <c r="D8725">
        <f>DAYS360(Таблица1[[#This Row],[Столбец13]],Таблица1[[#This Row],[Столбец14]],TRUE)+1</f>
        <v>167</v>
      </c>
      <c r="E8725">
        <v>6</v>
      </c>
      <c r="F8725">
        <v>17</v>
      </c>
      <c r="G8725" s="1">
        <f t="shared" si="136"/>
        <v>1.4961</v>
      </c>
      <c r="H8725" s="1">
        <v>1.5127999999999999</v>
      </c>
      <c r="I8725" s="1">
        <v>1.4937</v>
      </c>
      <c r="J8725" s="1">
        <v>1.5115000000000001</v>
      </c>
      <c r="K8725" s="1">
        <f>(Таблица1[[#This Row],[Столбец7]]-Таблица1[[#This Row],[Столбец4]])*10000</f>
        <v>154.0000000000008</v>
      </c>
    </row>
    <row r="8726" spans="1:11" x14ac:dyDescent="0.2">
      <c r="A8726">
        <v>2005</v>
      </c>
      <c r="B8726" t="str">
        <f>CONCATENATE("01.","01",".",Таблица1[[#This Row],[Столбец1]])</f>
        <v>01.01.2005</v>
      </c>
      <c r="C8726" t="str">
        <f>CONCATENATE(Таблица1[[#This Row],[Столбец3]],".",Таблица1[[#This Row],[Столбец2]],".",Таблица1[[#This Row],[Столбец1]])</f>
        <v>20.6.2005</v>
      </c>
      <c r="D8726">
        <f>DAYS360(Таблица1[[#This Row],[Столбец13]],Таблица1[[#This Row],[Столбец14]],TRUE)+1</f>
        <v>170</v>
      </c>
      <c r="E8726">
        <v>6</v>
      </c>
      <c r="F8726">
        <v>20</v>
      </c>
      <c r="G8726" s="1">
        <f t="shared" si="136"/>
        <v>1.5115000000000001</v>
      </c>
      <c r="H8726" s="1">
        <v>1.5076000000000001</v>
      </c>
      <c r="I8726" s="1">
        <v>1.4934000000000001</v>
      </c>
      <c r="J8726" s="1">
        <v>1.5009999999999999</v>
      </c>
      <c r="K8726" s="1">
        <f>(Таблица1[[#This Row],[Столбец7]]-Таблица1[[#This Row],[Столбец4]])*10000</f>
        <v>-105.00000000000176</v>
      </c>
    </row>
    <row r="8727" spans="1:11" x14ac:dyDescent="0.2">
      <c r="A8727">
        <v>2005</v>
      </c>
      <c r="B8727" t="str">
        <f>CONCATENATE("01.","01",".",Таблица1[[#This Row],[Столбец1]])</f>
        <v>01.01.2005</v>
      </c>
      <c r="C8727" t="str">
        <f>CONCATENATE(Таблица1[[#This Row],[Столбец3]],".",Таблица1[[#This Row],[Столбец2]],".",Таблица1[[#This Row],[Столбец1]])</f>
        <v>21.6.2005</v>
      </c>
      <c r="D8727">
        <f>DAYS360(Таблица1[[#This Row],[Столбец13]],Таблица1[[#This Row],[Столбец14]],TRUE)+1</f>
        <v>171</v>
      </c>
      <c r="E8727">
        <v>6</v>
      </c>
      <c r="F8727">
        <v>21</v>
      </c>
      <c r="G8727" s="1">
        <f t="shared" si="136"/>
        <v>1.5009999999999999</v>
      </c>
      <c r="H8727" s="1">
        <v>1.5039</v>
      </c>
      <c r="I8727" s="1">
        <v>1.4903</v>
      </c>
      <c r="J8727" s="1">
        <v>1.5004999999999999</v>
      </c>
      <c r="K8727" s="1">
        <f>(Таблица1[[#This Row],[Столбец7]]-Таблица1[[#This Row],[Столбец4]])*10000</f>
        <v>-4.9999999999994493</v>
      </c>
    </row>
    <row r="8728" spans="1:11" x14ac:dyDescent="0.2">
      <c r="A8728">
        <v>2005</v>
      </c>
      <c r="B8728" t="str">
        <f>CONCATENATE("01.","01",".",Таблица1[[#This Row],[Столбец1]])</f>
        <v>01.01.2005</v>
      </c>
      <c r="C8728" t="str">
        <f>CONCATENATE(Таблица1[[#This Row],[Столбец3]],".",Таблица1[[#This Row],[Столбец2]],".",Таблица1[[#This Row],[Столбец1]])</f>
        <v>22.6.2005</v>
      </c>
      <c r="D8728">
        <f>DAYS360(Таблица1[[#This Row],[Столбец13]],Таблица1[[#This Row],[Столбец14]],TRUE)+1</f>
        <v>172</v>
      </c>
      <c r="E8728">
        <v>6</v>
      </c>
      <c r="F8728">
        <v>22</v>
      </c>
      <c r="G8728" s="1">
        <f t="shared" si="136"/>
        <v>1.5004999999999999</v>
      </c>
      <c r="H8728" s="1">
        <v>1.5035000000000001</v>
      </c>
      <c r="I8728" s="1">
        <v>1.4922</v>
      </c>
      <c r="J8728" s="1">
        <v>1.4973000000000001</v>
      </c>
      <c r="K8728" s="1">
        <f>(Таблица1[[#This Row],[Столбец7]]-Таблица1[[#This Row],[Столбец4]])*10000</f>
        <v>-31.999999999998696</v>
      </c>
    </row>
    <row r="8729" spans="1:11" x14ac:dyDescent="0.2">
      <c r="A8729">
        <v>2005</v>
      </c>
      <c r="B8729" t="str">
        <f>CONCATENATE("01.","01",".",Таблица1[[#This Row],[Столбец1]])</f>
        <v>01.01.2005</v>
      </c>
      <c r="C8729" t="str">
        <f>CONCATENATE(Таблица1[[#This Row],[Столбец3]],".",Таблица1[[#This Row],[Столбец2]],".",Таблица1[[#This Row],[Столбец1]])</f>
        <v>23.6.2005</v>
      </c>
      <c r="D8729">
        <f>DAYS360(Таблица1[[#This Row],[Столбец13]],Таблица1[[#This Row],[Столбец14]],TRUE)+1</f>
        <v>173</v>
      </c>
      <c r="E8729">
        <v>6</v>
      </c>
      <c r="F8729">
        <v>23</v>
      </c>
      <c r="G8729" s="1">
        <f t="shared" si="136"/>
        <v>1.4973000000000001</v>
      </c>
      <c r="H8729" s="1">
        <v>1.4997</v>
      </c>
      <c r="I8729" s="1">
        <v>1.4806999999999999</v>
      </c>
      <c r="J8729" s="1">
        <v>1.4824999999999999</v>
      </c>
      <c r="K8729" s="1">
        <f>(Таблица1[[#This Row],[Столбец7]]-Таблица1[[#This Row],[Столбец4]])*10000</f>
        <v>-148.00000000000148</v>
      </c>
    </row>
    <row r="8730" spans="1:11" x14ac:dyDescent="0.2">
      <c r="A8730">
        <v>2005</v>
      </c>
      <c r="B8730" t="str">
        <f>CONCATENATE("01.","01",".",Таблица1[[#This Row],[Столбец1]])</f>
        <v>01.01.2005</v>
      </c>
      <c r="C8730" t="str">
        <f>CONCATENATE(Таблица1[[#This Row],[Столбец3]],".",Таблица1[[#This Row],[Столбец2]],".",Таблица1[[#This Row],[Столбец1]])</f>
        <v>24.6.2005</v>
      </c>
      <c r="D8730">
        <f>DAYS360(Таблица1[[#This Row],[Столбец13]],Таблица1[[#This Row],[Столбец14]],TRUE)+1</f>
        <v>174</v>
      </c>
      <c r="E8730">
        <v>6</v>
      </c>
      <c r="F8730">
        <v>24</v>
      </c>
      <c r="G8730" s="1">
        <f t="shared" si="136"/>
        <v>1.4824999999999999</v>
      </c>
      <c r="H8730" s="1">
        <v>1.4930000000000001</v>
      </c>
      <c r="I8730" s="1">
        <v>1.4772000000000001</v>
      </c>
      <c r="J8730" s="1">
        <v>1.4884999999999999</v>
      </c>
      <c r="K8730" s="1">
        <f>(Таблица1[[#This Row],[Столбец7]]-Таблица1[[#This Row],[Столбец4]])*10000</f>
        <v>60.000000000000057</v>
      </c>
    </row>
    <row r="8731" spans="1:11" x14ac:dyDescent="0.2">
      <c r="A8731">
        <v>2005</v>
      </c>
      <c r="B8731" t="str">
        <f>CONCATENATE("01.","01",".",Таблица1[[#This Row],[Столбец1]])</f>
        <v>01.01.2005</v>
      </c>
      <c r="C8731" t="str">
        <f>CONCATENATE(Таблица1[[#This Row],[Столбец3]],".",Таблица1[[#This Row],[Столбец2]],".",Таблица1[[#This Row],[Столбец1]])</f>
        <v>27.6.2005</v>
      </c>
      <c r="D8731">
        <f>DAYS360(Таблица1[[#This Row],[Столбец13]],Таблица1[[#This Row],[Столбец14]],TRUE)+1</f>
        <v>177</v>
      </c>
      <c r="E8731">
        <v>6</v>
      </c>
      <c r="F8731">
        <v>27</v>
      </c>
      <c r="G8731" s="1">
        <f t="shared" si="136"/>
        <v>1.4884999999999999</v>
      </c>
      <c r="H8731" s="1">
        <v>1.5072000000000001</v>
      </c>
      <c r="I8731" s="1">
        <v>1.4919</v>
      </c>
      <c r="J8731" s="1">
        <v>1.4963</v>
      </c>
      <c r="K8731" s="1">
        <f>(Таблица1[[#This Row],[Столбец7]]-Таблица1[[#This Row],[Столбец4]])*10000</f>
        <v>78.000000000000284</v>
      </c>
    </row>
    <row r="8732" spans="1:11" x14ac:dyDescent="0.2">
      <c r="A8732">
        <v>2005</v>
      </c>
      <c r="B8732" t="str">
        <f>CONCATENATE("01.","01",".",Таблица1[[#This Row],[Столбец1]])</f>
        <v>01.01.2005</v>
      </c>
      <c r="C8732" t="str">
        <f>CONCATENATE(Таблица1[[#This Row],[Столбец3]],".",Таблица1[[#This Row],[Столбец2]],".",Таблица1[[#This Row],[Столбец1]])</f>
        <v>28.6.2005</v>
      </c>
      <c r="D8732">
        <f>DAYS360(Таблица1[[#This Row],[Столбец13]],Таблица1[[#This Row],[Столбец14]],TRUE)+1</f>
        <v>178</v>
      </c>
      <c r="E8732">
        <v>6</v>
      </c>
      <c r="F8732">
        <v>28</v>
      </c>
      <c r="G8732" s="1">
        <f t="shared" si="136"/>
        <v>1.4963</v>
      </c>
      <c r="H8732" s="1">
        <v>1.5003</v>
      </c>
      <c r="I8732" s="1">
        <v>1.4830000000000001</v>
      </c>
      <c r="J8732" s="1">
        <v>1.4863</v>
      </c>
      <c r="K8732" s="1">
        <f>(Таблица1[[#This Row],[Столбец7]]-Таблица1[[#This Row],[Столбец4]])*10000</f>
        <v>-100.00000000000009</v>
      </c>
    </row>
    <row r="8733" spans="1:11" x14ac:dyDescent="0.2">
      <c r="A8733">
        <v>2005</v>
      </c>
      <c r="B8733" t="str">
        <f>CONCATENATE("01.","01",".",Таблица1[[#This Row],[Столбец1]])</f>
        <v>01.01.2005</v>
      </c>
      <c r="C8733" t="str">
        <f>CONCATENATE(Таблица1[[#This Row],[Столбец3]],".",Таблица1[[#This Row],[Столбец2]],".",Таблица1[[#This Row],[Столбец1]])</f>
        <v>29.6.2005</v>
      </c>
      <c r="D8733">
        <f>DAYS360(Таблица1[[#This Row],[Столбец13]],Таблица1[[#This Row],[Столбец14]],TRUE)+1</f>
        <v>179</v>
      </c>
      <c r="E8733">
        <v>6</v>
      </c>
      <c r="F8733">
        <v>29</v>
      </c>
      <c r="G8733" s="1">
        <f t="shared" si="136"/>
        <v>1.4863</v>
      </c>
      <c r="H8733" s="1">
        <v>1.49</v>
      </c>
      <c r="I8733" s="1">
        <v>1.4773000000000001</v>
      </c>
      <c r="J8733" s="1">
        <v>1.4811000000000001</v>
      </c>
      <c r="K8733" s="1">
        <f>(Таблица1[[#This Row],[Столбец7]]-Таблица1[[#This Row],[Столбец4]])*10000</f>
        <v>-51.999999999998714</v>
      </c>
    </row>
    <row r="8734" spans="1:11" x14ac:dyDescent="0.2">
      <c r="A8734">
        <v>2005</v>
      </c>
      <c r="B8734" t="str">
        <f>CONCATENATE("01.","01",".",Таблица1[[#This Row],[Столбец1]])</f>
        <v>01.01.2005</v>
      </c>
      <c r="C8734" t="str">
        <f>CONCATENATE(Таблица1[[#This Row],[Столбец3]],".",Таблица1[[#This Row],[Столбец2]],".",Таблица1[[#This Row],[Столбец1]])</f>
        <v>30.6.2005</v>
      </c>
      <c r="D8734">
        <f>DAYS360(Таблица1[[#This Row],[Столбец13]],Таблица1[[#This Row],[Столбец14]],TRUE)+1</f>
        <v>180</v>
      </c>
      <c r="E8734">
        <v>6</v>
      </c>
      <c r="F8734">
        <v>30</v>
      </c>
      <c r="G8734" s="1">
        <f t="shared" si="136"/>
        <v>1.4811000000000001</v>
      </c>
      <c r="H8734" s="1">
        <v>1.4903</v>
      </c>
      <c r="I8734" s="1">
        <v>1.4786999999999999</v>
      </c>
      <c r="J8734" s="1">
        <v>1.4814000000000001</v>
      </c>
      <c r="K8734" s="1">
        <f>(Таблица1[[#This Row],[Столбец7]]-Таблица1[[#This Row],[Столбец4]])*10000</f>
        <v>2.9999999999996696</v>
      </c>
    </row>
    <row r="8735" spans="1:11" x14ac:dyDescent="0.2">
      <c r="A8735">
        <v>2005</v>
      </c>
      <c r="B8735" t="str">
        <f>CONCATENATE("01.","01",".",Таблица1[[#This Row],[Столбец1]])</f>
        <v>01.01.2005</v>
      </c>
      <c r="C8735" t="str">
        <f>CONCATENATE(Таблица1[[#This Row],[Столбец3]],".",Таблица1[[#This Row],[Столбец2]],".",Таблица1[[#This Row],[Столбец1]])</f>
        <v>1.7.2005</v>
      </c>
      <c r="D8735">
        <f>DAYS360(Таблица1[[#This Row],[Столбец13]],Таблица1[[#This Row],[Столбец14]],TRUE)+1</f>
        <v>181</v>
      </c>
      <c r="E8735">
        <v>7</v>
      </c>
      <c r="F8735">
        <v>1</v>
      </c>
      <c r="G8735" s="1">
        <f t="shared" si="136"/>
        <v>1.4814000000000001</v>
      </c>
      <c r="H8735" s="1">
        <v>1.4892000000000001</v>
      </c>
      <c r="I8735" s="1">
        <v>1.4777</v>
      </c>
      <c r="J8735" s="1">
        <v>1.4819</v>
      </c>
      <c r="K8735" s="1">
        <f>(Таблица1[[#This Row],[Столбец7]]-Таблица1[[#This Row],[Столбец4]])*10000</f>
        <v>4.9999999999994493</v>
      </c>
    </row>
    <row r="8736" spans="1:11" x14ac:dyDescent="0.2">
      <c r="A8736">
        <v>2005</v>
      </c>
      <c r="B8736" t="str">
        <f>CONCATENATE("01.","01",".",Таблица1[[#This Row],[Столбец1]])</f>
        <v>01.01.2005</v>
      </c>
      <c r="C8736" t="str">
        <f>CONCATENATE(Таблица1[[#This Row],[Столбец3]],".",Таблица1[[#This Row],[Столбец2]],".",Таблица1[[#This Row],[Столбец1]])</f>
        <v>4.7.2005</v>
      </c>
      <c r="D8736">
        <f>DAYS360(Таблица1[[#This Row],[Столбец13]],Таблица1[[#This Row],[Столбец14]],TRUE)+1</f>
        <v>184</v>
      </c>
      <c r="E8736">
        <v>7</v>
      </c>
      <c r="F8736">
        <v>4</v>
      </c>
      <c r="G8736" s="1">
        <f t="shared" si="136"/>
        <v>1.4819</v>
      </c>
      <c r="H8736" s="1">
        <v>1.4883999999999999</v>
      </c>
      <c r="I8736" s="1">
        <v>1.4734</v>
      </c>
      <c r="J8736" s="1">
        <v>1.4738</v>
      </c>
      <c r="K8736" s="1">
        <f>(Таблица1[[#This Row],[Столбец7]]-Таблица1[[#This Row],[Столбец4]])*10000</f>
        <v>-80.999999999999957</v>
      </c>
    </row>
    <row r="8737" spans="1:11" x14ac:dyDescent="0.2">
      <c r="A8737">
        <v>2005</v>
      </c>
      <c r="B8737" t="str">
        <f>CONCATENATE("01.","01",".",Таблица1[[#This Row],[Столбец1]])</f>
        <v>01.01.2005</v>
      </c>
      <c r="C8737" t="str">
        <f>CONCATENATE(Таблица1[[#This Row],[Столбец3]],".",Таблица1[[#This Row],[Столбец2]],".",Таблица1[[#This Row],[Столбец1]])</f>
        <v>5.7.2005</v>
      </c>
      <c r="D8737">
        <f>DAYS360(Таблица1[[#This Row],[Столбец13]],Таблица1[[#This Row],[Столбец14]],TRUE)+1</f>
        <v>185</v>
      </c>
      <c r="E8737">
        <v>7</v>
      </c>
      <c r="F8737">
        <v>5</v>
      </c>
      <c r="G8737" s="1">
        <f t="shared" si="136"/>
        <v>1.4738</v>
      </c>
      <c r="H8737" s="1">
        <v>1.4837</v>
      </c>
      <c r="I8737" s="1">
        <v>1.4726999999999999</v>
      </c>
      <c r="J8737" s="1">
        <v>1.4806999999999999</v>
      </c>
      <c r="K8737" s="1">
        <f>(Таблица1[[#This Row],[Столбец7]]-Таблица1[[#This Row],[Столбец4]])*10000</f>
        <v>68.999999999999062</v>
      </c>
    </row>
    <row r="8738" spans="1:11" x14ac:dyDescent="0.2">
      <c r="A8738">
        <v>2005</v>
      </c>
      <c r="B8738" t="str">
        <f>CONCATENATE("01.","01",".",Таблица1[[#This Row],[Столбец1]])</f>
        <v>01.01.2005</v>
      </c>
      <c r="C8738" t="str">
        <f>CONCATENATE(Таблица1[[#This Row],[Столбец3]],".",Таблица1[[#This Row],[Столбец2]],".",Таблица1[[#This Row],[Столбец1]])</f>
        <v>6.7.2005</v>
      </c>
      <c r="D8738">
        <f>DAYS360(Таблица1[[#This Row],[Столбец13]],Таблица1[[#This Row],[Столбец14]],TRUE)+1</f>
        <v>186</v>
      </c>
      <c r="E8738">
        <v>7</v>
      </c>
      <c r="F8738">
        <v>6</v>
      </c>
      <c r="G8738" s="1">
        <f t="shared" si="136"/>
        <v>1.4806999999999999</v>
      </c>
      <c r="H8738" s="1">
        <v>1.4839</v>
      </c>
      <c r="I8738" s="1">
        <v>1.4699</v>
      </c>
      <c r="J8738" s="1">
        <v>1.4723999999999999</v>
      </c>
      <c r="K8738" s="1">
        <f>(Таблица1[[#This Row],[Столбец7]]-Таблица1[[#This Row],[Столбец4]])*10000</f>
        <v>-82.999999999999744</v>
      </c>
    </row>
    <row r="8739" spans="1:11" x14ac:dyDescent="0.2">
      <c r="A8739">
        <v>2005</v>
      </c>
      <c r="B8739" t="str">
        <f>CONCATENATE("01.","01",".",Таблица1[[#This Row],[Столбец1]])</f>
        <v>01.01.2005</v>
      </c>
      <c r="C8739" t="str">
        <f>CONCATENATE(Таблица1[[#This Row],[Столбец3]],".",Таблица1[[#This Row],[Столбец2]],".",Таблица1[[#This Row],[Столбец1]])</f>
        <v>7.7.2005</v>
      </c>
      <c r="D8739">
        <f>DAYS360(Таблица1[[#This Row],[Столбец13]],Таблица1[[#This Row],[Столбец14]],TRUE)+1</f>
        <v>187</v>
      </c>
      <c r="E8739">
        <v>7</v>
      </c>
      <c r="F8739">
        <v>7</v>
      </c>
      <c r="G8739" s="1">
        <f t="shared" si="136"/>
        <v>1.4723999999999999</v>
      </c>
      <c r="H8739" s="1">
        <v>1.484</v>
      </c>
      <c r="I8739" s="1">
        <v>1.4633</v>
      </c>
      <c r="J8739" s="1">
        <v>1.4661</v>
      </c>
      <c r="K8739" s="1">
        <f>(Таблица1[[#This Row],[Столбец7]]-Таблица1[[#This Row],[Столбец4]])*10000</f>
        <v>-62.999999999999723</v>
      </c>
    </row>
    <row r="8740" spans="1:11" x14ac:dyDescent="0.2">
      <c r="A8740">
        <v>2005</v>
      </c>
      <c r="B8740" t="str">
        <f>CONCATENATE("01.","01",".",Таблица1[[#This Row],[Столбец1]])</f>
        <v>01.01.2005</v>
      </c>
      <c r="C8740" t="str">
        <f>CONCATENATE(Таблица1[[#This Row],[Столбец3]],".",Таблица1[[#This Row],[Столбец2]],".",Таблица1[[#This Row],[Столбец1]])</f>
        <v>8.7.2005</v>
      </c>
      <c r="D8740">
        <f>DAYS360(Таблица1[[#This Row],[Столбец13]],Таблица1[[#This Row],[Столбец14]],TRUE)+1</f>
        <v>188</v>
      </c>
      <c r="E8740">
        <v>7</v>
      </c>
      <c r="F8740">
        <v>8</v>
      </c>
      <c r="G8740" s="1">
        <f t="shared" si="136"/>
        <v>1.4661</v>
      </c>
      <c r="H8740" s="1">
        <v>1.4684999999999999</v>
      </c>
      <c r="I8740" s="1">
        <v>1.4534</v>
      </c>
      <c r="J8740" s="1">
        <v>1.4597</v>
      </c>
      <c r="K8740" s="1">
        <f>(Таблица1[[#This Row],[Столбец7]]-Таблица1[[#This Row],[Столбец4]])*10000</f>
        <v>-63.999999999999616</v>
      </c>
    </row>
    <row r="8741" spans="1:11" x14ac:dyDescent="0.2">
      <c r="A8741">
        <v>2005</v>
      </c>
      <c r="B8741" t="str">
        <f>CONCATENATE("01.","01",".",Таблица1[[#This Row],[Столбец1]])</f>
        <v>01.01.2005</v>
      </c>
      <c r="C8741" t="str">
        <f>CONCATENATE(Таблица1[[#This Row],[Столбец3]],".",Таблица1[[#This Row],[Столбец2]],".",Таблица1[[#This Row],[Столбец1]])</f>
        <v>11.7.2005</v>
      </c>
      <c r="D8741">
        <f>DAYS360(Таблица1[[#This Row],[Столбец13]],Таблица1[[#This Row],[Столбец14]],TRUE)+1</f>
        <v>191</v>
      </c>
      <c r="E8741">
        <v>7</v>
      </c>
      <c r="F8741">
        <v>11</v>
      </c>
      <c r="G8741" s="1">
        <f t="shared" si="136"/>
        <v>1.4597</v>
      </c>
      <c r="H8741" s="1">
        <v>1.4701</v>
      </c>
      <c r="I8741" s="1">
        <v>1.4547000000000001</v>
      </c>
      <c r="J8741" s="1">
        <v>1.4688000000000001</v>
      </c>
      <c r="K8741" s="1">
        <f>(Таблица1[[#This Row],[Столбец7]]-Таблица1[[#This Row],[Столбец4]])*10000</f>
        <v>91.00000000000108</v>
      </c>
    </row>
    <row r="8742" spans="1:11" x14ac:dyDescent="0.2">
      <c r="A8742">
        <v>2005</v>
      </c>
      <c r="B8742" t="str">
        <f>CONCATENATE("01.","01",".",Таблица1[[#This Row],[Столбец1]])</f>
        <v>01.01.2005</v>
      </c>
      <c r="C8742" t="str">
        <f>CONCATENATE(Таблица1[[#This Row],[Столбец3]],".",Таблица1[[#This Row],[Столбец2]],".",Таблица1[[#This Row],[Столбец1]])</f>
        <v>12.7.2005</v>
      </c>
      <c r="D8742">
        <f>DAYS360(Таблица1[[#This Row],[Столбец13]],Таблица1[[#This Row],[Столбец14]],TRUE)+1</f>
        <v>192</v>
      </c>
      <c r="E8742">
        <v>7</v>
      </c>
      <c r="F8742">
        <v>12</v>
      </c>
      <c r="G8742" s="1">
        <f t="shared" si="136"/>
        <v>1.4688000000000001</v>
      </c>
      <c r="H8742" s="1">
        <v>1.4784999999999999</v>
      </c>
      <c r="I8742" s="1">
        <v>1.4651000000000001</v>
      </c>
      <c r="J8742" s="1">
        <v>1.4737</v>
      </c>
      <c r="K8742" s="1">
        <f>(Таблица1[[#This Row],[Столбец7]]-Таблица1[[#This Row],[Столбец4]])*10000</f>
        <v>48.999999999999048</v>
      </c>
    </row>
    <row r="8743" spans="1:11" x14ac:dyDescent="0.2">
      <c r="A8743">
        <v>2005</v>
      </c>
      <c r="B8743" t="str">
        <f>CONCATENATE("01.","01",".",Таблица1[[#This Row],[Столбец1]])</f>
        <v>01.01.2005</v>
      </c>
      <c r="C8743" t="str">
        <f>CONCATENATE(Таблица1[[#This Row],[Столбец3]],".",Таблица1[[#This Row],[Столбец2]],".",Таблица1[[#This Row],[Столбец1]])</f>
        <v>13.7.2005</v>
      </c>
      <c r="D8743">
        <f>DAYS360(Таблица1[[#This Row],[Столбец13]],Таблица1[[#This Row],[Столбец14]],TRUE)+1</f>
        <v>193</v>
      </c>
      <c r="E8743">
        <v>7</v>
      </c>
      <c r="F8743">
        <v>13</v>
      </c>
      <c r="G8743" s="1">
        <f t="shared" si="136"/>
        <v>1.4737</v>
      </c>
      <c r="H8743" s="1">
        <v>1.474</v>
      </c>
      <c r="I8743" s="1">
        <v>1.4561999999999999</v>
      </c>
      <c r="J8743" s="1">
        <v>1.4594</v>
      </c>
      <c r="K8743" s="1">
        <f>(Таблица1[[#This Row],[Столбец7]]-Таблица1[[#This Row],[Столбец4]])*10000</f>
        <v>-142.9999999999998</v>
      </c>
    </row>
    <row r="8744" spans="1:11" x14ac:dyDescent="0.2">
      <c r="A8744">
        <v>2005</v>
      </c>
      <c r="B8744" t="str">
        <f>CONCATENATE("01.","01",".",Таблица1[[#This Row],[Столбец1]])</f>
        <v>01.01.2005</v>
      </c>
      <c r="C8744" t="str">
        <f>CONCATENATE(Таблица1[[#This Row],[Столбец3]],".",Таблица1[[#This Row],[Столбец2]],".",Таблица1[[#This Row],[Столбец1]])</f>
        <v>14.7.2005</v>
      </c>
      <c r="D8744">
        <f>DAYS360(Таблица1[[#This Row],[Столбец13]],Таблица1[[#This Row],[Столбец14]],TRUE)+1</f>
        <v>194</v>
      </c>
      <c r="E8744">
        <v>7</v>
      </c>
      <c r="F8744">
        <v>14</v>
      </c>
      <c r="G8744" s="1">
        <f t="shared" si="136"/>
        <v>1.4594</v>
      </c>
      <c r="H8744" s="1">
        <v>1.4661999999999999</v>
      </c>
      <c r="I8744" s="1">
        <v>1.4510000000000001</v>
      </c>
      <c r="J8744" s="1">
        <v>1.4642999999999999</v>
      </c>
      <c r="K8744" s="1">
        <f>(Таблица1[[#This Row],[Столбец7]]-Таблица1[[#This Row],[Столбец4]])*10000</f>
        <v>48.999999999999048</v>
      </c>
    </row>
    <row r="8745" spans="1:11" x14ac:dyDescent="0.2">
      <c r="A8745">
        <v>2005</v>
      </c>
      <c r="B8745" t="str">
        <f>CONCATENATE("01.","01",".",Таблица1[[#This Row],[Столбец1]])</f>
        <v>01.01.2005</v>
      </c>
      <c r="C8745" t="str">
        <f>CONCATENATE(Таблица1[[#This Row],[Столбец3]],".",Таблица1[[#This Row],[Столбец2]],".",Таблица1[[#This Row],[Столбец1]])</f>
        <v>15.7.2005</v>
      </c>
      <c r="D8745">
        <f>DAYS360(Таблица1[[#This Row],[Столбец13]],Таблица1[[#This Row],[Столбец14]],TRUE)+1</f>
        <v>195</v>
      </c>
      <c r="E8745">
        <v>7</v>
      </c>
      <c r="F8745">
        <v>15</v>
      </c>
      <c r="G8745" s="1">
        <f t="shared" si="136"/>
        <v>1.4642999999999999</v>
      </c>
      <c r="H8745" s="1">
        <v>1.472</v>
      </c>
      <c r="I8745" s="1">
        <v>1.4593</v>
      </c>
      <c r="J8745" s="1">
        <v>1.4709000000000001</v>
      </c>
      <c r="K8745" s="1">
        <f>(Таблица1[[#This Row],[Столбец7]]-Таблица1[[#This Row],[Столбец4]])*10000</f>
        <v>66.00000000000162</v>
      </c>
    </row>
    <row r="8746" spans="1:11" x14ac:dyDescent="0.2">
      <c r="A8746">
        <v>2005</v>
      </c>
      <c r="B8746" t="str">
        <f>CONCATENATE("01.","01",".",Таблица1[[#This Row],[Столбец1]])</f>
        <v>01.01.2005</v>
      </c>
      <c r="C8746" t="str">
        <f>CONCATENATE(Таблица1[[#This Row],[Столбец3]],".",Таблица1[[#This Row],[Столбец2]],".",Таблица1[[#This Row],[Столбец1]])</f>
        <v>18.7.2005</v>
      </c>
      <c r="D8746">
        <f>DAYS360(Таблица1[[#This Row],[Столбец13]],Таблица1[[#This Row],[Столбец14]],TRUE)+1</f>
        <v>198</v>
      </c>
      <c r="E8746">
        <v>7</v>
      </c>
      <c r="F8746">
        <v>18</v>
      </c>
      <c r="G8746" s="1">
        <f t="shared" si="136"/>
        <v>1.4709000000000001</v>
      </c>
      <c r="H8746" s="1">
        <v>1.4750000000000001</v>
      </c>
      <c r="I8746" s="1">
        <v>1.464</v>
      </c>
      <c r="J8746" s="1">
        <v>1.4658</v>
      </c>
      <c r="K8746" s="1">
        <f>(Таблица1[[#This Row],[Столбец7]]-Таблица1[[#This Row],[Столбец4]])*10000</f>
        <v>-51.000000000001044</v>
      </c>
    </row>
    <row r="8747" spans="1:11" x14ac:dyDescent="0.2">
      <c r="A8747">
        <v>2005</v>
      </c>
      <c r="B8747" t="str">
        <f>CONCATENATE("01.","01",".",Таблица1[[#This Row],[Столбец1]])</f>
        <v>01.01.2005</v>
      </c>
      <c r="C8747" t="str">
        <f>CONCATENATE(Таблица1[[#This Row],[Столбец3]],".",Таблица1[[#This Row],[Столбец2]],".",Таблица1[[#This Row],[Столбец1]])</f>
        <v>19.7.2005</v>
      </c>
      <c r="D8747">
        <f>DAYS360(Таблица1[[#This Row],[Столбец13]],Таблица1[[#This Row],[Столбец14]],TRUE)+1</f>
        <v>199</v>
      </c>
      <c r="E8747">
        <v>7</v>
      </c>
      <c r="F8747">
        <v>19</v>
      </c>
      <c r="G8747" s="1">
        <f t="shared" si="136"/>
        <v>1.4658</v>
      </c>
      <c r="H8747" s="1">
        <v>1.4702999999999999</v>
      </c>
      <c r="I8747" s="1">
        <v>1.4593</v>
      </c>
      <c r="J8747" s="1">
        <v>1.4670000000000001</v>
      </c>
      <c r="K8747" s="1">
        <f>(Таблица1[[#This Row],[Столбец7]]-Таблица1[[#This Row],[Столбец4]])*10000</f>
        <v>12.000000000000899</v>
      </c>
    </row>
    <row r="8748" spans="1:11" x14ac:dyDescent="0.2">
      <c r="A8748">
        <v>2005</v>
      </c>
      <c r="B8748" t="str">
        <f>CONCATENATE("01.","01",".",Таблица1[[#This Row],[Столбец1]])</f>
        <v>01.01.2005</v>
      </c>
      <c r="C8748" t="str">
        <f>CONCATENATE(Таблица1[[#This Row],[Столбец3]],".",Таблица1[[#This Row],[Столбец2]],".",Таблица1[[#This Row],[Столбец1]])</f>
        <v>20.7.2005</v>
      </c>
      <c r="D8748">
        <f>DAYS360(Таблица1[[#This Row],[Столбец13]],Таблица1[[#This Row],[Столбец14]],TRUE)+1</f>
        <v>200</v>
      </c>
      <c r="E8748">
        <v>7</v>
      </c>
      <c r="F8748">
        <v>20</v>
      </c>
      <c r="G8748" s="1">
        <f t="shared" si="136"/>
        <v>1.4670000000000001</v>
      </c>
      <c r="H8748" s="1">
        <v>1.4861</v>
      </c>
      <c r="I8748" s="1">
        <v>1.4648000000000001</v>
      </c>
      <c r="J8748" s="1">
        <v>1.4838</v>
      </c>
      <c r="K8748" s="1">
        <f>(Таблица1[[#This Row],[Столбец7]]-Таблица1[[#This Row],[Столбец4]])*10000</f>
        <v>167.99999999999926</v>
      </c>
    </row>
    <row r="8749" spans="1:11" x14ac:dyDescent="0.2">
      <c r="A8749">
        <v>2005</v>
      </c>
      <c r="B8749" t="str">
        <f>CONCATENATE("01.","01",".",Таблица1[[#This Row],[Столбец1]])</f>
        <v>01.01.2005</v>
      </c>
      <c r="C8749" t="str">
        <f>CONCATENATE(Таблица1[[#This Row],[Столбец3]],".",Таблица1[[#This Row],[Столбец2]],".",Таблица1[[#This Row],[Столбец1]])</f>
        <v>21.7.2005</v>
      </c>
      <c r="D8749">
        <f>DAYS360(Таблица1[[#This Row],[Столбец13]],Таблица1[[#This Row],[Столбец14]],TRUE)+1</f>
        <v>201</v>
      </c>
      <c r="E8749">
        <v>7</v>
      </c>
      <c r="F8749">
        <v>21</v>
      </c>
      <c r="G8749" s="1">
        <f t="shared" si="136"/>
        <v>1.4838</v>
      </c>
      <c r="H8749" s="1">
        <v>1.4887999999999999</v>
      </c>
      <c r="I8749" s="1">
        <v>1.4723999999999999</v>
      </c>
      <c r="J8749" s="1">
        <v>1.4803999999999999</v>
      </c>
      <c r="K8749" s="1">
        <f>(Таблица1[[#This Row],[Столбец7]]-Таблица1[[#This Row],[Столбец4]])*10000</f>
        <v>-34.000000000000696</v>
      </c>
    </row>
    <row r="8750" spans="1:11" x14ac:dyDescent="0.2">
      <c r="A8750">
        <v>2005</v>
      </c>
      <c r="B8750" t="str">
        <f>CONCATENATE("01.","01",".",Таблица1[[#This Row],[Столбец1]])</f>
        <v>01.01.2005</v>
      </c>
      <c r="C8750" t="str">
        <f>CONCATENATE(Таблица1[[#This Row],[Столбец3]],".",Таблица1[[#This Row],[Столбец2]],".",Таблица1[[#This Row],[Столбец1]])</f>
        <v>22.7.2005</v>
      </c>
      <c r="D8750">
        <f>DAYS360(Таблица1[[#This Row],[Столбец13]],Таблица1[[#This Row],[Столбец14]],TRUE)+1</f>
        <v>202</v>
      </c>
      <c r="E8750">
        <v>7</v>
      </c>
      <c r="F8750">
        <v>22</v>
      </c>
      <c r="G8750" s="1">
        <f t="shared" si="136"/>
        <v>1.4803999999999999</v>
      </c>
      <c r="H8750" s="1">
        <v>1.4846999999999999</v>
      </c>
      <c r="I8750" s="1">
        <v>1.4661</v>
      </c>
      <c r="J8750" s="1">
        <v>1.4677</v>
      </c>
      <c r="K8750" s="1">
        <f>(Таблица1[[#This Row],[Столбец7]]-Таблица1[[#This Row],[Столбец4]])*10000</f>
        <v>-126.99999999999933</v>
      </c>
    </row>
    <row r="8751" spans="1:11" x14ac:dyDescent="0.2">
      <c r="A8751">
        <v>2005</v>
      </c>
      <c r="B8751" t="str">
        <f>CONCATENATE("01.","01",".",Таблица1[[#This Row],[Столбец1]])</f>
        <v>01.01.2005</v>
      </c>
      <c r="C8751" t="str">
        <f>CONCATENATE(Таблица1[[#This Row],[Столбец3]],".",Таблица1[[#This Row],[Столбец2]],".",Таблица1[[#This Row],[Столбец1]])</f>
        <v>25.7.2005</v>
      </c>
      <c r="D8751">
        <f>DAYS360(Таблица1[[#This Row],[Столбец13]],Таблица1[[#This Row],[Столбец14]],TRUE)+1</f>
        <v>205</v>
      </c>
      <c r="E8751">
        <v>7</v>
      </c>
      <c r="F8751">
        <v>25</v>
      </c>
      <c r="G8751" s="1">
        <f t="shared" si="136"/>
        <v>1.4677</v>
      </c>
      <c r="H8751" s="1">
        <v>1.4733000000000001</v>
      </c>
      <c r="I8751" s="1">
        <v>1.4642999999999999</v>
      </c>
      <c r="J8751" s="1">
        <v>1.4701</v>
      </c>
      <c r="K8751" s="1">
        <f>(Таблица1[[#This Row],[Столбец7]]-Таблица1[[#This Row],[Столбец4]])*10000</f>
        <v>23.999999999999577</v>
      </c>
    </row>
    <row r="8752" spans="1:11" x14ac:dyDescent="0.2">
      <c r="A8752">
        <v>2005</v>
      </c>
      <c r="B8752" t="str">
        <f>CONCATENATE("01.","01",".",Таблица1[[#This Row],[Столбец1]])</f>
        <v>01.01.2005</v>
      </c>
      <c r="C8752" t="str">
        <f>CONCATENATE(Таблица1[[#This Row],[Столбец3]],".",Таблица1[[#This Row],[Столбец2]],".",Таблица1[[#This Row],[Столбец1]])</f>
        <v>26.7.2005</v>
      </c>
      <c r="D8752">
        <f>DAYS360(Таблица1[[#This Row],[Столбец13]],Таблица1[[#This Row],[Столбец14]],TRUE)+1</f>
        <v>206</v>
      </c>
      <c r="E8752">
        <v>7</v>
      </c>
      <c r="F8752">
        <v>26</v>
      </c>
      <c r="G8752" s="1">
        <f t="shared" si="136"/>
        <v>1.4701</v>
      </c>
      <c r="H8752" s="1">
        <v>1.4796</v>
      </c>
      <c r="I8752" s="1">
        <v>1.4643999999999999</v>
      </c>
      <c r="J8752" s="1">
        <v>1.4793000000000001</v>
      </c>
      <c r="K8752" s="1">
        <f>(Таблица1[[#This Row],[Столбец7]]-Таблица1[[#This Row],[Столбец4]])*10000</f>
        <v>92.000000000000966</v>
      </c>
    </row>
    <row r="8753" spans="1:11" x14ac:dyDescent="0.2">
      <c r="A8753">
        <v>2005</v>
      </c>
      <c r="B8753" t="str">
        <f>CONCATENATE("01.","01",".",Таблица1[[#This Row],[Столбец1]])</f>
        <v>01.01.2005</v>
      </c>
      <c r="C8753" t="str">
        <f>CONCATENATE(Таблица1[[#This Row],[Столбец3]],".",Таблица1[[#This Row],[Столбец2]],".",Таблица1[[#This Row],[Столбец1]])</f>
        <v>27.7.2005</v>
      </c>
      <c r="D8753">
        <f>DAYS360(Таблица1[[#This Row],[Столбец13]],Таблица1[[#This Row],[Столбец14]],TRUE)+1</f>
        <v>207</v>
      </c>
      <c r="E8753">
        <v>7</v>
      </c>
      <c r="F8753">
        <v>27</v>
      </c>
      <c r="G8753" s="1">
        <f t="shared" si="136"/>
        <v>1.4793000000000001</v>
      </c>
      <c r="H8753" s="1">
        <v>1.4941</v>
      </c>
      <c r="I8753" s="1">
        <v>1.4751000000000001</v>
      </c>
      <c r="J8753" s="1">
        <v>1.4908999999999999</v>
      </c>
      <c r="K8753" s="1">
        <f>(Таблица1[[#This Row],[Столбец7]]-Таблица1[[#This Row],[Столбец4]])*10000</f>
        <v>115.99999999999832</v>
      </c>
    </row>
    <row r="8754" spans="1:11" x14ac:dyDescent="0.2">
      <c r="A8754">
        <v>2005</v>
      </c>
      <c r="B8754" t="str">
        <f>CONCATENATE("01.","01",".",Таблица1[[#This Row],[Столбец1]])</f>
        <v>01.01.2005</v>
      </c>
      <c r="C8754" t="str">
        <f>CONCATENATE(Таблица1[[#This Row],[Столбец3]],".",Таблица1[[#This Row],[Столбец2]],".",Таблица1[[#This Row],[Столбец1]])</f>
        <v>28.7.2005</v>
      </c>
      <c r="D8754">
        <f>DAYS360(Таблица1[[#This Row],[Столбец13]],Таблица1[[#This Row],[Столбец14]],TRUE)+1</f>
        <v>208</v>
      </c>
      <c r="E8754">
        <v>7</v>
      </c>
      <c r="F8754">
        <v>28</v>
      </c>
      <c r="G8754" s="1">
        <f t="shared" si="136"/>
        <v>1.4908999999999999</v>
      </c>
      <c r="H8754" s="1">
        <v>1.4985999999999999</v>
      </c>
      <c r="I8754" s="1">
        <v>1.4853000000000001</v>
      </c>
      <c r="J8754" s="1">
        <v>1.4923999999999999</v>
      </c>
      <c r="K8754" s="1">
        <f>(Таблица1[[#This Row],[Столбец7]]-Таблица1[[#This Row],[Столбец4]])*10000</f>
        <v>15.000000000000568</v>
      </c>
    </row>
    <row r="8755" spans="1:11" x14ac:dyDescent="0.2">
      <c r="A8755">
        <v>2005</v>
      </c>
      <c r="B8755" t="str">
        <f>CONCATENATE("01.","01",".",Таблица1[[#This Row],[Столбец1]])</f>
        <v>01.01.2005</v>
      </c>
      <c r="C8755" t="str">
        <f>CONCATENATE(Таблица1[[#This Row],[Столбец3]],".",Таблица1[[#This Row],[Столбец2]],".",Таблица1[[#This Row],[Столбец1]])</f>
        <v>29.7.2005</v>
      </c>
      <c r="D8755">
        <f>DAYS360(Таблица1[[#This Row],[Столбец13]],Таблица1[[#This Row],[Столбец14]],TRUE)+1</f>
        <v>209</v>
      </c>
      <c r="E8755">
        <v>7</v>
      </c>
      <c r="F8755">
        <v>29</v>
      </c>
      <c r="G8755" s="1">
        <f t="shared" si="136"/>
        <v>1.4923999999999999</v>
      </c>
      <c r="H8755" s="1">
        <v>1.4937</v>
      </c>
      <c r="I8755" s="1">
        <v>1.476</v>
      </c>
      <c r="J8755" s="1">
        <v>1.4772000000000001</v>
      </c>
      <c r="K8755" s="1">
        <f>(Таблица1[[#This Row],[Столбец7]]-Таблица1[[#This Row],[Столбец4]])*10000</f>
        <v>-151.99999999999881</v>
      </c>
    </row>
    <row r="8756" spans="1:11" x14ac:dyDescent="0.2">
      <c r="A8756">
        <v>2005</v>
      </c>
      <c r="B8756" t="str">
        <f>CONCATENATE("01.","01",".",Таблица1[[#This Row],[Столбец1]])</f>
        <v>01.01.2005</v>
      </c>
      <c r="C8756" t="str">
        <f>CONCATENATE(Таблица1[[#This Row],[Столбец3]],".",Таблица1[[#This Row],[Столбец2]],".",Таблица1[[#This Row],[Столбец1]])</f>
        <v>1.8.2005</v>
      </c>
      <c r="D8756">
        <f>DAYS360(Таблица1[[#This Row],[Столбец13]],Таблица1[[#This Row],[Столбец14]],TRUE)+1</f>
        <v>211</v>
      </c>
      <c r="E8756">
        <v>8</v>
      </c>
      <c r="F8756">
        <v>1</v>
      </c>
      <c r="G8756" s="1">
        <f t="shared" si="136"/>
        <v>1.4772000000000001</v>
      </c>
      <c r="H8756" s="1">
        <v>1.4901</v>
      </c>
      <c r="I8756" s="1">
        <v>1.4742</v>
      </c>
      <c r="J8756" s="1">
        <v>1.4748000000000001</v>
      </c>
      <c r="K8756" s="1">
        <f>(Таблица1[[#This Row],[Столбец7]]-Таблица1[[#This Row],[Столбец4]])*10000</f>
        <v>-23.999999999999577</v>
      </c>
    </row>
    <row r="8757" spans="1:11" x14ac:dyDescent="0.2">
      <c r="A8757">
        <v>2005</v>
      </c>
      <c r="B8757" t="str">
        <f>CONCATENATE("01.","01",".",Таблица1[[#This Row],[Столбец1]])</f>
        <v>01.01.2005</v>
      </c>
      <c r="C8757" t="str">
        <f>CONCATENATE(Таблица1[[#This Row],[Столбец3]],".",Таблица1[[#This Row],[Столбец2]],".",Таблица1[[#This Row],[Столбец1]])</f>
        <v>2.8.2005</v>
      </c>
      <c r="D8757">
        <f>DAYS360(Таблица1[[#This Row],[Столбец13]],Таблица1[[#This Row],[Столбец14]],TRUE)+1</f>
        <v>212</v>
      </c>
      <c r="E8757">
        <v>8</v>
      </c>
      <c r="F8757">
        <v>2</v>
      </c>
      <c r="G8757" s="1">
        <f t="shared" si="136"/>
        <v>1.4748000000000001</v>
      </c>
      <c r="H8757" s="1">
        <v>1.4872000000000001</v>
      </c>
      <c r="I8757" s="1">
        <v>1.474</v>
      </c>
      <c r="J8757" s="1">
        <v>1.4865999999999999</v>
      </c>
      <c r="K8757" s="1">
        <f>(Таблица1[[#This Row],[Столбец7]]-Таблица1[[#This Row],[Столбец4]])*10000</f>
        <v>117.99999999999811</v>
      </c>
    </row>
    <row r="8758" spans="1:11" x14ac:dyDescent="0.2">
      <c r="A8758">
        <v>2005</v>
      </c>
      <c r="B8758" t="str">
        <f>CONCATENATE("01.","01",".",Таблица1[[#This Row],[Столбец1]])</f>
        <v>01.01.2005</v>
      </c>
      <c r="C8758" t="str">
        <f>CONCATENATE(Таблица1[[#This Row],[Столбец3]],".",Таблица1[[#This Row],[Столбец2]],".",Таблица1[[#This Row],[Столбец1]])</f>
        <v>3.8.2005</v>
      </c>
      <c r="D8758">
        <f>DAYS360(Таблица1[[#This Row],[Столбец13]],Таблица1[[#This Row],[Столбец14]],TRUE)+1</f>
        <v>213</v>
      </c>
      <c r="E8758">
        <v>8</v>
      </c>
      <c r="F8758">
        <v>3</v>
      </c>
      <c r="G8758" s="1">
        <f t="shared" si="136"/>
        <v>1.4865999999999999</v>
      </c>
      <c r="H8758" s="1">
        <v>1.5012000000000001</v>
      </c>
      <c r="I8758" s="1">
        <v>1.4763999999999999</v>
      </c>
      <c r="J8758" s="1">
        <v>1.5</v>
      </c>
      <c r="K8758" s="1">
        <f>(Таблица1[[#This Row],[Столбец7]]-Таблица1[[#This Row],[Столбец4]])*10000</f>
        <v>134.0000000000008</v>
      </c>
    </row>
    <row r="8759" spans="1:11" x14ac:dyDescent="0.2">
      <c r="A8759">
        <v>2005</v>
      </c>
      <c r="B8759" t="str">
        <f>CONCATENATE("01.","01",".",Таблица1[[#This Row],[Столбец1]])</f>
        <v>01.01.2005</v>
      </c>
      <c r="C8759" t="str">
        <f>CONCATENATE(Таблица1[[#This Row],[Столбец3]],".",Таблица1[[#This Row],[Столбец2]],".",Таблица1[[#This Row],[Столбец1]])</f>
        <v>4.8.2005</v>
      </c>
      <c r="D8759">
        <f>DAYS360(Таблица1[[#This Row],[Столбец13]],Таблица1[[#This Row],[Столбец14]],TRUE)+1</f>
        <v>214</v>
      </c>
      <c r="E8759">
        <v>8</v>
      </c>
      <c r="F8759">
        <v>4</v>
      </c>
      <c r="G8759" s="1">
        <f t="shared" si="136"/>
        <v>1.5</v>
      </c>
      <c r="H8759" s="1">
        <v>1.5042</v>
      </c>
      <c r="I8759" s="1">
        <v>1.4934000000000001</v>
      </c>
      <c r="J8759" s="1">
        <v>1.5011000000000001</v>
      </c>
      <c r="K8759" s="1">
        <f>(Таблица1[[#This Row],[Столбец7]]-Таблица1[[#This Row],[Столбец4]])*10000</f>
        <v>11.000000000001009</v>
      </c>
    </row>
    <row r="8760" spans="1:11" x14ac:dyDescent="0.2">
      <c r="A8760">
        <v>2005</v>
      </c>
      <c r="B8760" t="str">
        <f>CONCATENATE("01.","01",".",Таблица1[[#This Row],[Столбец1]])</f>
        <v>01.01.2005</v>
      </c>
      <c r="C8760" t="str">
        <f>CONCATENATE(Таблица1[[#This Row],[Столбец3]],".",Таблица1[[#This Row],[Столбец2]],".",Таблица1[[#This Row],[Столбец1]])</f>
        <v>5.8.2005</v>
      </c>
      <c r="D8760">
        <f>DAYS360(Таблица1[[#This Row],[Столбец13]],Таблица1[[#This Row],[Столбец14]],TRUE)+1</f>
        <v>215</v>
      </c>
      <c r="E8760">
        <v>8</v>
      </c>
      <c r="F8760">
        <v>5</v>
      </c>
      <c r="G8760" s="1">
        <f t="shared" si="136"/>
        <v>1.5011000000000001</v>
      </c>
      <c r="H8760" s="1">
        <v>1.5133000000000001</v>
      </c>
      <c r="I8760" s="1">
        <v>1.5</v>
      </c>
      <c r="J8760" s="1">
        <v>1.5046999999999999</v>
      </c>
      <c r="K8760" s="1">
        <f>(Таблица1[[#This Row],[Столбец7]]-Таблица1[[#This Row],[Столбец4]])*10000</f>
        <v>35.999999999998252</v>
      </c>
    </row>
    <row r="8761" spans="1:11" x14ac:dyDescent="0.2">
      <c r="A8761">
        <v>2005</v>
      </c>
      <c r="B8761" t="str">
        <f>CONCATENATE("01.","01",".",Таблица1[[#This Row],[Столбец1]])</f>
        <v>01.01.2005</v>
      </c>
      <c r="C8761" t="str">
        <f>CONCATENATE(Таблица1[[#This Row],[Столбец3]],".",Таблица1[[#This Row],[Столбец2]],".",Таблица1[[#This Row],[Столбец1]])</f>
        <v>8.8.2005</v>
      </c>
      <c r="D8761">
        <f>DAYS360(Таблица1[[#This Row],[Столбец13]],Таблица1[[#This Row],[Столбец14]],TRUE)+1</f>
        <v>218</v>
      </c>
      <c r="E8761">
        <v>8</v>
      </c>
      <c r="F8761">
        <v>8</v>
      </c>
      <c r="G8761" s="1">
        <f t="shared" si="136"/>
        <v>1.5046999999999999</v>
      </c>
      <c r="H8761" s="1">
        <v>1.5045999999999999</v>
      </c>
      <c r="I8761" s="1">
        <v>1.4965999999999999</v>
      </c>
      <c r="J8761" s="1">
        <v>1.4998</v>
      </c>
      <c r="K8761" s="1">
        <f>(Таблица1[[#This Row],[Столбец7]]-Таблица1[[#This Row],[Столбец4]])*10000</f>
        <v>-48.999999999999048</v>
      </c>
    </row>
    <row r="8762" spans="1:11" x14ac:dyDescent="0.2">
      <c r="A8762">
        <v>2005</v>
      </c>
      <c r="B8762" t="str">
        <f>CONCATENATE("01.","01",".",Таблица1[[#This Row],[Столбец1]])</f>
        <v>01.01.2005</v>
      </c>
      <c r="C8762" t="str">
        <f>CONCATENATE(Таблица1[[#This Row],[Столбец3]],".",Таблица1[[#This Row],[Столбец2]],".",Таблица1[[#This Row],[Столбец1]])</f>
        <v>9.8.2005</v>
      </c>
      <c r="D8762">
        <f>DAYS360(Таблица1[[#This Row],[Столбец13]],Таблица1[[#This Row],[Столбец14]],TRUE)+1</f>
        <v>219</v>
      </c>
      <c r="E8762">
        <v>8</v>
      </c>
      <c r="F8762">
        <v>9</v>
      </c>
      <c r="G8762" s="1">
        <f t="shared" si="136"/>
        <v>1.4998</v>
      </c>
      <c r="H8762" s="1">
        <v>1.5069999999999999</v>
      </c>
      <c r="I8762" s="1">
        <v>1.4973000000000001</v>
      </c>
      <c r="J8762" s="1">
        <v>1.5004999999999999</v>
      </c>
      <c r="K8762" s="1">
        <f>(Таблица1[[#This Row],[Столбец7]]-Таблица1[[#This Row],[Столбец4]])*10000</f>
        <v>6.9999999999992291</v>
      </c>
    </row>
    <row r="8763" spans="1:11" x14ac:dyDescent="0.2">
      <c r="A8763">
        <v>2005</v>
      </c>
      <c r="B8763" t="str">
        <f>CONCATENATE("01.","01",".",Таблица1[[#This Row],[Столбец1]])</f>
        <v>01.01.2005</v>
      </c>
      <c r="C8763" t="str">
        <f>CONCATENATE(Таблица1[[#This Row],[Столбец3]],".",Таблица1[[#This Row],[Столбец2]],".",Таблица1[[#This Row],[Столбец1]])</f>
        <v>10.8.2005</v>
      </c>
      <c r="D8763">
        <f>DAYS360(Таблица1[[#This Row],[Столбец13]],Таблица1[[#This Row],[Столбец14]],TRUE)+1</f>
        <v>220</v>
      </c>
      <c r="E8763">
        <v>8</v>
      </c>
      <c r="F8763">
        <v>10</v>
      </c>
      <c r="G8763" s="1">
        <f t="shared" si="136"/>
        <v>1.5004999999999999</v>
      </c>
      <c r="H8763" s="1">
        <v>1.5087999999999999</v>
      </c>
      <c r="I8763" s="1">
        <v>1.4936</v>
      </c>
      <c r="J8763" s="1">
        <v>1.4986999999999999</v>
      </c>
      <c r="K8763" s="1">
        <f>(Таблица1[[#This Row],[Столбец7]]-Таблица1[[#This Row],[Столбец4]])*10000</f>
        <v>-18.000000000000238</v>
      </c>
    </row>
    <row r="8764" spans="1:11" x14ac:dyDescent="0.2">
      <c r="A8764">
        <v>2005</v>
      </c>
      <c r="B8764" t="str">
        <f>CONCATENATE("01.","01",".",Таблица1[[#This Row],[Столбец1]])</f>
        <v>01.01.2005</v>
      </c>
      <c r="C8764" t="str">
        <f>CONCATENATE(Таблица1[[#This Row],[Столбец3]],".",Таблица1[[#This Row],[Столбец2]],".",Таблица1[[#This Row],[Столбец1]])</f>
        <v>11.8.2005</v>
      </c>
      <c r="D8764">
        <f>DAYS360(Таблица1[[#This Row],[Столбец13]],Таблица1[[#This Row],[Столбец14]],TRUE)+1</f>
        <v>221</v>
      </c>
      <c r="E8764">
        <v>8</v>
      </c>
      <c r="F8764">
        <v>11</v>
      </c>
      <c r="G8764" s="1">
        <f t="shared" si="136"/>
        <v>1.4986999999999999</v>
      </c>
      <c r="H8764" s="1">
        <v>1.5029999999999999</v>
      </c>
      <c r="I8764" s="1">
        <v>1.4912000000000001</v>
      </c>
      <c r="J8764" s="1">
        <v>1.4987999999999999</v>
      </c>
      <c r="K8764" s="1">
        <f>(Таблица1[[#This Row],[Столбец7]]-Таблица1[[#This Row],[Столбец4]])*10000</f>
        <v>0.99999999999988987</v>
      </c>
    </row>
    <row r="8765" spans="1:11" x14ac:dyDescent="0.2">
      <c r="A8765">
        <v>2005</v>
      </c>
      <c r="B8765" t="str">
        <f>CONCATENATE("01.","01",".",Таблица1[[#This Row],[Столбец1]])</f>
        <v>01.01.2005</v>
      </c>
      <c r="C8765" t="str">
        <f>CONCATENATE(Таблица1[[#This Row],[Столбец3]],".",Таблица1[[#This Row],[Столбец2]],".",Таблица1[[#This Row],[Столбец1]])</f>
        <v>12.8.2005</v>
      </c>
      <c r="D8765">
        <f>DAYS360(Таблица1[[#This Row],[Столбец13]],Таблица1[[#This Row],[Столбец14]],TRUE)+1</f>
        <v>222</v>
      </c>
      <c r="E8765">
        <v>8</v>
      </c>
      <c r="F8765">
        <v>12</v>
      </c>
      <c r="G8765" s="1">
        <f t="shared" si="136"/>
        <v>1.4987999999999999</v>
      </c>
      <c r="H8765" s="1">
        <v>1.5006999999999999</v>
      </c>
      <c r="I8765" s="1">
        <v>1.4822</v>
      </c>
      <c r="J8765" s="1">
        <v>1.4886999999999999</v>
      </c>
      <c r="K8765" s="1">
        <f>(Таблица1[[#This Row],[Столбец7]]-Таблица1[[#This Row],[Столбец4]])*10000</f>
        <v>-100.99999999999997</v>
      </c>
    </row>
    <row r="8766" spans="1:11" x14ac:dyDescent="0.2">
      <c r="A8766">
        <v>2005</v>
      </c>
      <c r="B8766" t="str">
        <f>CONCATENATE("01.","01",".",Таблица1[[#This Row],[Столбец1]])</f>
        <v>01.01.2005</v>
      </c>
      <c r="C8766" t="str">
        <f>CONCATENATE(Таблица1[[#This Row],[Столбец3]],".",Таблица1[[#This Row],[Столбец2]],".",Таблица1[[#This Row],[Столбец1]])</f>
        <v>15.8.2005</v>
      </c>
      <c r="D8766">
        <f>DAYS360(Таблица1[[#This Row],[Столбец13]],Таблица1[[#This Row],[Столбец14]],TRUE)+1</f>
        <v>225</v>
      </c>
      <c r="E8766">
        <v>8</v>
      </c>
      <c r="F8766">
        <v>15</v>
      </c>
      <c r="G8766" s="1">
        <f t="shared" si="136"/>
        <v>1.4886999999999999</v>
      </c>
      <c r="H8766" s="1">
        <v>1.4895</v>
      </c>
      <c r="I8766" s="1">
        <v>1.4762999999999999</v>
      </c>
      <c r="J8766" s="1">
        <v>1.4836</v>
      </c>
      <c r="K8766" s="1">
        <f>(Таблица1[[#This Row],[Столбец7]]-Таблица1[[#This Row],[Столбец4]])*10000</f>
        <v>-50.99999999999882</v>
      </c>
    </row>
    <row r="8767" spans="1:11" x14ac:dyDescent="0.2">
      <c r="A8767">
        <v>2005</v>
      </c>
      <c r="B8767" t="str">
        <f>CONCATENATE("01.","01",".",Таблица1[[#This Row],[Столбец1]])</f>
        <v>01.01.2005</v>
      </c>
      <c r="C8767" t="str">
        <f>CONCATENATE(Таблица1[[#This Row],[Столбец3]],".",Таблица1[[#This Row],[Столбец2]],".",Таблица1[[#This Row],[Столбец1]])</f>
        <v>16.8.2005</v>
      </c>
      <c r="D8767">
        <f>DAYS360(Таблица1[[#This Row],[Столбец13]],Таблица1[[#This Row],[Столбец14]],TRUE)+1</f>
        <v>226</v>
      </c>
      <c r="E8767">
        <v>8</v>
      </c>
      <c r="F8767">
        <v>16</v>
      </c>
      <c r="G8767" s="1">
        <f t="shared" si="136"/>
        <v>1.4836</v>
      </c>
      <c r="H8767" s="1">
        <v>1.4866999999999999</v>
      </c>
      <c r="I8767" s="1">
        <v>1.4754</v>
      </c>
      <c r="J8767" s="1">
        <v>1.4799</v>
      </c>
      <c r="K8767" s="1">
        <f>(Таблица1[[#This Row],[Столбец7]]-Таблица1[[#This Row],[Столбец4]])*10000</f>
        <v>-37.000000000000369</v>
      </c>
    </row>
    <row r="8768" spans="1:11" x14ac:dyDescent="0.2">
      <c r="A8768">
        <v>2005</v>
      </c>
      <c r="B8768" t="str">
        <f>CONCATENATE("01.","01",".",Таблица1[[#This Row],[Столбец1]])</f>
        <v>01.01.2005</v>
      </c>
      <c r="C8768" t="str">
        <f>CONCATENATE(Таблица1[[#This Row],[Столбец3]],".",Таблица1[[#This Row],[Столбец2]],".",Таблица1[[#This Row],[Столбец1]])</f>
        <v>17.8.2005</v>
      </c>
      <c r="D8768">
        <f>DAYS360(Таблица1[[#This Row],[Столбец13]],Таблица1[[#This Row],[Столбец14]],TRUE)+1</f>
        <v>227</v>
      </c>
      <c r="E8768">
        <v>8</v>
      </c>
      <c r="F8768">
        <v>17</v>
      </c>
      <c r="G8768" s="1">
        <f t="shared" si="136"/>
        <v>1.4799</v>
      </c>
      <c r="H8768" s="1">
        <v>1.4912000000000001</v>
      </c>
      <c r="I8768" s="1">
        <v>1.4741</v>
      </c>
      <c r="J8768" s="1">
        <v>1.4901</v>
      </c>
      <c r="K8768" s="1">
        <f>(Таблица1[[#This Row],[Столбец7]]-Таблица1[[#This Row],[Столбец4]])*10000</f>
        <v>101.99999999999987</v>
      </c>
    </row>
    <row r="8769" spans="1:11" x14ac:dyDescent="0.2">
      <c r="A8769">
        <v>2005</v>
      </c>
      <c r="B8769" t="str">
        <f>CONCATENATE("01.","01",".",Таблица1[[#This Row],[Столбец1]])</f>
        <v>01.01.2005</v>
      </c>
      <c r="C8769" t="str">
        <f>CONCATENATE(Таблица1[[#This Row],[Столбец3]],".",Таблица1[[#This Row],[Столбец2]],".",Таблица1[[#This Row],[Столбец1]])</f>
        <v>18.8.2005</v>
      </c>
      <c r="D8769">
        <f>DAYS360(Таблица1[[#This Row],[Столбец13]],Таблица1[[#This Row],[Столбец14]],TRUE)+1</f>
        <v>228</v>
      </c>
      <c r="E8769">
        <v>8</v>
      </c>
      <c r="F8769">
        <v>18</v>
      </c>
      <c r="G8769" s="1">
        <f t="shared" si="136"/>
        <v>1.4901</v>
      </c>
      <c r="H8769" s="1">
        <v>1.4904999999999999</v>
      </c>
      <c r="I8769" s="1">
        <v>1.4812000000000001</v>
      </c>
      <c r="J8769" s="1">
        <v>1.4833000000000001</v>
      </c>
      <c r="K8769" s="1">
        <f>(Таблица1[[#This Row],[Столбец7]]-Таблица1[[#This Row],[Столбец4]])*10000</f>
        <v>-67.999999999999176</v>
      </c>
    </row>
    <row r="8770" spans="1:11" x14ac:dyDescent="0.2">
      <c r="A8770">
        <v>2005</v>
      </c>
      <c r="B8770" t="str">
        <f>CONCATENATE("01.","01",".",Таблица1[[#This Row],[Столбец1]])</f>
        <v>01.01.2005</v>
      </c>
      <c r="C8770" t="str">
        <f>CONCATENATE(Таблица1[[#This Row],[Столбец3]],".",Таблица1[[#This Row],[Столбец2]],".",Таблица1[[#This Row],[Столбец1]])</f>
        <v>19.8.2005</v>
      </c>
      <c r="D8770">
        <f>DAYS360(Таблица1[[#This Row],[Столбец13]],Таблица1[[#This Row],[Столбец14]],TRUE)+1</f>
        <v>229</v>
      </c>
      <c r="E8770">
        <v>8</v>
      </c>
      <c r="F8770">
        <v>19</v>
      </c>
      <c r="G8770" s="1">
        <f t="shared" ref="G8770:G8833" si="137">J8769</f>
        <v>1.4833000000000001</v>
      </c>
      <c r="H8770" s="1">
        <v>1.4859</v>
      </c>
      <c r="I8770" s="1">
        <v>1.4705999999999999</v>
      </c>
      <c r="J8770" s="1">
        <v>1.4712000000000001</v>
      </c>
      <c r="K8770" s="1">
        <f>(Таблица1[[#This Row],[Столбец7]]-Таблица1[[#This Row],[Столбец4]])*10000</f>
        <v>-121</v>
      </c>
    </row>
    <row r="8771" spans="1:11" x14ac:dyDescent="0.2">
      <c r="A8771">
        <v>2005</v>
      </c>
      <c r="B8771" t="str">
        <f>CONCATENATE("01.","01",".",Таблица1[[#This Row],[Столбец1]])</f>
        <v>01.01.2005</v>
      </c>
      <c r="C8771" t="str">
        <f>CONCATENATE(Таблица1[[#This Row],[Столбец3]],".",Таблица1[[#This Row],[Столбец2]],".",Таблица1[[#This Row],[Столбец1]])</f>
        <v>22.8.2005</v>
      </c>
      <c r="D8771">
        <f>DAYS360(Таблица1[[#This Row],[Столбец13]],Таблица1[[#This Row],[Столбец14]],TRUE)+1</f>
        <v>232</v>
      </c>
      <c r="E8771">
        <v>8</v>
      </c>
      <c r="F8771">
        <v>22</v>
      </c>
      <c r="G8771" s="1">
        <f t="shared" si="137"/>
        <v>1.4712000000000001</v>
      </c>
      <c r="H8771" s="1">
        <v>1.4782999999999999</v>
      </c>
      <c r="I8771" s="1">
        <v>1.4678</v>
      </c>
      <c r="J8771" s="1">
        <v>1.4679</v>
      </c>
      <c r="K8771" s="1">
        <f>(Таблица1[[#This Row],[Столбец7]]-Таблица1[[#This Row],[Столбец4]])*10000</f>
        <v>-33.00000000000081</v>
      </c>
    </row>
    <row r="8772" spans="1:11" x14ac:dyDescent="0.2">
      <c r="A8772">
        <v>2005</v>
      </c>
      <c r="B8772" t="str">
        <f>CONCATENATE("01.","01",".",Таблица1[[#This Row],[Столбец1]])</f>
        <v>01.01.2005</v>
      </c>
      <c r="C8772" t="str">
        <f>CONCATENATE(Таблица1[[#This Row],[Столбец3]],".",Таблица1[[#This Row],[Столбец2]],".",Таблица1[[#This Row],[Столбец1]])</f>
        <v>23.8.2005</v>
      </c>
      <c r="D8772">
        <f>DAYS360(Таблица1[[#This Row],[Столбец13]],Таблица1[[#This Row],[Столбец14]],TRUE)+1</f>
        <v>233</v>
      </c>
      <c r="E8772">
        <v>8</v>
      </c>
      <c r="F8772">
        <v>23</v>
      </c>
      <c r="G8772" s="1">
        <f t="shared" si="137"/>
        <v>1.4679</v>
      </c>
      <c r="H8772" s="1">
        <v>1.4726999999999999</v>
      </c>
      <c r="I8772" s="1">
        <v>1.4605999999999999</v>
      </c>
      <c r="J8772" s="1">
        <v>1.4639</v>
      </c>
      <c r="K8772" s="1">
        <f>(Таблица1[[#This Row],[Столбец7]]-Таблица1[[#This Row],[Столбец4]])*10000</f>
        <v>-40.000000000000036</v>
      </c>
    </row>
    <row r="8773" spans="1:11" x14ac:dyDescent="0.2">
      <c r="A8773">
        <v>2005</v>
      </c>
      <c r="B8773" t="str">
        <f>CONCATENATE("01.","01",".",Таблица1[[#This Row],[Столбец1]])</f>
        <v>01.01.2005</v>
      </c>
      <c r="C8773" t="str">
        <f>CONCATENATE(Таблица1[[#This Row],[Столбец3]],".",Таблица1[[#This Row],[Столбец2]],".",Таблица1[[#This Row],[Столбец1]])</f>
        <v>24.8.2005</v>
      </c>
      <c r="D8773">
        <f>DAYS360(Таблица1[[#This Row],[Столбец13]],Таблица1[[#This Row],[Столбец14]],TRUE)+1</f>
        <v>234</v>
      </c>
      <c r="E8773">
        <v>8</v>
      </c>
      <c r="F8773">
        <v>24</v>
      </c>
      <c r="G8773" s="1">
        <f t="shared" si="137"/>
        <v>1.4639</v>
      </c>
      <c r="H8773" s="1">
        <v>1.4668000000000001</v>
      </c>
      <c r="I8773" s="1">
        <v>1.4584999999999999</v>
      </c>
      <c r="J8773" s="1">
        <v>1.4613</v>
      </c>
      <c r="K8773" s="1">
        <f>(Таблица1[[#This Row],[Столбец7]]-Таблица1[[#This Row],[Столбец4]])*10000</f>
        <v>-25.999999999999357</v>
      </c>
    </row>
    <row r="8774" spans="1:11" x14ac:dyDescent="0.2">
      <c r="A8774">
        <v>2005</v>
      </c>
      <c r="B8774" t="str">
        <f>CONCATENATE("01.","01",".",Таблица1[[#This Row],[Столбец1]])</f>
        <v>01.01.2005</v>
      </c>
      <c r="C8774" t="str">
        <f>CONCATENATE(Таблица1[[#This Row],[Столбец3]],".",Таблица1[[#This Row],[Столбец2]],".",Таблица1[[#This Row],[Столбец1]])</f>
        <v>25.8.2005</v>
      </c>
      <c r="D8774">
        <f>DAYS360(Таблица1[[#This Row],[Столбец13]],Таблица1[[#This Row],[Столбец14]],TRUE)+1</f>
        <v>235</v>
      </c>
      <c r="E8774">
        <v>8</v>
      </c>
      <c r="F8774">
        <v>25</v>
      </c>
      <c r="G8774" s="1">
        <f t="shared" si="137"/>
        <v>1.4613</v>
      </c>
      <c r="H8774" s="1">
        <v>1.4673</v>
      </c>
      <c r="I8774" s="1">
        <v>1.4573</v>
      </c>
      <c r="J8774" s="1">
        <v>1.4649000000000001</v>
      </c>
      <c r="K8774" s="1">
        <f>(Таблица1[[#This Row],[Столбец7]]-Таблица1[[#This Row],[Столбец4]])*10000</f>
        <v>36.000000000000476</v>
      </c>
    </row>
    <row r="8775" spans="1:11" x14ac:dyDescent="0.2">
      <c r="A8775">
        <v>2005</v>
      </c>
      <c r="B8775" t="str">
        <f>CONCATENATE("01.","01",".",Таблица1[[#This Row],[Столбец1]])</f>
        <v>01.01.2005</v>
      </c>
      <c r="C8775" t="str">
        <f>CONCATENATE(Таблица1[[#This Row],[Столбец3]],".",Таблица1[[#This Row],[Столбец2]],".",Таблица1[[#This Row],[Столбец1]])</f>
        <v>26.8.2005</v>
      </c>
      <c r="D8775">
        <f>DAYS360(Таблица1[[#This Row],[Столбец13]],Таблица1[[#This Row],[Столбец14]],TRUE)+1</f>
        <v>236</v>
      </c>
      <c r="E8775">
        <v>8</v>
      </c>
      <c r="F8775">
        <v>26</v>
      </c>
      <c r="G8775" s="1">
        <f t="shared" si="137"/>
        <v>1.4649000000000001</v>
      </c>
      <c r="H8775" s="1">
        <v>1.4757</v>
      </c>
      <c r="I8775" s="1">
        <v>1.4634</v>
      </c>
      <c r="J8775" s="1">
        <v>1.4738</v>
      </c>
      <c r="K8775" s="1">
        <f>(Таблица1[[#This Row],[Столбец7]]-Таблица1[[#This Row],[Столбец4]])*10000</f>
        <v>88.999999999999076</v>
      </c>
    </row>
    <row r="8776" spans="1:11" x14ac:dyDescent="0.2">
      <c r="A8776">
        <v>2005</v>
      </c>
      <c r="B8776" t="str">
        <f>CONCATENATE("01.","01",".",Таблица1[[#This Row],[Столбец1]])</f>
        <v>01.01.2005</v>
      </c>
      <c r="C8776" t="str">
        <f>CONCATENATE(Таблица1[[#This Row],[Столбец3]],".",Таблица1[[#This Row],[Столбец2]],".",Таблица1[[#This Row],[Столбец1]])</f>
        <v>29.8.2005</v>
      </c>
      <c r="D8776">
        <f>DAYS360(Таблица1[[#This Row],[Столбец13]],Таблица1[[#This Row],[Столбец14]],TRUE)+1</f>
        <v>239</v>
      </c>
      <c r="E8776">
        <v>8</v>
      </c>
      <c r="F8776">
        <v>29</v>
      </c>
      <c r="G8776" s="1">
        <f t="shared" si="137"/>
        <v>1.4738</v>
      </c>
      <c r="H8776" s="1">
        <v>1.4721</v>
      </c>
      <c r="I8776" s="1">
        <v>1.462</v>
      </c>
      <c r="J8776" s="1">
        <v>1.4653</v>
      </c>
      <c r="K8776" s="1">
        <f>(Таблица1[[#This Row],[Столбец7]]-Таблица1[[#This Row],[Столбец4]])*10000</f>
        <v>-84.999999999999517</v>
      </c>
    </row>
    <row r="8777" spans="1:11" x14ac:dyDescent="0.2">
      <c r="A8777">
        <v>2005</v>
      </c>
      <c r="B8777" t="str">
        <f>CONCATENATE("01.","01",".",Таблица1[[#This Row],[Столбец1]])</f>
        <v>01.01.2005</v>
      </c>
      <c r="C8777" t="str">
        <f>CONCATENATE(Таблица1[[#This Row],[Столбец3]],".",Таблица1[[#This Row],[Столбец2]],".",Таблица1[[#This Row],[Столбец1]])</f>
        <v>30.8.2005</v>
      </c>
      <c r="D8777">
        <f>DAYS360(Таблица1[[#This Row],[Столбец13]],Таблица1[[#This Row],[Столбец14]],TRUE)+1</f>
        <v>240</v>
      </c>
      <c r="E8777">
        <v>8</v>
      </c>
      <c r="F8777">
        <v>30</v>
      </c>
      <c r="G8777" s="1">
        <f t="shared" si="137"/>
        <v>1.4653</v>
      </c>
      <c r="H8777" s="1">
        <v>1.4675</v>
      </c>
      <c r="I8777" s="1">
        <v>1.4527000000000001</v>
      </c>
      <c r="J8777" s="1">
        <v>1.4544999999999999</v>
      </c>
      <c r="K8777" s="1">
        <f>(Таблица1[[#This Row],[Столбец7]]-Таблица1[[#This Row],[Столбец4]])*10000</f>
        <v>-108.00000000000142</v>
      </c>
    </row>
    <row r="8778" spans="1:11" x14ac:dyDescent="0.2">
      <c r="A8778">
        <v>2005</v>
      </c>
      <c r="B8778" t="str">
        <f>CONCATENATE("01.","01",".",Таблица1[[#This Row],[Столбец1]])</f>
        <v>01.01.2005</v>
      </c>
      <c r="C8778" t="str">
        <f>CONCATENATE(Таблица1[[#This Row],[Столбец3]],".",Таблица1[[#This Row],[Столбец2]],".",Таблица1[[#This Row],[Столбец1]])</f>
        <v>31.8.2005</v>
      </c>
      <c r="D8778">
        <f>DAYS360(Таблица1[[#This Row],[Столбец13]],Таблица1[[#This Row],[Столбец14]],TRUE)+1</f>
        <v>240</v>
      </c>
      <c r="E8778">
        <v>8</v>
      </c>
      <c r="F8778">
        <v>31</v>
      </c>
      <c r="G8778" s="1">
        <f t="shared" si="137"/>
        <v>1.4544999999999999</v>
      </c>
      <c r="H8778" s="1">
        <v>1.4676</v>
      </c>
      <c r="I8778" s="1">
        <v>1.4513</v>
      </c>
      <c r="J8778" s="1">
        <v>1.4654</v>
      </c>
      <c r="K8778" s="1">
        <f>(Таблица1[[#This Row],[Столбец7]]-Таблица1[[#This Row],[Столбец4]])*10000</f>
        <v>109.00000000000132</v>
      </c>
    </row>
    <row r="8779" spans="1:11" x14ac:dyDescent="0.2">
      <c r="A8779">
        <v>2005</v>
      </c>
      <c r="B8779" t="str">
        <f>CONCATENATE("01.","01",".",Таблица1[[#This Row],[Столбец1]])</f>
        <v>01.01.2005</v>
      </c>
      <c r="C8779" t="str">
        <f>CONCATENATE(Таблица1[[#This Row],[Столбец3]],".",Таблица1[[#This Row],[Столбец2]],".",Таблица1[[#This Row],[Столбец1]])</f>
        <v>1.9.2005</v>
      </c>
      <c r="D8779">
        <f>DAYS360(Таблица1[[#This Row],[Столбец13]],Таблица1[[#This Row],[Столбец14]],TRUE)+1</f>
        <v>241</v>
      </c>
      <c r="E8779">
        <v>9</v>
      </c>
      <c r="F8779">
        <v>1</v>
      </c>
      <c r="G8779" s="1">
        <f t="shared" si="137"/>
        <v>1.4654</v>
      </c>
      <c r="H8779" s="1">
        <v>1.4796</v>
      </c>
      <c r="I8779" s="1">
        <v>1.4644999999999999</v>
      </c>
      <c r="J8779" s="1">
        <v>1.4770000000000001</v>
      </c>
      <c r="K8779" s="1">
        <f>(Таблица1[[#This Row],[Столбец7]]-Таблица1[[#This Row],[Столбец4]])*10000</f>
        <v>116.00000000000054</v>
      </c>
    </row>
    <row r="8780" spans="1:11" x14ac:dyDescent="0.2">
      <c r="A8780">
        <v>2005</v>
      </c>
      <c r="B8780" t="str">
        <f>CONCATENATE("01.","01",".",Таблица1[[#This Row],[Столбец1]])</f>
        <v>01.01.2005</v>
      </c>
      <c r="C8780" t="str">
        <f>CONCATENATE(Таблица1[[#This Row],[Столбец3]],".",Таблица1[[#This Row],[Столбец2]],".",Таблица1[[#This Row],[Столбец1]])</f>
        <v>2.9.2005</v>
      </c>
      <c r="D8780">
        <f>DAYS360(Таблица1[[#This Row],[Столбец13]],Таблица1[[#This Row],[Столбец14]],TRUE)+1</f>
        <v>242</v>
      </c>
      <c r="E8780">
        <v>9</v>
      </c>
      <c r="F8780">
        <v>2</v>
      </c>
      <c r="G8780" s="1">
        <f t="shared" si="137"/>
        <v>1.4770000000000001</v>
      </c>
      <c r="H8780" s="1">
        <v>1.4911000000000001</v>
      </c>
      <c r="I8780" s="1">
        <v>1.4741</v>
      </c>
      <c r="J8780" s="1">
        <v>1.4888999999999999</v>
      </c>
      <c r="K8780" s="1">
        <f>(Таблица1[[#This Row],[Столбец7]]-Таблица1[[#This Row],[Столбец4]])*10000</f>
        <v>118.999999999998</v>
      </c>
    </row>
    <row r="8781" spans="1:11" x14ac:dyDescent="0.2">
      <c r="A8781">
        <v>2005</v>
      </c>
      <c r="B8781" t="str">
        <f>CONCATENATE("01.","01",".",Таблица1[[#This Row],[Столбец1]])</f>
        <v>01.01.2005</v>
      </c>
      <c r="C8781" t="str">
        <f>CONCATENATE(Таблица1[[#This Row],[Столбец3]],".",Таблица1[[#This Row],[Столбец2]],".",Таблица1[[#This Row],[Столбец1]])</f>
        <v>5.9.2005</v>
      </c>
      <c r="D8781">
        <f>DAYS360(Таблица1[[#This Row],[Столбец13]],Таблица1[[#This Row],[Столбец14]],TRUE)+1</f>
        <v>245</v>
      </c>
      <c r="E8781">
        <v>9</v>
      </c>
      <c r="F8781">
        <v>5</v>
      </c>
      <c r="G8781" s="1">
        <f t="shared" si="137"/>
        <v>1.4888999999999999</v>
      </c>
      <c r="H8781" s="1">
        <v>1.4944</v>
      </c>
      <c r="I8781" s="1">
        <v>1.4843999999999999</v>
      </c>
      <c r="J8781" s="1">
        <v>1.4906999999999999</v>
      </c>
      <c r="K8781" s="1">
        <f>(Таблица1[[#This Row],[Столбец7]]-Таблица1[[#This Row],[Столбец4]])*10000</f>
        <v>18.000000000000238</v>
      </c>
    </row>
    <row r="8782" spans="1:11" x14ac:dyDescent="0.2">
      <c r="A8782">
        <v>2005</v>
      </c>
      <c r="B8782" t="str">
        <f>CONCATENATE("01.","01",".",Таблица1[[#This Row],[Столбец1]])</f>
        <v>01.01.2005</v>
      </c>
      <c r="C8782" t="str">
        <f>CONCATENATE(Таблица1[[#This Row],[Столбец3]],".",Таблица1[[#This Row],[Столбец2]],".",Таблица1[[#This Row],[Столбец1]])</f>
        <v>6.9.2005</v>
      </c>
      <c r="D8782">
        <f>DAYS360(Таблица1[[#This Row],[Столбец13]],Таблица1[[#This Row],[Столбец14]],TRUE)+1</f>
        <v>246</v>
      </c>
      <c r="E8782">
        <v>9</v>
      </c>
      <c r="F8782">
        <v>6</v>
      </c>
      <c r="G8782" s="1">
        <f t="shared" si="137"/>
        <v>1.4906999999999999</v>
      </c>
      <c r="H8782" s="1">
        <v>1.4915</v>
      </c>
      <c r="I8782" s="1">
        <v>1.4795</v>
      </c>
      <c r="J8782" s="1">
        <v>1.4826999999999999</v>
      </c>
      <c r="K8782" s="1">
        <f>(Таблица1[[#This Row],[Столбец7]]-Таблица1[[#This Row],[Столбец4]])*10000</f>
        <v>-80.000000000000071</v>
      </c>
    </row>
    <row r="8783" spans="1:11" x14ac:dyDescent="0.2">
      <c r="A8783">
        <v>2005</v>
      </c>
      <c r="B8783" t="str">
        <f>CONCATENATE("01.","01",".",Таблица1[[#This Row],[Столбец1]])</f>
        <v>01.01.2005</v>
      </c>
      <c r="C8783" t="str">
        <f>CONCATENATE(Таблица1[[#This Row],[Столбец3]],".",Таблица1[[#This Row],[Столбец2]],".",Таблица1[[#This Row],[Столбец1]])</f>
        <v>7.9.2005</v>
      </c>
      <c r="D8783">
        <f>DAYS360(Таблица1[[#This Row],[Столбец13]],Таблица1[[#This Row],[Столбец14]],TRUE)+1</f>
        <v>247</v>
      </c>
      <c r="E8783">
        <v>9</v>
      </c>
      <c r="F8783">
        <v>7</v>
      </c>
      <c r="G8783" s="1">
        <f t="shared" si="137"/>
        <v>1.4826999999999999</v>
      </c>
      <c r="H8783" s="1">
        <v>1.4874000000000001</v>
      </c>
      <c r="I8783" s="1">
        <v>1.4715</v>
      </c>
      <c r="J8783" s="1">
        <v>1.4741</v>
      </c>
      <c r="K8783" s="1">
        <f>(Таблица1[[#This Row],[Столбец7]]-Таблица1[[#This Row],[Столбец4]])*10000</f>
        <v>-85.999999999999403</v>
      </c>
    </row>
    <row r="8784" spans="1:11" x14ac:dyDescent="0.2">
      <c r="A8784">
        <v>2005</v>
      </c>
      <c r="B8784" t="str">
        <f>CONCATENATE("01.","01",".",Таблица1[[#This Row],[Столбец1]])</f>
        <v>01.01.2005</v>
      </c>
      <c r="C8784" t="str">
        <f>CONCATENATE(Таблица1[[#This Row],[Столбец3]],".",Таблица1[[#This Row],[Столбец2]],".",Таблица1[[#This Row],[Столбец1]])</f>
        <v>8.9.2005</v>
      </c>
      <c r="D8784">
        <f>DAYS360(Таблица1[[#This Row],[Столбец13]],Таблица1[[#This Row],[Столбец14]],TRUE)+1</f>
        <v>248</v>
      </c>
      <c r="E8784">
        <v>9</v>
      </c>
      <c r="F8784">
        <v>8</v>
      </c>
      <c r="G8784" s="1">
        <f t="shared" si="137"/>
        <v>1.4741</v>
      </c>
      <c r="H8784" s="1">
        <v>1.4770000000000001</v>
      </c>
      <c r="I8784" s="1">
        <v>1.4629000000000001</v>
      </c>
      <c r="J8784" s="1">
        <v>1.4639</v>
      </c>
      <c r="K8784" s="1">
        <f>(Таблица1[[#This Row],[Столбец7]]-Таблица1[[#This Row],[Столбец4]])*10000</f>
        <v>-101.99999999999987</v>
      </c>
    </row>
    <row r="8785" spans="1:11" x14ac:dyDescent="0.2">
      <c r="A8785">
        <v>2005</v>
      </c>
      <c r="B8785" t="str">
        <f>CONCATENATE("01.","01",".",Таблица1[[#This Row],[Столбец1]])</f>
        <v>01.01.2005</v>
      </c>
      <c r="C8785" t="str">
        <f>CONCATENATE(Таблица1[[#This Row],[Столбец3]],".",Таблица1[[#This Row],[Столбец2]],".",Таблица1[[#This Row],[Столбец1]])</f>
        <v>9.9.2005</v>
      </c>
      <c r="D8785">
        <f>DAYS360(Таблица1[[#This Row],[Столбец13]],Таблица1[[#This Row],[Столбец14]],TRUE)+1</f>
        <v>249</v>
      </c>
      <c r="E8785">
        <v>9</v>
      </c>
      <c r="F8785">
        <v>9</v>
      </c>
      <c r="G8785" s="1">
        <f t="shared" si="137"/>
        <v>1.4639</v>
      </c>
      <c r="H8785" s="1">
        <v>1.4686999999999999</v>
      </c>
      <c r="I8785" s="1">
        <v>1.4572000000000001</v>
      </c>
      <c r="J8785" s="1">
        <v>1.4609000000000001</v>
      </c>
      <c r="K8785" s="1">
        <f>(Таблица1[[#This Row],[Столбец7]]-Таблица1[[#This Row],[Столбец4]])*10000</f>
        <v>-29.999999999998916</v>
      </c>
    </row>
    <row r="8786" spans="1:11" x14ac:dyDescent="0.2">
      <c r="A8786">
        <v>2005</v>
      </c>
      <c r="B8786" t="str">
        <f>CONCATENATE("01.","01",".",Таблица1[[#This Row],[Столбец1]])</f>
        <v>01.01.2005</v>
      </c>
      <c r="C8786" t="str">
        <f>CONCATENATE(Таблица1[[#This Row],[Столбец3]],".",Таблица1[[#This Row],[Столбец2]],".",Таблица1[[#This Row],[Столбец1]])</f>
        <v>12.9.2005</v>
      </c>
      <c r="D8786">
        <f>DAYS360(Таблица1[[#This Row],[Столбец13]],Таблица1[[#This Row],[Столбец14]],TRUE)+1</f>
        <v>252</v>
      </c>
      <c r="E8786">
        <v>9</v>
      </c>
      <c r="F8786">
        <v>12</v>
      </c>
      <c r="G8786" s="1">
        <f t="shared" si="137"/>
        <v>1.4609000000000001</v>
      </c>
      <c r="H8786" s="1">
        <v>1.4604999999999999</v>
      </c>
      <c r="I8786" s="1">
        <v>1.4514</v>
      </c>
      <c r="J8786" s="1">
        <v>1.4570000000000001</v>
      </c>
      <c r="K8786" s="1">
        <f>(Таблица1[[#This Row],[Столбец7]]-Таблица1[[#This Row],[Столбец4]])*10000</f>
        <v>-39.000000000000142</v>
      </c>
    </row>
    <row r="8787" spans="1:11" x14ac:dyDescent="0.2">
      <c r="A8787">
        <v>2005</v>
      </c>
      <c r="B8787" t="str">
        <f>CONCATENATE("01.","01",".",Таблица1[[#This Row],[Столбец1]])</f>
        <v>01.01.2005</v>
      </c>
      <c r="C8787" t="str">
        <f>CONCATENATE(Таблица1[[#This Row],[Столбец3]],".",Таблица1[[#This Row],[Столбец2]],".",Таблица1[[#This Row],[Столбец1]])</f>
        <v>13.9.2005</v>
      </c>
      <c r="D8787">
        <f>DAYS360(Таблица1[[#This Row],[Столбец13]],Таблица1[[#This Row],[Столбец14]],TRUE)+1</f>
        <v>253</v>
      </c>
      <c r="E8787">
        <v>9</v>
      </c>
      <c r="F8787">
        <v>13</v>
      </c>
      <c r="G8787" s="1">
        <f t="shared" si="137"/>
        <v>1.4570000000000001</v>
      </c>
      <c r="H8787" s="1">
        <v>1.4613</v>
      </c>
      <c r="I8787" s="1">
        <v>1.446</v>
      </c>
      <c r="J8787" s="1">
        <v>1.4505999999999999</v>
      </c>
      <c r="K8787" s="1">
        <f>(Таблица1[[#This Row],[Столбец7]]-Таблица1[[#This Row],[Столбец4]])*10000</f>
        <v>-64.000000000001833</v>
      </c>
    </row>
    <row r="8788" spans="1:11" x14ac:dyDescent="0.2">
      <c r="A8788">
        <v>2005</v>
      </c>
      <c r="B8788" t="str">
        <f>CONCATENATE("01.","01",".",Таблица1[[#This Row],[Столбец1]])</f>
        <v>01.01.2005</v>
      </c>
      <c r="C8788" t="str">
        <f>CONCATENATE(Таблица1[[#This Row],[Столбец3]],".",Таблица1[[#This Row],[Столбец2]],".",Таблица1[[#This Row],[Столбец1]])</f>
        <v>14.9.2005</v>
      </c>
      <c r="D8788">
        <f>DAYS360(Таблица1[[#This Row],[Столбец13]],Таблица1[[#This Row],[Столбец14]],TRUE)+1</f>
        <v>254</v>
      </c>
      <c r="E8788">
        <v>9</v>
      </c>
      <c r="F8788">
        <v>14</v>
      </c>
      <c r="G8788" s="1">
        <f t="shared" si="137"/>
        <v>1.4505999999999999</v>
      </c>
      <c r="H8788" s="1">
        <v>1.4565999999999999</v>
      </c>
      <c r="I8788" s="1">
        <v>1.4467000000000001</v>
      </c>
      <c r="J8788" s="1">
        <v>1.4489000000000001</v>
      </c>
      <c r="K8788" s="1">
        <f>(Таблица1[[#This Row],[Столбец7]]-Таблица1[[#This Row],[Столбец4]])*10000</f>
        <v>-16.999999999998128</v>
      </c>
    </row>
    <row r="8789" spans="1:11" x14ac:dyDescent="0.2">
      <c r="A8789">
        <v>2005</v>
      </c>
      <c r="B8789" t="str">
        <f>CONCATENATE("01.","01",".",Таблица1[[#This Row],[Столбец1]])</f>
        <v>01.01.2005</v>
      </c>
      <c r="C8789" t="str">
        <f>CONCATENATE(Таблица1[[#This Row],[Столбец3]],".",Таблица1[[#This Row],[Столбец2]],".",Таблица1[[#This Row],[Столбец1]])</f>
        <v>15.9.2005</v>
      </c>
      <c r="D8789">
        <f>DAYS360(Таблица1[[#This Row],[Столбец13]],Таблица1[[#This Row],[Столбец14]],TRUE)+1</f>
        <v>255</v>
      </c>
      <c r="E8789">
        <v>9</v>
      </c>
      <c r="F8789">
        <v>15</v>
      </c>
      <c r="G8789" s="1">
        <f t="shared" si="137"/>
        <v>1.4489000000000001</v>
      </c>
      <c r="H8789" s="1">
        <v>1.4531000000000001</v>
      </c>
      <c r="I8789" s="1">
        <v>1.4420999999999999</v>
      </c>
      <c r="J8789" s="1">
        <v>1.4475</v>
      </c>
      <c r="K8789" s="1">
        <f>(Таблица1[[#This Row],[Столбец7]]-Таблица1[[#This Row],[Столбец4]])*10000</f>
        <v>-14.000000000000679</v>
      </c>
    </row>
    <row r="8790" spans="1:11" x14ac:dyDescent="0.2">
      <c r="A8790">
        <v>2005</v>
      </c>
      <c r="B8790" t="str">
        <f>CONCATENATE("01.","01",".",Таблица1[[#This Row],[Столбец1]])</f>
        <v>01.01.2005</v>
      </c>
      <c r="C8790" t="str">
        <f>CONCATENATE(Таблица1[[#This Row],[Столбец3]],".",Таблица1[[#This Row],[Столбец2]],".",Таблица1[[#This Row],[Столбец1]])</f>
        <v>16.9.2005</v>
      </c>
      <c r="D8790">
        <f>DAYS360(Таблица1[[#This Row],[Столбец13]],Таблица1[[#This Row],[Столбец14]],TRUE)+1</f>
        <v>256</v>
      </c>
      <c r="E8790">
        <v>9</v>
      </c>
      <c r="F8790">
        <v>16</v>
      </c>
      <c r="G8790" s="1">
        <f t="shared" si="137"/>
        <v>1.4475</v>
      </c>
      <c r="H8790" s="1">
        <v>1.4560999999999999</v>
      </c>
      <c r="I8790" s="1">
        <v>1.4410000000000001</v>
      </c>
      <c r="J8790" s="1">
        <v>1.4423999999999999</v>
      </c>
      <c r="K8790" s="1">
        <f>(Таблица1[[#This Row],[Столбец7]]-Таблица1[[#This Row],[Столбец4]])*10000</f>
        <v>-51.000000000001044</v>
      </c>
    </row>
    <row r="8791" spans="1:11" x14ac:dyDescent="0.2">
      <c r="A8791">
        <v>2005</v>
      </c>
      <c r="B8791" t="str">
        <f>CONCATENATE("01.","01",".",Таблица1[[#This Row],[Столбец1]])</f>
        <v>01.01.2005</v>
      </c>
      <c r="C8791" t="str">
        <f>CONCATENATE(Таблица1[[#This Row],[Столбец3]],".",Таблица1[[#This Row],[Столбец2]],".",Таблица1[[#This Row],[Столбец1]])</f>
        <v>19.9.2005</v>
      </c>
      <c r="D8791">
        <f>DAYS360(Таблица1[[#This Row],[Столбец13]],Таблица1[[#This Row],[Столбец14]],TRUE)+1</f>
        <v>259</v>
      </c>
      <c r="E8791">
        <v>9</v>
      </c>
      <c r="F8791">
        <v>19</v>
      </c>
      <c r="G8791" s="1">
        <f t="shared" si="137"/>
        <v>1.4423999999999999</v>
      </c>
      <c r="H8791" s="1">
        <v>1.4375</v>
      </c>
      <c r="I8791" s="1">
        <v>1.4164000000000001</v>
      </c>
      <c r="J8791" s="1">
        <v>1.4169</v>
      </c>
      <c r="K8791" s="1">
        <f>(Таблица1[[#This Row],[Столбец7]]-Таблица1[[#This Row],[Столбец4]])*10000</f>
        <v>-254.99999999999855</v>
      </c>
    </row>
    <row r="8792" spans="1:11" x14ac:dyDescent="0.2">
      <c r="A8792">
        <v>2005</v>
      </c>
      <c r="B8792" t="str">
        <f>CONCATENATE("01.","01",".",Таблица1[[#This Row],[Столбец1]])</f>
        <v>01.01.2005</v>
      </c>
      <c r="C8792" t="str">
        <f>CONCATENATE(Таблица1[[#This Row],[Столбец3]],".",Таблица1[[#This Row],[Столбец2]],".",Таблица1[[#This Row],[Столбец1]])</f>
        <v>20.9.2005</v>
      </c>
      <c r="D8792">
        <f>DAYS360(Таблица1[[#This Row],[Столбец13]],Таблица1[[#This Row],[Столбец14]],TRUE)+1</f>
        <v>260</v>
      </c>
      <c r="E8792">
        <v>9</v>
      </c>
      <c r="F8792">
        <v>20</v>
      </c>
      <c r="G8792" s="1">
        <f t="shared" si="137"/>
        <v>1.4169</v>
      </c>
      <c r="H8792" s="1">
        <v>1.4258</v>
      </c>
      <c r="I8792" s="1">
        <v>1.4157999999999999</v>
      </c>
      <c r="J8792" s="1">
        <v>1.4164000000000001</v>
      </c>
      <c r="K8792" s="1">
        <f>(Таблица1[[#This Row],[Столбец7]]-Таблица1[[#This Row],[Столбец4]])*10000</f>
        <v>-4.9999999999994493</v>
      </c>
    </row>
    <row r="8793" spans="1:11" x14ac:dyDescent="0.2">
      <c r="A8793">
        <v>2005</v>
      </c>
      <c r="B8793" t="str">
        <f>CONCATENATE("01.","01",".",Таблица1[[#This Row],[Столбец1]])</f>
        <v>01.01.2005</v>
      </c>
      <c r="C8793" t="str">
        <f>CONCATENATE(Таблица1[[#This Row],[Столбец3]],".",Таблица1[[#This Row],[Столбец2]],".",Таблица1[[#This Row],[Столбец1]])</f>
        <v>21.9.2005</v>
      </c>
      <c r="D8793">
        <f>DAYS360(Таблица1[[#This Row],[Столбец13]],Таблица1[[#This Row],[Столбец14]],TRUE)+1</f>
        <v>261</v>
      </c>
      <c r="E8793">
        <v>9</v>
      </c>
      <c r="F8793">
        <v>21</v>
      </c>
      <c r="G8793" s="1">
        <f t="shared" si="137"/>
        <v>1.4164000000000001</v>
      </c>
      <c r="H8793" s="1">
        <v>1.4303999999999999</v>
      </c>
      <c r="I8793" s="1">
        <v>1.4155</v>
      </c>
      <c r="J8793" s="1">
        <v>1.4260999999999999</v>
      </c>
      <c r="K8793" s="1">
        <f>(Таблица1[[#This Row],[Столбец7]]-Таблица1[[#This Row],[Столбец4]])*10000</f>
        <v>96.999999999998195</v>
      </c>
    </row>
    <row r="8794" spans="1:11" x14ac:dyDescent="0.2">
      <c r="A8794">
        <v>2005</v>
      </c>
      <c r="B8794" t="str">
        <f>CONCATENATE("01.","01",".",Таблица1[[#This Row],[Столбец1]])</f>
        <v>01.01.2005</v>
      </c>
      <c r="C8794" t="str">
        <f>CONCATENATE(Таблица1[[#This Row],[Столбец3]],".",Таблица1[[#This Row],[Столбец2]],".",Таблица1[[#This Row],[Столбец1]])</f>
        <v>22.9.2005</v>
      </c>
      <c r="D8794">
        <f>DAYS360(Таблица1[[#This Row],[Столбец13]],Таблица1[[#This Row],[Столбец14]],TRUE)+1</f>
        <v>262</v>
      </c>
      <c r="E8794">
        <v>9</v>
      </c>
      <c r="F8794">
        <v>22</v>
      </c>
      <c r="G8794" s="1">
        <f t="shared" si="137"/>
        <v>1.4260999999999999</v>
      </c>
      <c r="H8794" s="1">
        <v>1.4302999999999999</v>
      </c>
      <c r="I8794" s="1">
        <v>1.4166000000000001</v>
      </c>
      <c r="J8794" s="1">
        <v>1.4241999999999999</v>
      </c>
      <c r="K8794" s="1">
        <f>(Таблица1[[#This Row],[Столбец7]]-Таблица1[[#This Row],[Столбец4]])*10000</f>
        <v>-19.000000000000128</v>
      </c>
    </row>
    <row r="8795" spans="1:11" x14ac:dyDescent="0.2">
      <c r="A8795">
        <v>2005</v>
      </c>
      <c r="B8795" t="str">
        <f>CONCATENATE("01.","01",".",Таблица1[[#This Row],[Столбец1]])</f>
        <v>01.01.2005</v>
      </c>
      <c r="C8795" t="str">
        <f>CONCATENATE(Таблица1[[#This Row],[Столбец3]],".",Таблица1[[#This Row],[Столбец2]],".",Таблица1[[#This Row],[Столбец1]])</f>
        <v>23.9.2005</v>
      </c>
      <c r="D8795">
        <f>DAYS360(Таблица1[[#This Row],[Столбец13]],Таблица1[[#This Row],[Столбец14]],TRUE)+1</f>
        <v>263</v>
      </c>
      <c r="E8795">
        <v>9</v>
      </c>
      <c r="F8795">
        <v>23</v>
      </c>
      <c r="G8795" s="1">
        <f t="shared" si="137"/>
        <v>1.4241999999999999</v>
      </c>
      <c r="H8795" s="1">
        <v>1.4255</v>
      </c>
      <c r="I8795" s="1">
        <v>1.4083000000000001</v>
      </c>
      <c r="J8795" s="1">
        <v>1.4088000000000001</v>
      </c>
      <c r="K8795" s="1">
        <f>(Таблица1[[#This Row],[Столбец7]]-Таблица1[[#This Row],[Столбец4]])*10000</f>
        <v>-153.99999999999858</v>
      </c>
    </row>
    <row r="8796" spans="1:11" x14ac:dyDescent="0.2">
      <c r="A8796">
        <v>2005</v>
      </c>
      <c r="B8796" t="str">
        <f>CONCATENATE("01.","01",".",Таблица1[[#This Row],[Столбец1]])</f>
        <v>01.01.2005</v>
      </c>
      <c r="C8796" t="str">
        <f>CONCATENATE(Таблица1[[#This Row],[Столбец3]],".",Таблица1[[#This Row],[Столбец2]],".",Таблица1[[#This Row],[Столбец1]])</f>
        <v>26.9.2005</v>
      </c>
      <c r="D8796">
        <f>DAYS360(Таблица1[[#This Row],[Столбец13]],Таблица1[[#This Row],[Столбец14]],TRUE)+1</f>
        <v>266</v>
      </c>
      <c r="E8796">
        <v>9</v>
      </c>
      <c r="F8796">
        <v>26</v>
      </c>
      <c r="G8796" s="1">
        <f t="shared" si="137"/>
        <v>1.4088000000000001</v>
      </c>
      <c r="H8796" s="1">
        <v>1.4206000000000001</v>
      </c>
      <c r="I8796" s="1">
        <v>1.4091</v>
      </c>
      <c r="J8796" s="1">
        <v>1.4148000000000001</v>
      </c>
      <c r="K8796" s="1">
        <f>(Таблица1[[#This Row],[Столбец7]]-Таблица1[[#This Row],[Столбец4]])*10000</f>
        <v>60.000000000000057</v>
      </c>
    </row>
    <row r="8797" spans="1:11" x14ac:dyDescent="0.2">
      <c r="A8797">
        <v>2005</v>
      </c>
      <c r="B8797" t="str">
        <f>CONCATENATE("01.","01",".",Таблица1[[#This Row],[Столбец1]])</f>
        <v>01.01.2005</v>
      </c>
      <c r="C8797" t="str">
        <f>CONCATENATE(Таблица1[[#This Row],[Столбец3]],".",Таблица1[[#This Row],[Столбец2]],".",Таблица1[[#This Row],[Столбец1]])</f>
        <v>27.9.2005</v>
      </c>
      <c r="D8797">
        <f>DAYS360(Таблица1[[#This Row],[Столбец13]],Таблица1[[#This Row],[Столбец14]],TRUE)+1</f>
        <v>267</v>
      </c>
      <c r="E8797">
        <v>9</v>
      </c>
      <c r="F8797">
        <v>27</v>
      </c>
      <c r="G8797" s="1">
        <f t="shared" si="137"/>
        <v>1.4148000000000001</v>
      </c>
      <c r="H8797" s="1">
        <v>1.4174</v>
      </c>
      <c r="I8797" s="1">
        <v>1.4059999999999999</v>
      </c>
      <c r="J8797" s="1">
        <v>1.4156</v>
      </c>
      <c r="K8797" s="1">
        <f>(Таблица1[[#This Row],[Столбец7]]-Таблица1[[#This Row],[Столбец4]])*10000</f>
        <v>7.9999999999991189</v>
      </c>
    </row>
    <row r="8798" spans="1:11" x14ac:dyDescent="0.2">
      <c r="A8798">
        <v>2005</v>
      </c>
      <c r="B8798" t="str">
        <f>CONCATENATE("01.","01",".",Таблица1[[#This Row],[Столбец1]])</f>
        <v>01.01.2005</v>
      </c>
      <c r="C8798" t="str">
        <f>CONCATENATE(Таблица1[[#This Row],[Столбец3]],".",Таблица1[[#This Row],[Столбец2]],".",Таблица1[[#This Row],[Столбец1]])</f>
        <v>28.9.2005</v>
      </c>
      <c r="D8798">
        <f>DAYS360(Таблица1[[#This Row],[Столбец13]],Таблица1[[#This Row],[Столбец14]],TRUE)+1</f>
        <v>268</v>
      </c>
      <c r="E8798">
        <v>9</v>
      </c>
      <c r="F8798">
        <v>28</v>
      </c>
      <c r="G8798" s="1">
        <f t="shared" si="137"/>
        <v>1.4156</v>
      </c>
      <c r="H8798" s="1">
        <v>1.4200999999999999</v>
      </c>
      <c r="I8798" s="1">
        <v>1.4104000000000001</v>
      </c>
      <c r="J8798" s="1">
        <v>1.4137</v>
      </c>
      <c r="K8798" s="1">
        <f>(Таблица1[[#This Row],[Столбец7]]-Таблица1[[#This Row],[Столбец4]])*10000</f>
        <v>-19.000000000000128</v>
      </c>
    </row>
    <row r="8799" spans="1:11" x14ac:dyDescent="0.2">
      <c r="A8799">
        <v>2005</v>
      </c>
      <c r="B8799" t="str">
        <f>CONCATENATE("01.","01",".",Таблица1[[#This Row],[Столбец1]])</f>
        <v>01.01.2005</v>
      </c>
      <c r="C8799" t="str">
        <f>CONCATENATE(Таблица1[[#This Row],[Столбец3]],".",Таблица1[[#This Row],[Столбец2]],".",Таблица1[[#This Row],[Столбец1]])</f>
        <v>29.9.2005</v>
      </c>
      <c r="D8799">
        <f>DAYS360(Таблица1[[#This Row],[Столбец13]],Таблица1[[#This Row],[Столбец14]],TRUE)+1</f>
        <v>269</v>
      </c>
      <c r="E8799">
        <v>9</v>
      </c>
      <c r="F8799">
        <v>29</v>
      </c>
      <c r="G8799" s="1">
        <f t="shared" si="137"/>
        <v>1.4137</v>
      </c>
      <c r="H8799" s="1">
        <v>1.4161999999999999</v>
      </c>
      <c r="I8799" s="1">
        <v>1.4056999999999999</v>
      </c>
      <c r="J8799" s="1">
        <v>1.4091</v>
      </c>
      <c r="K8799" s="1">
        <f>(Таблица1[[#This Row],[Столбец7]]-Таблица1[[#This Row],[Столбец4]])*10000</f>
        <v>-45.999999999999375</v>
      </c>
    </row>
    <row r="8800" spans="1:11" x14ac:dyDescent="0.2">
      <c r="A8800">
        <v>2005</v>
      </c>
      <c r="B8800" t="str">
        <f>CONCATENATE("01.","01",".",Таблица1[[#This Row],[Столбец1]])</f>
        <v>01.01.2005</v>
      </c>
      <c r="C8800" t="str">
        <f>CONCATENATE(Таблица1[[#This Row],[Столбец3]],".",Таблица1[[#This Row],[Столбец2]],".",Таблица1[[#This Row],[Столбец1]])</f>
        <v>30.9.2005</v>
      </c>
      <c r="D8800">
        <f>DAYS360(Таблица1[[#This Row],[Столбец13]],Таблица1[[#This Row],[Столбец14]],TRUE)+1</f>
        <v>270</v>
      </c>
      <c r="E8800">
        <v>9</v>
      </c>
      <c r="F8800">
        <v>30</v>
      </c>
      <c r="G8800" s="1">
        <f t="shared" si="137"/>
        <v>1.4091</v>
      </c>
      <c r="H8800" s="1">
        <v>1.4126000000000001</v>
      </c>
      <c r="I8800" s="1">
        <v>1.3939999999999999</v>
      </c>
      <c r="J8800" s="1">
        <v>1.3984000000000001</v>
      </c>
      <c r="K8800" s="1">
        <f>(Таблица1[[#This Row],[Столбец7]]-Таблица1[[#This Row],[Столбец4]])*10000</f>
        <v>-106.99999999999932</v>
      </c>
    </row>
    <row r="8801" spans="1:11" x14ac:dyDescent="0.2">
      <c r="A8801">
        <v>2005</v>
      </c>
      <c r="B8801" t="str">
        <f>CONCATENATE("01.","01",".",Таблица1[[#This Row],[Столбец1]])</f>
        <v>01.01.2005</v>
      </c>
      <c r="C8801" t="str">
        <f>CONCATENATE(Таблица1[[#This Row],[Столбец3]],".",Таблица1[[#This Row],[Столбец2]],".",Таблица1[[#This Row],[Столбец1]])</f>
        <v>3.10.2005</v>
      </c>
      <c r="D8801">
        <f>DAYS360(Таблица1[[#This Row],[Столбец13]],Таблица1[[#This Row],[Столбец14]],TRUE)+1</f>
        <v>273</v>
      </c>
      <c r="E8801">
        <v>10</v>
      </c>
      <c r="F8801">
        <v>3</v>
      </c>
      <c r="G8801" s="1">
        <f t="shared" si="137"/>
        <v>1.3984000000000001</v>
      </c>
      <c r="H8801" s="1">
        <v>1.3989</v>
      </c>
      <c r="I8801" s="1">
        <v>1.3847</v>
      </c>
      <c r="J8801" s="1">
        <v>1.3897999999999999</v>
      </c>
      <c r="K8801" s="1">
        <f>(Таблица1[[#This Row],[Столбец7]]-Таблица1[[#This Row],[Столбец4]])*10000</f>
        <v>-86.000000000001634</v>
      </c>
    </row>
    <row r="8802" spans="1:11" x14ac:dyDescent="0.2">
      <c r="A8802">
        <v>2005</v>
      </c>
      <c r="B8802" t="str">
        <f>CONCATENATE("01.","01",".",Таблица1[[#This Row],[Столбец1]])</f>
        <v>01.01.2005</v>
      </c>
      <c r="C8802" t="str">
        <f>CONCATENATE(Таблица1[[#This Row],[Столбец3]],".",Таблица1[[#This Row],[Столбец2]],".",Таблица1[[#This Row],[Столбец1]])</f>
        <v>4.10.2005</v>
      </c>
      <c r="D8802">
        <f>DAYS360(Таблица1[[#This Row],[Столбец13]],Таблица1[[#This Row],[Столбец14]],TRUE)+1</f>
        <v>274</v>
      </c>
      <c r="E8802">
        <v>10</v>
      </c>
      <c r="F8802">
        <v>4</v>
      </c>
      <c r="G8802" s="1">
        <f t="shared" si="137"/>
        <v>1.3897999999999999</v>
      </c>
      <c r="H8802" s="1">
        <v>1.3997999999999999</v>
      </c>
      <c r="I8802" s="1">
        <v>1.3857999999999999</v>
      </c>
      <c r="J8802" s="1">
        <v>1.3965000000000001</v>
      </c>
      <c r="K8802" s="1">
        <f>(Таблица1[[#This Row],[Столбец7]]-Таблица1[[#This Row],[Столбец4]])*10000</f>
        <v>67.000000000001506</v>
      </c>
    </row>
    <row r="8803" spans="1:11" x14ac:dyDescent="0.2">
      <c r="A8803">
        <v>2005</v>
      </c>
      <c r="B8803" t="str">
        <f>CONCATENATE("01.","01",".",Таблица1[[#This Row],[Столбец1]])</f>
        <v>01.01.2005</v>
      </c>
      <c r="C8803" t="str">
        <f>CONCATENATE(Таблица1[[#This Row],[Столбец3]],".",Таблица1[[#This Row],[Столбец2]],".",Таблица1[[#This Row],[Столбец1]])</f>
        <v>5.10.2005</v>
      </c>
      <c r="D8803">
        <f>DAYS360(Таблица1[[#This Row],[Столбец13]],Таблица1[[#This Row],[Столбец14]],TRUE)+1</f>
        <v>275</v>
      </c>
      <c r="E8803">
        <v>10</v>
      </c>
      <c r="F8803">
        <v>5</v>
      </c>
      <c r="G8803" s="1">
        <f t="shared" si="137"/>
        <v>1.3965000000000001</v>
      </c>
      <c r="H8803" s="1">
        <v>1.42</v>
      </c>
      <c r="I8803" s="1">
        <v>1.3962000000000001</v>
      </c>
      <c r="J8803" s="1">
        <v>1.42</v>
      </c>
      <c r="K8803" s="1">
        <f>(Таблица1[[#This Row],[Столбец7]]-Таблица1[[#This Row],[Столбец4]])*10000</f>
        <v>234.99999999999855</v>
      </c>
    </row>
    <row r="8804" spans="1:11" x14ac:dyDescent="0.2">
      <c r="A8804">
        <v>2005</v>
      </c>
      <c r="B8804" t="str">
        <f>CONCATENATE("01.","01",".",Таблица1[[#This Row],[Столбец1]])</f>
        <v>01.01.2005</v>
      </c>
      <c r="C8804" t="str">
        <f>CONCATENATE(Таблица1[[#This Row],[Столбец3]],".",Таблица1[[#This Row],[Столбец2]],".",Таблица1[[#This Row],[Столбец1]])</f>
        <v>6.10.2005</v>
      </c>
      <c r="D8804">
        <f>DAYS360(Таблица1[[#This Row],[Столбец13]],Таблица1[[#This Row],[Столбец14]],TRUE)+1</f>
        <v>276</v>
      </c>
      <c r="E8804">
        <v>10</v>
      </c>
      <c r="F8804">
        <v>6</v>
      </c>
      <c r="G8804" s="1">
        <f t="shared" si="137"/>
        <v>1.42</v>
      </c>
      <c r="H8804" s="1">
        <v>1.4400999999999999</v>
      </c>
      <c r="I8804" s="1">
        <v>1.4158999999999999</v>
      </c>
      <c r="J8804" s="1">
        <v>1.4373</v>
      </c>
      <c r="K8804" s="1">
        <f>(Таблица1[[#This Row],[Столбец7]]-Таблица1[[#This Row],[Столбец4]])*10000</f>
        <v>173.00000000000094</v>
      </c>
    </row>
    <row r="8805" spans="1:11" x14ac:dyDescent="0.2">
      <c r="A8805">
        <v>2005</v>
      </c>
      <c r="B8805" t="str">
        <f>CONCATENATE("01.","01",".",Таблица1[[#This Row],[Столбец1]])</f>
        <v>01.01.2005</v>
      </c>
      <c r="C8805" t="str">
        <f>CONCATENATE(Таблица1[[#This Row],[Столбец3]],".",Таблица1[[#This Row],[Столбец2]],".",Таблица1[[#This Row],[Столбец1]])</f>
        <v>7.10.2005</v>
      </c>
      <c r="D8805">
        <f>DAYS360(Таблица1[[#This Row],[Столбец13]],Таблица1[[#This Row],[Столбец14]],TRUE)+1</f>
        <v>277</v>
      </c>
      <c r="E8805">
        <v>10</v>
      </c>
      <c r="F8805">
        <v>7</v>
      </c>
      <c r="G8805" s="1">
        <f t="shared" si="137"/>
        <v>1.4373</v>
      </c>
      <c r="H8805" s="1">
        <v>1.4374</v>
      </c>
      <c r="I8805" s="1">
        <v>1.4201999999999999</v>
      </c>
      <c r="J8805" s="1">
        <v>1.4237</v>
      </c>
      <c r="K8805" s="1">
        <f>(Таблица1[[#This Row],[Столбец7]]-Таблица1[[#This Row],[Столбец4]])*10000</f>
        <v>-136.00000000000057</v>
      </c>
    </row>
    <row r="8806" spans="1:11" x14ac:dyDescent="0.2">
      <c r="A8806">
        <v>2005</v>
      </c>
      <c r="B8806" t="str">
        <f>CONCATENATE("01.","01",".",Таблица1[[#This Row],[Столбец1]])</f>
        <v>01.01.2005</v>
      </c>
      <c r="C8806" t="str">
        <f>CONCATENATE(Таблица1[[#This Row],[Столбец3]],".",Таблица1[[#This Row],[Столбец2]],".",Таблица1[[#This Row],[Столбец1]])</f>
        <v>10.10.2005</v>
      </c>
      <c r="D8806">
        <f>DAYS360(Таблица1[[#This Row],[Столбец13]],Таблица1[[#This Row],[Столбец14]],TRUE)+1</f>
        <v>280</v>
      </c>
      <c r="E8806">
        <v>10</v>
      </c>
      <c r="F8806">
        <v>10</v>
      </c>
      <c r="G8806" s="1">
        <f t="shared" si="137"/>
        <v>1.4237</v>
      </c>
      <c r="H8806" s="1">
        <v>1.4283999999999999</v>
      </c>
      <c r="I8806" s="1">
        <v>1.4119999999999999</v>
      </c>
      <c r="J8806" s="1">
        <v>1.4179999999999999</v>
      </c>
      <c r="K8806" s="1">
        <f>(Таблица1[[#This Row],[Столбец7]]-Таблица1[[#This Row],[Столбец4]])*10000</f>
        <v>-57.000000000000384</v>
      </c>
    </row>
    <row r="8807" spans="1:11" x14ac:dyDescent="0.2">
      <c r="A8807">
        <v>2005</v>
      </c>
      <c r="B8807" t="str">
        <f>CONCATENATE("01.","01",".",Таблица1[[#This Row],[Столбец1]])</f>
        <v>01.01.2005</v>
      </c>
      <c r="C8807" t="str">
        <f>CONCATENATE(Таблица1[[#This Row],[Столбец3]],".",Таблица1[[#This Row],[Столбец2]],".",Таблица1[[#This Row],[Столбец1]])</f>
        <v>11.10.2005</v>
      </c>
      <c r="D8807">
        <f>DAYS360(Таблица1[[#This Row],[Столбец13]],Таблица1[[#This Row],[Столбец14]],TRUE)+1</f>
        <v>281</v>
      </c>
      <c r="E8807">
        <v>10</v>
      </c>
      <c r="F8807">
        <v>11</v>
      </c>
      <c r="G8807" s="1">
        <f t="shared" si="137"/>
        <v>1.4179999999999999</v>
      </c>
      <c r="H8807" s="1">
        <v>1.4209000000000001</v>
      </c>
      <c r="I8807" s="1">
        <v>1.4076</v>
      </c>
      <c r="J8807" s="1">
        <v>1.4084000000000001</v>
      </c>
      <c r="K8807" s="1">
        <f>(Таблица1[[#This Row],[Столбец7]]-Таблица1[[#This Row],[Столбец4]])*10000</f>
        <v>-95.999999999998309</v>
      </c>
    </row>
    <row r="8808" spans="1:11" x14ac:dyDescent="0.2">
      <c r="A8808">
        <v>2005</v>
      </c>
      <c r="B8808" t="str">
        <f>CONCATENATE("01.","01",".",Таблица1[[#This Row],[Столбец1]])</f>
        <v>01.01.2005</v>
      </c>
      <c r="C8808" t="str">
        <f>CONCATENATE(Таблица1[[#This Row],[Столбец3]],".",Таблица1[[#This Row],[Столбец2]],".",Таблица1[[#This Row],[Столбец1]])</f>
        <v>12.10.2005</v>
      </c>
      <c r="D8808">
        <f>DAYS360(Таблица1[[#This Row],[Столбец13]],Таблица1[[#This Row],[Столбец14]],TRUE)+1</f>
        <v>282</v>
      </c>
      <c r="E8808">
        <v>10</v>
      </c>
      <c r="F8808">
        <v>12</v>
      </c>
      <c r="G8808" s="1">
        <f t="shared" si="137"/>
        <v>1.4084000000000001</v>
      </c>
      <c r="H8808" s="1">
        <v>1.4117</v>
      </c>
      <c r="I8808" s="1">
        <v>1.4028</v>
      </c>
      <c r="J8808" s="1">
        <v>1.4078999999999999</v>
      </c>
      <c r="K8808" s="1">
        <f>(Таблица1[[#This Row],[Столбец7]]-Таблица1[[#This Row],[Столбец4]])*10000</f>
        <v>-5.0000000000016698</v>
      </c>
    </row>
    <row r="8809" spans="1:11" x14ac:dyDescent="0.2">
      <c r="A8809">
        <v>2005</v>
      </c>
      <c r="B8809" t="str">
        <f>CONCATENATE("01.","01",".",Таблица1[[#This Row],[Столбец1]])</f>
        <v>01.01.2005</v>
      </c>
      <c r="C8809" t="str">
        <f>CONCATENATE(Таблица1[[#This Row],[Столбец3]],".",Таблица1[[#This Row],[Столбец2]],".",Таблица1[[#This Row],[Столбец1]])</f>
        <v>13.10.2005</v>
      </c>
      <c r="D8809">
        <f>DAYS360(Таблица1[[#This Row],[Столбец13]],Таблица1[[#This Row],[Столбец14]],TRUE)+1</f>
        <v>283</v>
      </c>
      <c r="E8809">
        <v>10</v>
      </c>
      <c r="F8809">
        <v>13</v>
      </c>
      <c r="G8809" s="1">
        <f t="shared" si="137"/>
        <v>1.4078999999999999</v>
      </c>
      <c r="H8809" s="1">
        <v>1.4238</v>
      </c>
      <c r="I8809" s="1">
        <v>1.4016</v>
      </c>
      <c r="J8809" s="1">
        <v>1.4215</v>
      </c>
      <c r="K8809" s="1">
        <f>(Таблица1[[#This Row],[Столбец7]]-Таблица1[[#This Row],[Столбец4]])*10000</f>
        <v>136.00000000000057</v>
      </c>
    </row>
    <row r="8810" spans="1:11" x14ac:dyDescent="0.2">
      <c r="A8810">
        <v>2005</v>
      </c>
      <c r="B8810" t="str">
        <f>CONCATENATE("01.","01",".",Таблица1[[#This Row],[Столбец1]])</f>
        <v>01.01.2005</v>
      </c>
      <c r="C8810" t="str">
        <f>CONCATENATE(Таблица1[[#This Row],[Столбец3]],".",Таблица1[[#This Row],[Столбец2]],".",Таблица1[[#This Row],[Столбец1]])</f>
        <v>14.10.2005</v>
      </c>
      <c r="D8810">
        <f>DAYS360(Таблица1[[#This Row],[Столбец13]],Таблица1[[#This Row],[Столбец14]],TRUE)+1</f>
        <v>284</v>
      </c>
      <c r="E8810">
        <v>10</v>
      </c>
      <c r="F8810">
        <v>14</v>
      </c>
      <c r="G8810" s="1">
        <f t="shared" si="137"/>
        <v>1.4215</v>
      </c>
      <c r="H8810" s="1">
        <v>1.4348000000000001</v>
      </c>
      <c r="I8810" s="1">
        <v>1.4167000000000001</v>
      </c>
      <c r="J8810" s="1">
        <v>1.4322999999999999</v>
      </c>
      <c r="K8810" s="1">
        <f>(Таблица1[[#This Row],[Столбец7]]-Таблица1[[#This Row],[Столбец4]])*10000</f>
        <v>107.9999999999992</v>
      </c>
    </row>
    <row r="8811" spans="1:11" x14ac:dyDescent="0.2">
      <c r="A8811">
        <v>2005</v>
      </c>
      <c r="B8811" t="str">
        <f>CONCATENATE("01.","01",".",Таблица1[[#This Row],[Столбец1]])</f>
        <v>01.01.2005</v>
      </c>
      <c r="C8811" t="str">
        <f>CONCATENATE(Таблица1[[#This Row],[Столбец3]],".",Таблица1[[#This Row],[Столбец2]],".",Таблица1[[#This Row],[Столбец1]])</f>
        <v>17.10.2005</v>
      </c>
      <c r="D8811">
        <f>DAYS360(Таблица1[[#This Row],[Столбец13]],Таблица1[[#This Row],[Столбец14]],TRUE)+1</f>
        <v>287</v>
      </c>
      <c r="E8811">
        <v>10</v>
      </c>
      <c r="F8811">
        <v>17</v>
      </c>
      <c r="G8811" s="1">
        <f t="shared" si="137"/>
        <v>1.4322999999999999</v>
      </c>
      <c r="H8811" s="1">
        <v>1.4350000000000001</v>
      </c>
      <c r="I8811" s="1">
        <v>1.4154</v>
      </c>
      <c r="J8811" s="1">
        <v>1.4171</v>
      </c>
      <c r="K8811" s="1">
        <f>(Таблица1[[#This Row],[Столбец7]]-Таблица1[[#This Row],[Столбец4]])*10000</f>
        <v>-151.99999999999881</v>
      </c>
    </row>
    <row r="8812" spans="1:11" x14ac:dyDescent="0.2">
      <c r="A8812">
        <v>2005</v>
      </c>
      <c r="B8812" t="str">
        <f>CONCATENATE("01.","01",".",Таблица1[[#This Row],[Столбец1]])</f>
        <v>01.01.2005</v>
      </c>
      <c r="C8812" t="str">
        <f>CONCATENATE(Таблица1[[#This Row],[Столбец3]],".",Таблица1[[#This Row],[Столбец2]],".",Таблица1[[#This Row],[Столбец1]])</f>
        <v>18.10.2005</v>
      </c>
      <c r="D8812">
        <f>DAYS360(Таблица1[[#This Row],[Столбец13]],Таблица1[[#This Row],[Столбец14]],TRUE)+1</f>
        <v>288</v>
      </c>
      <c r="E8812">
        <v>10</v>
      </c>
      <c r="F8812">
        <v>18</v>
      </c>
      <c r="G8812" s="1">
        <f t="shared" si="137"/>
        <v>1.4171</v>
      </c>
      <c r="H8812" s="1">
        <v>1.4197</v>
      </c>
      <c r="I8812" s="1">
        <v>1.4068000000000001</v>
      </c>
      <c r="J8812" s="1">
        <v>1.4085000000000001</v>
      </c>
      <c r="K8812" s="1">
        <f>(Таблица1[[#This Row],[Столбец7]]-Таблица1[[#This Row],[Столбец4]])*10000</f>
        <v>-85.999999999999403</v>
      </c>
    </row>
    <row r="8813" spans="1:11" x14ac:dyDescent="0.2">
      <c r="A8813">
        <v>2005</v>
      </c>
      <c r="B8813" t="str">
        <f>CONCATENATE("01.","01",".",Таблица1[[#This Row],[Столбец1]])</f>
        <v>01.01.2005</v>
      </c>
      <c r="C8813" t="str">
        <f>CONCATENATE(Таблица1[[#This Row],[Столбец3]],".",Таблица1[[#This Row],[Столбец2]],".",Таблица1[[#This Row],[Столбец1]])</f>
        <v>19.10.2005</v>
      </c>
      <c r="D8813">
        <f>DAYS360(Таблица1[[#This Row],[Столбец13]],Таблица1[[#This Row],[Столбец14]],TRUE)+1</f>
        <v>289</v>
      </c>
      <c r="E8813">
        <v>10</v>
      </c>
      <c r="F8813">
        <v>19</v>
      </c>
      <c r="G8813" s="1">
        <f t="shared" si="137"/>
        <v>1.4085000000000001</v>
      </c>
      <c r="H8813" s="1">
        <v>1.4126000000000001</v>
      </c>
      <c r="I8813" s="1">
        <v>1.4019999999999999</v>
      </c>
      <c r="J8813" s="1">
        <v>1.4095</v>
      </c>
      <c r="K8813" s="1">
        <f>(Таблица1[[#This Row],[Столбец7]]-Таблица1[[#This Row],[Столбец4]])*10000</f>
        <v>9.9999999999988987</v>
      </c>
    </row>
    <row r="8814" spans="1:11" x14ac:dyDescent="0.2">
      <c r="A8814">
        <v>2005</v>
      </c>
      <c r="B8814" t="str">
        <f>CONCATENATE("01.","01",".",Таблица1[[#This Row],[Столбец1]])</f>
        <v>01.01.2005</v>
      </c>
      <c r="C8814" t="str">
        <f>CONCATENATE(Таблица1[[#This Row],[Столбец3]],".",Таблица1[[#This Row],[Столбец2]],".",Таблица1[[#This Row],[Столбец1]])</f>
        <v>20.10.2005</v>
      </c>
      <c r="D8814">
        <f>DAYS360(Таблица1[[#This Row],[Столбец13]],Таблица1[[#This Row],[Столбец14]],TRUE)+1</f>
        <v>290</v>
      </c>
      <c r="E8814">
        <v>10</v>
      </c>
      <c r="F8814">
        <v>20</v>
      </c>
      <c r="G8814" s="1">
        <f t="shared" si="137"/>
        <v>1.4095</v>
      </c>
      <c r="H8814" s="1">
        <v>1.417</v>
      </c>
      <c r="I8814" s="1">
        <v>1.4009</v>
      </c>
      <c r="J8814" s="1">
        <v>1.4145000000000001</v>
      </c>
      <c r="K8814" s="1">
        <f>(Таблица1[[#This Row],[Столбец7]]-Таблица1[[#This Row],[Столбец4]])*10000</f>
        <v>50.000000000001151</v>
      </c>
    </row>
    <row r="8815" spans="1:11" x14ac:dyDescent="0.2">
      <c r="A8815">
        <v>2005</v>
      </c>
      <c r="B8815" t="str">
        <f>CONCATENATE("01.","01",".",Таблица1[[#This Row],[Столбец1]])</f>
        <v>01.01.2005</v>
      </c>
      <c r="C8815" t="str">
        <f>CONCATENATE(Таблица1[[#This Row],[Столбец3]],".",Таблица1[[#This Row],[Столбец2]],".",Таблица1[[#This Row],[Столбец1]])</f>
        <v>21.10.2005</v>
      </c>
      <c r="D8815">
        <f>DAYS360(Таблица1[[#This Row],[Столбец13]],Таблица1[[#This Row],[Столбец14]],TRUE)+1</f>
        <v>291</v>
      </c>
      <c r="E8815">
        <v>10</v>
      </c>
      <c r="F8815">
        <v>21</v>
      </c>
      <c r="G8815" s="1">
        <f t="shared" si="137"/>
        <v>1.4145000000000001</v>
      </c>
      <c r="H8815" s="1">
        <v>1.4228000000000001</v>
      </c>
      <c r="I8815" s="1">
        <v>1.4125000000000001</v>
      </c>
      <c r="J8815" s="1">
        <v>1.4195</v>
      </c>
      <c r="K8815" s="1">
        <f>(Таблица1[[#This Row],[Столбец7]]-Таблица1[[#This Row],[Столбец4]])*10000</f>
        <v>49.999999999998934</v>
      </c>
    </row>
    <row r="8816" spans="1:11" x14ac:dyDescent="0.2">
      <c r="A8816">
        <v>2005</v>
      </c>
      <c r="B8816" t="str">
        <f>CONCATENATE("01.","01",".",Таблица1[[#This Row],[Столбец1]])</f>
        <v>01.01.2005</v>
      </c>
      <c r="C8816" t="str">
        <f>CONCATENATE(Таблица1[[#This Row],[Столбец3]],".",Таблица1[[#This Row],[Столбец2]],".",Таблица1[[#This Row],[Столбец1]])</f>
        <v>24.10.2005</v>
      </c>
      <c r="D8816">
        <f>DAYS360(Таблица1[[#This Row],[Столбец13]],Таблица1[[#This Row],[Столбец14]],TRUE)+1</f>
        <v>294</v>
      </c>
      <c r="E8816">
        <v>10</v>
      </c>
      <c r="F8816">
        <v>24</v>
      </c>
      <c r="G8816" s="1">
        <f t="shared" si="137"/>
        <v>1.4195</v>
      </c>
      <c r="H8816" s="1">
        <v>1.4279999999999999</v>
      </c>
      <c r="I8816" s="1">
        <v>1.4135</v>
      </c>
      <c r="J8816" s="1">
        <v>1.4204000000000001</v>
      </c>
      <c r="K8816" s="1">
        <f>(Таблица1[[#This Row],[Столбец7]]-Таблица1[[#This Row],[Столбец4]])*10000</f>
        <v>9.0000000000012292</v>
      </c>
    </row>
    <row r="8817" spans="1:11" x14ac:dyDescent="0.2">
      <c r="A8817">
        <v>2005</v>
      </c>
      <c r="B8817" t="str">
        <f>CONCATENATE("01.","01",".",Таблица1[[#This Row],[Столбец1]])</f>
        <v>01.01.2005</v>
      </c>
      <c r="C8817" t="str">
        <f>CONCATENATE(Таблица1[[#This Row],[Столбец3]],".",Таблица1[[#This Row],[Столбец2]],".",Таблица1[[#This Row],[Столбец1]])</f>
        <v>25.10.2005</v>
      </c>
      <c r="D8817">
        <f>DAYS360(Таблица1[[#This Row],[Столбец13]],Таблица1[[#This Row],[Столбец14]],TRUE)+1</f>
        <v>295</v>
      </c>
      <c r="E8817">
        <v>10</v>
      </c>
      <c r="F8817">
        <v>25</v>
      </c>
      <c r="G8817" s="1">
        <f t="shared" si="137"/>
        <v>1.4204000000000001</v>
      </c>
      <c r="H8817" s="1">
        <v>1.4276</v>
      </c>
      <c r="I8817" s="1">
        <v>1.4162999999999999</v>
      </c>
      <c r="J8817" s="1">
        <v>1.4229000000000001</v>
      </c>
      <c r="K8817" s="1">
        <f>(Таблица1[[#This Row],[Столбец7]]-Таблица1[[#This Row],[Столбец4]])*10000</f>
        <v>24.999999999999467</v>
      </c>
    </row>
    <row r="8818" spans="1:11" x14ac:dyDescent="0.2">
      <c r="A8818">
        <v>2005</v>
      </c>
      <c r="B8818" t="str">
        <f>CONCATENATE("01.","01",".",Таблица1[[#This Row],[Столбец1]])</f>
        <v>01.01.2005</v>
      </c>
      <c r="C8818" t="str">
        <f>CONCATENATE(Таблица1[[#This Row],[Столбец3]],".",Таблица1[[#This Row],[Столбец2]],".",Таблица1[[#This Row],[Столбец1]])</f>
        <v>26.10.2005</v>
      </c>
      <c r="D8818">
        <f>DAYS360(Таблица1[[#This Row],[Столбец13]],Таблица1[[#This Row],[Столбец14]],TRUE)+1</f>
        <v>296</v>
      </c>
      <c r="E8818">
        <v>10</v>
      </c>
      <c r="F8818">
        <v>26</v>
      </c>
      <c r="G8818" s="1">
        <f t="shared" si="137"/>
        <v>1.4229000000000001</v>
      </c>
      <c r="H8818" s="1">
        <v>1.4272</v>
      </c>
      <c r="I8818" s="1">
        <v>1.4097999999999999</v>
      </c>
      <c r="J8818" s="1">
        <v>1.4098999999999999</v>
      </c>
      <c r="K8818" s="1">
        <f>(Таблица1[[#This Row],[Столбец7]]-Таблица1[[#This Row],[Столбец4]])*10000</f>
        <v>-130.00000000000122</v>
      </c>
    </row>
    <row r="8819" spans="1:11" x14ac:dyDescent="0.2">
      <c r="A8819">
        <v>2005</v>
      </c>
      <c r="B8819" t="str">
        <f>CONCATENATE("01.","01",".",Таблица1[[#This Row],[Столбец1]])</f>
        <v>01.01.2005</v>
      </c>
      <c r="C8819" t="str">
        <f>CONCATENATE(Таблица1[[#This Row],[Столбец3]],".",Таблица1[[#This Row],[Столбец2]],".",Таблица1[[#This Row],[Столбец1]])</f>
        <v>27.10.2005</v>
      </c>
      <c r="D8819">
        <f>DAYS360(Таблица1[[#This Row],[Столбец13]],Таблица1[[#This Row],[Столбец14]],TRUE)+1</f>
        <v>297</v>
      </c>
      <c r="E8819">
        <v>10</v>
      </c>
      <c r="F8819">
        <v>27</v>
      </c>
      <c r="G8819" s="1">
        <f t="shared" si="137"/>
        <v>1.4098999999999999</v>
      </c>
      <c r="H8819" s="1">
        <v>1.4240999999999999</v>
      </c>
      <c r="I8819" s="1">
        <v>1.4085000000000001</v>
      </c>
      <c r="J8819" s="1">
        <v>1.4218999999999999</v>
      </c>
      <c r="K8819" s="1">
        <f>(Таблица1[[#This Row],[Столбец7]]-Таблица1[[#This Row],[Столбец4]])*10000</f>
        <v>120.00000000000011</v>
      </c>
    </row>
    <row r="8820" spans="1:11" x14ac:dyDescent="0.2">
      <c r="A8820">
        <v>2005</v>
      </c>
      <c r="B8820" t="str">
        <f>CONCATENATE("01.","01",".",Таблица1[[#This Row],[Столбец1]])</f>
        <v>01.01.2005</v>
      </c>
      <c r="C8820" t="str">
        <f>CONCATENATE(Таблица1[[#This Row],[Столбец3]],".",Таблица1[[#This Row],[Столбец2]],".",Таблица1[[#This Row],[Столбец1]])</f>
        <v>28.10.2005</v>
      </c>
      <c r="D8820">
        <f>DAYS360(Таблица1[[#This Row],[Столбец13]],Таблица1[[#This Row],[Столбец14]],TRUE)+1</f>
        <v>298</v>
      </c>
      <c r="E8820">
        <v>10</v>
      </c>
      <c r="F8820">
        <v>28</v>
      </c>
      <c r="G8820" s="1">
        <f t="shared" si="137"/>
        <v>1.4218999999999999</v>
      </c>
      <c r="H8820" s="1">
        <v>1.4258</v>
      </c>
      <c r="I8820" s="1">
        <v>1.4161999999999999</v>
      </c>
      <c r="J8820" s="1">
        <v>1.4201999999999999</v>
      </c>
      <c r="K8820" s="1">
        <f>(Таблица1[[#This Row],[Столбец7]]-Таблица1[[#This Row],[Столбец4]])*10000</f>
        <v>-17.000000000000348</v>
      </c>
    </row>
    <row r="8821" spans="1:11" x14ac:dyDescent="0.2">
      <c r="A8821">
        <v>2005</v>
      </c>
      <c r="B8821" t="str">
        <f>CONCATENATE("01.","01",".",Таблица1[[#This Row],[Столбец1]])</f>
        <v>01.01.2005</v>
      </c>
      <c r="C8821" t="str">
        <f>CONCATENATE(Таблица1[[#This Row],[Столбец3]],".",Таблица1[[#This Row],[Столбец2]],".",Таблица1[[#This Row],[Столбец1]])</f>
        <v>31.10.2005</v>
      </c>
      <c r="D8821">
        <f>DAYS360(Таблица1[[#This Row],[Столбец13]],Таблица1[[#This Row],[Столбец14]],TRUE)+1</f>
        <v>300</v>
      </c>
      <c r="E8821">
        <v>10</v>
      </c>
      <c r="F8821">
        <v>31</v>
      </c>
      <c r="G8821" s="1">
        <f t="shared" si="137"/>
        <v>1.4201999999999999</v>
      </c>
      <c r="H8821" s="1">
        <v>1.4222999999999999</v>
      </c>
      <c r="I8821" s="1">
        <v>1.4091</v>
      </c>
      <c r="J8821" s="1">
        <v>1.4149</v>
      </c>
      <c r="K8821" s="1">
        <f>(Таблица1[[#This Row],[Столбец7]]-Таблица1[[#This Row],[Столбец4]])*10000</f>
        <v>-52.999999999998607</v>
      </c>
    </row>
    <row r="8822" spans="1:11" x14ac:dyDescent="0.2">
      <c r="A8822">
        <v>2005</v>
      </c>
      <c r="B8822" t="str">
        <f>CONCATENATE("01.","01",".",Таблица1[[#This Row],[Столбец1]])</f>
        <v>01.01.2005</v>
      </c>
      <c r="C8822" t="str">
        <f>CONCATENATE(Таблица1[[#This Row],[Столбец3]],".",Таблица1[[#This Row],[Столбец2]],".",Таблица1[[#This Row],[Столбец1]])</f>
        <v>1.11.2005</v>
      </c>
      <c r="D8822">
        <f>DAYS360(Таблица1[[#This Row],[Столбец13]],Таблица1[[#This Row],[Столбец14]],TRUE)+1</f>
        <v>301</v>
      </c>
      <c r="E8822">
        <v>11</v>
      </c>
      <c r="F8822">
        <v>1</v>
      </c>
      <c r="G8822" s="1">
        <f t="shared" si="137"/>
        <v>1.4149</v>
      </c>
      <c r="H8822" s="1">
        <v>1.421</v>
      </c>
      <c r="I8822" s="1">
        <v>1.4084000000000001</v>
      </c>
      <c r="J8822" s="1">
        <v>1.4134</v>
      </c>
      <c r="K8822" s="1">
        <f>(Таблица1[[#This Row],[Столбец7]]-Таблица1[[#This Row],[Столбец4]])*10000</f>
        <v>-15.000000000000568</v>
      </c>
    </row>
    <row r="8823" spans="1:11" x14ac:dyDescent="0.2">
      <c r="A8823">
        <v>2005</v>
      </c>
      <c r="B8823" t="str">
        <f>CONCATENATE("01.","01",".",Таблица1[[#This Row],[Столбец1]])</f>
        <v>01.01.2005</v>
      </c>
      <c r="C8823" t="str">
        <f>CONCATENATE(Таблица1[[#This Row],[Столбец3]],".",Таблица1[[#This Row],[Столбец2]],".",Таблица1[[#This Row],[Столбец1]])</f>
        <v>2.11.2005</v>
      </c>
      <c r="D8823">
        <f>DAYS360(Таблица1[[#This Row],[Столбец13]],Таблица1[[#This Row],[Столбец14]],TRUE)+1</f>
        <v>302</v>
      </c>
      <c r="E8823">
        <v>11</v>
      </c>
      <c r="F8823">
        <v>2</v>
      </c>
      <c r="G8823" s="1">
        <f t="shared" si="137"/>
        <v>1.4134</v>
      </c>
      <c r="H8823" s="1">
        <v>1.4252</v>
      </c>
      <c r="I8823" s="1">
        <v>1.4117</v>
      </c>
      <c r="J8823" s="1">
        <v>1.4244000000000001</v>
      </c>
      <c r="K8823" s="1">
        <f>(Таблица1[[#This Row],[Столбец7]]-Таблица1[[#This Row],[Столбец4]])*10000</f>
        <v>110.00000000000121</v>
      </c>
    </row>
    <row r="8824" spans="1:11" x14ac:dyDescent="0.2">
      <c r="A8824">
        <v>2005</v>
      </c>
      <c r="B8824" t="str">
        <f>CONCATENATE("01.","01",".",Таблица1[[#This Row],[Столбец1]])</f>
        <v>01.01.2005</v>
      </c>
      <c r="C8824" t="str">
        <f>CONCATENATE(Таблица1[[#This Row],[Столбец3]],".",Таблица1[[#This Row],[Столбец2]],".",Таблица1[[#This Row],[Столбец1]])</f>
        <v>3.11.2005</v>
      </c>
      <c r="D8824">
        <f>DAYS360(Таблица1[[#This Row],[Столбец13]],Таблица1[[#This Row],[Столбец14]],TRUE)+1</f>
        <v>303</v>
      </c>
      <c r="E8824">
        <v>11</v>
      </c>
      <c r="F8824">
        <v>3</v>
      </c>
      <c r="G8824" s="1">
        <f t="shared" si="137"/>
        <v>1.4244000000000001</v>
      </c>
      <c r="H8824" s="1">
        <v>1.4253</v>
      </c>
      <c r="I8824" s="1">
        <v>1.4091</v>
      </c>
      <c r="J8824" s="1">
        <v>1.41</v>
      </c>
      <c r="K8824" s="1">
        <f>(Таблица1[[#This Row],[Столбец7]]-Таблица1[[#This Row],[Столбец4]])*10000</f>
        <v>-144.0000000000019</v>
      </c>
    </row>
    <row r="8825" spans="1:11" x14ac:dyDescent="0.2">
      <c r="A8825">
        <v>2005</v>
      </c>
      <c r="B8825" t="str">
        <f>CONCATENATE("01.","01",".",Таблица1[[#This Row],[Столбец1]])</f>
        <v>01.01.2005</v>
      </c>
      <c r="C8825" t="str">
        <f>CONCATENATE(Таблица1[[#This Row],[Столбец3]],".",Таблица1[[#This Row],[Столбец2]],".",Таблица1[[#This Row],[Столбец1]])</f>
        <v>4.11.2005</v>
      </c>
      <c r="D8825">
        <f>DAYS360(Таблица1[[#This Row],[Столбец13]],Таблица1[[#This Row],[Столбец14]],TRUE)+1</f>
        <v>304</v>
      </c>
      <c r="E8825">
        <v>11</v>
      </c>
      <c r="F8825">
        <v>4</v>
      </c>
      <c r="G8825" s="1">
        <f t="shared" si="137"/>
        <v>1.41</v>
      </c>
      <c r="H8825" s="1">
        <v>1.4134</v>
      </c>
      <c r="I8825" s="1">
        <v>1.3897999999999999</v>
      </c>
      <c r="J8825" s="1">
        <v>1.3975</v>
      </c>
      <c r="K8825" s="1">
        <f>(Таблица1[[#This Row],[Столбец7]]-Таблица1[[#This Row],[Столбец4]])*10000</f>
        <v>-124.99999999999956</v>
      </c>
    </row>
    <row r="8826" spans="1:11" x14ac:dyDescent="0.2">
      <c r="A8826">
        <v>2005</v>
      </c>
      <c r="B8826" t="str">
        <f>CONCATENATE("01.","01",".",Таблица1[[#This Row],[Столбец1]])</f>
        <v>01.01.2005</v>
      </c>
      <c r="C8826" t="str">
        <f>CONCATENATE(Таблица1[[#This Row],[Столбец3]],".",Таблица1[[#This Row],[Столбец2]],".",Таблица1[[#This Row],[Столбец1]])</f>
        <v>7.11.2005</v>
      </c>
      <c r="D8826">
        <f>DAYS360(Таблица1[[#This Row],[Столбец13]],Таблица1[[#This Row],[Столбец14]],TRUE)+1</f>
        <v>307</v>
      </c>
      <c r="E8826">
        <v>11</v>
      </c>
      <c r="F8826">
        <v>7</v>
      </c>
      <c r="G8826" s="1">
        <f t="shared" si="137"/>
        <v>1.3975</v>
      </c>
      <c r="H8826" s="1">
        <v>1.4046000000000001</v>
      </c>
      <c r="I8826" s="1">
        <v>1.395</v>
      </c>
      <c r="J8826" s="1">
        <v>1.4006000000000001</v>
      </c>
      <c r="K8826" s="1">
        <f>(Таблица1[[#This Row],[Столбец7]]-Таблица1[[#This Row],[Столбец4]])*10000</f>
        <v>31.000000000001027</v>
      </c>
    </row>
    <row r="8827" spans="1:11" x14ac:dyDescent="0.2">
      <c r="A8827">
        <v>2005</v>
      </c>
      <c r="B8827" t="str">
        <f>CONCATENATE("01.","01",".",Таблица1[[#This Row],[Столбец1]])</f>
        <v>01.01.2005</v>
      </c>
      <c r="C8827" t="str">
        <f>CONCATENATE(Таблица1[[#This Row],[Столбец3]],".",Таблица1[[#This Row],[Столбец2]],".",Таблица1[[#This Row],[Столбец1]])</f>
        <v>8.11.2005</v>
      </c>
      <c r="D8827">
        <f>DAYS360(Таблица1[[#This Row],[Столбец13]],Таблица1[[#This Row],[Столбец14]],TRUE)+1</f>
        <v>308</v>
      </c>
      <c r="E8827">
        <v>11</v>
      </c>
      <c r="F8827">
        <v>8</v>
      </c>
      <c r="G8827" s="1">
        <f t="shared" si="137"/>
        <v>1.4006000000000001</v>
      </c>
      <c r="H8827" s="1">
        <v>1.4052</v>
      </c>
      <c r="I8827" s="1">
        <v>1.3933</v>
      </c>
      <c r="J8827" s="1">
        <v>1.3967000000000001</v>
      </c>
      <c r="K8827" s="1">
        <f>(Таблица1[[#This Row],[Столбец7]]-Таблица1[[#This Row],[Столбец4]])*10000</f>
        <v>-39.000000000000142</v>
      </c>
    </row>
    <row r="8828" spans="1:11" x14ac:dyDescent="0.2">
      <c r="A8828">
        <v>2005</v>
      </c>
      <c r="B8828" t="str">
        <f>CONCATENATE("01.","01",".",Таблица1[[#This Row],[Столбец1]])</f>
        <v>01.01.2005</v>
      </c>
      <c r="C8828" t="str">
        <f>CONCATENATE(Таблица1[[#This Row],[Столбец3]],".",Таблица1[[#This Row],[Столбец2]],".",Таблица1[[#This Row],[Столбец1]])</f>
        <v>9.11.2005</v>
      </c>
      <c r="D8828">
        <f>DAYS360(Таблица1[[#This Row],[Столбец13]],Таблица1[[#This Row],[Столбец14]],TRUE)+1</f>
        <v>309</v>
      </c>
      <c r="E8828">
        <v>11</v>
      </c>
      <c r="F8828">
        <v>9</v>
      </c>
      <c r="G8828" s="1">
        <f t="shared" si="137"/>
        <v>1.3967000000000001</v>
      </c>
      <c r="H8828" s="1">
        <v>1.4016</v>
      </c>
      <c r="I8828" s="1">
        <v>1.3908</v>
      </c>
      <c r="J8828" s="1">
        <v>1.3955</v>
      </c>
      <c r="K8828" s="1">
        <f>(Таблица1[[#This Row],[Столбец7]]-Таблица1[[#This Row],[Столбец4]])*10000</f>
        <v>-12.000000000000899</v>
      </c>
    </row>
    <row r="8829" spans="1:11" x14ac:dyDescent="0.2">
      <c r="A8829">
        <v>2005</v>
      </c>
      <c r="B8829" t="str">
        <f>CONCATENATE("01.","01",".",Таблица1[[#This Row],[Столбец1]])</f>
        <v>01.01.2005</v>
      </c>
      <c r="C8829" t="str">
        <f>CONCATENATE(Таблица1[[#This Row],[Столбец3]],".",Таблица1[[#This Row],[Столбец2]],".",Таблица1[[#This Row],[Столбец1]])</f>
        <v>10.11.2005</v>
      </c>
      <c r="D8829">
        <f>DAYS360(Таблица1[[#This Row],[Столбец13]],Таблица1[[#This Row],[Столбец14]],TRUE)+1</f>
        <v>310</v>
      </c>
      <c r="E8829">
        <v>11</v>
      </c>
      <c r="F8829">
        <v>10</v>
      </c>
      <c r="G8829" s="1">
        <f t="shared" si="137"/>
        <v>1.3955</v>
      </c>
      <c r="H8829" s="1">
        <v>1.3984000000000001</v>
      </c>
      <c r="I8829" s="1">
        <v>1.3884000000000001</v>
      </c>
      <c r="J8829" s="1">
        <v>1.3915</v>
      </c>
      <c r="K8829" s="1">
        <f>(Таблица1[[#This Row],[Столбец7]]-Таблица1[[#This Row],[Столбец4]])*10000</f>
        <v>-40.000000000000036</v>
      </c>
    </row>
    <row r="8830" spans="1:11" x14ac:dyDescent="0.2">
      <c r="A8830">
        <v>2005</v>
      </c>
      <c r="B8830" t="str">
        <f>CONCATENATE("01.","01",".",Таблица1[[#This Row],[Столбец1]])</f>
        <v>01.01.2005</v>
      </c>
      <c r="C8830" t="str">
        <f>CONCATENATE(Таблица1[[#This Row],[Столбец3]],".",Таблица1[[#This Row],[Столбец2]],".",Таблица1[[#This Row],[Столбец1]])</f>
        <v>11.11.2005</v>
      </c>
      <c r="D8830">
        <f>DAYS360(Таблица1[[#This Row],[Столбец13]],Таблица1[[#This Row],[Столбец14]],TRUE)+1</f>
        <v>311</v>
      </c>
      <c r="E8830">
        <v>11</v>
      </c>
      <c r="F8830">
        <v>11</v>
      </c>
      <c r="G8830" s="1">
        <f t="shared" si="137"/>
        <v>1.3915</v>
      </c>
      <c r="H8830" s="1">
        <v>1.3965000000000001</v>
      </c>
      <c r="I8830" s="1">
        <v>1.3882000000000001</v>
      </c>
      <c r="J8830" s="1">
        <v>1.395</v>
      </c>
      <c r="K8830" s="1">
        <f>(Таблица1[[#This Row],[Столбец7]]-Таблица1[[#This Row],[Столбец4]])*10000</f>
        <v>35.000000000000583</v>
      </c>
    </row>
    <row r="8831" spans="1:11" x14ac:dyDescent="0.2">
      <c r="A8831">
        <v>2005</v>
      </c>
      <c r="B8831" t="str">
        <f>CONCATENATE("01.","01",".",Таблица1[[#This Row],[Столбец1]])</f>
        <v>01.01.2005</v>
      </c>
      <c r="C8831" t="str">
        <f>CONCATENATE(Таблица1[[#This Row],[Столбец3]],".",Таблица1[[#This Row],[Столбец2]],".",Таблица1[[#This Row],[Столбец1]])</f>
        <v>14.11.2005</v>
      </c>
      <c r="D8831">
        <f>DAYS360(Таблица1[[#This Row],[Столбец13]],Таблица1[[#This Row],[Столбец14]],TRUE)+1</f>
        <v>314</v>
      </c>
      <c r="E8831">
        <v>11</v>
      </c>
      <c r="F8831">
        <v>14</v>
      </c>
      <c r="G8831" s="1">
        <f t="shared" si="137"/>
        <v>1.395</v>
      </c>
      <c r="H8831" s="1">
        <v>1.4031</v>
      </c>
      <c r="I8831" s="1">
        <v>1.3931</v>
      </c>
      <c r="J8831" s="1">
        <v>1.3955</v>
      </c>
      <c r="K8831" s="1">
        <f>(Таблица1[[#This Row],[Столбец7]]-Таблица1[[#This Row],[Столбец4]])*10000</f>
        <v>4.9999999999994493</v>
      </c>
    </row>
    <row r="8832" spans="1:11" x14ac:dyDescent="0.2">
      <c r="A8832">
        <v>2005</v>
      </c>
      <c r="B8832" t="str">
        <f>CONCATENATE("01.","01",".",Таблица1[[#This Row],[Столбец1]])</f>
        <v>01.01.2005</v>
      </c>
      <c r="C8832" t="str">
        <f>CONCATENATE(Таблица1[[#This Row],[Столбец3]],".",Таблица1[[#This Row],[Столбец2]],".",Таблица1[[#This Row],[Столбец1]])</f>
        <v>15.11.2005</v>
      </c>
      <c r="D8832">
        <f>DAYS360(Таблица1[[#This Row],[Столбец13]],Таблица1[[#This Row],[Столбец14]],TRUE)+1</f>
        <v>315</v>
      </c>
      <c r="E8832">
        <v>11</v>
      </c>
      <c r="F8832">
        <v>15</v>
      </c>
      <c r="G8832" s="1">
        <f t="shared" si="137"/>
        <v>1.3955</v>
      </c>
      <c r="H8832" s="1">
        <v>1.3988</v>
      </c>
      <c r="I8832" s="1">
        <v>1.3913</v>
      </c>
      <c r="J8832" s="1">
        <v>1.3973</v>
      </c>
      <c r="K8832" s="1">
        <f>(Таблица1[[#This Row],[Столбец7]]-Таблица1[[#This Row],[Столбец4]])*10000</f>
        <v>18.000000000000238</v>
      </c>
    </row>
    <row r="8833" spans="1:11" x14ac:dyDescent="0.2">
      <c r="A8833">
        <v>2005</v>
      </c>
      <c r="B8833" t="str">
        <f>CONCATENATE("01.","01",".",Таблица1[[#This Row],[Столбец1]])</f>
        <v>01.01.2005</v>
      </c>
      <c r="C8833" t="str">
        <f>CONCATENATE(Таблица1[[#This Row],[Столбец3]],".",Таблица1[[#This Row],[Столбец2]],".",Таблица1[[#This Row],[Столбец1]])</f>
        <v>16.11.2005</v>
      </c>
      <c r="D8833">
        <f>DAYS360(Таблица1[[#This Row],[Столбец13]],Таблица1[[#This Row],[Столбец14]],TRUE)+1</f>
        <v>316</v>
      </c>
      <c r="E8833">
        <v>11</v>
      </c>
      <c r="F8833">
        <v>16</v>
      </c>
      <c r="G8833" s="1">
        <f t="shared" si="137"/>
        <v>1.3973</v>
      </c>
      <c r="H8833" s="1">
        <v>1.3996999999999999</v>
      </c>
      <c r="I8833" s="1">
        <v>1.3895999999999999</v>
      </c>
      <c r="J8833" s="1">
        <v>1.3923000000000001</v>
      </c>
      <c r="K8833" s="1">
        <f>(Таблица1[[#This Row],[Столбец7]]-Таблица1[[#This Row],[Столбец4]])*10000</f>
        <v>-49.999999999998934</v>
      </c>
    </row>
    <row r="8834" spans="1:11" x14ac:dyDescent="0.2">
      <c r="A8834">
        <v>2005</v>
      </c>
      <c r="B8834" t="str">
        <f>CONCATENATE("01.","01",".",Таблица1[[#This Row],[Столбец1]])</f>
        <v>01.01.2005</v>
      </c>
      <c r="C8834" t="str">
        <f>CONCATENATE(Таблица1[[#This Row],[Столбец3]],".",Таблица1[[#This Row],[Столбец2]],".",Таблица1[[#This Row],[Столбец1]])</f>
        <v>17.11.2005</v>
      </c>
      <c r="D8834">
        <f>DAYS360(Таблица1[[#This Row],[Столбец13]],Таблица1[[#This Row],[Столбец14]],TRUE)+1</f>
        <v>317</v>
      </c>
      <c r="E8834">
        <v>11</v>
      </c>
      <c r="F8834">
        <v>17</v>
      </c>
      <c r="G8834" s="1">
        <f t="shared" ref="G8834:G8897" si="138">J8833</f>
        <v>1.3923000000000001</v>
      </c>
      <c r="H8834" s="1">
        <v>1.3957999999999999</v>
      </c>
      <c r="I8834" s="1">
        <v>1.387</v>
      </c>
      <c r="J8834" s="1">
        <v>1.3937999999999999</v>
      </c>
      <c r="K8834" s="1">
        <f>(Таблица1[[#This Row],[Столбец7]]-Таблица1[[#This Row],[Столбец4]])*10000</f>
        <v>14.999999999998348</v>
      </c>
    </row>
    <row r="8835" spans="1:11" x14ac:dyDescent="0.2">
      <c r="A8835">
        <v>2005</v>
      </c>
      <c r="B8835" t="str">
        <f>CONCATENATE("01.","01",".",Таблица1[[#This Row],[Столбец1]])</f>
        <v>01.01.2005</v>
      </c>
      <c r="C8835" t="str">
        <f>CONCATENATE(Таблица1[[#This Row],[Столбец3]],".",Таблица1[[#This Row],[Столбец2]],".",Таблица1[[#This Row],[Столбец1]])</f>
        <v>18.11.2005</v>
      </c>
      <c r="D8835">
        <f>DAYS360(Таблица1[[#This Row],[Столбец13]],Таблица1[[#This Row],[Столбец14]],TRUE)+1</f>
        <v>318</v>
      </c>
      <c r="E8835">
        <v>11</v>
      </c>
      <c r="F8835">
        <v>18</v>
      </c>
      <c r="G8835" s="1">
        <f t="shared" si="138"/>
        <v>1.3937999999999999</v>
      </c>
      <c r="H8835" s="1">
        <v>1.4013</v>
      </c>
      <c r="I8835" s="1">
        <v>1.3864000000000001</v>
      </c>
      <c r="J8835" s="1">
        <v>1.3989</v>
      </c>
      <c r="K8835" s="1">
        <f>(Таблица1[[#This Row],[Столбец7]]-Таблица1[[#This Row],[Столбец4]])*10000</f>
        <v>51.000000000001044</v>
      </c>
    </row>
    <row r="8836" spans="1:11" x14ac:dyDescent="0.2">
      <c r="A8836">
        <v>2005</v>
      </c>
      <c r="B8836" t="str">
        <f>CONCATENATE("01.","01",".",Таблица1[[#This Row],[Столбец1]])</f>
        <v>01.01.2005</v>
      </c>
      <c r="C8836" t="str">
        <f>CONCATENATE(Таблица1[[#This Row],[Столбец3]],".",Таблица1[[#This Row],[Столбец2]],".",Таблица1[[#This Row],[Столбец1]])</f>
        <v>21.11.2005</v>
      </c>
      <c r="D8836">
        <f>DAYS360(Таблица1[[#This Row],[Столбец13]],Таблица1[[#This Row],[Столбец14]],TRUE)+1</f>
        <v>321</v>
      </c>
      <c r="E8836">
        <v>11</v>
      </c>
      <c r="F8836">
        <v>21</v>
      </c>
      <c r="G8836" s="1">
        <f t="shared" si="138"/>
        <v>1.3989</v>
      </c>
      <c r="H8836" s="1">
        <v>1.4063000000000001</v>
      </c>
      <c r="I8836" s="1">
        <v>1.3848</v>
      </c>
      <c r="J8836" s="1">
        <v>1.3857999999999999</v>
      </c>
      <c r="K8836" s="1">
        <f>(Таблица1[[#This Row],[Столбец7]]-Таблица1[[#This Row],[Столбец4]])*10000</f>
        <v>-131.00000000000111</v>
      </c>
    </row>
    <row r="8837" spans="1:11" x14ac:dyDescent="0.2">
      <c r="A8837">
        <v>2005</v>
      </c>
      <c r="B8837" t="str">
        <f>CONCATENATE("01.","01",".",Таблица1[[#This Row],[Столбец1]])</f>
        <v>01.01.2005</v>
      </c>
      <c r="C8837" t="str">
        <f>CONCATENATE(Таблица1[[#This Row],[Столбец3]],".",Таблица1[[#This Row],[Столбец2]],".",Таблица1[[#This Row],[Столбец1]])</f>
        <v>22.11.2005</v>
      </c>
      <c r="D8837">
        <f>DAYS360(Таблица1[[#This Row],[Столбец13]],Таблица1[[#This Row],[Столбец14]],TRUE)+1</f>
        <v>322</v>
      </c>
      <c r="E8837">
        <v>11</v>
      </c>
      <c r="F8837">
        <v>22</v>
      </c>
      <c r="G8837" s="1">
        <f t="shared" si="138"/>
        <v>1.3857999999999999</v>
      </c>
      <c r="H8837" s="1">
        <v>1.3893</v>
      </c>
      <c r="I8837" s="1">
        <v>1.3787</v>
      </c>
      <c r="J8837" s="1">
        <v>1.3868</v>
      </c>
      <c r="K8837" s="1">
        <f>(Таблица1[[#This Row],[Столбец7]]-Таблица1[[#This Row],[Столбец4]])*10000</f>
        <v>10.000000000001119</v>
      </c>
    </row>
    <row r="8838" spans="1:11" x14ac:dyDescent="0.2">
      <c r="A8838">
        <v>2005</v>
      </c>
      <c r="B8838" t="str">
        <f>CONCATENATE("01.","01",".",Таблица1[[#This Row],[Столбец1]])</f>
        <v>01.01.2005</v>
      </c>
      <c r="C8838" t="str">
        <f>CONCATENATE(Таблица1[[#This Row],[Столбец3]],".",Таблица1[[#This Row],[Столбец2]],".",Таблица1[[#This Row],[Столбец1]])</f>
        <v>23.11.2005</v>
      </c>
      <c r="D8838">
        <f>DAYS360(Таблица1[[#This Row],[Столбец13]],Таблица1[[#This Row],[Столбец14]],TRUE)+1</f>
        <v>323</v>
      </c>
      <c r="E8838">
        <v>11</v>
      </c>
      <c r="F8838">
        <v>23</v>
      </c>
      <c r="G8838" s="1">
        <f t="shared" si="138"/>
        <v>1.3868</v>
      </c>
      <c r="H8838" s="1">
        <v>1.3904000000000001</v>
      </c>
      <c r="I8838" s="1">
        <v>1.3795999999999999</v>
      </c>
      <c r="J8838" s="1">
        <v>1.3843000000000001</v>
      </c>
      <c r="K8838" s="1">
        <f>(Таблица1[[#This Row],[Столбец7]]-Таблица1[[#This Row],[Столбец4]])*10000</f>
        <v>-24.999999999999467</v>
      </c>
    </row>
    <row r="8839" spans="1:11" x14ac:dyDescent="0.2">
      <c r="A8839">
        <v>2005</v>
      </c>
      <c r="B8839" t="str">
        <f>CONCATENATE("01.","01",".",Таблица1[[#This Row],[Столбец1]])</f>
        <v>01.01.2005</v>
      </c>
      <c r="C8839" t="str">
        <f>CONCATENATE(Таблица1[[#This Row],[Столбец3]],".",Таблица1[[#This Row],[Столбец2]],".",Таблица1[[#This Row],[Столбец1]])</f>
        <v>24.11.2005</v>
      </c>
      <c r="D8839">
        <f>DAYS360(Таблица1[[#This Row],[Столбец13]],Таблица1[[#This Row],[Столбец14]],TRUE)+1</f>
        <v>324</v>
      </c>
      <c r="E8839">
        <v>11</v>
      </c>
      <c r="F8839">
        <v>24</v>
      </c>
      <c r="G8839" s="1">
        <f t="shared" si="138"/>
        <v>1.3843000000000001</v>
      </c>
      <c r="H8839" s="1">
        <v>1.387</v>
      </c>
      <c r="I8839" s="1">
        <v>1.3779999999999999</v>
      </c>
      <c r="J8839" s="1">
        <v>1.3798999999999999</v>
      </c>
      <c r="K8839" s="1">
        <f>(Таблица1[[#This Row],[Столбец7]]-Таблица1[[#This Row],[Столбец4]])*10000</f>
        <v>-44.000000000001819</v>
      </c>
    </row>
    <row r="8840" spans="1:11" x14ac:dyDescent="0.2">
      <c r="A8840">
        <v>2005</v>
      </c>
      <c r="B8840" t="str">
        <f>CONCATENATE("01.","01",".",Таблица1[[#This Row],[Столбец1]])</f>
        <v>01.01.2005</v>
      </c>
      <c r="C8840" t="str">
        <f>CONCATENATE(Таблица1[[#This Row],[Столбец3]],".",Таблица1[[#This Row],[Столбец2]],".",Таблица1[[#This Row],[Столбец1]])</f>
        <v>25.11.2005</v>
      </c>
      <c r="D8840">
        <f>DAYS360(Таблица1[[#This Row],[Столбец13]],Таблица1[[#This Row],[Столбец14]],TRUE)+1</f>
        <v>325</v>
      </c>
      <c r="E8840">
        <v>11</v>
      </c>
      <c r="F8840">
        <v>25</v>
      </c>
      <c r="G8840" s="1">
        <f t="shared" si="138"/>
        <v>1.3798999999999999</v>
      </c>
      <c r="H8840" s="1">
        <v>1.3815</v>
      </c>
      <c r="I8840" s="1">
        <v>1.3671</v>
      </c>
      <c r="J8840" s="1">
        <v>1.3703000000000001</v>
      </c>
      <c r="K8840" s="1">
        <f>(Таблица1[[#This Row],[Столбец7]]-Таблица1[[#This Row],[Столбец4]])*10000</f>
        <v>-95.999999999998309</v>
      </c>
    </row>
    <row r="8841" spans="1:11" x14ac:dyDescent="0.2">
      <c r="A8841">
        <v>2005</v>
      </c>
      <c r="B8841" t="str">
        <f>CONCATENATE("01.","01",".",Таблица1[[#This Row],[Столбец1]])</f>
        <v>01.01.2005</v>
      </c>
      <c r="C8841" t="str">
        <f>CONCATENATE(Таблица1[[#This Row],[Столбец3]],".",Таблица1[[#This Row],[Столбец2]],".",Таблица1[[#This Row],[Столбец1]])</f>
        <v>28.11.2005</v>
      </c>
      <c r="D8841">
        <f>DAYS360(Таблица1[[#This Row],[Столбец13]],Таблица1[[#This Row],[Столбец14]],TRUE)+1</f>
        <v>328</v>
      </c>
      <c r="E8841">
        <v>11</v>
      </c>
      <c r="F8841">
        <v>28</v>
      </c>
      <c r="G8841" s="1">
        <f t="shared" si="138"/>
        <v>1.3703000000000001</v>
      </c>
      <c r="H8841" s="1">
        <v>1.3874</v>
      </c>
      <c r="I8841" s="1">
        <v>1.3647</v>
      </c>
      <c r="J8841" s="1">
        <v>1.3811</v>
      </c>
      <c r="K8841" s="1">
        <f>(Таблица1[[#This Row],[Столбец7]]-Таблица1[[#This Row],[Столбец4]])*10000</f>
        <v>107.9999999999992</v>
      </c>
    </row>
    <row r="8842" spans="1:11" x14ac:dyDescent="0.2">
      <c r="A8842">
        <v>2005</v>
      </c>
      <c r="B8842" t="str">
        <f>CONCATENATE("01.","01",".",Таблица1[[#This Row],[Столбец1]])</f>
        <v>01.01.2005</v>
      </c>
      <c r="C8842" t="str">
        <f>CONCATENATE(Таблица1[[#This Row],[Столбец3]],".",Таблица1[[#This Row],[Столбец2]],".",Таблица1[[#This Row],[Столбец1]])</f>
        <v>29.11.2005</v>
      </c>
      <c r="D8842">
        <f>DAYS360(Таблица1[[#This Row],[Столбец13]],Таблица1[[#This Row],[Столбец14]],TRUE)+1</f>
        <v>329</v>
      </c>
      <c r="E8842">
        <v>11</v>
      </c>
      <c r="F8842">
        <v>29</v>
      </c>
      <c r="G8842" s="1">
        <f t="shared" si="138"/>
        <v>1.3811</v>
      </c>
      <c r="H8842" s="1">
        <v>1.3862000000000001</v>
      </c>
      <c r="I8842" s="1">
        <v>1.3720000000000001</v>
      </c>
      <c r="J8842" s="1">
        <v>1.3748</v>
      </c>
      <c r="K8842" s="1">
        <f>(Таблица1[[#This Row],[Столбец7]]-Таблица1[[#This Row],[Столбец4]])*10000</f>
        <v>-62.999999999999723</v>
      </c>
    </row>
    <row r="8843" spans="1:11" x14ac:dyDescent="0.2">
      <c r="A8843">
        <v>2005</v>
      </c>
      <c r="B8843" t="str">
        <f>CONCATENATE("01.","01",".",Таблица1[[#This Row],[Столбец1]])</f>
        <v>01.01.2005</v>
      </c>
      <c r="C8843" t="str">
        <f>CONCATENATE(Таблица1[[#This Row],[Столбец3]],".",Таблица1[[#This Row],[Столбец2]],".",Таблица1[[#This Row],[Столбец1]])</f>
        <v>30.11.2005</v>
      </c>
      <c r="D8843">
        <f>DAYS360(Таблица1[[#This Row],[Столбец13]],Таблица1[[#This Row],[Столбец14]],TRUE)+1</f>
        <v>330</v>
      </c>
      <c r="E8843">
        <v>11</v>
      </c>
      <c r="F8843">
        <v>30</v>
      </c>
      <c r="G8843" s="1">
        <f t="shared" si="138"/>
        <v>1.3748</v>
      </c>
      <c r="H8843" s="1">
        <v>1.3784000000000001</v>
      </c>
      <c r="I8843" s="1">
        <v>1.3695999999999999</v>
      </c>
      <c r="J8843" s="1">
        <v>1.3754</v>
      </c>
      <c r="K8843" s="1">
        <f>(Таблица1[[#This Row],[Столбец7]]-Таблица1[[#This Row],[Столбец4]])*10000</f>
        <v>5.9999999999993392</v>
      </c>
    </row>
    <row r="8844" spans="1:11" x14ac:dyDescent="0.2">
      <c r="A8844">
        <v>2005</v>
      </c>
      <c r="B8844" t="str">
        <f>CONCATENATE("01.","01",".",Таблица1[[#This Row],[Столбец1]])</f>
        <v>01.01.2005</v>
      </c>
      <c r="C8844" t="str">
        <f>CONCATENATE(Таблица1[[#This Row],[Столбец3]],".",Таблица1[[#This Row],[Столбец2]],".",Таблица1[[#This Row],[Столбец1]])</f>
        <v>1.12.2005</v>
      </c>
      <c r="D8844">
        <f>DAYS360(Таблица1[[#This Row],[Столбец13]],Таблица1[[#This Row],[Столбец14]],TRUE)+1</f>
        <v>331</v>
      </c>
      <c r="E8844">
        <v>12</v>
      </c>
      <c r="F8844">
        <v>1</v>
      </c>
      <c r="G8844" s="1">
        <f t="shared" si="138"/>
        <v>1.3754</v>
      </c>
      <c r="H8844" s="1">
        <v>1.3764000000000001</v>
      </c>
      <c r="I8844" s="1">
        <v>1.3640000000000001</v>
      </c>
      <c r="J8844" s="1">
        <v>1.3684000000000001</v>
      </c>
      <c r="K8844" s="1">
        <f>(Таблица1[[#This Row],[Столбец7]]-Таблица1[[#This Row],[Столбец4]])*10000</f>
        <v>-69.999999999998948</v>
      </c>
    </row>
    <row r="8845" spans="1:11" x14ac:dyDescent="0.2">
      <c r="A8845">
        <v>2005</v>
      </c>
      <c r="B8845" t="str">
        <f>CONCATENATE("01.","01",".",Таблица1[[#This Row],[Столбец1]])</f>
        <v>01.01.2005</v>
      </c>
      <c r="C8845" t="str">
        <f>CONCATENATE(Таблица1[[#This Row],[Столбец3]],".",Таблица1[[#This Row],[Столбец2]],".",Таблица1[[#This Row],[Столбец1]])</f>
        <v>2.12.2005</v>
      </c>
      <c r="D8845">
        <f>DAYS360(Таблица1[[#This Row],[Столбец13]],Таблица1[[#This Row],[Столбец14]],TRUE)+1</f>
        <v>332</v>
      </c>
      <c r="E8845">
        <v>12</v>
      </c>
      <c r="F8845">
        <v>2</v>
      </c>
      <c r="G8845" s="1">
        <f t="shared" si="138"/>
        <v>1.3684000000000001</v>
      </c>
      <c r="H8845" s="1">
        <v>1.3687</v>
      </c>
      <c r="I8845" s="1">
        <v>1.3568</v>
      </c>
      <c r="J8845" s="1">
        <v>1.3615999999999999</v>
      </c>
      <c r="K8845" s="1">
        <f>(Таблица1[[#This Row],[Столбец7]]-Таблица1[[#This Row],[Столбец4]])*10000</f>
        <v>-68.000000000001393</v>
      </c>
    </row>
    <row r="8846" spans="1:11" x14ac:dyDescent="0.2">
      <c r="A8846">
        <v>2005</v>
      </c>
      <c r="B8846" t="str">
        <f>CONCATENATE("01.","01",".",Таблица1[[#This Row],[Столбец1]])</f>
        <v>01.01.2005</v>
      </c>
      <c r="C8846" t="str">
        <f>CONCATENATE(Таблица1[[#This Row],[Столбец3]],".",Таблица1[[#This Row],[Столбец2]],".",Таблица1[[#This Row],[Столбец1]])</f>
        <v>5.12.2005</v>
      </c>
      <c r="D8846">
        <f>DAYS360(Таблица1[[#This Row],[Столбец13]],Таблица1[[#This Row],[Столбец14]],TRUE)+1</f>
        <v>335</v>
      </c>
      <c r="E8846">
        <v>12</v>
      </c>
      <c r="F8846">
        <v>5</v>
      </c>
      <c r="G8846" s="1">
        <f t="shared" si="138"/>
        <v>1.3615999999999999</v>
      </c>
      <c r="H8846" s="1">
        <v>1.3678999999999999</v>
      </c>
      <c r="I8846" s="1">
        <v>1.3568</v>
      </c>
      <c r="J8846" s="1">
        <v>1.3640000000000001</v>
      </c>
      <c r="K8846" s="1">
        <f>(Таблица1[[#This Row],[Столбец7]]-Таблица1[[#This Row],[Столбец4]])*10000</f>
        <v>24.000000000001798</v>
      </c>
    </row>
    <row r="8847" spans="1:11" x14ac:dyDescent="0.2">
      <c r="A8847">
        <v>2005</v>
      </c>
      <c r="B8847" t="str">
        <f>CONCATENATE("01.","01",".",Таблица1[[#This Row],[Столбец1]])</f>
        <v>01.01.2005</v>
      </c>
      <c r="C8847" t="str">
        <f>CONCATENATE(Таблица1[[#This Row],[Столбец3]],".",Таблица1[[#This Row],[Столбец2]],".",Таблица1[[#This Row],[Столбец1]])</f>
        <v>6.12.2005</v>
      </c>
      <c r="D8847">
        <f>DAYS360(Таблица1[[#This Row],[Столбец13]],Таблица1[[#This Row],[Столбец14]],TRUE)+1</f>
        <v>336</v>
      </c>
      <c r="E8847">
        <v>12</v>
      </c>
      <c r="F8847">
        <v>6</v>
      </c>
      <c r="G8847" s="1">
        <f t="shared" si="138"/>
        <v>1.3640000000000001</v>
      </c>
      <c r="H8847" s="1">
        <v>1.3653</v>
      </c>
      <c r="I8847" s="1">
        <v>1.3573999999999999</v>
      </c>
      <c r="J8847" s="1">
        <v>1.3631</v>
      </c>
      <c r="K8847" s="1">
        <f>(Таблица1[[#This Row],[Столбец7]]-Таблица1[[#This Row],[Столбец4]])*10000</f>
        <v>-9.0000000000012292</v>
      </c>
    </row>
    <row r="8848" spans="1:11" x14ac:dyDescent="0.2">
      <c r="A8848">
        <v>2005</v>
      </c>
      <c r="B8848" t="str">
        <f>CONCATENATE("01.","01",".",Таблица1[[#This Row],[Столбец1]])</f>
        <v>01.01.2005</v>
      </c>
      <c r="C8848" t="str">
        <f>CONCATENATE(Таблица1[[#This Row],[Столбец3]],".",Таблица1[[#This Row],[Столбец2]],".",Таблица1[[#This Row],[Столбец1]])</f>
        <v>7.12.2005</v>
      </c>
      <c r="D8848">
        <f>DAYS360(Таблица1[[#This Row],[Столбец13]],Таблица1[[#This Row],[Столбец14]],TRUE)+1</f>
        <v>337</v>
      </c>
      <c r="E8848">
        <v>12</v>
      </c>
      <c r="F8848">
        <v>7</v>
      </c>
      <c r="G8848" s="1">
        <f t="shared" si="138"/>
        <v>1.3631</v>
      </c>
      <c r="H8848" s="1">
        <v>1.3657999999999999</v>
      </c>
      <c r="I8848" s="1">
        <v>1.3548</v>
      </c>
      <c r="J8848" s="1">
        <v>1.3574999999999999</v>
      </c>
      <c r="K8848" s="1">
        <f>(Таблица1[[#This Row],[Столбец7]]-Таблица1[[#This Row],[Столбец4]])*10000</f>
        <v>-56.000000000000497</v>
      </c>
    </row>
    <row r="8849" spans="1:11" x14ac:dyDescent="0.2">
      <c r="A8849">
        <v>2005</v>
      </c>
      <c r="B8849" t="str">
        <f>CONCATENATE("01.","01",".",Таблица1[[#This Row],[Столбец1]])</f>
        <v>01.01.2005</v>
      </c>
      <c r="C8849" t="str">
        <f>CONCATENATE(Таблица1[[#This Row],[Столбец3]],".",Таблица1[[#This Row],[Столбец2]],".",Таблица1[[#This Row],[Столбец1]])</f>
        <v>8.12.2005</v>
      </c>
      <c r="D8849">
        <f>DAYS360(Таблица1[[#This Row],[Столбец13]],Таблица1[[#This Row],[Столбец14]],TRUE)+1</f>
        <v>338</v>
      </c>
      <c r="E8849">
        <v>12</v>
      </c>
      <c r="F8849">
        <v>8</v>
      </c>
      <c r="G8849" s="1">
        <f t="shared" si="138"/>
        <v>1.3574999999999999</v>
      </c>
      <c r="H8849" s="1">
        <v>1.3728</v>
      </c>
      <c r="I8849" s="1">
        <v>1.3564000000000001</v>
      </c>
      <c r="J8849" s="1">
        <v>1.3694</v>
      </c>
      <c r="K8849" s="1">
        <f>(Таблица1[[#This Row],[Столбец7]]-Таблица1[[#This Row],[Столбец4]])*10000</f>
        <v>119.00000000000021</v>
      </c>
    </row>
    <row r="8850" spans="1:11" x14ac:dyDescent="0.2">
      <c r="A8850">
        <v>2005</v>
      </c>
      <c r="B8850" t="str">
        <f>CONCATENATE("01.","01",".",Таблица1[[#This Row],[Столбец1]])</f>
        <v>01.01.2005</v>
      </c>
      <c r="C8850" t="str">
        <f>CONCATENATE(Таблица1[[#This Row],[Столбец3]],".",Таблица1[[#This Row],[Столбец2]],".",Таблица1[[#This Row],[Столбец1]])</f>
        <v>9.12.2005</v>
      </c>
      <c r="D8850">
        <f>DAYS360(Таблица1[[#This Row],[Столбец13]],Таблица1[[#This Row],[Столбец14]],TRUE)+1</f>
        <v>339</v>
      </c>
      <c r="E8850">
        <v>12</v>
      </c>
      <c r="F8850">
        <v>9</v>
      </c>
      <c r="G8850" s="1">
        <f t="shared" si="138"/>
        <v>1.3694</v>
      </c>
      <c r="H8850" s="1">
        <v>1.3715999999999999</v>
      </c>
      <c r="I8850" s="1">
        <v>1.3643000000000001</v>
      </c>
      <c r="J8850" s="1">
        <v>1.3658999999999999</v>
      </c>
      <c r="K8850" s="1">
        <f>(Таблица1[[#This Row],[Столбец7]]-Таблица1[[#This Row],[Столбец4]])*10000</f>
        <v>-35.000000000000583</v>
      </c>
    </row>
    <row r="8851" spans="1:11" x14ac:dyDescent="0.2">
      <c r="A8851">
        <v>2005</v>
      </c>
      <c r="B8851" t="str">
        <f>CONCATENATE("01.","01",".",Таблица1[[#This Row],[Столбец1]])</f>
        <v>01.01.2005</v>
      </c>
      <c r="C8851" t="str">
        <f>CONCATENATE(Таблица1[[#This Row],[Столбец3]],".",Таблица1[[#This Row],[Столбец2]],".",Таблица1[[#This Row],[Столбец1]])</f>
        <v>12.12.2005</v>
      </c>
      <c r="D8851">
        <f>DAYS360(Таблица1[[#This Row],[Столбец13]],Таблица1[[#This Row],[Столбец14]],TRUE)+1</f>
        <v>342</v>
      </c>
      <c r="E8851">
        <v>12</v>
      </c>
      <c r="F8851">
        <v>12</v>
      </c>
      <c r="G8851" s="1">
        <f t="shared" si="138"/>
        <v>1.3658999999999999</v>
      </c>
      <c r="H8851" s="1">
        <v>1.3796999999999999</v>
      </c>
      <c r="I8851" s="1">
        <v>1.3637999999999999</v>
      </c>
      <c r="J8851" s="1">
        <v>1.3752</v>
      </c>
      <c r="K8851" s="1">
        <f>(Таблица1[[#This Row],[Столбец7]]-Таблица1[[#This Row],[Столбец4]])*10000</f>
        <v>93.000000000000853</v>
      </c>
    </row>
    <row r="8852" spans="1:11" x14ac:dyDescent="0.2">
      <c r="A8852">
        <v>2005</v>
      </c>
      <c r="B8852" t="str">
        <f>CONCATENATE("01.","01",".",Таблица1[[#This Row],[Столбец1]])</f>
        <v>01.01.2005</v>
      </c>
      <c r="C8852" t="str">
        <f>CONCATENATE(Таблица1[[#This Row],[Столбец3]],".",Таблица1[[#This Row],[Столбец2]],".",Таблица1[[#This Row],[Столбец1]])</f>
        <v>13.12.2005</v>
      </c>
      <c r="D8852">
        <f>DAYS360(Таблица1[[#This Row],[Столбец13]],Таблица1[[#This Row],[Столбец14]],TRUE)+1</f>
        <v>343</v>
      </c>
      <c r="E8852">
        <v>12</v>
      </c>
      <c r="F8852">
        <v>13</v>
      </c>
      <c r="G8852" s="1">
        <f t="shared" si="138"/>
        <v>1.3752</v>
      </c>
      <c r="H8852" s="1">
        <v>1.3793</v>
      </c>
      <c r="I8852" s="1">
        <v>1.3712</v>
      </c>
      <c r="J8852" s="1">
        <v>1.3722000000000001</v>
      </c>
      <c r="K8852" s="1">
        <f>(Таблица1[[#This Row],[Столбец7]]-Таблица1[[#This Row],[Столбец4]])*10000</f>
        <v>-29.999999999998916</v>
      </c>
    </row>
    <row r="8853" spans="1:11" x14ac:dyDescent="0.2">
      <c r="A8853">
        <v>2005</v>
      </c>
      <c r="B8853" t="str">
        <f>CONCATENATE("01.","01",".",Таблица1[[#This Row],[Столбец1]])</f>
        <v>01.01.2005</v>
      </c>
      <c r="C8853" t="str">
        <f>CONCATENATE(Таблица1[[#This Row],[Столбец3]],".",Таблица1[[#This Row],[Столбец2]],".",Таблица1[[#This Row],[Столбец1]])</f>
        <v>14.12.2005</v>
      </c>
      <c r="D8853">
        <f>DAYS360(Таблица1[[#This Row],[Столбец13]],Таблица1[[#This Row],[Столбец14]],TRUE)+1</f>
        <v>344</v>
      </c>
      <c r="E8853">
        <v>12</v>
      </c>
      <c r="F8853">
        <v>14</v>
      </c>
      <c r="G8853" s="1">
        <f t="shared" si="138"/>
        <v>1.3722000000000001</v>
      </c>
      <c r="H8853" s="1">
        <v>1.3883000000000001</v>
      </c>
      <c r="I8853" s="1">
        <v>1.3718999999999999</v>
      </c>
      <c r="J8853" s="1">
        <v>1.3807</v>
      </c>
      <c r="K8853" s="1">
        <f>(Таблица1[[#This Row],[Столбец7]]-Таблица1[[#This Row],[Столбец4]])*10000</f>
        <v>84.999999999999517</v>
      </c>
    </row>
    <row r="8854" spans="1:11" x14ac:dyDescent="0.2">
      <c r="A8854">
        <v>2005</v>
      </c>
      <c r="B8854" t="str">
        <f>CONCATENATE("01.","01",".",Таблица1[[#This Row],[Столбец1]])</f>
        <v>01.01.2005</v>
      </c>
      <c r="C8854" t="str">
        <f>CONCATENATE(Таблица1[[#This Row],[Столбец3]],".",Таблица1[[#This Row],[Столбец2]],".",Таблица1[[#This Row],[Столбец1]])</f>
        <v>15.12.2005</v>
      </c>
      <c r="D8854">
        <f>DAYS360(Таблица1[[#This Row],[Столбец13]],Таблица1[[#This Row],[Столбец14]],TRUE)+1</f>
        <v>345</v>
      </c>
      <c r="E8854">
        <v>12</v>
      </c>
      <c r="F8854">
        <v>15</v>
      </c>
      <c r="G8854" s="1">
        <f t="shared" si="138"/>
        <v>1.3807</v>
      </c>
      <c r="H8854" s="1">
        <v>1.3924000000000001</v>
      </c>
      <c r="I8854" s="1">
        <v>1.3775999999999999</v>
      </c>
      <c r="J8854" s="1">
        <v>1.3855</v>
      </c>
      <c r="K8854" s="1">
        <f>(Таблица1[[#This Row],[Столбец7]]-Таблица1[[#This Row],[Столбец4]])*10000</f>
        <v>47.999999999999154</v>
      </c>
    </row>
    <row r="8855" spans="1:11" x14ac:dyDescent="0.2">
      <c r="A8855">
        <v>2005</v>
      </c>
      <c r="B8855" t="str">
        <f>CONCATENATE("01.","01",".",Таблица1[[#This Row],[Столбец1]])</f>
        <v>01.01.2005</v>
      </c>
      <c r="C8855" t="str">
        <f>CONCATENATE(Таблица1[[#This Row],[Столбец3]],".",Таблица1[[#This Row],[Столбец2]],".",Таблица1[[#This Row],[Столбец1]])</f>
        <v>16.12.2005</v>
      </c>
      <c r="D8855">
        <f>DAYS360(Таблица1[[#This Row],[Столбец13]],Таблица1[[#This Row],[Столбец14]],TRUE)+1</f>
        <v>346</v>
      </c>
      <c r="E8855">
        <v>12</v>
      </c>
      <c r="F8855">
        <v>16</v>
      </c>
      <c r="G8855" s="1">
        <f t="shared" si="138"/>
        <v>1.3855</v>
      </c>
      <c r="H8855" s="1">
        <v>1.3933</v>
      </c>
      <c r="I8855" s="1">
        <v>1.3815</v>
      </c>
      <c r="J8855" s="1">
        <v>1.3917999999999999</v>
      </c>
      <c r="K8855" s="1">
        <f>(Таблица1[[#This Row],[Столбец7]]-Таблица1[[#This Row],[Столбец4]])*10000</f>
        <v>62.999999999999723</v>
      </c>
    </row>
    <row r="8856" spans="1:11" x14ac:dyDescent="0.2">
      <c r="A8856">
        <v>2005</v>
      </c>
      <c r="B8856" t="str">
        <f>CONCATENATE("01.","01",".",Таблица1[[#This Row],[Столбец1]])</f>
        <v>01.01.2005</v>
      </c>
      <c r="C8856" t="str">
        <f>CONCATENATE(Таблица1[[#This Row],[Столбец3]],".",Таблица1[[#This Row],[Столбец2]],".",Таблица1[[#This Row],[Столбец1]])</f>
        <v>19.12.2005</v>
      </c>
      <c r="D8856">
        <f>DAYS360(Таблица1[[#This Row],[Столбец13]],Таблица1[[#This Row],[Столбец14]],TRUE)+1</f>
        <v>349</v>
      </c>
      <c r="E8856">
        <v>12</v>
      </c>
      <c r="F8856">
        <v>19</v>
      </c>
      <c r="G8856" s="1">
        <f t="shared" si="138"/>
        <v>1.3917999999999999</v>
      </c>
      <c r="H8856" s="1">
        <v>1.4047000000000001</v>
      </c>
      <c r="I8856" s="1">
        <v>1.3898999999999999</v>
      </c>
      <c r="J8856" s="1">
        <v>1.4023000000000001</v>
      </c>
      <c r="K8856" s="1">
        <f>(Таблица1[[#This Row],[Столбец7]]-Таблица1[[#This Row],[Столбец4]])*10000</f>
        <v>105.00000000000176</v>
      </c>
    </row>
    <row r="8857" spans="1:11" x14ac:dyDescent="0.2">
      <c r="A8857">
        <v>2005</v>
      </c>
      <c r="B8857" t="str">
        <f>CONCATENATE("01.","01",".",Таблица1[[#This Row],[Столбец1]])</f>
        <v>01.01.2005</v>
      </c>
      <c r="C8857" t="str">
        <f>CONCATENATE(Таблица1[[#This Row],[Столбец3]],".",Таблица1[[#This Row],[Столбец2]],".",Таблица1[[#This Row],[Столбец1]])</f>
        <v>20.12.2005</v>
      </c>
      <c r="D8857">
        <f>DAYS360(Таблица1[[#This Row],[Столбец13]],Таблица1[[#This Row],[Столбец14]],TRUE)+1</f>
        <v>350</v>
      </c>
      <c r="E8857">
        <v>12</v>
      </c>
      <c r="F8857">
        <v>20</v>
      </c>
      <c r="G8857" s="1">
        <f t="shared" si="138"/>
        <v>1.4023000000000001</v>
      </c>
      <c r="H8857" s="1">
        <v>1.4048</v>
      </c>
      <c r="I8857" s="1">
        <v>1.3887</v>
      </c>
      <c r="J8857" s="1">
        <v>1.3913</v>
      </c>
      <c r="K8857" s="1">
        <f>(Таблица1[[#This Row],[Столбец7]]-Таблица1[[#This Row],[Столбец4]])*10000</f>
        <v>-110.00000000000121</v>
      </c>
    </row>
    <row r="8858" spans="1:11" x14ac:dyDescent="0.2">
      <c r="A8858">
        <v>2005</v>
      </c>
      <c r="B8858" t="str">
        <f>CONCATENATE("01.","01",".",Таблица1[[#This Row],[Столбец1]])</f>
        <v>01.01.2005</v>
      </c>
      <c r="C8858" t="str">
        <f>CONCATENATE(Таблица1[[#This Row],[Столбец3]],".",Таблица1[[#This Row],[Столбец2]],".",Таблица1[[#This Row],[Столбец1]])</f>
        <v>21.12.2005</v>
      </c>
      <c r="D8858">
        <f>DAYS360(Таблица1[[#This Row],[Столбец13]],Таблица1[[#This Row],[Столбец14]],TRUE)+1</f>
        <v>351</v>
      </c>
      <c r="E8858">
        <v>12</v>
      </c>
      <c r="F8858">
        <v>21</v>
      </c>
      <c r="G8858" s="1">
        <f t="shared" si="138"/>
        <v>1.3913</v>
      </c>
      <c r="H8858" s="1">
        <v>1.3942000000000001</v>
      </c>
      <c r="I8858" s="1">
        <v>1.3779999999999999</v>
      </c>
      <c r="J8858" s="1">
        <v>1.3788</v>
      </c>
      <c r="K8858" s="1">
        <f>(Таблица1[[#This Row],[Столбец7]]-Таблица1[[#This Row],[Столбец4]])*10000</f>
        <v>-124.99999999999956</v>
      </c>
    </row>
    <row r="8859" spans="1:11" x14ac:dyDescent="0.2">
      <c r="A8859">
        <v>2005</v>
      </c>
      <c r="B8859" t="str">
        <f>CONCATENATE("01.","01",".",Таблица1[[#This Row],[Столбец1]])</f>
        <v>01.01.2005</v>
      </c>
      <c r="C8859" t="str">
        <f>CONCATENATE(Таблица1[[#This Row],[Столбец3]],".",Таблица1[[#This Row],[Столбец2]],".",Таблица1[[#This Row],[Столбец1]])</f>
        <v>22.12.2005</v>
      </c>
      <c r="D8859">
        <f>DAYS360(Таблица1[[#This Row],[Столбец13]],Таблица1[[#This Row],[Столбец14]],TRUE)+1</f>
        <v>352</v>
      </c>
      <c r="E8859">
        <v>12</v>
      </c>
      <c r="F8859">
        <v>22</v>
      </c>
      <c r="G8859" s="1">
        <f t="shared" si="138"/>
        <v>1.3788</v>
      </c>
      <c r="H8859" s="1">
        <v>1.3887</v>
      </c>
      <c r="I8859" s="1">
        <v>1.3774</v>
      </c>
      <c r="J8859" s="1">
        <v>1.385</v>
      </c>
      <c r="K8859" s="1">
        <f>(Таблица1[[#This Row],[Столбец7]]-Таблица1[[#This Row],[Столбец4]])*10000</f>
        <v>61.999999999999829</v>
      </c>
    </row>
    <row r="8860" spans="1:11" x14ac:dyDescent="0.2">
      <c r="A8860">
        <v>2005</v>
      </c>
      <c r="B8860" t="str">
        <f>CONCATENATE("01.","01",".",Таблица1[[#This Row],[Столбец1]])</f>
        <v>01.01.2005</v>
      </c>
      <c r="C8860" t="str">
        <f>CONCATENATE(Таблица1[[#This Row],[Столбец3]],".",Таблица1[[#This Row],[Столбец2]],".",Таблица1[[#This Row],[Столбец1]])</f>
        <v>23.12.2005</v>
      </c>
      <c r="D8860">
        <f>DAYS360(Таблица1[[#This Row],[Столбец13]],Таблица1[[#This Row],[Столбец14]],TRUE)+1</f>
        <v>353</v>
      </c>
      <c r="E8860">
        <v>12</v>
      </c>
      <c r="F8860">
        <v>23</v>
      </c>
      <c r="G8860" s="1">
        <f t="shared" si="138"/>
        <v>1.385</v>
      </c>
      <c r="H8860" s="1">
        <v>1.3867</v>
      </c>
      <c r="I8860" s="1">
        <v>1.3798999999999999</v>
      </c>
      <c r="J8860" s="1">
        <v>1.3844000000000001</v>
      </c>
      <c r="K8860" s="1">
        <f>(Таблица1[[#This Row],[Столбец7]]-Таблица1[[#This Row],[Столбец4]])*10000</f>
        <v>-5.9999999999993392</v>
      </c>
    </row>
    <row r="8861" spans="1:11" x14ac:dyDescent="0.2">
      <c r="A8861">
        <v>2005</v>
      </c>
      <c r="B8861" t="str">
        <f>CONCATENATE("01.","01",".",Таблица1[[#This Row],[Столбец1]])</f>
        <v>01.01.2005</v>
      </c>
      <c r="C8861" t="str">
        <f>CONCATENATE(Таблица1[[#This Row],[Столбец3]],".",Таблица1[[#This Row],[Столбец2]],".",Таблица1[[#This Row],[Столбец1]])</f>
        <v>26.12.2005</v>
      </c>
      <c r="D8861">
        <f>DAYS360(Таблица1[[#This Row],[Столбец13]],Таблица1[[#This Row],[Столбец14]],TRUE)+1</f>
        <v>356</v>
      </c>
      <c r="E8861">
        <v>12</v>
      </c>
      <c r="F8861">
        <v>26</v>
      </c>
      <c r="G8861" s="1">
        <f t="shared" si="138"/>
        <v>1.3844000000000001</v>
      </c>
      <c r="H8861" s="1">
        <v>1.387</v>
      </c>
      <c r="I8861" s="1">
        <v>1.377</v>
      </c>
      <c r="J8861" s="1">
        <v>1.3843000000000001</v>
      </c>
      <c r="K8861" s="1">
        <f>(Таблица1[[#This Row],[Столбец7]]-Таблица1[[#This Row],[Столбец4]])*10000</f>
        <v>-0.99999999999988987</v>
      </c>
    </row>
    <row r="8862" spans="1:11" x14ac:dyDescent="0.2">
      <c r="A8862">
        <v>2005</v>
      </c>
      <c r="B8862" t="str">
        <f>CONCATENATE("01.","01",".",Таблица1[[#This Row],[Столбец1]])</f>
        <v>01.01.2005</v>
      </c>
      <c r="C8862" t="str">
        <f>CONCATENATE(Таблица1[[#This Row],[Столбец3]],".",Таблица1[[#This Row],[Столбец2]],".",Таблица1[[#This Row],[Столбец1]])</f>
        <v>27.12.2005</v>
      </c>
      <c r="D8862">
        <f>DAYS360(Таблица1[[#This Row],[Столбец13]],Таблица1[[#This Row],[Столбец14]],TRUE)+1</f>
        <v>357</v>
      </c>
      <c r="E8862">
        <v>12</v>
      </c>
      <c r="F8862">
        <v>27</v>
      </c>
      <c r="G8862" s="1">
        <f t="shared" si="138"/>
        <v>1.3843000000000001</v>
      </c>
      <c r="H8862" s="1">
        <v>1.3923000000000001</v>
      </c>
      <c r="I8862" s="1">
        <v>1.3801000000000001</v>
      </c>
      <c r="J8862" s="1">
        <v>1.3883000000000001</v>
      </c>
      <c r="K8862" s="1">
        <f>(Таблица1[[#This Row],[Столбец7]]-Таблица1[[#This Row],[Столбец4]])*10000</f>
        <v>40.000000000000036</v>
      </c>
    </row>
    <row r="8863" spans="1:11" x14ac:dyDescent="0.2">
      <c r="A8863">
        <v>2005</v>
      </c>
      <c r="B8863" t="str">
        <f>CONCATENATE("01.","01",".",Таблица1[[#This Row],[Столбец1]])</f>
        <v>01.01.2005</v>
      </c>
      <c r="C8863" t="str">
        <f>CONCATENATE(Таблица1[[#This Row],[Столбец3]],".",Таблица1[[#This Row],[Столбец2]],".",Таблица1[[#This Row],[Столбец1]])</f>
        <v>28.12.2005</v>
      </c>
      <c r="D8863">
        <f>DAYS360(Таблица1[[#This Row],[Столбец13]],Таблица1[[#This Row],[Столбец14]],TRUE)+1</f>
        <v>358</v>
      </c>
      <c r="E8863">
        <v>12</v>
      </c>
      <c r="F8863">
        <v>28</v>
      </c>
      <c r="G8863" s="1">
        <f t="shared" si="138"/>
        <v>1.3883000000000001</v>
      </c>
      <c r="H8863" s="1">
        <v>1.3960999999999999</v>
      </c>
      <c r="I8863" s="1">
        <v>1.3761000000000001</v>
      </c>
      <c r="J8863" s="1">
        <v>1.3789</v>
      </c>
      <c r="K8863" s="1">
        <f>(Таблица1[[#This Row],[Столбец7]]-Таблица1[[#This Row],[Столбец4]])*10000</f>
        <v>-94.000000000000753</v>
      </c>
    </row>
    <row r="8864" spans="1:11" x14ac:dyDescent="0.2">
      <c r="A8864">
        <v>2005</v>
      </c>
      <c r="B8864" t="str">
        <f>CONCATENATE("01.","01",".",Таблица1[[#This Row],[Столбец1]])</f>
        <v>01.01.2005</v>
      </c>
      <c r="C8864" t="str">
        <f>CONCATENATE(Таблица1[[#This Row],[Столбец3]],".",Таблица1[[#This Row],[Столбец2]],".",Таблица1[[#This Row],[Столбец1]])</f>
        <v>29.12.2005</v>
      </c>
      <c r="D8864">
        <f>DAYS360(Таблица1[[#This Row],[Столбец13]],Таблица1[[#This Row],[Столбец14]],TRUE)+1</f>
        <v>359</v>
      </c>
      <c r="E8864">
        <v>12</v>
      </c>
      <c r="F8864">
        <v>29</v>
      </c>
      <c r="G8864" s="1">
        <f t="shared" si="138"/>
        <v>1.3789</v>
      </c>
      <c r="H8864" s="1">
        <v>1.3852</v>
      </c>
      <c r="I8864" s="1">
        <v>1.3768</v>
      </c>
      <c r="J8864" s="1">
        <v>1.379</v>
      </c>
      <c r="K8864" s="1">
        <f>(Таблица1[[#This Row],[Столбец7]]-Таблица1[[#This Row],[Столбец4]])*10000</f>
        <v>0.99999999999988987</v>
      </c>
    </row>
    <row r="8865" spans="1:11" x14ac:dyDescent="0.2">
      <c r="A8865">
        <v>2005</v>
      </c>
      <c r="B8865" t="str">
        <f>CONCATENATE("01.","01",".",Таблица1[[#This Row],[Столбец1]])</f>
        <v>01.01.2005</v>
      </c>
      <c r="C8865" t="str">
        <f>CONCATENATE(Таблица1[[#This Row],[Столбец3]],".",Таблица1[[#This Row],[Столбец2]],".",Таблица1[[#This Row],[Столбец1]])</f>
        <v>30.12.2005</v>
      </c>
      <c r="D8865">
        <f>DAYS360(Таблица1[[#This Row],[Столбец13]],Таблица1[[#This Row],[Столбец14]],TRUE)+1</f>
        <v>360</v>
      </c>
      <c r="E8865">
        <v>12</v>
      </c>
      <c r="F8865">
        <v>30</v>
      </c>
      <c r="G8865" s="1">
        <f t="shared" si="138"/>
        <v>1.379</v>
      </c>
      <c r="H8865" s="1">
        <v>1.3838999999999999</v>
      </c>
      <c r="I8865" s="1">
        <v>1.3711</v>
      </c>
      <c r="J8865" s="1">
        <v>1.3765000000000001</v>
      </c>
      <c r="K8865" s="1">
        <f>(Таблица1[[#This Row],[Столбец7]]-Таблица1[[#This Row],[Столбец4]])*10000</f>
        <v>-24.999999999999467</v>
      </c>
    </row>
    <row r="8866" spans="1:11" x14ac:dyDescent="0.2">
      <c r="A8866">
        <v>2006</v>
      </c>
      <c r="B8866" t="str">
        <f>CONCATENATE("01.","01",".",Таблица1[[#This Row],[Столбец1]])</f>
        <v>01.01.2006</v>
      </c>
      <c r="C8866" t="str">
        <f>CONCATENATE(Таблица1[[#This Row],[Столбец3]],".",Таблица1[[#This Row],[Столбец2]],".",Таблица1[[#This Row],[Столбец1]])</f>
        <v>3.1.2006</v>
      </c>
      <c r="D8866">
        <f>DAYS360(Таблица1[[#This Row],[Столбец13]],Таблица1[[#This Row],[Столбец14]],TRUE)+1</f>
        <v>3</v>
      </c>
      <c r="E8866">
        <v>1</v>
      </c>
      <c r="F8866">
        <v>3</v>
      </c>
      <c r="G8866" s="1">
        <f t="shared" si="138"/>
        <v>1.3765000000000001</v>
      </c>
      <c r="H8866" s="1">
        <v>1.3902000000000001</v>
      </c>
      <c r="I8866" s="1">
        <v>1.3735999999999999</v>
      </c>
      <c r="J8866" s="1">
        <v>1.3886000000000001</v>
      </c>
      <c r="K8866" s="1">
        <f>(Таблица1[[#This Row],[Столбец7]]-Таблица1[[#This Row],[Столбец4]])*10000</f>
        <v>121</v>
      </c>
    </row>
    <row r="8867" spans="1:11" x14ac:dyDescent="0.2">
      <c r="A8867">
        <v>2006</v>
      </c>
      <c r="B8867" t="str">
        <f>CONCATENATE("01.","01",".",Таблица1[[#This Row],[Столбец1]])</f>
        <v>01.01.2006</v>
      </c>
      <c r="C8867" t="str">
        <f>CONCATENATE(Таблица1[[#This Row],[Столбец3]],".",Таблица1[[#This Row],[Столбец2]],".",Таблица1[[#This Row],[Столбец1]])</f>
        <v>4.1.2006</v>
      </c>
      <c r="D8867">
        <f>DAYS360(Таблица1[[#This Row],[Столбец13]],Таблица1[[#This Row],[Столбец14]],TRUE)+1</f>
        <v>4</v>
      </c>
      <c r="E8867">
        <v>1</v>
      </c>
      <c r="F8867">
        <v>4</v>
      </c>
      <c r="G8867" s="1">
        <f t="shared" si="138"/>
        <v>1.3886000000000001</v>
      </c>
      <c r="H8867" s="1">
        <v>1.3960999999999999</v>
      </c>
      <c r="I8867" s="1">
        <v>1.3887</v>
      </c>
      <c r="J8867" s="1">
        <v>1.3897999999999999</v>
      </c>
      <c r="K8867" s="1">
        <f>(Таблица1[[#This Row],[Столбец7]]-Таблица1[[#This Row],[Столбец4]])*10000</f>
        <v>11.999999999998678</v>
      </c>
    </row>
    <row r="8868" spans="1:11" x14ac:dyDescent="0.2">
      <c r="A8868">
        <v>2006</v>
      </c>
      <c r="B8868" t="str">
        <f>CONCATENATE("01.","01",".",Таблица1[[#This Row],[Столбец1]])</f>
        <v>01.01.2006</v>
      </c>
      <c r="C8868" t="str">
        <f>CONCATENATE(Таблица1[[#This Row],[Столбец3]],".",Таблица1[[#This Row],[Столбец2]],".",Таблица1[[#This Row],[Столбец1]])</f>
        <v>5.1.2006</v>
      </c>
      <c r="D8868">
        <f>DAYS360(Таблица1[[#This Row],[Столбец13]],Таблица1[[#This Row],[Столбец14]],TRUE)+1</f>
        <v>5</v>
      </c>
      <c r="E8868">
        <v>1</v>
      </c>
      <c r="F8868">
        <v>5</v>
      </c>
      <c r="G8868" s="1">
        <f t="shared" si="138"/>
        <v>1.3897999999999999</v>
      </c>
      <c r="H8868" s="1">
        <v>1.409</v>
      </c>
      <c r="I8868" s="1">
        <v>1.3858999999999999</v>
      </c>
      <c r="J8868" s="1">
        <v>1.4052</v>
      </c>
      <c r="K8868" s="1">
        <f>(Таблица1[[#This Row],[Столбец7]]-Таблица1[[#This Row],[Столбец4]])*10000</f>
        <v>154.0000000000008</v>
      </c>
    </row>
    <row r="8869" spans="1:11" x14ac:dyDescent="0.2">
      <c r="A8869">
        <v>2006</v>
      </c>
      <c r="B8869" t="str">
        <f>CONCATENATE("01.","01",".",Таблица1[[#This Row],[Столбец1]])</f>
        <v>01.01.2006</v>
      </c>
      <c r="C8869" t="str">
        <f>CONCATENATE(Таблица1[[#This Row],[Столбец3]],".",Таблица1[[#This Row],[Столбец2]],".",Таблица1[[#This Row],[Столбец1]])</f>
        <v>6.1.2006</v>
      </c>
      <c r="D8869">
        <f>DAYS360(Таблица1[[#This Row],[Столбец13]],Таблица1[[#This Row],[Столбец14]],TRUE)+1</f>
        <v>6</v>
      </c>
      <c r="E8869">
        <v>1</v>
      </c>
      <c r="F8869">
        <v>6</v>
      </c>
      <c r="G8869" s="1">
        <f t="shared" si="138"/>
        <v>1.4052</v>
      </c>
      <c r="H8869" s="1">
        <v>1.4206000000000001</v>
      </c>
      <c r="I8869" s="1">
        <v>1.4038999999999999</v>
      </c>
      <c r="J8869" s="1">
        <v>1.4158999999999999</v>
      </c>
      <c r="K8869" s="1">
        <f>(Таблица1[[#This Row],[Столбец7]]-Таблица1[[#This Row],[Столбец4]])*10000</f>
        <v>106.99999999999932</v>
      </c>
    </row>
    <row r="8870" spans="1:11" x14ac:dyDescent="0.2">
      <c r="A8870">
        <v>2006</v>
      </c>
      <c r="B8870" t="str">
        <f>CONCATENATE("01.","01",".",Таблица1[[#This Row],[Столбец1]])</f>
        <v>01.01.2006</v>
      </c>
      <c r="C8870" t="str">
        <f>CONCATENATE(Таблица1[[#This Row],[Столбец3]],".",Таблица1[[#This Row],[Столбец2]],".",Таблица1[[#This Row],[Столбец1]])</f>
        <v>9.1.2006</v>
      </c>
      <c r="D8870">
        <f>DAYS360(Таблица1[[#This Row],[Столбец13]],Таблица1[[#This Row],[Столбец14]],TRUE)+1</f>
        <v>9</v>
      </c>
      <c r="E8870">
        <v>1</v>
      </c>
      <c r="F8870">
        <v>9</v>
      </c>
      <c r="G8870" s="1">
        <f t="shared" si="138"/>
        <v>1.4158999999999999</v>
      </c>
      <c r="H8870" s="1">
        <v>1.4189000000000001</v>
      </c>
      <c r="I8870" s="1">
        <v>1.4095</v>
      </c>
      <c r="J8870" s="1">
        <v>1.4100999999999999</v>
      </c>
      <c r="K8870" s="1">
        <f>(Таблица1[[#This Row],[Столбец7]]-Таблица1[[#This Row],[Столбец4]])*10000</f>
        <v>-58.00000000000027</v>
      </c>
    </row>
    <row r="8871" spans="1:11" x14ac:dyDescent="0.2">
      <c r="A8871">
        <v>2006</v>
      </c>
      <c r="B8871" t="str">
        <f>CONCATENATE("01.","01",".",Таблица1[[#This Row],[Столбец1]])</f>
        <v>01.01.2006</v>
      </c>
      <c r="C8871" t="str">
        <f>CONCATENATE(Таблица1[[#This Row],[Столбец3]],".",Таблица1[[#This Row],[Столбец2]],".",Таблица1[[#This Row],[Столбец1]])</f>
        <v>10.1.2006</v>
      </c>
      <c r="D8871">
        <f>DAYS360(Таблица1[[#This Row],[Столбец13]],Таблица1[[#This Row],[Столбец14]],TRUE)+1</f>
        <v>10</v>
      </c>
      <c r="E8871">
        <v>1</v>
      </c>
      <c r="F8871">
        <v>10</v>
      </c>
      <c r="G8871" s="1">
        <f t="shared" si="138"/>
        <v>1.4100999999999999</v>
      </c>
      <c r="H8871" s="1">
        <v>1.4157</v>
      </c>
      <c r="I8871" s="1">
        <v>1.4016999999999999</v>
      </c>
      <c r="J8871" s="1">
        <v>1.4039999999999999</v>
      </c>
      <c r="K8871" s="1">
        <f>(Таблица1[[#This Row],[Столбец7]]-Таблица1[[#This Row],[Столбец4]])*10000</f>
        <v>-60.999999999999943</v>
      </c>
    </row>
    <row r="8872" spans="1:11" x14ac:dyDescent="0.2">
      <c r="A8872">
        <v>2006</v>
      </c>
      <c r="B8872" t="str">
        <f>CONCATENATE("01.","01",".",Таблица1[[#This Row],[Столбец1]])</f>
        <v>01.01.2006</v>
      </c>
      <c r="C8872" t="str">
        <f>CONCATENATE(Таблица1[[#This Row],[Столбец3]],".",Таблица1[[#This Row],[Столбец2]],".",Таблица1[[#This Row],[Столбец1]])</f>
        <v>11.1.2006</v>
      </c>
      <c r="D8872">
        <f>DAYS360(Таблица1[[#This Row],[Столбец13]],Таблица1[[#This Row],[Столбец14]],TRUE)+1</f>
        <v>11</v>
      </c>
      <c r="E8872">
        <v>1</v>
      </c>
      <c r="F8872">
        <v>11</v>
      </c>
      <c r="G8872" s="1">
        <f t="shared" si="138"/>
        <v>1.4039999999999999</v>
      </c>
      <c r="H8872" s="1">
        <v>1.4105000000000001</v>
      </c>
      <c r="I8872" s="1">
        <v>1.4007000000000001</v>
      </c>
      <c r="J8872" s="1">
        <v>1.4065000000000001</v>
      </c>
      <c r="K8872" s="1">
        <f>(Таблица1[[#This Row],[Столбец7]]-Таблица1[[#This Row],[Столбец4]])*10000</f>
        <v>25.000000000001688</v>
      </c>
    </row>
    <row r="8873" spans="1:11" x14ac:dyDescent="0.2">
      <c r="A8873">
        <v>2006</v>
      </c>
      <c r="B8873" t="str">
        <f>CONCATENATE("01.","01",".",Таблица1[[#This Row],[Столбец1]])</f>
        <v>01.01.2006</v>
      </c>
      <c r="C8873" t="str">
        <f>CONCATENATE(Таблица1[[#This Row],[Столбец3]],".",Таблица1[[#This Row],[Столбец2]],".",Таблица1[[#This Row],[Столбец1]])</f>
        <v>12.1.2006</v>
      </c>
      <c r="D8873">
        <f>DAYS360(Таблица1[[#This Row],[Столбец13]],Таблица1[[#This Row],[Столбец14]],TRUE)+1</f>
        <v>12</v>
      </c>
      <c r="E8873">
        <v>1</v>
      </c>
      <c r="F8873">
        <v>12</v>
      </c>
      <c r="G8873" s="1">
        <f t="shared" si="138"/>
        <v>1.4065000000000001</v>
      </c>
      <c r="H8873" s="1">
        <v>1.4085000000000001</v>
      </c>
      <c r="I8873" s="1">
        <v>1.3963000000000001</v>
      </c>
      <c r="J8873" s="1">
        <v>1.3984000000000001</v>
      </c>
      <c r="K8873" s="1">
        <f>(Таблица1[[#This Row],[Столбец7]]-Таблица1[[#This Row],[Столбец4]])*10000</f>
        <v>-80.999999999999957</v>
      </c>
    </row>
    <row r="8874" spans="1:11" x14ac:dyDescent="0.2">
      <c r="A8874">
        <v>2006</v>
      </c>
      <c r="B8874" t="str">
        <f>CONCATENATE("01.","01",".",Таблица1[[#This Row],[Столбец1]])</f>
        <v>01.01.2006</v>
      </c>
      <c r="C8874" t="str">
        <f>CONCATENATE(Таблица1[[#This Row],[Столбец3]],".",Таблица1[[#This Row],[Столбец2]],".",Таблица1[[#This Row],[Столбец1]])</f>
        <v>13.1.2006</v>
      </c>
      <c r="D8874">
        <f>DAYS360(Таблица1[[#This Row],[Столбец13]],Таблица1[[#This Row],[Столбец14]],TRUE)+1</f>
        <v>13</v>
      </c>
      <c r="E8874">
        <v>1</v>
      </c>
      <c r="F8874">
        <v>13</v>
      </c>
      <c r="G8874" s="1">
        <f t="shared" si="138"/>
        <v>1.3984000000000001</v>
      </c>
      <c r="H8874" s="1">
        <v>1.4098999999999999</v>
      </c>
      <c r="I8874" s="1">
        <v>1.3956999999999999</v>
      </c>
      <c r="J8874" s="1">
        <v>1.4085000000000001</v>
      </c>
      <c r="K8874" s="1">
        <f>(Таблица1[[#This Row],[Столбец7]]-Таблица1[[#This Row],[Столбец4]])*10000</f>
        <v>100.99999999999997</v>
      </c>
    </row>
    <row r="8875" spans="1:11" x14ac:dyDescent="0.2">
      <c r="A8875">
        <v>2006</v>
      </c>
      <c r="B8875" t="str">
        <f>CONCATENATE("01.","01",".",Таблица1[[#This Row],[Столбец1]])</f>
        <v>01.01.2006</v>
      </c>
      <c r="C8875" t="str">
        <f>CONCATENATE(Таблица1[[#This Row],[Столбец3]],".",Таблица1[[#This Row],[Столбец2]],".",Таблица1[[#This Row],[Столбец1]])</f>
        <v>16.1.2006</v>
      </c>
      <c r="D8875">
        <f>DAYS360(Таблица1[[#This Row],[Столбец13]],Таблица1[[#This Row],[Столбец14]],TRUE)+1</f>
        <v>16</v>
      </c>
      <c r="E8875">
        <v>1</v>
      </c>
      <c r="F8875">
        <v>16</v>
      </c>
      <c r="G8875" s="1">
        <f t="shared" si="138"/>
        <v>1.4085000000000001</v>
      </c>
      <c r="H8875" s="1">
        <v>1.4112</v>
      </c>
      <c r="I8875" s="1">
        <v>1.4009</v>
      </c>
      <c r="J8875" s="1">
        <v>1.4016</v>
      </c>
      <c r="K8875" s="1">
        <f>(Таблица1[[#This Row],[Столбец7]]-Таблица1[[#This Row],[Столбец4]])*10000</f>
        <v>-69.000000000001279</v>
      </c>
    </row>
    <row r="8876" spans="1:11" x14ac:dyDescent="0.2">
      <c r="A8876">
        <v>2006</v>
      </c>
      <c r="B8876" t="str">
        <f>CONCATENATE("01.","01",".",Таблица1[[#This Row],[Столбец1]])</f>
        <v>01.01.2006</v>
      </c>
      <c r="C8876" t="str">
        <f>CONCATENATE(Таблица1[[#This Row],[Столбец3]],".",Таблица1[[#This Row],[Столбец2]],".",Таблица1[[#This Row],[Столбец1]])</f>
        <v>17.1.2006</v>
      </c>
      <c r="D8876">
        <f>DAYS360(Таблица1[[#This Row],[Столбец13]],Таблица1[[#This Row],[Столбец14]],TRUE)+1</f>
        <v>17</v>
      </c>
      <c r="E8876">
        <v>1</v>
      </c>
      <c r="F8876">
        <v>17</v>
      </c>
      <c r="G8876" s="1">
        <f t="shared" si="138"/>
        <v>1.4016</v>
      </c>
      <c r="H8876" s="1">
        <v>1.4096</v>
      </c>
      <c r="I8876" s="1">
        <v>1.3963000000000001</v>
      </c>
      <c r="J8876" s="1">
        <v>1.4077999999999999</v>
      </c>
      <c r="K8876" s="1">
        <f>(Таблица1[[#This Row],[Столбец7]]-Таблица1[[#This Row],[Столбец4]])*10000</f>
        <v>61.999999999999829</v>
      </c>
    </row>
    <row r="8877" spans="1:11" x14ac:dyDescent="0.2">
      <c r="A8877">
        <v>2006</v>
      </c>
      <c r="B8877" t="str">
        <f>CONCATENATE("01.","01",".",Таблица1[[#This Row],[Столбец1]])</f>
        <v>01.01.2006</v>
      </c>
      <c r="C8877" t="str">
        <f>CONCATENATE(Таблица1[[#This Row],[Столбец3]],".",Таблица1[[#This Row],[Столбец2]],".",Таблица1[[#This Row],[Столбец1]])</f>
        <v>18.1.2006</v>
      </c>
      <c r="D8877">
        <f>DAYS360(Таблица1[[#This Row],[Столбец13]],Таблица1[[#This Row],[Столбец14]],TRUE)+1</f>
        <v>18</v>
      </c>
      <c r="E8877">
        <v>1</v>
      </c>
      <c r="F8877">
        <v>18</v>
      </c>
      <c r="G8877" s="1">
        <f t="shared" si="138"/>
        <v>1.4077999999999999</v>
      </c>
      <c r="H8877" s="1">
        <v>1.4226000000000001</v>
      </c>
      <c r="I8877" s="1">
        <v>1.4021999999999999</v>
      </c>
      <c r="J8877" s="1">
        <v>1.4191</v>
      </c>
      <c r="K8877" s="1">
        <f>(Таблица1[[#This Row],[Столбец7]]-Таблица1[[#This Row],[Столбец4]])*10000</f>
        <v>113.00000000000088</v>
      </c>
    </row>
    <row r="8878" spans="1:11" x14ac:dyDescent="0.2">
      <c r="A8878">
        <v>2006</v>
      </c>
      <c r="B8878" t="str">
        <f>CONCATENATE("01.","01",".",Таблица1[[#This Row],[Столбец1]])</f>
        <v>01.01.2006</v>
      </c>
      <c r="C8878" t="str">
        <f>CONCATENATE(Таблица1[[#This Row],[Столбец3]],".",Таблица1[[#This Row],[Столбец2]],".",Таблица1[[#This Row],[Столбец1]])</f>
        <v>19.1.2006</v>
      </c>
      <c r="D8878">
        <f>DAYS360(Таблица1[[#This Row],[Столбец13]],Таблица1[[#This Row],[Столбец14]],TRUE)+1</f>
        <v>19</v>
      </c>
      <c r="E8878">
        <v>1</v>
      </c>
      <c r="F8878">
        <v>19</v>
      </c>
      <c r="G8878" s="1">
        <f t="shared" si="138"/>
        <v>1.4191</v>
      </c>
      <c r="H8878" s="1">
        <v>1.4253</v>
      </c>
      <c r="I8878" s="1">
        <v>1.4056</v>
      </c>
      <c r="J8878" s="1">
        <v>1.4067000000000001</v>
      </c>
      <c r="K8878" s="1">
        <f>(Таблица1[[#This Row],[Столбец7]]-Таблица1[[#This Row],[Столбец4]])*10000</f>
        <v>-123.99999999999966</v>
      </c>
    </row>
    <row r="8879" spans="1:11" x14ac:dyDescent="0.2">
      <c r="A8879">
        <v>2006</v>
      </c>
      <c r="B8879" t="str">
        <f>CONCATENATE("01.","01",".",Таблица1[[#This Row],[Столбец1]])</f>
        <v>01.01.2006</v>
      </c>
      <c r="C8879" t="str">
        <f>CONCATENATE(Таблица1[[#This Row],[Столбец3]],".",Таблица1[[#This Row],[Столбец2]],".",Таблица1[[#This Row],[Столбец1]])</f>
        <v>20.1.2006</v>
      </c>
      <c r="D8879">
        <f>DAYS360(Таблица1[[#This Row],[Столбец13]],Таблица1[[#This Row],[Столбец14]],TRUE)+1</f>
        <v>20</v>
      </c>
      <c r="E8879">
        <v>1</v>
      </c>
      <c r="F8879">
        <v>20</v>
      </c>
      <c r="G8879" s="1">
        <f t="shared" si="138"/>
        <v>1.4067000000000001</v>
      </c>
      <c r="H8879" s="1">
        <v>1.4083000000000001</v>
      </c>
      <c r="I8879" s="1">
        <v>1.3929</v>
      </c>
      <c r="J8879" s="1">
        <v>1.3977999999999999</v>
      </c>
      <c r="K8879" s="1">
        <f>(Таблица1[[#This Row],[Столбец7]]-Таблица1[[#This Row],[Столбец4]])*10000</f>
        <v>-89.000000000001307</v>
      </c>
    </row>
    <row r="8880" spans="1:11" x14ac:dyDescent="0.2">
      <c r="A8880">
        <v>2006</v>
      </c>
      <c r="B8880" t="str">
        <f>CONCATENATE("01.","01",".",Таблица1[[#This Row],[Столбец1]])</f>
        <v>01.01.2006</v>
      </c>
      <c r="C8880" t="str">
        <f>CONCATENATE(Таблица1[[#This Row],[Столбец3]],".",Таблица1[[#This Row],[Столбец2]],".",Таблица1[[#This Row],[Столбец1]])</f>
        <v>23.1.2006</v>
      </c>
      <c r="D8880">
        <f>DAYS360(Таблица1[[#This Row],[Столбец13]],Таблица1[[#This Row],[Столбец14]],TRUE)+1</f>
        <v>23</v>
      </c>
      <c r="E8880">
        <v>1</v>
      </c>
      <c r="F8880">
        <v>23</v>
      </c>
      <c r="G8880" s="1">
        <f t="shared" si="138"/>
        <v>1.3977999999999999</v>
      </c>
      <c r="H8880" s="1">
        <v>1.4155</v>
      </c>
      <c r="I8880" s="1">
        <v>1.4009</v>
      </c>
      <c r="J8880" s="1">
        <v>1.4138999999999999</v>
      </c>
      <c r="K8880" s="1">
        <f>(Таблица1[[#This Row],[Столбец7]]-Таблица1[[#This Row],[Столбец4]])*10000</f>
        <v>161.00000000000003</v>
      </c>
    </row>
    <row r="8881" spans="1:11" x14ac:dyDescent="0.2">
      <c r="A8881">
        <v>2006</v>
      </c>
      <c r="B8881" t="str">
        <f>CONCATENATE("01.","01",".",Таблица1[[#This Row],[Столбец1]])</f>
        <v>01.01.2006</v>
      </c>
      <c r="C8881" t="str">
        <f>CONCATENATE(Таблица1[[#This Row],[Столбец3]],".",Таблица1[[#This Row],[Столбец2]],".",Таблица1[[#This Row],[Столбец1]])</f>
        <v>24.1.2006</v>
      </c>
      <c r="D8881">
        <f>DAYS360(Таблица1[[#This Row],[Столбец13]],Таблица1[[#This Row],[Столбец14]],TRUE)+1</f>
        <v>24</v>
      </c>
      <c r="E8881">
        <v>1</v>
      </c>
      <c r="F8881">
        <v>24</v>
      </c>
      <c r="G8881" s="1">
        <f t="shared" si="138"/>
        <v>1.4138999999999999</v>
      </c>
      <c r="H8881" s="1">
        <v>1.4217</v>
      </c>
      <c r="I8881" s="1">
        <v>1.4101999999999999</v>
      </c>
      <c r="J8881" s="1">
        <v>1.4135</v>
      </c>
      <c r="K8881" s="1">
        <f>(Таблица1[[#This Row],[Столбец7]]-Таблица1[[#This Row],[Столбец4]])*10000</f>
        <v>-3.9999999999995595</v>
      </c>
    </row>
    <row r="8882" spans="1:11" x14ac:dyDescent="0.2">
      <c r="A8882">
        <v>2006</v>
      </c>
      <c r="B8882" t="str">
        <f>CONCATENATE("01.","01",".",Таблица1[[#This Row],[Столбец1]])</f>
        <v>01.01.2006</v>
      </c>
      <c r="C8882" t="str">
        <f>CONCATENATE(Таблица1[[#This Row],[Столбец3]],".",Таблица1[[#This Row],[Столбец2]],".",Таблица1[[#This Row],[Столбец1]])</f>
        <v>25.1.2006</v>
      </c>
      <c r="D8882">
        <f>DAYS360(Таблица1[[#This Row],[Столбец13]],Таблица1[[#This Row],[Столбец14]],TRUE)+1</f>
        <v>25</v>
      </c>
      <c r="E8882">
        <v>1</v>
      </c>
      <c r="F8882">
        <v>25</v>
      </c>
      <c r="G8882" s="1">
        <f t="shared" si="138"/>
        <v>1.4135</v>
      </c>
      <c r="H8882" s="1">
        <v>1.4187000000000001</v>
      </c>
      <c r="I8882" s="1">
        <v>1.4061999999999999</v>
      </c>
      <c r="J8882" s="1">
        <v>1.4094</v>
      </c>
      <c r="K8882" s="1">
        <f>(Таблица1[[#This Row],[Столбец7]]-Таблица1[[#This Row],[Столбец4]])*10000</f>
        <v>-40.999999999999929</v>
      </c>
    </row>
    <row r="8883" spans="1:11" x14ac:dyDescent="0.2">
      <c r="A8883">
        <v>2006</v>
      </c>
      <c r="B8883" t="str">
        <f>CONCATENATE("01.","01",".",Таблица1[[#This Row],[Столбец1]])</f>
        <v>01.01.2006</v>
      </c>
      <c r="C8883" t="str">
        <f>CONCATENATE(Таблица1[[#This Row],[Столбец3]],".",Таблица1[[#This Row],[Столбец2]],".",Таблица1[[#This Row],[Столбец1]])</f>
        <v>26.1.2006</v>
      </c>
      <c r="D8883">
        <f>DAYS360(Таблица1[[#This Row],[Столбец13]],Таблица1[[#This Row],[Столбец14]],TRUE)+1</f>
        <v>26</v>
      </c>
      <c r="E8883">
        <v>1</v>
      </c>
      <c r="F8883">
        <v>26</v>
      </c>
      <c r="G8883" s="1">
        <f t="shared" si="138"/>
        <v>1.4094</v>
      </c>
      <c r="H8883" s="1">
        <v>1.4157</v>
      </c>
      <c r="I8883" s="1">
        <v>1.4026000000000001</v>
      </c>
      <c r="J8883" s="1">
        <v>1.4038999999999999</v>
      </c>
      <c r="K8883" s="1">
        <f>(Таблица1[[#This Row],[Столбец7]]-Таблица1[[#This Row],[Столбец4]])*10000</f>
        <v>-55.000000000000604</v>
      </c>
    </row>
    <row r="8884" spans="1:11" x14ac:dyDescent="0.2">
      <c r="A8884">
        <v>2006</v>
      </c>
      <c r="B8884" t="str">
        <f>CONCATENATE("01.","01",".",Таблица1[[#This Row],[Столбец1]])</f>
        <v>01.01.2006</v>
      </c>
      <c r="C8884" t="str">
        <f>CONCATENATE(Таблица1[[#This Row],[Столбец3]],".",Таблица1[[#This Row],[Столбец2]],".",Таблица1[[#This Row],[Столбец1]])</f>
        <v>27.1.2006</v>
      </c>
      <c r="D8884">
        <f>DAYS360(Таблица1[[#This Row],[Столбец13]],Таблица1[[#This Row],[Столбец14]],TRUE)+1</f>
        <v>27</v>
      </c>
      <c r="E8884">
        <v>1</v>
      </c>
      <c r="F8884">
        <v>27</v>
      </c>
      <c r="G8884" s="1">
        <f t="shared" si="138"/>
        <v>1.4038999999999999</v>
      </c>
      <c r="H8884" s="1">
        <v>1.4058999999999999</v>
      </c>
      <c r="I8884" s="1">
        <v>1.3874</v>
      </c>
      <c r="J8884" s="1">
        <v>1.3894</v>
      </c>
      <c r="K8884" s="1">
        <f>(Таблица1[[#This Row],[Столбец7]]-Таблица1[[#This Row],[Столбец4]])*10000</f>
        <v>-144.99999999999957</v>
      </c>
    </row>
    <row r="8885" spans="1:11" x14ac:dyDescent="0.2">
      <c r="A8885">
        <v>2006</v>
      </c>
      <c r="B8885" t="str">
        <f>CONCATENATE("01.","01",".",Таблица1[[#This Row],[Столбец1]])</f>
        <v>01.01.2006</v>
      </c>
      <c r="C8885" t="str">
        <f>CONCATENATE(Таблица1[[#This Row],[Столбец3]],".",Таблица1[[#This Row],[Столбец2]],".",Таблица1[[#This Row],[Столбец1]])</f>
        <v>30.1.2006</v>
      </c>
      <c r="D8885">
        <f>DAYS360(Таблица1[[#This Row],[Столбец13]],Таблица1[[#This Row],[Столбец14]],TRUE)+1</f>
        <v>30</v>
      </c>
      <c r="E8885">
        <v>1</v>
      </c>
      <c r="F8885">
        <v>30</v>
      </c>
      <c r="G8885" s="1">
        <f t="shared" si="138"/>
        <v>1.3894</v>
      </c>
      <c r="H8885" s="1">
        <v>1.3923000000000001</v>
      </c>
      <c r="I8885" s="1">
        <v>1.3796999999999999</v>
      </c>
      <c r="J8885" s="1">
        <v>1.385</v>
      </c>
      <c r="K8885" s="1">
        <f>(Таблица1[[#This Row],[Столбец7]]-Таблица1[[#This Row],[Столбец4]])*10000</f>
        <v>-43.999999999999595</v>
      </c>
    </row>
    <row r="8886" spans="1:11" x14ac:dyDescent="0.2">
      <c r="A8886">
        <v>2006</v>
      </c>
      <c r="B8886" t="str">
        <f>CONCATENATE("01.","01",".",Таблица1[[#This Row],[Столбец1]])</f>
        <v>01.01.2006</v>
      </c>
      <c r="C8886" t="str">
        <f>CONCATENATE(Таблица1[[#This Row],[Столбец3]],".",Таблица1[[#This Row],[Столбец2]],".",Таблица1[[#This Row],[Столбец1]])</f>
        <v>31.1.2006</v>
      </c>
      <c r="D8886">
        <f>DAYS360(Таблица1[[#This Row],[Столбец13]],Таблица1[[#This Row],[Столбец14]],TRUE)+1</f>
        <v>30</v>
      </c>
      <c r="E8886">
        <v>1</v>
      </c>
      <c r="F8886">
        <v>31</v>
      </c>
      <c r="G8886" s="1">
        <f t="shared" si="138"/>
        <v>1.385</v>
      </c>
      <c r="H8886" s="1">
        <v>1.3928</v>
      </c>
      <c r="I8886" s="1">
        <v>1.3814</v>
      </c>
      <c r="J8886" s="1">
        <v>1.3829</v>
      </c>
      <c r="K8886" s="1">
        <f>(Таблица1[[#This Row],[Столбец7]]-Таблица1[[#This Row],[Столбец4]])*10000</f>
        <v>-20.999999999999908</v>
      </c>
    </row>
    <row r="8887" spans="1:11" x14ac:dyDescent="0.2">
      <c r="A8887">
        <v>2006</v>
      </c>
      <c r="B8887" t="str">
        <f>CONCATENATE("01.","01",".",Таблица1[[#This Row],[Столбец1]])</f>
        <v>01.01.2006</v>
      </c>
      <c r="C8887" t="str">
        <f>CONCATENATE(Таблица1[[#This Row],[Столбец3]],".",Таблица1[[#This Row],[Столбец2]],".",Таблица1[[#This Row],[Столбец1]])</f>
        <v>1.2.2006</v>
      </c>
      <c r="D8887">
        <f>DAYS360(Таблица1[[#This Row],[Столбец13]],Таблица1[[#This Row],[Столбец14]],TRUE)+1</f>
        <v>31</v>
      </c>
      <c r="E8887">
        <v>2</v>
      </c>
      <c r="F8887">
        <v>1</v>
      </c>
      <c r="G8887" s="1">
        <f t="shared" si="138"/>
        <v>1.3829</v>
      </c>
      <c r="H8887" s="1">
        <v>1.3867</v>
      </c>
      <c r="I8887" s="1">
        <v>1.3737999999999999</v>
      </c>
      <c r="J8887" s="1">
        <v>1.3765000000000001</v>
      </c>
      <c r="K8887" s="1">
        <f>(Таблица1[[#This Row],[Столбец7]]-Таблица1[[#This Row],[Столбец4]])*10000</f>
        <v>-63.999999999999616</v>
      </c>
    </row>
    <row r="8888" spans="1:11" x14ac:dyDescent="0.2">
      <c r="A8888">
        <v>2006</v>
      </c>
      <c r="B8888" t="str">
        <f>CONCATENATE("01.","01",".",Таблица1[[#This Row],[Столбец1]])</f>
        <v>01.01.2006</v>
      </c>
      <c r="C8888" t="str">
        <f>CONCATENATE(Таблица1[[#This Row],[Столбец3]],".",Таблица1[[#This Row],[Столбец2]],".",Таблица1[[#This Row],[Столбец1]])</f>
        <v>2.2.2006</v>
      </c>
      <c r="D8888">
        <f>DAYS360(Таблица1[[#This Row],[Столбец13]],Таблица1[[#This Row],[Столбец14]],TRUE)+1</f>
        <v>32</v>
      </c>
      <c r="E8888">
        <v>2</v>
      </c>
      <c r="F8888">
        <v>2</v>
      </c>
      <c r="G8888" s="1">
        <f t="shared" si="138"/>
        <v>1.3765000000000001</v>
      </c>
      <c r="H8888" s="1">
        <v>1.3857999999999999</v>
      </c>
      <c r="I8888" s="1">
        <v>1.3747</v>
      </c>
      <c r="J8888" s="1">
        <v>1.3833</v>
      </c>
      <c r="K8888" s="1">
        <f>(Таблица1[[#This Row],[Столбец7]]-Таблица1[[#This Row],[Столбец4]])*10000</f>
        <v>67.999999999999176</v>
      </c>
    </row>
    <row r="8889" spans="1:11" x14ac:dyDescent="0.2">
      <c r="A8889">
        <v>2006</v>
      </c>
      <c r="B8889" t="str">
        <f>CONCATENATE("01.","01",".",Таблица1[[#This Row],[Столбец1]])</f>
        <v>01.01.2006</v>
      </c>
      <c r="C8889" t="str">
        <f>CONCATENATE(Таблица1[[#This Row],[Столбец3]],".",Таблица1[[#This Row],[Столбец2]],".",Таблица1[[#This Row],[Столбец1]])</f>
        <v>3.2.2006</v>
      </c>
      <c r="D8889">
        <f>DAYS360(Таблица1[[#This Row],[Столбец13]],Таблица1[[#This Row],[Столбец14]],TRUE)+1</f>
        <v>33</v>
      </c>
      <c r="E8889">
        <v>2</v>
      </c>
      <c r="F8889">
        <v>3</v>
      </c>
      <c r="G8889" s="1">
        <f t="shared" si="138"/>
        <v>1.3833</v>
      </c>
      <c r="H8889" s="1">
        <v>1.3858999999999999</v>
      </c>
      <c r="I8889" s="1">
        <v>1.3741000000000001</v>
      </c>
      <c r="J8889" s="1">
        <v>1.3758999999999999</v>
      </c>
      <c r="K8889" s="1">
        <f>(Таблица1[[#This Row],[Столбец7]]-Таблица1[[#This Row],[Столбец4]])*10000</f>
        <v>-74.000000000000739</v>
      </c>
    </row>
    <row r="8890" spans="1:11" x14ac:dyDescent="0.2">
      <c r="A8890">
        <v>2006</v>
      </c>
      <c r="B8890" t="str">
        <f>CONCATENATE("01.","01",".",Таблица1[[#This Row],[Столбец1]])</f>
        <v>01.01.2006</v>
      </c>
      <c r="C8890" t="str">
        <f>CONCATENATE(Таблица1[[#This Row],[Столбец3]],".",Таблица1[[#This Row],[Столбец2]],".",Таблица1[[#This Row],[Столбец1]])</f>
        <v>6.2.2006</v>
      </c>
      <c r="D8890">
        <f>DAYS360(Таблица1[[#This Row],[Столбец13]],Таблица1[[#This Row],[Столбец14]],TRUE)+1</f>
        <v>36</v>
      </c>
      <c r="E8890">
        <v>2</v>
      </c>
      <c r="F8890">
        <v>6</v>
      </c>
      <c r="G8890" s="1">
        <f t="shared" si="138"/>
        <v>1.3758999999999999</v>
      </c>
      <c r="H8890" s="1">
        <v>1.3775999999999999</v>
      </c>
      <c r="I8890" s="1">
        <v>1.3685</v>
      </c>
      <c r="J8890" s="1">
        <v>1.3725000000000001</v>
      </c>
      <c r="K8890" s="1">
        <f>(Таблица1[[#This Row],[Столбец7]]-Таблица1[[#This Row],[Столбец4]])*10000</f>
        <v>-33.999999999998479</v>
      </c>
    </row>
    <row r="8891" spans="1:11" x14ac:dyDescent="0.2">
      <c r="A8891">
        <v>2006</v>
      </c>
      <c r="B8891" t="str">
        <f>CONCATENATE("01.","01",".",Таблица1[[#This Row],[Столбец1]])</f>
        <v>01.01.2006</v>
      </c>
      <c r="C8891" t="str">
        <f>CONCATENATE(Таблица1[[#This Row],[Столбец3]],".",Таблица1[[#This Row],[Столбец2]],".",Таблица1[[#This Row],[Столбец1]])</f>
        <v>7.2.2006</v>
      </c>
      <c r="D8891">
        <f>DAYS360(Таблица1[[#This Row],[Столбец13]],Таблица1[[#This Row],[Столбец14]],TRUE)+1</f>
        <v>37</v>
      </c>
      <c r="E8891">
        <v>2</v>
      </c>
      <c r="F8891">
        <v>7</v>
      </c>
      <c r="G8891" s="1">
        <f t="shared" si="138"/>
        <v>1.3725000000000001</v>
      </c>
      <c r="H8891" s="1">
        <v>1.3837999999999999</v>
      </c>
      <c r="I8891" s="1">
        <v>1.3701000000000001</v>
      </c>
      <c r="J8891" s="1">
        <v>1.3823000000000001</v>
      </c>
      <c r="K8891" s="1">
        <f>(Таблица1[[#This Row],[Столбец7]]-Таблица1[[#This Row],[Столбец4]])*10000</f>
        <v>98.000000000000313</v>
      </c>
    </row>
    <row r="8892" spans="1:11" x14ac:dyDescent="0.2">
      <c r="A8892">
        <v>2006</v>
      </c>
      <c r="B8892" t="str">
        <f>CONCATENATE("01.","01",".",Таблица1[[#This Row],[Столбец1]])</f>
        <v>01.01.2006</v>
      </c>
      <c r="C8892" t="str">
        <f>CONCATENATE(Таблица1[[#This Row],[Столбец3]],".",Таблица1[[#This Row],[Столбец2]],".",Таблица1[[#This Row],[Столбец1]])</f>
        <v>8.2.2006</v>
      </c>
      <c r="D8892">
        <f>DAYS360(Таблица1[[#This Row],[Столбец13]],Таблица1[[#This Row],[Столбец14]],TRUE)+1</f>
        <v>38</v>
      </c>
      <c r="E8892">
        <v>2</v>
      </c>
      <c r="F8892">
        <v>8</v>
      </c>
      <c r="G8892" s="1">
        <f t="shared" si="138"/>
        <v>1.3823000000000001</v>
      </c>
      <c r="H8892" s="1">
        <v>1.3837999999999999</v>
      </c>
      <c r="I8892" s="1">
        <v>1.3707</v>
      </c>
      <c r="J8892" s="1">
        <v>1.3743000000000001</v>
      </c>
      <c r="K8892" s="1">
        <f>(Таблица1[[#This Row],[Столбец7]]-Таблица1[[#This Row],[Столбец4]])*10000</f>
        <v>-80.000000000000071</v>
      </c>
    </row>
    <row r="8893" spans="1:11" x14ac:dyDescent="0.2">
      <c r="A8893">
        <v>2006</v>
      </c>
      <c r="B8893" t="str">
        <f>CONCATENATE("01.","01",".",Таблица1[[#This Row],[Столбец1]])</f>
        <v>01.01.2006</v>
      </c>
      <c r="C8893" t="str">
        <f>CONCATENATE(Таблица1[[#This Row],[Столбец3]],".",Таблица1[[#This Row],[Столбец2]],".",Таблица1[[#This Row],[Столбец1]])</f>
        <v>9.2.2006</v>
      </c>
      <c r="D8893">
        <f>DAYS360(Таблица1[[#This Row],[Столбец13]],Таблица1[[#This Row],[Столбец14]],TRUE)+1</f>
        <v>39</v>
      </c>
      <c r="E8893">
        <v>2</v>
      </c>
      <c r="F8893">
        <v>9</v>
      </c>
      <c r="G8893" s="1">
        <f t="shared" si="138"/>
        <v>1.3743000000000001</v>
      </c>
      <c r="H8893" s="1">
        <v>1.3783000000000001</v>
      </c>
      <c r="I8893" s="1">
        <v>1.3677999999999999</v>
      </c>
      <c r="J8893" s="1">
        <v>1.3718999999999999</v>
      </c>
      <c r="K8893" s="1">
        <f>(Таблица1[[#This Row],[Столбец7]]-Таблица1[[#This Row],[Столбец4]])*10000</f>
        <v>-24.000000000001798</v>
      </c>
    </row>
    <row r="8894" spans="1:11" x14ac:dyDescent="0.2">
      <c r="A8894">
        <v>2006</v>
      </c>
      <c r="B8894" t="str">
        <f>CONCATENATE("01.","01",".",Таблица1[[#This Row],[Столбец1]])</f>
        <v>01.01.2006</v>
      </c>
      <c r="C8894" t="str">
        <f>CONCATENATE(Таблица1[[#This Row],[Столбец3]],".",Таблица1[[#This Row],[Столбец2]],".",Таблица1[[#This Row],[Столбец1]])</f>
        <v>10.2.2006</v>
      </c>
      <c r="D8894">
        <f>DAYS360(Таблица1[[#This Row],[Столбец13]],Таблица1[[#This Row],[Столбец14]],TRUE)+1</f>
        <v>40</v>
      </c>
      <c r="E8894">
        <v>2</v>
      </c>
      <c r="F8894">
        <v>10</v>
      </c>
      <c r="G8894" s="1">
        <f t="shared" si="138"/>
        <v>1.3718999999999999</v>
      </c>
      <c r="H8894" s="1">
        <v>1.381</v>
      </c>
      <c r="I8894" s="1">
        <v>1.3701000000000001</v>
      </c>
      <c r="J8894" s="1">
        <v>1.3716999999999999</v>
      </c>
      <c r="K8894" s="1">
        <f>(Таблица1[[#This Row],[Столбец7]]-Таблица1[[#This Row],[Столбец4]])*10000</f>
        <v>-1.9999999999997797</v>
      </c>
    </row>
    <row r="8895" spans="1:11" x14ac:dyDescent="0.2">
      <c r="A8895">
        <v>2006</v>
      </c>
      <c r="B8895" t="str">
        <f>CONCATENATE("01.","01",".",Таблица1[[#This Row],[Столбец1]])</f>
        <v>01.01.2006</v>
      </c>
      <c r="C8895" t="str">
        <f>CONCATENATE(Таблица1[[#This Row],[Столбец3]],".",Таблица1[[#This Row],[Столбец2]],".",Таблица1[[#This Row],[Столбец1]])</f>
        <v>13.2.2006</v>
      </c>
      <c r="D8895">
        <f>DAYS360(Таблица1[[#This Row],[Столбец13]],Таблица1[[#This Row],[Столбец14]],TRUE)+1</f>
        <v>43</v>
      </c>
      <c r="E8895">
        <v>2</v>
      </c>
      <c r="F8895">
        <v>13</v>
      </c>
      <c r="G8895" s="1">
        <f t="shared" si="138"/>
        <v>1.3716999999999999</v>
      </c>
      <c r="H8895" s="1">
        <v>1.3765000000000001</v>
      </c>
      <c r="I8895" s="1">
        <v>1.3705000000000001</v>
      </c>
      <c r="J8895" s="1">
        <v>1.375</v>
      </c>
      <c r="K8895" s="1">
        <f>(Таблица1[[#This Row],[Столбец7]]-Таблица1[[#This Row],[Столбец4]])*10000</f>
        <v>33.00000000000081</v>
      </c>
    </row>
    <row r="8896" spans="1:11" x14ac:dyDescent="0.2">
      <c r="A8896">
        <v>2006</v>
      </c>
      <c r="B8896" t="str">
        <f>CONCATENATE("01.","01",".",Таблица1[[#This Row],[Столбец1]])</f>
        <v>01.01.2006</v>
      </c>
      <c r="C8896" t="str">
        <f>CONCATENATE(Таблица1[[#This Row],[Столбец3]],".",Таблица1[[#This Row],[Столбец2]],".",Таблица1[[#This Row],[Столбец1]])</f>
        <v>14.2.2006</v>
      </c>
      <c r="D8896">
        <f>DAYS360(Таблица1[[#This Row],[Столбец13]],Таблица1[[#This Row],[Столбец14]],TRUE)+1</f>
        <v>44</v>
      </c>
      <c r="E8896">
        <v>2</v>
      </c>
      <c r="F8896">
        <v>14</v>
      </c>
      <c r="G8896" s="1">
        <f t="shared" si="138"/>
        <v>1.375</v>
      </c>
      <c r="H8896" s="1">
        <v>1.3795999999999999</v>
      </c>
      <c r="I8896" s="1">
        <v>1.3696999999999999</v>
      </c>
      <c r="J8896" s="1">
        <v>1.3732</v>
      </c>
      <c r="K8896" s="1">
        <f>(Таблица1[[#This Row],[Столбец7]]-Таблица1[[#This Row],[Столбец4]])*10000</f>
        <v>-18.000000000000238</v>
      </c>
    </row>
    <row r="8897" spans="1:11" x14ac:dyDescent="0.2">
      <c r="A8897">
        <v>2006</v>
      </c>
      <c r="B8897" t="str">
        <f>CONCATENATE("01.","01",".",Таблица1[[#This Row],[Столбец1]])</f>
        <v>01.01.2006</v>
      </c>
      <c r="C8897" t="str">
        <f>CONCATENATE(Таблица1[[#This Row],[Столбец3]],".",Таблица1[[#This Row],[Столбец2]],".",Таблица1[[#This Row],[Столбец1]])</f>
        <v>15.2.2006</v>
      </c>
      <c r="D8897">
        <f>DAYS360(Таблица1[[#This Row],[Столбец13]],Таблица1[[#This Row],[Столбец14]],TRUE)+1</f>
        <v>45</v>
      </c>
      <c r="E8897">
        <v>2</v>
      </c>
      <c r="F8897">
        <v>15</v>
      </c>
      <c r="G8897" s="1">
        <f t="shared" si="138"/>
        <v>1.3732</v>
      </c>
      <c r="H8897" s="1">
        <v>1.3791</v>
      </c>
      <c r="I8897" s="1">
        <v>1.3694</v>
      </c>
      <c r="J8897" s="1">
        <v>1.3754</v>
      </c>
      <c r="K8897" s="1">
        <f>(Таблица1[[#This Row],[Столбец7]]-Таблица1[[#This Row],[Столбец4]])*10000</f>
        <v>21.999999999999797</v>
      </c>
    </row>
    <row r="8898" spans="1:11" x14ac:dyDescent="0.2">
      <c r="A8898">
        <v>2006</v>
      </c>
      <c r="B8898" t="str">
        <f>CONCATENATE("01.","01",".",Таблица1[[#This Row],[Столбец1]])</f>
        <v>01.01.2006</v>
      </c>
      <c r="C8898" t="str">
        <f>CONCATENATE(Таблица1[[#This Row],[Столбец3]],".",Таблица1[[#This Row],[Столбец2]],".",Таблица1[[#This Row],[Столбец1]])</f>
        <v>16.2.2006</v>
      </c>
      <c r="D8898">
        <f>DAYS360(Таблица1[[#This Row],[Столбец13]],Таблица1[[#This Row],[Столбец14]],TRUE)+1</f>
        <v>46</v>
      </c>
      <c r="E8898">
        <v>2</v>
      </c>
      <c r="F8898">
        <v>16</v>
      </c>
      <c r="G8898" s="1">
        <f t="shared" ref="G8898:G8961" si="139">J8897</f>
        <v>1.3754</v>
      </c>
      <c r="H8898" s="1">
        <v>1.3788</v>
      </c>
      <c r="I8898" s="1">
        <v>1.3724000000000001</v>
      </c>
      <c r="J8898" s="1">
        <v>1.3774</v>
      </c>
      <c r="K8898" s="1">
        <f>(Таблица1[[#This Row],[Столбец7]]-Таблица1[[#This Row],[Столбец4]])*10000</f>
        <v>20.000000000000018</v>
      </c>
    </row>
    <row r="8899" spans="1:11" x14ac:dyDescent="0.2">
      <c r="A8899">
        <v>2006</v>
      </c>
      <c r="B8899" t="str">
        <f>CONCATENATE("01.","01",".",Таблица1[[#This Row],[Столбец1]])</f>
        <v>01.01.2006</v>
      </c>
      <c r="C8899" t="str">
        <f>CONCATENATE(Таблица1[[#This Row],[Столбец3]],".",Таблица1[[#This Row],[Столбец2]],".",Таблица1[[#This Row],[Столбец1]])</f>
        <v>17.2.2006</v>
      </c>
      <c r="D8899">
        <f>DAYS360(Таблица1[[#This Row],[Столбец13]],Таблица1[[#This Row],[Столбец14]],TRUE)+1</f>
        <v>47</v>
      </c>
      <c r="E8899">
        <v>2</v>
      </c>
      <c r="F8899">
        <v>17</v>
      </c>
      <c r="G8899" s="1">
        <f t="shared" si="139"/>
        <v>1.3774</v>
      </c>
      <c r="H8899" s="1">
        <v>1.3782000000000001</v>
      </c>
      <c r="I8899" s="1">
        <v>1.3677999999999999</v>
      </c>
      <c r="J8899" s="1">
        <v>1.3731</v>
      </c>
      <c r="K8899" s="1">
        <f>(Таблица1[[#This Row],[Столбец7]]-Таблица1[[#This Row],[Столбец4]])*10000</f>
        <v>-42.999999999999702</v>
      </c>
    </row>
    <row r="8900" spans="1:11" x14ac:dyDescent="0.2">
      <c r="A8900">
        <v>2006</v>
      </c>
      <c r="B8900" t="str">
        <f>CONCATENATE("01.","01",".",Таблица1[[#This Row],[Столбец1]])</f>
        <v>01.01.2006</v>
      </c>
      <c r="C8900" t="str">
        <f>CONCATENATE(Таблица1[[#This Row],[Столбец3]],".",Таблица1[[#This Row],[Столбец2]],".",Таблица1[[#This Row],[Столбец1]])</f>
        <v>20.2.2006</v>
      </c>
      <c r="D8900">
        <f>DAYS360(Таблица1[[#This Row],[Столбец13]],Таблица1[[#This Row],[Столбец14]],TRUE)+1</f>
        <v>50</v>
      </c>
      <c r="E8900">
        <v>2</v>
      </c>
      <c r="F8900">
        <v>20</v>
      </c>
      <c r="G8900" s="1">
        <f t="shared" si="139"/>
        <v>1.3731</v>
      </c>
      <c r="H8900" s="1">
        <v>1.3774</v>
      </c>
      <c r="I8900" s="1">
        <v>1.3681000000000001</v>
      </c>
      <c r="J8900" s="1">
        <v>1.3691</v>
      </c>
      <c r="K8900" s="1">
        <f>(Таблица1[[#This Row],[Столбец7]]-Таблица1[[#This Row],[Столбец4]])*10000</f>
        <v>-40.000000000000036</v>
      </c>
    </row>
    <row r="8901" spans="1:11" x14ac:dyDescent="0.2">
      <c r="A8901">
        <v>2006</v>
      </c>
      <c r="B8901" t="str">
        <f>CONCATENATE("01.","01",".",Таблица1[[#This Row],[Столбец1]])</f>
        <v>01.01.2006</v>
      </c>
      <c r="C8901" t="str">
        <f>CONCATENATE(Таблица1[[#This Row],[Столбец3]],".",Таблица1[[#This Row],[Столбец2]],".",Таблица1[[#This Row],[Столбец1]])</f>
        <v>21.2.2006</v>
      </c>
      <c r="D8901">
        <f>DAYS360(Таблица1[[#This Row],[Столбец13]],Таблица1[[#This Row],[Столбец14]],TRUE)+1</f>
        <v>51</v>
      </c>
      <c r="E8901">
        <v>2</v>
      </c>
      <c r="F8901">
        <v>21</v>
      </c>
      <c r="G8901" s="1">
        <f t="shared" si="139"/>
        <v>1.3691</v>
      </c>
      <c r="H8901" s="1">
        <v>1.3696999999999999</v>
      </c>
      <c r="I8901" s="1">
        <v>1.3623000000000001</v>
      </c>
      <c r="J8901" s="1">
        <v>1.3663000000000001</v>
      </c>
      <c r="K8901" s="1">
        <f>(Таблица1[[#This Row],[Столбец7]]-Таблица1[[#This Row],[Столбец4]])*10000</f>
        <v>-27.999999999999137</v>
      </c>
    </row>
    <row r="8902" spans="1:11" x14ac:dyDescent="0.2">
      <c r="A8902">
        <v>2006</v>
      </c>
      <c r="B8902" t="str">
        <f>CONCATENATE("01.","01",".",Таблица1[[#This Row],[Столбец1]])</f>
        <v>01.01.2006</v>
      </c>
      <c r="C8902" t="str">
        <f>CONCATENATE(Таблица1[[#This Row],[Столбец3]],".",Таблица1[[#This Row],[Столбец2]],".",Таблица1[[#This Row],[Столбец1]])</f>
        <v>22.2.2006</v>
      </c>
      <c r="D8902">
        <f>DAYS360(Таблица1[[#This Row],[Столбец13]],Таблица1[[#This Row],[Столбец14]],TRUE)+1</f>
        <v>52</v>
      </c>
      <c r="E8902">
        <v>2</v>
      </c>
      <c r="F8902">
        <v>22</v>
      </c>
      <c r="G8902" s="1">
        <f t="shared" si="139"/>
        <v>1.3663000000000001</v>
      </c>
      <c r="H8902" s="1">
        <v>1.3704000000000001</v>
      </c>
      <c r="I8902" s="1">
        <v>1.3622000000000001</v>
      </c>
      <c r="J8902" s="1">
        <v>1.3674999999999999</v>
      </c>
      <c r="K8902" s="1">
        <f>(Таблица1[[#This Row],[Столбец7]]-Таблица1[[#This Row],[Столбец4]])*10000</f>
        <v>11.999999999998678</v>
      </c>
    </row>
    <row r="8903" spans="1:11" x14ac:dyDescent="0.2">
      <c r="A8903">
        <v>2006</v>
      </c>
      <c r="B8903" t="str">
        <f>CONCATENATE("01.","01",".",Таблица1[[#This Row],[Столбец1]])</f>
        <v>01.01.2006</v>
      </c>
      <c r="C8903" t="str">
        <f>CONCATENATE(Таблица1[[#This Row],[Столбец3]],".",Таблица1[[#This Row],[Столбец2]],".",Таблица1[[#This Row],[Столбец1]])</f>
        <v>23.2.2006</v>
      </c>
      <c r="D8903">
        <f>DAYS360(Таблица1[[#This Row],[Столбец13]],Таблица1[[#This Row],[Столбец14]],TRUE)+1</f>
        <v>53</v>
      </c>
      <c r="E8903">
        <v>2</v>
      </c>
      <c r="F8903">
        <v>23</v>
      </c>
      <c r="G8903" s="1">
        <f t="shared" si="139"/>
        <v>1.3674999999999999</v>
      </c>
      <c r="H8903" s="1">
        <v>1.3769</v>
      </c>
      <c r="I8903" s="1">
        <v>1.3660000000000001</v>
      </c>
      <c r="J8903" s="1">
        <v>1.3740000000000001</v>
      </c>
      <c r="K8903" s="1">
        <f>(Таблица1[[#This Row],[Столбец7]]-Таблица1[[#This Row],[Столбец4]])*10000</f>
        <v>65.00000000000172</v>
      </c>
    </row>
    <row r="8904" spans="1:11" x14ac:dyDescent="0.2">
      <c r="A8904">
        <v>2006</v>
      </c>
      <c r="B8904" t="str">
        <f>CONCATENATE("01.","01",".",Таблица1[[#This Row],[Столбец1]])</f>
        <v>01.01.2006</v>
      </c>
      <c r="C8904" t="str">
        <f>CONCATENATE(Таблица1[[#This Row],[Столбец3]],".",Таблица1[[#This Row],[Столбец2]],".",Таблица1[[#This Row],[Столбец1]])</f>
        <v>24.2.2006</v>
      </c>
      <c r="D8904">
        <f>DAYS360(Таблица1[[#This Row],[Столбец13]],Таблица1[[#This Row],[Столбец14]],TRUE)+1</f>
        <v>54</v>
      </c>
      <c r="E8904">
        <v>2</v>
      </c>
      <c r="F8904">
        <v>24</v>
      </c>
      <c r="G8904" s="1">
        <f t="shared" si="139"/>
        <v>1.3740000000000001</v>
      </c>
      <c r="H8904" s="1">
        <v>1.3749</v>
      </c>
      <c r="I8904" s="1">
        <v>1.3620000000000001</v>
      </c>
      <c r="J8904" s="1">
        <v>1.3636999999999999</v>
      </c>
      <c r="K8904" s="1">
        <f>(Таблица1[[#This Row],[Столбец7]]-Таблица1[[#This Row],[Столбец4]])*10000</f>
        <v>-103.00000000000198</v>
      </c>
    </row>
    <row r="8905" spans="1:11" x14ac:dyDescent="0.2">
      <c r="A8905">
        <v>2006</v>
      </c>
      <c r="B8905" t="str">
        <f>CONCATENATE("01.","01",".",Таблица1[[#This Row],[Столбец1]])</f>
        <v>01.01.2006</v>
      </c>
      <c r="C8905" t="str">
        <f>CONCATENATE(Таблица1[[#This Row],[Столбец3]],".",Таблица1[[#This Row],[Столбец2]],".",Таблица1[[#This Row],[Столбец1]])</f>
        <v>27.2.2006</v>
      </c>
      <c r="D8905">
        <f>DAYS360(Таблица1[[#This Row],[Столбец13]],Таблица1[[#This Row],[Столбец14]],TRUE)+1</f>
        <v>57</v>
      </c>
      <c r="E8905">
        <v>2</v>
      </c>
      <c r="F8905">
        <v>27</v>
      </c>
      <c r="G8905" s="1">
        <f t="shared" si="139"/>
        <v>1.3636999999999999</v>
      </c>
      <c r="H8905" s="1">
        <v>1.3641000000000001</v>
      </c>
      <c r="I8905" s="1">
        <v>1.3503000000000001</v>
      </c>
      <c r="J8905" s="1">
        <v>1.3512999999999999</v>
      </c>
      <c r="K8905" s="1">
        <f>(Таблица1[[#This Row],[Столбец7]]-Таблица1[[#This Row],[Столбец4]])*10000</f>
        <v>-123.99999999999966</v>
      </c>
    </row>
    <row r="8906" spans="1:11" x14ac:dyDescent="0.2">
      <c r="A8906">
        <v>2006</v>
      </c>
      <c r="B8906" t="str">
        <f>CONCATENATE("01.","01",".",Таблица1[[#This Row],[Столбец1]])</f>
        <v>01.01.2006</v>
      </c>
      <c r="C8906" t="str">
        <f>CONCATENATE(Таблица1[[#This Row],[Столбец3]],".",Таблица1[[#This Row],[Столбец2]],".",Таблица1[[#This Row],[Столбец1]])</f>
        <v>28.2.2006</v>
      </c>
      <c r="D8906">
        <f>DAYS360(Таблица1[[#This Row],[Столбец13]],Таблица1[[#This Row],[Столбец14]],TRUE)+1</f>
        <v>58</v>
      </c>
      <c r="E8906">
        <v>2</v>
      </c>
      <c r="F8906">
        <v>28</v>
      </c>
      <c r="G8906" s="1">
        <f t="shared" si="139"/>
        <v>1.3512999999999999</v>
      </c>
      <c r="H8906" s="1">
        <v>1.3582000000000001</v>
      </c>
      <c r="I8906" s="1">
        <v>1.3492</v>
      </c>
      <c r="J8906" s="1">
        <v>1.3552999999999999</v>
      </c>
      <c r="K8906" s="1">
        <f>(Таблица1[[#This Row],[Столбец7]]-Таблица1[[#This Row],[Столбец4]])*10000</f>
        <v>40.000000000000036</v>
      </c>
    </row>
    <row r="8907" spans="1:11" x14ac:dyDescent="0.2">
      <c r="A8907">
        <v>2006</v>
      </c>
      <c r="B8907" t="str">
        <f>CONCATENATE("01.","01",".",Таблица1[[#This Row],[Столбец1]])</f>
        <v>01.01.2006</v>
      </c>
      <c r="C8907" t="str">
        <f>CONCATENATE(Таблица1[[#This Row],[Столбец3]],".",Таблица1[[#This Row],[Столбец2]],".",Таблица1[[#This Row],[Столбец1]])</f>
        <v>1.3.2006</v>
      </c>
      <c r="D8907">
        <f>DAYS360(Таблица1[[#This Row],[Столбец13]],Таблица1[[#This Row],[Столбец14]],TRUE)+1</f>
        <v>61</v>
      </c>
      <c r="E8907">
        <v>3</v>
      </c>
      <c r="F8907">
        <v>1</v>
      </c>
      <c r="G8907" s="1">
        <f t="shared" si="139"/>
        <v>1.3552999999999999</v>
      </c>
      <c r="H8907" s="1">
        <v>1.3624000000000001</v>
      </c>
      <c r="I8907" s="1">
        <v>1.3495999999999999</v>
      </c>
      <c r="J8907" s="1">
        <v>1.3535999999999999</v>
      </c>
      <c r="K8907" s="1">
        <f>(Таблица1[[#This Row],[Столбец7]]-Таблица1[[#This Row],[Столбец4]])*10000</f>
        <v>-17.000000000000348</v>
      </c>
    </row>
    <row r="8908" spans="1:11" x14ac:dyDescent="0.2">
      <c r="A8908">
        <v>2006</v>
      </c>
      <c r="B8908" t="str">
        <f>CONCATENATE("01.","01",".",Таблица1[[#This Row],[Столбец1]])</f>
        <v>01.01.2006</v>
      </c>
      <c r="C8908" t="str">
        <f>CONCATENATE(Таблица1[[#This Row],[Столбец3]],".",Таблица1[[#This Row],[Столбец2]],".",Таблица1[[#This Row],[Столбец1]])</f>
        <v>2.3.2006</v>
      </c>
      <c r="D8908">
        <f>DAYS360(Таблица1[[#This Row],[Столбец13]],Таблица1[[#This Row],[Столбец14]],TRUE)+1</f>
        <v>62</v>
      </c>
      <c r="E8908">
        <v>3</v>
      </c>
      <c r="F8908">
        <v>2</v>
      </c>
      <c r="G8908" s="1">
        <f t="shared" si="139"/>
        <v>1.3535999999999999</v>
      </c>
      <c r="H8908" s="1">
        <v>1.3625</v>
      </c>
      <c r="I8908" s="1">
        <v>1.3512</v>
      </c>
      <c r="J8908" s="1">
        <v>1.3616999999999999</v>
      </c>
      <c r="K8908" s="1">
        <f>(Таблица1[[#This Row],[Столбец7]]-Таблица1[[#This Row],[Столбец4]])*10000</f>
        <v>80.999999999999957</v>
      </c>
    </row>
    <row r="8909" spans="1:11" x14ac:dyDescent="0.2">
      <c r="A8909">
        <v>2006</v>
      </c>
      <c r="B8909" t="str">
        <f>CONCATENATE("01.","01",".",Таблица1[[#This Row],[Столбец1]])</f>
        <v>01.01.2006</v>
      </c>
      <c r="C8909" t="str">
        <f>CONCATENATE(Таблица1[[#This Row],[Столбец3]],".",Таблица1[[#This Row],[Столбец2]],".",Таблица1[[#This Row],[Столбец1]])</f>
        <v>3.3.2006</v>
      </c>
      <c r="D8909">
        <f>DAYS360(Таблица1[[#This Row],[Столбец13]],Таблица1[[#This Row],[Столбец14]],TRUE)+1</f>
        <v>63</v>
      </c>
      <c r="E8909">
        <v>3</v>
      </c>
      <c r="F8909">
        <v>3</v>
      </c>
      <c r="G8909" s="1">
        <f t="shared" si="139"/>
        <v>1.3616999999999999</v>
      </c>
      <c r="H8909" s="1">
        <v>1.3671</v>
      </c>
      <c r="I8909" s="1">
        <v>1.3583000000000001</v>
      </c>
      <c r="J8909" s="1">
        <v>1.3654999999999999</v>
      </c>
      <c r="K8909" s="1">
        <f>(Таблица1[[#This Row],[Столбец7]]-Таблица1[[#This Row],[Столбец4]])*10000</f>
        <v>38.000000000000256</v>
      </c>
    </row>
    <row r="8910" spans="1:11" x14ac:dyDescent="0.2">
      <c r="A8910">
        <v>2006</v>
      </c>
      <c r="B8910" t="str">
        <f>CONCATENATE("01.","01",".",Таблица1[[#This Row],[Столбец1]])</f>
        <v>01.01.2006</v>
      </c>
      <c r="C8910" t="str">
        <f>CONCATENATE(Таблица1[[#This Row],[Столбец3]],".",Таблица1[[#This Row],[Столбец2]],".",Таблица1[[#This Row],[Столбец1]])</f>
        <v>6.3.2006</v>
      </c>
      <c r="D8910">
        <f>DAYS360(Таблица1[[#This Row],[Столбец13]],Таблица1[[#This Row],[Столбец14]],TRUE)+1</f>
        <v>66</v>
      </c>
      <c r="E8910">
        <v>3</v>
      </c>
      <c r="F8910">
        <v>6</v>
      </c>
      <c r="G8910" s="1">
        <f t="shared" si="139"/>
        <v>1.3654999999999999</v>
      </c>
      <c r="H8910" s="1">
        <v>1.3726</v>
      </c>
      <c r="I8910" s="1">
        <v>1.3644000000000001</v>
      </c>
      <c r="J8910" s="1">
        <v>1.3682000000000001</v>
      </c>
      <c r="K8910" s="1">
        <f>(Таблица1[[#This Row],[Столбец7]]-Таблица1[[#This Row],[Столбец4]])*10000</f>
        <v>27.000000000001467</v>
      </c>
    </row>
    <row r="8911" spans="1:11" x14ac:dyDescent="0.2">
      <c r="A8911">
        <v>2006</v>
      </c>
      <c r="B8911" t="str">
        <f>CONCATENATE("01.","01",".",Таблица1[[#This Row],[Столбец1]])</f>
        <v>01.01.2006</v>
      </c>
      <c r="C8911" t="str">
        <f>CONCATENATE(Таблица1[[#This Row],[Столбец3]],".",Таблица1[[#This Row],[Столбец2]],".",Таблица1[[#This Row],[Столбец1]])</f>
        <v>7.3.2006</v>
      </c>
      <c r="D8911">
        <f>DAYS360(Таблица1[[#This Row],[Столбец13]],Таблица1[[#This Row],[Столбец14]],TRUE)+1</f>
        <v>67</v>
      </c>
      <c r="E8911">
        <v>3</v>
      </c>
      <c r="F8911">
        <v>7</v>
      </c>
      <c r="G8911" s="1">
        <f t="shared" si="139"/>
        <v>1.3682000000000001</v>
      </c>
      <c r="H8911" s="1">
        <v>1.3701000000000001</v>
      </c>
      <c r="I8911" s="1">
        <v>1.3596999999999999</v>
      </c>
      <c r="J8911" s="1">
        <v>1.3661000000000001</v>
      </c>
      <c r="K8911" s="1">
        <f>(Таблица1[[#This Row],[Столбец7]]-Таблица1[[#This Row],[Столбец4]])*10000</f>
        <v>-20.999999999999908</v>
      </c>
    </row>
    <row r="8912" spans="1:11" x14ac:dyDescent="0.2">
      <c r="A8912">
        <v>2006</v>
      </c>
      <c r="B8912" t="str">
        <f>CONCATENATE("01.","01",".",Таблица1[[#This Row],[Столбец1]])</f>
        <v>01.01.2006</v>
      </c>
      <c r="C8912" t="str">
        <f>CONCATENATE(Таблица1[[#This Row],[Столбец3]],".",Таблица1[[#This Row],[Столбец2]],".",Таблица1[[#This Row],[Столбец1]])</f>
        <v>8.3.2006</v>
      </c>
      <c r="D8912">
        <f>DAYS360(Таблица1[[#This Row],[Столбец13]],Таблица1[[#This Row],[Столбец14]],TRUE)+1</f>
        <v>68</v>
      </c>
      <c r="E8912">
        <v>3</v>
      </c>
      <c r="F8912">
        <v>8</v>
      </c>
      <c r="G8912" s="1">
        <f t="shared" si="139"/>
        <v>1.3661000000000001</v>
      </c>
      <c r="H8912" s="1">
        <v>1.3816999999999999</v>
      </c>
      <c r="I8912" s="1">
        <v>1.3648</v>
      </c>
      <c r="J8912" s="1">
        <v>1.3782000000000001</v>
      </c>
      <c r="K8912" s="1">
        <f>(Таблица1[[#This Row],[Столбец7]]-Таблица1[[#This Row],[Столбец4]])*10000</f>
        <v>121</v>
      </c>
    </row>
    <row r="8913" spans="1:11" x14ac:dyDescent="0.2">
      <c r="A8913">
        <v>2006</v>
      </c>
      <c r="B8913" t="str">
        <f>CONCATENATE("01.","01",".",Таблица1[[#This Row],[Столбец1]])</f>
        <v>01.01.2006</v>
      </c>
      <c r="C8913" t="str">
        <f>CONCATENATE(Таблица1[[#This Row],[Столбец3]],".",Таблица1[[#This Row],[Столбец2]],".",Таблица1[[#This Row],[Столбец1]])</f>
        <v>9.3.2006</v>
      </c>
      <c r="D8913">
        <f>DAYS360(Таблица1[[#This Row],[Столбец13]],Таблица1[[#This Row],[Столбец14]],TRUE)+1</f>
        <v>69</v>
      </c>
      <c r="E8913">
        <v>3</v>
      </c>
      <c r="F8913">
        <v>9</v>
      </c>
      <c r="G8913" s="1">
        <f t="shared" si="139"/>
        <v>1.3782000000000001</v>
      </c>
      <c r="H8913" s="1">
        <v>1.3847</v>
      </c>
      <c r="I8913" s="1">
        <v>1.3751</v>
      </c>
      <c r="J8913" s="1">
        <v>1.3805000000000001</v>
      </c>
      <c r="K8913" s="1">
        <f>(Таблица1[[#This Row],[Столбец7]]-Таблица1[[#This Row],[Столбец4]])*10000</f>
        <v>22.999999999999687</v>
      </c>
    </row>
    <row r="8914" spans="1:11" x14ac:dyDescent="0.2">
      <c r="A8914">
        <v>2006</v>
      </c>
      <c r="B8914" t="str">
        <f>CONCATENATE("01.","01",".",Таблица1[[#This Row],[Столбец1]])</f>
        <v>01.01.2006</v>
      </c>
      <c r="C8914" t="str">
        <f>CONCATENATE(Таблица1[[#This Row],[Столбец3]],".",Таблица1[[#This Row],[Столбец2]],".",Таблица1[[#This Row],[Столбец1]])</f>
        <v>10.3.2006</v>
      </c>
      <c r="D8914">
        <f>DAYS360(Таблица1[[#This Row],[Столбец13]],Таблица1[[#This Row],[Столбец14]],TRUE)+1</f>
        <v>70</v>
      </c>
      <c r="E8914">
        <v>3</v>
      </c>
      <c r="F8914">
        <v>10</v>
      </c>
      <c r="G8914" s="1">
        <f t="shared" si="139"/>
        <v>1.3805000000000001</v>
      </c>
      <c r="H8914" s="1">
        <v>1.3871</v>
      </c>
      <c r="I8914" s="1">
        <v>1.3779999999999999</v>
      </c>
      <c r="J8914" s="1">
        <v>1.3813</v>
      </c>
      <c r="K8914" s="1">
        <f>(Таблица1[[#This Row],[Столбец7]]-Таблица1[[#This Row],[Столбец4]])*10000</f>
        <v>7.9999999999991189</v>
      </c>
    </row>
    <row r="8915" spans="1:11" x14ac:dyDescent="0.2">
      <c r="A8915">
        <v>2006</v>
      </c>
      <c r="B8915" t="str">
        <f>CONCATENATE("01.","01",".",Таблица1[[#This Row],[Столбец1]])</f>
        <v>01.01.2006</v>
      </c>
      <c r="C8915" t="str">
        <f>CONCATENATE(Таблица1[[#This Row],[Столбец3]],".",Таблица1[[#This Row],[Столбец2]],".",Таблица1[[#This Row],[Столбец1]])</f>
        <v>13.3.2006</v>
      </c>
      <c r="D8915">
        <f>DAYS360(Таблица1[[#This Row],[Столбец13]],Таблица1[[#This Row],[Столбец14]],TRUE)+1</f>
        <v>73</v>
      </c>
      <c r="E8915">
        <v>3</v>
      </c>
      <c r="F8915">
        <v>13</v>
      </c>
      <c r="G8915" s="1">
        <f t="shared" si="139"/>
        <v>1.3813</v>
      </c>
      <c r="H8915" s="1">
        <v>1.3878999999999999</v>
      </c>
      <c r="I8915" s="1">
        <v>1.3818999999999999</v>
      </c>
      <c r="J8915" s="1">
        <v>1.3839999999999999</v>
      </c>
      <c r="K8915" s="1">
        <f>(Таблица1[[#This Row],[Столбец7]]-Таблица1[[#This Row],[Столбец4]])*10000</f>
        <v>26.999999999999247</v>
      </c>
    </row>
    <row r="8916" spans="1:11" x14ac:dyDescent="0.2">
      <c r="A8916">
        <v>2006</v>
      </c>
      <c r="B8916" t="str">
        <f>CONCATENATE("01.","01",".",Таблица1[[#This Row],[Столбец1]])</f>
        <v>01.01.2006</v>
      </c>
      <c r="C8916" t="str">
        <f>CONCATENATE(Таблица1[[#This Row],[Столбец3]],".",Таблица1[[#This Row],[Столбец2]],".",Таблица1[[#This Row],[Столбец1]])</f>
        <v>14.3.2006</v>
      </c>
      <c r="D8916">
        <f>DAYS360(Таблица1[[#This Row],[Столбец13]],Таблица1[[#This Row],[Столбец14]],TRUE)+1</f>
        <v>74</v>
      </c>
      <c r="E8916">
        <v>3</v>
      </c>
      <c r="F8916">
        <v>14</v>
      </c>
      <c r="G8916" s="1">
        <f t="shared" si="139"/>
        <v>1.3839999999999999</v>
      </c>
      <c r="H8916" s="1">
        <v>1.3911</v>
      </c>
      <c r="I8916" s="1">
        <v>1.3833</v>
      </c>
      <c r="J8916" s="1">
        <v>1.3902000000000001</v>
      </c>
      <c r="K8916" s="1">
        <f>(Таблица1[[#This Row],[Столбец7]]-Таблица1[[#This Row],[Столбец4]])*10000</f>
        <v>62.000000000002053</v>
      </c>
    </row>
    <row r="8917" spans="1:11" x14ac:dyDescent="0.2">
      <c r="A8917">
        <v>2006</v>
      </c>
      <c r="B8917" t="str">
        <f>CONCATENATE("01.","01",".",Таблица1[[#This Row],[Столбец1]])</f>
        <v>01.01.2006</v>
      </c>
      <c r="C8917" t="str">
        <f>CONCATENATE(Таблица1[[#This Row],[Столбец3]],".",Таблица1[[#This Row],[Столбец2]],".",Таблица1[[#This Row],[Столбец1]])</f>
        <v>15.3.2006</v>
      </c>
      <c r="D8917">
        <f>DAYS360(Таблица1[[#This Row],[Столбец13]],Таблица1[[#This Row],[Столбец14]],TRUE)+1</f>
        <v>75</v>
      </c>
      <c r="E8917">
        <v>3</v>
      </c>
      <c r="F8917">
        <v>15</v>
      </c>
      <c r="G8917" s="1">
        <f t="shared" si="139"/>
        <v>1.3902000000000001</v>
      </c>
      <c r="H8917" s="1">
        <v>1.3953</v>
      </c>
      <c r="I8917" s="1">
        <v>1.3867</v>
      </c>
      <c r="J8917" s="1">
        <v>1.3918999999999999</v>
      </c>
      <c r="K8917" s="1">
        <f>(Таблица1[[#This Row],[Столбец7]]-Таблица1[[#This Row],[Столбец4]])*10000</f>
        <v>16.999999999998128</v>
      </c>
    </row>
    <row r="8918" spans="1:11" x14ac:dyDescent="0.2">
      <c r="A8918">
        <v>2006</v>
      </c>
      <c r="B8918" t="str">
        <f>CONCATENATE("01.","01",".",Таблица1[[#This Row],[Столбец1]])</f>
        <v>01.01.2006</v>
      </c>
      <c r="C8918" t="str">
        <f>CONCATENATE(Таблица1[[#This Row],[Столбец3]],".",Таблица1[[#This Row],[Столбец2]],".",Таблица1[[#This Row],[Столбец1]])</f>
        <v>16.3.2006</v>
      </c>
      <c r="D8918">
        <f>DAYS360(Таблица1[[#This Row],[Столбец13]],Таблица1[[#This Row],[Столбец14]],TRUE)+1</f>
        <v>76</v>
      </c>
      <c r="E8918">
        <v>3</v>
      </c>
      <c r="F8918">
        <v>16</v>
      </c>
      <c r="G8918" s="1">
        <f t="shared" si="139"/>
        <v>1.3918999999999999</v>
      </c>
      <c r="H8918" s="1">
        <v>1.4051</v>
      </c>
      <c r="I8918" s="1">
        <v>1.3897999999999999</v>
      </c>
      <c r="J8918" s="1">
        <v>1.4028</v>
      </c>
      <c r="K8918" s="1">
        <f>(Таблица1[[#This Row],[Столбец7]]-Таблица1[[#This Row],[Столбец4]])*10000</f>
        <v>109.00000000000132</v>
      </c>
    </row>
    <row r="8919" spans="1:11" x14ac:dyDescent="0.2">
      <c r="A8919">
        <v>2006</v>
      </c>
      <c r="B8919" t="str">
        <f>CONCATENATE("01.","01",".",Таблица1[[#This Row],[Столбец1]])</f>
        <v>01.01.2006</v>
      </c>
      <c r="C8919" t="str">
        <f>CONCATENATE(Таблица1[[#This Row],[Столбец3]],".",Таблица1[[#This Row],[Столбец2]],".",Таблица1[[#This Row],[Столбец1]])</f>
        <v>17.3.2006</v>
      </c>
      <c r="D8919">
        <f>DAYS360(Таблица1[[#This Row],[Столбец13]],Таблица1[[#This Row],[Столбец14]],TRUE)+1</f>
        <v>77</v>
      </c>
      <c r="E8919">
        <v>3</v>
      </c>
      <c r="F8919">
        <v>17</v>
      </c>
      <c r="G8919" s="1">
        <f t="shared" si="139"/>
        <v>1.4028</v>
      </c>
      <c r="H8919" s="1">
        <v>1.4139999999999999</v>
      </c>
      <c r="I8919" s="1">
        <v>1.4023000000000001</v>
      </c>
      <c r="J8919" s="1">
        <v>1.4118999999999999</v>
      </c>
      <c r="K8919" s="1">
        <f>(Таблица1[[#This Row],[Столбец7]]-Таблица1[[#This Row],[Столбец4]])*10000</f>
        <v>90.999999999998863</v>
      </c>
    </row>
    <row r="8920" spans="1:11" x14ac:dyDescent="0.2">
      <c r="A8920">
        <v>2006</v>
      </c>
      <c r="B8920" t="str">
        <f>CONCATENATE("01.","01",".",Таблица1[[#This Row],[Столбец1]])</f>
        <v>01.01.2006</v>
      </c>
      <c r="C8920" t="str">
        <f>CONCATENATE(Таблица1[[#This Row],[Столбец3]],".",Таблица1[[#This Row],[Столбец2]],".",Таблица1[[#This Row],[Столбец1]])</f>
        <v>20.3.2006</v>
      </c>
      <c r="D8920">
        <f>DAYS360(Таблица1[[#This Row],[Столбец13]],Таблица1[[#This Row],[Столбец14]],TRUE)+1</f>
        <v>80</v>
      </c>
      <c r="E8920">
        <v>3</v>
      </c>
      <c r="F8920">
        <v>20</v>
      </c>
      <c r="G8920" s="1">
        <f t="shared" si="139"/>
        <v>1.4118999999999999</v>
      </c>
      <c r="H8920" s="1">
        <v>1.4220999999999999</v>
      </c>
      <c r="I8920" s="1">
        <v>1.4066000000000001</v>
      </c>
      <c r="J8920" s="1">
        <v>1.4105000000000001</v>
      </c>
      <c r="K8920" s="1">
        <f>(Таблица1[[#This Row],[Столбец7]]-Таблица1[[#This Row],[Столбец4]])*10000</f>
        <v>-13.999999999998458</v>
      </c>
    </row>
    <row r="8921" spans="1:11" x14ac:dyDescent="0.2">
      <c r="A8921">
        <v>2006</v>
      </c>
      <c r="B8921" t="str">
        <f>CONCATENATE("01.","01",".",Таблица1[[#This Row],[Столбец1]])</f>
        <v>01.01.2006</v>
      </c>
      <c r="C8921" t="str">
        <f>CONCATENATE(Таблица1[[#This Row],[Столбец3]],".",Таблица1[[#This Row],[Столбец2]],".",Таблица1[[#This Row],[Столбец1]])</f>
        <v>21.3.2006</v>
      </c>
      <c r="D8921">
        <f>DAYS360(Таблица1[[#This Row],[Столбец13]],Таблица1[[#This Row],[Столбец14]],TRUE)+1</f>
        <v>81</v>
      </c>
      <c r="E8921">
        <v>3</v>
      </c>
      <c r="F8921">
        <v>21</v>
      </c>
      <c r="G8921" s="1">
        <f t="shared" si="139"/>
        <v>1.4105000000000001</v>
      </c>
      <c r="H8921" s="1">
        <v>1.4149</v>
      </c>
      <c r="I8921" s="1">
        <v>1.4038999999999999</v>
      </c>
      <c r="J8921" s="1">
        <v>1.4083000000000001</v>
      </c>
      <c r="K8921" s="1">
        <f>(Таблица1[[#This Row],[Столбец7]]-Таблица1[[#This Row],[Столбец4]])*10000</f>
        <v>-21.999999999999797</v>
      </c>
    </row>
    <row r="8922" spans="1:11" x14ac:dyDescent="0.2">
      <c r="A8922">
        <v>2006</v>
      </c>
      <c r="B8922" t="str">
        <f>CONCATENATE("01.","01",".",Таблица1[[#This Row],[Столбец1]])</f>
        <v>01.01.2006</v>
      </c>
      <c r="C8922" t="str">
        <f>CONCATENATE(Таблица1[[#This Row],[Столбец3]],".",Таблица1[[#This Row],[Столбец2]],".",Таблица1[[#This Row],[Столбец1]])</f>
        <v>22.3.2006</v>
      </c>
      <c r="D8922">
        <f>DAYS360(Таблица1[[#This Row],[Столбец13]],Таблица1[[#This Row],[Столбец14]],TRUE)+1</f>
        <v>82</v>
      </c>
      <c r="E8922">
        <v>3</v>
      </c>
      <c r="F8922">
        <v>22</v>
      </c>
      <c r="G8922" s="1">
        <f t="shared" si="139"/>
        <v>1.4083000000000001</v>
      </c>
      <c r="H8922" s="1">
        <v>1.4152</v>
      </c>
      <c r="I8922" s="1">
        <v>1.4052</v>
      </c>
      <c r="J8922" s="1">
        <v>1.4087000000000001</v>
      </c>
      <c r="K8922" s="1">
        <f>(Таблица1[[#This Row],[Столбец7]]-Таблица1[[#This Row],[Столбец4]])*10000</f>
        <v>3.9999999999995595</v>
      </c>
    </row>
    <row r="8923" spans="1:11" x14ac:dyDescent="0.2">
      <c r="A8923">
        <v>2006</v>
      </c>
      <c r="B8923" t="str">
        <f>CONCATENATE("01.","01",".",Таблица1[[#This Row],[Столбец1]])</f>
        <v>01.01.2006</v>
      </c>
      <c r="C8923" t="str">
        <f>CONCATENATE(Таблица1[[#This Row],[Столбец3]],".",Таблица1[[#This Row],[Столбец2]],".",Таблица1[[#This Row],[Столбец1]])</f>
        <v>23.3.2006</v>
      </c>
      <c r="D8923">
        <f>DAYS360(Таблица1[[#This Row],[Столбец13]],Таблица1[[#This Row],[Столбец14]],TRUE)+1</f>
        <v>83</v>
      </c>
      <c r="E8923">
        <v>3</v>
      </c>
      <c r="F8923">
        <v>23</v>
      </c>
      <c r="G8923" s="1">
        <f t="shared" si="139"/>
        <v>1.4087000000000001</v>
      </c>
      <c r="H8923" s="1">
        <v>1.4094</v>
      </c>
      <c r="I8923" s="1">
        <v>1.3928</v>
      </c>
      <c r="J8923" s="1">
        <v>1.3943000000000001</v>
      </c>
      <c r="K8923" s="1">
        <f>(Таблица1[[#This Row],[Столбец7]]-Таблица1[[#This Row],[Столбец4]])*10000</f>
        <v>-143.99999999999969</v>
      </c>
    </row>
    <row r="8924" spans="1:11" x14ac:dyDescent="0.2">
      <c r="A8924">
        <v>2006</v>
      </c>
      <c r="B8924" t="str">
        <f>CONCATENATE("01.","01",".",Таблица1[[#This Row],[Столбец1]])</f>
        <v>01.01.2006</v>
      </c>
      <c r="C8924" t="str">
        <f>CONCATENATE(Таблица1[[#This Row],[Столбец3]],".",Таблица1[[#This Row],[Столбец2]],".",Таблица1[[#This Row],[Столбец1]])</f>
        <v>24.3.2006</v>
      </c>
      <c r="D8924">
        <f>DAYS360(Таблица1[[#This Row],[Столбец13]],Таблица1[[#This Row],[Столбец14]],TRUE)+1</f>
        <v>84</v>
      </c>
      <c r="E8924">
        <v>3</v>
      </c>
      <c r="F8924">
        <v>24</v>
      </c>
      <c r="G8924" s="1">
        <f t="shared" si="139"/>
        <v>1.3943000000000001</v>
      </c>
      <c r="H8924" s="1">
        <v>1.4065000000000001</v>
      </c>
      <c r="I8924" s="1">
        <v>1.3940999999999999</v>
      </c>
      <c r="J8924" s="1">
        <v>1.4040999999999999</v>
      </c>
      <c r="K8924" s="1">
        <f>(Таблица1[[#This Row],[Столбец7]]-Таблица1[[#This Row],[Столбец4]])*10000</f>
        <v>97.999999999998096</v>
      </c>
    </row>
    <row r="8925" spans="1:11" x14ac:dyDescent="0.2">
      <c r="A8925">
        <v>2006</v>
      </c>
      <c r="B8925" t="str">
        <f>CONCATENATE("01.","01",".",Таблица1[[#This Row],[Столбец1]])</f>
        <v>01.01.2006</v>
      </c>
      <c r="C8925" t="str">
        <f>CONCATENATE(Таблица1[[#This Row],[Столбец3]],".",Таблица1[[#This Row],[Столбец2]],".",Таблица1[[#This Row],[Столбец1]])</f>
        <v>27.3.2006</v>
      </c>
      <c r="D8925">
        <f>DAYS360(Таблица1[[#This Row],[Столбец13]],Таблица1[[#This Row],[Столбец14]],TRUE)+1</f>
        <v>87</v>
      </c>
      <c r="E8925">
        <v>3</v>
      </c>
      <c r="F8925">
        <v>27</v>
      </c>
      <c r="G8925" s="1">
        <f t="shared" si="139"/>
        <v>1.4040999999999999</v>
      </c>
      <c r="H8925" s="1">
        <v>1.4107000000000001</v>
      </c>
      <c r="I8925" s="1">
        <v>1.4026000000000001</v>
      </c>
      <c r="J8925" s="1">
        <v>1.4040999999999999</v>
      </c>
      <c r="K8925" s="1">
        <f>(Таблица1[[#This Row],[Столбец7]]-Таблица1[[#This Row],[Столбец4]])*10000</f>
        <v>0</v>
      </c>
    </row>
    <row r="8926" spans="1:11" x14ac:dyDescent="0.2">
      <c r="A8926">
        <v>2006</v>
      </c>
      <c r="B8926" t="str">
        <f>CONCATENATE("01.","01",".",Таблица1[[#This Row],[Столбец1]])</f>
        <v>01.01.2006</v>
      </c>
      <c r="C8926" t="str">
        <f>CONCATENATE(Таблица1[[#This Row],[Столбец3]],".",Таблица1[[#This Row],[Столбец2]],".",Таблица1[[#This Row],[Столбец1]])</f>
        <v>28.3.2006</v>
      </c>
      <c r="D8926">
        <f>DAYS360(Таблица1[[#This Row],[Столбец13]],Таблица1[[#This Row],[Столбец14]],TRUE)+1</f>
        <v>88</v>
      </c>
      <c r="E8926">
        <v>3</v>
      </c>
      <c r="F8926">
        <v>28</v>
      </c>
      <c r="G8926" s="1">
        <f t="shared" si="139"/>
        <v>1.4040999999999999</v>
      </c>
      <c r="H8926" s="1">
        <v>1.4141999999999999</v>
      </c>
      <c r="I8926" s="1">
        <v>1.3998999999999999</v>
      </c>
      <c r="J8926" s="1">
        <v>1.4046000000000001</v>
      </c>
      <c r="K8926" s="1">
        <f>(Таблица1[[#This Row],[Столбец7]]-Таблица1[[#This Row],[Столбец4]])*10000</f>
        <v>5.0000000000016698</v>
      </c>
    </row>
    <row r="8927" spans="1:11" x14ac:dyDescent="0.2">
      <c r="A8927">
        <v>2006</v>
      </c>
      <c r="B8927" t="str">
        <f>CONCATENATE("01.","01",".",Таблица1[[#This Row],[Столбец1]])</f>
        <v>01.01.2006</v>
      </c>
      <c r="C8927" t="str">
        <f>CONCATENATE(Таблица1[[#This Row],[Столбец3]],".",Таблица1[[#This Row],[Столбец2]],".",Таблица1[[#This Row],[Столбец1]])</f>
        <v>29.3.2006</v>
      </c>
      <c r="D8927">
        <f>DAYS360(Таблица1[[#This Row],[Столбец13]],Таблица1[[#This Row],[Столбец14]],TRUE)+1</f>
        <v>89</v>
      </c>
      <c r="E8927">
        <v>3</v>
      </c>
      <c r="F8927">
        <v>29</v>
      </c>
      <c r="G8927" s="1">
        <f t="shared" si="139"/>
        <v>1.4046000000000001</v>
      </c>
      <c r="H8927" s="1">
        <v>1.4111</v>
      </c>
      <c r="I8927" s="1">
        <v>1.4026000000000001</v>
      </c>
      <c r="J8927" s="1">
        <v>1.409</v>
      </c>
      <c r="K8927" s="1">
        <f>(Таблица1[[#This Row],[Столбец7]]-Таблица1[[#This Row],[Столбец4]])*10000</f>
        <v>43.999999999999595</v>
      </c>
    </row>
    <row r="8928" spans="1:11" x14ac:dyDescent="0.2">
      <c r="A8928">
        <v>2006</v>
      </c>
      <c r="B8928" t="str">
        <f>CONCATENATE("01.","01",".",Таблица1[[#This Row],[Столбец1]])</f>
        <v>01.01.2006</v>
      </c>
      <c r="C8928" t="str">
        <f>CONCATENATE(Таблица1[[#This Row],[Столбец3]],".",Таблица1[[#This Row],[Столбец2]],".",Таблица1[[#This Row],[Столбец1]])</f>
        <v>30.3.2006</v>
      </c>
      <c r="D8928">
        <f>DAYS360(Таблица1[[#This Row],[Столбец13]],Таблица1[[#This Row],[Столбец14]],TRUE)+1</f>
        <v>90</v>
      </c>
      <c r="E8928">
        <v>3</v>
      </c>
      <c r="F8928">
        <v>30</v>
      </c>
      <c r="G8928" s="1">
        <f t="shared" si="139"/>
        <v>1.409</v>
      </c>
      <c r="H8928" s="1">
        <v>1.4125000000000001</v>
      </c>
      <c r="I8928" s="1">
        <v>1.4009</v>
      </c>
      <c r="J8928" s="1">
        <v>1.4106000000000001</v>
      </c>
      <c r="K8928" s="1">
        <f>(Таблица1[[#This Row],[Столбец7]]-Таблица1[[#This Row],[Столбец4]])*10000</f>
        <v>16.000000000000458</v>
      </c>
    </row>
    <row r="8929" spans="1:11" x14ac:dyDescent="0.2">
      <c r="A8929">
        <v>2006</v>
      </c>
      <c r="B8929" t="str">
        <f>CONCATENATE("01.","01",".",Таблица1[[#This Row],[Столбец1]])</f>
        <v>01.01.2006</v>
      </c>
      <c r="C8929" t="str">
        <f>CONCATENATE(Таблица1[[#This Row],[Столбец3]],".",Таблица1[[#This Row],[Столбец2]],".",Таблица1[[#This Row],[Столбец1]])</f>
        <v>31.3.2006</v>
      </c>
      <c r="D8929">
        <f>DAYS360(Таблица1[[#This Row],[Столбец13]],Таблица1[[#This Row],[Столбец14]],TRUE)+1</f>
        <v>90</v>
      </c>
      <c r="E8929">
        <v>3</v>
      </c>
      <c r="F8929">
        <v>31</v>
      </c>
      <c r="G8929" s="1">
        <f t="shared" si="139"/>
        <v>1.4106000000000001</v>
      </c>
      <c r="H8929" s="1">
        <v>1.4167000000000001</v>
      </c>
      <c r="I8929" s="1">
        <v>1.4036</v>
      </c>
      <c r="J8929" s="1">
        <v>1.4148000000000001</v>
      </c>
      <c r="K8929" s="1">
        <f>(Таблица1[[#This Row],[Столбец7]]-Таблица1[[#This Row],[Столбец4]])*10000</f>
        <v>41.999999999999815</v>
      </c>
    </row>
    <row r="8930" spans="1:11" x14ac:dyDescent="0.2">
      <c r="A8930">
        <v>2006</v>
      </c>
      <c r="B8930" t="str">
        <f>CONCATENATE("01.","01",".",Таблица1[[#This Row],[Столбец1]])</f>
        <v>01.01.2006</v>
      </c>
      <c r="C8930" t="str">
        <f>CONCATENATE(Таблица1[[#This Row],[Столбец3]],".",Таблица1[[#This Row],[Столбец2]],".",Таблица1[[#This Row],[Столбец1]])</f>
        <v>3.4.2006</v>
      </c>
      <c r="D8930">
        <f>DAYS360(Таблица1[[#This Row],[Столбец13]],Таблица1[[#This Row],[Столбец14]],TRUE)+1</f>
        <v>93</v>
      </c>
      <c r="E8930">
        <v>4</v>
      </c>
      <c r="F8930">
        <v>3</v>
      </c>
      <c r="G8930" s="1">
        <f t="shared" si="139"/>
        <v>1.4148000000000001</v>
      </c>
      <c r="H8930" s="1">
        <v>1.4248000000000001</v>
      </c>
      <c r="I8930" s="1">
        <v>1.4069</v>
      </c>
      <c r="J8930" s="1">
        <v>1.4202999999999999</v>
      </c>
      <c r="K8930" s="1">
        <f>(Таблица1[[#This Row],[Столбец7]]-Таблица1[[#This Row],[Столбец4]])*10000</f>
        <v>54.99999999999838</v>
      </c>
    </row>
    <row r="8931" spans="1:11" x14ac:dyDescent="0.2">
      <c r="A8931">
        <v>2006</v>
      </c>
      <c r="B8931" t="str">
        <f>CONCATENATE("01.","01",".",Таблица1[[#This Row],[Столбец1]])</f>
        <v>01.01.2006</v>
      </c>
      <c r="C8931" t="str">
        <f>CONCATENATE(Таблица1[[#This Row],[Столбец3]],".",Таблица1[[#This Row],[Столбец2]],".",Таблица1[[#This Row],[Столбец1]])</f>
        <v>4.4.2006</v>
      </c>
      <c r="D8931">
        <f>DAYS360(Таблица1[[#This Row],[Столбец13]],Таблица1[[#This Row],[Столбец14]],TRUE)+1</f>
        <v>94</v>
      </c>
      <c r="E8931">
        <v>4</v>
      </c>
      <c r="F8931">
        <v>4</v>
      </c>
      <c r="G8931" s="1">
        <f t="shared" si="139"/>
        <v>1.4202999999999999</v>
      </c>
      <c r="H8931" s="1">
        <v>1.4362999999999999</v>
      </c>
      <c r="I8931" s="1">
        <v>1.4200999999999999</v>
      </c>
      <c r="J8931" s="1">
        <v>1.4256</v>
      </c>
      <c r="K8931" s="1">
        <f>(Таблица1[[#This Row],[Столбец7]]-Таблица1[[#This Row],[Столбец4]])*10000</f>
        <v>53.000000000000824</v>
      </c>
    </row>
    <row r="8932" spans="1:11" x14ac:dyDescent="0.2">
      <c r="A8932">
        <v>2006</v>
      </c>
      <c r="B8932" t="str">
        <f>CONCATENATE("01.","01",".",Таблица1[[#This Row],[Столбец1]])</f>
        <v>01.01.2006</v>
      </c>
      <c r="C8932" t="str">
        <f>CONCATENATE(Таблица1[[#This Row],[Столбец3]],".",Таблица1[[#This Row],[Столбец2]],".",Таблица1[[#This Row],[Столбец1]])</f>
        <v>5.4.2006</v>
      </c>
      <c r="D8932">
        <f>DAYS360(Таблица1[[#This Row],[Столбец13]],Таблица1[[#This Row],[Столбец14]],TRUE)+1</f>
        <v>95</v>
      </c>
      <c r="E8932">
        <v>4</v>
      </c>
      <c r="F8932">
        <v>5</v>
      </c>
      <c r="G8932" s="1">
        <f t="shared" si="139"/>
        <v>1.4256</v>
      </c>
      <c r="H8932" s="1">
        <v>1.4295</v>
      </c>
      <c r="I8932" s="1">
        <v>1.4228000000000001</v>
      </c>
      <c r="J8932" s="1">
        <v>1.4271</v>
      </c>
      <c r="K8932" s="1">
        <f>(Таблица1[[#This Row],[Столбец7]]-Таблица1[[#This Row],[Столбец4]])*10000</f>
        <v>15.000000000000568</v>
      </c>
    </row>
    <row r="8933" spans="1:11" x14ac:dyDescent="0.2">
      <c r="A8933">
        <v>2006</v>
      </c>
      <c r="B8933" t="str">
        <f>CONCATENATE("01.","01",".",Таблица1[[#This Row],[Столбец1]])</f>
        <v>01.01.2006</v>
      </c>
      <c r="C8933" t="str">
        <f>CONCATENATE(Таблица1[[#This Row],[Столбец3]],".",Таблица1[[#This Row],[Столбец2]],".",Таблица1[[#This Row],[Столбец1]])</f>
        <v>6.4.2006</v>
      </c>
      <c r="D8933">
        <f>DAYS360(Таблица1[[#This Row],[Столбец13]],Таблица1[[#This Row],[Столбец14]],TRUE)+1</f>
        <v>96</v>
      </c>
      <c r="E8933">
        <v>4</v>
      </c>
      <c r="F8933">
        <v>6</v>
      </c>
      <c r="G8933" s="1">
        <f t="shared" si="139"/>
        <v>1.4271</v>
      </c>
      <c r="H8933" s="1">
        <v>1.4298</v>
      </c>
      <c r="I8933" s="1">
        <v>1.4068000000000001</v>
      </c>
      <c r="J8933" s="1">
        <v>1.4089</v>
      </c>
      <c r="K8933" s="1">
        <f>(Таблица1[[#This Row],[Столбец7]]-Таблица1[[#This Row],[Столбец4]])*10000</f>
        <v>-181.99999999999994</v>
      </c>
    </row>
    <row r="8934" spans="1:11" x14ac:dyDescent="0.2">
      <c r="A8934">
        <v>2006</v>
      </c>
      <c r="B8934" t="str">
        <f>CONCATENATE("01.","01",".",Таблица1[[#This Row],[Столбец1]])</f>
        <v>01.01.2006</v>
      </c>
      <c r="C8934" t="str">
        <f>CONCATENATE(Таблица1[[#This Row],[Столбец3]],".",Таблица1[[#This Row],[Столбец2]],".",Таблица1[[#This Row],[Столбец1]])</f>
        <v>7.4.2006</v>
      </c>
      <c r="D8934">
        <f>DAYS360(Таблица1[[#This Row],[Столбец13]],Таблица1[[#This Row],[Столбец14]],TRUE)+1</f>
        <v>97</v>
      </c>
      <c r="E8934">
        <v>4</v>
      </c>
      <c r="F8934">
        <v>7</v>
      </c>
      <c r="G8934" s="1">
        <f t="shared" si="139"/>
        <v>1.4089</v>
      </c>
      <c r="H8934" s="1">
        <v>1.4104000000000001</v>
      </c>
      <c r="I8934" s="1">
        <v>1.3871</v>
      </c>
      <c r="J8934" s="1">
        <v>1.3896999999999999</v>
      </c>
      <c r="K8934" s="1">
        <f>(Таблица1[[#This Row],[Столбец7]]-Таблица1[[#This Row],[Столбец4]])*10000</f>
        <v>-192.00000000000105</v>
      </c>
    </row>
    <row r="8935" spans="1:11" x14ac:dyDescent="0.2">
      <c r="A8935">
        <v>2006</v>
      </c>
      <c r="B8935" t="str">
        <f>CONCATENATE("01.","01",".",Таблица1[[#This Row],[Столбец1]])</f>
        <v>01.01.2006</v>
      </c>
      <c r="C8935" t="str">
        <f>CONCATENATE(Таблица1[[#This Row],[Столбец3]],".",Таблица1[[#This Row],[Столбец2]],".",Таблица1[[#This Row],[Столбец1]])</f>
        <v>10.4.2006</v>
      </c>
      <c r="D8935">
        <f>DAYS360(Таблица1[[#This Row],[Столбец13]],Таблица1[[#This Row],[Столбец14]],TRUE)+1</f>
        <v>100</v>
      </c>
      <c r="E8935">
        <v>4</v>
      </c>
      <c r="F8935">
        <v>10</v>
      </c>
      <c r="G8935" s="1">
        <f t="shared" si="139"/>
        <v>1.3896999999999999</v>
      </c>
      <c r="H8935" s="1">
        <v>1.3916999999999999</v>
      </c>
      <c r="I8935" s="1">
        <v>1.3849</v>
      </c>
      <c r="J8935" s="1">
        <v>1.3906000000000001</v>
      </c>
      <c r="K8935" s="1">
        <f>(Таблица1[[#This Row],[Столбец7]]-Таблица1[[#This Row],[Столбец4]])*10000</f>
        <v>9.0000000000012292</v>
      </c>
    </row>
    <row r="8936" spans="1:11" x14ac:dyDescent="0.2">
      <c r="A8936">
        <v>2006</v>
      </c>
      <c r="B8936" t="str">
        <f>CONCATENATE("01.","01",".",Таблица1[[#This Row],[Столбец1]])</f>
        <v>01.01.2006</v>
      </c>
      <c r="C8936" t="str">
        <f>CONCATENATE(Таблица1[[#This Row],[Столбец3]],".",Таблица1[[#This Row],[Столбец2]],".",Таблица1[[#This Row],[Столбец1]])</f>
        <v>11.4.2006</v>
      </c>
      <c r="D8936">
        <f>DAYS360(Таблица1[[#This Row],[Столбец13]],Таблица1[[#This Row],[Столбец14]],TRUE)+1</f>
        <v>101</v>
      </c>
      <c r="E8936">
        <v>4</v>
      </c>
      <c r="F8936">
        <v>11</v>
      </c>
      <c r="G8936" s="1">
        <f t="shared" si="139"/>
        <v>1.3906000000000001</v>
      </c>
      <c r="H8936" s="1">
        <v>1.3931</v>
      </c>
      <c r="I8936" s="1">
        <v>1.3854</v>
      </c>
      <c r="J8936" s="1">
        <v>1.3877999999999999</v>
      </c>
      <c r="K8936" s="1">
        <f>(Таблица1[[#This Row],[Столбец7]]-Таблица1[[#This Row],[Столбец4]])*10000</f>
        <v>-28.000000000001357</v>
      </c>
    </row>
    <row r="8937" spans="1:11" x14ac:dyDescent="0.2">
      <c r="A8937">
        <v>2006</v>
      </c>
      <c r="B8937" t="str">
        <f>CONCATENATE("01.","01",".",Таблица1[[#This Row],[Столбец1]])</f>
        <v>01.01.2006</v>
      </c>
      <c r="C8937" t="str">
        <f>CONCATENATE(Таблица1[[#This Row],[Столбец3]],".",Таблица1[[#This Row],[Столбец2]],".",Таблица1[[#This Row],[Столбец1]])</f>
        <v>12.4.2006</v>
      </c>
      <c r="D8937">
        <f>DAYS360(Таблица1[[#This Row],[Столбец13]],Таблица1[[#This Row],[Столбец14]],TRUE)+1</f>
        <v>102</v>
      </c>
      <c r="E8937">
        <v>4</v>
      </c>
      <c r="F8937">
        <v>12</v>
      </c>
      <c r="G8937" s="1">
        <f t="shared" si="139"/>
        <v>1.3877999999999999</v>
      </c>
      <c r="H8937" s="1">
        <v>1.3931</v>
      </c>
      <c r="I8937" s="1">
        <v>1.3823000000000001</v>
      </c>
      <c r="J8937" s="1">
        <v>1.3882000000000001</v>
      </c>
      <c r="K8937" s="1">
        <f>(Таблица1[[#This Row],[Столбец7]]-Таблица1[[#This Row],[Столбец4]])*10000</f>
        <v>4.0000000000017799</v>
      </c>
    </row>
    <row r="8938" spans="1:11" x14ac:dyDescent="0.2">
      <c r="A8938">
        <v>2006</v>
      </c>
      <c r="B8938" t="str">
        <f>CONCATENATE("01.","01",".",Таблица1[[#This Row],[Столбец1]])</f>
        <v>01.01.2006</v>
      </c>
      <c r="C8938" t="str">
        <f>CONCATENATE(Таблица1[[#This Row],[Столбец3]],".",Таблица1[[#This Row],[Столбец2]],".",Таблица1[[#This Row],[Столбец1]])</f>
        <v>13.4.2006</v>
      </c>
      <c r="D8938">
        <f>DAYS360(Таблица1[[#This Row],[Столбец13]],Таблица1[[#This Row],[Столбец14]],TRUE)+1</f>
        <v>103</v>
      </c>
      <c r="E8938">
        <v>4</v>
      </c>
      <c r="F8938">
        <v>13</v>
      </c>
      <c r="G8938" s="1">
        <f t="shared" si="139"/>
        <v>1.3882000000000001</v>
      </c>
      <c r="H8938" s="1">
        <v>1.3963000000000001</v>
      </c>
      <c r="I8938" s="1">
        <v>1.3849</v>
      </c>
      <c r="J8938" s="1">
        <v>1.3927</v>
      </c>
      <c r="K8938" s="1">
        <f>(Таблица1[[#This Row],[Столбец7]]-Таблица1[[#This Row],[Столбец4]])*10000</f>
        <v>44.999999999999488</v>
      </c>
    </row>
    <row r="8939" spans="1:11" x14ac:dyDescent="0.2">
      <c r="A8939">
        <v>2006</v>
      </c>
      <c r="B8939" t="str">
        <f>CONCATENATE("01.","01",".",Таблица1[[#This Row],[Столбец1]])</f>
        <v>01.01.2006</v>
      </c>
      <c r="C8939" t="str">
        <f>CONCATENATE(Таблица1[[#This Row],[Столбец3]],".",Таблица1[[#This Row],[Столбец2]],".",Таблица1[[#This Row],[Столбец1]])</f>
        <v>14.4.2006</v>
      </c>
      <c r="D8939">
        <f>DAYS360(Таблица1[[#This Row],[Столбец13]],Таблица1[[#This Row],[Столбец14]],TRUE)+1</f>
        <v>104</v>
      </c>
      <c r="E8939">
        <v>4</v>
      </c>
      <c r="F8939">
        <v>14</v>
      </c>
      <c r="G8939" s="1">
        <f t="shared" si="139"/>
        <v>1.3927</v>
      </c>
      <c r="H8939" s="1">
        <v>1.3947000000000001</v>
      </c>
      <c r="I8939" s="1">
        <v>1.3898999999999999</v>
      </c>
      <c r="J8939" s="1">
        <v>1.3944000000000001</v>
      </c>
      <c r="K8939" s="1">
        <f>(Таблица1[[#This Row],[Столбец7]]-Таблица1[[#This Row],[Столбец4]])*10000</f>
        <v>17.000000000000348</v>
      </c>
    </row>
    <row r="8940" spans="1:11" x14ac:dyDescent="0.2">
      <c r="A8940">
        <v>2006</v>
      </c>
      <c r="B8940" t="str">
        <f>CONCATENATE("01.","01",".",Таблица1[[#This Row],[Столбец1]])</f>
        <v>01.01.2006</v>
      </c>
      <c r="C8940" t="str">
        <f>CONCATENATE(Таблица1[[#This Row],[Столбец3]],".",Таблица1[[#This Row],[Столбец2]],".",Таблица1[[#This Row],[Столбец1]])</f>
        <v>17.4.2006</v>
      </c>
      <c r="D8940">
        <f>DAYS360(Таблица1[[#This Row],[Столбец13]],Таблица1[[#This Row],[Столбец14]],TRUE)+1</f>
        <v>107</v>
      </c>
      <c r="E8940">
        <v>4</v>
      </c>
      <c r="F8940">
        <v>17</v>
      </c>
      <c r="G8940" s="1">
        <f t="shared" si="139"/>
        <v>1.3944000000000001</v>
      </c>
      <c r="H8940" s="1">
        <v>1.4067000000000001</v>
      </c>
      <c r="I8940" s="1">
        <v>1.3943000000000001</v>
      </c>
      <c r="J8940" s="1">
        <v>1.4044000000000001</v>
      </c>
      <c r="K8940" s="1">
        <f>(Таблица1[[#This Row],[Столбец7]]-Таблица1[[#This Row],[Столбец4]])*10000</f>
        <v>100.00000000000009</v>
      </c>
    </row>
    <row r="8941" spans="1:11" x14ac:dyDescent="0.2">
      <c r="A8941">
        <v>2006</v>
      </c>
      <c r="B8941" t="str">
        <f>CONCATENATE("01.","01",".",Таблица1[[#This Row],[Столбец1]])</f>
        <v>01.01.2006</v>
      </c>
      <c r="C8941" t="str">
        <f>CONCATENATE(Таблица1[[#This Row],[Столбец3]],".",Таблица1[[#This Row],[Столбец2]],".",Таблица1[[#This Row],[Столбец1]])</f>
        <v>18.4.2006</v>
      </c>
      <c r="D8941">
        <f>DAYS360(Таблица1[[#This Row],[Столбец13]],Таблица1[[#This Row],[Столбец14]],TRUE)+1</f>
        <v>108</v>
      </c>
      <c r="E8941">
        <v>4</v>
      </c>
      <c r="F8941">
        <v>18</v>
      </c>
      <c r="G8941" s="1">
        <f t="shared" si="139"/>
        <v>1.4044000000000001</v>
      </c>
      <c r="H8941" s="1">
        <v>1.41</v>
      </c>
      <c r="I8941" s="1">
        <v>1.3991</v>
      </c>
      <c r="J8941" s="1">
        <v>1.4098999999999999</v>
      </c>
      <c r="K8941" s="1">
        <f>(Таблица1[[#This Row],[Столбец7]]-Таблица1[[#This Row],[Столбец4]])*10000</f>
        <v>54.99999999999838</v>
      </c>
    </row>
    <row r="8942" spans="1:11" x14ac:dyDescent="0.2">
      <c r="A8942">
        <v>2006</v>
      </c>
      <c r="B8942" t="str">
        <f>CONCATENATE("01.","01",".",Таблица1[[#This Row],[Столбец1]])</f>
        <v>01.01.2006</v>
      </c>
      <c r="C8942" t="str">
        <f>CONCATENATE(Таблица1[[#This Row],[Столбец3]],".",Таблица1[[#This Row],[Столбец2]],".",Таблица1[[#This Row],[Столбец1]])</f>
        <v>19.4.2006</v>
      </c>
      <c r="D8942">
        <f>DAYS360(Таблица1[[#This Row],[Столбец13]],Таблица1[[#This Row],[Столбец14]],TRUE)+1</f>
        <v>109</v>
      </c>
      <c r="E8942">
        <v>4</v>
      </c>
      <c r="F8942">
        <v>19</v>
      </c>
      <c r="G8942" s="1">
        <f t="shared" si="139"/>
        <v>1.4098999999999999</v>
      </c>
      <c r="H8942" s="1">
        <v>1.411</v>
      </c>
      <c r="I8942" s="1">
        <v>1.4</v>
      </c>
      <c r="J8942" s="1">
        <v>1.4052</v>
      </c>
      <c r="K8942" s="1">
        <f>(Таблица1[[#This Row],[Столбец7]]-Таблица1[[#This Row],[Столбец4]])*10000</f>
        <v>-46.999999999999261</v>
      </c>
    </row>
    <row r="8943" spans="1:11" x14ac:dyDescent="0.2">
      <c r="A8943">
        <v>2006</v>
      </c>
      <c r="B8943" t="str">
        <f>CONCATENATE("01.","01",".",Таблица1[[#This Row],[Столбец1]])</f>
        <v>01.01.2006</v>
      </c>
      <c r="C8943" t="str">
        <f>CONCATENATE(Таблица1[[#This Row],[Столбец3]],".",Таблица1[[#This Row],[Столбец2]],".",Таблица1[[#This Row],[Столбец1]])</f>
        <v>20.4.2006</v>
      </c>
      <c r="D8943">
        <f>DAYS360(Таблица1[[#This Row],[Столбец13]],Таблица1[[#This Row],[Столбец14]],TRUE)+1</f>
        <v>110</v>
      </c>
      <c r="E8943">
        <v>4</v>
      </c>
      <c r="F8943">
        <v>20</v>
      </c>
      <c r="G8943" s="1">
        <f t="shared" si="139"/>
        <v>1.4052</v>
      </c>
      <c r="H8943" s="1">
        <v>1.4068000000000001</v>
      </c>
      <c r="I8943" s="1">
        <v>1.3991</v>
      </c>
      <c r="J8943" s="1">
        <v>1.4032</v>
      </c>
      <c r="K8943" s="1">
        <f>(Таблица1[[#This Row],[Столбец7]]-Таблица1[[#This Row],[Столбец4]])*10000</f>
        <v>-20.000000000000018</v>
      </c>
    </row>
    <row r="8944" spans="1:11" x14ac:dyDescent="0.2">
      <c r="A8944">
        <v>2006</v>
      </c>
      <c r="B8944" t="str">
        <f>CONCATENATE("01.","01",".",Таблица1[[#This Row],[Столбец1]])</f>
        <v>01.01.2006</v>
      </c>
      <c r="C8944" t="str">
        <f>CONCATENATE(Таблица1[[#This Row],[Столбец3]],".",Таблица1[[#This Row],[Столбец2]],".",Таблица1[[#This Row],[Столбец1]])</f>
        <v>21.4.2006</v>
      </c>
      <c r="D8944">
        <f>DAYS360(Таблица1[[#This Row],[Столбец13]],Таблица1[[#This Row],[Столбец14]],TRUE)+1</f>
        <v>111</v>
      </c>
      <c r="E8944">
        <v>4</v>
      </c>
      <c r="F8944">
        <v>21</v>
      </c>
      <c r="G8944" s="1">
        <f t="shared" si="139"/>
        <v>1.4032</v>
      </c>
      <c r="H8944" s="1">
        <v>1.4058999999999999</v>
      </c>
      <c r="I8944" s="1">
        <v>1.3983000000000001</v>
      </c>
      <c r="J8944" s="1">
        <v>1.4036</v>
      </c>
      <c r="K8944" s="1">
        <f>(Таблица1[[#This Row],[Столбец7]]-Таблица1[[#This Row],[Столбец4]])*10000</f>
        <v>3.9999999999995595</v>
      </c>
    </row>
    <row r="8945" spans="1:11" x14ac:dyDescent="0.2">
      <c r="A8945">
        <v>2006</v>
      </c>
      <c r="B8945" t="str">
        <f>CONCATENATE("01.","01",".",Таблица1[[#This Row],[Столбец1]])</f>
        <v>01.01.2006</v>
      </c>
      <c r="C8945" t="str">
        <f>CONCATENATE(Таблица1[[#This Row],[Столбец3]],".",Таблица1[[#This Row],[Столбец2]],".",Таблица1[[#This Row],[Столбец1]])</f>
        <v>24.4.2006</v>
      </c>
      <c r="D8945">
        <f>DAYS360(Таблица1[[#This Row],[Столбец13]],Таблица1[[#This Row],[Столбец14]],TRUE)+1</f>
        <v>114</v>
      </c>
      <c r="E8945">
        <v>4</v>
      </c>
      <c r="F8945">
        <v>24</v>
      </c>
      <c r="G8945" s="1">
        <f t="shared" si="139"/>
        <v>1.4036</v>
      </c>
      <c r="H8945" s="1">
        <v>1.4100999999999999</v>
      </c>
      <c r="I8945" s="1">
        <v>1.4019999999999999</v>
      </c>
      <c r="J8945" s="1">
        <v>1.4074</v>
      </c>
      <c r="K8945" s="1">
        <f>(Таблица1[[#This Row],[Столбец7]]-Таблица1[[#This Row],[Столбец4]])*10000</f>
        <v>38.000000000000256</v>
      </c>
    </row>
    <row r="8946" spans="1:11" x14ac:dyDescent="0.2">
      <c r="A8946">
        <v>2006</v>
      </c>
      <c r="B8946" t="str">
        <f>CONCATENATE("01.","01",".",Таблица1[[#This Row],[Столбец1]])</f>
        <v>01.01.2006</v>
      </c>
      <c r="C8946" t="str">
        <f>CONCATENATE(Таблица1[[#This Row],[Столбец3]],".",Таблица1[[#This Row],[Столбец2]],".",Таблица1[[#This Row],[Столбец1]])</f>
        <v>25.4.2006</v>
      </c>
      <c r="D8946">
        <f>DAYS360(Таблица1[[#This Row],[Столбец13]],Таблица1[[#This Row],[Столбец14]],TRUE)+1</f>
        <v>115</v>
      </c>
      <c r="E8946">
        <v>4</v>
      </c>
      <c r="F8946">
        <v>25</v>
      </c>
      <c r="G8946" s="1">
        <f t="shared" si="139"/>
        <v>1.4074</v>
      </c>
      <c r="H8946" s="1">
        <v>1.4139999999999999</v>
      </c>
      <c r="I8946" s="1">
        <v>1.4016999999999999</v>
      </c>
      <c r="J8946" s="1">
        <v>1.4048</v>
      </c>
      <c r="K8946" s="1">
        <f>(Таблица1[[#This Row],[Столбец7]]-Таблица1[[#This Row],[Столбец4]])*10000</f>
        <v>-25.999999999999357</v>
      </c>
    </row>
    <row r="8947" spans="1:11" x14ac:dyDescent="0.2">
      <c r="A8947">
        <v>2006</v>
      </c>
      <c r="B8947" t="str">
        <f>CONCATENATE("01.","01",".",Таблица1[[#This Row],[Столбец1]])</f>
        <v>01.01.2006</v>
      </c>
      <c r="C8947" t="str">
        <f>CONCATENATE(Таблица1[[#This Row],[Столбец3]],".",Таблица1[[#This Row],[Столбец2]],".",Таблица1[[#This Row],[Столбец1]])</f>
        <v>26.4.2006</v>
      </c>
      <c r="D8947">
        <f>DAYS360(Таблица1[[#This Row],[Столбец13]],Таблица1[[#This Row],[Столбец14]],TRUE)+1</f>
        <v>116</v>
      </c>
      <c r="E8947">
        <v>4</v>
      </c>
      <c r="F8947">
        <v>26</v>
      </c>
      <c r="G8947" s="1">
        <f t="shared" si="139"/>
        <v>1.4048</v>
      </c>
      <c r="H8947" s="1">
        <v>1.4074</v>
      </c>
      <c r="I8947" s="1">
        <v>1.3988</v>
      </c>
      <c r="J8947" s="1">
        <v>1.4034</v>
      </c>
      <c r="K8947" s="1">
        <f>(Таблица1[[#This Row],[Столбец7]]-Таблица1[[#This Row],[Столбец4]])*10000</f>
        <v>-14.000000000000679</v>
      </c>
    </row>
    <row r="8948" spans="1:11" x14ac:dyDescent="0.2">
      <c r="A8948">
        <v>2006</v>
      </c>
      <c r="B8948" t="str">
        <f>CONCATENATE("01.","01",".",Таблица1[[#This Row],[Столбец1]])</f>
        <v>01.01.2006</v>
      </c>
      <c r="C8948" t="str">
        <f>CONCATENATE(Таблица1[[#This Row],[Столбец3]],".",Таблица1[[#This Row],[Столбец2]],".",Таблица1[[#This Row],[Столбец1]])</f>
        <v>27.4.2006</v>
      </c>
      <c r="D8948">
        <f>DAYS360(Таблица1[[#This Row],[Столбец13]],Таблица1[[#This Row],[Столбец14]],TRUE)+1</f>
        <v>117</v>
      </c>
      <c r="E8948">
        <v>4</v>
      </c>
      <c r="F8948">
        <v>27</v>
      </c>
      <c r="G8948" s="1">
        <f t="shared" si="139"/>
        <v>1.4034</v>
      </c>
      <c r="H8948" s="1">
        <v>1.4091</v>
      </c>
      <c r="I8948" s="1">
        <v>1.4004000000000001</v>
      </c>
      <c r="J8948" s="1">
        <v>1.4069</v>
      </c>
      <c r="K8948" s="1">
        <f>(Таблица1[[#This Row],[Столбец7]]-Таблица1[[#This Row],[Столбец4]])*10000</f>
        <v>35.000000000000583</v>
      </c>
    </row>
    <row r="8949" spans="1:11" x14ac:dyDescent="0.2">
      <c r="A8949">
        <v>2006</v>
      </c>
      <c r="B8949" t="str">
        <f>CONCATENATE("01.","01",".",Таблица1[[#This Row],[Столбец1]])</f>
        <v>01.01.2006</v>
      </c>
      <c r="C8949" t="str">
        <f>CONCATENATE(Таблица1[[#This Row],[Столбец3]],".",Таблица1[[#This Row],[Столбец2]],".",Таблица1[[#This Row],[Столбец1]])</f>
        <v>28.4.2006</v>
      </c>
      <c r="D8949">
        <f>DAYS360(Таблица1[[#This Row],[Столбец13]],Таблица1[[#This Row],[Столбец14]],TRUE)+1</f>
        <v>118</v>
      </c>
      <c r="E8949">
        <v>4</v>
      </c>
      <c r="F8949">
        <v>28</v>
      </c>
      <c r="G8949" s="1">
        <f t="shared" si="139"/>
        <v>1.4069</v>
      </c>
      <c r="H8949" s="1">
        <v>1.4158999999999999</v>
      </c>
      <c r="I8949" s="1">
        <v>1.4058999999999999</v>
      </c>
      <c r="J8949" s="1">
        <v>1.4107000000000001</v>
      </c>
      <c r="K8949" s="1">
        <f>(Таблица1[[#This Row],[Столбец7]]-Таблица1[[#This Row],[Столбец4]])*10000</f>
        <v>38.000000000000256</v>
      </c>
    </row>
    <row r="8950" spans="1:11" x14ac:dyDescent="0.2">
      <c r="A8950">
        <v>2006</v>
      </c>
      <c r="B8950" t="str">
        <f>CONCATENATE("01.","01",".",Таблица1[[#This Row],[Столбец1]])</f>
        <v>01.01.2006</v>
      </c>
      <c r="C8950" t="str">
        <f>CONCATENATE(Таблица1[[#This Row],[Столбец3]],".",Таблица1[[#This Row],[Столбец2]],".",Таблица1[[#This Row],[Столбец1]])</f>
        <v>1.5.2006</v>
      </c>
      <c r="D8950">
        <f>DAYS360(Таблица1[[#This Row],[Столбец13]],Таблица1[[#This Row],[Столбец14]],TRUE)+1</f>
        <v>121</v>
      </c>
      <c r="E8950">
        <v>5</v>
      </c>
      <c r="F8950">
        <v>1</v>
      </c>
      <c r="G8950" s="1">
        <f t="shared" si="139"/>
        <v>1.4107000000000001</v>
      </c>
      <c r="H8950" s="1">
        <v>1.4154</v>
      </c>
      <c r="I8950" s="1">
        <v>1.399</v>
      </c>
      <c r="J8950" s="1">
        <v>1.3997999999999999</v>
      </c>
      <c r="K8950" s="1">
        <f>(Таблица1[[#This Row],[Столбец7]]-Таблица1[[#This Row],[Столбец4]])*10000</f>
        <v>-109.00000000000132</v>
      </c>
    </row>
    <row r="8951" spans="1:11" x14ac:dyDescent="0.2">
      <c r="A8951">
        <v>2006</v>
      </c>
      <c r="B8951" t="str">
        <f>CONCATENATE("01.","01",".",Таблица1[[#This Row],[Столбец1]])</f>
        <v>01.01.2006</v>
      </c>
      <c r="C8951" t="str">
        <f>CONCATENATE(Таблица1[[#This Row],[Столбец3]],".",Таблица1[[#This Row],[Столбец2]],".",Таблица1[[#This Row],[Столбец1]])</f>
        <v>2.5.2006</v>
      </c>
      <c r="D8951">
        <f>DAYS360(Таблица1[[#This Row],[Столбец13]],Таблица1[[#This Row],[Столбец14]],TRUE)+1</f>
        <v>122</v>
      </c>
      <c r="E8951">
        <v>5</v>
      </c>
      <c r="F8951">
        <v>2</v>
      </c>
      <c r="G8951" s="1">
        <f t="shared" si="139"/>
        <v>1.3997999999999999</v>
      </c>
      <c r="H8951" s="1">
        <v>1.405</v>
      </c>
      <c r="I8951" s="1">
        <v>1.3939999999999999</v>
      </c>
      <c r="J8951" s="1">
        <v>1.3955</v>
      </c>
      <c r="K8951" s="1">
        <f>(Таблица1[[#This Row],[Столбец7]]-Таблица1[[#This Row],[Столбец4]])*10000</f>
        <v>-42.999999999999702</v>
      </c>
    </row>
    <row r="8952" spans="1:11" x14ac:dyDescent="0.2">
      <c r="A8952">
        <v>2006</v>
      </c>
      <c r="B8952" t="str">
        <f>CONCATENATE("01.","01",".",Таблица1[[#This Row],[Столбец1]])</f>
        <v>01.01.2006</v>
      </c>
      <c r="C8952" t="str">
        <f>CONCATENATE(Таблица1[[#This Row],[Столбец3]],".",Таблица1[[#This Row],[Столбец2]],".",Таблица1[[#This Row],[Столбец1]])</f>
        <v>3.5.2006</v>
      </c>
      <c r="D8952">
        <f>DAYS360(Таблица1[[#This Row],[Столбец13]],Таблица1[[#This Row],[Столбец14]],TRUE)+1</f>
        <v>123</v>
      </c>
      <c r="E8952">
        <v>5</v>
      </c>
      <c r="F8952">
        <v>3</v>
      </c>
      <c r="G8952" s="1">
        <f t="shared" si="139"/>
        <v>1.3955</v>
      </c>
      <c r="H8952" s="1">
        <v>1.4012</v>
      </c>
      <c r="I8952" s="1">
        <v>1.3912</v>
      </c>
      <c r="J8952" s="1">
        <v>1.3993</v>
      </c>
      <c r="K8952" s="1">
        <f>(Таблица1[[#This Row],[Столбец7]]-Таблица1[[#This Row],[Столбец4]])*10000</f>
        <v>38.000000000000256</v>
      </c>
    </row>
    <row r="8953" spans="1:11" x14ac:dyDescent="0.2">
      <c r="A8953">
        <v>2006</v>
      </c>
      <c r="B8953" t="str">
        <f>CONCATENATE("01.","01",".",Таблица1[[#This Row],[Столбец1]])</f>
        <v>01.01.2006</v>
      </c>
      <c r="C8953" t="str">
        <f>CONCATENATE(Таблица1[[#This Row],[Столбец3]],".",Таблица1[[#This Row],[Столбец2]],".",Таблица1[[#This Row],[Столбец1]])</f>
        <v>4.5.2006</v>
      </c>
      <c r="D8953">
        <f>DAYS360(Таблица1[[#This Row],[Столбец13]],Таблица1[[#This Row],[Столбец14]],TRUE)+1</f>
        <v>124</v>
      </c>
      <c r="E8953">
        <v>5</v>
      </c>
      <c r="F8953">
        <v>4</v>
      </c>
      <c r="G8953" s="1">
        <f t="shared" si="139"/>
        <v>1.3993</v>
      </c>
      <c r="H8953" s="1">
        <v>1.4091</v>
      </c>
      <c r="I8953" s="1">
        <v>1.3976</v>
      </c>
      <c r="J8953" s="1">
        <v>1.4073</v>
      </c>
      <c r="K8953" s="1">
        <f>(Таблица1[[#This Row],[Столбец7]]-Таблица1[[#This Row],[Столбец4]])*10000</f>
        <v>80.000000000000071</v>
      </c>
    </row>
    <row r="8954" spans="1:11" x14ac:dyDescent="0.2">
      <c r="A8954">
        <v>2006</v>
      </c>
      <c r="B8954" t="str">
        <f>CONCATENATE("01.","01",".",Таблица1[[#This Row],[Столбец1]])</f>
        <v>01.01.2006</v>
      </c>
      <c r="C8954" t="str">
        <f>CONCATENATE(Таблица1[[#This Row],[Столбец3]],".",Таблица1[[#This Row],[Столбец2]],".",Таблица1[[#This Row],[Столбец1]])</f>
        <v>5.5.2006</v>
      </c>
      <c r="D8954">
        <f>DAYS360(Таблица1[[#This Row],[Столбец13]],Таблица1[[#This Row],[Столбец14]],TRUE)+1</f>
        <v>125</v>
      </c>
      <c r="E8954">
        <v>5</v>
      </c>
      <c r="F8954">
        <v>5</v>
      </c>
      <c r="G8954" s="1">
        <f t="shared" si="139"/>
        <v>1.4073</v>
      </c>
      <c r="H8954" s="1">
        <v>1.4137999999999999</v>
      </c>
      <c r="I8954" s="1">
        <v>1.4045000000000001</v>
      </c>
      <c r="J8954" s="1">
        <v>1.4065000000000001</v>
      </c>
      <c r="K8954" s="1">
        <f>(Таблица1[[#This Row],[Столбец7]]-Таблица1[[#This Row],[Столбец4]])*10000</f>
        <v>-7.9999999999991189</v>
      </c>
    </row>
    <row r="8955" spans="1:11" x14ac:dyDescent="0.2">
      <c r="A8955">
        <v>2006</v>
      </c>
      <c r="B8955" t="str">
        <f>CONCATENATE("01.","01",".",Таблица1[[#This Row],[Столбец1]])</f>
        <v>01.01.2006</v>
      </c>
      <c r="C8955" t="str">
        <f>CONCATENATE(Таблица1[[#This Row],[Столбец3]],".",Таблица1[[#This Row],[Столбец2]],".",Таблица1[[#This Row],[Столбец1]])</f>
        <v>8.5.2006</v>
      </c>
      <c r="D8955">
        <f>DAYS360(Таблица1[[#This Row],[Столбец13]],Таблица1[[#This Row],[Столбец14]],TRUE)+1</f>
        <v>128</v>
      </c>
      <c r="E8955">
        <v>5</v>
      </c>
      <c r="F8955">
        <v>8</v>
      </c>
      <c r="G8955" s="1">
        <f t="shared" si="139"/>
        <v>1.4065000000000001</v>
      </c>
      <c r="H8955" s="1">
        <v>1.4169</v>
      </c>
      <c r="I8955" s="1">
        <v>1.4051</v>
      </c>
      <c r="J8955" s="1">
        <v>1.4131</v>
      </c>
      <c r="K8955" s="1">
        <f>(Таблица1[[#This Row],[Столбец7]]-Таблица1[[#This Row],[Столбец4]])*10000</f>
        <v>65.999999999999389</v>
      </c>
    </row>
    <row r="8956" spans="1:11" x14ac:dyDescent="0.2">
      <c r="A8956">
        <v>2006</v>
      </c>
      <c r="B8956" t="str">
        <f>CONCATENATE("01.","01",".",Таблица1[[#This Row],[Столбец1]])</f>
        <v>01.01.2006</v>
      </c>
      <c r="C8956" t="str">
        <f>CONCATENATE(Таблица1[[#This Row],[Столбец3]],".",Таблица1[[#This Row],[Столбец2]],".",Таблица1[[#This Row],[Столбец1]])</f>
        <v>9.5.2006</v>
      </c>
      <c r="D8956">
        <f>DAYS360(Таблица1[[#This Row],[Столбец13]],Таблица1[[#This Row],[Столбец14]],TRUE)+1</f>
        <v>129</v>
      </c>
      <c r="E8956">
        <v>5</v>
      </c>
      <c r="F8956">
        <v>9</v>
      </c>
      <c r="G8956" s="1">
        <f t="shared" si="139"/>
        <v>1.4131</v>
      </c>
      <c r="H8956" s="1">
        <v>1.4165000000000001</v>
      </c>
      <c r="I8956" s="1">
        <v>1.4000999999999999</v>
      </c>
      <c r="J8956" s="1">
        <v>1.4019999999999999</v>
      </c>
      <c r="K8956" s="1">
        <f>(Таблица1[[#This Row],[Столбец7]]-Таблица1[[#This Row],[Столбец4]])*10000</f>
        <v>-111.00000000000109</v>
      </c>
    </row>
    <row r="8957" spans="1:11" x14ac:dyDescent="0.2">
      <c r="A8957">
        <v>2006</v>
      </c>
      <c r="B8957" t="str">
        <f>CONCATENATE("01.","01",".",Таблица1[[#This Row],[Столбец1]])</f>
        <v>01.01.2006</v>
      </c>
      <c r="C8957" t="str">
        <f>CONCATENATE(Таблица1[[#This Row],[Столбец3]],".",Таблица1[[#This Row],[Столбец2]],".",Таблица1[[#This Row],[Столбец1]])</f>
        <v>10.5.2006</v>
      </c>
      <c r="D8957">
        <f>DAYS360(Таблица1[[#This Row],[Столбец13]],Таблица1[[#This Row],[Столбец14]],TRUE)+1</f>
        <v>130</v>
      </c>
      <c r="E8957">
        <v>5</v>
      </c>
      <c r="F8957">
        <v>10</v>
      </c>
      <c r="G8957" s="1">
        <f t="shared" si="139"/>
        <v>1.4019999999999999</v>
      </c>
      <c r="H8957" s="1">
        <v>1.4106000000000001</v>
      </c>
      <c r="I8957" s="1">
        <v>1.4015</v>
      </c>
      <c r="J8957" s="1">
        <v>1.4069</v>
      </c>
      <c r="K8957" s="1">
        <f>(Таблица1[[#This Row],[Столбец7]]-Таблица1[[#This Row],[Столбец4]])*10000</f>
        <v>49.000000000001265</v>
      </c>
    </row>
    <row r="8958" spans="1:11" x14ac:dyDescent="0.2">
      <c r="A8958">
        <v>2006</v>
      </c>
      <c r="B8958" t="str">
        <f>CONCATENATE("01.","01",".",Таблица1[[#This Row],[Столбец1]])</f>
        <v>01.01.2006</v>
      </c>
      <c r="C8958" t="str">
        <f>CONCATENATE(Таблица1[[#This Row],[Столбец3]],".",Таблица1[[#This Row],[Столбец2]],".",Таблица1[[#This Row],[Столбец1]])</f>
        <v>11.5.2006</v>
      </c>
      <c r="D8958">
        <f>DAYS360(Таблица1[[#This Row],[Столбец13]],Таблица1[[#This Row],[Столбец14]],TRUE)+1</f>
        <v>131</v>
      </c>
      <c r="E8958">
        <v>5</v>
      </c>
      <c r="F8958">
        <v>11</v>
      </c>
      <c r="G8958" s="1">
        <f t="shared" si="139"/>
        <v>1.4069</v>
      </c>
      <c r="H8958" s="1">
        <v>1.4161999999999999</v>
      </c>
      <c r="I8958" s="1">
        <v>1.4021999999999999</v>
      </c>
      <c r="J8958" s="1">
        <v>1.4158999999999999</v>
      </c>
      <c r="K8958" s="1">
        <f>(Таблица1[[#This Row],[Столбец7]]-Таблица1[[#This Row],[Столбец4]])*10000</f>
        <v>89.999999999998977</v>
      </c>
    </row>
    <row r="8959" spans="1:11" x14ac:dyDescent="0.2">
      <c r="A8959">
        <v>2006</v>
      </c>
      <c r="B8959" t="str">
        <f>CONCATENATE("01.","01",".",Таблица1[[#This Row],[Столбец1]])</f>
        <v>01.01.2006</v>
      </c>
      <c r="C8959" t="str">
        <f>CONCATENATE(Таблица1[[#This Row],[Столбец3]],".",Таблица1[[#This Row],[Столбец2]],".",Таблица1[[#This Row],[Столбец1]])</f>
        <v>12.5.2006</v>
      </c>
      <c r="D8959">
        <f>DAYS360(Таблица1[[#This Row],[Столбец13]],Таблица1[[#This Row],[Столбец14]],TRUE)+1</f>
        <v>132</v>
      </c>
      <c r="E8959">
        <v>5</v>
      </c>
      <c r="F8959">
        <v>12</v>
      </c>
      <c r="G8959" s="1">
        <f t="shared" si="139"/>
        <v>1.4158999999999999</v>
      </c>
      <c r="H8959" s="1">
        <v>1.4341999999999999</v>
      </c>
      <c r="I8959" s="1">
        <v>1.41</v>
      </c>
      <c r="J8959" s="1">
        <v>1.4341999999999999</v>
      </c>
      <c r="K8959" s="1">
        <f>(Таблица1[[#This Row],[Столбец7]]-Таблица1[[#This Row],[Столбец4]])*10000</f>
        <v>182.99999999999983</v>
      </c>
    </row>
    <row r="8960" spans="1:11" x14ac:dyDescent="0.2">
      <c r="A8960">
        <v>2006</v>
      </c>
      <c r="B8960" t="str">
        <f>CONCATENATE("01.","01",".",Таблица1[[#This Row],[Столбец1]])</f>
        <v>01.01.2006</v>
      </c>
      <c r="C8960" t="str">
        <f>CONCATENATE(Таблица1[[#This Row],[Столбец3]],".",Таблица1[[#This Row],[Столбец2]],".",Таблица1[[#This Row],[Столбец1]])</f>
        <v>15.5.2006</v>
      </c>
      <c r="D8960">
        <f>DAYS360(Таблица1[[#This Row],[Столбец13]],Таблица1[[#This Row],[Столбец14]],TRUE)+1</f>
        <v>135</v>
      </c>
      <c r="E8960">
        <v>5</v>
      </c>
      <c r="F8960">
        <v>15</v>
      </c>
      <c r="G8960" s="1">
        <f t="shared" si="139"/>
        <v>1.4341999999999999</v>
      </c>
      <c r="H8960" s="1">
        <v>1.4378</v>
      </c>
      <c r="I8960" s="1">
        <v>1.4224000000000001</v>
      </c>
      <c r="J8960" s="1">
        <v>1.4255</v>
      </c>
      <c r="K8960" s="1">
        <f>(Таблица1[[#This Row],[Столбец7]]-Таблица1[[#This Row],[Столбец4]])*10000</f>
        <v>-86.999999999999304</v>
      </c>
    </row>
    <row r="8961" spans="1:11" x14ac:dyDescent="0.2">
      <c r="A8961">
        <v>2006</v>
      </c>
      <c r="B8961" t="str">
        <f>CONCATENATE("01.","01",".",Таблица1[[#This Row],[Столбец1]])</f>
        <v>01.01.2006</v>
      </c>
      <c r="C8961" t="str">
        <f>CONCATENATE(Таблица1[[#This Row],[Столбец3]],".",Таблица1[[#This Row],[Столбец2]],".",Таблица1[[#This Row],[Столбец1]])</f>
        <v>16.5.2006</v>
      </c>
      <c r="D8961">
        <f>DAYS360(Таблица1[[#This Row],[Столбец13]],Таблица1[[#This Row],[Столбец14]],TRUE)+1</f>
        <v>136</v>
      </c>
      <c r="E8961">
        <v>5</v>
      </c>
      <c r="F8961">
        <v>16</v>
      </c>
      <c r="G8961" s="1">
        <f t="shared" si="139"/>
        <v>1.4255</v>
      </c>
      <c r="H8961" s="1">
        <v>1.4315</v>
      </c>
      <c r="I8961" s="1">
        <v>1.4218</v>
      </c>
      <c r="J8961" s="1">
        <v>1.4235</v>
      </c>
      <c r="K8961" s="1">
        <f>(Таблица1[[#This Row],[Столбец7]]-Таблица1[[#This Row],[Столбец4]])*10000</f>
        <v>-20.000000000000018</v>
      </c>
    </row>
    <row r="8962" spans="1:11" x14ac:dyDescent="0.2">
      <c r="A8962">
        <v>2006</v>
      </c>
      <c r="B8962" t="str">
        <f>CONCATENATE("01.","01",".",Таблица1[[#This Row],[Столбец1]])</f>
        <v>01.01.2006</v>
      </c>
      <c r="C8962" t="str">
        <f>CONCATENATE(Таблица1[[#This Row],[Столбец3]],".",Таблица1[[#This Row],[Столбец2]],".",Таблица1[[#This Row],[Столбец1]])</f>
        <v>17.5.2006</v>
      </c>
      <c r="D8962">
        <f>DAYS360(Таблица1[[#This Row],[Столбец13]],Таблица1[[#This Row],[Столбец14]],TRUE)+1</f>
        <v>137</v>
      </c>
      <c r="E8962">
        <v>5</v>
      </c>
      <c r="F8962">
        <v>17</v>
      </c>
      <c r="G8962" s="1">
        <f t="shared" ref="G8962:G9025" si="140">J8961</f>
        <v>1.4235</v>
      </c>
      <c r="H8962" s="1">
        <v>1.4280999999999999</v>
      </c>
      <c r="I8962" s="1">
        <v>1.4134</v>
      </c>
      <c r="J8962" s="1">
        <v>1.4193</v>
      </c>
      <c r="K8962" s="1">
        <f>(Таблица1[[#This Row],[Столбец7]]-Таблица1[[#This Row],[Столбец4]])*10000</f>
        <v>-41.999999999999815</v>
      </c>
    </row>
    <row r="8963" spans="1:11" x14ac:dyDescent="0.2">
      <c r="A8963">
        <v>2006</v>
      </c>
      <c r="B8963" t="str">
        <f>CONCATENATE("01.","01",".",Таблица1[[#This Row],[Столбец1]])</f>
        <v>01.01.2006</v>
      </c>
      <c r="C8963" t="str">
        <f>CONCATENATE(Таблица1[[#This Row],[Столбец3]],".",Таблица1[[#This Row],[Столбец2]],".",Таблица1[[#This Row],[Столбец1]])</f>
        <v>18.5.2006</v>
      </c>
      <c r="D8963">
        <f>DAYS360(Таблица1[[#This Row],[Столбец13]],Таблица1[[#This Row],[Столбец14]],TRUE)+1</f>
        <v>138</v>
      </c>
      <c r="E8963">
        <v>5</v>
      </c>
      <c r="F8963">
        <v>18</v>
      </c>
      <c r="G8963" s="1">
        <f t="shared" si="140"/>
        <v>1.4193</v>
      </c>
      <c r="H8963" s="1">
        <v>1.4412</v>
      </c>
      <c r="I8963" s="1">
        <v>1.4175</v>
      </c>
      <c r="J8963" s="1">
        <v>1.4397</v>
      </c>
      <c r="K8963" s="1">
        <f>(Таблица1[[#This Row],[Столбец7]]-Таблица1[[#This Row],[Столбец4]])*10000</f>
        <v>203.99999999999974</v>
      </c>
    </row>
    <row r="8964" spans="1:11" x14ac:dyDescent="0.2">
      <c r="A8964">
        <v>2006</v>
      </c>
      <c r="B8964" t="str">
        <f>CONCATENATE("01.","01",".",Таблица1[[#This Row],[Столбец1]])</f>
        <v>01.01.2006</v>
      </c>
      <c r="C8964" t="str">
        <f>CONCATENATE(Таблица1[[#This Row],[Столбец3]],".",Таблица1[[#This Row],[Столбец2]],".",Таблица1[[#This Row],[Столбец1]])</f>
        <v>19.5.2006</v>
      </c>
      <c r="D8964">
        <f>DAYS360(Таблица1[[#This Row],[Столбец13]],Таблица1[[#This Row],[Столбец14]],TRUE)+1</f>
        <v>139</v>
      </c>
      <c r="E8964">
        <v>5</v>
      </c>
      <c r="F8964">
        <v>19</v>
      </c>
      <c r="G8964" s="1">
        <f t="shared" si="140"/>
        <v>1.4397</v>
      </c>
      <c r="H8964" s="1">
        <v>1.4400999999999999</v>
      </c>
      <c r="I8964" s="1">
        <v>1.4273</v>
      </c>
      <c r="J8964" s="1">
        <v>1.4273</v>
      </c>
      <c r="K8964" s="1">
        <f>(Таблица1[[#This Row],[Столбец7]]-Таблица1[[#This Row],[Столбец4]])*10000</f>
        <v>-123.99999999999966</v>
      </c>
    </row>
    <row r="8965" spans="1:11" x14ac:dyDescent="0.2">
      <c r="A8965">
        <v>2006</v>
      </c>
      <c r="B8965" t="str">
        <f>CONCATENATE("01.","01",".",Таблица1[[#This Row],[Столбец1]])</f>
        <v>01.01.2006</v>
      </c>
      <c r="C8965" t="str">
        <f>CONCATENATE(Таблица1[[#This Row],[Столбец3]],".",Таблица1[[#This Row],[Столбец2]],".",Таблица1[[#This Row],[Столбец1]])</f>
        <v>22.5.2006</v>
      </c>
      <c r="D8965">
        <f>DAYS360(Таблица1[[#This Row],[Столбец13]],Таблица1[[#This Row],[Столбец14]],TRUE)+1</f>
        <v>142</v>
      </c>
      <c r="E8965">
        <v>5</v>
      </c>
      <c r="F8965">
        <v>22</v>
      </c>
      <c r="G8965" s="1">
        <f t="shared" si="140"/>
        <v>1.4273</v>
      </c>
      <c r="H8965" s="1">
        <v>1.4392</v>
      </c>
      <c r="I8965" s="1">
        <v>1.4276</v>
      </c>
      <c r="J8965" s="1">
        <v>1.4330000000000001</v>
      </c>
      <c r="K8965" s="1">
        <f>(Таблица1[[#This Row],[Столбец7]]-Таблица1[[#This Row],[Столбец4]])*10000</f>
        <v>57.000000000000384</v>
      </c>
    </row>
    <row r="8966" spans="1:11" x14ac:dyDescent="0.2">
      <c r="A8966">
        <v>2006</v>
      </c>
      <c r="B8966" t="str">
        <f>CONCATENATE("01.","01",".",Таблица1[[#This Row],[Столбец1]])</f>
        <v>01.01.2006</v>
      </c>
      <c r="C8966" t="str">
        <f>CONCATENATE(Таблица1[[#This Row],[Столбец3]],".",Таблица1[[#This Row],[Столбец2]],".",Таблица1[[#This Row],[Столбец1]])</f>
        <v>23.5.2006</v>
      </c>
      <c r="D8966">
        <f>DAYS360(Таблица1[[#This Row],[Столбец13]],Таблица1[[#This Row],[Столбец14]],TRUE)+1</f>
        <v>143</v>
      </c>
      <c r="E8966">
        <v>5</v>
      </c>
      <c r="F8966">
        <v>23</v>
      </c>
      <c r="G8966" s="1">
        <f t="shared" si="140"/>
        <v>1.4330000000000001</v>
      </c>
      <c r="H8966" s="1">
        <v>1.4430000000000001</v>
      </c>
      <c r="I8966" s="1">
        <v>1.4278999999999999</v>
      </c>
      <c r="J8966" s="1">
        <v>1.4373</v>
      </c>
      <c r="K8966" s="1">
        <f>(Таблица1[[#This Row],[Столбец7]]-Таблица1[[#This Row],[Столбец4]])*10000</f>
        <v>42.999999999999702</v>
      </c>
    </row>
    <row r="8967" spans="1:11" x14ac:dyDescent="0.2">
      <c r="A8967">
        <v>2006</v>
      </c>
      <c r="B8967" t="str">
        <f>CONCATENATE("01.","01",".",Таблица1[[#This Row],[Столбец1]])</f>
        <v>01.01.2006</v>
      </c>
      <c r="C8967" t="str">
        <f>CONCATENATE(Таблица1[[#This Row],[Столбец3]],".",Таблица1[[#This Row],[Столбец2]],".",Таблица1[[#This Row],[Столбец1]])</f>
        <v>24.5.2006</v>
      </c>
      <c r="D8967">
        <f>DAYS360(Таблица1[[#This Row],[Столбец13]],Таблица1[[#This Row],[Столбец14]],TRUE)+1</f>
        <v>144</v>
      </c>
      <c r="E8967">
        <v>5</v>
      </c>
      <c r="F8967">
        <v>24</v>
      </c>
      <c r="G8967" s="1">
        <f t="shared" si="140"/>
        <v>1.4373</v>
      </c>
      <c r="H8967" s="1">
        <v>1.4450000000000001</v>
      </c>
      <c r="I8967" s="1">
        <v>1.4275</v>
      </c>
      <c r="J8967" s="1">
        <v>1.4277</v>
      </c>
      <c r="K8967" s="1">
        <f>(Таблица1[[#This Row],[Столбец7]]-Таблица1[[#This Row],[Столбец4]])*10000</f>
        <v>-96.000000000000526</v>
      </c>
    </row>
    <row r="8968" spans="1:11" x14ac:dyDescent="0.2">
      <c r="A8968">
        <v>2006</v>
      </c>
      <c r="B8968" t="str">
        <f>CONCATENATE("01.","01",".",Таблица1[[#This Row],[Столбец1]])</f>
        <v>01.01.2006</v>
      </c>
      <c r="C8968" t="str">
        <f>CONCATENATE(Таблица1[[#This Row],[Столбец3]],".",Таблица1[[#This Row],[Столбец2]],".",Таблица1[[#This Row],[Столбец1]])</f>
        <v>25.5.2006</v>
      </c>
      <c r="D8968">
        <f>DAYS360(Таблица1[[#This Row],[Столбец13]],Таблица1[[#This Row],[Столбец14]],TRUE)+1</f>
        <v>145</v>
      </c>
      <c r="E8968">
        <v>5</v>
      </c>
      <c r="F8968">
        <v>25</v>
      </c>
      <c r="G8968" s="1">
        <f t="shared" si="140"/>
        <v>1.4277</v>
      </c>
      <c r="H8968" s="1">
        <v>1.4326000000000001</v>
      </c>
      <c r="I8968" s="1">
        <v>1.413</v>
      </c>
      <c r="J8968" s="1">
        <v>1.4187000000000001</v>
      </c>
      <c r="K8968" s="1">
        <f>(Таблица1[[#This Row],[Столбец7]]-Таблица1[[#This Row],[Столбец4]])*10000</f>
        <v>-89.999999999998977</v>
      </c>
    </row>
    <row r="8969" spans="1:11" x14ac:dyDescent="0.2">
      <c r="A8969">
        <v>2006</v>
      </c>
      <c r="B8969" t="str">
        <f>CONCATENATE("01.","01",".",Таблица1[[#This Row],[Столбец1]])</f>
        <v>01.01.2006</v>
      </c>
      <c r="C8969" t="str">
        <f>CONCATENATE(Таблица1[[#This Row],[Столбец3]],".",Таблица1[[#This Row],[Столбец2]],".",Таблица1[[#This Row],[Столбец1]])</f>
        <v>26.5.2006</v>
      </c>
      <c r="D8969">
        <f>DAYS360(Таблица1[[#This Row],[Столбец13]],Таблица1[[#This Row],[Столбец14]],TRUE)+1</f>
        <v>146</v>
      </c>
      <c r="E8969">
        <v>5</v>
      </c>
      <c r="F8969">
        <v>26</v>
      </c>
      <c r="G8969" s="1">
        <f t="shared" si="140"/>
        <v>1.4187000000000001</v>
      </c>
      <c r="H8969" s="1">
        <v>1.4217</v>
      </c>
      <c r="I8969" s="1">
        <v>1.4074</v>
      </c>
      <c r="J8969" s="1">
        <v>1.4083000000000001</v>
      </c>
      <c r="K8969" s="1">
        <f>(Таблица1[[#This Row],[Столбец7]]-Таблица1[[#This Row],[Столбец4]])*10000</f>
        <v>-103.99999999999964</v>
      </c>
    </row>
    <row r="8970" spans="1:11" x14ac:dyDescent="0.2">
      <c r="A8970">
        <v>2006</v>
      </c>
      <c r="B8970" t="str">
        <f>CONCATENATE("01.","01",".",Таблица1[[#This Row],[Столбец1]])</f>
        <v>01.01.2006</v>
      </c>
      <c r="C8970" t="str">
        <f>CONCATENATE(Таблица1[[#This Row],[Столбец3]],".",Таблица1[[#This Row],[Столбец2]],".",Таблица1[[#This Row],[Столбец1]])</f>
        <v>29.5.2006</v>
      </c>
      <c r="D8970">
        <f>DAYS360(Таблица1[[#This Row],[Столбец13]],Таблица1[[#This Row],[Столбец14]],TRUE)+1</f>
        <v>149</v>
      </c>
      <c r="E8970">
        <v>5</v>
      </c>
      <c r="F8970">
        <v>29</v>
      </c>
      <c r="G8970" s="1">
        <f t="shared" si="140"/>
        <v>1.4083000000000001</v>
      </c>
      <c r="H8970" s="1">
        <v>1.4121999999999999</v>
      </c>
      <c r="I8970" s="1">
        <v>1.4046000000000001</v>
      </c>
      <c r="J8970" s="1">
        <v>1.4095</v>
      </c>
      <c r="K8970" s="1">
        <f>(Таблица1[[#This Row],[Столбец7]]-Таблица1[[#This Row],[Столбец4]])*10000</f>
        <v>11.999999999998678</v>
      </c>
    </row>
    <row r="8971" spans="1:11" x14ac:dyDescent="0.2">
      <c r="A8971">
        <v>2006</v>
      </c>
      <c r="B8971" t="str">
        <f>CONCATENATE("01.","01",".",Таблица1[[#This Row],[Столбец1]])</f>
        <v>01.01.2006</v>
      </c>
      <c r="C8971" t="str">
        <f>CONCATENATE(Таблица1[[#This Row],[Столбец3]],".",Таблица1[[#This Row],[Столбец2]],".",Таблица1[[#This Row],[Столбец1]])</f>
        <v>30.5.2006</v>
      </c>
      <c r="D8971">
        <f>DAYS360(Таблица1[[#This Row],[Столбец13]],Таблица1[[#This Row],[Столбец14]],TRUE)+1</f>
        <v>150</v>
      </c>
      <c r="E8971">
        <v>5</v>
      </c>
      <c r="F8971">
        <v>30</v>
      </c>
      <c r="G8971" s="1">
        <f t="shared" si="140"/>
        <v>1.4095</v>
      </c>
      <c r="H8971" s="1">
        <v>1.4185000000000001</v>
      </c>
      <c r="I8971" s="1">
        <v>1.4069</v>
      </c>
      <c r="J8971" s="1">
        <v>1.4142999999999999</v>
      </c>
      <c r="K8971" s="1">
        <f>(Таблица1[[#This Row],[Столбец7]]-Таблица1[[#This Row],[Столбец4]])*10000</f>
        <v>47.999999999999154</v>
      </c>
    </row>
    <row r="8972" spans="1:11" x14ac:dyDescent="0.2">
      <c r="A8972">
        <v>2006</v>
      </c>
      <c r="B8972" t="str">
        <f>CONCATENATE("01.","01",".",Таблица1[[#This Row],[Столбец1]])</f>
        <v>01.01.2006</v>
      </c>
      <c r="C8972" t="str">
        <f>CONCATENATE(Таблица1[[#This Row],[Столбец3]],".",Таблица1[[#This Row],[Столбец2]],".",Таблица1[[#This Row],[Столбец1]])</f>
        <v>31.5.2006</v>
      </c>
      <c r="D8972">
        <f>DAYS360(Таблица1[[#This Row],[Столбец13]],Таблица1[[#This Row],[Столбец14]],TRUE)+1</f>
        <v>150</v>
      </c>
      <c r="E8972">
        <v>5</v>
      </c>
      <c r="F8972">
        <v>31</v>
      </c>
      <c r="G8972" s="1">
        <f t="shared" si="140"/>
        <v>1.4142999999999999</v>
      </c>
      <c r="H8972" s="1">
        <v>1.4165000000000001</v>
      </c>
      <c r="I8972" s="1">
        <v>1.407</v>
      </c>
      <c r="J8972" s="1">
        <v>1.4107000000000001</v>
      </c>
      <c r="K8972" s="1">
        <f>(Таблица1[[#This Row],[Столбец7]]-Таблица1[[#This Row],[Столбец4]])*10000</f>
        <v>-35.999999999998252</v>
      </c>
    </row>
    <row r="8973" spans="1:11" x14ac:dyDescent="0.2">
      <c r="A8973">
        <v>2006</v>
      </c>
      <c r="B8973" t="str">
        <f>CONCATENATE("01.","01",".",Таблица1[[#This Row],[Столбец1]])</f>
        <v>01.01.2006</v>
      </c>
      <c r="C8973" t="str">
        <f>CONCATENATE(Таблица1[[#This Row],[Столбец3]],".",Таблица1[[#This Row],[Столбец2]],".",Таблица1[[#This Row],[Столбец1]])</f>
        <v>1.6.2006</v>
      </c>
      <c r="D8973">
        <f>DAYS360(Таблица1[[#This Row],[Столбец13]],Таблица1[[#This Row],[Столбец14]],TRUE)+1</f>
        <v>151</v>
      </c>
      <c r="E8973">
        <v>6</v>
      </c>
      <c r="F8973">
        <v>1</v>
      </c>
      <c r="G8973" s="1">
        <f t="shared" si="140"/>
        <v>1.4107000000000001</v>
      </c>
      <c r="H8973" s="1">
        <v>1.4156</v>
      </c>
      <c r="I8973" s="1">
        <v>1.4068000000000001</v>
      </c>
      <c r="J8973" s="1">
        <v>1.4133</v>
      </c>
      <c r="K8973" s="1">
        <f>(Таблица1[[#This Row],[Столбец7]]-Таблица1[[#This Row],[Столбец4]])*10000</f>
        <v>25.999999999999357</v>
      </c>
    </row>
    <row r="8974" spans="1:11" x14ac:dyDescent="0.2">
      <c r="A8974">
        <v>2006</v>
      </c>
      <c r="B8974" t="str">
        <f>CONCATENATE("01.","01",".",Таблица1[[#This Row],[Столбец1]])</f>
        <v>01.01.2006</v>
      </c>
      <c r="C8974" t="str">
        <f>CONCATENATE(Таблица1[[#This Row],[Столбец3]],".",Таблица1[[#This Row],[Столбец2]],".",Таблица1[[#This Row],[Столбец1]])</f>
        <v>2.6.2006</v>
      </c>
      <c r="D8974">
        <f>DAYS360(Таблица1[[#This Row],[Столбец13]],Таблица1[[#This Row],[Столбец14]],TRUE)+1</f>
        <v>152</v>
      </c>
      <c r="E8974">
        <v>6</v>
      </c>
      <c r="F8974">
        <v>2</v>
      </c>
      <c r="G8974" s="1">
        <f t="shared" si="140"/>
        <v>1.4133</v>
      </c>
      <c r="H8974" s="1">
        <v>1.4231</v>
      </c>
      <c r="I8974" s="1">
        <v>1.4114</v>
      </c>
      <c r="J8974" s="1">
        <v>1.4214</v>
      </c>
      <c r="K8974" s="1">
        <f>(Таблица1[[#This Row],[Столбец7]]-Таблица1[[#This Row],[Столбец4]])*10000</f>
        <v>80.999999999999957</v>
      </c>
    </row>
    <row r="8975" spans="1:11" x14ac:dyDescent="0.2">
      <c r="A8975">
        <v>2006</v>
      </c>
      <c r="B8975" t="str">
        <f>CONCATENATE("01.","01",".",Таблица1[[#This Row],[Столбец1]])</f>
        <v>01.01.2006</v>
      </c>
      <c r="C8975" t="str">
        <f>CONCATENATE(Таблица1[[#This Row],[Столбец3]],".",Таблица1[[#This Row],[Столбец2]],".",Таблица1[[#This Row],[Столбец1]])</f>
        <v>5.6.2006</v>
      </c>
      <c r="D8975">
        <f>DAYS360(Таблица1[[#This Row],[Столбец13]],Таблица1[[#This Row],[Столбец14]],TRUE)+1</f>
        <v>155</v>
      </c>
      <c r="E8975">
        <v>6</v>
      </c>
      <c r="F8975">
        <v>5</v>
      </c>
      <c r="G8975" s="1">
        <f t="shared" si="140"/>
        <v>1.4214</v>
      </c>
      <c r="H8975" s="1">
        <v>1.4303999999999999</v>
      </c>
      <c r="I8975" s="1">
        <v>1.4215</v>
      </c>
      <c r="J8975" s="1">
        <v>1.4277</v>
      </c>
      <c r="K8975" s="1">
        <f>(Таблица1[[#This Row],[Столбец7]]-Таблица1[[#This Row],[Столбец4]])*10000</f>
        <v>62.999999999999723</v>
      </c>
    </row>
    <row r="8976" spans="1:11" x14ac:dyDescent="0.2">
      <c r="A8976">
        <v>2006</v>
      </c>
      <c r="B8976" t="str">
        <f>CONCATENATE("01.","01",".",Таблица1[[#This Row],[Столбец1]])</f>
        <v>01.01.2006</v>
      </c>
      <c r="C8976" t="str">
        <f>CONCATENATE(Таблица1[[#This Row],[Столбец3]],".",Таблица1[[#This Row],[Столбец2]],".",Таблица1[[#This Row],[Столбец1]])</f>
        <v>6.6.2006</v>
      </c>
      <c r="D8976">
        <f>DAYS360(Таблица1[[#This Row],[Столбец13]],Таблица1[[#This Row],[Столбец14]],TRUE)+1</f>
        <v>156</v>
      </c>
      <c r="E8976">
        <v>6</v>
      </c>
      <c r="F8976">
        <v>6</v>
      </c>
      <c r="G8976" s="1">
        <f t="shared" si="140"/>
        <v>1.4277</v>
      </c>
      <c r="H8976" s="1">
        <v>1.4320999999999999</v>
      </c>
      <c r="I8976" s="1">
        <v>1.4244000000000001</v>
      </c>
      <c r="J8976" s="1">
        <v>1.4269000000000001</v>
      </c>
      <c r="K8976" s="1">
        <f>(Таблица1[[#This Row],[Столбец7]]-Таблица1[[#This Row],[Столбец4]])*10000</f>
        <v>-7.9999999999991189</v>
      </c>
    </row>
    <row r="8977" spans="1:11" x14ac:dyDescent="0.2">
      <c r="A8977">
        <v>2006</v>
      </c>
      <c r="B8977" t="str">
        <f>CONCATENATE("01.","01",".",Таблица1[[#This Row],[Столбец1]])</f>
        <v>01.01.2006</v>
      </c>
      <c r="C8977" t="str">
        <f>CONCATENATE(Таблица1[[#This Row],[Столбец3]],".",Таблица1[[#This Row],[Столбец2]],".",Таблица1[[#This Row],[Столбец1]])</f>
        <v>7.6.2006</v>
      </c>
      <c r="D8977">
        <f>DAYS360(Таблица1[[#This Row],[Столбец13]],Таблица1[[#This Row],[Столбец14]],TRUE)+1</f>
        <v>157</v>
      </c>
      <c r="E8977">
        <v>6</v>
      </c>
      <c r="F8977">
        <v>7</v>
      </c>
      <c r="G8977" s="1">
        <f t="shared" si="140"/>
        <v>1.4269000000000001</v>
      </c>
      <c r="H8977" s="1">
        <v>1.4288000000000001</v>
      </c>
      <c r="I8977" s="1">
        <v>1.4208000000000001</v>
      </c>
      <c r="J8977" s="1">
        <v>1.4235</v>
      </c>
      <c r="K8977" s="1">
        <f>(Таблица1[[#This Row],[Столбец7]]-Таблица1[[#This Row],[Столбец4]])*10000</f>
        <v>-34.000000000000696</v>
      </c>
    </row>
    <row r="8978" spans="1:11" x14ac:dyDescent="0.2">
      <c r="A8978">
        <v>2006</v>
      </c>
      <c r="B8978" t="str">
        <f>CONCATENATE("01.","01",".",Таблица1[[#This Row],[Столбец1]])</f>
        <v>01.01.2006</v>
      </c>
      <c r="C8978" t="str">
        <f>CONCATENATE(Таблица1[[#This Row],[Столбец3]],".",Таблица1[[#This Row],[Столбец2]],".",Таблица1[[#This Row],[Столбец1]])</f>
        <v>8.6.2006</v>
      </c>
      <c r="D8978">
        <f>DAYS360(Таблица1[[#This Row],[Столбец13]],Таблица1[[#This Row],[Столбец14]],TRUE)+1</f>
        <v>158</v>
      </c>
      <c r="E8978">
        <v>6</v>
      </c>
      <c r="F8978">
        <v>8</v>
      </c>
      <c r="G8978" s="1">
        <f t="shared" si="140"/>
        <v>1.4235</v>
      </c>
      <c r="H8978" s="1">
        <v>1.4275</v>
      </c>
      <c r="I8978" s="1">
        <v>1.4155</v>
      </c>
      <c r="J8978" s="1">
        <v>1.4194</v>
      </c>
      <c r="K8978" s="1">
        <f>(Таблица1[[#This Row],[Столбец7]]-Таблица1[[#This Row],[Столбец4]])*10000</f>
        <v>-40.999999999999929</v>
      </c>
    </row>
    <row r="8979" spans="1:11" x14ac:dyDescent="0.2">
      <c r="A8979">
        <v>2006</v>
      </c>
      <c r="B8979" t="str">
        <f>CONCATENATE("01.","01",".",Таблица1[[#This Row],[Столбец1]])</f>
        <v>01.01.2006</v>
      </c>
      <c r="C8979" t="str">
        <f>CONCATENATE(Таблица1[[#This Row],[Столбец3]],".",Таблица1[[#This Row],[Столбец2]],".",Таблица1[[#This Row],[Столбец1]])</f>
        <v>9.6.2006</v>
      </c>
      <c r="D8979">
        <f>DAYS360(Таблица1[[#This Row],[Столбец13]],Таблица1[[#This Row],[Столбец14]],TRUE)+1</f>
        <v>159</v>
      </c>
      <c r="E8979">
        <v>6</v>
      </c>
      <c r="F8979">
        <v>9</v>
      </c>
      <c r="G8979" s="1">
        <f t="shared" si="140"/>
        <v>1.4194</v>
      </c>
      <c r="H8979" s="1">
        <v>1.4202999999999999</v>
      </c>
      <c r="I8979" s="1">
        <v>1.3959999999999999</v>
      </c>
      <c r="J8979" s="1">
        <v>1.3976</v>
      </c>
      <c r="K8979" s="1">
        <f>(Таблица1[[#This Row],[Столбец7]]-Таблица1[[#This Row],[Столбец4]])*10000</f>
        <v>-218.00000000000043</v>
      </c>
    </row>
    <row r="8980" spans="1:11" x14ac:dyDescent="0.2">
      <c r="A8980">
        <v>2006</v>
      </c>
      <c r="B8980" t="str">
        <f>CONCATENATE("01.","01",".",Таблица1[[#This Row],[Столбец1]])</f>
        <v>01.01.2006</v>
      </c>
      <c r="C8980" t="str">
        <f>CONCATENATE(Таблица1[[#This Row],[Столбец3]],".",Таблица1[[#This Row],[Столбец2]],".",Таблица1[[#This Row],[Столбец1]])</f>
        <v>12.6.2006</v>
      </c>
      <c r="D8980">
        <f>DAYS360(Таблица1[[#This Row],[Столбец13]],Таблица1[[#This Row],[Столбец14]],TRUE)+1</f>
        <v>162</v>
      </c>
      <c r="E8980">
        <v>6</v>
      </c>
      <c r="F8980">
        <v>12</v>
      </c>
      <c r="G8980" s="1">
        <f t="shared" si="140"/>
        <v>1.3976</v>
      </c>
      <c r="H8980" s="1">
        <v>1.3979999999999999</v>
      </c>
      <c r="I8980" s="1">
        <v>1.3804000000000001</v>
      </c>
      <c r="J8980" s="1">
        <v>1.3845000000000001</v>
      </c>
      <c r="K8980" s="1">
        <f>(Таблица1[[#This Row],[Столбец7]]-Таблица1[[#This Row],[Столбец4]])*10000</f>
        <v>-130.99999999999889</v>
      </c>
    </row>
    <row r="8981" spans="1:11" x14ac:dyDescent="0.2">
      <c r="A8981">
        <v>2006</v>
      </c>
      <c r="B8981" t="str">
        <f>CONCATENATE("01.","01",".",Таблица1[[#This Row],[Столбец1]])</f>
        <v>01.01.2006</v>
      </c>
      <c r="C8981" t="str">
        <f>CONCATENATE(Таблица1[[#This Row],[Столбец3]],".",Таблица1[[#This Row],[Столбец2]],".",Таблица1[[#This Row],[Столбец1]])</f>
        <v>13.6.2006</v>
      </c>
      <c r="D8981">
        <f>DAYS360(Таблица1[[#This Row],[Столбец13]],Таблица1[[#This Row],[Столбец14]],TRUE)+1</f>
        <v>163</v>
      </c>
      <c r="E8981">
        <v>6</v>
      </c>
      <c r="F8981">
        <v>13</v>
      </c>
      <c r="G8981" s="1">
        <f t="shared" si="140"/>
        <v>1.3845000000000001</v>
      </c>
      <c r="H8981" s="1">
        <v>1.3971</v>
      </c>
      <c r="I8981" s="1">
        <v>1.3794</v>
      </c>
      <c r="J8981" s="1">
        <v>1.397</v>
      </c>
      <c r="K8981" s="1">
        <f>(Таблица1[[#This Row],[Столбец7]]-Таблица1[[#This Row],[Столбец4]])*10000</f>
        <v>124.99999999999956</v>
      </c>
    </row>
    <row r="8982" spans="1:11" x14ac:dyDescent="0.2">
      <c r="A8982">
        <v>2006</v>
      </c>
      <c r="B8982" t="str">
        <f>CONCATENATE("01.","01",".",Таблица1[[#This Row],[Столбец1]])</f>
        <v>01.01.2006</v>
      </c>
      <c r="C8982" t="str">
        <f>CONCATENATE(Таблица1[[#This Row],[Столбец3]],".",Таблица1[[#This Row],[Столбец2]],".",Таблица1[[#This Row],[Столбец1]])</f>
        <v>14.6.2006</v>
      </c>
      <c r="D8982">
        <f>DAYS360(Таблица1[[#This Row],[Столбец13]],Таблица1[[#This Row],[Столбец14]],TRUE)+1</f>
        <v>164</v>
      </c>
      <c r="E8982">
        <v>6</v>
      </c>
      <c r="F8982">
        <v>14</v>
      </c>
      <c r="G8982" s="1">
        <f t="shared" si="140"/>
        <v>1.397</v>
      </c>
      <c r="H8982" s="1">
        <v>1.4054</v>
      </c>
      <c r="I8982" s="1">
        <v>1.3945000000000001</v>
      </c>
      <c r="J8982" s="1">
        <v>1.4023000000000001</v>
      </c>
      <c r="K8982" s="1">
        <f>(Таблица1[[#This Row],[Столбец7]]-Таблица1[[#This Row],[Столбец4]])*10000</f>
        <v>53.000000000000824</v>
      </c>
    </row>
    <row r="8983" spans="1:11" x14ac:dyDescent="0.2">
      <c r="A8983">
        <v>2006</v>
      </c>
      <c r="B8983" t="str">
        <f>CONCATENATE("01.","01",".",Таблица1[[#This Row],[Столбец1]])</f>
        <v>01.01.2006</v>
      </c>
      <c r="C8983" t="str">
        <f>CONCATENATE(Таблица1[[#This Row],[Столбец3]],".",Таблица1[[#This Row],[Столбец2]],".",Таблица1[[#This Row],[Столбец1]])</f>
        <v>15.6.2006</v>
      </c>
      <c r="D8983">
        <f>DAYS360(Таблица1[[#This Row],[Столбец13]],Таблица1[[#This Row],[Столбец14]],TRUE)+1</f>
        <v>165</v>
      </c>
      <c r="E8983">
        <v>6</v>
      </c>
      <c r="F8983">
        <v>15</v>
      </c>
      <c r="G8983" s="1">
        <f t="shared" si="140"/>
        <v>1.4023000000000001</v>
      </c>
      <c r="H8983" s="1">
        <v>1.4116</v>
      </c>
      <c r="I8983" s="1">
        <v>1.4019999999999999</v>
      </c>
      <c r="J8983" s="1">
        <v>1.4039999999999999</v>
      </c>
      <c r="K8983" s="1">
        <f>(Таблица1[[#This Row],[Столбец7]]-Таблица1[[#This Row],[Столбец4]])*10000</f>
        <v>16.999999999998128</v>
      </c>
    </row>
    <row r="8984" spans="1:11" x14ac:dyDescent="0.2">
      <c r="A8984">
        <v>2006</v>
      </c>
      <c r="B8984" t="str">
        <f>CONCATENATE("01.","01",".",Таблица1[[#This Row],[Столбец1]])</f>
        <v>01.01.2006</v>
      </c>
      <c r="C8984" t="str">
        <f>CONCATENATE(Таблица1[[#This Row],[Столбец3]],".",Таблица1[[#This Row],[Столбец2]],".",Таблица1[[#This Row],[Столбец1]])</f>
        <v>16.6.2006</v>
      </c>
      <c r="D8984">
        <f>DAYS360(Таблица1[[#This Row],[Столбец13]],Таблица1[[#This Row],[Столбец14]],TRUE)+1</f>
        <v>166</v>
      </c>
      <c r="E8984">
        <v>6</v>
      </c>
      <c r="F8984">
        <v>16</v>
      </c>
      <c r="G8984" s="1">
        <f t="shared" si="140"/>
        <v>1.4039999999999999</v>
      </c>
      <c r="H8984" s="1">
        <v>1.4204000000000001</v>
      </c>
      <c r="I8984" s="1">
        <v>1.4024000000000001</v>
      </c>
      <c r="J8984" s="1">
        <v>1.4192</v>
      </c>
      <c r="K8984" s="1">
        <f>(Таблица1[[#This Row],[Столбец7]]-Таблица1[[#This Row],[Столбец4]])*10000</f>
        <v>152.00000000000102</v>
      </c>
    </row>
    <row r="8985" spans="1:11" x14ac:dyDescent="0.2">
      <c r="A8985">
        <v>2006</v>
      </c>
      <c r="B8985" t="str">
        <f>CONCATENATE("01.","01",".",Таблица1[[#This Row],[Столбец1]])</f>
        <v>01.01.2006</v>
      </c>
      <c r="C8985" t="str">
        <f>CONCATENATE(Таблица1[[#This Row],[Столбец3]],".",Таблица1[[#This Row],[Столбец2]],".",Таблица1[[#This Row],[Столбец1]])</f>
        <v>19.6.2006</v>
      </c>
      <c r="D8985">
        <f>DAYS360(Таблица1[[#This Row],[Столбец13]],Таблица1[[#This Row],[Столбец14]],TRUE)+1</f>
        <v>169</v>
      </c>
      <c r="E8985">
        <v>6</v>
      </c>
      <c r="F8985">
        <v>19</v>
      </c>
      <c r="G8985" s="1">
        <f t="shared" si="140"/>
        <v>1.4192</v>
      </c>
      <c r="H8985" s="1">
        <v>1.4198999999999999</v>
      </c>
      <c r="I8985" s="1">
        <v>1.4063000000000001</v>
      </c>
      <c r="J8985" s="1">
        <v>1.4085000000000001</v>
      </c>
      <c r="K8985" s="1">
        <f>(Таблица1[[#This Row],[Столбец7]]-Таблица1[[#This Row],[Столбец4]])*10000</f>
        <v>-106.99999999999932</v>
      </c>
    </row>
    <row r="8986" spans="1:11" x14ac:dyDescent="0.2">
      <c r="A8986">
        <v>2006</v>
      </c>
      <c r="B8986" t="str">
        <f>CONCATENATE("01.","01",".",Таблица1[[#This Row],[Столбец1]])</f>
        <v>01.01.2006</v>
      </c>
      <c r="C8986" t="str">
        <f>CONCATENATE(Таблица1[[#This Row],[Столбец3]],".",Таблица1[[#This Row],[Столбец2]],".",Таблица1[[#This Row],[Столбец1]])</f>
        <v>20.6.2006</v>
      </c>
      <c r="D8986">
        <f>DAYS360(Таблица1[[#This Row],[Столбец13]],Таблица1[[#This Row],[Столбец14]],TRUE)+1</f>
        <v>170</v>
      </c>
      <c r="E8986">
        <v>6</v>
      </c>
      <c r="F8986">
        <v>20</v>
      </c>
      <c r="G8986" s="1">
        <f t="shared" si="140"/>
        <v>1.4085000000000001</v>
      </c>
      <c r="H8986" s="1">
        <v>1.4121999999999999</v>
      </c>
      <c r="I8986" s="1">
        <v>1.4013</v>
      </c>
      <c r="J8986" s="1">
        <v>1.4063000000000001</v>
      </c>
      <c r="K8986" s="1">
        <f>(Таблица1[[#This Row],[Столбец7]]-Таблица1[[#This Row],[Столбец4]])*10000</f>
        <v>-21.999999999999797</v>
      </c>
    </row>
    <row r="8987" spans="1:11" x14ac:dyDescent="0.2">
      <c r="A8987">
        <v>2006</v>
      </c>
      <c r="B8987" t="str">
        <f>CONCATENATE("01.","01",".",Таблица1[[#This Row],[Столбец1]])</f>
        <v>01.01.2006</v>
      </c>
      <c r="C8987" t="str">
        <f>CONCATENATE(Таблица1[[#This Row],[Столбец3]],".",Таблица1[[#This Row],[Столбец2]],".",Таблица1[[#This Row],[Столбец1]])</f>
        <v>21.6.2006</v>
      </c>
      <c r="D8987">
        <f>DAYS360(Таблица1[[#This Row],[Столбец13]],Таблица1[[#This Row],[Столбец14]],TRUE)+1</f>
        <v>171</v>
      </c>
      <c r="E8987">
        <v>6</v>
      </c>
      <c r="F8987">
        <v>21</v>
      </c>
      <c r="G8987" s="1">
        <f t="shared" si="140"/>
        <v>1.4063000000000001</v>
      </c>
      <c r="H8987" s="1">
        <v>1.4085000000000001</v>
      </c>
      <c r="I8987" s="1">
        <v>1.3965000000000001</v>
      </c>
      <c r="J8987" s="1">
        <v>1.4031</v>
      </c>
      <c r="K8987" s="1">
        <f>(Таблица1[[#This Row],[Столбец7]]-Таблица1[[#This Row],[Столбец4]])*10000</f>
        <v>-32.000000000000917</v>
      </c>
    </row>
    <row r="8988" spans="1:11" x14ac:dyDescent="0.2">
      <c r="A8988">
        <v>2006</v>
      </c>
      <c r="B8988" t="str">
        <f>CONCATENATE("01.","01",".",Таблица1[[#This Row],[Столбец1]])</f>
        <v>01.01.2006</v>
      </c>
      <c r="C8988" t="str">
        <f>CONCATENATE(Таблица1[[#This Row],[Столбец3]],".",Таблица1[[#This Row],[Столбец2]],".",Таблица1[[#This Row],[Столбец1]])</f>
        <v>22.6.2006</v>
      </c>
      <c r="D8988">
        <f>DAYS360(Таблица1[[#This Row],[Столбец13]],Таблица1[[#This Row],[Столбец14]],TRUE)+1</f>
        <v>172</v>
      </c>
      <c r="E8988">
        <v>6</v>
      </c>
      <c r="F8988">
        <v>22</v>
      </c>
      <c r="G8988" s="1">
        <f t="shared" si="140"/>
        <v>1.4031</v>
      </c>
      <c r="H8988" s="1">
        <v>1.4088000000000001</v>
      </c>
      <c r="I8988" s="1">
        <v>1.3978999999999999</v>
      </c>
      <c r="J8988" s="1">
        <v>1.4051</v>
      </c>
      <c r="K8988" s="1">
        <f>(Таблица1[[#This Row],[Столбец7]]-Таблица1[[#This Row],[Столбец4]])*10000</f>
        <v>20.000000000000018</v>
      </c>
    </row>
    <row r="8989" spans="1:11" x14ac:dyDescent="0.2">
      <c r="A8989">
        <v>2006</v>
      </c>
      <c r="B8989" t="str">
        <f>CONCATENATE("01.","01",".",Таблица1[[#This Row],[Столбец1]])</f>
        <v>01.01.2006</v>
      </c>
      <c r="C8989" t="str">
        <f>CONCATENATE(Таблица1[[#This Row],[Столбец3]],".",Таблица1[[#This Row],[Столбец2]],".",Таблица1[[#This Row],[Столбец1]])</f>
        <v>23.6.2006</v>
      </c>
      <c r="D8989">
        <f>DAYS360(Таблица1[[#This Row],[Столбец13]],Таблица1[[#This Row],[Столбец14]],TRUE)+1</f>
        <v>173</v>
      </c>
      <c r="E8989">
        <v>6</v>
      </c>
      <c r="F8989">
        <v>23</v>
      </c>
      <c r="G8989" s="1">
        <f t="shared" si="140"/>
        <v>1.4051</v>
      </c>
      <c r="H8989" s="1">
        <v>1.4109</v>
      </c>
      <c r="I8989" s="1">
        <v>1.4012</v>
      </c>
      <c r="J8989" s="1">
        <v>1.4037999999999999</v>
      </c>
      <c r="K8989" s="1">
        <f>(Таблица1[[#This Row],[Столбец7]]-Таблица1[[#This Row],[Столбец4]])*10000</f>
        <v>-13.000000000000789</v>
      </c>
    </row>
    <row r="8990" spans="1:11" x14ac:dyDescent="0.2">
      <c r="A8990">
        <v>2006</v>
      </c>
      <c r="B8990" t="str">
        <f>CONCATENATE("01.","01",".",Таблица1[[#This Row],[Столбец1]])</f>
        <v>01.01.2006</v>
      </c>
      <c r="C8990" t="str">
        <f>CONCATENATE(Таблица1[[#This Row],[Столбец3]],".",Таблица1[[#This Row],[Столбец2]],".",Таблица1[[#This Row],[Столбец1]])</f>
        <v>26.6.2006</v>
      </c>
      <c r="D8990">
        <f>DAYS360(Таблица1[[#This Row],[Столбец13]],Таблица1[[#This Row],[Столбец14]],TRUE)+1</f>
        <v>176</v>
      </c>
      <c r="E8990">
        <v>6</v>
      </c>
      <c r="F8990">
        <v>26</v>
      </c>
      <c r="G8990" s="1">
        <f t="shared" si="140"/>
        <v>1.4037999999999999</v>
      </c>
      <c r="H8990" s="1">
        <v>1.4159999999999999</v>
      </c>
      <c r="I8990" s="1">
        <v>1.4012</v>
      </c>
      <c r="J8990" s="1">
        <v>1.4142999999999999</v>
      </c>
      <c r="K8990" s="1">
        <f>(Таблица1[[#This Row],[Столбец7]]-Таблица1[[#This Row],[Столбец4]])*10000</f>
        <v>104.99999999999955</v>
      </c>
    </row>
    <row r="8991" spans="1:11" x14ac:dyDescent="0.2">
      <c r="A8991">
        <v>2006</v>
      </c>
      <c r="B8991" t="str">
        <f>CONCATENATE("01.","01",".",Таблица1[[#This Row],[Столбец1]])</f>
        <v>01.01.2006</v>
      </c>
      <c r="C8991" t="str">
        <f>CONCATENATE(Таблица1[[#This Row],[Столбец3]],".",Таблица1[[#This Row],[Столбец2]],".",Таблица1[[#This Row],[Столбец1]])</f>
        <v>27.6.2006</v>
      </c>
      <c r="D8991">
        <f>DAYS360(Таблица1[[#This Row],[Столбец13]],Таблица1[[#This Row],[Столбец14]],TRUE)+1</f>
        <v>177</v>
      </c>
      <c r="E8991">
        <v>6</v>
      </c>
      <c r="F8991">
        <v>27</v>
      </c>
      <c r="G8991" s="1">
        <f t="shared" si="140"/>
        <v>1.4142999999999999</v>
      </c>
      <c r="H8991" s="1">
        <v>1.4149</v>
      </c>
      <c r="I8991" s="1">
        <v>1.4080999999999999</v>
      </c>
      <c r="J8991" s="1">
        <v>1.4124000000000001</v>
      </c>
      <c r="K8991" s="1">
        <f>(Таблица1[[#This Row],[Столбец7]]-Таблица1[[#This Row],[Столбец4]])*10000</f>
        <v>-18.999999999997907</v>
      </c>
    </row>
    <row r="8992" spans="1:11" x14ac:dyDescent="0.2">
      <c r="A8992">
        <v>2006</v>
      </c>
      <c r="B8992" t="str">
        <f>CONCATENATE("01.","01",".",Таблица1[[#This Row],[Столбец1]])</f>
        <v>01.01.2006</v>
      </c>
      <c r="C8992" t="str">
        <f>CONCATENATE(Таблица1[[#This Row],[Столбец3]],".",Таблица1[[#This Row],[Столбец2]],".",Таблица1[[#This Row],[Столбец1]])</f>
        <v>28.6.2006</v>
      </c>
      <c r="D8992">
        <f>DAYS360(Таблица1[[#This Row],[Столбец13]],Таблица1[[#This Row],[Столбец14]],TRUE)+1</f>
        <v>178</v>
      </c>
      <c r="E8992">
        <v>6</v>
      </c>
      <c r="F8992">
        <v>28</v>
      </c>
      <c r="G8992" s="1">
        <f t="shared" si="140"/>
        <v>1.4124000000000001</v>
      </c>
      <c r="H8992" s="1">
        <v>1.4139999999999999</v>
      </c>
      <c r="I8992" s="1">
        <v>1.4055</v>
      </c>
      <c r="J8992" s="1">
        <v>1.4096</v>
      </c>
      <c r="K8992" s="1">
        <f>(Таблица1[[#This Row],[Столбец7]]-Таблица1[[#This Row],[Столбец4]])*10000</f>
        <v>-28.000000000001357</v>
      </c>
    </row>
    <row r="8993" spans="1:11" x14ac:dyDescent="0.2">
      <c r="A8993">
        <v>2006</v>
      </c>
      <c r="B8993" t="str">
        <f>CONCATENATE("01.","01",".",Таблица1[[#This Row],[Столбец1]])</f>
        <v>01.01.2006</v>
      </c>
      <c r="C8993" t="str">
        <f>CONCATENATE(Таблица1[[#This Row],[Столбец3]],".",Таблица1[[#This Row],[Столбец2]],".",Таблица1[[#This Row],[Столбец1]])</f>
        <v>29.6.2006</v>
      </c>
      <c r="D8993">
        <f>DAYS360(Таблица1[[#This Row],[Столбец13]],Таблица1[[#This Row],[Столбец14]],TRUE)+1</f>
        <v>179</v>
      </c>
      <c r="E8993">
        <v>6</v>
      </c>
      <c r="F8993">
        <v>29</v>
      </c>
      <c r="G8993" s="1">
        <f t="shared" si="140"/>
        <v>1.4096</v>
      </c>
      <c r="H8993" s="1">
        <v>1.4101999999999999</v>
      </c>
      <c r="I8993" s="1">
        <v>1.3949</v>
      </c>
      <c r="J8993" s="1">
        <v>1.4061999999999999</v>
      </c>
      <c r="K8993" s="1">
        <f>(Таблица1[[#This Row],[Столбец7]]-Таблица1[[#This Row],[Столбец4]])*10000</f>
        <v>-34.000000000000696</v>
      </c>
    </row>
    <row r="8994" spans="1:11" x14ac:dyDescent="0.2">
      <c r="A8994">
        <v>2006</v>
      </c>
      <c r="B8994" t="str">
        <f>CONCATENATE("01.","01",".",Таблица1[[#This Row],[Столбец1]])</f>
        <v>01.01.2006</v>
      </c>
      <c r="C8994" t="str">
        <f>CONCATENATE(Таблица1[[#This Row],[Столбец3]],".",Таблица1[[#This Row],[Столбец2]],".",Таблица1[[#This Row],[Столбец1]])</f>
        <v>30.6.2006</v>
      </c>
      <c r="D8994">
        <f>DAYS360(Таблица1[[#This Row],[Столбец13]],Таблица1[[#This Row],[Столбец14]],TRUE)+1</f>
        <v>180</v>
      </c>
      <c r="E8994">
        <v>6</v>
      </c>
      <c r="F8994">
        <v>30</v>
      </c>
      <c r="G8994" s="1">
        <f t="shared" si="140"/>
        <v>1.4061999999999999</v>
      </c>
      <c r="H8994" s="1">
        <v>1.4285000000000001</v>
      </c>
      <c r="I8994" s="1">
        <v>1.4036</v>
      </c>
      <c r="J8994" s="1">
        <v>1.4274</v>
      </c>
      <c r="K8994" s="1">
        <f>(Таблица1[[#This Row],[Столбец7]]-Таблица1[[#This Row],[Столбец4]])*10000</f>
        <v>212.00000000000108</v>
      </c>
    </row>
    <row r="8995" spans="1:11" x14ac:dyDescent="0.2">
      <c r="A8995">
        <v>2006</v>
      </c>
      <c r="B8995" t="str">
        <f>CONCATENATE("01.","01",".",Таблица1[[#This Row],[Столбец1]])</f>
        <v>01.01.2006</v>
      </c>
      <c r="C8995" t="str">
        <f>CONCATENATE(Таблица1[[#This Row],[Столбец3]],".",Таблица1[[#This Row],[Столбец2]],".",Таблица1[[#This Row],[Столбец1]])</f>
        <v>3.7.2006</v>
      </c>
      <c r="D8995">
        <f>DAYS360(Таблица1[[#This Row],[Столбец13]],Таблица1[[#This Row],[Столбец14]],TRUE)+1</f>
        <v>183</v>
      </c>
      <c r="E8995">
        <v>7</v>
      </c>
      <c r="F8995">
        <v>3</v>
      </c>
      <c r="G8995" s="1">
        <f t="shared" si="140"/>
        <v>1.4274</v>
      </c>
      <c r="H8995" s="1">
        <v>1.4303999999999999</v>
      </c>
      <c r="I8995" s="1">
        <v>1.4187000000000001</v>
      </c>
      <c r="J8995" s="1">
        <v>1.4225000000000001</v>
      </c>
      <c r="K8995" s="1">
        <f>(Таблица1[[#This Row],[Столбец7]]-Таблица1[[#This Row],[Столбец4]])*10000</f>
        <v>-48.999999999999048</v>
      </c>
    </row>
    <row r="8996" spans="1:11" x14ac:dyDescent="0.2">
      <c r="A8996">
        <v>2006</v>
      </c>
      <c r="B8996" t="str">
        <f>CONCATENATE("01.","01",".",Таблица1[[#This Row],[Столбец1]])</f>
        <v>01.01.2006</v>
      </c>
      <c r="C8996" t="str">
        <f>CONCATENATE(Таблица1[[#This Row],[Столбец3]],".",Таблица1[[#This Row],[Столбец2]],".",Таблица1[[#This Row],[Столбец1]])</f>
        <v>4.7.2006</v>
      </c>
      <c r="D8996">
        <f>DAYS360(Таблица1[[#This Row],[Столбец13]],Таблица1[[#This Row],[Столбец14]],TRUE)+1</f>
        <v>184</v>
      </c>
      <c r="E8996">
        <v>7</v>
      </c>
      <c r="F8996">
        <v>4</v>
      </c>
      <c r="G8996" s="1">
        <f t="shared" si="140"/>
        <v>1.4225000000000001</v>
      </c>
      <c r="H8996" s="1">
        <v>1.4261999999999999</v>
      </c>
      <c r="I8996" s="1">
        <v>1.4145000000000001</v>
      </c>
      <c r="J8996" s="1">
        <v>1.4177999999999999</v>
      </c>
      <c r="K8996" s="1">
        <f>(Таблица1[[#This Row],[Столбец7]]-Таблица1[[#This Row],[Столбец4]])*10000</f>
        <v>-47.000000000001485</v>
      </c>
    </row>
    <row r="8997" spans="1:11" x14ac:dyDescent="0.2">
      <c r="A8997">
        <v>2006</v>
      </c>
      <c r="B8997" t="str">
        <f>CONCATENATE("01.","01",".",Таблица1[[#This Row],[Столбец1]])</f>
        <v>01.01.2006</v>
      </c>
      <c r="C8997" t="str">
        <f>CONCATENATE(Таблица1[[#This Row],[Столбец3]],".",Таблица1[[#This Row],[Столбец2]],".",Таблица1[[#This Row],[Столбец1]])</f>
        <v>5.7.2006</v>
      </c>
      <c r="D8997">
        <f>DAYS360(Таблица1[[#This Row],[Столбец13]],Таблица1[[#This Row],[Столбец14]],TRUE)+1</f>
        <v>185</v>
      </c>
      <c r="E8997">
        <v>7</v>
      </c>
      <c r="F8997">
        <v>5</v>
      </c>
      <c r="G8997" s="1">
        <f t="shared" si="140"/>
        <v>1.4177999999999999</v>
      </c>
      <c r="H8997" s="1">
        <v>1.4182999999999999</v>
      </c>
      <c r="I8997" s="1">
        <v>1.4097</v>
      </c>
      <c r="J8997" s="1">
        <v>1.4161999999999999</v>
      </c>
      <c r="K8997" s="1">
        <f>(Таблица1[[#This Row],[Столбец7]]-Таблица1[[#This Row],[Столбец4]])*10000</f>
        <v>-16.000000000000458</v>
      </c>
    </row>
    <row r="8998" spans="1:11" x14ac:dyDescent="0.2">
      <c r="A8998">
        <v>2006</v>
      </c>
      <c r="B8998" t="str">
        <f>CONCATENATE("01.","01",".",Таблица1[[#This Row],[Столбец1]])</f>
        <v>01.01.2006</v>
      </c>
      <c r="C8998" t="str">
        <f>CONCATENATE(Таблица1[[#This Row],[Столбец3]],".",Таблица1[[#This Row],[Столбец2]],".",Таблица1[[#This Row],[Столбец1]])</f>
        <v>6.7.2006</v>
      </c>
      <c r="D8998">
        <f>DAYS360(Таблица1[[#This Row],[Столбец13]],Таблица1[[#This Row],[Столбец14]],TRUE)+1</f>
        <v>186</v>
      </c>
      <c r="E8998">
        <v>7</v>
      </c>
      <c r="F8998">
        <v>6</v>
      </c>
      <c r="G8998" s="1">
        <f t="shared" si="140"/>
        <v>1.4161999999999999</v>
      </c>
      <c r="H8998" s="1">
        <v>1.423</v>
      </c>
      <c r="I8998" s="1">
        <v>1.4141999999999999</v>
      </c>
      <c r="J8998" s="1">
        <v>1.4217</v>
      </c>
      <c r="K8998" s="1">
        <f>(Таблица1[[#This Row],[Столбец7]]-Таблица1[[#This Row],[Столбец4]])*10000</f>
        <v>55.000000000000604</v>
      </c>
    </row>
    <row r="8999" spans="1:11" x14ac:dyDescent="0.2">
      <c r="A8999">
        <v>2006</v>
      </c>
      <c r="B8999" t="str">
        <f>CONCATENATE("01.","01",".",Таблица1[[#This Row],[Столбец1]])</f>
        <v>01.01.2006</v>
      </c>
      <c r="C8999" t="str">
        <f>CONCATENATE(Таблица1[[#This Row],[Столбец3]],".",Таблица1[[#This Row],[Столбец2]],".",Таблица1[[#This Row],[Столбец1]])</f>
        <v>7.7.2006</v>
      </c>
      <c r="D8999">
        <f>DAYS360(Таблица1[[#This Row],[Столбец13]],Таблица1[[#This Row],[Столбец14]],TRUE)+1</f>
        <v>187</v>
      </c>
      <c r="E8999">
        <v>7</v>
      </c>
      <c r="F8999">
        <v>7</v>
      </c>
      <c r="G8999" s="1">
        <f t="shared" si="140"/>
        <v>1.4217</v>
      </c>
      <c r="H8999" s="1">
        <v>1.4279999999999999</v>
      </c>
      <c r="I8999" s="1">
        <v>1.4181999999999999</v>
      </c>
      <c r="J8999" s="1">
        <v>1.4260999999999999</v>
      </c>
      <c r="K8999" s="1">
        <f>(Таблица1[[#This Row],[Столбец7]]-Таблица1[[#This Row],[Столбец4]])*10000</f>
        <v>43.999999999999595</v>
      </c>
    </row>
    <row r="9000" spans="1:11" x14ac:dyDescent="0.2">
      <c r="A9000">
        <v>2006</v>
      </c>
      <c r="B9000" t="str">
        <f>CONCATENATE("01.","01",".",Таблица1[[#This Row],[Столбец1]])</f>
        <v>01.01.2006</v>
      </c>
      <c r="C9000" t="str">
        <f>CONCATENATE(Таблица1[[#This Row],[Столбец3]],".",Таблица1[[#This Row],[Столбец2]],".",Таблица1[[#This Row],[Столбец1]])</f>
        <v>10.7.2006</v>
      </c>
      <c r="D9000">
        <f>DAYS360(Таблица1[[#This Row],[Столбец13]],Таблица1[[#This Row],[Столбец14]],TRUE)+1</f>
        <v>190</v>
      </c>
      <c r="E9000">
        <v>7</v>
      </c>
      <c r="F9000">
        <v>10</v>
      </c>
      <c r="G9000" s="1">
        <f t="shared" si="140"/>
        <v>1.4260999999999999</v>
      </c>
      <c r="H9000" s="1">
        <v>1.4359</v>
      </c>
      <c r="I9000" s="1">
        <v>1.4238</v>
      </c>
      <c r="J9000" s="1">
        <v>1.4307000000000001</v>
      </c>
      <c r="K9000" s="1">
        <f>(Таблица1[[#This Row],[Столбец7]]-Таблица1[[#This Row],[Столбец4]])*10000</f>
        <v>46.000000000001592</v>
      </c>
    </row>
    <row r="9001" spans="1:11" x14ac:dyDescent="0.2">
      <c r="A9001">
        <v>2006</v>
      </c>
      <c r="B9001" t="str">
        <f>CONCATENATE("01.","01",".",Таблица1[[#This Row],[Столбец1]])</f>
        <v>01.01.2006</v>
      </c>
      <c r="C9001" t="str">
        <f>CONCATENATE(Таблица1[[#This Row],[Столбец3]],".",Таблица1[[#This Row],[Столбец2]],".",Таблица1[[#This Row],[Столбец1]])</f>
        <v>11.7.2006</v>
      </c>
      <c r="D9001">
        <f>DAYS360(Таблица1[[#This Row],[Столбец13]],Таблица1[[#This Row],[Столбец14]],TRUE)+1</f>
        <v>191</v>
      </c>
      <c r="E9001">
        <v>7</v>
      </c>
      <c r="F9001">
        <v>11</v>
      </c>
      <c r="G9001" s="1">
        <f t="shared" si="140"/>
        <v>1.4307000000000001</v>
      </c>
      <c r="H9001" s="1">
        <v>1.4471000000000001</v>
      </c>
      <c r="I9001" s="1">
        <v>1.4297</v>
      </c>
      <c r="J9001" s="1">
        <v>1.4444999999999999</v>
      </c>
      <c r="K9001" s="1">
        <f>(Таблица1[[#This Row],[Столбец7]]-Таблица1[[#This Row],[Столбец4]])*10000</f>
        <v>137.99999999999812</v>
      </c>
    </row>
    <row r="9002" spans="1:11" x14ac:dyDescent="0.2">
      <c r="A9002">
        <v>2006</v>
      </c>
      <c r="B9002" t="str">
        <f>CONCATENATE("01.","01",".",Таблица1[[#This Row],[Столбец1]])</f>
        <v>01.01.2006</v>
      </c>
      <c r="C9002" t="str">
        <f>CONCATENATE(Таблица1[[#This Row],[Столбец3]],".",Таблица1[[#This Row],[Столбец2]],".",Таблица1[[#This Row],[Столбец1]])</f>
        <v>12.7.2006</v>
      </c>
      <c r="D9002">
        <f>DAYS360(Таблица1[[#This Row],[Столбец13]],Таблица1[[#This Row],[Столбец14]],TRUE)+1</f>
        <v>192</v>
      </c>
      <c r="E9002">
        <v>7</v>
      </c>
      <c r="F9002">
        <v>12</v>
      </c>
      <c r="G9002" s="1">
        <f t="shared" si="140"/>
        <v>1.4444999999999999</v>
      </c>
      <c r="H9002" s="1">
        <v>1.4472</v>
      </c>
      <c r="I9002" s="1">
        <v>1.4386000000000001</v>
      </c>
      <c r="J9002" s="1">
        <v>1.4395</v>
      </c>
      <c r="K9002" s="1">
        <f>(Таблица1[[#This Row],[Столбец7]]-Таблица1[[#This Row],[Столбец4]])*10000</f>
        <v>-49.999999999998934</v>
      </c>
    </row>
    <row r="9003" spans="1:11" x14ac:dyDescent="0.2">
      <c r="A9003">
        <v>2006</v>
      </c>
      <c r="B9003" t="str">
        <f>CONCATENATE("01.","01",".",Таблица1[[#This Row],[Столбец1]])</f>
        <v>01.01.2006</v>
      </c>
      <c r="C9003" t="str">
        <f>CONCATENATE(Таблица1[[#This Row],[Столбец3]],".",Таблица1[[#This Row],[Столбец2]],".",Таблица1[[#This Row],[Столбец1]])</f>
        <v>13.7.2006</v>
      </c>
      <c r="D9003">
        <f>DAYS360(Таблица1[[#This Row],[Столбец13]],Таблица1[[#This Row],[Столбец14]],TRUE)+1</f>
        <v>193</v>
      </c>
      <c r="E9003">
        <v>7</v>
      </c>
      <c r="F9003">
        <v>13</v>
      </c>
      <c r="G9003" s="1">
        <f t="shared" si="140"/>
        <v>1.4395</v>
      </c>
      <c r="H9003" s="1">
        <v>1.4429000000000001</v>
      </c>
      <c r="I9003" s="1">
        <v>1.4326000000000001</v>
      </c>
      <c r="J9003" s="1">
        <v>1.4354</v>
      </c>
      <c r="K9003" s="1">
        <f>(Таблица1[[#This Row],[Столбец7]]-Таблица1[[#This Row],[Столбец4]])*10000</f>
        <v>-40.999999999999929</v>
      </c>
    </row>
    <row r="9004" spans="1:11" x14ac:dyDescent="0.2">
      <c r="A9004">
        <v>2006</v>
      </c>
      <c r="B9004" t="str">
        <f>CONCATENATE("01.","01",".",Таблица1[[#This Row],[Столбец1]])</f>
        <v>01.01.2006</v>
      </c>
      <c r="C9004" t="str">
        <f>CONCATENATE(Таблица1[[#This Row],[Столбец3]],".",Таблица1[[#This Row],[Столбец2]],".",Таблица1[[#This Row],[Столбец1]])</f>
        <v>14.7.2006</v>
      </c>
      <c r="D9004">
        <f>DAYS360(Таблица1[[#This Row],[Столбец13]],Таблица1[[#This Row],[Столбец14]],TRUE)+1</f>
        <v>194</v>
      </c>
      <c r="E9004">
        <v>7</v>
      </c>
      <c r="F9004">
        <v>14</v>
      </c>
      <c r="G9004" s="1">
        <f t="shared" si="140"/>
        <v>1.4354</v>
      </c>
      <c r="H9004" s="1">
        <v>1.4362999999999999</v>
      </c>
      <c r="I9004" s="1">
        <v>1.4238</v>
      </c>
      <c r="J9004" s="1">
        <v>1.4269000000000001</v>
      </c>
      <c r="K9004" s="1">
        <f>(Таблица1[[#This Row],[Столбец7]]-Таблица1[[#This Row],[Столбец4]])*10000</f>
        <v>-84.999999999999517</v>
      </c>
    </row>
    <row r="9005" spans="1:11" x14ac:dyDescent="0.2">
      <c r="A9005">
        <v>2006</v>
      </c>
      <c r="B9005" t="str">
        <f>CONCATENATE("01.","01",".",Таблица1[[#This Row],[Столбец1]])</f>
        <v>01.01.2006</v>
      </c>
      <c r="C9005" t="str">
        <f>CONCATENATE(Таблица1[[#This Row],[Столбец3]],".",Таблица1[[#This Row],[Столбец2]],".",Таблица1[[#This Row],[Столбец1]])</f>
        <v>17.7.2006</v>
      </c>
      <c r="D9005">
        <f>DAYS360(Таблица1[[#This Row],[Столбец13]],Таблица1[[#This Row],[Столбец14]],TRUE)+1</f>
        <v>197</v>
      </c>
      <c r="E9005">
        <v>7</v>
      </c>
      <c r="F9005">
        <v>17</v>
      </c>
      <c r="G9005" s="1">
        <f t="shared" si="140"/>
        <v>1.4269000000000001</v>
      </c>
      <c r="H9005" s="1">
        <v>1.4271</v>
      </c>
      <c r="I9005" s="1">
        <v>1.4136</v>
      </c>
      <c r="J9005" s="1">
        <v>1.4220999999999999</v>
      </c>
      <c r="K9005" s="1">
        <f>(Таблица1[[#This Row],[Столбец7]]-Таблица1[[#This Row],[Столбец4]])*10000</f>
        <v>-48.000000000001378</v>
      </c>
    </row>
    <row r="9006" spans="1:11" x14ac:dyDescent="0.2">
      <c r="A9006">
        <v>2006</v>
      </c>
      <c r="B9006" t="str">
        <f>CONCATENATE("01.","01",".",Таблица1[[#This Row],[Столбец1]])</f>
        <v>01.01.2006</v>
      </c>
      <c r="C9006" t="str">
        <f>CONCATENATE(Таблица1[[#This Row],[Столбец3]],".",Таблица1[[#This Row],[Столбец2]],".",Таблица1[[#This Row],[Столбец1]])</f>
        <v>18.7.2006</v>
      </c>
      <c r="D9006">
        <f>DAYS360(Таблица1[[#This Row],[Столбец13]],Таблица1[[#This Row],[Столбец14]],TRUE)+1</f>
        <v>198</v>
      </c>
      <c r="E9006">
        <v>7</v>
      </c>
      <c r="F9006">
        <v>18</v>
      </c>
      <c r="G9006" s="1">
        <f t="shared" si="140"/>
        <v>1.4220999999999999</v>
      </c>
      <c r="H9006" s="1">
        <v>1.4244000000000001</v>
      </c>
      <c r="I9006" s="1">
        <v>1.4145000000000001</v>
      </c>
      <c r="J9006" s="1">
        <v>1.4212</v>
      </c>
      <c r="K9006" s="1">
        <f>(Таблица1[[#This Row],[Столбец7]]-Таблица1[[#This Row],[Столбец4]])*10000</f>
        <v>-8.9999999999990088</v>
      </c>
    </row>
    <row r="9007" spans="1:11" x14ac:dyDescent="0.2">
      <c r="A9007">
        <v>2006</v>
      </c>
      <c r="B9007" t="str">
        <f>CONCATENATE("01.","01",".",Таблица1[[#This Row],[Столбец1]])</f>
        <v>01.01.2006</v>
      </c>
      <c r="C9007" t="str">
        <f>CONCATENATE(Таблица1[[#This Row],[Столбец3]],".",Таблица1[[#This Row],[Столбец2]],".",Таблица1[[#This Row],[Столбец1]])</f>
        <v>19.7.2006</v>
      </c>
      <c r="D9007">
        <f>DAYS360(Таблица1[[#This Row],[Столбец13]],Таблица1[[#This Row],[Столбец14]],TRUE)+1</f>
        <v>199</v>
      </c>
      <c r="E9007">
        <v>7</v>
      </c>
      <c r="F9007">
        <v>19</v>
      </c>
      <c r="G9007" s="1">
        <f t="shared" si="140"/>
        <v>1.4212</v>
      </c>
      <c r="H9007" s="1">
        <v>1.431</v>
      </c>
      <c r="I9007" s="1">
        <v>1.4174</v>
      </c>
      <c r="J9007" s="1">
        <v>1.4285000000000001</v>
      </c>
      <c r="K9007" s="1">
        <f>(Таблица1[[#This Row],[Столбец7]]-Таблица1[[#This Row],[Столбец4]])*10000</f>
        <v>73.000000000000838</v>
      </c>
    </row>
    <row r="9008" spans="1:11" x14ac:dyDescent="0.2">
      <c r="A9008">
        <v>2006</v>
      </c>
      <c r="B9008" t="str">
        <f>CONCATENATE("01.","01",".",Таблица1[[#This Row],[Столбец1]])</f>
        <v>01.01.2006</v>
      </c>
      <c r="C9008" t="str">
        <f>CONCATENATE(Таблица1[[#This Row],[Столбец3]],".",Таблица1[[#This Row],[Столбец2]],".",Таблица1[[#This Row],[Столбец1]])</f>
        <v>20.7.2006</v>
      </c>
      <c r="D9008">
        <f>DAYS360(Таблица1[[#This Row],[Столбец13]],Таблица1[[#This Row],[Столбец14]],TRUE)+1</f>
        <v>200</v>
      </c>
      <c r="E9008">
        <v>7</v>
      </c>
      <c r="F9008">
        <v>20</v>
      </c>
      <c r="G9008" s="1">
        <f t="shared" si="140"/>
        <v>1.4285000000000001</v>
      </c>
      <c r="H9008" s="1">
        <v>1.4346000000000001</v>
      </c>
      <c r="I9008" s="1">
        <v>1.4269000000000001</v>
      </c>
      <c r="J9008" s="1">
        <v>1.4303999999999999</v>
      </c>
      <c r="K9008" s="1">
        <f>(Таблица1[[#This Row],[Столбец7]]-Таблица1[[#This Row],[Столбец4]])*10000</f>
        <v>18.999999999997907</v>
      </c>
    </row>
    <row r="9009" spans="1:11" x14ac:dyDescent="0.2">
      <c r="A9009">
        <v>2006</v>
      </c>
      <c r="B9009" t="str">
        <f>CONCATENATE("01.","01",".",Таблица1[[#This Row],[Столбец1]])</f>
        <v>01.01.2006</v>
      </c>
      <c r="C9009" t="str">
        <f>CONCATENATE(Таблица1[[#This Row],[Столбец3]],".",Таблица1[[#This Row],[Столбец2]],".",Таблица1[[#This Row],[Столбец1]])</f>
        <v>21.7.2006</v>
      </c>
      <c r="D9009">
        <f>DAYS360(Таблица1[[#This Row],[Столбец13]],Таблица1[[#This Row],[Столбец14]],TRUE)+1</f>
        <v>201</v>
      </c>
      <c r="E9009">
        <v>7</v>
      </c>
      <c r="F9009">
        <v>21</v>
      </c>
      <c r="G9009" s="1">
        <f t="shared" si="140"/>
        <v>1.4303999999999999</v>
      </c>
      <c r="H9009" s="1">
        <v>1.4453</v>
      </c>
      <c r="I9009" s="1">
        <v>1.4267000000000001</v>
      </c>
      <c r="J9009" s="1">
        <v>1.4440999999999999</v>
      </c>
      <c r="K9009" s="1">
        <f>(Таблица1[[#This Row],[Столбец7]]-Таблица1[[#This Row],[Столбец4]])*10000</f>
        <v>137.00000000000045</v>
      </c>
    </row>
    <row r="9010" spans="1:11" x14ac:dyDescent="0.2">
      <c r="A9010">
        <v>2006</v>
      </c>
      <c r="B9010" t="str">
        <f>CONCATENATE("01.","01",".",Таблица1[[#This Row],[Столбец1]])</f>
        <v>01.01.2006</v>
      </c>
      <c r="C9010" t="str">
        <f>CONCATENATE(Таблица1[[#This Row],[Столбец3]],".",Таблица1[[#This Row],[Столбец2]],".",Таблица1[[#This Row],[Столбец1]])</f>
        <v>24.7.2006</v>
      </c>
      <c r="D9010">
        <f>DAYS360(Таблица1[[#This Row],[Столбец13]],Таблица1[[#This Row],[Столбец14]],TRUE)+1</f>
        <v>204</v>
      </c>
      <c r="E9010">
        <v>7</v>
      </c>
      <c r="F9010">
        <v>24</v>
      </c>
      <c r="G9010" s="1">
        <f t="shared" si="140"/>
        <v>1.4440999999999999</v>
      </c>
      <c r="H9010" s="1">
        <v>1.4471000000000001</v>
      </c>
      <c r="I9010" s="1">
        <v>1.4377</v>
      </c>
      <c r="J9010" s="1">
        <v>1.4402999999999999</v>
      </c>
      <c r="K9010" s="1">
        <f>(Таблица1[[#This Row],[Столбец7]]-Таблица1[[#This Row],[Столбец4]])*10000</f>
        <v>-38.000000000000256</v>
      </c>
    </row>
    <row r="9011" spans="1:11" x14ac:dyDescent="0.2">
      <c r="A9011">
        <v>2006</v>
      </c>
      <c r="B9011" t="str">
        <f>CONCATENATE("01.","01",".",Таблица1[[#This Row],[Столбец1]])</f>
        <v>01.01.2006</v>
      </c>
      <c r="C9011" t="str">
        <f>CONCATENATE(Таблица1[[#This Row],[Столбец3]],".",Таблица1[[#This Row],[Столбец2]],".",Таблица1[[#This Row],[Столбец1]])</f>
        <v>25.7.2006</v>
      </c>
      <c r="D9011">
        <f>DAYS360(Таблица1[[#This Row],[Столбец13]],Таблица1[[#This Row],[Столбец14]],TRUE)+1</f>
        <v>205</v>
      </c>
      <c r="E9011">
        <v>7</v>
      </c>
      <c r="F9011">
        <v>25</v>
      </c>
      <c r="G9011" s="1">
        <f t="shared" si="140"/>
        <v>1.4402999999999999</v>
      </c>
      <c r="H9011" s="1">
        <v>1.4434</v>
      </c>
      <c r="I9011" s="1">
        <v>1.4337</v>
      </c>
      <c r="J9011" s="1">
        <v>1.4356</v>
      </c>
      <c r="K9011" s="1">
        <f>(Таблица1[[#This Row],[Столбец7]]-Таблица1[[#This Row],[Столбец4]])*10000</f>
        <v>-46.999999999999261</v>
      </c>
    </row>
    <row r="9012" spans="1:11" x14ac:dyDescent="0.2">
      <c r="A9012">
        <v>2006</v>
      </c>
      <c r="B9012" t="str">
        <f>CONCATENATE("01.","01",".",Таблица1[[#This Row],[Столбец1]])</f>
        <v>01.01.2006</v>
      </c>
      <c r="C9012" t="str">
        <f>CONCATENATE(Таблица1[[#This Row],[Столбец3]],".",Таблица1[[#This Row],[Столбец2]],".",Таблица1[[#This Row],[Столбец1]])</f>
        <v>26.7.2006</v>
      </c>
      <c r="D9012">
        <f>DAYS360(Таблица1[[#This Row],[Столбец13]],Таблица1[[#This Row],[Столбец14]],TRUE)+1</f>
        <v>206</v>
      </c>
      <c r="E9012">
        <v>7</v>
      </c>
      <c r="F9012">
        <v>26</v>
      </c>
      <c r="G9012" s="1">
        <f t="shared" si="140"/>
        <v>1.4356</v>
      </c>
      <c r="H9012" s="1">
        <v>1.4438</v>
      </c>
      <c r="I9012" s="1">
        <v>1.4297</v>
      </c>
      <c r="J9012" s="1">
        <v>1.4434</v>
      </c>
      <c r="K9012" s="1">
        <f>(Таблица1[[#This Row],[Столбец7]]-Таблица1[[#This Row],[Столбец4]])*10000</f>
        <v>78.000000000000284</v>
      </c>
    </row>
    <row r="9013" spans="1:11" x14ac:dyDescent="0.2">
      <c r="A9013">
        <v>2006</v>
      </c>
      <c r="B9013" t="str">
        <f>CONCATENATE("01.","01",".",Таблица1[[#This Row],[Столбец1]])</f>
        <v>01.01.2006</v>
      </c>
      <c r="C9013" t="str">
        <f>CONCATENATE(Таблица1[[#This Row],[Столбец3]],".",Таблица1[[#This Row],[Столбец2]],".",Таблица1[[#This Row],[Столбец1]])</f>
        <v>27.7.2006</v>
      </c>
      <c r="D9013">
        <f>DAYS360(Таблица1[[#This Row],[Столбец13]],Таблица1[[#This Row],[Столбец14]],TRUE)+1</f>
        <v>207</v>
      </c>
      <c r="E9013">
        <v>7</v>
      </c>
      <c r="F9013">
        <v>27</v>
      </c>
      <c r="G9013" s="1">
        <f t="shared" si="140"/>
        <v>1.4434</v>
      </c>
      <c r="H9013" s="1">
        <v>1.4460999999999999</v>
      </c>
      <c r="I9013" s="1">
        <v>1.4384999999999999</v>
      </c>
      <c r="J9013" s="1">
        <v>1.4407000000000001</v>
      </c>
      <c r="K9013" s="1">
        <f>(Таблица1[[#This Row],[Столбец7]]-Таблица1[[#This Row],[Столбец4]])*10000</f>
        <v>-26.999999999999247</v>
      </c>
    </row>
    <row r="9014" spans="1:11" x14ac:dyDescent="0.2">
      <c r="A9014">
        <v>2006</v>
      </c>
      <c r="B9014" t="str">
        <f>CONCATENATE("01.","01",".",Таблица1[[#This Row],[Столбец1]])</f>
        <v>01.01.2006</v>
      </c>
      <c r="C9014" t="str">
        <f>CONCATENATE(Таблица1[[#This Row],[Столбец3]],".",Таблица1[[#This Row],[Столбец2]],".",Таблица1[[#This Row],[Столбец1]])</f>
        <v>28.7.2006</v>
      </c>
      <c r="D9014">
        <f>DAYS360(Таблица1[[#This Row],[Столбец13]],Таблица1[[#This Row],[Столбец14]],TRUE)+1</f>
        <v>208</v>
      </c>
      <c r="E9014">
        <v>7</v>
      </c>
      <c r="F9014">
        <v>28</v>
      </c>
      <c r="G9014" s="1">
        <f t="shared" si="140"/>
        <v>1.4407000000000001</v>
      </c>
      <c r="H9014" s="1">
        <v>1.4443999999999999</v>
      </c>
      <c r="I9014" s="1">
        <v>1.4371</v>
      </c>
      <c r="J9014" s="1">
        <v>1.4432</v>
      </c>
      <c r="K9014" s="1">
        <f>(Таблица1[[#This Row],[Столбец7]]-Таблица1[[#This Row],[Столбец4]])*10000</f>
        <v>24.999999999999467</v>
      </c>
    </row>
    <row r="9015" spans="1:11" x14ac:dyDescent="0.2">
      <c r="A9015">
        <v>2006</v>
      </c>
      <c r="B9015" t="str">
        <f>CONCATENATE("01.","01",".",Таблица1[[#This Row],[Столбец1]])</f>
        <v>01.01.2006</v>
      </c>
      <c r="C9015" t="str">
        <f>CONCATENATE(Таблица1[[#This Row],[Столбец3]],".",Таблица1[[#This Row],[Столбец2]],".",Таблица1[[#This Row],[Столбец1]])</f>
        <v>31.7.2006</v>
      </c>
      <c r="D9015">
        <f>DAYS360(Таблица1[[#This Row],[Столбец13]],Таблица1[[#This Row],[Столбец14]],TRUE)+1</f>
        <v>210</v>
      </c>
      <c r="E9015">
        <v>7</v>
      </c>
      <c r="F9015">
        <v>31</v>
      </c>
      <c r="G9015" s="1">
        <f t="shared" si="140"/>
        <v>1.4432</v>
      </c>
      <c r="H9015" s="1">
        <v>1.4460999999999999</v>
      </c>
      <c r="I9015" s="1">
        <v>1.4319999999999999</v>
      </c>
      <c r="J9015" s="1">
        <v>1.4450000000000001</v>
      </c>
      <c r="K9015" s="1">
        <f>(Таблица1[[#This Row],[Столбец7]]-Таблица1[[#This Row],[Столбец4]])*10000</f>
        <v>18.000000000000238</v>
      </c>
    </row>
    <row r="9016" spans="1:11" x14ac:dyDescent="0.2">
      <c r="A9016">
        <v>2006</v>
      </c>
      <c r="B9016" t="str">
        <f>CONCATENATE("01.","01",".",Таблица1[[#This Row],[Столбец1]])</f>
        <v>01.01.2006</v>
      </c>
      <c r="C9016" t="str">
        <f>CONCATENATE(Таблица1[[#This Row],[Столбец3]],".",Таблица1[[#This Row],[Столбец2]],".",Таблица1[[#This Row],[Столбец1]])</f>
        <v>1.8.2006</v>
      </c>
      <c r="D9016">
        <f>DAYS360(Таблица1[[#This Row],[Столбец13]],Таблица1[[#This Row],[Столбец14]],TRUE)+1</f>
        <v>211</v>
      </c>
      <c r="E9016">
        <v>8</v>
      </c>
      <c r="F9016">
        <v>1</v>
      </c>
      <c r="G9016" s="1">
        <f t="shared" si="140"/>
        <v>1.4450000000000001</v>
      </c>
      <c r="H9016" s="1">
        <v>1.4507000000000001</v>
      </c>
      <c r="I9016" s="1">
        <v>1.4396</v>
      </c>
      <c r="J9016" s="1">
        <v>1.4491000000000001</v>
      </c>
      <c r="K9016" s="1">
        <f>(Таблица1[[#This Row],[Столбец7]]-Таблица1[[#This Row],[Столбец4]])*10000</f>
        <v>40.999999999999929</v>
      </c>
    </row>
    <row r="9017" spans="1:11" x14ac:dyDescent="0.2">
      <c r="A9017">
        <v>2006</v>
      </c>
      <c r="B9017" t="str">
        <f>CONCATENATE("01.","01",".",Таблица1[[#This Row],[Столбец1]])</f>
        <v>01.01.2006</v>
      </c>
      <c r="C9017" t="str">
        <f>CONCATENATE(Таблица1[[#This Row],[Столбец3]],".",Таблица1[[#This Row],[Столбец2]],".",Таблица1[[#This Row],[Столбец1]])</f>
        <v>2.8.2006</v>
      </c>
      <c r="D9017">
        <f>DAYS360(Таблица1[[#This Row],[Столбец13]],Таблица1[[#This Row],[Столбец14]],TRUE)+1</f>
        <v>212</v>
      </c>
      <c r="E9017">
        <v>8</v>
      </c>
      <c r="F9017">
        <v>2</v>
      </c>
      <c r="G9017" s="1">
        <f t="shared" si="140"/>
        <v>1.4491000000000001</v>
      </c>
      <c r="H9017" s="1">
        <v>1.4513</v>
      </c>
      <c r="I9017" s="1">
        <v>1.4388000000000001</v>
      </c>
      <c r="J9017" s="1">
        <v>1.4401999999999999</v>
      </c>
      <c r="K9017" s="1">
        <f>(Таблица1[[#This Row],[Столбец7]]-Таблица1[[#This Row],[Столбец4]])*10000</f>
        <v>-89.000000000001307</v>
      </c>
    </row>
    <row r="9018" spans="1:11" x14ac:dyDescent="0.2">
      <c r="A9018">
        <v>2006</v>
      </c>
      <c r="B9018" t="str">
        <f>CONCATENATE("01.","01",".",Таблица1[[#This Row],[Столбец1]])</f>
        <v>01.01.2006</v>
      </c>
      <c r="C9018" t="str">
        <f>CONCATENATE(Таблица1[[#This Row],[Столбец3]],".",Таблица1[[#This Row],[Столбец2]],".",Таблица1[[#This Row],[Столбец1]])</f>
        <v>3.8.2006</v>
      </c>
      <c r="D9018">
        <f>DAYS360(Таблица1[[#This Row],[Столбец13]],Таблица1[[#This Row],[Столбец14]],TRUE)+1</f>
        <v>213</v>
      </c>
      <c r="E9018">
        <v>8</v>
      </c>
      <c r="F9018">
        <v>3</v>
      </c>
      <c r="G9018" s="1">
        <f t="shared" si="140"/>
        <v>1.4401999999999999</v>
      </c>
      <c r="H9018" s="1">
        <v>1.4446000000000001</v>
      </c>
      <c r="I9018" s="1">
        <v>1.4328000000000001</v>
      </c>
      <c r="J9018" s="1">
        <v>1.4399</v>
      </c>
      <c r="K9018" s="1">
        <f>(Таблица1[[#This Row],[Столбец7]]-Таблица1[[#This Row],[Столбец4]])*10000</f>
        <v>-2.9999999999996696</v>
      </c>
    </row>
    <row r="9019" spans="1:11" x14ac:dyDescent="0.2">
      <c r="A9019">
        <v>2006</v>
      </c>
      <c r="B9019" t="str">
        <f>CONCATENATE("01.","01",".",Таблица1[[#This Row],[Столбец1]])</f>
        <v>01.01.2006</v>
      </c>
      <c r="C9019" t="str">
        <f>CONCATENATE(Таблица1[[#This Row],[Столбец3]],".",Таблица1[[#This Row],[Столбец2]],".",Таблица1[[#This Row],[Столбец1]])</f>
        <v>4.8.2006</v>
      </c>
      <c r="D9019">
        <f>DAYS360(Таблица1[[#This Row],[Столбец13]],Таблица1[[#This Row],[Столбец14]],TRUE)+1</f>
        <v>214</v>
      </c>
      <c r="E9019">
        <v>8</v>
      </c>
      <c r="F9019">
        <v>4</v>
      </c>
      <c r="G9019" s="1">
        <f t="shared" si="140"/>
        <v>1.4399</v>
      </c>
      <c r="H9019" s="1">
        <v>1.4583999999999999</v>
      </c>
      <c r="I9019" s="1">
        <v>1.4367000000000001</v>
      </c>
      <c r="J9019" s="1">
        <v>1.4510000000000001</v>
      </c>
      <c r="K9019" s="1">
        <f>(Таблица1[[#This Row],[Столбец7]]-Таблица1[[#This Row],[Столбец4]])*10000</f>
        <v>111.00000000000109</v>
      </c>
    </row>
    <row r="9020" spans="1:11" x14ac:dyDescent="0.2">
      <c r="A9020">
        <v>2006</v>
      </c>
      <c r="B9020" t="str">
        <f>CONCATENATE("01.","01",".",Таблица1[[#This Row],[Столбец1]])</f>
        <v>01.01.2006</v>
      </c>
      <c r="C9020" t="str">
        <f>CONCATENATE(Таблица1[[#This Row],[Столбец3]],".",Таблица1[[#This Row],[Столбец2]],".",Таблица1[[#This Row],[Столбец1]])</f>
        <v>7.8.2006</v>
      </c>
      <c r="D9020">
        <f>DAYS360(Таблица1[[#This Row],[Столбец13]],Таблица1[[#This Row],[Столбец14]],TRUE)+1</f>
        <v>217</v>
      </c>
      <c r="E9020">
        <v>8</v>
      </c>
      <c r="F9020">
        <v>7</v>
      </c>
      <c r="G9020" s="1">
        <f t="shared" si="140"/>
        <v>1.4510000000000001</v>
      </c>
      <c r="H9020" s="1">
        <v>1.452</v>
      </c>
      <c r="I9020" s="1">
        <v>1.4352</v>
      </c>
      <c r="J9020" s="1">
        <v>1.4353</v>
      </c>
      <c r="K9020" s="1">
        <f>(Таблица1[[#This Row],[Столбец7]]-Таблица1[[#This Row],[Столбец4]])*10000</f>
        <v>-157.00000000000048</v>
      </c>
    </row>
    <row r="9021" spans="1:11" x14ac:dyDescent="0.2">
      <c r="A9021">
        <v>2006</v>
      </c>
      <c r="B9021" t="str">
        <f>CONCATENATE("01.","01",".",Таблица1[[#This Row],[Столбец1]])</f>
        <v>01.01.2006</v>
      </c>
      <c r="C9021" t="str">
        <f>CONCATENATE(Таблица1[[#This Row],[Столбец3]],".",Таблица1[[#This Row],[Столбец2]],".",Таблица1[[#This Row],[Столбец1]])</f>
        <v>8.8.2006</v>
      </c>
      <c r="D9021">
        <f>DAYS360(Таблица1[[#This Row],[Столбец13]],Таблица1[[#This Row],[Столбец14]],TRUE)+1</f>
        <v>218</v>
      </c>
      <c r="E9021">
        <v>8</v>
      </c>
      <c r="F9021">
        <v>8</v>
      </c>
      <c r="G9021" s="1">
        <f t="shared" si="140"/>
        <v>1.4353</v>
      </c>
      <c r="H9021" s="1">
        <v>1.4434</v>
      </c>
      <c r="I9021" s="1">
        <v>1.4316</v>
      </c>
      <c r="J9021" s="1">
        <v>1.4396</v>
      </c>
      <c r="K9021" s="1">
        <f>(Таблица1[[#This Row],[Столбец7]]-Таблица1[[#This Row],[Столбец4]])*10000</f>
        <v>42.999999999999702</v>
      </c>
    </row>
    <row r="9022" spans="1:11" x14ac:dyDescent="0.2">
      <c r="A9022">
        <v>2006</v>
      </c>
      <c r="B9022" t="str">
        <f>CONCATENATE("01.","01",".",Таблица1[[#This Row],[Столбец1]])</f>
        <v>01.01.2006</v>
      </c>
      <c r="C9022" t="str">
        <f>CONCATENATE(Таблица1[[#This Row],[Столбец3]],".",Таблица1[[#This Row],[Столбец2]],".",Таблица1[[#This Row],[Столбец1]])</f>
        <v>9.8.2006</v>
      </c>
      <c r="D9022">
        <f>DAYS360(Таблица1[[#This Row],[Столбец13]],Таблица1[[#This Row],[Столбец14]],TRUE)+1</f>
        <v>219</v>
      </c>
      <c r="E9022">
        <v>8</v>
      </c>
      <c r="F9022">
        <v>9</v>
      </c>
      <c r="G9022" s="1">
        <f t="shared" si="140"/>
        <v>1.4396</v>
      </c>
      <c r="H9022" s="1">
        <v>1.4441999999999999</v>
      </c>
      <c r="I9022" s="1">
        <v>1.4352</v>
      </c>
      <c r="J9022" s="1">
        <v>1.44</v>
      </c>
      <c r="K9022" s="1">
        <f>(Таблица1[[#This Row],[Столбец7]]-Таблица1[[#This Row],[Столбец4]])*10000</f>
        <v>3.9999999999995595</v>
      </c>
    </row>
    <row r="9023" spans="1:11" x14ac:dyDescent="0.2">
      <c r="A9023">
        <v>2006</v>
      </c>
      <c r="B9023" t="str">
        <f>CONCATENATE("01.","01",".",Таблица1[[#This Row],[Столбец1]])</f>
        <v>01.01.2006</v>
      </c>
      <c r="C9023" t="str">
        <f>CONCATENATE(Таблица1[[#This Row],[Столбец3]],".",Таблица1[[#This Row],[Столбец2]],".",Таблица1[[#This Row],[Столбец1]])</f>
        <v>10.8.2006</v>
      </c>
      <c r="D9023">
        <f>DAYS360(Таблица1[[#This Row],[Столбец13]],Таблица1[[#This Row],[Столбец14]],TRUE)+1</f>
        <v>220</v>
      </c>
      <c r="E9023">
        <v>8</v>
      </c>
      <c r="F9023">
        <v>10</v>
      </c>
      <c r="G9023" s="1">
        <f t="shared" si="140"/>
        <v>1.44</v>
      </c>
      <c r="H9023" s="1">
        <v>1.4459</v>
      </c>
      <c r="I9023" s="1">
        <v>1.4345000000000001</v>
      </c>
      <c r="J9023" s="1">
        <v>1.4416</v>
      </c>
      <c r="K9023" s="1">
        <f>(Таблица1[[#This Row],[Столбец7]]-Таблица1[[#This Row],[Столбец4]])*10000</f>
        <v>16.000000000000458</v>
      </c>
    </row>
    <row r="9024" spans="1:11" x14ac:dyDescent="0.2">
      <c r="A9024">
        <v>2006</v>
      </c>
      <c r="B9024" t="str">
        <f>CONCATENATE("01.","01",".",Таблица1[[#This Row],[Столбец1]])</f>
        <v>01.01.2006</v>
      </c>
      <c r="C9024" t="str">
        <f>CONCATENATE(Таблица1[[#This Row],[Столбец3]],".",Таблица1[[#This Row],[Столбец2]],".",Таблица1[[#This Row],[Столбец1]])</f>
        <v>11.8.2006</v>
      </c>
      <c r="D9024">
        <f>DAYS360(Таблица1[[#This Row],[Столбец13]],Таблица1[[#This Row],[Столбец14]],TRUE)+1</f>
        <v>221</v>
      </c>
      <c r="E9024">
        <v>8</v>
      </c>
      <c r="F9024">
        <v>11</v>
      </c>
      <c r="G9024" s="1">
        <f t="shared" si="140"/>
        <v>1.4416</v>
      </c>
      <c r="H9024" s="1">
        <v>1.4427000000000001</v>
      </c>
      <c r="I9024" s="1">
        <v>1.4242999999999999</v>
      </c>
      <c r="J9024" s="1">
        <v>1.4309000000000001</v>
      </c>
      <c r="K9024" s="1">
        <f>(Таблица1[[#This Row],[Столбец7]]-Таблица1[[#This Row],[Столбец4]])*10000</f>
        <v>-106.99999999999932</v>
      </c>
    </row>
    <row r="9025" spans="1:11" x14ac:dyDescent="0.2">
      <c r="A9025">
        <v>2006</v>
      </c>
      <c r="B9025" t="str">
        <f>CONCATENATE("01.","01",".",Таблица1[[#This Row],[Столбец1]])</f>
        <v>01.01.2006</v>
      </c>
      <c r="C9025" t="str">
        <f>CONCATENATE(Таблица1[[#This Row],[Столбец3]],".",Таблица1[[#This Row],[Столбец2]],".",Таблица1[[#This Row],[Столбец1]])</f>
        <v>14.8.2006</v>
      </c>
      <c r="D9025">
        <f>DAYS360(Таблица1[[#This Row],[Столбец13]],Таблица1[[#This Row],[Столбец14]],TRUE)+1</f>
        <v>224</v>
      </c>
      <c r="E9025">
        <v>8</v>
      </c>
      <c r="F9025">
        <v>14</v>
      </c>
      <c r="G9025" s="1">
        <f t="shared" si="140"/>
        <v>1.4309000000000001</v>
      </c>
      <c r="H9025" s="1">
        <v>1.4354</v>
      </c>
      <c r="I9025" s="1">
        <v>1.4274</v>
      </c>
      <c r="J9025" s="1">
        <v>1.4345000000000001</v>
      </c>
      <c r="K9025" s="1">
        <f>(Таблица1[[#This Row],[Столбец7]]-Таблица1[[#This Row],[Столбец4]])*10000</f>
        <v>36.000000000000476</v>
      </c>
    </row>
    <row r="9026" spans="1:11" x14ac:dyDescent="0.2">
      <c r="A9026">
        <v>2006</v>
      </c>
      <c r="B9026" t="str">
        <f>CONCATENATE("01.","01",".",Таблица1[[#This Row],[Столбец1]])</f>
        <v>01.01.2006</v>
      </c>
      <c r="C9026" t="str">
        <f>CONCATENATE(Таблица1[[#This Row],[Столбец3]],".",Таблица1[[#This Row],[Столбец2]],".",Таблица1[[#This Row],[Столбец1]])</f>
        <v>15.8.2006</v>
      </c>
      <c r="D9026">
        <f>DAYS360(Таблица1[[#This Row],[Столбец13]],Таблица1[[#This Row],[Столбец14]],TRUE)+1</f>
        <v>225</v>
      </c>
      <c r="E9026">
        <v>8</v>
      </c>
      <c r="F9026">
        <v>15</v>
      </c>
      <c r="G9026" s="1">
        <f t="shared" ref="G9026:G9089" si="141">J9025</f>
        <v>1.4345000000000001</v>
      </c>
      <c r="H9026" s="1">
        <v>1.4419</v>
      </c>
      <c r="I9026" s="1">
        <v>1.4329000000000001</v>
      </c>
      <c r="J9026" s="1">
        <v>1.4345000000000001</v>
      </c>
      <c r="K9026" s="1">
        <f>(Таблица1[[#This Row],[Столбец7]]-Таблица1[[#This Row],[Столбец4]])*10000</f>
        <v>0</v>
      </c>
    </row>
    <row r="9027" spans="1:11" x14ac:dyDescent="0.2">
      <c r="A9027">
        <v>2006</v>
      </c>
      <c r="B9027" t="str">
        <f>CONCATENATE("01.","01",".",Таблица1[[#This Row],[Столбец1]])</f>
        <v>01.01.2006</v>
      </c>
      <c r="C9027" t="str">
        <f>CONCATENATE(Таблица1[[#This Row],[Столбец3]],".",Таблица1[[#This Row],[Столбец2]],".",Таблица1[[#This Row],[Столбец1]])</f>
        <v>16.8.2006</v>
      </c>
      <c r="D9027">
        <f>DAYS360(Таблица1[[#This Row],[Столбец13]],Таблица1[[#This Row],[Столбец14]],TRUE)+1</f>
        <v>226</v>
      </c>
      <c r="E9027">
        <v>8</v>
      </c>
      <c r="F9027">
        <v>16</v>
      </c>
      <c r="G9027" s="1">
        <f t="shared" si="141"/>
        <v>1.4345000000000001</v>
      </c>
      <c r="H9027" s="1">
        <v>1.4379</v>
      </c>
      <c r="I9027" s="1">
        <v>1.4318</v>
      </c>
      <c r="J9027" s="1">
        <v>1.4377</v>
      </c>
      <c r="K9027" s="1">
        <f>(Таблица1[[#This Row],[Столбец7]]-Таблица1[[#This Row],[Столбец4]])*10000</f>
        <v>31.999999999998696</v>
      </c>
    </row>
    <row r="9028" spans="1:11" x14ac:dyDescent="0.2">
      <c r="A9028">
        <v>2006</v>
      </c>
      <c r="B9028" t="str">
        <f>CONCATENATE("01.","01",".",Таблица1[[#This Row],[Столбец1]])</f>
        <v>01.01.2006</v>
      </c>
      <c r="C9028" t="str">
        <f>CONCATENATE(Таблица1[[#This Row],[Столбец3]],".",Таблица1[[#This Row],[Столбец2]],".",Таблица1[[#This Row],[Столбец1]])</f>
        <v>17.8.2006</v>
      </c>
      <c r="D9028">
        <f>DAYS360(Таблица1[[#This Row],[Столбец13]],Таблица1[[#This Row],[Столбец14]],TRUE)+1</f>
        <v>227</v>
      </c>
      <c r="E9028">
        <v>8</v>
      </c>
      <c r="F9028">
        <v>17</v>
      </c>
      <c r="G9028" s="1">
        <f t="shared" si="141"/>
        <v>1.4377</v>
      </c>
      <c r="H9028" s="1">
        <v>1.4403999999999999</v>
      </c>
      <c r="I9028" s="1">
        <v>1.4351</v>
      </c>
      <c r="J9028" s="1">
        <v>1.4397</v>
      </c>
      <c r="K9028" s="1">
        <f>(Таблица1[[#This Row],[Столбец7]]-Таблица1[[#This Row],[Столбец4]])*10000</f>
        <v>20.000000000000018</v>
      </c>
    </row>
    <row r="9029" spans="1:11" x14ac:dyDescent="0.2">
      <c r="A9029">
        <v>2006</v>
      </c>
      <c r="B9029" t="str">
        <f>CONCATENATE("01.","01",".",Таблица1[[#This Row],[Столбец1]])</f>
        <v>01.01.2006</v>
      </c>
      <c r="C9029" t="str">
        <f>CONCATENATE(Таблица1[[#This Row],[Столбец3]],".",Таблица1[[#This Row],[Столбец2]],".",Таблица1[[#This Row],[Столбец1]])</f>
        <v>18.8.2006</v>
      </c>
      <c r="D9029">
        <f>DAYS360(Таблица1[[#This Row],[Столбец13]],Таблица1[[#This Row],[Столбец14]],TRUE)+1</f>
        <v>228</v>
      </c>
      <c r="E9029">
        <v>8</v>
      </c>
      <c r="F9029">
        <v>18</v>
      </c>
      <c r="G9029" s="1">
        <f t="shared" si="141"/>
        <v>1.4397</v>
      </c>
      <c r="H9029" s="1">
        <v>1.4441999999999999</v>
      </c>
      <c r="I9029" s="1">
        <v>1.4358</v>
      </c>
      <c r="J9029" s="1">
        <v>1.4431</v>
      </c>
      <c r="K9029" s="1">
        <f>(Таблица1[[#This Row],[Столбец7]]-Таблица1[[#This Row],[Столбец4]])*10000</f>
        <v>34.000000000000696</v>
      </c>
    </row>
    <row r="9030" spans="1:11" x14ac:dyDescent="0.2">
      <c r="A9030">
        <v>2006</v>
      </c>
      <c r="B9030" t="str">
        <f>CONCATENATE("01.","01",".",Таблица1[[#This Row],[Столбец1]])</f>
        <v>01.01.2006</v>
      </c>
      <c r="C9030" t="str">
        <f>CONCATENATE(Таблица1[[#This Row],[Столбец3]],".",Таблица1[[#This Row],[Столбец2]],".",Таблица1[[#This Row],[Столбец1]])</f>
        <v>21.8.2006</v>
      </c>
      <c r="D9030">
        <f>DAYS360(Таблица1[[#This Row],[Столбец13]],Таблица1[[#This Row],[Столбец14]],TRUE)+1</f>
        <v>231</v>
      </c>
      <c r="E9030">
        <v>8</v>
      </c>
      <c r="F9030">
        <v>21</v>
      </c>
      <c r="G9030" s="1">
        <f t="shared" si="141"/>
        <v>1.4431</v>
      </c>
      <c r="H9030" s="1">
        <v>1.4471000000000001</v>
      </c>
      <c r="I9030" s="1">
        <v>1.4394</v>
      </c>
      <c r="J9030" s="1">
        <v>1.4396</v>
      </c>
      <c r="K9030" s="1">
        <f>(Таблица1[[#This Row],[Столбец7]]-Таблица1[[#This Row],[Столбец4]])*10000</f>
        <v>-35.000000000000583</v>
      </c>
    </row>
    <row r="9031" spans="1:11" x14ac:dyDescent="0.2">
      <c r="A9031">
        <v>2006</v>
      </c>
      <c r="B9031" t="str">
        <f>CONCATENATE("01.","01",".",Таблица1[[#This Row],[Столбец1]])</f>
        <v>01.01.2006</v>
      </c>
      <c r="C9031" t="str">
        <f>CONCATENATE(Таблица1[[#This Row],[Столбец3]],".",Таблица1[[#This Row],[Столбец2]],".",Таблица1[[#This Row],[Столбец1]])</f>
        <v>22.8.2006</v>
      </c>
      <c r="D9031">
        <f>DAYS360(Таблица1[[#This Row],[Столбец13]],Таблица1[[#This Row],[Столбец14]],TRUE)+1</f>
        <v>232</v>
      </c>
      <c r="E9031">
        <v>8</v>
      </c>
      <c r="F9031">
        <v>22</v>
      </c>
      <c r="G9031" s="1">
        <f t="shared" si="141"/>
        <v>1.4396</v>
      </c>
      <c r="H9031" s="1">
        <v>1.4417</v>
      </c>
      <c r="I9031" s="1">
        <v>1.4269000000000001</v>
      </c>
      <c r="J9031" s="1">
        <v>1.4283999999999999</v>
      </c>
      <c r="K9031" s="1">
        <f>(Таблица1[[#This Row],[Столбец7]]-Таблица1[[#This Row],[Столбец4]])*10000</f>
        <v>-112.00000000000099</v>
      </c>
    </row>
    <row r="9032" spans="1:11" x14ac:dyDescent="0.2">
      <c r="A9032">
        <v>2006</v>
      </c>
      <c r="B9032" t="str">
        <f>CONCATENATE("01.","01",".",Таблица1[[#This Row],[Столбец1]])</f>
        <v>01.01.2006</v>
      </c>
      <c r="C9032" t="str">
        <f>CONCATENATE(Таблица1[[#This Row],[Столбец3]],".",Таблица1[[#This Row],[Столбец2]],".",Таблица1[[#This Row],[Столбец1]])</f>
        <v>23.8.2006</v>
      </c>
      <c r="D9032">
        <f>DAYS360(Таблица1[[#This Row],[Столбец13]],Таблица1[[#This Row],[Столбец14]],TRUE)+1</f>
        <v>233</v>
      </c>
      <c r="E9032">
        <v>8</v>
      </c>
      <c r="F9032">
        <v>23</v>
      </c>
      <c r="G9032" s="1">
        <f t="shared" si="141"/>
        <v>1.4283999999999999</v>
      </c>
      <c r="H9032" s="1">
        <v>1.43</v>
      </c>
      <c r="I9032" s="1">
        <v>1.4155</v>
      </c>
      <c r="J9032" s="1">
        <v>1.4218</v>
      </c>
      <c r="K9032" s="1">
        <f>(Таблица1[[#This Row],[Столбец7]]-Таблица1[[#This Row],[Столбец4]])*10000</f>
        <v>-65.999999999999389</v>
      </c>
    </row>
    <row r="9033" spans="1:11" x14ac:dyDescent="0.2">
      <c r="A9033">
        <v>2006</v>
      </c>
      <c r="B9033" t="str">
        <f>CONCATENATE("01.","01",".",Таблица1[[#This Row],[Столбец1]])</f>
        <v>01.01.2006</v>
      </c>
      <c r="C9033" t="str">
        <f>CONCATENATE(Таблица1[[#This Row],[Столбец3]],".",Таблица1[[#This Row],[Столбец2]],".",Таблица1[[#This Row],[Столбец1]])</f>
        <v>24.8.2006</v>
      </c>
      <c r="D9033">
        <f>DAYS360(Таблица1[[#This Row],[Столбец13]],Таблица1[[#This Row],[Столбец14]],TRUE)+1</f>
        <v>234</v>
      </c>
      <c r="E9033">
        <v>8</v>
      </c>
      <c r="F9033">
        <v>24</v>
      </c>
      <c r="G9033" s="1">
        <f t="shared" si="141"/>
        <v>1.4218</v>
      </c>
      <c r="H9033" s="1">
        <v>1.4252</v>
      </c>
      <c r="I9033" s="1">
        <v>1.4146000000000001</v>
      </c>
      <c r="J9033" s="1">
        <v>1.4164000000000001</v>
      </c>
      <c r="K9033" s="1">
        <f>(Таблица1[[#This Row],[Столбец7]]-Таблица1[[#This Row],[Столбец4]])*10000</f>
        <v>-53.999999999998494</v>
      </c>
    </row>
    <row r="9034" spans="1:11" x14ac:dyDescent="0.2">
      <c r="A9034">
        <v>2006</v>
      </c>
      <c r="B9034" t="str">
        <f>CONCATENATE("01.","01",".",Таблица1[[#This Row],[Столбец1]])</f>
        <v>01.01.2006</v>
      </c>
      <c r="C9034" t="str">
        <f>CONCATENATE(Таблица1[[#This Row],[Столбец3]],".",Таблица1[[#This Row],[Столбец2]],".",Таблица1[[#This Row],[Столбец1]])</f>
        <v>25.8.2006</v>
      </c>
      <c r="D9034">
        <f>DAYS360(Таблица1[[#This Row],[Столбец13]],Таблица1[[#This Row],[Столбец14]],TRUE)+1</f>
        <v>235</v>
      </c>
      <c r="E9034">
        <v>8</v>
      </c>
      <c r="F9034">
        <v>25</v>
      </c>
      <c r="G9034" s="1">
        <f t="shared" si="141"/>
        <v>1.4164000000000001</v>
      </c>
      <c r="H9034" s="1">
        <v>1.4173</v>
      </c>
      <c r="I9034" s="1">
        <v>1.4095</v>
      </c>
      <c r="J9034" s="1">
        <v>1.4141999999999999</v>
      </c>
      <c r="K9034" s="1">
        <f>(Таблица1[[#This Row],[Столбец7]]-Таблица1[[#This Row],[Столбец4]])*10000</f>
        <v>-22.000000000002018</v>
      </c>
    </row>
    <row r="9035" spans="1:11" x14ac:dyDescent="0.2">
      <c r="A9035">
        <v>2006</v>
      </c>
      <c r="B9035" t="str">
        <f>CONCATENATE("01.","01",".",Таблица1[[#This Row],[Столбец1]])</f>
        <v>01.01.2006</v>
      </c>
      <c r="C9035" t="str">
        <f>CONCATENATE(Таблица1[[#This Row],[Столбец3]],".",Таблица1[[#This Row],[Столбец2]],".",Таблица1[[#This Row],[Столбец1]])</f>
        <v>28.8.2006</v>
      </c>
      <c r="D9035">
        <f>DAYS360(Таблица1[[#This Row],[Столбец13]],Таблица1[[#This Row],[Столбец14]],TRUE)+1</f>
        <v>238</v>
      </c>
      <c r="E9035">
        <v>8</v>
      </c>
      <c r="F9035">
        <v>28</v>
      </c>
      <c r="G9035" s="1">
        <f t="shared" si="141"/>
        <v>1.4141999999999999</v>
      </c>
      <c r="H9035" s="1">
        <v>1.4224000000000001</v>
      </c>
      <c r="I9035" s="1">
        <v>1.4139999999999999</v>
      </c>
      <c r="J9035" s="1">
        <v>1.4205000000000001</v>
      </c>
      <c r="K9035" s="1">
        <f>(Таблица1[[#This Row],[Столбец7]]-Таблица1[[#This Row],[Столбец4]])*10000</f>
        <v>63.000000000001947</v>
      </c>
    </row>
    <row r="9036" spans="1:11" x14ac:dyDescent="0.2">
      <c r="A9036">
        <v>2006</v>
      </c>
      <c r="B9036" t="str">
        <f>CONCATENATE("01.","01",".",Таблица1[[#This Row],[Столбец1]])</f>
        <v>01.01.2006</v>
      </c>
      <c r="C9036" t="str">
        <f>CONCATENATE(Таблица1[[#This Row],[Столбец3]],".",Таблица1[[#This Row],[Столбец2]],".",Таблица1[[#This Row],[Столбец1]])</f>
        <v>29.8.2006</v>
      </c>
      <c r="D9036">
        <f>DAYS360(Таблица1[[#This Row],[Столбец13]],Таблица1[[#This Row],[Столбец14]],TRUE)+1</f>
        <v>239</v>
      </c>
      <c r="E9036">
        <v>8</v>
      </c>
      <c r="F9036">
        <v>29</v>
      </c>
      <c r="G9036" s="1">
        <f t="shared" si="141"/>
        <v>1.4205000000000001</v>
      </c>
      <c r="H9036" s="1">
        <v>1.4241999999999999</v>
      </c>
      <c r="I9036" s="1">
        <v>1.4154</v>
      </c>
      <c r="J9036" s="1">
        <v>1.421</v>
      </c>
      <c r="K9036" s="1">
        <f>(Таблица1[[#This Row],[Столбец7]]-Таблица1[[#This Row],[Столбец4]])*10000</f>
        <v>4.9999999999994493</v>
      </c>
    </row>
    <row r="9037" spans="1:11" x14ac:dyDescent="0.2">
      <c r="A9037">
        <v>2006</v>
      </c>
      <c r="B9037" t="str">
        <f>CONCATENATE("01.","01",".",Таблица1[[#This Row],[Столбец1]])</f>
        <v>01.01.2006</v>
      </c>
      <c r="C9037" t="str">
        <f>CONCATENATE(Таблица1[[#This Row],[Столбец3]],".",Таблица1[[#This Row],[Столбец2]],".",Таблица1[[#This Row],[Столбец1]])</f>
        <v>30.8.2006</v>
      </c>
      <c r="D9037">
        <f>DAYS360(Таблица1[[#This Row],[Столбец13]],Таблица1[[#This Row],[Столбец14]],TRUE)+1</f>
        <v>240</v>
      </c>
      <c r="E9037">
        <v>8</v>
      </c>
      <c r="F9037">
        <v>30</v>
      </c>
      <c r="G9037" s="1">
        <f t="shared" si="141"/>
        <v>1.421</v>
      </c>
      <c r="H9037" s="1">
        <v>1.4256</v>
      </c>
      <c r="I9037" s="1">
        <v>1.4169</v>
      </c>
      <c r="J9037" s="1">
        <v>1.4225000000000001</v>
      </c>
      <c r="K9037" s="1">
        <f>(Таблица1[[#This Row],[Столбец7]]-Таблица1[[#This Row],[Столбец4]])*10000</f>
        <v>15.000000000000568</v>
      </c>
    </row>
    <row r="9038" spans="1:11" x14ac:dyDescent="0.2">
      <c r="A9038">
        <v>2006</v>
      </c>
      <c r="B9038" t="str">
        <f>CONCATENATE("01.","01",".",Таблица1[[#This Row],[Столбец1]])</f>
        <v>01.01.2006</v>
      </c>
      <c r="C9038" t="str">
        <f>CONCATENATE(Таблица1[[#This Row],[Столбец3]],".",Таблица1[[#This Row],[Столбец2]],".",Таблица1[[#This Row],[Столбец1]])</f>
        <v>31.8.2006</v>
      </c>
      <c r="D9038">
        <f>DAYS360(Таблица1[[#This Row],[Столбец13]],Таблица1[[#This Row],[Столбец14]],TRUE)+1</f>
        <v>240</v>
      </c>
      <c r="E9038">
        <v>8</v>
      </c>
      <c r="F9038">
        <v>31</v>
      </c>
      <c r="G9038" s="1">
        <f t="shared" si="141"/>
        <v>1.4225000000000001</v>
      </c>
      <c r="H9038" s="1">
        <v>1.4277</v>
      </c>
      <c r="I9038" s="1">
        <v>1.4124000000000001</v>
      </c>
      <c r="J9038" s="1">
        <v>1.4131</v>
      </c>
      <c r="K9038" s="1">
        <f>(Таблица1[[#This Row],[Столбец7]]-Таблица1[[#This Row],[Столбец4]])*10000</f>
        <v>-94.000000000000753</v>
      </c>
    </row>
    <row r="9039" spans="1:11" x14ac:dyDescent="0.2">
      <c r="A9039">
        <v>2006</v>
      </c>
      <c r="B9039" t="str">
        <f>CONCATENATE("01.","01",".",Таблица1[[#This Row],[Столбец1]])</f>
        <v>01.01.2006</v>
      </c>
      <c r="C9039" t="str">
        <f>CONCATENATE(Таблица1[[#This Row],[Столбец3]],".",Таблица1[[#This Row],[Столбец2]],".",Таблица1[[#This Row],[Столбец1]])</f>
        <v>1.9.2006</v>
      </c>
      <c r="D9039">
        <f>DAYS360(Таблица1[[#This Row],[Столбец13]],Таблица1[[#This Row],[Столбец14]],TRUE)+1</f>
        <v>241</v>
      </c>
      <c r="E9039">
        <v>9</v>
      </c>
      <c r="F9039">
        <v>1</v>
      </c>
      <c r="G9039" s="1">
        <f t="shared" si="141"/>
        <v>1.4131</v>
      </c>
      <c r="H9039" s="1">
        <v>1.4195</v>
      </c>
      <c r="I9039" s="1">
        <v>1.4101999999999999</v>
      </c>
      <c r="J9039" s="1">
        <v>1.4176</v>
      </c>
      <c r="K9039" s="1">
        <f>(Таблица1[[#This Row],[Столбец7]]-Таблица1[[#This Row],[Столбец4]])*10000</f>
        <v>44.999999999999488</v>
      </c>
    </row>
    <row r="9040" spans="1:11" x14ac:dyDescent="0.2">
      <c r="A9040">
        <v>2006</v>
      </c>
      <c r="B9040" t="str">
        <f>CONCATENATE("01.","01",".",Таблица1[[#This Row],[Столбец1]])</f>
        <v>01.01.2006</v>
      </c>
      <c r="C9040" t="str">
        <f>CONCATENATE(Таблица1[[#This Row],[Столбец3]],".",Таблица1[[#This Row],[Столбец2]],".",Таблица1[[#This Row],[Столбец1]])</f>
        <v>4.9.2006</v>
      </c>
      <c r="D9040">
        <f>DAYS360(Таблица1[[#This Row],[Столбец13]],Таблица1[[#This Row],[Столбец14]],TRUE)+1</f>
        <v>244</v>
      </c>
      <c r="E9040">
        <v>9</v>
      </c>
      <c r="F9040">
        <v>4</v>
      </c>
      <c r="G9040" s="1">
        <f t="shared" si="141"/>
        <v>1.4176</v>
      </c>
      <c r="H9040" s="1">
        <v>1.4253</v>
      </c>
      <c r="I9040" s="1">
        <v>1.4157</v>
      </c>
      <c r="J9040" s="1">
        <v>1.4235</v>
      </c>
      <c r="K9040" s="1">
        <f>(Таблица1[[#This Row],[Столбец7]]-Таблица1[[#This Row],[Столбец4]])*10000</f>
        <v>59.000000000000163</v>
      </c>
    </row>
    <row r="9041" spans="1:11" x14ac:dyDescent="0.2">
      <c r="A9041">
        <v>2006</v>
      </c>
      <c r="B9041" t="str">
        <f>CONCATENATE("01.","01",".",Таблица1[[#This Row],[Столбец1]])</f>
        <v>01.01.2006</v>
      </c>
      <c r="C9041" t="str">
        <f>CONCATENATE(Таблица1[[#This Row],[Столбец3]],".",Таблица1[[#This Row],[Столбец2]],".",Таблица1[[#This Row],[Столбец1]])</f>
        <v>5.9.2006</v>
      </c>
      <c r="D9041">
        <f>DAYS360(Таблица1[[#This Row],[Столбец13]],Таблица1[[#This Row],[Столбец14]],TRUE)+1</f>
        <v>245</v>
      </c>
      <c r="E9041">
        <v>9</v>
      </c>
      <c r="F9041">
        <v>5</v>
      </c>
      <c r="G9041" s="1">
        <f t="shared" si="141"/>
        <v>1.4235</v>
      </c>
      <c r="H9041" s="1">
        <v>1.4272</v>
      </c>
      <c r="I9041" s="1">
        <v>1.4200999999999999</v>
      </c>
      <c r="J9041" s="1">
        <v>1.4237</v>
      </c>
      <c r="K9041" s="1">
        <f>(Таблица1[[#This Row],[Столбец7]]-Таблица1[[#This Row],[Столбец4]])*10000</f>
        <v>1.9999999999997797</v>
      </c>
    </row>
    <row r="9042" spans="1:11" x14ac:dyDescent="0.2">
      <c r="A9042">
        <v>2006</v>
      </c>
      <c r="B9042" t="str">
        <f>CONCATENATE("01.","01",".",Таблица1[[#This Row],[Столбец1]])</f>
        <v>01.01.2006</v>
      </c>
      <c r="C9042" t="str">
        <f>CONCATENATE(Таблица1[[#This Row],[Столбец3]],".",Таблица1[[#This Row],[Столбец2]],".",Таблица1[[#This Row],[Столбец1]])</f>
        <v>6.9.2006</v>
      </c>
      <c r="D9042">
        <f>DAYS360(Таблица1[[#This Row],[Столбец13]],Таблица1[[#This Row],[Столбец14]],TRUE)+1</f>
        <v>246</v>
      </c>
      <c r="E9042">
        <v>9</v>
      </c>
      <c r="F9042">
        <v>6</v>
      </c>
      <c r="G9042" s="1">
        <f t="shared" si="141"/>
        <v>1.4237</v>
      </c>
      <c r="H9042" s="1">
        <v>1.4257</v>
      </c>
      <c r="I9042" s="1">
        <v>1.4117</v>
      </c>
      <c r="J9042" s="1">
        <v>1.4155</v>
      </c>
      <c r="K9042" s="1">
        <f>(Таблица1[[#This Row],[Столбец7]]-Таблица1[[#This Row],[Столбец4]])*10000</f>
        <v>-81.999999999999858</v>
      </c>
    </row>
    <row r="9043" spans="1:11" x14ac:dyDescent="0.2">
      <c r="A9043">
        <v>2006</v>
      </c>
      <c r="B9043" t="str">
        <f>CONCATENATE("01.","01",".",Таблица1[[#This Row],[Столбец1]])</f>
        <v>01.01.2006</v>
      </c>
      <c r="C9043" t="str">
        <f>CONCATENATE(Таблица1[[#This Row],[Столбец3]],".",Таблица1[[#This Row],[Столбец2]],".",Таблица1[[#This Row],[Столбец1]])</f>
        <v>7.9.2006</v>
      </c>
      <c r="D9043">
        <f>DAYS360(Таблица1[[#This Row],[Столбец13]],Таблица1[[#This Row],[Столбец14]],TRUE)+1</f>
        <v>247</v>
      </c>
      <c r="E9043">
        <v>9</v>
      </c>
      <c r="F9043">
        <v>7</v>
      </c>
      <c r="G9043" s="1">
        <f t="shared" si="141"/>
        <v>1.4155</v>
      </c>
      <c r="H9043" s="1">
        <v>1.4185000000000001</v>
      </c>
      <c r="I9043" s="1">
        <v>1.4056</v>
      </c>
      <c r="J9043" s="1">
        <v>1.4134</v>
      </c>
      <c r="K9043" s="1">
        <f>(Таблица1[[#This Row],[Столбец7]]-Таблица1[[#This Row],[Столбец4]])*10000</f>
        <v>-20.999999999999908</v>
      </c>
    </row>
    <row r="9044" spans="1:11" x14ac:dyDescent="0.2">
      <c r="A9044">
        <v>2006</v>
      </c>
      <c r="B9044" t="str">
        <f>CONCATENATE("01.","01",".",Таблица1[[#This Row],[Столбец1]])</f>
        <v>01.01.2006</v>
      </c>
      <c r="C9044" t="str">
        <f>CONCATENATE(Таблица1[[#This Row],[Столбец3]],".",Таблица1[[#This Row],[Столбец2]],".",Таблица1[[#This Row],[Столбец1]])</f>
        <v>8.9.2006</v>
      </c>
      <c r="D9044">
        <f>DAYS360(Таблица1[[#This Row],[Столбец13]],Таблица1[[#This Row],[Столбец14]],TRUE)+1</f>
        <v>248</v>
      </c>
      <c r="E9044">
        <v>9</v>
      </c>
      <c r="F9044">
        <v>8</v>
      </c>
      <c r="G9044" s="1">
        <f t="shared" si="141"/>
        <v>1.4134</v>
      </c>
      <c r="H9044" s="1">
        <v>1.4204000000000001</v>
      </c>
      <c r="I9044" s="1">
        <v>1.4105000000000001</v>
      </c>
      <c r="J9044" s="1">
        <v>1.42</v>
      </c>
      <c r="K9044" s="1">
        <f>(Таблица1[[#This Row],[Столбец7]]-Таблица1[[#This Row],[Столбец4]])*10000</f>
        <v>65.999999999999389</v>
      </c>
    </row>
    <row r="9045" spans="1:11" x14ac:dyDescent="0.2">
      <c r="A9045">
        <v>2006</v>
      </c>
      <c r="B9045" t="str">
        <f>CONCATENATE("01.","01",".",Таблица1[[#This Row],[Столбец1]])</f>
        <v>01.01.2006</v>
      </c>
      <c r="C9045" t="str">
        <f>CONCATENATE(Таблица1[[#This Row],[Столбец3]],".",Таблица1[[#This Row],[Столбец2]],".",Таблица1[[#This Row],[Столбец1]])</f>
        <v>11.9.2006</v>
      </c>
      <c r="D9045">
        <f>DAYS360(Таблица1[[#This Row],[Столбец13]],Таблица1[[#This Row],[Столбец14]],TRUE)+1</f>
        <v>251</v>
      </c>
      <c r="E9045">
        <v>9</v>
      </c>
      <c r="F9045">
        <v>11</v>
      </c>
      <c r="G9045" s="1">
        <f t="shared" si="141"/>
        <v>1.42</v>
      </c>
      <c r="H9045" s="1">
        <v>1.4254</v>
      </c>
      <c r="I9045" s="1">
        <v>1.4175</v>
      </c>
      <c r="J9045" s="1">
        <v>1.4237</v>
      </c>
      <c r="K9045" s="1">
        <f>(Таблица1[[#This Row],[Столбец7]]-Таблица1[[#This Row],[Столбец4]])*10000</f>
        <v>37.000000000000369</v>
      </c>
    </row>
    <row r="9046" spans="1:11" x14ac:dyDescent="0.2">
      <c r="A9046">
        <v>2006</v>
      </c>
      <c r="B9046" t="str">
        <f>CONCATENATE("01.","01",".",Таблица1[[#This Row],[Столбец1]])</f>
        <v>01.01.2006</v>
      </c>
      <c r="C9046" t="str">
        <f>CONCATENATE(Таблица1[[#This Row],[Столбец3]],".",Таблица1[[#This Row],[Столбец2]],".",Таблица1[[#This Row],[Столбец1]])</f>
        <v>12.9.2006</v>
      </c>
      <c r="D9046">
        <f>DAYS360(Таблица1[[#This Row],[Столбец13]],Таблица1[[#This Row],[Столбец14]],TRUE)+1</f>
        <v>252</v>
      </c>
      <c r="E9046">
        <v>9</v>
      </c>
      <c r="F9046">
        <v>12</v>
      </c>
      <c r="G9046" s="1">
        <f t="shared" si="141"/>
        <v>1.4237</v>
      </c>
      <c r="H9046" s="1">
        <v>1.4263999999999999</v>
      </c>
      <c r="I9046" s="1">
        <v>1.4155</v>
      </c>
      <c r="J9046" s="1">
        <v>1.4211</v>
      </c>
      <c r="K9046" s="1">
        <f>(Таблица1[[#This Row],[Столбец7]]-Таблица1[[#This Row],[Столбец4]])*10000</f>
        <v>-25.999999999999357</v>
      </c>
    </row>
    <row r="9047" spans="1:11" x14ac:dyDescent="0.2">
      <c r="A9047">
        <v>2006</v>
      </c>
      <c r="B9047" t="str">
        <f>CONCATENATE("01.","01",".",Таблица1[[#This Row],[Столбец1]])</f>
        <v>01.01.2006</v>
      </c>
      <c r="C9047" t="str">
        <f>CONCATENATE(Таблица1[[#This Row],[Столбец3]],".",Таблица1[[#This Row],[Столбец2]],".",Таблица1[[#This Row],[Столбец1]])</f>
        <v>13.9.2006</v>
      </c>
      <c r="D9047">
        <f>DAYS360(Таблица1[[#This Row],[Столбец13]],Таблица1[[#This Row],[Столбец14]],TRUE)+1</f>
        <v>253</v>
      </c>
      <c r="E9047">
        <v>9</v>
      </c>
      <c r="F9047">
        <v>13</v>
      </c>
      <c r="G9047" s="1">
        <f t="shared" si="141"/>
        <v>1.4211</v>
      </c>
      <c r="H9047" s="1">
        <v>1.4245000000000001</v>
      </c>
      <c r="I9047" s="1">
        <v>1.4172</v>
      </c>
      <c r="J9047" s="1">
        <v>1.4208000000000001</v>
      </c>
      <c r="K9047" s="1">
        <f>(Таблица1[[#This Row],[Столбец7]]-Таблица1[[#This Row],[Столбец4]])*10000</f>
        <v>-2.9999999999996696</v>
      </c>
    </row>
    <row r="9048" spans="1:11" x14ac:dyDescent="0.2">
      <c r="A9048">
        <v>2006</v>
      </c>
      <c r="B9048" t="str">
        <f>CONCATENATE("01.","01",".",Таблица1[[#This Row],[Столбец1]])</f>
        <v>01.01.2006</v>
      </c>
      <c r="C9048" t="str">
        <f>CONCATENATE(Таблица1[[#This Row],[Столбец3]],".",Таблица1[[#This Row],[Столбец2]],".",Таблица1[[#This Row],[Столбец1]])</f>
        <v>14.9.2006</v>
      </c>
      <c r="D9048">
        <f>DAYS360(Таблица1[[#This Row],[Столбец13]],Таблица1[[#This Row],[Столбец14]],TRUE)+1</f>
        <v>254</v>
      </c>
      <c r="E9048">
        <v>9</v>
      </c>
      <c r="F9048">
        <v>14</v>
      </c>
      <c r="G9048" s="1">
        <f t="shared" si="141"/>
        <v>1.4208000000000001</v>
      </c>
      <c r="H9048" s="1">
        <v>1.4251</v>
      </c>
      <c r="I9048" s="1">
        <v>1.4139999999999999</v>
      </c>
      <c r="J9048" s="1">
        <v>1.4219999999999999</v>
      </c>
      <c r="K9048" s="1">
        <f>(Таблица1[[#This Row],[Столбец7]]-Таблица1[[#This Row],[Столбец4]])*10000</f>
        <v>11.999999999998678</v>
      </c>
    </row>
    <row r="9049" spans="1:11" x14ac:dyDescent="0.2">
      <c r="A9049">
        <v>2006</v>
      </c>
      <c r="B9049" t="str">
        <f>CONCATENATE("01.","01",".",Таблица1[[#This Row],[Столбец1]])</f>
        <v>01.01.2006</v>
      </c>
      <c r="C9049" t="str">
        <f>CONCATENATE(Таблица1[[#This Row],[Столбец3]],".",Таблица1[[#This Row],[Столбец2]],".",Таблица1[[#This Row],[Столбец1]])</f>
        <v>15.9.2006</v>
      </c>
      <c r="D9049">
        <f>DAYS360(Таблица1[[#This Row],[Столбец13]],Таблица1[[#This Row],[Столбец14]],TRUE)+1</f>
        <v>255</v>
      </c>
      <c r="E9049">
        <v>9</v>
      </c>
      <c r="F9049">
        <v>15</v>
      </c>
      <c r="G9049" s="1">
        <f t="shared" si="141"/>
        <v>1.4219999999999999</v>
      </c>
      <c r="H9049" s="1">
        <v>1.4241999999999999</v>
      </c>
      <c r="I9049" s="1">
        <v>1.4126000000000001</v>
      </c>
      <c r="J9049" s="1">
        <v>1.4166000000000001</v>
      </c>
      <c r="K9049" s="1">
        <f>(Таблица1[[#This Row],[Столбец7]]-Таблица1[[#This Row],[Столбец4]])*10000</f>
        <v>-53.999999999998494</v>
      </c>
    </row>
    <row r="9050" spans="1:11" x14ac:dyDescent="0.2">
      <c r="A9050">
        <v>2006</v>
      </c>
      <c r="B9050" t="str">
        <f>CONCATENATE("01.","01",".",Таблица1[[#This Row],[Столбец1]])</f>
        <v>01.01.2006</v>
      </c>
      <c r="C9050" t="str">
        <f>CONCATENATE(Таблица1[[#This Row],[Столбец3]],".",Таблица1[[#This Row],[Столбец2]],".",Таблица1[[#This Row],[Столбец1]])</f>
        <v>18.9.2006</v>
      </c>
      <c r="D9050">
        <f>DAYS360(Таблица1[[#This Row],[Столбец13]],Таблица1[[#This Row],[Столбец14]],TRUE)+1</f>
        <v>258</v>
      </c>
      <c r="E9050">
        <v>9</v>
      </c>
      <c r="F9050">
        <v>18</v>
      </c>
      <c r="G9050" s="1">
        <f t="shared" si="141"/>
        <v>1.4166000000000001</v>
      </c>
      <c r="H9050" s="1">
        <v>1.4217</v>
      </c>
      <c r="I9050" s="1">
        <v>1.4128000000000001</v>
      </c>
      <c r="J9050" s="1">
        <v>1.4193</v>
      </c>
      <c r="K9050" s="1">
        <f>(Таблица1[[#This Row],[Столбец7]]-Таблица1[[#This Row],[Столбец4]])*10000</f>
        <v>26.999999999999247</v>
      </c>
    </row>
    <row r="9051" spans="1:11" x14ac:dyDescent="0.2">
      <c r="A9051">
        <v>2006</v>
      </c>
      <c r="B9051" t="str">
        <f>CONCATENATE("01.","01",".",Таблица1[[#This Row],[Столбец1]])</f>
        <v>01.01.2006</v>
      </c>
      <c r="C9051" t="str">
        <f>CONCATENATE(Таблица1[[#This Row],[Столбец3]],".",Таблица1[[#This Row],[Столбец2]],".",Таблица1[[#This Row],[Столбец1]])</f>
        <v>19.9.2006</v>
      </c>
      <c r="D9051">
        <f>DAYS360(Таблица1[[#This Row],[Столбец13]],Таблица1[[#This Row],[Столбец14]],TRUE)+1</f>
        <v>259</v>
      </c>
      <c r="E9051">
        <v>9</v>
      </c>
      <c r="F9051">
        <v>19</v>
      </c>
      <c r="G9051" s="1">
        <f t="shared" si="141"/>
        <v>1.4193</v>
      </c>
      <c r="H9051" s="1">
        <v>1.4307000000000001</v>
      </c>
      <c r="I9051" s="1">
        <v>1.4151</v>
      </c>
      <c r="J9051" s="1">
        <v>1.4281999999999999</v>
      </c>
      <c r="K9051" s="1">
        <f>(Таблица1[[#This Row],[Столбец7]]-Таблица1[[#This Row],[Столбец4]])*10000</f>
        <v>88.999999999999076</v>
      </c>
    </row>
    <row r="9052" spans="1:11" x14ac:dyDescent="0.2">
      <c r="A9052">
        <v>2006</v>
      </c>
      <c r="B9052" t="str">
        <f>CONCATENATE("01.","01",".",Таблица1[[#This Row],[Столбец1]])</f>
        <v>01.01.2006</v>
      </c>
      <c r="C9052" t="str">
        <f>CONCATENATE(Таблица1[[#This Row],[Столбец3]],".",Таблица1[[#This Row],[Столбец2]],".",Таблица1[[#This Row],[Столбец1]])</f>
        <v>20.9.2006</v>
      </c>
      <c r="D9052">
        <f>DAYS360(Таблица1[[#This Row],[Столбец13]],Таблица1[[#This Row],[Столбец14]],TRUE)+1</f>
        <v>260</v>
      </c>
      <c r="E9052">
        <v>9</v>
      </c>
      <c r="F9052">
        <v>20</v>
      </c>
      <c r="G9052" s="1">
        <f t="shared" si="141"/>
        <v>1.4281999999999999</v>
      </c>
      <c r="H9052" s="1">
        <v>1.4330000000000001</v>
      </c>
      <c r="I9052" s="1">
        <v>1.4261999999999999</v>
      </c>
      <c r="J9052" s="1">
        <v>1.4311</v>
      </c>
      <c r="K9052" s="1">
        <f>(Таблица1[[#This Row],[Столбец7]]-Таблица1[[#This Row],[Столбец4]])*10000</f>
        <v>29.000000000001247</v>
      </c>
    </row>
    <row r="9053" spans="1:11" x14ac:dyDescent="0.2">
      <c r="A9053">
        <v>2006</v>
      </c>
      <c r="B9053" t="str">
        <f>CONCATENATE("01.","01",".",Таблица1[[#This Row],[Столбец1]])</f>
        <v>01.01.2006</v>
      </c>
      <c r="C9053" t="str">
        <f>CONCATENATE(Таблица1[[#This Row],[Столбец3]],".",Таблица1[[#This Row],[Столбец2]],".",Таблица1[[#This Row],[Столбец1]])</f>
        <v>21.9.2006</v>
      </c>
      <c r="D9053">
        <f>DAYS360(Таблица1[[#This Row],[Столбец13]],Таблица1[[#This Row],[Столбец14]],TRUE)+1</f>
        <v>261</v>
      </c>
      <c r="E9053">
        <v>9</v>
      </c>
      <c r="F9053">
        <v>21</v>
      </c>
      <c r="G9053" s="1">
        <f t="shared" si="141"/>
        <v>1.4311</v>
      </c>
      <c r="H9053" s="1">
        <v>1.4346000000000001</v>
      </c>
      <c r="I9053" s="1">
        <v>1.4233</v>
      </c>
      <c r="J9053" s="1">
        <v>1.4279999999999999</v>
      </c>
      <c r="K9053" s="1">
        <f>(Таблица1[[#This Row],[Столбец7]]-Таблица1[[#This Row],[Столбец4]])*10000</f>
        <v>-31.000000000001027</v>
      </c>
    </row>
    <row r="9054" spans="1:11" x14ac:dyDescent="0.2">
      <c r="A9054">
        <v>2006</v>
      </c>
      <c r="B9054" t="str">
        <f>CONCATENATE("01.","01",".",Таблица1[[#This Row],[Столбец1]])</f>
        <v>01.01.2006</v>
      </c>
      <c r="C9054" t="str">
        <f>CONCATENATE(Таблица1[[#This Row],[Столбец3]],".",Таблица1[[#This Row],[Столбец2]],".",Таблица1[[#This Row],[Столбец1]])</f>
        <v>22.9.2006</v>
      </c>
      <c r="D9054">
        <f>DAYS360(Таблица1[[#This Row],[Столбец13]],Таблица1[[#This Row],[Столбец14]],TRUE)+1</f>
        <v>262</v>
      </c>
      <c r="E9054">
        <v>9</v>
      </c>
      <c r="F9054">
        <v>22</v>
      </c>
      <c r="G9054" s="1">
        <f t="shared" si="141"/>
        <v>1.4279999999999999</v>
      </c>
      <c r="H9054" s="1">
        <v>1.4334</v>
      </c>
      <c r="I9054" s="1">
        <v>1.4249000000000001</v>
      </c>
      <c r="J9054" s="1">
        <v>1.4285000000000001</v>
      </c>
      <c r="K9054" s="1">
        <f>(Таблица1[[#This Row],[Столбец7]]-Таблица1[[#This Row],[Столбец4]])*10000</f>
        <v>5.0000000000016698</v>
      </c>
    </row>
    <row r="9055" spans="1:11" x14ac:dyDescent="0.2">
      <c r="A9055">
        <v>2006</v>
      </c>
      <c r="B9055" t="str">
        <f>CONCATENATE("01.","01",".",Таблица1[[#This Row],[Столбец1]])</f>
        <v>01.01.2006</v>
      </c>
      <c r="C9055" t="str">
        <f>CONCATENATE(Таблица1[[#This Row],[Столбец3]],".",Таблица1[[#This Row],[Столбец2]],".",Таблица1[[#This Row],[Столбец1]])</f>
        <v>25.9.2006</v>
      </c>
      <c r="D9055">
        <f>DAYS360(Таблица1[[#This Row],[Столбец13]],Таблица1[[#This Row],[Столбец14]],TRUE)+1</f>
        <v>265</v>
      </c>
      <c r="E9055">
        <v>9</v>
      </c>
      <c r="F9055">
        <v>25</v>
      </c>
      <c r="G9055" s="1">
        <f t="shared" si="141"/>
        <v>1.4285000000000001</v>
      </c>
      <c r="H9055" s="1">
        <v>1.4319</v>
      </c>
      <c r="I9055" s="1">
        <v>1.421</v>
      </c>
      <c r="J9055" s="1">
        <v>1.4235</v>
      </c>
      <c r="K9055" s="1">
        <f>(Таблица1[[#This Row],[Столбец7]]-Таблица1[[#This Row],[Столбец4]])*10000</f>
        <v>-50.000000000001151</v>
      </c>
    </row>
    <row r="9056" spans="1:11" x14ac:dyDescent="0.2">
      <c r="A9056">
        <v>2006</v>
      </c>
      <c r="B9056" t="str">
        <f>CONCATENATE("01.","01",".",Таблица1[[#This Row],[Столбец1]])</f>
        <v>01.01.2006</v>
      </c>
      <c r="C9056" t="str">
        <f>CONCATENATE(Таблица1[[#This Row],[Столбец3]],".",Таблица1[[#This Row],[Столбец2]],".",Таблица1[[#This Row],[Столбец1]])</f>
        <v>26.9.2006</v>
      </c>
      <c r="D9056">
        <f>DAYS360(Таблица1[[#This Row],[Столбец13]],Таблица1[[#This Row],[Столбец14]],TRUE)+1</f>
        <v>266</v>
      </c>
      <c r="E9056">
        <v>9</v>
      </c>
      <c r="F9056">
        <v>26</v>
      </c>
      <c r="G9056" s="1">
        <f t="shared" si="141"/>
        <v>1.4235</v>
      </c>
      <c r="H9056" s="1">
        <v>1.4246000000000001</v>
      </c>
      <c r="I9056" s="1">
        <v>1.4113</v>
      </c>
      <c r="J9056" s="1">
        <v>1.4119999999999999</v>
      </c>
      <c r="K9056" s="1">
        <f>(Таблица1[[#This Row],[Столбец7]]-Таблица1[[#This Row],[Столбец4]])*10000</f>
        <v>-115.00000000000065</v>
      </c>
    </row>
    <row r="9057" spans="1:11" x14ac:dyDescent="0.2">
      <c r="A9057">
        <v>2006</v>
      </c>
      <c r="B9057" t="str">
        <f>CONCATENATE("01.","01",".",Таблица1[[#This Row],[Столбец1]])</f>
        <v>01.01.2006</v>
      </c>
      <c r="C9057" t="str">
        <f>CONCATENATE(Таблица1[[#This Row],[Столбец3]],".",Таблица1[[#This Row],[Столбец2]],".",Таблица1[[#This Row],[Столбец1]])</f>
        <v>27.9.2006</v>
      </c>
      <c r="D9057">
        <f>DAYS360(Таблица1[[#This Row],[Столбец13]],Таблица1[[#This Row],[Столбец14]],TRUE)+1</f>
        <v>267</v>
      </c>
      <c r="E9057">
        <v>9</v>
      </c>
      <c r="F9057">
        <v>27</v>
      </c>
      <c r="G9057" s="1">
        <f t="shared" si="141"/>
        <v>1.4119999999999999</v>
      </c>
      <c r="H9057" s="1">
        <v>1.4173</v>
      </c>
      <c r="I9057" s="1">
        <v>1.4093</v>
      </c>
      <c r="J9057" s="1">
        <v>1.4117999999999999</v>
      </c>
      <c r="K9057" s="1">
        <f>(Таблица1[[#This Row],[Столбец7]]-Таблица1[[#This Row],[Столбец4]])*10000</f>
        <v>-1.9999999999997797</v>
      </c>
    </row>
    <row r="9058" spans="1:11" x14ac:dyDescent="0.2">
      <c r="A9058">
        <v>2006</v>
      </c>
      <c r="B9058" t="str">
        <f>CONCATENATE("01.","01",".",Таблица1[[#This Row],[Столбец1]])</f>
        <v>01.01.2006</v>
      </c>
      <c r="C9058" t="str">
        <f>CONCATENATE(Таблица1[[#This Row],[Столбец3]],".",Таблица1[[#This Row],[Столбец2]],".",Таблица1[[#This Row],[Столбец1]])</f>
        <v>28.9.2006</v>
      </c>
      <c r="D9058">
        <f>DAYS360(Таблица1[[#This Row],[Столбец13]],Таблица1[[#This Row],[Столбец14]],TRUE)+1</f>
        <v>268</v>
      </c>
      <c r="E9058">
        <v>9</v>
      </c>
      <c r="F9058">
        <v>28</v>
      </c>
      <c r="G9058" s="1">
        <f t="shared" si="141"/>
        <v>1.4117999999999999</v>
      </c>
      <c r="H9058" s="1">
        <v>1.4153</v>
      </c>
      <c r="I9058" s="1">
        <v>1.4076</v>
      </c>
      <c r="J9058" s="1">
        <v>1.4098999999999999</v>
      </c>
      <c r="K9058" s="1">
        <f>(Таблица1[[#This Row],[Столбец7]]-Таблица1[[#This Row],[Столбец4]])*10000</f>
        <v>-19.000000000000128</v>
      </c>
    </row>
    <row r="9059" spans="1:11" x14ac:dyDescent="0.2">
      <c r="A9059">
        <v>2006</v>
      </c>
      <c r="B9059" t="str">
        <f>CONCATENATE("01.","01",".",Таблица1[[#This Row],[Столбец1]])</f>
        <v>01.01.2006</v>
      </c>
      <c r="C9059" t="str">
        <f>CONCATENATE(Таблица1[[#This Row],[Столбец3]],".",Таблица1[[#This Row],[Столбец2]],".",Таблица1[[#This Row],[Столбец1]])</f>
        <v>29.9.2006</v>
      </c>
      <c r="D9059">
        <f>DAYS360(Таблица1[[#This Row],[Столбец13]],Таблица1[[#This Row],[Столбец14]],TRUE)+1</f>
        <v>269</v>
      </c>
      <c r="E9059">
        <v>9</v>
      </c>
      <c r="F9059">
        <v>29</v>
      </c>
      <c r="G9059" s="1">
        <f t="shared" si="141"/>
        <v>1.4098999999999999</v>
      </c>
      <c r="H9059" s="1">
        <v>1.419</v>
      </c>
      <c r="I9059" s="1">
        <v>1.4091</v>
      </c>
      <c r="J9059" s="1">
        <v>1.4167000000000001</v>
      </c>
      <c r="K9059" s="1">
        <f>(Таблица1[[#This Row],[Столбец7]]-Таблица1[[#This Row],[Столбец4]])*10000</f>
        <v>68.000000000001393</v>
      </c>
    </row>
    <row r="9060" spans="1:11" x14ac:dyDescent="0.2">
      <c r="A9060">
        <v>2006</v>
      </c>
      <c r="B9060" t="str">
        <f>CONCATENATE("01.","01",".",Таблица1[[#This Row],[Столбец1]])</f>
        <v>01.01.2006</v>
      </c>
      <c r="C9060" t="str">
        <f>CONCATENATE(Таблица1[[#This Row],[Столбец3]],".",Таблица1[[#This Row],[Столбец2]],".",Таблица1[[#This Row],[Столбец1]])</f>
        <v>2.10.2006</v>
      </c>
      <c r="D9060">
        <f>DAYS360(Таблица1[[#This Row],[Столбец13]],Таблица1[[#This Row],[Столбец14]],TRUE)+1</f>
        <v>272</v>
      </c>
      <c r="E9060">
        <v>10</v>
      </c>
      <c r="F9060">
        <v>2</v>
      </c>
      <c r="G9060" s="1">
        <f t="shared" si="141"/>
        <v>1.4167000000000001</v>
      </c>
      <c r="H9060" s="1">
        <v>1.4240999999999999</v>
      </c>
      <c r="I9060" s="1">
        <v>1.4146000000000001</v>
      </c>
      <c r="J9060" s="1">
        <v>1.4215</v>
      </c>
      <c r="K9060" s="1">
        <f>(Таблица1[[#This Row],[Столбец7]]-Таблица1[[#This Row],[Столбец4]])*10000</f>
        <v>47.999999999999154</v>
      </c>
    </row>
    <row r="9061" spans="1:11" x14ac:dyDescent="0.2">
      <c r="A9061">
        <v>2006</v>
      </c>
      <c r="B9061" t="str">
        <f>CONCATENATE("01.","01",".",Таблица1[[#This Row],[Столбец1]])</f>
        <v>01.01.2006</v>
      </c>
      <c r="C9061" t="str">
        <f>CONCATENATE(Таблица1[[#This Row],[Столбец3]],".",Таблица1[[#This Row],[Столбец2]],".",Таблица1[[#This Row],[Столбец1]])</f>
        <v>3.10.2006</v>
      </c>
      <c r="D9061">
        <f>DAYS360(Таблица1[[#This Row],[Столбец13]],Таблица1[[#This Row],[Столбец14]],TRUE)+1</f>
        <v>273</v>
      </c>
      <c r="E9061">
        <v>10</v>
      </c>
      <c r="F9061">
        <v>3</v>
      </c>
      <c r="G9061" s="1">
        <f t="shared" si="141"/>
        <v>1.4215</v>
      </c>
      <c r="H9061" s="1">
        <v>1.4291</v>
      </c>
      <c r="I9061" s="1">
        <v>1.4204000000000001</v>
      </c>
      <c r="J9061" s="1">
        <v>1.4286000000000001</v>
      </c>
      <c r="K9061" s="1">
        <f>(Таблица1[[#This Row],[Столбец7]]-Таблица1[[#This Row],[Столбец4]])*10000</f>
        <v>71.000000000001066</v>
      </c>
    </row>
    <row r="9062" spans="1:11" x14ac:dyDescent="0.2">
      <c r="A9062">
        <v>2006</v>
      </c>
      <c r="B9062" t="str">
        <f>CONCATENATE("01.","01",".",Таблица1[[#This Row],[Столбец1]])</f>
        <v>01.01.2006</v>
      </c>
      <c r="C9062" t="str">
        <f>CONCATENATE(Таблица1[[#This Row],[Столбец3]],".",Таблица1[[#This Row],[Столбец2]],".",Таблица1[[#This Row],[Столбец1]])</f>
        <v>4.10.2006</v>
      </c>
      <c r="D9062">
        <f>DAYS360(Таблица1[[#This Row],[Столбец13]],Таблица1[[#This Row],[Столбец14]],TRUE)+1</f>
        <v>274</v>
      </c>
      <c r="E9062">
        <v>10</v>
      </c>
      <c r="F9062">
        <v>4</v>
      </c>
      <c r="G9062" s="1">
        <f t="shared" si="141"/>
        <v>1.4286000000000001</v>
      </c>
      <c r="H9062" s="1">
        <v>1.4334</v>
      </c>
      <c r="I9062" s="1">
        <v>1.4258999999999999</v>
      </c>
      <c r="J9062" s="1">
        <v>1.4319999999999999</v>
      </c>
      <c r="K9062" s="1">
        <f>(Таблица1[[#This Row],[Столбец7]]-Таблица1[[#This Row],[Столбец4]])*10000</f>
        <v>33.999999999998479</v>
      </c>
    </row>
    <row r="9063" spans="1:11" x14ac:dyDescent="0.2">
      <c r="A9063">
        <v>2006</v>
      </c>
      <c r="B9063" t="str">
        <f>CONCATENATE("01.","01",".",Таблица1[[#This Row],[Столбец1]])</f>
        <v>01.01.2006</v>
      </c>
      <c r="C9063" t="str">
        <f>CONCATENATE(Таблица1[[#This Row],[Столбец3]],".",Таблица1[[#This Row],[Столбец2]],".",Таблица1[[#This Row],[Столбец1]])</f>
        <v>5.10.2006</v>
      </c>
      <c r="D9063">
        <f>DAYS360(Таблица1[[#This Row],[Столбец13]],Таблица1[[#This Row],[Столбец14]],TRUE)+1</f>
        <v>275</v>
      </c>
      <c r="E9063">
        <v>10</v>
      </c>
      <c r="F9063">
        <v>5</v>
      </c>
      <c r="G9063" s="1">
        <f t="shared" si="141"/>
        <v>1.4319999999999999</v>
      </c>
      <c r="H9063" s="1">
        <v>1.4332</v>
      </c>
      <c r="I9063" s="1">
        <v>1.4268000000000001</v>
      </c>
      <c r="J9063" s="1">
        <v>1.4286000000000001</v>
      </c>
      <c r="K9063" s="1">
        <f>(Таблица1[[#This Row],[Столбец7]]-Таблица1[[#This Row],[Столбец4]])*10000</f>
        <v>-33.999999999998479</v>
      </c>
    </row>
    <row r="9064" spans="1:11" x14ac:dyDescent="0.2">
      <c r="A9064">
        <v>2006</v>
      </c>
      <c r="B9064" t="str">
        <f>CONCATENATE("01.","01",".",Таблица1[[#This Row],[Столбец1]])</f>
        <v>01.01.2006</v>
      </c>
      <c r="C9064" t="str">
        <f>CONCATENATE(Таблица1[[#This Row],[Столбец3]],".",Таблица1[[#This Row],[Столбец2]],".",Таблица1[[#This Row],[Столбец1]])</f>
        <v>6.10.2006</v>
      </c>
      <c r="D9064">
        <f>DAYS360(Таблица1[[#This Row],[Столбец13]],Таблица1[[#This Row],[Столбец14]],TRUE)+1</f>
        <v>276</v>
      </c>
      <c r="E9064">
        <v>10</v>
      </c>
      <c r="F9064">
        <v>6</v>
      </c>
      <c r="G9064" s="1">
        <f t="shared" si="141"/>
        <v>1.4286000000000001</v>
      </c>
      <c r="H9064" s="1">
        <v>1.4307000000000001</v>
      </c>
      <c r="I9064" s="1">
        <v>1.4152</v>
      </c>
      <c r="J9064" s="1">
        <v>1.4178999999999999</v>
      </c>
      <c r="K9064" s="1">
        <f>(Таблица1[[#This Row],[Столбец7]]-Таблица1[[#This Row],[Столбец4]])*10000</f>
        <v>-107.00000000000153</v>
      </c>
    </row>
    <row r="9065" spans="1:11" x14ac:dyDescent="0.2">
      <c r="A9065">
        <v>2006</v>
      </c>
      <c r="B9065" t="str">
        <f>CONCATENATE("01.","01",".",Таблица1[[#This Row],[Столбец1]])</f>
        <v>01.01.2006</v>
      </c>
      <c r="C9065" t="str">
        <f>CONCATENATE(Таблица1[[#This Row],[Столбец3]],".",Таблица1[[#This Row],[Столбец2]],".",Таблица1[[#This Row],[Столбец1]])</f>
        <v>9.10.2006</v>
      </c>
      <c r="D9065">
        <f>DAYS360(Таблица1[[#This Row],[Столбец13]],Таблица1[[#This Row],[Столбец14]],TRUE)+1</f>
        <v>279</v>
      </c>
      <c r="E9065">
        <v>10</v>
      </c>
      <c r="F9065">
        <v>9</v>
      </c>
      <c r="G9065" s="1">
        <f t="shared" si="141"/>
        <v>1.4178999999999999</v>
      </c>
      <c r="H9065" s="1">
        <v>1.4196</v>
      </c>
      <c r="I9065" s="1">
        <v>1.4126000000000001</v>
      </c>
      <c r="J9065" s="1">
        <v>1.4137999999999999</v>
      </c>
      <c r="K9065" s="1">
        <f>(Таблица1[[#This Row],[Столбец7]]-Таблица1[[#This Row],[Столбец4]])*10000</f>
        <v>-40.999999999999929</v>
      </c>
    </row>
    <row r="9066" spans="1:11" x14ac:dyDescent="0.2">
      <c r="A9066">
        <v>2006</v>
      </c>
      <c r="B9066" t="str">
        <f>CONCATENATE("01.","01",".",Таблица1[[#This Row],[Столбец1]])</f>
        <v>01.01.2006</v>
      </c>
      <c r="C9066" t="str">
        <f>CONCATENATE(Таблица1[[#This Row],[Столбец3]],".",Таблица1[[#This Row],[Столбец2]],".",Таблица1[[#This Row],[Столбец1]])</f>
        <v>10.10.2006</v>
      </c>
      <c r="D9066">
        <f>DAYS360(Таблица1[[#This Row],[Столбец13]],Таблица1[[#This Row],[Столбец14]],TRUE)+1</f>
        <v>280</v>
      </c>
      <c r="E9066">
        <v>10</v>
      </c>
      <c r="F9066">
        <v>10</v>
      </c>
      <c r="G9066" s="1">
        <f t="shared" si="141"/>
        <v>1.4137999999999999</v>
      </c>
      <c r="H9066" s="1">
        <v>1.4211</v>
      </c>
      <c r="I9066" s="1">
        <v>1.4124000000000001</v>
      </c>
      <c r="J9066" s="1">
        <v>1.4204000000000001</v>
      </c>
      <c r="K9066" s="1">
        <f>(Таблица1[[#This Row],[Столбец7]]-Таблица1[[#This Row],[Столбец4]])*10000</f>
        <v>66.00000000000162</v>
      </c>
    </row>
    <row r="9067" spans="1:11" x14ac:dyDescent="0.2">
      <c r="A9067">
        <v>2006</v>
      </c>
      <c r="B9067" t="str">
        <f>CONCATENATE("01.","01",".",Таблица1[[#This Row],[Столбец1]])</f>
        <v>01.01.2006</v>
      </c>
      <c r="C9067" t="str">
        <f>CONCATENATE(Таблица1[[#This Row],[Столбец3]],".",Таблица1[[#This Row],[Столбец2]],".",Таблица1[[#This Row],[Столбец1]])</f>
        <v>11.10.2006</v>
      </c>
      <c r="D9067">
        <f>DAYS360(Таблица1[[#This Row],[Столбец13]],Таблица1[[#This Row],[Столбец14]],TRUE)+1</f>
        <v>281</v>
      </c>
      <c r="E9067">
        <v>10</v>
      </c>
      <c r="F9067">
        <v>11</v>
      </c>
      <c r="G9067" s="1">
        <f t="shared" si="141"/>
        <v>1.4204000000000001</v>
      </c>
      <c r="H9067" s="1">
        <v>1.4267000000000001</v>
      </c>
      <c r="I9067" s="1">
        <v>1.4197</v>
      </c>
      <c r="J9067" s="1">
        <v>1.4245000000000001</v>
      </c>
      <c r="K9067" s="1">
        <f>(Таблица1[[#This Row],[Столбец7]]-Таблица1[[#This Row],[Столбец4]])*10000</f>
        <v>40.999999999999929</v>
      </c>
    </row>
    <row r="9068" spans="1:11" x14ac:dyDescent="0.2">
      <c r="A9068">
        <v>2006</v>
      </c>
      <c r="B9068" t="str">
        <f>CONCATENATE("01.","01",".",Таблица1[[#This Row],[Столбец1]])</f>
        <v>01.01.2006</v>
      </c>
      <c r="C9068" t="str">
        <f>CONCATENATE(Таблица1[[#This Row],[Столбец3]],".",Таблица1[[#This Row],[Столбец2]],".",Таблица1[[#This Row],[Столбец1]])</f>
        <v>12.10.2006</v>
      </c>
      <c r="D9068">
        <f>DAYS360(Таблица1[[#This Row],[Столбец13]],Таблица1[[#This Row],[Столбец14]],TRUE)+1</f>
        <v>282</v>
      </c>
      <c r="E9068">
        <v>10</v>
      </c>
      <c r="F9068">
        <v>12</v>
      </c>
      <c r="G9068" s="1">
        <f t="shared" si="141"/>
        <v>1.4245000000000001</v>
      </c>
      <c r="H9068" s="1">
        <v>1.4266000000000001</v>
      </c>
      <c r="I9068" s="1">
        <v>1.4218</v>
      </c>
      <c r="J9068" s="1">
        <v>1.4236</v>
      </c>
      <c r="K9068" s="1">
        <f>(Таблица1[[#This Row],[Столбец7]]-Таблица1[[#This Row],[Столбец4]])*10000</f>
        <v>-9.0000000000012292</v>
      </c>
    </row>
    <row r="9069" spans="1:11" x14ac:dyDescent="0.2">
      <c r="A9069">
        <v>2006</v>
      </c>
      <c r="B9069" t="str">
        <f>CONCATENATE("01.","01",".",Таблица1[[#This Row],[Столбец1]])</f>
        <v>01.01.2006</v>
      </c>
      <c r="C9069" t="str">
        <f>CONCATENATE(Таблица1[[#This Row],[Столбец3]],".",Таблица1[[#This Row],[Столбец2]],".",Таблица1[[#This Row],[Столбец1]])</f>
        <v>13.10.2006</v>
      </c>
      <c r="D9069">
        <f>DAYS360(Таблица1[[#This Row],[Столбец13]],Таблица1[[#This Row],[Столбец14]],TRUE)+1</f>
        <v>283</v>
      </c>
      <c r="E9069">
        <v>10</v>
      </c>
      <c r="F9069">
        <v>13</v>
      </c>
      <c r="G9069" s="1">
        <f t="shared" si="141"/>
        <v>1.4236</v>
      </c>
      <c r="H9069" s="1">
        <v>1.4268000000000001</v>
      </c>
      <c r="I9069" s="1">
        <v>1.4198999999999999</v>
      </c>
      <c r="J9069" s="1">
        <v>1.4235</v>
      </c>
      <c r="K9069" s="1">
        <f>(Таблица1[[#This Row],[Столбец7]]-Таблица1[[#This Row],[Столбец4]])*10000</f>
        <v>-0.99999999999988987</v>
      </c>
    </row>
    <row r="9070" spans="1:11" x14ac:dyDescent="0.2">
      <c r="A9070">
        <v>2006</v>
      </c>
      <c r="B9070" t="str">
        <f>CONCATENATE("01.","01",".",Таблица1[[#This Row],[Столбец1]])</f>
        <v>01.01.2006</v>
      </c>
      <c r="C9070" t="str">
        <f>CONCATENATE(Таблица1[[#This Row],[Столбец3]],".",Таблица1[[#This Row],[Столбец2]],".",Таблица1[[#This Row],[Столбец1]])</f>
        <v>16.10.2006</v>
      </c>
      <c r="D9070">
        <f>DAYS360(Таблица1[[#This Row],[Столбец13]],Таблица1[[#This Row],[Столбец14]],TRUE)+1</f>
        <v>286</v>
      </c>
      <c r="E9070">
        <v>10</v>
      </c>
      <c r="F9070">
        <v>16</v>
      </c>
      <c r="G9070" s="1">
        <f t="shared" si="141"/>
        <v>1.4235</v>
      </c>
      <c r="H9070" s="1">
        <v>1.4257</v>
      </c>
      <c r="I9070" s="1">
        <v>1.4204000000000001</v>
      </c>
      <c r="J9070" s="1">
        <v>1.4247000000000001</v>
      </c>
      <c r="K9070" s="1">
        <f>(Таблица1[[#This Row],[Столбец7]]-Таблица1[[#This Row],[Столбец4]])*10000</f>
        <v>12.000000000000899</v>
      </c>
    </row>
    <row r="9071" spans="1:11" x14ac:dyDescent="0.2">
      <c r="A9071">
        <v>2006</v>
      </c>
      <c r="B9071" t="str">
        <f>CONCATENATE("01.","01",".",Таблица1[[#This Row],[Столбец1]])</f>
        <v>01.01.2006</v>
      </c>
      <c r="C9071" t="str">
        <f>CONCATENATE(Таблица1[[#This Row],[Столбец3]],".",Таблица1[[#This Row],[Столбец2]],".",Таблица1[[#This Row],[Столбец1]])</f>
        <v>17.10.2006</v>
      </c>
      <c r="D9071">
        <f>DAYS360(Таблица1[[#This Row],[Столбец13]],Таблица1[[#This Row],[Столбец14]],TRUE)+1</f>
        <v>287</v>
      </c>
      <c r="E9071">
        <v>10</v>
      </c>
      <c r="F9071">
        <v>17</v>
      </c>
      <c r="G9071" s="1">
        <f t="shared" si="141"/>
        <v>1.4247000000000001</v>
      </c>
      <c r="H9071" s="1">
        <v>1.4317</v>
      </c>
      <c r="I9071" s="1">
        <v>1.4213</v>
      </c>
      <c r="J9071" s="1">
        <v>1.4303999999999999</v>
      </c>
      <c r="K9071" s="1">
        <f>(Таблица1[[#This Row],[Столбец7]]-Таблица1[[#This Row],[Столбец4]])*10000</f>
        <v>56.999999999998167</v>
      </c>
    </row>
    <row r="9072" spans="1:11" x14ac:dyDescent="0.2">
      <c r="A9072">
        <v>2006</v>
      </c>
      <c r="B9072" t="str">
        <f>CONCATENATE("01.","01",".",Таблица1[[#This Row],[Столбец1]])</f>
        <v>01.01.2006</v>
      </c>
      <c r="C9072" t="str">
        <f>CONCATENATE(Таблица1[[#This Row],[Столбец3]],".",Таблица1[[#This Row],[Столбец2]],".",Таблица1[[#This Row],[Столбец1]])</f>
        <v>18.10.2006</v>
      </c>
      <c r="D9072">
        <f>DAYS360(Таблица1[[#This Row],[Столбец13]],Таблица1[[#This Row],[Столбец14]],TRUE)+1</f>
        <v>288</v>
      </c>
      <c r="E9072">
        <v>10</v>
      </c>
      <c r="F9072">
        <v>18</v>
      </c>
      <c r="G9072" s="1">
        <f t="shared" si="141"/>
        <v>1.4303999999999999</v>
      </c>
      <c r="H9072" s="1">
        <v>1.4318</v>
      </c>
      <c r="I9072" s="1">
        <v>1.4216</v>
      </c>
      <c r="J9072" s="1">
        <v>1.4234</v>
      </c>
      <c r="K9072" s="1">
        <f>(Таблица1[[#This Row],[Столбец7]]-Таблица1[[#This Row],[Столбец4]])*10000</f>
        <v>-69.999999999998948</v>
      </c>
    </row>
    <row r="9073" spans="1:11" x14ac:dyDescent="0.2">
      <c r="A9073">
        <v>2006</v>
      </c>
      <c r="B9073" t="str">
        <f>CONCATENATE("01.","01",".",Таблица1[[#This Row],[Столбец1]])</f>
        <v>01.01.2006</v>
      </c>
      <c r="C9073" t="str">
        <f>CONCATENATE(Таблица1[[#This Row],[Столбец3]],".",Таблица1[[#This Row],[Столбец2]],".",Таблица1[[#This Row],[Столбец1]])</f>
        <v>19.10.2006</v>
      </c>
      <c r="D9073">
        <f>DAYS360(Таблица1[[#This Row],[Столбец13]],Таблица1[[#This Row],[Столбец14]],TRUE)+1</f>
        <v>289</v>
      </c>
      <c r="E9073">
        <v>10</v>
      </c>
      <c r="F9073">
        <v>19</v>
      </c>
      <c r="G9073" s="1">
        <f t="shared" si="141"/>
        <v>1.4234</v>
      </c>
      <c r="H9073" s="1">
        <v>1.4292</v>
      </c>
      <c r="I9073" s="1">
        <v>1.4217</v>
      </c>
      <c r="J9073" s="1">
        <v>1.4244000000000001</v>
      </c>
      <c r="K9073" s="1">
        <f>(Таблица1[[#This Row],[Столбец7]]-Таблица1[[#This Row],[Столбец4]])*10000</f>
        <v>10.000000000001119</v>
      </c>
    </row>
    <row r="9074" spans="1:11" x14ac:dyDescent="0.2">
      <c r="A9074">
        <v>2006</v>
      </c>
      <c r="B9074" t="str">
        <f>CONCATENATE("01.","01",".",Таблица1[[#This Row],[Столбец1]])</f>
        <v>01.01.2006</v>
      </c>
      <c r="C9074" t="str">
        <f>CONCATENATE(Таблица1[[#This Row],[Столбец3]],".",Таблица1[[#This Row],[Столбец2]],".",Таблица1[[#This Row],[Столбец1]])</f>
        <v>20.10.2006</v>
      </c>
      <c r="D9074">
        <f>DAYS360(Таблица1[[#This Row],[Столбец13]],Таблица1[[#This Row],[Столбец14]],TRUE)+1</f>
        <v>290</v>
      </c>
      <c r="E9074">
        <v>10</v>
      </c>
      <c r="F9074">
        <v>20</v>
      </c>
      <c r="G9074" s="1">
        <f t="shared" si="141"/>
        <v>1.4244000000000001</v>
      </c>
      <c r="H9074" s="1">
        <v>1.4265000000000001</v>
      </c>
      <c r="I9074" s="1">
        <v>1.4145000000000001</v>
      </c>
      <c r="J9074" s="1">
        <v>1.4195</v>
      </c>
      <c r="K9074" s="1">
        <f>(Таблица1[[#This Row],[Столбец7]]-Таблица1[[#This Row],[Столбец4]])*10000</f>
        <v>-49.000000000001265</v>
      </c>
    </row>
    <row r="9075" spans="1:11" x14ac:dyDescent="0.2">
      <c r="A9075">
        <v>2006</v>
      </c>
      <c r="B9075" t="str">
        <f>CONCATENATE("01.","01",".",Таблица1[[#This Row],[Столбец1]])</f>
        <v>01.01.2006</v>
      </c>
      <c r="C9075" t="str">
        <f>CONCATENATE(Таблица1[[#This Row],[Столбец3]],".",Таблица1[[#This Row],[Столбец2]],".",Таблица1[[#This Row],[Столбец1]])</f>
        <v>23.10.2006</v>
      </c>
      <c r="D9075">
        <f>DAYS360(Таблица1[[#This Row],[Столбец13]],Таблица1[[#This Row],[Столбец14]],TRUE)+1</f>
        <v>293</v>
      </c>
      <c r="E9075">
        <v>10</v>
      </c>
      <c r="F9075">
        <v>23</v>
      </c>
      <c r="G9075" s="1">
        <f t="shared" si="141"/>
        <v>1.4195</v>
      </c>
      <c r="H9075" s="1">
        <v>1.4202999999999999</v>
      </c>
      <c r="I9075" s="1">
        <v>1.4124000000000001</v>
      </c>
      <c r="J9075" s="1">
        <v>1.4156</v>
      </c>
      <c r="K9075" s="1">
        <f>(Таблица1[[#This Row],[Столбец7]]-Таблица1[[#This Row],[Столбец4]])*10000</f>
        <v>-39.000000000000142</v>
      </c>
    </row>
    <row r="9076" spans="1:11" x14ac:dyDescent="0.2">
      <c r="A9076">
        <v>2006</v>
      </c>
      <c r="B9076" t="str">
        <f>CONCATENATE("01.","01",".",Таблица1[[#This Row],[Столбец1]])</f>
        <v>01.01.2006</v>
      </c>
      <c r="C9076" t="str">
        <f>CONCATENATE(Таблица1[[#This Row],[Столбец3]],".",Таблица1[[#This Row],[Столбец2]],".",Таблица1[[#This Row],[Столбец1]])</f>
        <v>24.10.2006</v>
      </c>
      <c r="D9076">
        <f>DAYS360(Таблица1[[#This Row],[Столбец13]],Таблица1[[#This Row],[Столбец14]],TRUE)+1</f>
        <v>294</v>
      </c>
      <c r="E9076">
        <v>10</v>
      </c>
      <c r="F9076">
        <v>24</v>
      </c>
      <c r="G9076" s="1">
        <f t="shared" si="141"/>
        <v>1.4156</v>
      </c>
      <c r="H9076" s="1">
        <v>1.4194</v>
      </c>
      <c r="I9076" s="1">
        <v>1.4132</v>
      </c>
      <c r="J9076" s="1">
        <v>1.4148000000000001</v>
      </c>
      <c r="K9076" s="1">
        <f>(Таблица1[[#This Row],[Столбец7]]-Таблица1[[#This Row],[Столбец4]])*10000</f>
        <v>-7.9999999999991189</v>
      </c>
    </row>
    <row r="9077" spans="1:11" x14ac:dyDescent="0.2">
      <c r="A9077">
        <v>2006</v>
      </c>
      <c r="B9077" t="str">
        <f>CONCATENATE("01.","01",".",Таблица1[[#This Row],[Столбец1]])</f>
        <v>01.01.2006</v>
      </c>
      <c r="C9077" t="str">
        <f>CONCATENATE(Таблица1[[#This Row],[Столбец3]],".",Таблица1[[#This Row],[Столбец2]],".",Таблица1[[#This Row],[Столбец1]])</f>
        <v>25.10.2006</v>
      </c>
      <c r="D9077">
        <f>DAYS360(Таблица1[[#This Row],[Столбец13]],Таблица1[[#This Row],[Столбец14]],TRUE)+1</f>
        <v>295</v>
      </c>
      <c r="E9077">
        <v>10</v>
      </c>
      <c r="F9077">
        <v>25</v>
      </c>
      <c r="G9077" s="1">
        <f t="shared" si="141"/>
        <v>1.4148000000000001</v>
      </c>
      <c r="H9077" s="1">
        <v>1.4198999999999999</v>
      </c>
      <c r="I9077" s="1">
        <v>1.4139999999999999</v>
      </c>
      <c r="J9077" s="1">
        <v>1.4166000000000001</v>
      </c>
      <c r="K9077" s="1">
        <f>(Таблица1[[#This Row],[Столбец7]]-Таблица1[[#This Row],[Столбец4]])*10000</f>
        <v>18.000000000000238</v>
      </c>
    </row>
    <row r="9078" spans="1:11" x14ac:dyDescent="0.2">
      <c r="A9078">
        <v>2006</v>
      </c>
      <c r="B9078" t="str">
        <f>CONCATENATE("01.","01",".",Таблица1[[#This Row],[Столбец1]])</f>
        <v>01.01.2006</v>
      </c>
      <c r="C9078" t="str">
        <f>CONCATENATE(Таблица1[[#This Row],[Столбец3]],".",Таблица1[[#This Row],[Столбец2]],".",Таблица1[[#This Row],[Столбец1]])</f>
        <v>26.10.2006</v>
      </c>
      <c r="D9078">
        <f>DAYS360(Таблица1[[#This Row],[Столбец13]],Таблица1[[#This Row],[Столбец14]],TRUE)+1</f>
        <v>296</v>
      </c>
      <c r="E9078">
        <v>10</v>
      </c>
      <c r="F9078">
        <v>26</v>
      </c>
      <c r="G9078" s="1">
        <f t="shared" si="141"/>
        <v>1.4166000000000001</v>
      </c>
      <c r="H9078" s="1">
        <v>1.4313</v>
      </c>
      <c r="I9078" s="1">
        <v>1.4157999999999999</v>
      </c>
      <c r="J9078" s="1">
        <v>1.4241999999999999</v>
      </c>
      <c r="K9078" s="1">
        <f>(Таблица1[[#This Row],[Столбец7]]-Таблица1[[#This Row],[Столбец4]])*10000</f>
        <v>75.999999999998295</v>
      </c>
    </row>
    <row r="9079" spans="1:11" x14ac:dyDescent="0.2">
      <c r="A9079">
        <v>2006</v>
      </c>
      <c r="B9079" t="str">
        <f>CONCATENATE("01.","01",".",Таблица1[[#This Row],[Столбец1]])</f>
        <v>01.01.2006</v>
      </c>
      <c r="C9079" t="str">
        <f>CONCATENATE(Таблица1[[#This Row],[Столбец3]],".",Таблица1[[#This Row],[Столбец2]],".",Таблица1[[#This Row],[Столбец1]])</f>
        <v>27.10.2006</v>
      </c>
      <c r="D9079">
        <f>DAYS360(Таблица1[[#This Row],[Столбец13]],Таблица1[[#This Row],[Столбец14]],TRUE)+1</f>
        <v>297</v>
      </c>
      <c r="E9079">
        <v>10</v>
      </c>
      <c r="F9079">
        <v>27</v>
      </c>
      <c r="G9079" s="1">
        <f t="shared" si="141"/>
        <v>1.4241999999999999</v>
      </c>
      <c r="H9079" s="1">
        <v>1.4283999999999999</v>
      </c>
      <c r="I9079" s="1">
        <v>1.4224000000000001</v>
      </c>
      <c r="J9079" s="1">
        <v>1.4259999999999999</v>
      </c>
      <c r="K9079" s="1">
        <f>(Таблица1[[#This Row],[Столбец7]]-Таблица1[[#This Row],[Столбец4]])*10000</f>
        <v>18.000000000000238</v>
      </c>
    </row>
    <row r="9080" spans="1:11" x14ac:dyDescent="0.2">
      <c r="A9080">
        <v>2006</v>
      </c>
      <c r="B9080" t="str">
        <f>CONCATENATE("01.","01",".",Таблица1[[#This Row],[Столбец1]])</f>
        <v>01.01.2006</v>
      </c>
      <c r="C9080" t="str">
        <f>CONCATENATE(Таблица1[[#This Row],[Столбец3]],".",Таблица1[[#This Row],[Столбец2]],".",Таблица1[[#This Row],[Столбец1]])</f>
        <v>30.10.2006</v>
      </c>
      <c r="D9080">
        <f>DAYS360(Таблица1[[#This Row],[Столбец13]],Таблица1[[#This Row],[Столбец14]],TRUE)+1</f>
        <v>300</v>
      </c>
      <c r="E9080">
        <v>10</v>
      </c>
      <c r="F9080">
        <v>30</v>
      </c>
      <c r="G9080" s="1">
        <f t="shared" si="141"/>
        <v>1.4259999999999999</v>
      </c>
      <c r="H9080" s="1">
        <v>1.4338</v>
      </c>
      <c r="I9080" s="1">
        <v>1.4221999999999999</v>
      </c>
      <c r="J9080" s="1">
        <v>1.4313</v>
      </c>
      <c r="K9080" s="1">
        <f>(Таблица1[[#This Row],[Столбец7]]-Таблица1[[#This Row],[Столбец4]])*10000</f>
        <v>53.000000000000824</v>
      </c>
    </row>
    <row r="9081" spans="1:11" x14ac:dyDescent="0.2">
      <c r="A9081">
        <v>2006</v>
      </c>
      <c r="B9081" t="str">
        <f>CONCATENATE("01.","01",".",Таблица1[[#This Row],[Столбец1]])</f>
        <v>01.01.2006</v>
      </c>
      <c r="C9081" t="str">
        <f>CONCATENATE(Таблица1[[#This Row],[Столбец3]],".",Таблица1[[#This Row],[Столбец2]],".",Таблица1[[#This Row],[Столбец1]])</f>
        <v>31.10.2006</v>
      </c>
      <c r="D9081">
        <f>DAYS360(Таблица1[[#This Row],[Столбец13]],Таблица1[[#This Row],[Столбец14]],TRUE)+1</f>
        <v>300</v>
      </c>
      <c r="E9081">
        <v>10</v>
      </c>
      <c r="F9081">
        <v>31</v>
      </c>
      <c r="G9081" s="1">
        <f t="shared" si="141"/>
        <v>1.4313</v>
      </c>
      <c r="H9081" s="1">
        <v>1.4349000000000001</v>
      </c>
      <c r="I9081" s="1">
        <v>1.4272</v>
      </c>
      <c r="J9081" s="1">
        <v>1.4326000000000001</v>
      </c>
      <c r="K9081" s="1">
        <f>(Таблица1[[#This Row],[Столбец7]]-Таблица1[[#This Row],[Столбец4]])*10000</f>
        <v>13.000000000000789</v>
      </c>
    </row>
    <row r="9082" spans="1:11" x14ac:dyDescent="0.2">
      <c r="A9082">
        <v>2006</v>
      </c>
      <c r="B9082" t="str">
        <f>CONCATENATE("01.","01",".",Таблица1[[#This Row],[Столбец1]])</f>
        <v>01.01.2006</v>
      </c>
      <c r="C9082" t="str">
        <f>CONCATENATE(Таблица1[[#This Row],[Столбец3]],".",Таблица1[[#This Row],[Столбец2]],".",Таблица1[[#This Row],[Столбец1]])</f>
        <v>1.11.2006</v>
      </c>
      <c r="D9082">
        <f>DAYS360(Таблица1[[#This Row],[Столбец13]],Таблица1[[#This Row],[Столбец14]],TRUE)+1</f>
        <v>301</v>
      </c>
      <c r="E9082">
        <v>11</v>
      </c>
      <c r="F9082">
        <v>1</v>
      </c>
      <c r="G9082" s="1">
        <f t="shared" si="141"/>
        <v>1.4326000000000001</v>
      </c>
      <c r="H9082" s="1">
        <v>1.448</v>
      </c>
      <c r="I9082" s="1">
        <v>1.4303999999999999</v>
      </c>
      <c r="J9082" s="1">
        <v>1.4448000000000001</v>
      </c>
      <c r="K9082" s="1">
        <f>(Таблица1[[#This Row],[Столбец7]]-Таблица1[[#This Row],[Столбец4]])*10000</f>
        <v>121.99999999999989</v>
      </c>
    </row>
    <row r="9083" spans="1:11" x14ac:dyDescent="0.2">
      <c r="A9083">
        <v>2006</v>
      </c>
      <c r="B9083" t="str">
        <f>CONCATENATE("01.","01",".",Таблица1[[#This Row],[Столбец1]])</f>
        <v>01.01.2006</v>
      </c>
      <c r="C9083" t="str">
        <f>CONCATENATE(Таблица1[[#This Row],[Столбец3]],".",Таблица1[[#This Row],[Столбец2]],".",Таблица1[[#This Row],[Столбец1]])</f>
        <v>2.11.2006</v>
      </c>
      <c r="D9083">
        <f>DAYS360(Таблица1[[#This Row],[Столбец13]],Таблица1[[#This Row],[Столбец14]],TRUE)+1</f>
        <v>302</v>
      </c>
      <c r="E9083">
        <v>11</v>
      </c>
      <c r="F9083">
        <v>2</v>
      </c>
      <c r="G9083" s="1">
        <f t="shared" si="141"/>
        <v>1.4448000000000001</v>
      </c>
      <c r="H9083" s="1">
        <v>1.4522999999999999</v>
      </c>
      <c r="I9083" s="1">
        <v>1.4408000000000001</v>
      </c>
      <c r="J9083" s="1">
        <v>1.4473</v>
      </c>
      <c r="K9083" s="1">
        <f>(Таблица1[[#This Row],[Столбец7]]-Таблица1[[#This Row],[Столбец4]])*10000</f>
        <v>24.999999999999467</v>
      </c>
    </row>
    <row r="9084" spans="1:11" x14ac:dyDescent="0.2">
      <c r="A9084">
        <v>2006</v>
      </c>
      <c r="B9084" t="str">
        <f>CONCATENATE("01.","01",".",Таблица1[[#This Row],[Столбец1]])</f>
        <v>01.01.2006</v>
      </c>
      <c r="C9084" t="str">
        <f>CONCATENATE(Таблица1[[#This Row],[Столбец3]],".",Таблица1[[#This Row],[Столбец2]],".",Таблица1[[#This Row],[Столбец1]])</f>
        <v>3.11.2006</v>
      </c>
      <c r="D9084">
        <f>DAYS360(Таблица1[[#This Row],[Столбец13]],Таблица1[[#This Row],[Столбец14]],TRUE)+1</f>
        <v>303</v>
      </c>
      <c r="E9084">
        <v>11</v>
      </c>
      <c r="F9084">
        <v>3</v>
      </c>
      <c r="G9084" s="1">
        <f t="shared" si="141"/>
        <v>1.4473</v>
      </c>
      <c r="H9084" s="1">
        <v>1.4500999999999999</v>
      </c>
      <c r="I9084" s="1">
        <v>1.4330000000000001</v>
      </c>
      <c r="J9084" s="1">
        <v>1.4365000000000001</v>
      </c>
      <c r="K9084" s="1">
        <f>(Таблица1[[#This Row],[Столбец7]]-Таблица1[[#This Row],[Столбец4]])*10000</f>
        <v>-107.9999999999992</v>
      </c>
    </row>
    <row r="9085" spans="1:11" x14ac:dyDescent="0.2">
      <c r="A9085">
        <v>2006</v>
      </c>
      <c r="B9085" t="str">
        <f>CONCATENATE("01.","01",".",Таблица1[[#This Row],[Столбец1]])</f>
        <v>01.01.2006</v>
      </c>
      <c r="C9085" t="str">
        <f>CONCATENATE(Таблица1[[#This Row],[Столбец3]],".",Таблица1[[#This Row],[Столбец2]],".",Таблица1[[#This Row],[Столбец1]])</f>
        <v>6.11.2006</v>
      </c>
      <c r="D9085">
        <f>DAYS360(Таблица1[[#This Row],[Столбец13]],Таблица1[[#This Row],[Столбец14]],TRUE)+1</f>
        <v>306</v>
      </c>
      <c r="E9085">
        <v>11</v>
      </c>
      <c r="F9085">
        <v>6</v>
      </c>
      <c r="G9085" s="1">
        <f t="shared" si="141"/>
        <v>1.4365000000000001</v>
      </c>
      <c r="H9085" s="1">
        <v>1.4428000000000001</v>
      </c>
      <c r="I9085" s="1">
        <v>1.4352</v>
      </c>
      <c r="J9085" s="1">
        <v>1.4372</v>
      </c>
      <c r="K9085" s="1">
        <f>(Таблица1[[#This Row],[Столбец7]]-Таблица1[[#This Row],[Столбец4]])*10000</f>
        <v>6.9999999999992291</v>
      </c>
    </row>
    <row r="9086" spans="1:11" x14ac:dyDescent="0.2">
      <c r="A9086">
        <v>2006</v>
      </c>
      <c r="B9086" t="str">
        <f>CONCATENATE("01.","01",".",Таблица1[[#This Row],[Столбец1]])</f>
        <v>01.01.2006</v>
      </c>
      <c r="C9086" t="str">
        <f>CONCATENATE(Таблица1[[#This Row],[Столбец3]],".",Таблица1[[#This Row],[Столбец2]],".",Таблица1[[#This Row],[Столбец1]])</f>
        <v>7.11.2006</v>
      </c>
      <c r="D9086">
        <f>DAYS360(Таблица1[[#This Row],[Столбец13]],Таблица1[[#This Row],[Столбец14]],TRUE)+1</f>
        <v>307</v>
      </c>
      <c r="E9086">
        <v>11</v>
      </c>
      <c r="F9086">
        <v>7</v>
      </c>
      <c r="G9086" s="1">
        <f t="shared" si="141"/>
        <v>1.4372</v>
      </c>
      <c r="H9086" s="1">
        <v>1.4455</v>
      </c>
      <c r="I9086" s="1">
        <v>1.4356</v>
      </c>
      <c r="J9086" s="1">
        <v>1.4433</v>
      </c>
      <c r="K9086" s="1">
        <f>(Таблица1[[#This Row],[Столбец7]]-Таблица1[[#This Row],[Столбец4]])*10000</f>
        <v>60.999999999999943</v>
      </c>
    </row>
    <row r="9087" spans="1:11" x14ac:dyDescent="0.2">
      <c r="A9087">
        <v>2006</v>
      </c>
      <c r="B9087" t="str">
        <f>CONCATENATE("01.","01",".",Таблица1[[#This Row],[Столбец1]])</f>
        <v>01.01.2006</v>
      </c>
      <c r="C9087" t="str">
        <f>CONCATENATE(Таблица1[[#This Row],[Столбец3]],".",Таблица1[[#This Row],[Столбец2]],".",Таблица1[[#This Row],[Столбец1]])</f>
        <v>8.11.2006</v>
      </c>
      <c r="D9087">
        <f>DAYS360(Таблица1[[#This Row],[Столбец13]],Таблица1[[#This Row],[Столбец14]],TRUE)+1</f>
        <v>308</v>
      </c>
      <c r="E9087">
        <v>11</v>
      </c>
      <c r="F9087">
        <v>8</v>
      </c>
      <c r="G9087" s="1">
        <f t="shared" si="141"/>
        <v>1.4433</v>
      </c>
      <c r="H9087" s="1">
        <v>1.4470000000000001</v>
      </c>
      <c r="I9087" s="1">
        <v>1.4391</v>
      </c>
      <c r="J9087" s="1">
        <v>1.4411</v>
      </c>
      <c r="K9087" s="1">
        <f>(Таблица1[[#This Row],[Столбец7]]-Таблица1[[#This Row],[Столбец4]])*10000</f>
        <v>-21.999999999999797</v>
      </c>
    </row>
    <row r="9088" spans="1:11" x14ac:dyDescent="0.2">
      <c r="A9088">
        <v>2006</v>
      </c>
      <c r="B9088" t="str">
        <f>CONCATENATE("01.","01",".",Таблица1[[#This Row],[Столбец1]])</f>
        <v>01.01.2006</v>
      </c>
      <c r="C9088" t="str">
        <f>CONCATENATE(Таблица1[[#This Row],[Столбец3]],".",Таблица1[[#This Row],[Столбец2]],".",Таблица1[[#This Row],[Столбец1]])</f>
        <v>9.11.2006</v>
      </c>
      <c r="D9088">
        <f>DAYS360(Таблица1[[#This Row],[Столбец13]],Таблица1[[#This Row],[Столбец14]],TRUE)+1</f>
        <v>309</v>
      </c>
      <c r="E9088">
        <v>11</v>
      </c>
      <c r="F9088">
        <v>9</v>
      </c>
      <c r="G9088" s="1">
        <f t="shared" si="141"/>
        <v>1.4411</v>
      </c>
      <c r="H9088" s="1">
        <v>1.4514</v>
      </c>
      <c r="I9088" s="1">
        <v>1.4395</v>
      </c>
      <c r="J9088" s="1">
        <v>1.4479</v>
      </c>
      <c r="K9088" s="1">
        <f>(Таблица1[[#This Row],[Столбец7]]-Таблица1[[#This Row],[Столбец4]])*10000</f>
        <v>67.999999999999176</v>
      </c>
    </row>
    <row r="9089" spans="1:11" x14ac:dyDescent="0.2">
      <c r="A9089">
        <v>2006</v>
      </c>
      <c r="B9089" t="str">
        <f>CONCATENATE("01.","01",".",Таблица1[[#This Row],[Столбец1]])</f>
        <v>01.01.2006</v>
      </c>
      <c r="C9089" t="str">
        <f>CONCATENATE(Таблица1[[#This Row],[Столбец3]],".",Таблица1[[#This Row],[Столбец2]],".",Таблица1[[#This Row],[Столбец1]])</f>
        <v>10.11.2006</v>
      </c>
      <c r="D9089">
        <f>DAYS360(Таблица1[[#This Row],[Столбец13]],Таблица1[[#This Row],[Столбец14]],TRUE)+1</f>
        <v>310</v>
      </c>
      <c r="E9089">
        <v>11</v>
      </c>
      <c r="F9089">
        <v>10</v>
      </c>
      <c r="G9089" s="1">
        <f t="shared" si="141"/>
        <v>1.4479</v>
      </c>
      <c r="H9089" s="1">
        <v>1.4562999999999999</v>
      </c>
      <c r="I9089" s="1">
        <v>1.4475</v>
      </c>
      <c r="J9089" s="1">
        <v>1.4535</v>
      </c>
      <c r="K9089" s="1">
        <f>(Таблица1[[#This Row],[Столбец7]]-Таблица1[[#This Row],[Столбец4]])*10000</f>
        <v>56.000000000000497</v>
      </c>
    </row>
    <row r="9090" spans="1:11" x14ac:dyDescent="0.2">
      <c r="A9090">
        <v>2006</v>
      </c>
      <c r="B9090" t="str">
        <f>CONCATENATE("01.","01",".",Таблица1[[#This Row],[Столбец1]])</f>
        <v>01.01.2006</v>
      </c>
      <c r="C9090" t="str">
        <f>CONCATENATE(Таблица1[[#This Row],[Столбец3]],".",Таблица1[[#This Row],[Столбец2]],".",Таблица1[[#This Row],[Столбец1]])</f>
        <v>13.11.2006</v>
      </c>
      <c r="D9090">
        <f>DAYS360(Таблица1[[#This Row],[Столбец13]],Таблица1[[#This Row],[Столбец14]],TRUE)+1</f>
        <v>313</v>
      </c>
      <c r="E9090">
        <v>11</v>
      </c>
      <c r="F9090">
        <v>13</v>
      </c>
      <c r="G9090" s="1">
        <f t="shared" ref="G9090:G9153" si="142">J9089</f>
        <v>1.4535</v>
      </c>
      <c r="H9090" s="1">
        <v>1.4599</v>
      </c>
      <c r="I9090" s="1">
        <v>1.452</v>
      </c>
      <c r="J9090" s="1">
        <v>1.4562999999999999</v>
      </c>
      <c r="K9090" s="1">
        <f>(Таблица1[[#This Row],[Столбец7]]-Таблица1[[#This Row],[Столбец4]])*10000</f>
        <v>27.999999999999137</v>
      </c>
    </row>
    <row r="9091" spans="1:11" x14ac:dyDescent="0.2">
      <c r="A9091">
        <v>2006</v>
      </c>
      <c r="B9091" t="str">
        <f>CONCATENATE("01.","01",".",Таблица1[[#This Row],[Столбец1]])</f>
        <v>01.01.2006</v>
      </c>
      <c r="C9091" t="str">
        <f>CONCATENATE(Таблица1[[#This Row],[Столбец3]],".",Таблица1[[#This Row],[Столбец2]],".",Таблица1[[#This Row],[Столбец1]])</f>
        <v>14.11.2006</v>
      </c>
      <c r="D9091">
        <f>DAYS360(Таблица1[[#This Row],[Столбец13]],Таблица1[[#This Row],[Столбец14]],TRUE)+1</f>
        <v>314</v>
      </c>
      <c r="E9091">
        <v>11</v>
      </c>
      <c r="F9091">
        <v>14</v>
      </c>
      <c r="G9091" s="1">
        <f t="shared" si="142"/>
        <v>1.4562999999999999</v>
      </c>
      <c r="H9091" s="1">
        <v>1.4632000000000001</v>
      </c>
      <c r="I9091" s="1">
        <v>1.4559</v>
      </c>
      <c r="J9091" s="1">
        <v>1.4570000000000001</v>
      </c>
      <c r="K9091" s="1">
        <f>(Таблица1[[#This Row],[Столбец7]]-Таблица1[[#This Row],[Столбец4]])*10000</f>
        <v>7.0000000000014495</v>
      </c>
    </row>
    <row r="9092" spans="1:11" x14ac:dyDescent="0.2">
      <c r="A9092">
        <v>2006</v>
      </c>
      <c r="B9092" t="str">
        <f>CONCATENATE("01.","01",".",Таблица1[[#This Row],[Столбец1]])</f>
        <v>01.01.2006</v>
      </c>
      <c r="C9092" t="str">
        <f>CONCATENATE(Таблица1[[#This Row],[Столбец3]],".",Таблица1[[#This Row],[Столбец2]],".",Таблица1[[#This Row],[Столбец1]])</f>
        <v>15.11.2006</v>
      </c>
      <c r="D9092">
        <f>DAYS360(Таблица1[[#This Row],[Столбец13]],Таблица1[[#This Row],[Столбец14]],TRUE)+1</f>
        <v>315</v>
      </c>
      <c r="E9092">
        <v>11</v>
      </c>
      <c r="F9092">
        <v>15</v>
      </c>
      <c r="G9092" s="1">
        <f t="shared" si="142"/>
        <v>1.4570000000000001</v>
      </c>
      <c r="H9092" s="1">
        <v>1.4623999999999999</v>
      </c>
      <c r="I9092" s="1">
        <v>1.4547000000000001</v>
      </c>
      <c r="J9092" s="1">
        <v>1.4607000000000001</v>
      </c>
      <c r="K9092" s="1">
        <f>(Таблица1[[#This Row],[Столбец7]]-Таблица1[[#This Row],[Столбец4]])*10000</f>
        <v>37.000000000000369</v>
      </c>
    </row>
    <row r="9093" spans="1:11" x14ac:dyDescent="0.2">
      <c r="A9093">
        <v>2006</v>
      </c>
      <c r="B9093" t="str">
        <f>CONCATENATE("01.","01",".",Таблица1[[#This Row],[Столбец1]])</f>
        <v>01.01.2006</v>
      </c>
      <c r="C9093" t="str">
        <f>CONCATENATE(Таблица1[[#This Row],[Столбец3]],".",Таблица1[[#This Row],[Столбец2]],".",Таблица1[[#This Row],[Столбец1]])</f>
        <v>16.11.2006</v>
      </c>
      <c r="D9093">
        <f>DAYS360(Таблица1[[#This Row],[Столбец13]],Таблица1[[#This Row],[Столбец14]],TRUE)+1</f>
        <v>316</v>
      </c>
      <c r="E9093">
        <v>11</v>
      </c>
      <c r="F9093">
        <v>16</v>
      </c>
      <c r="G9093" s="1">
        <f t="shared" si="142"/>
        <v>1.4607000000000001</v>
      </c>
      <c r="H9093" s="1">
        <v>1.4621</v>
      </c>
      <c r="I9093" s="1">
        <v>1.4561999999999999</v>
      </c>
      <c r="J9093" s="1">
        <v>1.4617</v>
      </c>
      <c r="K9093" s="1">
        <f>(Таблица1[[#This Row],[Столбец7]]-Таблица1[[#This Row],[Столбец4]])*10000</f>
        <v>9.9999999999988987</v>
      </c>
    </row>
    <row r="9094" spans="1:11" x14ac:dyDescent="0.2">
      <c r="A9094">
        <v>2006</v>
      </c>
      <c r="B9094" t="str">
        <f>CONCATENATE("01.","01",".",Таблица1[[#This Row],[Столбец1]])</f>
        <v>01.01.2006</v>
      </c>
      <c r="C9094" t="str">
        <f>CONCATENATE(Таблица1[[#This Row],[Столбец3]],".",Таблица1[[#This Row],[Столбец2]],".",Таблица1[[#This Row],[Столбец1]])</f>
        <v>17.11.2006</v>
      </c>
      <c r="D9094">
        <f>DAYS360(Таблица1[[#This Row],[Столбец13]],Таблица1[[#This Row],[Столбец14]],TRUE)+1</f>
        <v>317</v>
      </c>
      <c r="E9094">
        <v>11</v>
      </c>
      <c r="F9094">
        <v>17</v>
      </c>
      <c r="G9094" s="1">
        <f t="shared" si="142"/>
        <v>1.4617</v>
      </c>
      <c r="H9094" s="1">
        <v>1.4715</v>
      </c>
      <c r="I9094" s="1">
        <v>1.4578</v>
      </c>
      <c r="J9094" s="1">
        <v>1.4702</v>
      </c>
      <c r="K9094" s="1">
        <f>(Таблица1[[#This Row],[Столбец7]]-Таблица1[[#This Row],[Столбец4]])*10000</f>
        <v>84.999999999999517</v>
      </c>
    </row>
    <row r="9095" spans="1:11" x14ac:dyDescent="0.2">
      <c r="A9095">
        <v>2006</v>
      </c>
      <c r="B9095" t="str">
        <f>CONCATENATE("01.","01",".",Таблица1[[#This Row],[Столбец1]])</f>
        <v>01.01.2006</v>
      </c>
      <c r="C9095" t="str">
        <f>CONCATENATE(Таблица1[[#This Row],[Столбец3]],".",Таблица1[[#This Row],[Столбец2]],".",Таблица1[[#This Row],[Столбец1]])</f>
        <v>20.11.2006</v>
      </c>
      <c r="D9095">
        <f>DAYS360(Таблица1[[#This Row],[Столбец13]],Таблица1[[#This Row],[Столбец14]],TRUE)+1</f>
        <v>320</v>
      </c>
      <c r="E9095">
        <v>11</v>
      </c>
      <c r="F9095">
        <v>20</v>
      </c>
      <c r="G9095" s="1">
        <f t="shared" si="142"/>
        <v>1.4702</v>
      </c>
      <c r="H9095" s="1">
        <v>1.4716</v>
      </c>
      <c r="I9095" s="1">
        <v>1.4664999999999999</v>
      </c>
      <c r="J9095" s="1">
        <v>1.4689000000000001</v>
      </c>
      <c r="K9095" s="1">
        <f>(Таблица1[[#This Row],[Столбец7]]-Таблица1[[#This Row],[Столбец4]])*10000</f>
        <v>-12.999999999998568</v>
      </c>
    </row>
    <row r="9096" spans="1:11" x14ac:dyDescent="0.2">
      <c r="A9096">
        <v>2006</v>
      </c>
      <c r="B9096" t="str">
        <f>CONCATENATE("01.","01",".",Таблица1[[#This Row],[Столбец1]])</f>
        <v>01.01.2006</v>
      </c>
      <c r="C9096" t="str">
        <f>CONCATENATE(Таблица1[[#This Row],[Столбец3]],".",Таблица1[[#This Row],[Столбец2]],".",Таблица1[[#This Row],[Столбец1]])</f>
        <v>21.11.2006</v>
      </c>
      <c r="D9096">
        <f>DAYS360(Таблица1[[#This Row],[Столбец13]],Таблица1[[#This Row],[Столбец14]],TRUE)+1</f>
        <v>321</v>
      </c>
      <c r="E9096">
        <v>11</v>
      </c>
      <c r="F9096">
        <v>21</v>
      </c>
      <c r="G9096" s="1">
        <f t="shared" si="142"/>
        <v>1.4689000000000001</v>
      </c>
      <c r="H9096" s="1">
        <v>1.4733000000000001</v>
      </c>
      <c r="I9096" s="1">
        <v>1.4671000000000001</v>
      </c>
      <c r="J9096" s="1">
        <v>1.4722999999999999</v>
      </c>
      <c r="K9096" s="1">
        <f>(Таблица1[[#This Row],[Столбец7]]-Таблица1[[#This Row],[Столбец4]])*10000</f>
        <v>33.999999999998479</v>
      </c>
    </row>
    <row r="9097" spans="1:11" x14ac:dyDescent="0.2">
      <c r="A9097">
        <v>2006</v>
      </c>
      <c r="B9097" t="str">
        <f>CONCATENATE("01.","01",".",Таблица1[[#This Row],[Столбец1]])</f>
        <v>01.01.2006</v>
      </c>
      <c r="C9097" t="str">
        <f>CONCATENATE(Таблица1[[#This Row],[Столбец3]],".",Таблица1[[#This Row],[Столбец2]],".",Таблица1[[#This Row],[Столбец1]])</f>
        <v>22.11.2006</v>
      </c>
      <c r="D9097">
        <f>DAYS360(Таблица1[[#This Row],[Столбец13]],Таблица1[[#This Row],[Столбец14]],TRUE)+1</f>
        <v>322</v>
      </c>
      <c r="E9097">
        <v>11</v>
      </c>
      <c r="F9097">
        <v>22</v>
      </c>
      <c r="G9097" s="1">
        <f t="shared" si="142"/>
        <v>1.4722999999999999</v>
      </c>
      <c r="H9097" s="1">
        <v>1.4786999999999999</v>
      </c>
      <c r="I9097" s="1">
        <v>1.4670000000000001</v>
      </c>
      <c r="J9097" s="1">
        <v>1.4779</v>
      </c>
      <c r="K9097" s="1">
        <f>(Таблица1[[#This Row],[Столбец7]]-Таблица1[[#This Row],[Столбец4]])*10000</f>
        <v>56.000000000000497</v>
      </c>
    </row>
    <row r="9098" spans="1:11" x14ac:dyDescent="0.2">
      <c r="A9098">
        <v>2006</v>
      </c>
      <c r="B9098" t="str">
        <f>CONCATENATE("01.","01",".",Таблица1[[#This Row],[Столбец1]])</f>
        <v>01.01.2006</v>
      </c>
      <c r="C9098" t="str">
        <f>CONCATENATE(Таблица1[[#This Row],[Столбец3]],".",Таблица1[[#This Row],[Столбец2]],".",Таблица1[[#This Row],[Столбец1]])</f>
        <v>23.11.2006</v>
      </c>
      <c r="D9098">
        <f>DAYS360(Таблица1[[#This Row],[Столбец13]],Таблица1[[#This Row],[Столбец14]],TRUE)+1</f>
        <v>323</v>
      </c>
      <c r="E9098">
        <v>11</v>
      </c>
      <c r="F9098">
        <v>23</v>
      </c>
      <c r="G9098" s="1">
        <f t="shared" si="142"/>
        <v>1.4779</v>
      </c>
      <c r="H9098" s="1">
        <v>1.4802</v>
      </c>
      <c r="I9098" s="1">
        <v>1.4753000000000001</v>
      </c>
      <c r="J9098" s="1">
        <v>1.4783999999999999</v>
      </c>
      <c r="K9098" s="1">
        <f>(Таблица1[[#This Row],[Столбец7]]-Таблица1[[#This Row],[Столбец4]])*10000</f>
        <v>4.9999999999994493</v>
      </c>
    </row>
    <row r="9099" spans="1:11" x14ac:dyDescent="0.2">
      <c r="A9099">
        <v>2006</v>
      </c>
      <c r="B9099" t="str">
        <f>CONCATENATE("01.","01",".",Таблица1[[#This Row],[Столбец1]])</f>
        <v>01.01.2006</v>
      </c>
      <c r="C9099" t="str">
        <f>CONCATENATE(Таблица1[[#This Row],[Столбец3]],".",Таблица1[[#This Row],[Столбец2]],".",Таблица1[[#This Row],[Столбец1]])</f>
        <v>24.11.2006</v>
      </c>
      <c r="D9099">
        <f>DAYS360(Таблица1[[#This Row],[Столбец13]],Таблица1[[#This Row],[Столбец14]],TRUE)+1</f>
        <v>324</v>
      </c>
      <c r="E9099">
        <v>11</v>
      </c>
      <c r="F9099">
        <v>24</v>
      </c>
      <c r="G9099" s="1">
        <f t="shared" si="142"/>
        <v>1.4783999999999999</v>
      </c>
      <c r="H9099" s="1">
        <v>1.4883</v>
      </c>
      <c r="I9099" s="1">
        <v>1.4762999999999999</v>
      </c>
      <c r="J9099" s="1">
        <v>1.4859</v>
      </c>
      <c r="K9099" s="1">
        <f>(Таблица1[[#This Row],[Столбец7]]-Таблица1[[#This Row],[Столбец4]])*10000</f>
        <v>75.000000000000625</v>
      </c>
    </row>
    <row r="9100" spans="1:11" x14ac:dyDescent="0.2">
      <c r="A9100">
        <v>2006</v>
      </c>
      <c r="B9100" t="str">
        <f>CONCATENATE("01.","01",".",Таблица1[[#This Row],[Столбец1]])</f>
        <v>01.01.2006</v>
      </c>
      <c r="C9100" t="str">
        <f>CONCATENATE(Таблица1[[#This Row],[Столбец3]],".",Таблица1[[#This Row],[Столбец2]],".",Таблица1[[#This Row],[Столбец1]])</f>
        <v>27.11.2006</v>
      </c>
      <c r="D9100">
        <f>DAYS360(Таблица1[[#This Row],[Столбец13]],Таблица1[[#This Row],[Столбец14]],TRUE)+1</f>
        <v>327</v>
      </c>
      <c r="E9100">
        <v>11</v>
      </c>
      <c r="F9100">
        <v>27</v>
      </c>
      <c r="G9100" s="1">
        <f t="shared" si="142"/>
        <v>1.4859</v>
      </c>
      <c r="H9100" s="1">
        <v>1.4905999999999999</v>
      </c>
      <c r="I9100" s="1">
        <v>1.4826999999999999</v>
      </c>
      <c r="J9100" s="1">
        <v>1.4879</v>
      </c>
      <c r="K9100" s="1">
        <f>(Таблица1[[#This Row],[Столбец7]]-Таблица1[[#This Row],[Столбец4]])*10000</f>
        <v>20.000000000000018</v>
      </c>
    </row>
    <row r="9101" spans="1:11" x14ac:dyDescent="0.2">
      <c r="A9101">
        <v>2006</v>
      </c>
      <c r="B9101" t="str">
        <f>CONCATENATE("01.","01",".",Таблица1[[#This Row],[Столбец1]])</f>
        <v>01.01.2006</v>
      </c>
      <c r="C9101" t="str">
        <f>CONCATENATE(Таблица1[[#This Row],[Столбец3]],".",Таблица1[[#This Row],[Столбец2]],".",Таблица1[[#This Row],[Столбец1]])</f>
        <v>28.11.2006</v>
      </c>
      <c r="D9101">
        <f>DAYS360(Таблица1[[#This Row],[Столбец13]],Таблица1[[#This Row],[Столбец14]],TRUE)+1</f>
        <v>328</v>
      </c>
      <c r="E9101">
        <v>11</v>
      </c>
      <c r="F9101">
        <v>28</v>
      </c>
      <c r="G9101" s="1">
        <f t="shared" si="142"/>
        <v>1.4879</v>
      </c>
      <c r="H9101" s="1">
        <v>1.4936</v>
      </c>
      <c r="I9101" s="1">
        <v>1.4842</v>
      </c>
      <c r="J9101" s="1">
        <v>1.4918</v>
      </c>
      <c r="K9101" s="1">
        <f>(Таблица1[[#This Row],[Столбец7]]-Таблица1[[#This Row],[Столбец4]])*10000</f>
        <v>39.000000000000142</v>
      </c>
    </row>
    <row r="9102" spans="1:11" x14ac:dyDescent="0.2">
      <c r="A9102">
        <v>2006</v>
      </c>
      <c r="B9102" t="str">
        <f>CONCATENATE("01.","01",".",Таблица1[[#This Row],[Столбец1]])</f>
        <v>01.01.2006</v>
      </c>
      <c r="C9102" t="str">
        <f>CONCATENATE(Таблица1[[#This Row],[Столбец3]],".",Таблица1[[#This Row],[Столбец2]],".",Таблица1[[#This Row],[Столбец1]])</f>
        <v>29.11.2006</v>
      </c>
      <c r="D9102">
        <f>DAYS360(Таблица1[[#This Row],[Столбец13]],Таблица1[[#This Row],[Столбец14]],TRUE)+1</f>
        <v>329</v>
      </c>
      <c r="E9102">
        <v>11</v>
      </c>
      <c r="F9102">
        <v>29</v>
      </c>
      <c r="G9102" s="1">
        <f t="shared" si="142"/>
        <v>1.4918</v>
      </c>
      <c r="H9102" s="1">
        <v>1.4992000000000001</v>
      </c>
      <c r="I9102" s="1">
        <v>1.4905999999999999</v>
      </c>
      <c r="J9102" s="1">
        <v>1.4974000000000001</v>
      </c>
      <c r="K9102" s="1">
        <f>(Таблица1[[#This Row],[Столбец7]]-Таблица1[[#This Row],[Столбец4]])*10000</f>
        <v>56.000000000000497</v>
      </c>
    </row>
    <row r="9103" spans="1:11" x14ac:dyDescent="0.2">
      <c r="A9103">
        <v>2006</v>
      </c>
      <c r="B9103" t="str">
        <f>CONCATENATE("01.","01",".",Таблица1[[#This Row],[Столбец1]])</f>
        <v>01.01.2006</v>
      </c>
      <c r="C9103" t="str">
        <f>CONCATENATE(Таблица1[[#This Row],[Столбец3]],".",Таблица1[[#This Row],[Столбец2]],".",Таблица1[[#This Row],[Столбец1]])</f>
        <v>30.11.2006</v>
      </c>
      <c r="D9103">
        <f>DAYS360(Таблица1[[#This Row],[Столбец13]],Таблица1[[#This Row],[Столбец14]],TRUE)+1</f>
        <v>330</v>
      </c>
      <c r="E9103">
        <v>11</v>
      </c>
      <c r="F9103">
        <v>30</v>
      </c>
      <c r="G9103" s="1">
        <f t="shared" si="142"/>
        <v>1.4974000000000001</v>
      </c>
      <c r="H9103" s="1">
        <v>1.5152000000000001</v>
      </c>
      <c r="I9103" s="1">
        <v>1.4961</v>
      </c>
      <c r="J9103" s="1">
        <v>1.5106999999999999</v>
      </c>
      <c r="K9103" s="1">
        <f>(Таблица1[[#This Row],[Столбец7]]-Таблица1[[#This Row],[Столбец4]])*10000</f>
        <v>132.99999999999866</v>
      </c>
    </row>
    <row r="9104" spans="1:11" x14ac:dyDescent="0.2">
      <c r="A9104">
        <v>2006</v>
      </c>
      <c r="B9104" t="str">
        <f>CONCATENATE("01.","01",".",Таблица1[[#This Row],[Столбец1]])</f>
        <v>01.01.2006</v>
      </c>
      <c r="C9104" t="str">
        <f>CONCATENATE(Таблица1[[#This Row],[Столбец3]],".",Таблица1[[#This Row],[Столбец2]],".",Таблица1[[#This Row],[Столбец1]])</f>
        <v>1.12.2006</v>
      </c>
      <c r="D9104">
        <f>DAYS360(Таблица1[[#This Row],[Столбец13]],Таблица1[[#This Row],[Столбец14]],TRUE)+1</f>
        <v>331</v>
      </c>
      <c r="E9104">
        <v>12</v>
      </c>
      <c r="F9104">
        <v>1</v>
      </c>
      <c r="G9104" s="1">
        <f t="shared" si="142"/>
        <v>1.5106999999999999</v>
      </c>
      <c r="H9104" s="1">
        <v>1.5275000000000001</v>
      </c>
      <c r="I9104" s="1">
        <v>1.5075000000000001</v>
      </c>
      <c r="J9104" s="1">
        <v>1.5273000000000001</v>
      </c>
      <c r="K9104" s="1">
        <f>(Таблица1[[#This Row],[Столбец7]]-Таблица1[[#This Row],[Столбец4]])*10000</f>
        <v>166.00000000000171</v>
      </c>
    </row>
    <row r="9105" spans="1:11" x14ac:dyDescent="0.2">
      <c r="A9105">
        <v>2006</v>
      </c>
      <c r="B9105" t="str">
        <f>CONCATENATE("01.","01",".",Таблица1[[#This Row],[Столбец1]])</f>
        <v>01.01.2006</v>
      </c>
      <c r="C9105" t="str">
        <f>CONCATENATE(Таблица1[[#This Row],[Столбец3]],".",Таблица1[[#This Row],[Столбец2]],".",Таблица1[[#This Row],[Столбец1]])</f>
        <v>4.12.2006</v>
      </c>
      <c r="D9105">
        <f>DAYS360(Таблица1[[#This Row],[Столбец13]],Таблица1[[#This Row],[Столбец14]],TRUE)+1</f>
        <v>334</v>
      </c>
      <c r="E9105">
        <v>12</v>
      </c>
      <c r="F9105">
        <v>4</v>
      </c>
      <c r="G9105" s="1">
        <f t="shared" si="142"/>
        <v>1.5273000000000001</v>
      </c>
      <c r="H9105" s="1">
        <v>1.5281</v>
      </c>
      <c r="I9105" s="1">
        <v>1.5173000000000001</v>
      </c>
      <c r="J9105" s="1">
        <v>1.5219</v>
      </c>
      <c r="K9105" s="1">
        <f>(Таблица1[[#This Row],[Столбец7]]-Таблица1[[#This Row],[Столбец4]])*10000</f>
        <v>-54.000000000000711</v>
      </c>
    </row>
    <row r="9106" spans="1:11" x14ac:dyDescent="0.2">
      <c r="A9106">
        <v>2006</v>
      </c>
      <c r="B9106" t="str">
        <f>CONCATENATE("01.","01",".",Таблица1[[#This Row],[Столбец1]])</f>
        <v>01.01.2006</v>
      </c>
      <c r="C9106" t="str">
        <f>CONCATENATE(Таблица1[[#This Row],[Столбец3]],".",Таблица1[[#This Row],[Столбец2]],".",Таблица1[[#This Row],[Столбец1]])</f>
        <v>5.12.2006</v>
      </c>
      <c r="D9106">
        <f>DAYS360(Таблица1[[#This Row],[Столбец13]],Таблица1[[#This Row],[Столбец14]],TRUE)+1</f>
        <v>335</v>
      </c>
      <c r="E9106">
        <v>12</v>
      </c>
      <c r="F9106">
        <v>5</v>
      </c>
      <c r="G9106" s="1">
        <f t="shared" si="142"/>
        <v>1.5219</v>
      </c>
      <c r="H9106" s="1">
        <v>1.5233000000000001</v>
      </c>
      <c r="I9106" s="1">
        <v>1.5157</v>
      </c>
      <c r="J9106" s="1">
        <v>1.5216000000000001</v>
      </c>
      <c r="K9106" s="1">
        <f>(Таблица1[[#This Row],[Столбец7]]-Таблица1[[#This Row],[Столбец4]])*10000</f>
        <v>-2.9999999999996696</v>
      </c>
    </row>
    <row r="9107" spans="1:11" x14ac:dyDescent="0.2">
      <c r="A9107">
        <v>2006</v>
      </c>
      <c r="B9107" t="str">
        <f>CONCATENATE("01.","01",".",Таблица1[[#This Row],[Столбец1]])</f>
        <v>01.01.2006</v>
      </c>
      <c r="C9107" t="str">
        <f>CONCATENATE(Таблица1[[#This Row],[Столбец3]],".",Таблица1[[#This Row],[Столбец2]],".",Таблица1[[#This Row],[Столбец1]])</f>
        <v>6.12.2006</v>
      </c>
      <c r="D9107">
        <f>DAYS360(Таблица1[[#This Row],[Столбец13]],Таблица1[[#This Row],[Столбец14]],TRUE)+1</f>
        <v>336</v>
      </c>
      <c r="E9107">
        <v>12</v>
      </c>
      <c r="F9107">
        <v>6</v>
      </c>
      <c r="G9107" s="1">
        <f t="shared" si="142"/>
        <v>1.5216000000000001</v>
      </c>
      <c r="H9107" s="1">
        <v>1.5269999999999999</v>
      </c>
      <c r="I9107" s="1">
        <v>1.5141</v>
      </c>
      <c r="J9107" s="1">
        <v>1.5237000000000001</v>
      </c>
      <c r="K9107" s="1">
        <f>(Таблица1[[#This Row],[Столбец7]]-Таблица1[[#This Row],[Столбец4]])*10000</f>
        <v>20.999999999999908</v>
      </c>
    </row>
    <row r="9108" spans="1:11" x14ac:dyDescent="0.2">
      <c r="A9108">
        <v>2006</v>
      </c>
      <c r="B9108" t="str">
        <f>CONCATENATE("01.","01",".",Таблица1[[#This Row],[Столбец1]])</f>
        <v>01.01.2006</v>
      </c>
      <c r="C9108" t="str">
        <f>CONCATENATE(Таблица1[[#This Row],[Столбец3]],".",Таблица1[[#This Row],[Столбец2]],".",Таблица1[[#This Row],[Столбец1]])</f>
        <v>7.12.2006</v>
      </c>
      <c r="D9108">
        <f>DAYS360(Таблица1[[#This Row],[Столбец13]],Таблица1[[#This Row],[Столбец14]],TRUE)+1</f>
        <v>337</v>
      </c>
      <c r="E9108">
        <v>12</v>
      </c>
      <c r="F9108">
        <v>7</v>
      </c>
      <c r="G9108" s="1">
        <f t="shared" si="142"/>
        <v>1.5237000000000001</v>
      </c>
      <c r="H9108" s="1">
        <v>1.5293000000000001</v>
      </c>
      <c r="I9108" s="1">
        <v>1.5227999999999999</v>
      </c>
      <c r="J9108" s="1">
        <v>1.5271999999999999</v>
      </c>
      <c r="K9108" s="1">
        <f>(Таблица1[[#This Row],[Столбец7]]-Таблица1[[#This Row],[Столбец4]])*10000</f>
        <v>34.999999999998366</v>
      </c>
    </row>
    <row r="9109" spans="1:11" x14ac:dyDescent="0.2">
      <c r="A9109">
        <v>2006</v>
      </c>
      <c r="B9109" t="str">
        <f>CONCATENATE("01.","01",".",Таблица1[[#This Row],[Столбец1]])</f>
        <v>01.01.2006</v>
      </c>
      <c r="C9109" t="str">
        <f>CONCATENATE(Таблица1[[#This Row],[Столбец3]],".",Таблица1[[#This Row],[Столбец2]],".",Таблица1[[#This Row],[Столбец1]])</f>
        <v>8.12.2006</v>
      </c>
      <c r="D9109">
        <f>DAYS360(Таблица1[[#This Row],[Столбец13]],Таблица1[[#This Row],[Столбец14]],TRUE)+1</f>
        <v>338</v>
      </c>
      <c r="E9109">
        <v>12</v>
      </c>
      <c r="F9109">
        <v>8</v>
      </c>
      <c r="G9109" s="1">
        <f t="shared" si="142"/>
        <v>1.5271999999999999</v>
      </c>
      <c r="H9109" s="1">
        <v>1.5333000000000001</v>
      </c>
      <c r="I9109" s="1">
        <v>1.516</v>
      </c>
      <c r="J9109" s="1">
        <v>1.5169999999999999</v>
      </c>
      <c r="K9109" s="1">
        <f>(Таблица1[[#This Row],[Столбец7]]-Таблица1[[#This Row],[Столбец4]])*10000</f>
        <v>-101.99999999999987</v>
      </c>
    </row>
    <row r="9110" spans="1:11" x14ac:dyDescent="0.2">
      <c r="A9110">
        <v>2006</v>
      </c>
      <c r="B9110" t="str">
        <f>CONCATENATE("01.","01",".",Таблица1[[#This Row],[Столбец1]])</f>
        <v>01.01.2006</v>
      </c>
      <c r="C9110" t="str">
        <f>CONCATENATE(Таблица1[[#This Row],[Столбец3]],".",Таблица1[[#This Row],[Столбец2]],".",Таблица1[[#This Row],[Столбец1]])</f>
        <v>11.12.2006</v>
      </c>
      <c r="D9110">
        <f>DAYS360(Таблица1[[#This Row],[Столбец13]],Таблица1[[#This Row],[Столбец14]],TRUE)+1</f>
        <v>341</v>
      </c>
      <c r="E9110">
        <v>12</v>
      </c>
      <c r="F9110">
        <v>11</v>
      </c>
      <c r="G9110" s="1">
        <f t="shared" si="142"/>
        <v>1.5169999999999999</v>
      </c>
      <c r="H9110" s="1">
        <v>1.5213000000000001</v>
      </c>
      <c r="I9110" s="1">
        <v>1.5095000000000001</v>
      </c>
      <c r="J9110" s="1">
        <v>1.5203</v>
      </c>
      <c r="K9110" s="1">
        <f>(Таблица1[[#This Row],[Столбец7]]-Таблица1[[#This Row],[Столбец4]])*10000</f>
        <v>33.00000000000081</v>
      </c>
    </row>
    <row r="9111" spans="1:11" x14ac:dyDescent="0.2">
      <c r="A9111">
        <v>2006</v>
      </c>
      <c r="B9111" t="str">
        <f>CONCATENATE("01.","01",".",Таблица1[[#This Row],[Столбец1]])</f>
        <v>01.01.2006</v>
      </c>
      <c r="C9111" t="str">
        <f>CONCATENATE(Таблица1[[#This Row],[Столбец3]],".",Таблица1[[#This Row],[Столбец2]],".",Таблица1[[#This Row],[Столбец1]])</f>
        <v>12.12.2006</v>
      </c>
      <c r="D9111">
        <f>DAYS360(Таблица1[[#This Row],[Столбец13]],Таблица1[[#This Row],[Столбец14]],TRUE)+1</f>
        <v>342</v>
      </c>
      <c r="E9111">
        <v>12</v>
      </c>
      <c r="F9111">
        <v>12</v>
      </c>
      <c r="G9111" s="1">
        <f t="shared" si="142"/>
        <v>1.5203</v>
      </c>
      <c r="H9111" s="1">
        <v>1.5313000000000001</v>
      </c>
      <c r="I9111" s="1">
        <v>1.5156000000000001</v>
      </c>
      <c r="J9111" s="1">
        <v>1.5310999999999999</v>
      </c>
      <c r="K9111" s="1">
        <f>(Таблица1[[#This Row],[Столбец7]]-Таблица1[[#This Row],[Столбец4]])*10000</f>
        <v>107.9999999999992</v>
      </c>
    </row>
    <row r="9112" spans="1:11" x14ac:dyDescent="0.2">
      <c r="A9112">
        <v>2006</v>
      </c>
      <c r="B9112" t="str">
        <f>CONCATENATE("01.","01",".",Таблица1[[#This Row],[Столбец1]])</f>
        <v>01.01.2006</v>
      </c>
      <c r="C9112" t="str">
        <f>CONCATENATE(Таблица1[[#This Row],[Столбец3]],".",Таблица1[[#This Row],[Столбец2]],".",Таблица1[[#This Row],[Столбец1]])</f>
        <v>13.12.2006</v>
      </c>
      <c r="D9112">
        <f>DAYS360(Таблица1[[#This Row],[Столбец13]],Таблица1[[#This Row],[Столбец14]],TRUE)+1</f>
        <v>343</v>
      </c>
      <c r="E9112">
        <v>12</v>
      </c>
      <c r="F9112">
        <v>13</v>
      </c>
      <c r="G9112" s="1">
        <f t="shared" si="142"/>
        <v>1.5310999999999999</v>
      </c>
      <c r="H9112" s="1">
        <v>1.5313000000000001</v>
      </c>
      <c r="I9112" s="1">
        <v>1.5223</v>
      </c>
      <c r="J9112" s="1">
        <v>1.5273000000000001</v>
      </c>
      <c r="K9112" s="1">
        <f>(Таблица1[[#This Row],[Столбец7]]-Таблица1[[#This Row],[Столбец4]])*10000</f>
        <v>-37.999999999998039</v>
      </c>
    </row>
    <row r="9113" spans="1:11" x14ac:dyDescent="0.2">
      <c r="A9113">
        <v>2006</v>
      </c>
      <c r="B9113" t="str">
        <f>CONCATENATE("01.","01",".",Таблица1[[#This Row],[Столбец1]])</f>
        <v>01.01.2006</v>
      </c>
      <c r="C9113" t="str">
        <f>CONCATENATE(Таблица1[[#This Row],[Столбец3]],".",Таблица1[[#This Row],[Столбец2]],".",Таблица1[[#This Row],[Столбец1]])</f>
        <v>14.12.2006</v>
      </c>
      <c r="D9113">
        <f>DAYS360(Таблица1[[#This Row],[Столбец13]],Таблица1[[#This Row],[Столбец14]],TRUE)+1</f>
        <v>344</v>
      </c>
      <c r="E9113">
        <v>12</v>
      </c>
      <c r="F9113">
        <v>14</v>
      </c>
      <c r="G9113" s="1">
        <f t="shared" si="142"/>
        <v>1.5273000000000001</v>
      </c>
      <c r="H9113" s="1">
        <v>1.5311999999999999</v>
      </c>
      <c r="I9113" s="1">
        <v>1.5188999999999999</v>
      </c>
      <c r="J9113" s="1">
        <v>1.5215000000000001</v>
      </c>
      <c r="K9113" s="1">
        <f>(Таблица1[[#This Row],[Столбец7]]-Таблица1[[#This Row],[Столбец4]])*10000</f>
        <v>-58.00000000000027</v>
      </c>
    </row>
    <row r="9114" spans="1:11" x14ac:dyDescent="0.2">
      <c r="A9114">
        <v>2006</v>
      </c>
      <c r="B9114" t="str">
        <f>CONCATENATE("01.","01",".",Таблица1[[#This Row],[Столбец1]])</f>
        <v>01.01.2006</v>
      </c>
      <c r="C9114" t="str">
        <f>CONCATENATE(Таблица1[[#This Row],[Столбец3]],".",Таблица1[[#This Row],[Столбец2]],".",Таблица1[[#This Row],[Столбец1]])</f>
        <v>15.12.2006</v>
      </c>
      <c r="D9114">
        <f>DAYS360(Таблица1[[#This Row],[Столбец13]],Таблица1[[#This Row],[Столбец14]],TRUE)+1</f>
        <v>345</v>
      </c>
      <c r="E9114">
        <v>12</v>
      </c>
      <c r="F9114">
        <v>15</v>
      </c>
      <c r="G9114" s="1">
        <f t="shared" si="142"/>
        <v>1.5215000000000001</v>
      </c>
      <c r="H9114" s="1">
        <v>1.5229999999999999</v>
      </c>
      <c r="I9114" s="1">
        <v>1.5123</v>
      </c>
      <c r="J9114" s="1">
        <v>1.5141</v>
      </c>
      <c r="K9114" s="1">
        <f>(Таблица1[[#This Row],[Столбец7]]-Таблица1[[#This Row],[Столбец4]])*10000</f>
        <v>-74.000000000000739</v>
      </c>
    </row>
    <row r="9115" spans="1:11" x14ac:dyDescent="0.2">
      <c r="A9115">
        <v>2006</v>
      </c>
      <c r="B9115" t="str">
        <f>CONCATENATE("01.","01",".",Таблица1[[#This Row],[Столбец1]])</f>
        <v>01.01.2006</v>
      </c>
      <c r="C9115" t="str">
        <f>CONCATENATE(Таблица1[[#This Row],[Столбец3]],".",Таблица1[[#This Row],[Столбец2]],".",Таблица1[[#This Row],[Столбец1]])</f>
        <v>18.12.2006</v>
      </c>
      <c r="D9115">
        <f>DAYS360(Таблица1[[#This Row],[Столбец13]],Таблица1[[#This Row],[Столбец14]],TRUE)+1</f>
        <v>348</v>
      </c>
      <c r="E9115">
        <v>12</v>
      </c>
      <c r="F9115">
        <v>18</v>
      </c>
      <c r="G9115" s="1">
        <f t="shared" si="142"/>
        <v>1.5141</v>
      </c>
      <c r="H9115" s="1">
        <v>1.5178</v>
      </c>
      <c r="I9115" s="1">
        <v>1.5099</v>
      </c>
      <c r="J9115" s="1">
        <v>1.5155000000000001</v>
      </c>
      <c r="K9115" s="1">
        <f>(Таблица1[[#This Row],[Столбец7]]-Таблица1[[#This Row],[Столбец4]])*10000</f>
        <v>14.000000000000679</v>
      </c>
    </row>
    <row r="9116" spans="1:11" x14ac:dyDescent="0.2">
      <c r="A9116">
        <v>2006</v>
      </c>
      <c r="B9116" t="str">
        <f>CONCATENATE("01.","01",".",Таблица1[[#This Row],[Столбец1]])</f>
        <v>01.01.2006</v>
      </c>
      <c r="C9116" t="str">
        <f>CONCATENATE(Таблица1[[#This Row],[Столбец3]],".",Таблица1[[#This Row],[Столбец2]],".",Таблица1[[#This Row],[Столбец1]])</f>
        <v>19.12.2006</v>
      </c>
      <c r="D9116">
        <f>DAYS360(Таблица1[[#This Row],[Столбец13]],Таблица1[[#This Row],[Столбец14]],TRUE)+1</f>
        <v>349</v>
      </c>
      <c r="E9116">
        <v>12</v>
      </c>
      <c r="F9116">
        <v>19</v>
      </c>
      <c r="G9116" s="1">
        <f t="shared" si="142"/>
        <v>1.5155000000000001</v>
      </c>
      <c r="H9116" s="1">
        <v>1.5248999999999999</v>
      </c>
      <c r="I9116" s="1">
        <v>1.5108999999999999</v>
      </c>
      <c r="J9116" s="1">
        <v>1.5205</v>
      </c>
      <c r="K9116" s="1">
        <f>(Таблица1[[#This Row],[Столбец7]]-Таблица1[[#This Row],[Столбец4]])*10000</f>
        <v>49.999999999998934</v>
      </c>
    </row>
    <row r="9117" spans="1:11" x14ac:dyDescent="0.2">
      <c r="A9117">
        <v>2006</v>
      </c>
      <c r="B9117" t="str">
        <f>CONCATENATE("01.","01",".",Таблица1[[#This Row],[Столбец1]])</f>
        <v>01.01.2006</v>
      </c>
      <c r="C9117" t="str">
        <f>CONCATENATE(Таблица1[[#This Row],[Столбец3]],".",Таблица1[[#This Row],[Столбец2]],".",Таблица1[[#This Row],[Столбец1]])</f>
        <v>20.12.2006</v>
      </c>
      <c r="D9117">
        <f>DAYS360(Таблица1[[#This Row],[Столбец13]],Таблица1[[#This Row],[Столбец14]],TRUE)+1</f>
        <v>350</v>
      </c>
      <c r="E9117">
        <v>12</v>
      </c>
      <c r="F9117">
        <v>20</v>
      </c>
      <c r="G9117" s="1">
        <f t="shared" si="142"/>
        <v>1.5205</v>
      </c>
      <c r="H9117" s="1">
        <v>1.526</v>
      </c>
      <c r="I9117" s="1">
        <v>1.5094000000000001</v>
      </c>
      <c r="J9117" s="1">
        <v>1.5127999999999999</v>
      </c>
      <c r="K9117" s="1">
        <f>(Таблица1[[#This Row],[Столбец7]]-Таблица1[[#This Row],[Столбец4]])*10000</f>
        <v>-77.000000000000398</v>
      </c>
    </row>
    <row r="9118" spans="1:11" x14ac:dyDescent="0.2">
      <c r="A9118">
        <v>2006</v>
      </c>
      <c r="B9118" t="str">
        <f>CONCATENATE("01.","01",".",Таблица1[[#This Row],[Столбец1]])</f>
        <v>01.01.2006</v>
      </c>
      <c r="C9118" t="str">
        <f>CONCATENATE(Таблица1[[#This Row],[Столбец3]],".",Таблица1[[#This Row],[Столбец2]],".",Таблица1[[#This Row],[Столбец1]])</f>
        <v>21.12.2006</v>
      </c>
      <c r="D9118">
        <f>DAYS360(Таблица1[[#This Row],[Столбец13]],Таблица1[[#This Row],[Столбец14]],TRUE)+1</f>
        <v>351</v>
      </c>
      <c r="E9118">
        <v>12</v>
      </c>
      <c r="F9118">
        <v>21</v>
      </c>
      <c r="G9118" s="1">
        <f t="shared" si="142"/>
        <v>1.5127999999999999</v>
      </c>
      <c r="H9118" s="1">
        <v>1.5223</v>
      </c>
      <c r="I9118" s="1">
        <v>1.512</v>
      </c>
      <c r="J9118" s="1">
        <v>1.5216000000000001</v>
      </c>
      <c r="K9118" s="1">
        <f>(Таблица1[[#This Row],[Столбец7]]-Таблица1[[#This Row],[Столбец4]])*10000</f>
        <v>88.000000000001407</v>
      </c>
    </row>
    <row r="9119" spans="1:11" x14ac:dyDescent="0.2">
      <c r="A9119">
        <v>2006</v>
      </c>
      <c r="B9119" t="str">
        <f>CONCATENATE("01.","01",".",Таблица1[[#This Row],[Столбец1]])</f>
        <v>01.01.2006</v>
      </c>
      <c r="C9119" t="str">
        <f>CONCATENATE(Таблица1[[#This Row],[Столбец3]],".",Таблица1[[#This Row],[Столбец2]],".",Таблица1[[#This Row],[Столбец1]])</f>
        <v>22.12.2006</v>
      </c>
      <c r="D9119">
        <f>DAYS360(Таблица1[[#This Row],[Столбец13]],Таблица1[[#This Row],[Столбец14]],TRUE)+1</f>
        <v>352</v>
      </c>
      <c r="E9119">
        <v>12</v>
      </c>
      <c r="F9119">
        <v>22</v>
      </c>
      <c r="G9119" s="1">
        <f t="shared" si="142"/>
        <v>1.5216000000000001</v>
      </c>
      <c r="H9119" s="1">
        <v>1.5265</v>
      </c>
      <c r="I9119" s="1">
        <v>1.5174000000000001</v>
      </c>
      <c r="J9119" s="1">
        <v>1.5202</v>
      </c>
      <c r="K9119" s="1">
        <f>(Таблица1[[#This Row],[Столбец7]]-Таблица1[[#This Row],[Столбец4]])*10000</f>
        <v>-14.000000000000679</v>
      </c>
    </row>
    <row r="9120" spans="1:11" x14ac:dyDescent="0.2">
      <c r="A9120">
        <v>2006</v>
      </c>
      <c r="B9120" t="str">
        <f>CONCATENATE("01.","01",".",Таблица1[[#This Row],[Столбец1]])</f>
        <v>01.01.2006</v>
      </c>
      <c r="C9120" t="str">
        <f>CONCATENATE(Таблица1[[#This Row],[Столбец3]],".",Таблица1[[#This Row],[Столбец2]],".",Таблица1[[#This Row],[Столбец1]])</f>
        <v>26.12.2006</v>
      </c>
      <c r="D9120">
        <f>DAYS360(Таблица1[[#This Row],[Столбец13]],Таблица1[[#This Row],[Столбец14]],TRUE)+1</f>
        <v>356</v>
      </c>
      <c r="E9120">
        <v>12</v>
      </c>
      <c r="F9120">
        <v>26</v>
      </c>
      <c r="G9120" s="1">
        <f t="shared" si="142"/>
        <v>1.5202</v>
      </c>
      <c r="H9120" s="1">
        <v>1.5234000000000001</v>
      </c>
      <c r="I9120" s="1">
        <v>1.5189999999999999</v>
      </c>
      <c r="J9120" s="1">
        <v>1.5223</v>
      </c>
      <c r="K9120" s="1">
        <f>(Таблица1[[#This Row],[Столбец7]]-Таблица1[[#This Row],[Столбец4]])*10000</f>
        <v>20.999999999999908</v>
      </c>
    </row>
    <row r="9121" spans="1:11" x14ac:dyDescent="0.2">
      <c r="A9121">
        <v>2006</v>
      </c>
      <c r="B9121" t="str">
        <f>CONCATENATE("01.","01",".",Таблица1[[#This Row],[Столбец1]])</f>
        <v>01.01.2006</v>
      </c>
      <c r="C9121" t="str">
        <f>CONCATENATE(Таблица1[[#This Row],[Столбец3]],".",Таблица1[[#This Row],[Столбец2]],".",Таблица1[[#This Row],[Столбец1]])</f>
        <v>27.12.2006</v>
      </c>
      <c r="D9121">
        <f>DAYS360(Таблица1[[#This Row],[Столбец13]],Таблица1[[#This Row],[Столбец14]],TRUE)+1</f>
        <v>357</v>
      </c>
      <c r="E9121">
        <v>12</v>
      </c>
      <c r="F9121">
        <v>27</v>
      </c>
      <c r="G9121" s="1">
        <f t="shared" si="142"/>
        <v>1.5223</v>
      </c>
      <c r="H9121" s="1">
        <v>1.5316000000000001</v>
      </c>
      <c r="I9121" s="1">
        <v>1.5206</v>
      </c>
      <c r="J9121" s="1">
        <v>1.5247999999999999</v>
      </c>
      <c r="K9121" s="1">
        <f>(Таблица1[[#This Row],[Столбец7]]-Таблица1[[#This Row],[Столбец4]])*10000</f>
        <v>24.999999999999467</v>
      </c>
    </row>
    <row r="9122" spans="1:11" x14ac:dyDescent="0.2">
      <c r="A9122">
        <v>2006</v>
      </c>
      <c r="B9122" t="str">
        <f>CONCATENATE("01.","01",".",Таблица1[[#This Row],[Столбец1]])</f>
        <v>01.01.2006</v>
      </c>
      <c r="C9122" t="str">
        <f>CONCATENATE(Таблица1[[#This Row],[Столбец3]],".",Таблица1[[#This Row],[Столбец2]],".",Таблица1[[#This Row],[Столбец1]])</f>
        <v>28.12.2006</v>
      </c>
      <c r="D9122">
        <f>DAYS360(Таблица1[[#This Row],[Столбец13]],Таблица1[[#This Row],[Столбец14]],TRUE)+1</f>
        <v>358</v>
      </c>
      <c r="E9122">
        <v>12</v>
      </c>
      <c r="F9122">
        <v>28</v>
      </c>
      <c r="G9122" s="1">
        <f t="shared" si="142"/>
        <v>1.5247999999999999</v>
      </c>
      <c r="H9122" s="1">
        <v>1.5289999999999999</v>
      </c>
      <c r="I9122" s="1">
        <v>1.5221</v>
      </c>
      <c r="J9122" s="1">
        <v>1.5249999999999999</v>
      </c>
      <c r="K9122" s="1">
        <f>(Таблица1[[#This Row],[Столбец7]]-Таблица1[[#This Row],[Столбец4]])*10000</f>
        <v>1.9999999999997797</v>
      </c>
    </row>
    <row r="9123" spans="1:11" x14ac:dyDescent="0.2">
      <c r="A9123">
        <v>2006</v>
      </c>
      <c r="B9123" t="str">
        <f>CONCATENATE("01.","01",".",Таблица1[[#This Row],[Столбец1]])</f>
        <v>01.01.2006</v>
      </c>
      <c r="C9123" t="str">
        <f>CONCATENATE(Таблица1[[#This Row],[Столбец3]],".",Таблица1[[#This Row],[Столбец2]],".",Таблица1[[#This Row],[Столбец1]])</f>
        <v>29.12.2006</v>
      </c>
      <c r="D9123">
        <f>DAYS360(Таблица1[[#This Row],[Столбец13]],Таблица1[[#This Row],[Столбец14]],TRUE)+1</f>
        <v>359</v>
      </c>
      <c r="E9123">
        <v>12</v>
      </c>
      <c r="F9123">
        <v>29</v>
      </c>
      <c r="G9123" s="1">
        <f t="shared" si="142"/>
        <v>1.5249999999999999</v>
      </c>
      <c r="H9123" s="1">
        <v>1.5398000000000001</v>
      </c>
      <c r="I9123" s="1">
        <v>1.524</v>
      </c>
      <c r="J9123" s="1">
        <v>1.5385</v>
      </c>
      <c r="K9123" s="1">
        <f>(Таблица1[[#This Row],[Столбец7]]-Таблица1[[#This Row],[Столбец4]])*10000</f>
        <v>135.00000000000068</v>
      </c>
    </row>
    <row r="9124" spans="1:11" x14ac:dyDescent="0.2">
      <c r="A9124">
        <v>2007</v>
      </c>
      <c r="B9124" t="str">
        <f>CONCATENATE("01.","01",".",Таблица1[[#This Row],[Столбец1]])</f>
        <v>01.01.2007</v>
      </c>
      <c r="C9124" t="str">
        <f>CONCATENATE(Таблица1[[#This Row],[Столбец3]],".",Таблица1[[#This Row],[Столбец2]],".",Таблица1[[#This Row],[Столбец1]])</f>
        <v>2.1.2007</v>
      </c>
      <c r="D9124">
        <f>DAYS360(Таблица1[[#This Row],[Столбец13]],Таблица1[[#This Row],[Столбец14]],TRUE)+1</f>
        <v>2</v>
      </c>
      <c r="E9124">
        <v>1</v>
      </c>
      <c r="F9124">
        <v>2</v>
      </c>
      <c r="G9124" s="1">
        <f t="shared" si="142"/>
        <v>1.5385</v>
      </c>
      <c r="H9124" s="1">
        <v>1.5488</v>
      </c>
      <c r="I9124" s="1">
        <v>1.5375000000000001</v>
      </c>
      <c r="J9124" s="1">
        <v>1.5467</v>
      </c>
      <c r="K9124" s="1">
        <f>(Таблица1[[#This Row],[Столбец7]]-Таблица1[[#This Row],[Столбец4]])*10000</f>
        <v>81.999999999999858</v>
      </c>
    </row>
    <row r="9125" spans="1:11" x14ac:dyDescent="0.2">
      <c r="A9125">
        <v>2007</v>
      </c>
      <c r="B9125" t="str">
        <f>CONCATENATE("01.","01",".",Таблица1[[#This Row],[Столбец1]])</f>
        <v>01.01.2007</v>
      </c>
      <c r="C9125" t="str">
        <f>CONCATENATE(Таблица1[[#This Row],[Столбец3]],".",Таблица1[[#This Row],[Столбец2]],".",Таблица1[[#This Row],[Столбец1]])</f>
        <v>3.1.2007</v>
      </c>
      <c r="D9125">
        <f>DAYS360(Таблица1[[#This Row],[Столбец13]],Таблица1[[#This Row],[Столбец14]],TRUE)+1</f>
        <v>3</v>
      </c>
      <c r="E9125">
        <v>1</v>
      </c>
      <c r="F9125">
        <v>3</v>
      </c>
      <c r="G9125" s="1">
        <f t="shared" si="142"/>
        <v>1.5467</v>
      </c>
      <c r="H9125" s="1">
        <v>1.55</v>
      </c>
      <c r="I9125" s="1">
        <v>1.5391999999999999</v>
      </c>
      <c r="J9125" s="1">
        <v>1.5441</v>
      </c>
      <c r="K9125" s="1">
        <f>(Таблица1[[#This Row],[Столбец7]]-Таблица1[[#This Row],[Столбец4]])*10000</f>
        <v>-25.999999999999357</v>
      </c>
    </row>
    <row r="9126" spans="1:11" x14ac:dyDescent="0.2">
      <c r="A9126">
        <v>2007</v>
      </c>
      <c r="B9126" t="str">
        <f>CONCATENATE("01.","01",".",Таблица1[[#This Row],[Столбец1]])</f>
        <v>01.01.2007</v>
      </c>
      <c r="C9126" t="str">
        <f>CONCATENATE(Таблица1[[#This Row],[Столбец3]],".",Таблица1[[#This Row],[Столбец2]],".",Таблица1[[#This Row],[Столбец1]])</f>
        <v>4.1.2007</v>
      </c>
      <c r="D9126">
        <f>DAYS360(Таблица1[[#This Row],[Столбец13]],Таблица1[[#This Row],[Столбец14]],TRUE)+1</f>
        <v>4</v>
      </c>
      <c r="E9126">
        <v>1</v>
      </c>
      <c r="F9126">
        <v>4</v>
      </c>
      <c r="G9126" s="1">
        <f t="shared" si="142"/>
        <v>1.5441</v>
      </c>
      <c r="H9126" s="1">
        <v>1.5451999999999999</v>
      </c>
      <c r="I9126" s="1">
        <v>1.5354000000000001</v>
      </c>
      <c r="J9126" s="1">
        <v>1.5411999999999999</v>
      </c>
      <c r="K9126" s="1">
        <f>(Таблица1[[#This Row],[Столбец7]]-Таблица1[[#This Row],[Столбец4]])*10000</f>
        <v>-29.000000000001247</v>
      </c>
    </row>
    <row r="9127" spans="1:11" x14ac:dyDescent="0.2">
      <c r="A9127">
        <v>2007</v>
      </c>
      <c r="B9127" t="str">
        <f>CONCATENATE("01.","01",".",Таблица1[[#This Row],[Столбец1]])</f>
        <v>01.01.2007</v>
      </c>
      <c r="C9127" t="str">
        <f>CONCATENATE(Таблица1[[#This Row],[Столбец3]],".",Таблица1[[#This Row],[Столбец2]],".",Таблица1[[#This Row],[Столбец1]])</f>
        <v>5.1.2007</v>
      </c>
      <c r="D9127">
        <f>DAYS360(Таблица1[[#This Row],[Столбец13]],Таблица1[[#This Row],[Столбец14]],TRUE)+1</f>
        <v>5</v>
      </c>
      <c r="E9127">
        <v>1</v>
      </c>
      <c r="F9127">
        <v>5</v>
      </c>
      <c r="G9127" s="1">
        <f t="shared" si="142"/>
        <v>1.5411999999999999</v>
      </c>
      <c r="H9127" s="1">
        <v>1.5427999999999999</v>
      </c>
      <c r="I9127" s="1">
        <v>1.5237000000000001</v>
      </c>
      <c r="J9127" s="1">
        <v>1.5253000000000001</v>
      </c>
      <c r="K9127" s="1">
        <f>(Таблица1[[#This Row],[Столбец7]]-Таблица1[[#This Row],[Столбец4]])*10000</f>
        <v>-158.99999999999804</v>
      </c>
    </row>
    <row r="9128" spans="1:11" x14ac:dyDescent="0.2">
      <c r="A9128">
        <v>2007</v>
      </c>
      <c r="B9128" t="str">
        <f>CONCATENATE("01.","01",".",Таблица1[[#This Row],[Столбец1]])</f>
        <v>01.01.2007</v>
      </c>
      <c r="C9128" t="str">
        <f>CONCATENATE(Таблица1[[#This Row],[Столбец3]],".",Таблица1[[#This Row],[Столбец2]],".",Таблица1[[#This Row],[Столбец1]])</f>
        <v>8.1.2007</v>
      </c>
      <c r="D9128">
        <f>DAYS360(Таблица1[[#This Row],[Столбец13]],Таблица1[[#This Row],[Столбец14]],TRUE)+1</f>
        <v>8</v>
      </c>
      <c r="E9128">
        <v>1</v>
      </c>
      <c r="F9128">
        <v>8</v>
      </c>
      <c r="G9128" s="1">
        <f t="shared" si="142"/>
        <v>1.5253000000000001</v>
      </c>
      <c r="H9128" s="1">
        <v>1.5341</v>
      </c>
      <c r="I9128" s="1">
        <v>1.5236000000000001</v>
      </c>
      <c r="J9128" s="1">
        <v>1.5294000000000001</v>
      </c>
      <c r="K9128" s="1">
        <f>(Таблица1[[#This Row],[Столбец7]]-Таблица1[[#This Row],[Столбец4]])*10000</f>
        <v>40.999999999999929</v>
      </c>
    </row>
    <row r="9129" spans="1:11" x14ac:dyDescent="0.2">
      <c r="A9129">
        <v>2007</v>
      </c>
      <c r="B9129" t="str">
        <f>CONCATENATE("01.","01",".",Таблица1[[#This Row],[Столбец1]])</f>
        <v>01.01.2007</v>
      </c>
      <c r="C9129" t="str">
        <f>CONCATENATE(Таблица1[[#This Row],[Столбец3]],".",Таблица1[[#This Row],[Столбец2]],".",Таблица1[[#This Row],[Столбец1]])</f>
        <v>9.1.2007</v>
      </c>
      <c r="D9129">
        <f>DAYS360(Таблица1[[#This Row],[Столбец13]],Таблица1[[#This Row],[Столбец14]],TRUE)+1</f>
        <v>9</v>
      </c>
      <c r="E9129">
        <v>1</v>
      </c>
      <c r="F9129">
        <v>9</v>
      </c>
      <c r="G9129" s="1">
        <f t="shared" si="142"/>
        <v>1.5294000000000001</v>
      </c>
      <c r="H9129" s="1">
        <v>1.5353000000000001</v>
      </c>
      <c r="I9129" s="1">
        <v>1.5277000000000001</v>
      </c>
      <c r="J9129" s="1">
        <v>1.5282</v>
      </c>
      <c r="K9129" s="1">
        <f>(Таблица1[[#This Row],[Столбец7]]-Таблица1[[#This Row],[Столбец4]])*10000</f>
        <v>-12.000000000000899</v>
      </c>
    </row>
    <row r="9130" spans="1:11" x14ac:dyDescent="0.2">
      <c r="A9130">
        <v>2007</v>
      </c>
      <c r="B9130" t="str">
        <f>CONCATENATE("01.","01",".",Таблица1[[#This Row],[Столбец1]])</f>
        <v>01.01.2007</v>
      </c>
      <c r="C9130" t="str">
        <f>CONCATENATE(Таблица1[[#This Row],[Столбец3]],".",Таблица1[[#This Row],[Столбец2]],".",Таблица1[[#This Row],[Столбец1]])</f>
        <v>10.1.2007</v>
      </c>
      <c r="D9130">
        <f>DAYS360(Таблица1[[#This Row],[Столбец13]],Таблица1[[#This Row],[Столбец14]],TRUE)+1</f>
        <v>10</v>
      </c>
      <c r="E9130">
        <v>1</v>
      </c>
      <c r="F9130">
        <v>10</v>
      </c>
      <c r="G9130" s="1">
        <f t="shared" si="142"/>
        <v>1.5282</v>
      </c>
      <c r="H9130" s="1">
        <v>1.5308999999999999</v>
      </c>
      <c r="I9130" s="1">
        <v>1.5179</v>
      </c>
      <c r="J9130" s="1">
        <v>1.5185999999999999</v>
      </c>
      <c r="K9130" s="1">
        <f>(Таблица1[[#This Row],[Столбец7]]-Таблица1[[#This Row],[Столбец4]])*10000</f>
        <v>-96.000000000000526</v>
      </c>
    </row>
    <row r="9131" spans="1:11" x14ac:dyDescent="0.2">
      <c r="A9131">
        <v>2007</v>
      </c>
      <c r="B9131" t="str">
        <f>CONCATENATE("01.","01",".",Таблица1[[#This Row],[Столбец1]])</f>
        <v>01.01.2007</v>
      </c>
      <c r="C9131" t="str">
        <f>CONCATENATE(Таблица1[[#This Row],[Столбец3]],".",Таблица1[[#This Row],[Столбец2]],".",Таблица1[[#This Row],[Столбец1]])</f>
        <v>11.1.2007</v>
      </c>
      <c r="D9131">
        <f>DAYS360(Таблица1[[#This Row],[Столбец13]],Таблица1[[#This Row],[Столбец14]],TRUE)+1</f>
        <v>11</v>
      </c>
      <c r="E9131">
        <v>1</v>
      </c>
      <c r="F9131">
        <v>11</v>
      </c>
      <c r="G9131" s="1">
        <f t="shared" si="142"/>
        <v>1.5185999999999999</v>
      </c>
      <c r="H9131" s="1">
        <v>1.5317000000000001</v>
      </c>
      <c r="I9131" s="1">
        <v>1.5154000000000001</v>
      </c>
      <c r="J9131" s="1">
        <v>1.5188999999999999</v>
      </c>
      <c r="K9131" s="1">
        <f>(Таблица1[[#This Row],[Столбец7]]-Таблица1[[#This Row],[Столбец4]])*10000</f>
        <v>2.9999999999996696</v>
      </c>
    </row>
    <row r="9132" spans="1:11" x14ac:dyDescent="0.2">
      <c r="A9132">
        <v>2007</v>
      </c>
      <c r="B9132" t="str">
        <f>CONCATENATE("01.","01",".",Таблица1[[#This Row],[Столбец1]])</f>
        <v>01.01.2007</v>
      </c>
      <c r="C9132" t="str">
        <f>CONCATENATE(Таблица1[[#This Row],[Столбец3]],".",Таблица1[[#This Row],[Столбец2]],".",Таблица1[[#This Row],[Столбец1]])</f>
        <v>12.1.2007</v>
      </c>
      <c r="D9132">
        <f>DAYS360(Таблица1[[#This Row],[Столбец13]],Таблица1[[#This Row],[Столбец14]],TRUE)+1</f>
        <v>12</v>
      </c>
      <c r="E9132">
        <v>1</v>
      </c>
      <c r="F9132">
        <v>12</v>
      </c>
      <c r="G9132" s="1">
        <f t="shared" si="142"/>
        <v>1.5188999999999999</v>
      </c>
      <c r="H9132" s="1">
        <v>1.5203</v>
      </c>
      <c r="I9132" s="1">
        <v>1.5086999999999999</v>
      </c>
      <c r="J9132" s="1">
        <v>1.5122</v>
      </c>
      <c r="K9132" s="1">
        <f>(Таблица1[[#This Row],[Столбец7]]-Таблица1[[#This Row],[Столбец4]])*10000</f>
        <v>-66.999999999999289</v>
      </c>
    </row>
    <row r="9133" spans="1:11" x14ac:dyDescent="0.2">
      <c r="A9133">
        <v>2007</v>
      </c>
      <c r="B9133" t="str">
        <f>CONCATENATE("01.","01",".",Таблица1[[#This Row],[Столбец1]])</f>
        <v>01.01.2007</v>
      </c>
      <c r="C9133" t="str">
        <f>CONCATENATE(Таблица1[[#This Row],[Столбец3]],".",Таблица1[[#This Row],[Столбец2]],".",Таблица1[[#This Row],[Столбец1]])</f>
        <v>15.1.2007</v>
      </c>
      <c r="D9133">
        <f>DAYS360(Таблица1[[#This Row],[Столбец13]],Таблица1[[#This Row],[Столбец14]],TRUE)+1</f>
        <v>15</v>
      </c>
      <c r="E9133">
        <v>1</v>
      </c>
      <c r="F9133">
        <v>15</v>
      </c>
      <c r="G9133" s="1">
        <f t="shared" si="142"/>
        <v>1.5122</v>
      </c>
      <c r="H9133" s="1">
        <v>1.514</v>
      </c>
      <c r="I9133" s="1">
        <v>1.5079</v>
      </c>
      <c r="J9133" s="1">
        <v>1.5106999999999999</v>
      </c>
      <c r="K9133" s="1">
        <f>(Таблица1[[#This Row],[Столбец7]]-Таблица1[[#This Row],[Столбец4]])*10000</f>
        <v>-15.000000000000568</v>
      </c>
    </row>
    <row r="9134" spans="1:11" x14ac:dyDescent="0.2">
      <c r="A9134">
        <v>2007</v>
      </c>
      <c r="B9134" t="str">
        <f>CONCATENATE("01.","01",".",Таблица1[[#This Row],[Столбец1]])</f>
        <v>01.01.2007</v>
      </c>
      <c r="C9134" t="str">
        <f>CONCATENATE(Таблица1[[#This Row],[Столбец3]],".",Таблица1[[#This Row],[Столбец2]],".",Таблица1[[#This Row],[Столбец1]])</f>
        <v>16.1.2007</v>
      </c>
      <c r="D9134">
        <f>DAYS360(Таблица1[[#This Row],[Столбец13]],Таблица1[[#This Row],[Столбец14]],TRUE)+1</f>
        <v>16</v>
      </c>
      <c r="E9134">
        <v>1</v>
      </c>
      <c r="F9134">
        <v>16</v>
      </c>
      <c r="G9134" s="1">
        <f t="shared" si="142"/>
        <v>1.5106999999999999</v>
      </c>
      <c r="H9134" s="1">
        <v>1.5213000000000001</v>
      </c>
      <c r="I9134" s="1">
        <v>1.5087999999999999</v>
      </c>
      <c r="J9134" s="1">
        <v>1.5196000000000001</v>
      </c>
      <c r="K9134" s="1">
        <f>(Таблица1[[#This Row],[Столбец7]]-Таблица1[[#This Row],[Столбец4]])*10000</f>
        <v>89.000000000001307</v>
      </c>
    </row>
    <row r="9135" spans="1:11" x14ac:dyDescent="0.2">
      <c r="A9135">
        <v>2007</v>
      </c>
      <c r="B9135" t="str">
        <f>CONCATENATE("01.","01",".",Таблица1[[#This Row],[Столбец1]])</f>
        <v>01.01.2007</v>
      </c>
      <c r="C9135" t="str">
        <f>CONCATENATE(Таблица1[[#This Row],[Столбец3]],".",Таблица1[[#This Row],[Столбец2]],".",Таблица1[[#This Row],[Столбец1]])</f>
        <v>17.1.2007</v>
      </c>
      <c r="D9135">
        <f>DAYS360(Таблица1[[#This Row],[Столбец13]],Таблица1[[#This Row],[Столбец14]],TRUE)+1</f>
        <v>17</v>
      </c>
      <c r="E9135">
        <v>1</v>
      </c>
      <c r="F9135">
        <v>17</v>
      </c>
      <c r="G9135" s="1">
        <f t="shared" si="142"/>
        <v>1.5196000000000001</v>
      </c>
      <c r="H9135" s="1">
        <v>1.5224</v>
      </c>
      <c r="I9135" s="1">
        <v>1.5154000000000001</v>
      </c>
      <c r="J9135" s="1">
        <v>1.5173000000000001</v>
      </c>
      <c r="K9135" s="1">
        <f>(Таблица1[[#This Row],[Столбец7]]-Таблица1[[#This Row],[Столбец4]])*10000</f>
        <v>-22.999999999999687</v>
      </c>
    </row>
    <row r="9136" spans="1:11" x14ac:dyDescent="0.2">
      <c r="A9136">
        <v>2007</v>
      </c>
      <c r="B9136" t="str">
        <f>CONCATENATE("01.","01",".",Таблица1[[#This Row],[Столбец1]])</f>
        <v>01.01.2007</v>
      </c>
      <c r="C9136" t="str">
        <f>CONCATENATE(Таблица1[[#This Row],[Столбец3]],".",Таблица1[[#This Row],[Столбец2]],".",Таблица1[[#This Row],[Столбец1]])</f>
        <v>18.1.2007</v>
      </c>
      <c r="D9136">
        <f>DAYS360(Таблица1[[#This Row],[Столбец13]],Таблица1[[#This Row],[Столбец14]],TRUE)+1</f>
        <v>18</v>
      </c>
      <c r="E9136">
        <v>1</v>
      </c>
      <c r="F9136">
        <v>18</v>
      </c>
      <c r="G9136" s="1">
        <f t="shared" si="142"/>
        <v>1.5173000000000001</v>
      </c>
      <c r="H9136" s="1">
        <v>1.5237000000000001</v>
      </c>
      <c r="I9136" s="1">
        <v>1.5158</v>
      </c>
      <c r="J9136" s="1">
        <v>1.5215000000000001</v>
      </c>
      <c r="K9136" s="1">
        <f>(Таблица1[[#This Row],[Столбец7]]-Таблица1[[#This Row],[Столбец4]])*10000</f>
        <v>41.999999999999815</v>
      </c>
    </row>
    <row r="9137" spans="1:11" x14ac:dyDescent="0.2">
      <c r="A9137">
        <v>2007</v>
      </c>
      <c r="B9137" t="str">
        <f>CONCATENATE("01.","01",".",Таблица1[[#This Row],[Столбец1]])</f>
        <v>01.01.2007</v>
      </c>
      <c r="C9137" t="str">
        <f>CONCATENATE(Таблица1[[#This Row],[Столбец3]],".",Таблица1[[#This Row],[Столбец2]],".",Таблица1[[#This Row],[Столбец1]])</f>
        <v>19.1.2007</v>
      </c>
      <c r="D9137">
        <f>DAYS360(Таблица1[[#This Row],[Столбец13]],Таблица1[[#This Row],[Столбец14]],TRUE)+1</f>
        <v>19</v>
      </c>
      <c r="E9137">
        <v>1</v>
      </c>
      <c r="F9137">
        <v>19</v>
      </c>
      <c r="G9137" s="1">
        <f t="shared" si="142"/>
        <v>1.5215000000000001</v>
      </c>
      <c r="H9137" s="1">
        <v>1.5270999999999999</v>
      </c>
      <c r="I9137" s="1">
        <v>1.5159</v>
      </c>
      <c r="J9137" s="1">
        <v>1.5185</v>
      </c>
      <c r="K9137" s="1">
        <f>(Таблица1[[#This Row],[Столбец7]]-Таблица1[[#This Row],[Столбец4]])*10000</f>
        <v>-30.000000000001137</v>
      </c>
    </row>
    <row r="9138" spans="1:11" x14ac:dyDescent="0.2">
      <c r="A9138">
        <v>2007</v>
      </c>
      <c r="B9138" t="str">
        <f>CONCATENATE("01.","01",".",Таблица1[[#This Row],[Столбец1]])</f>
        <v>01.01.2007</v>
      </c>
      <c r="C9138" t="str">
        <f>CONCATENATE(Таблица1[[#This Row],[Столбец3]],".",Таблица1[[#This Row],[Столбец2]],".",Таблица1[[#This Row],[Столбец1]])</f>
        <v>22.1.2007</v>
      </c>
      <c r="D9138">
        <f>DAYS360(Таблица1[[#This Row],[Столбец13]],Таблица1[[#This Row],[Столбец14]],TRUE)+1</f>
        <v>22</v>
      </c>
      <c r="E9138">
        <v>1</v>
      </c>
      <c r="F9138">
        <v>22</v>
      </c>
      <c r="G9138" s="1">
        <f t="shared" si="142"/>
        <v>1.5185</v>
      </c>
      <c r="H9138" s="1">
        <v>1.5317000000000001</v>
      </c>
      <c r="I9138" s="1">
        <v>1.5184</v>
      </c>
      <c r="J9138" s="1">
        <v>1.5297000000000001</v>
      </c>
      <c r="K9138" s="1">
        <f>(Таблица1[[#This Row],[Столбец7]]-Таблица1[[#This Row],[Столбец4]])*10000</f>
        <v>112.00000000000099</v>
      </c>
    </row>
    <row r="9139" spans="1:11" x14ac:dyDescent="0.2">
      <c r="A9139">
        <v>2007</v>
      </c>
      <c r="B9139" t="str">
        <f>CONCATENATE("01.","01",".",Таблица1[[#This Row],[Столбец1]])</f>
        <v>01.01.2007</v>
      </c>
      <c r="C9139" t="str">
        <f>CONCATENATE(Таблица1[[#This Row],[Столбец3]],".",Таблица1[[#This Row],[Столбец2]],".",Таблица1[[#This Row],[Столбец1]])</f>
        <v>23.1.2007</v>
      </c>
      <c r="D9139">
        <f>DAYS360(Таблица1[[#This Row],[Столбец13]],Таблица1[[#This Row],[Столбец14]],TRUE)+1</f>
        <v>23</v>
      </c>
      <c r="E9139">
        <v>1</v>
      </c>
      <c r="F9139">
        <v>23</v>
      </c>
      <c r="G9139" s="1">
        <f t="shared" si="142"/>
        <v>1.5297000000000001</v>
      </c>
      <c r="H9139" s="1">
        <v>1.5429999999999999</v>
      </c>
      <c r="I9139" s="1">
        <v>1.5270999999999999</v>
      </c>
      <c r="J9139" s="1">
        <v>1.5378000000000001</v>
      </c>
      <c r="K9139" s="1">
        <f>(Таблица1[[#This Row],[Столбец7]]-Таблица1[[#This Row],[Столбец4]])*10000</f>
        <v>80.999999999999957</v>
      </c>
    </row>
    <row r="9140" spans="1:11" x14ac:dyDescent="0.2">
      <c r="A9140">
        <v>2007</v>
      </c>
      <c r="B9140" t="str">
        <f>CONCATENATE("01.","01",".",Таблица1[[#This Row],[Столбец1]])</f>
        <v>01.01.2007</v>
      </c>
      <c r="C9140" t="str">
        <f>CONCATENATE(Таблица1[[#This Row],[Столбец3]],".",Таблица1[[#This Row],[Столбец2]],".",Таблица1[[#This Row],[Столбец1]])</f>
        <v>24.1.2007</v>
      </c>
      <c r="D9140">
        <f>DAYS360(Таблица1[[#This Row],[Столбец13]],Таблица1[[#This Row],[Столбец14]],TRUE)+1</f>
        <v>24</v>
      </c>
      <c r="E9140">
        <v>1</v>
      </c>
      <c r="F9140">
        <v>24</v>
      </c>
      <c r="G9140" s="1">
        <f t="shared" si="142"/>
        <v>1.5378000000000001</v>
      </c>
      <c r="H9140" s="1">
        <v>1.5399</v>
      </c>
      <c r="I9140" s="1">
        <v>1.5264</v>
      </c>
      <c r="J9140" s="1">
        <v>1.5274000000000001</v>
      </c>
      <c r="K9140" s="1">
        <f>(Таблица1[[#This Row],[Столбец7]]-Таблица1[[#This Row],[Столбец4]])*10000</f>
        <v>-103.99999999999964</v>
      </c>
    </row>
    <row r="9141" spans="1:11" x14ac:dyDescent="0.2">
      <c r="A9141">
        <v>2007</v>
      </c>
      <c r="B9141" t="str">
        <f>CONCATENATE("01.","01",".",Таблица1[[#This Row],[Столбец1]])</f>
        <v>01.01.2007</v>
      </c>
      <c r="C9141" t="str">
        <f>CONCATENATE(Таблица1[[#This Row],[Столбец3]],".",Таблица1[[#This Row],[Столбец2]],".",Таблица1[[#This Row],[Столбец1]])</f>
        <v>25.1.2007</v>
      </c>
      <c r="D9141">
        <f>DAYS360(Таблица1[[#This Row],[Столбец13]],Таблица1[[#This Row],[Столбец14]],TRUE)+1</f>
        <v>25</v>
      </c>
      <c r="E9141">
        <v>1</v>
      </c>
      <c r="F9141">
        <v>25</v>
      </c>
      <c r="G9141" s="1">
        <f t="shared" si="142"/>
        <v>1.5274000000000001</v>
      </c>
      <c r="H9141" s="1">
        <v>1.5321</v>
      </c>
      <c r="I9141" s="1">
        <v>1.5208999999999999</v>
      </c>
      <c r="J9141" s="1">
        <v>1.5290999999999999</v>
      </c>
      <c r="K9141" s="1">
        <f>(Таблица1[[#This Row],[Столбец7]]-Таблица1[[#This Row],[Столбец4]])*10000</f>
        <v>16.999999999998128</v>
      </c>
    </row>
    <row r="9142" spans="1:11" x14ac:dyDescent="0.2">
      <c r="A9142">
        <v>2007</v>
      </c>
      <c r="B9142" t="str">
        <f>CONCATENATE("01.","01",".",Таблица1[[#This Row],[Столбец1]])</f>
        <v>01.01.2007</v>
      </c>
      <c r="C9142" t="str">
        <f>CONCATENATE(Таблица1[[#This Row],[Столбец3]],".",Таблица1[[#This Row],[Столбец2]],".",Таблица1[[#This Row],[Столбец1]])</f>
        <v>26.1.2007</v>
      </c>
      <c r="D9142">
        <f>DAYS360(Таблица1[[#This Row],[Столбец13]],Таблица1[[#This Row],[Столбец14]],TRUE)+1</f>
        <v>26</v>
      </c>
      <c r="E9142">
        <v>1</v>
      </c>
      <c r="F9142">
        <v>26</v>
      </c>
      <c r="G9142" s="1">
        <f t="shared" si="142"/>
        <v>1.5290999999999999</v>
      </c>
      <c r="H9142" s="1">
        <v>1.5316000000000001</v>
      </c>
      <c r="I9142" s="1">
        <v>1.5207999999999999</v>
      </c>
      <c r="J9142" s="1">
        <v>1.5236000000000001</v>
      </c>
      <c r="K9142" s="1">
        <f>(Таблица1[[#This Row],[Столбец7]]-Таблица1[[#This Row],[Столбец4]])*10000</f>
        <v>-54.99999999999838</v>
      </c>
    </row>
    <row r="9143" spans="1:11" x14ac:dyDescent="0.2">
      <c r="A9143">
        <v>2007</v>
      </c>
      <c r="B9143" t="str">
        <f>CONCATENATE("01.","01",".",Таблица1[[#This Row],[Столбец1]])</f>
        <v>01.01.2007</v>
      </c>
      <c r="C9143" t="str">
        <f>CONCATENATE(Таблица1[[#This Row],[Столбец3]],".",Таблица1[[#This Row],[Столбец2]],".",Таблица1[[#This Row],[Столбец1]])</f>
        <v>29.1.2007</v>
      </c>
      <c r="D9143">
        <f>DAYS360(Таблица1[[#This Row],[Столбец13]],Таблица1[[#This Row],[Столбец14]],TRUE)+1</f>
        <v>29</v>
      </c>
      <c r="E9143">
        <v>1</v>
      </c>
      <c r="F9143">
        <v>29</v>
      </c>
      <c r="G9143" s="1">
        <f t="shared" si="142"/>
        <v>1.5236000000000001</v>
      </c>
      <c r="H9143" s="1">
        <v>1.5328999999999999</v>
      </c>
      <c r="I9143" s="1">
        <v>1.5216000000000001</v>
      </c>
      <c r="J9143" s="1">
        <v>1.5325</v>
      </c>
      <c r="K9143" s="1">
        <f>(Таблица1[[#This Row],[Столбец7]]-Таблица1[[#This Row],[Столбец4]])*10000</f>
        <v>88.999999999999076</v>
      </c>
    </row>
    <row r="9144" spans="1:11" x14ac:dyDescent="0.2">
      <c r="A9144">
        <v>2007</v>
      </c>
      <c r="B9144" t="str">
        <f>CONCATENATE("01.","01",".",Таблица1[[#This Row],[Столбец1]])</f>
        <v>01.01.2007</v>
      </c>
      <c r="C9144" t="str">
        <f>CONCATENATE(Таблица1[[#This Row],[Столбец3]],".",Таблица1[[#This Row],[Столбец2]],".",Таблица1[[#This Row],[Столбец1]])</f>
        <v>30.1.2007</v>
      </c>
      <c r="D9144">
        <f>DAYS360(Таблица1[[#This Row],[Столбец13]],Таблица1[[#This Row],[Столбец14]],TRUE)+1</f>
        <v>30</v>
      </c>
      <c r="E9144">
        <v>1</v>
      </c>
      <c r="F9144">
        <v>30</v>
      </c>
      <c r="G9144" s="1">
        <f t="shared" si="142"/>
        <v>1.5325</v>
      </c>
      <c r="H9144" s="1">
        <v>1.5349999999999999</v>
      </c>
      <c r="I9144" s="1">
        <v>1.5279</v>
      </c>
      <c r="J9144" s="1">
        <v>1.5289999999999999</v>
      </c>
      <c r="K9144" s="1">
        <f>(Таблица1[[#This Row],[Столбец7]]-Таблица1[[#This Row],[Столбец4]])*10000</f>
        <v>-35.000000000000583</v>
      </c>
    </row>
    <row r="9145" spans="1:11" x14ac:dyDescent="0.2">
      <c r="A9145">
        <v>2007</v>
      </c>
      <c r="B9145" t="str">
        <f>CONCATENATE("01.","01",".",Таблица1[[#This Row],[Столбец1]])</f>
        <v>01.01.2007</v>
      </c>
      <c r="C9145" t="str">
        <f>CONCATENATE(Таблица1[[#This Row],[Столбец3]],".",Таблица1[[#This Row],[Столбец2]],".",Таблица1[[#This Row],[Столбец1]])</f>
        <v>31.1.2007</v>
      </c>
      <c r="D9145">
        <f>DAYS360(Таблица1[[#This Row],[Столбец13]],Таблица1[[#This Row],[Столбец14]],TRUE)+1</f>
        <v>30</v>
      </c>
      <c r="E9145">
        <v>1</v>
      </c>
      <c r="F9145">
        <v>31</v>
      </c>
      <c r="G9145" s="1">
        <f t="shared" si="142"/>
        <v>1.5289999999999999</v>
      </c>
      <c r="H9145" s="1">
        <v>1.5371999999999999</v>
      </c>
      <c r="I9145" s="1">
        <v>1.5243</v>
      </c>
      <c r="J9145" s="1">
        <v>1.5322</v>
      </c>
      <c r="K9145" s="1">
        <f>(Таблица1[[#This Row],[Столбец7]]-Таблица1[[#This Row],[Столбец4]])*10000</f>
        <v>32.000000000000917</v>
      </c>
    </row>
    <row r="9146" spans="1:11" x14ac:dyDescent="0.2">
      <c r="A9146">
        <v>2007</v>
      </c>
      <c r="B9146" t="str">
        <f>CONCATENATE("01.","01",".",Таблица1[[#This Row],[Столбец1]])</f>
        <v>01.01.2007</v>
      </c>
      <c r="C9146" t="str">
        <f>CONCATENATE(Таблица1[[#This Row],[Столбец3]],".",Таблица1[[#This Row],[Столбец2]],".",Таблица1[[#This Row],[Столбец1]])</f>
        <v>1.2.2007</v>
      </c>
      <c r="D9146">
        <f>DAYS360(Таблица1[[#This Row],[Столбец13]],Таблица1[[#This Row],[Столбец14]],TRUE)+1</f>
        <v>31</v>
      </c>
      <c r="E9146">
        <v>2</v>
      </c>
      <c r="F9146">
        <v>1</v>
      </c>
      <c r="G9146" s="1">
        <f t="shared" si="142"/>
        <v>1.5322</v>
      </c>
      <c r="H9146" s="1">
        <v>1.5364</v>
      </c>
      <c r="I9146" s="1">
        <v>1.5298</v>
      </c>
      <c r="J9146" s="1">
        <v>1.5343</v>
      </c>
      <c r="K9146" s="1">
        <f>(Таблица1[[#This Row],[Столбец7]]-Таблица1[[#This Row],[Столбец4]])*10000</f>
        <v>20.999999999999908</v>
      </c>
    </row>
    <row r="9147" spans="1:11" x14ac:dyDescent="0.2">
      <c r="A9147">
        <v>2007</v>
      </c>
      <c r="B9147" t="str">
        <f>CONCATENATE("01.","01",".",Таблица1[[#This Row],[Столбец1]])</f>
        <v>01.01.2007</v>
      </c>
      <c r="C9147" t="str">
        <f>CONCATENATE(Таблица1[[#This Row],[Столбец3]],".",Таблица1[[#This Row],[Столбец2]],".",Таблица1[[#This Row],[Столбец1]])</f>
        <v>2.2.2007</v>
      </c>
      <c r="D9147">
        <f>DAYS360(Таблица1[[#This Row],[Столбец13]],Таблица1[[#This Row],[Столбец14]],TRUE)+1</f>
        <v>32</v>
      </c>
      <c r="E9147">
        <v>2</v>
      </c>
      <c r="F9147">
        <v>2</v>
      </c>
      <c r="G9147" s="1">
        <f t="shared" si="142"/>
        <v>1.5343</v>
      </c>
      <c r="H9147" s="1">
        <v>1.5442</v>
      </c>
      <c r="I9147" s="1">
        <v>1.5329999999999999</v>
      </c>
      <c r="J9147" s="1">
        <v>1.5343</v>
      </c>
      <c r="K9147" s="1">
        <f>(Таблица1[[#This Row],[Столбец7]]-Таблица1[[#This Row],[Столбец4]])*10000</f>
        <v>0</v>
      </c>
    </row>
    <row r="9148" spans="1:11" x14ac:dyDescent="0.2">
      <c r="A9148">
        <v>2007</v>
      </c>
      <c r="B9148" t="str">
        <f>CONCATENATE("01.","01",".",Таблица1[[#This Row],[Столбец1]])</f>
        <v>01.01.2007</v>
      </c>
      <c r="C9148" t="str">
        <f>CONCATENATE(Таблица1[[#This Row],[Столбец3]],".",Таблица1[[#This Row],[Столбец2]],".",Таблица1[[#This Row],[Столбец1]])</f>
        <v>5.2.2007</v>
      </c>
      <c r="D9148">
        <f>DAYS360(Таблица1[[#This Row],[Столбец13]],Таблица1[[#This Row],[Столбец14]],TRUE)+1</f>
        <v>35</v>
      </c>
      <c r="E9148">
        <v>2</v>
      </c>
      <c r="F9148">
        <v>5</v>
      </c>
      <c r="G9148" s="1">
        <f t="shared" si="142"/>
        <v>1.5343</v>
      </c>
      <c r="H9148" s="1">
        <v>1.5365</v>
      </c>
      <c r="I9148" s="1">
        <v>1.5265</v>
      </c>
      <c r="J9148" s="1">
        <v>1.5285</v>
      </c>
      <c r="K9148" s="1">
        <f>(Таблица1[[#This Row],[Столбец7]]-Таблица1[[#This Row],[Столбец4]])*10000</f>
        <v>-58.00000000000027</v>
      </c>
    </row>
    <row r="9149" spans="1:11" x14ac:dyDescent="0.2">
      <c r="A9149">
        <v>2007</v>
      </c>
      <c r="B9149" t="str">
        <f>CONCATENATE("01.","01",".",Таблица1[[#This Row],[Столбец1]])</f>
        <v>01.01.2007</v>
      </c>
      <c r="C9149" t="str">
        <f>CONCATENATE(Таблица1[[#This Row],[Столбец3]],".",Таблица1[[#This Row],[Столбец2]],".",Таблица1[[#This Row],[Столбец1]])</f>
        <v>6.2.2007</v>
      </c>
      <c r="D9149">
        <f>DAYS360(Таблица1[[#This Row],[Столбец13]],Таблица1[[#This Row],[Столбец14]],TRUE)+1</f>
        <v>36</v>
      </c>
      <c r="E9149">
        <v>2</v>
      </c>
      <c r="F9149">
        <v>6</v>
      </c>
      <c r="G9149" s="1">
        <f t="shared" si="142"/>
        <v>1.5285</v>
      </c>
      <c r="H9149" s="1">
        <v>1.5356000000000001</v>
      </c>
      <c r="I9149" s="1">
        <v>1.5263</v>
      </c>
      <c r="J9149" s="1">
        <v>1.5348999999999999</v>
      </c>
      <c r="K9149" s="1">
        <f>(Таблица1[[#This Row],[Столбец7]]-Таблица1[[#This Row],[Столбец4]])*10000</f>
        <v>63.999999999999616</v>
      </c>
    </row>
    <row r="9150" spans="1:11" x14ac:dyDescent="0.2">
      <c r="A9150">
        <v>2007</v>
      </c>
      <c r="B9150" t="str">
        <f>CONCATENATE("01.","01",".",Таблица1[[#This Row],[Столбец1]])</f>
        <v>01.01.2007</v>
      </c>
      <c r="C9150" t="str">
        <f>CONCATENATE(Таблица1[[#This Row],[Столбец3]],".",Таблица1[[#This Row],[Столбец2]],".",Таблица1[[#This Row],[Столбец1]])</f>
        <v>7.2.2007</v>
      </c>
      <c r="D9150">
        <f>DAYS360(Таблица1[[#This Row],[Столбец13]],Таблица1[[#This Row],[Столбец14]],TRUE)+1</f>
        <v>37</v>
      </c>
      <c r="E9150">
        <v>2</v>
      </c>
      <c r="F9150">
        <v>7</v>
      </c>
      <c r="G9150" s="1">
        <f t="shared" si="142"/>
        <v>1.5348999999999999</v>
      </c>
      <c r="H9150" s="1">
        <v>1.5429999999999999</v>
      </c>
      <c r="I9150" s="1">
        <v>1.5328999999999999</v>
      </c>
      <c r="J9150" s="1">
        <v>1.5424</v>
      </c>
      <c r="K9150" s="1">
        <f>(Таблица1[[#This Row],[Столбец7]]-Таблица1[[#This Row],[Столбец4]])*10000</f>
        <v>75.000000000000625</v>
      </c>
    </row>
    <row r="9151" spans="1:11" x14ac:dyDescent="0.2">
      <c r="A9151">
        <v>2007</v>
      </c>
      <c r="B9151" t="str">
        <f>CONCATENATE("01.","01",".",Таблица1[[#This Row],[Столбец1]])</f>
        <v>01.01.2007</v>
      </c>
      <c r="C9151" t="str">
        <f>CONCATENATE(Таблица1[[#This Row],[Столбец3]],".",Таблица1[[#This Row],[Столбец2]],".",Таблица1[[#This Row],[Столбец1]])</f>
        <v>8.2.2007</v>
      </c>
      <c r="D9151">
        <f>DAYS360(Таблица1[[#This Row],[Столбец13]],Таблица1[[#This Row],[Столбец14]],TRUE)+1</f>
        <v>38</v>
      </c>
      <c r="E9151">
        <v>2</v>
      </c>
      <c r="F9151">
        <v>8</v>
      </c>
      <c r="G9151" s="1">
        <f t="shared" si="142"/>
        <v>1.5424</v>
      </c>
      <c r="H9151" s="1">
        <v>1.5470999999999999</v>
      </c>
      <c r="I9151" s="1">
        <v>1.5382</v>
      </c>
      <c r="J9151" s="1">
        <v>1.5415000000000001</v>
      </c>
      <c r="K9151" s="1">
        <f>(Таблица1[[#This Row],[Столбец7]]-Таблица1[[#This Row],[Столбец4]])*10000</f>
        <v>-8.9999999999990088</v>
      </c>
    </row>
    <row r="9152" spans="1:11" x14ac:dyDescent="0.2">
      <c r="A9152">
        <v>2007</v>
      </c>
      <c r="B9152" t="str">
        <f>CONCATENATE("01.","01",".",Таблица1[[#This Row],[Столбец1]])</f>
        <v>01.01.2007</v>
      </c>
      <c r="C9152" t="str">
        <f>CONCATENATE(Таблица1[[#This Row],[Столбец3]],".",Таблица1[[#This Row],[Столбец2]],".",Таблица1[[#This Row],[Столбец1]])</f>
        <v>9.2.2007</v>
      </c>
      <c r="D9152">
        <f>DAYS360(Таблица1[[#This Row],[Столбец13]],Таблица1[[#This Row],[Столбец14]],TRUE)+1</f>
        <v>39</v>
      </c>
      <c r="E9152">
        <v>2</v>
      </c>
      <c r="F9152">
        <v>9</v>
      </c>
      <c r="G9152" s="1">
        <f t="shared" si="142"/>
        <v>1.5415000000000001</v>
      </c>
      <c r="H9152" s="1">
        <v>1.5430999999999999</v>
      </c>
      <c r="I9152" s="1">
        <v>1.5228999999999999</v>
      </c>
      <c r="J9152" s="1">
        <v>1.5244</v>
      </c>
      <c r="K9152" s="1">
        <f>(Таблица1[[#This Row],[Столбец7]]-Таблица1[[#This Row],[Столбец4]])*10000</f>
        <v>-171.00000000000114</v>
      </c>
    </row>
    <row r="9153" spans="1:11" x14ac:dyDescent="0.2">
      <c r="A9153">
        <v>2007</v>
      </c>
      <c r="B9153" t="str">
        <f>CONCATENATE("01.","01",".",Таблица1[[#This Row],[Столбец1]])</f>
        <v>01.01.2007</v>
      </c>
      <c r="C9153" t="str">
        <f>CONCATENATE(Таблица1[[#This Row],[Столбец3]],".",Таблица1[[#This Row],[Столбец2]],".",Таблица1[[#This Row],[Столбец1]])</f>
        <v>12.2.2007</v>
      </c>
      <c r="D9153">
        <f>DAYS360(Таблица1[[#This Row],[Столбец13]],Таблица1[[#This Row],[Столбец14]],TRUE)+1</f>
        <v>42</v>
      </c>
      <c r="E9153">
        <v>2</v>
      </c>
      <c r="F9153">
        <v>12</v>
      </c>
      <c r="G9153" s="1">
        <f t="shared" si="142"/>
        <v>1.5244</v>
      </c>
      <c r="H9153" s="1">
        <v>1.5296000000000001</v>
      </c>
      <c r="I9153" s="1">
        <v>1.5165999999999999</v>
      </c>
      <c r="J9153" s="1">
        <v>1.5233000000000001</v>
      </c>
      <c r="K9153" s="1">
        <f>(Таблица1[[#This Row],[Столбец7]]-Таблица1[[#This Row],[Столбец4]])*10000</f>
        <v>-10.999999999998789</v>
      </c>
    </row>
    <row r="9154" spans="1:11" x14ac:dyDescent="0.2">
      <c r="A9154">
        <v>2007</v>
      </c>
      <c r="B9154" t="str">
        <f>CONCATENATE("01.","01",".",Таблица1[[#This Row],[Столбец1]])</f>
        <v>01.01.2007</v>
      </c>
      <c r="C9154" t="str">
        <f>CONCATENATE(Таблица1[[#This Row],[Столбец3]],".",Таблица1[[#This Row],[Столбец2]],".",Таблица1[[#This Row],[Столбец1]])</f>
        <v>13.2.2007</v>
      </c>
      <c r="D9154">
        <f>DAYS360(Таблица1[[#This Row],[Столбец13]],Таблица1[[#This Row],[Столбец14]],TRUE)+1</f>
        <v>43</v>
      </c>
      <c r="E9154">
        <v>2</v>
      </c>
      <c r="F9154">
        <v>13</v>
      </c>
      <c r="G9154" s="1">
        <f t="shared" ref="G9154:G9217" si="143">J9153</f>
        <v>1.5233000000000001</v>
      </c>
      <c r="H9154" s="1">
        <v>1.5273000000000001</v>
      </c>
      <c r="I9154" s="1">
        <v>1.5196000000000001</v>
      </c>
      <c r="J9154" s="1">
        <v>1.5210999999999999</v>
      </c>
      <c r="K9154" s="1">
        <f>(Таблица1[[#This Row],[Столбец7]]-Таблица1[[#This Row],[Столбец4]])*10000</f>
        <v>-22.000000000002018</v>
      </c>
    </row>
    <row r="9155" spans="1:11" x14ac:dyDescent="0.2">
      <c r="A9155">
        <v>2007</v>
      </c>
      <c r="B9155" t="str">
        <f>CONCATENATE("01.","01",".",Таблица1[[#This Row],[Столбец1]])</f>
        <v>01.01.2007</v>
      </c>
      <c r="C9155" t="str">
        <f>CONCATENATE(Таблица1[[#This Row],[Столбец3]],".",Таблица1[[#This Row],[Столбец2]],".",Таблица1[[#This Row],[Столбец1]])</f>
        <v>14.2.2007</v>
      </c>
      <c r="D9155">
        <f>DAYS360(Таблица1[[#This Row],[Столбец13]],Таблица1[[#This Row],[Столбец14]],TRUE)+1</f>
        <v>44</v>
      </c>
      <c r="E9155">
        <v>2</v>
      </c>
      <c r="F9155">
        <v>14</v>
      </c>
      <c r="G9155" s="1">
        <f t="shared" si="143"/>
        <v>1.5210999999999999</v>
      </c>
      <c r="H9155" s="1">
        <v>1.5327999999999999</v>
      </c>
      <c r="I9155" s="1">
        <v>1.52</v>
      </c>
      <c r="J9155" s="1">
        <v>1.5302</v>
      </c>
      <c r="K9155" s="1">
        <f>(Таблица1[[#This Row],[Столбец7]]-Таблица1[[#This Row],[Столбец4]])*10000</f>
        <v>91.00000000000108</v>
      </c>
    </row>
    <row r="9156" spans="1:11" x14ac:dyDescent="0.2">
      <c r="A9156">
        <v>2007</v>
      </c>
      <c r="B9156" t="str">
        <f>CONCATENATE("01.","01",".",Таблица1[[#This Row],[Столбец1]])</f>
        <v>01.01.2007</v>
      </c>
      <c r="C9156" t="str">
        <f>CONCATENATE(Таблица1[[#This Row],[Столбец3]],".",Таблица1[[#This Row],[Столбец2]],".",Таблица1[[#This Row],[Столбец1]])</f>
        <v>15.2.2007</v>
      </c>
      <c r="D9156">
        <f>DAYS360(Таблица1[[#This Row],[Столбец13]],Таблица1[[#This Row],[Столбец14]],TRUE)+1</f>
        <v>45</v>
      </c>
      <c r="E9156">
        <v>2</v>
      </c>
      <c r="F9156">
        <v>15</v>
      </c>
      <c r="G9156" s="1">
        <f t="shared" si="143"/>
        <v>1.5302</v>
      </c>
      <c r="H9156" s="1">
        <v>1.5339</v>
      </c>
      <c r="I9156" s="1">
        <v>1.5263</v>
      </c>
      <c r="J9156" s="1">
        <v>1.5273000000000001</v>
      </c>
      <c r="K9156" s="1">
        <f>(Таблица1[[#This Row],[Столбец7]]-Таблица1[[#This Row],[Столбец4]])*10000</f>
        <v>-28.999999999999027</v>
      </c>
    </row>
    <row r="9157" spans="1:11" x14ac:dyDescent="0.2">
      <c r="A9157">
        <v>2007</v>
      </c>
      <c r="B9157" t="str">
        <f>CONCATENATE("01.","01",".",Таблица1[[#This Row],[Столбец1]])</f>
        <v>01.01.2007</v>
      </c>
      <c r="C9157" t="str">
        <f>CONCATENATE(Таблица1[[#This Row],[Столбец3]],".",Таблица1[[#This Row],[Столбец2]],".",Таблица1[[#This Row],[Столбец1]])</f>
        <v>16.2.2007</v>
      </c>
      <c r="D9157">
        <f>DAYS360(Таблица1[[#This Row],[Столбец13]],Таблица1[[#This Row],[Столбец14]],TRUE)+1</f>
        <v>46</v>
      </c>
      <c r="E9157">
        <v>2</v>
      </c>
      <c r="F9157">
        <v>16</v>
      </c>
      <c r="G9157" s="1">
        <f t="shared" si="143"/>
        <v>1.5273000000000001</v>
      </c>
      <c r="H9157" s="1">
        <v>1.5302</v>
      </c>
      <c r="I9157" s="1">
        <v>1.5238</v>
      </c>
      <c r="J9157" s="1">
        <v>1.5279</v>
      </c>
      <c r="K9157" s="1">
        <f>(Таблица1[[#This Row],[Столбец7]]-Таблица1[[#This Row],[Столбец4]])*10000</f>
        <v>5.9999999999993392</v>
      </c>
    </row>
    <row r="9158" spans="1:11" x14ac:dyDescent="0.2">
      <c r="A9158">
        <v>2007</v>
      </c>
      <c r="B9158" t="str">
        <f>CONCATENATE("01.","01",".",Таблица1[[#This Row],[Столбец1]])</f>
        <v>01.01.2007</v>
      </c>
      <c r="C9158" t="str">
        <f>CONCATENATE(Таблица1[[#This Row],[Столбец3]],".",Таблица1[[#This Row],[Столбец2]],".",Таблица1[[#This Row],[Столбец1]])</f>
        <v>19.2.2007</v>
      </c>
      <c r="D9158">
        <f>DAYS360(Таблица1[[#This Row],[Столбец13]],Таблица1[[#This Row],[Столбец14]],TRUE)+1</f>
        <v>49</v>
      </c>
      <c r="E9158">
        <v>2</v>
      </c>
      <c r="F9158">
        <v>19</v>
      </c>
      <c r="G9158" s="1">
        <f t="shared" si="143"/>
        <v>1.5279</v>
      </c>
      <c r="H9158" s="1">
        <v>1.5322</v>
      </c>
      <c r="I9158" s="1">
        <v>1.5273000000000001</v>
      </c>
      <c r="J9158" s="1">
        <v>1.5309999999999999</v>
      </c>
      <c r="K9158" s="1">
        <f>(Таблица1[[#This Row],[Столбец7]]-Таблица1[[#This Row],[Столбец4]])*10000</f>
        <v>30.999999999998806</v>
      </c>
    </row>
    <row r="9159" spans="1:11" x14ac:dyDescent="0.2">
      <c r="A9159">
        <v>2007</v>
      </c>
      <c r="B9159" t="str">
        <f>CONCATENATE("01.","01",".",Таблица1[[#This Row],[Столбец1]])</f>
        <v>01.01.2007</v>
      </c>
      <c r="C9159" t="str">
        <f>CONCATENATE(Таблица1[[#This Row],[Столбец3]],".",Таблица1[[#This Row],[Столбец2]],".",Таблица1[[#This Row],[Столбец1]])</f>
        <v>20.2.2007</v>
      </c>
      <c r="D9159">
        <f>DAYS360(Таблица1[[#This Row],[Столбец13]],Таблица1[[#This Row],[Столбец14]],TRUE)+1</f>
        <v>50</v>
      </c>
      <c r="E9159">
        <v>2</v>
      </c>
      <c r="F9159">
        <v>20</v>
      </c>
      <c r="G9159" s="1">
        <f t="shared" si="143"/>
        <v>1.5309999999999999</v>
      </c>
      <c r="H9159" s="1">
        <v>1.5389999999999999</v>
      </c>
      <c r="I9159" s="1">
        <v>1.5296000000000001</v>
      </c>
      <c r="J9159" s="1">
        <v>1.5370999999999999</v>
      </c>
      <c r="K9159" s="1">
        <f>(Таблица1[[#This Row],[Столбец7]]-Таблица1[[#This Row],[Столбец4]])*10000</f>
        <v>60.999999999999943</v>
      </c>
    </row>
    <row r="9160" spans="1:11" x14ac:dyDescent="0.2">
      <c r="A9160">
        <v>2007</v>
      </c>
      <c r="B9160" t="str">
        <f>CONCATENATE("01.","01",".",Таблица1[[#This Row],[Столбец1]])</f>
        <v>01.01.2007</v>
      </c>
      <c r="C9160" t="str">
        <f>CONCATENATE(Таблица1[[#This Row],[Столбец3]],".",Таблица1[[#This Row],[Столбец2]],".",Таблица1[[#This Row],[Столбец1]])</f>
        <v>21.2.2007</v>
      </c>
      <c r="D9160">
        <f>DAYS360(Таблица1[[#This Row],[Столбец13]],Таблица1[[#This Row],[Столбец14]],TRUE)+1</f>
        <v>51</v>
      </c>
      <c r="E9160">
        <v>2</v>
      </c>
      <c r="F9160">
        <v>21</v>
      </c>
      <c r="G9160" s="1">
        <f t="shared" si="143"/>
        <v>1.5370999999999999</v>
      </c>
      <c r="H9160" s="1">
        <v>1.5405</v>
      </c>
      <c r="I9160" s="1">
        <v>1.5227999999999999</v>
      </c>
      <c r="J9160" s="1">
        <v>1.5246</v>
      </c>
      <c r="K9160" s="1">
        <f>(Таблица1[[#This Row],[Столбец7]]-Таблица1[[#This Row],[Столбец4]])*10000</f>
        <v>-124.99999999999956</v>
      </c>
    </row>
    <row r="9161" spans="1:11" x14ac:dyDescent="0.2">
      <c r="A9161">
        <v>2007</v>
      </c>
      <c r="B9161" t="str">
        <f>CONCATENATE("01.","01",".",Таблица1[[#This Row],[Столбец1]])</f>
        <v>01.01.2007</v>
      </c>
      <c r="C9161" t="str">
        <f>CONCATENATE(Таблица1[[#This Row],[Столбец3]],".",Таблица1[[#This Row],[Столбец2]],".",Таблица1[[#This Row],[Столбец1]])</f>
        <v>22.2.2007</v>
      </c>
      <c r="D9161">
        <f>DAYS360(Таблица1[[#This Row],[Столбец13]],Таблица1[[#This Row],[Столбец14]],TRUE)+1</f>
        <v>52</v>
      </c>
      <c r="E9161">
        <v>2</v>
      </c>
      <c r="F9161">
        <v>22</v>
      </c>
      <c r="G9161" s="1">
        <f t="shared" si="143"/>
        <v>1.5246</v>
      </c>
      <c r="H9161" s="1">
        <v>1.5256000000000001</v>
      </c>
      <c r="I9161" s="1">
        <v>1.5169999999999999</v>
      </c>
      <c r="J9161" s="1">
        <v>1.5245</v>
      </c>
      <c r="K9161" s="1">
        <f>(Таблица1[[#This Row],[Столбец7]]-Таблица1[[#This Row],[Столбец4]])*10000</f>
        <v>-0.99999999999988987</v>
      </c>
    </row>
    <row r="9162" spans="1:11" x14ac:dyDescent="0.2">
      <c r="A9162">
        <v>2007</v>
      </c>
      <c r="B9162" t="str">
        <f>CONCATENATE("01.","01",".",Таблица1[[#This Row],[Столбец1]])</f>
        <v>01.01.2007</v>
      </c>
      <c r="C9162" t="str">
        <f>CONCATENATE(Таблица1[[#This Row],[Столбец3]],".",Таблица1[[#This Row],[Столбец2]],".",Таблица1[[#This Row],[Столбец1]])</f>
        <v>23.2.2007</v>
      </c>
      <c r="D9162">
        <f>DAYS360(Таблица1[[#This Row],[Столбец13]],Таблица1[[#This Row],[Столбец14]],TRUE)+1</f>
        <v>53</v>
      </c>
      <c r="E9162">
        <v>2</v>
      </c>
      <c r="F9162">
        <v>23</v>
      </c>
      <c r="G9162" s="1">
        <f t="shared" si="143"/>
        <v>1.5245</v>
      </c>
      <c r="H9162" s="1">
        <v>1.5273000000000001</v>
      </c>
      <c r="I9162" s="1">
        <v>1.5187999999999999</v>
      </c>
      <c r="J9162" s="1">
        <v>1.5266</v>
      </c>
      <c r="K9162" s="1">
        <f>(Таблица1[[#This Row],[Столбец7]]-Таблица1[[#This Row],[Столбец4]])*10000</f>
        <v>20.999999999999908</v>
      </c>
    </row>
    <row r="9163" spans="1:11" x14ac:dyDescent="0.2">
      <c r="A9163">
        <v>2007</v>
      </c>
      <c r="B9163" t="str">
        <f>CONCATENATE("01.","01",".",Таблица1[[#This Row],[Столбец1]])</f>
        <v>01.01.2007</v>
      </c>
      <c r="C9163" t="str">
        <f>CONCATENATE(Таблица1[[#This Row],[Столбец3]],".",Таблица1[[#This Row],[Столбец2]],".",Таблица1[[#This Row],[Столбец1]])</f>
        <v>26.2.2007</v>
      </c>
      <c r="D9163">
        <f>DAYS360(Таблица1[[#This Row],[Столбец13]],Таблица1[[#This Row],[Столбец14]],TRUE)+1</f>
        <v>56</v>
      </c>
      <c r="E9163">
        <v>2</v>
      </c>
      <c r="F9163">
        <v>26</v>
      </c>
      <c r="G9163" s="1">
        <f t="shared" si="143"/>
        <v>1.5266</v>
      </c>
      <c r="H9163" s="1">
        <v>1.5317000000000001</v>
      </c>
      <c r="I9163" s="1">
        <v>1.5224</v>
      </c>
      <c r="J9163" s="1">
        <v>1.5303</v>
      </c>
      <c r="K9163" s="1">
        <f>(Таблица1[[#This Row],[Столбец7]]-Таблица1[[#This Row],[Столбец4]])*10000</f>
        <v>37.000000000000369</v>
      </c>
    </row>
    <row r="9164" spans="1:11" x14ac:dyDescent="0.2">
      <c r="A9164">
        <v>2007</v>
      </c>
      <c r="B9164" t="str">
        <f>CONCATENATE("01.","01",".",Таблица1[[#This Row],[Столбец1]])</f>
        <v>01.01.2007</v>
      </c>
      <c r="C9164" t="str">
        <f>CONCATENATE(Таблица1[[#This Row],[Столбец3]],".",Таблица1[[#This Row],[Столбец2]],".",Таблица1[[#This Row],[Столбец1]])</f>
        <v>27.2.2007</v>
      </c>
      <c r="D9164">
        <f>DAYS360(Таблица1[[#This Row],[Столбец13]],Таблица1[[#This Row],[Столбец14]],TRUE)+1</f>
        <v>57</v>
      </c>
      <c r="E9164">
        <v>2</v>
      </c>
      <c r="F9164">
        <v>27</v>
      </c>
      <c r="G9164" s="1">
        <f t="shared" si="143"/>
        <v>1.5303</v>
      </c>
      <c r="H9164" s="1">
        <v>1.5461</v>
      </c>
      <c r="I9164" s="1">
        <v>1.5268999999999999</v>
      </c>
      <c r="J9164" s="1">
        <v>1.5448</v>
      </c>
      <c r="K9164" s="1">
        <f>(Таблица1[[#This Row],[Столбец7]]-Таблица1[[#This Row],[Столбец4]])*10000</f>
        <v>144.99999999999957</v>
      </c>
    </row>
    <row r="9165" spans="1:11" x14ac:dyDescent="0.2">
      <c r="A9165">
        <v>2007</v>
      </c>
      <c r="B9165" t="str">
        <f>CONCATENATE("01.","01",".",Таблица1[[#This Row],[Столбец1]])</f>
        <v>01.01.2007</v>
      </c>
      <c r="C9165" t="str">
        <f>CONCATENATE(Таблица1[[#This Row],[Столбец3]],".",Таблица1[[#This Row],[Столбец2]],".",Таблица1[[#This Row],[Столбец1]])</f>
        <v>28.2.2007</v>
      </c>
      <c r="D9165">
        <f>DAYS360(Таблица1[[#This Row],[Столбец13]],Таблица1[[#This Row],[Столбец14]],TRUE)+1</f>
        <v>58</v>
      </c>
      <c r="E9165">
        <v>2</v>
      </c>
      <c r="F9165">
        <v>28</v>
      </c>
      <c r="G9165" s="1">
        <f t="shared" si="143"/>
        <v>1.5448</v>
      </c>
      <c r="H9165" s="1">
        <v>1.5517000000000001</v>
      </c>
      <c r="I9165" s="1">
        <v>1.5373000000000001</v>
      </c>
      <c r="J9165" s="1">
        <v>1.5472999999999999</v>
      </c>
      <c r="K9165" s="1">
        <f>(Таблица1[[#This Row],[Столбец7]]-Таблица1[[#This Row],[Столбец4]])*10000</f>
        <v>24.999999999999467</v>
      </c>
    </row>
    <row r="9166" spans="1:11" x14ac:dyDescent="0.2">
      <c r="A9166">
        <v>2007</v>
      </c>
      <c r="B9166" t="str">
        <f>CONCATENATE("01.","01",".",Таблица1[[#This Row],[Столбец1]])</f>
        <v>01.01.2007</v>
      </c>
      <c r="C9166" t="str">
        <f>CONCATENATE(Таблица1[[#This Row],[Столбец3]],".",Таблица1[[#This Row],[Столбец2]],".",Таблица1[[#This Row],[Столбец1]])</f>
        <v>1.3.2007</v>
      </c>
      <c r="D9166">
        <f>DAYS360(Таблица1[[#This Row],[Столбец13]],Таблица1[[#This Row],[Столбец14]],TRUE)+1</f>
        <v>61</v>
      </c>
      <c r="E9166">
        <v>3</v>
      </c>
      <c r="F9166">
        <v>1</v>
      </c>
      <c r="G9166" s="1">
        <f t="shared" si="143"/>
        <v>1.5472999999999999</v>
      </c>
      <c r="H9166" s="1">
        <v>1.5536000000000001</v>
      </c>
      <c r="I9166" s="1">
        <v>1.5412999999999999</v>
      </c>
      <c r="J9166" s="1">
        <v>1.5437000000000001</v>
      </c>
      <c r="K9166" s="1">
        <f>(Таблица1[[#This Row],[Столбец7]]-Таблица1[[#This Row],[Столбец4]])*10000</f>
        <v>-35.999999999998252</v>
      </c>
    </row>
    <row r="9167" spans="1:11" x14ac:dyDescent="0.2">
      <c r="A9167">
        <v>2007</v>
      </c>
      <c r="B9167" t="str">
        <f>CONCATENATE("01.","01",".",Таблица1[[#This Row],[Столбец1]])</f>
        <v>01.01.2007</v>
      </c>
      <c r="C9167" t="str">
        <f>CONCATENATE(Таблица1[[#This Row],[Столбец3]],".",Таблица1[[#This Row],[Столбец2]],".",Таблица1[[#This Row],[Столбец1]])</f>
        <v>2.3.2007</v>
      </c>
      <c r="D9167">
        <f>DAYS360(Таблица1[[#This Row],[Столбец13]],Таблица1[[#This Row],[Столбец14]],TRUE)+1</f>
        <v>62</v>
      </c>
      <c r="E9167">
        <v>3</v>
      </c>
      <c r="F9167">
        <v>2</v>
      </c>
      <c r="G9167" s="1">
        <f t="shared" si="143"/>
        <v>1.5437000000000001</v>
      </c>
      <c r="H9167" s="1">
        <v>1.5532999999999999</v>
      </c>
      <c r="I9167" s="1">
        <v>1.5408999999999999</v>
      </c>
      <c r="J9167" s="1">
        <v>1.5524</v>
      </c>
      <c r="K9167" s="1">
        <f>(Таблица1[[#This Row],[Столбец7]]-Таблица1[[#This Row],[Столбец4]])*10000</f>
        <v>86.999999999999304</v>
      </c>
    </row>
    <row r="9168" spans="1:11" x14ac:dyDescent="0.2">
      <c r="A9168">
        <v>2007</v>
      </c>
      <c r="B9168" t="str">
        <f>CONCATENATE("01.","01",".",Таблица1[[#This Row],[Столбец1]])</f>
        <v>01.01.2007</v>
      </c>
      <c r="C9168" t="str">
        <f>CONCATENATE(Таблица1[[#This Row],[Столбец3]],".",Таблица1[[#This Row],[Столбец2]],".",Таблица1[[#This Row],[Столбец1]])</f>
        <v>5.3.2007</v>
      </c>
      <c r="D9168">
        <f>DAYS360(Таблица1[[#This Row],[Столбец13]],Таблица1[[#This Row],[Столбец14]],TRUE)+1</f>
        <v>65</v>
      </c>
      <c r="E9168">
        <v>3</v>
      </c>
      <c r="F9168">
        <v>5</v>
      </c>
      <c r="G9168" s="1">
        <f t="shared" si="143"/>
        <v>1.5524</v>
      </c>
      <c r="H9168" s="1">
        <v>1.5542</v>
      </c>
      <c r="I9168" s="1">
        <v>1.5422</v>
      </c>
      <c r="J9168" s="1">
        <v>1.5450999999999999</v>
      </c>
      <c r="K9168" s="1">
        <f>(Таблица1[[#This Row],[Столбец7]]-Таблица1[[#This Row],[Столбец4]])*10000</f>
        <v>-73.000000000000838</v>
      </c>
    </row>
    <row r="9169" spans="1:11" x14ac:dyDescent="0.2">
      <c r="A9169">
        <v>2007</v>
      </c>
      <c r="B9169" t="str">
        <f>CONCATENATE("01.","01",".",Таблица1[[#This Row],[Столбец1]])</f>
        <v>01.01.2007</v>
      </c>
      <c r="C9169" t="str">
        <f>CONCATENATE(Таблица1[[#This Row],[Столбец3]],".",Таблица1[[#This Row],[Столбец2]],".",Таблица1[[#This Row],[Столбец1]])</f>
        <v>6.3.2007</v>
      </c>
      <c r="D9169">
        <f>DAYS360(Таблица1[[#This Row],[Столбец13]],Таблица1[[#This Row],[Столбец14]],TRUE)+1</f>
        <v>66</v>
      </c>
      <c r="E9169">
        <v>3</v>
      </c>
      <c r="F9169">
        <v>6</v>
      </c>
      <c r="G9169" s="1">
        <f t="shared" si="143"/>
        <v>1.5450999999999999</v>
      </c>
      <c r="H9169" s="1">
        <v>1.5483</v>
      </c>
      <c r="I9169" s="1">
        <v>1.5363</v>
      </c>
      <c r="J9169" s="1">
        <v>1.5439000000000001</v>
      </c>
      <c r="K9169" s="1">
        <f>(Таблица1[[#This Row],[Столбец7]]-Таблица1[[#This Row],[Столбец4]])*10000</f>
        <v>-11.999999999998678</v>
      </c>
    </row>
    <row r="9170" spans="1:11" x14ac:dyDescent="0.2">
      <c r="A9170">
        <v>2007</v>
      </c>
      <c r="B9170" t="str">
        <f>CONCATENATE("01.","01",".",Таблица1[[#This Row],[Столбец1]])</f>
        <v>01.01.2007</v>
      </c>
      <c r="C9170" t="str">
        <f>CONCATENATE(Таблица1[[#This Row],[Столбец3]],".",Таблица1[[#This Row],[Столбец2]],".",Таблица1[[#This Row],[Столбец1]])</f>
        <v>7.3.2007</v>
      </c>
      <c r="D9170">
        <f>DAYS360(Таблица1[[#This Row],[Столбец13]],Таблица1[[#This Row],[Столбец14]],TRUE)+1</f>
        <v>67</v>
      </c>
      <c r="E9170">
        <v>3</v>
      </c>
      <c r="F9170">
        <v>7</v>
      </c>
      <c r="G9170" s="1">
        <f t="shared" si="143"/>
        <v>1.5439000000000001</v>
      </c>
      <c r="H9170" s="1">
        <v>1.5531999999999999</v>
      </c>
      <c r="I9170" s="1">
        <v>1.5404</v>
      </c>
      <c r="J9170" s="1">
        <v>1.5523</v>
      </c>
      <c r="K9170" s="1">
        <f>(Таблица1[[#This Row],[Столбец7]]-Таблица1[[#This Row],[Столбец4]])*10000</f>
        <v>83.999999999999631</v>
      </c>
    </row>
    <row r="9171" spans="1:11" x14ac:dyDescent="0.2">
      <c r="A9171">
        <v>2007</v>
      </c>
      <c r="B9171" t="str">
        <f>CONCATENATE("01.","01",".",Таблица1[[#This Row],[Столбец1]])</f>
        <v>01.01.2007</v>
      </c>
      <c r="C9171" t="str">
        <f>CONCATENATE(Таблица1[[#This Row],[Столбец3]],".",Таблица1[[#This Row],[Столбец2]],".",Таблица1[[#This Row],[Столбец1]])</f>
        <v>8.3.2007</v>
      </c>
      <c r="D9171">
        <f>DAYS360(Таблица1[[#This Row],[Столбец13]],Таблица1[[#This Row],[Столбец14]],TRUE)+1</f>
        <v>68</v>
      </c>
      <c r="E9171">
        <v>3</v>
      </c>
      <c r="F9171">
        <v>8</v>
      </c>
      <c r="G9171" s="1">
        <f t="shared" si="143"/>
        <v>1.5523</v>
      </c>
      <c r="H9171" s="1">
        <v>1.5525</v>
      </c>
      <c r="I9171" s="1">
        <v>1.5468</v>
      </c>
      <c r="J9171" s="1">
        <v>1.55</v>
      </c>
      <c r="K9171" s="1">
        <f>(Таблица1[[#This Row],[Столбец7]]-Таблица1[[#This Row],[Столбец4]])*10000</f>
        <v>-22.999999999999687</v>
      </c>
    </row>
    <row r="9172" spans="1:11" x14ac:dyDescent="0.2">
      <c r="A9172">
        <v>2007</v>
      </c>
      <c r="B9172" t="str">
        <f>CONCATENATE("01.","01",".",Таблица1[[#This Row],[Столбец1]])</f>
        <v>01.01.2007</v>
      </c>
      <c r="C9172" t="str">
        <f>CONCATENATE(Таблица1[[#This Row],[Столбец3]],".",Таблица1[[#This Row],[Столбец2]],".",Таблица1[[#This Row],[Столбец1]])</f>
        <v>9.3.2007</v>
      </c>
      <c r="D9172">
        <f>DAYS360(Таблица1[[#This Row],[Столбец13]],Таблица1[[#This Row],[Столбец14]],TRUE)+1</f>
        <v>69</v>
      </c>
      <c r="E9172">
        <v>3</v>
      </c>
      <c r="F9172">
        <v>9</v>
      </c>
      <c r="G9172" s="1">
        <f t="shared" si="143"/>
        <v>1.55</v>
      </c>
      <c r="H9172" s="1">
        <v>1.5525</v>
      </c>
      <c r="I9172" s="1">
        <v>1.5338000000000001</v>
      </c>
      <c r="J9172" s="1">
        <v>1.5363</v>
      </c>
      <c r="K9172" s="1">
        <f>(Таблица1[[#This Row],[Столбец7]]-Таблица1[[#This Row],[Столбец4]])*10000</f>
        <v>-137.00000000000045</v>
      </c>
    </row>
    <row r="9173" spans="1:11" x14ac:dyDescent="0.2">
      <c r="A9173">
        <v>2007</v>
      </c>
      <c r="B9173" t="str">
        <f>CONCATENATE("01.","01",".",Таблица1[[#This Row],[Столбец1]])</f>
        <v>01.01.2007</v>
      </c>
      <c r="C9173" t="str">
        <f>CONCATENATE(Таблица1[[#This Row],[Столбец3]],".",Таблица1[[#This Row],[Столбец2]],".",Таблица1[[#This Row],[Столбец1]])</f>
        <v>12.3.2007</v>
      </c>
      <c r="D9173">
        <f>DAYS360(Таблица1[[#This Row],[Столбец13]],Таблица1[[#This Row],[Столбец14]],TRUE)+1</f>
        <v>72</v>
      </c>
      <c r="E9173">
        <v>3</v>
      </c>
      <c r="F9173">
        <v>12</v>
      </c>
      <c r="G9173" s="1">
        <f t="shared" si="143"/>
        <v>1.5363</v>
      </c>
      <c r="H9173" s="1">
        <v>1.5462</v>
      </c>
      <c r="I9173" s="1">
        <v>1.5355000000000001</v>
      </c>
      <c r="J9173" s="1">
        <v>1.5447</v>
      </c>
      <c r="K9173" s="1">
        <f>(Таблица1[[#This Row],[Столбец7]]-Таблица1[[#This Row],[Столбец4]])*10000</f>
        <v>83.999999999999631</v>
      </c>
    </row>
    <row r="9174" spans="1:11" x14ac:dyDescent="0.2">
      <c r="A9174">
        <v>2007</v>
      </c>
      <c r="B9174" t="str">
        <f>CONCATENATE("01.","01",".",Таблица1[[#This Row],[Столбец1]])</f>
        <v>01.01.2007</v>
      </c>
      <c r="C9174" t="str">
        <f>CONCATENATE(Таблица1[[#This Row],[Столбец3]],".",Таблица1[[#This Row],[Столбец2]],".",Таблица1[[#This Row],[Столбец1]])</f>
        <v>13.3.2007</v>
      </c>
      <c r="D9174">
        <f>DAYS360(Таблица1[[#This Row],[Столбец13]],Таблица1[[#This Row],[Столбец14]],TRUE)+1</f>
        <v>73</v>
      </c>
      <c r="E9174">
        <v>3</v>
      </c>
      <c r="F9174">
        <v>13</v>
      </c>
      <c r="G9174" s="1">
        <f t="shared" si="143"/>
        <v>1.5447</v>
      </c>
      <c r="H9174" s="1">
        <v>1.5510999999999999</v>
      </c>
      <c r="I9174" s="1">
        <v>1.5378000000000001</v>
      </c>
      <c r="J9174" s="1">
        <v>1.5488</v>
      </c>
      <c r="K9174" s="1">
        <f>(Таблица1[[#This Row],[Столбец7]]-Таблица1[[#This Row],[Столбец4]])*10000</f>
        <v>40.999999999999929</v>
      </c>
    </row>
    <row r="9175" spans="1:11" x14ac:dyDescent="0.2">
      <c r="A9175">
        <v>2007</v>
      </c>
      <c r="B9175" t="str">
        <f>CONCATENATE("01.","01",".",Таблица1[[#This Row],[Столбец1]])</f>
        <v>01.01.2007</v>
      </c>
      <c r="C9175" t="str">
        <f>CONCATENATE(Таблица1[[#This Row],[Столбец3]],".",Таблица1[[#This Row],[Столбец2]],".",Таблица1[[#This Row],[Столбец1]])</f>
        <v>14.3.2007</v>
      </c>
      <c r="D9175">
        <f>DAYS360(Таблица1[[#This Row],[Столбец13]],Таблица1[[#This Row],[Столбец14]],TRUE)+1</f>
        <v>74</v>
      </c>
      <c r="E9175">
        <v>3</v>
      </c>
      <c r="F9175">
        <v>14</v>
      </c>
      <c r="G9175" s="1">
        <f t="shared" si="143"/>
        <v>1.5488</v>
      </c>
      <c r="H9175" s="1">
        <v>1.5589999999999999</v>
      </c>
      <c r="I9175" s="1">
        <v>1.5452999999999999</v>
      </c>
      <c r="J9175" s="1">
        <v>1.5528999999999999</v>
      </c>
      <c r="K9175" s="1">
        <f>(Таблица1[[#This Row],[Столбец7]]-Таблица1[[#This Row],[Столбец4]])*10000</f>
        <v>40.999999999999929</v>
      </c>
    </row>
    <row r="9176" spans="1:11" x14ac:dyDescent="0.2">
      <c r="A9176">
        <v>2007</v>
      </c>
      <c r="B9176" t="str">
        <f>CONCATENATE("01.","01",".",Таблица1[[#This Row],[Столбец1]])</f>
        <v>01.01.2007</v>
      </c>
      <c r="C9176" t="str">
        <f>CONCATENATE(Таблица1[[#This Row],[Столбец3]],".",Таблица1[[#This Row],[Столбец2]],".",Таблица1[[#This Row],[Столбец1]])</f>
        <v>15.3.2007</v>
      </c>
      <c r="D9176">
        <f>DAYS360(Таблица1[[#This Row],[Столбец13]],Таблица1[[#This Row],[Столбец14]],TRUE)+1</f>
        <v>75</v>
      </c>
      <c r="E9176">
        <v>3</v>
      </c>
      <c r="F9176">
        <v>15</v>
      </c>
      <c r="G9176" s="1">
        <f t="shared" si="143"/>
        <v>1.5528999999999999</v>
      </c>
      <c r="H9176" s="1">
        <v>1.5586</v>
      </c>
      <c r="I9176" s="1">
        <v>1.5497000000000001</v>
      </c>
      <c r="J9176" s="1">
        <v>1.5576000000000001</v>
      </c>
      <c r="K9176" s="1">
        <f>(Таблица1[[#This Row],[Столбец7]]-Таблица1[[#This Row],[Столбец4]])*10000</f>
        <v>47.000000000001485</v>
      </c>
    </row>
    <row r="9177" spans="1:11" x14ac:dyDescent="0.2">
      <c r="A9177">
        <v>2007</v>
      </c>
      <c r="B9177" t="str">
        <f>CONCATENATE("01.","01",".",Таблица1[[#This Row],[Столбец1]])</f>
        <v>01.01.2007</v>
      </c>
      <c r="C9177" t="str">
        <f>CONCATENATE(Таблица1[[#This Row],[Столбец3]],".",Таблица1[[#This Row],[Столбец2]],".",Таблица1[[#This Row],[Столбец1]])</f>
        <v>16.3.2007</v>
      </c>
      <c r="D9177">
        <f>DAYS360(Таблица1[[#This Row],[Столбец13]],Таблица1[[#This Row],[Столбец14]],TRUE)+1</f>
        <v>76</v>
      </c>
      <c r="E9177">
        <v>3</v>
      </c>
      <c r="F9177">
        <v>16</v>
      </c>
      <c r="G9177" s="1">
        <f t="shared" si="143"/>
        <v>1.5576000000000001</v>
      </c>
      <c r="H9177" s="1">
        <v>1.5684</v>
      </c>
      <c r="I9177" s="1">
        <v>1.5577000000000001</v>
      </c>
      <c r="J9177" s="1">
        <v>1.5664</v>
      </c>
      <c r="K9177" s="1">
        <f>(Таблица1[[#This Row],[Столбец7]]-Таблица1[[#This Row],[Столбец4]])*10000</f>
        <v>87.99999999999919</v>
      </c>
    </row>
    <row r="9178" spans="1:11" x14ac:dyDescent="0.2">
      <c r="A9178">
        <v>2007</v>
      </c>
      <c r="B9178" t="str">
        <f>CONCATENATE("01.","01",".",Таблица1[[#This Row],[Столбец1]])</f>
        <v>01.01.2007</v>
      </c>
      <c r="C9178" t="str">
        <f>CONCATENATE(Таблица1[[#This Row],[Столбец3]],".",Таблица1[[#This Row],[Столбец2]],".",Таблица1[[#This Row],[Столбец1]])</f>
        <v>19.3.2007</v>
      </c>
      <c r="D9178">
        <f>DAYS360(Таблица1[[#This Row],[Столбец13]],Таблица1[[#This Row],[Столбец14]],TRUE)+1</f>
        <v>79</v>
      </c>
      <c r="E9178">
        <v>3</v>
      </c>
      <c r="F9178">
        <v>19</v>
      </c>
      <c r="G9178" s="1">
        <f t="shared" si="143"/>
        <v>1.5664</v>
      </c>
      <c r="H9178" s="1">
        <v>1.5684</v>
      </c>
      <c r="I9178" s="1">
        <v>1.5598000000000001</v>
      </c>
      <c r="J9178" s="1">
        <v>1.5638000000000001</v>
      </c>
      <c r="K9178" s="1">
        <f>(Таблица1[[#This Row],[Столбец7]]-Таблица1[[#This Row],[Столбец4]])*10000</f>
        <v>-25.999999999999357</v>
      </c>
    </row>
    <row r="9179" spans="1:11" x14ac:dyDescent="0.2">
      <c r="A9179">
        <v>2007</v>
      </c>
      <c r="B9179" t="str">
        <f>CONCATENATE("01.","01",".",Таблица1[[#This Row],[Столбец1]])</f>
        <v>01.01.2007</v>
      </c>
      <c r="C9179" t="str">
        <f>CONCATENATE(Таблица1[[#This Row],[Столбец3]],".",Таблица1[[#This Row],[Столбец2]],".",Таблица1[[#This Row],[Столбец1]])</f>
        <v>20.3.2007</v>
      </c>
      <c r="D9179">
        <f>DAYS360(Таблица1[[#This Row],[Столбец13]],Таблица1[[#This Row],[Столбец14]],TRUE)+1</f>
        <v>80</v>
      </c>
      <c r="E9179">
        <v>3</v>
      </c>
      <c r="F9179">
        <v>20</v>
      </c>
      <c r="G9179" s="1">
        <f t="shared" si="143"/>
        <v>1.5638000000000001</v>
      </c>
      <c r="H9179" s="1">
        <v>1.5677000000000001</v>
      </c>
      <c r="I9179" s="1">
        <v>1.5437000000000001</v>
      </c>
      <c r="J9179" s="1">
        <v>1.5463</v>
      </c>
      <c r="K9179" s="1">
        <f>(Таблица1[[#This Row],[Столбец7]]-Таблица1[[#This Row],[Столбец4]])*10000</f>
        <v>-175.00000000000071</v>
      </c>
    </row>
    <row r="9180" spans="1:11" x14ac:dyDescent="0.2">
      <c r="A9180">
        <v>2007</v>
      </c>
      <c r="B9180" t="str">
        <f>CONCATENATE("01.","01",".",Таблица1[[#This Row],[Столбец1]])</f>
        <v>01.01.2007</v>
      </c>
      <c r="C9180" t="str">
        <f>CONCATENATE(Таблица1[[#This Row],[Столбец3]],".",Таблица1[[#This Row],[Столбец2]],".",Таблица1[[#This Row],[Столбец1]])</f>
        <v>21.3.2007</v>
      </c>
      <c r="D9180">
        <f>DAYS360(Таблица1[[#This Row],[Столбец13]],Таблица1[[#This Row],[Столбец14]],TRUE)+1</f>
        <v>81</v>
      </c>
      <c r="E9180">
        <v>3</v>
      </c>
      <c r="F9180">
        <v>21</v>
      </c>
      <c r="G9180" s="1">
        <f t="shared" si="143"/>
        <v>1.5463</v>
      </c>
      <c r="H9180" s="1">
        <v>1.5477000000000001</v>
      </c>
      <c r="I9180" s="1">
        <v>1.5388999999999999</v>
      </c>
      <c r="J9180" s="1">
        <v>1.5467</v>
      </c>
      <c r="K9180" s="1">
        <f>(Таблица1[[#This Row],[Столбец7]]-Таблица1[[#This Row],[Столбец4]])*10000</f>
        <v>3.9999999999995595</v>
      </c>
    </row>
    <row r="9181" spans="1:11" x14ac:dyDescent="0.2">
      <c r="A9181">
        <v>2007</v>
      </c>
      <c r="B9181" t="str">
        <f>CONCATENATE("01.","01",".",Таблица1[[#This Row],[Столбец1]])</f>
        <v>01.01.2007</v>
      </c>
      <c r="C9181" t="str">
        <f>CONCATENATE(Таблица1[[#This Row],[Столбец3]],".",Таблица1[[#This Row],[Столбец2]],".",Таблица1[[#This Row],[Столбец1]])</f>
        <v>22.3.2007</v>
      </c>
      <c r="D9181">
        <f>DAYS360(Таблица1[[#This Row],[Столбец13]],Таблица1[[#This Row],[Столбец14]],TRUE)+1</f>
        <v>82</v>
      </c>
      <c r="E9181">
        <v>3</v>
      </c>
      <c r="F9181">
        <v>22</v>
      </c>
      <c r="G9181" s="1">
        <f t="shared" si="143"/>
        <v>1.5467</v>
      </c>
      <c r="H9181" s="1">
        <v>1.5497000000000001</v>
      </c>
      <c r="I9181" s="1">
        <v>1.5412999999999999</v>
      </c>
      <c r="J9181" s="1">
        <v>1.5424</v>
      </c>
      <c r="K9181" s="1">
        <f>(Таблица1[[#This Row],[Столбец7]]-Таблица1[[#This Row],[Столбец4]])*10000</f>
        <v>-42.999999999999702</v>
      </c>
    </row>
    <row r="9182" spans="1:11" x14ac:dyDescent="0.2">
      <c r="A9182">
        <v>2007</v>
      </c>
      <c r="B9182" t="str">
        <f>CONCATENATE("01.","01",".",Таблица1[[#This Row],[Столбец1]])</f>
        <v>01.01.2007</v>
      </c>
      <c r="C9182" t="str">
        <f>CONCATENATE(Таблица1[[#This Row],[Столбец3]],".",Таблица1[[#This Row],[Столбец2]],".",Таблица1[[#This Row],[Столбец1]])</f>
        <v>23.3.2007</v>
      </c>
      <c r="D9182">
        <f>DAYS360(Таблица1[[#This Row],[Столбец13]],Таблица1[[#This Row],[Столбец14]],TRUE)+1</f>
        <v>83</v>
      </c>
      <c r="E9182">
        <v>3</v>
      </c>
      <c r="F9182">
        <v>23</v>
      </c>
      <c r="G9182" s="1">
        <f t="shared" si="143"/>
        <v>1.5424</v>
      </c>
      <c r="H9182" s="1">
        <v>1.5442</v>
      </c>
      <c r="I9182" s="1">
        <v>1.5391999999999999</v>
      </c>
      <c r="J9182" s="1">
        <v>1.5415000000000001</v>
      </c>
      <c r="K9182" s="1">
        <f>(Таблица1[[#This Row],[Столбец7]]-Таблица1[[#This Row],[Столбец4]])*10000</f>
        <v>-8.9999999999990088</v>
      </c>
    </row>
    <row r="9183" spans="1:11" x14ac:dyDescent="0.2">
      <c r="A9183">
        <v>2007</v>
      </c>
      <c r="B9183" t="str">
        <f>CONCATENATE("01.","01",".",Таблица1[[#This Row],[Столбец1]])</f>
        <v>01.01.2007</v>
      </c>
      <c r="C9183" t="str">
        <f>CONCATENATE(Таблица1[[#This Row],[Столбец3]],".",Таблица1[[#This Row],[Столбец2]],".",Таблица1[[#This Row],[Столбец1]])</f>
        <v>26.3.2007</v>
      </c>
      <c r="D9183">
        <f>DAYS360(Таблица1[[#This Row],[Столбец13]],Таблица1[[#This Row],[Столбец14]],TRUE)+1</f>
        <v>86</v>
      </c>
      <c r="E9183">
        <v>3</v>
      </c>
      <c r="F9183">
        <v>26</v>
      </c>
      <c r="G9183" s="1">
        <f t="shared" si="143"/>
        <v>1.5415000000000001</v>
      </c>
      <c r="H9183" s="1">
        <v>1.5509999999999999</v>
      </c>
      <c r="I9183" s="1">
        <v>1.5394000000000001</v>
      </c>
      <c r="J9183" s="1">
        <v>1.5477000000000001</v>
      </c>
      <c r="K9183" s="1">
        <f>(Таблица1[[#This Row],[Столбец7]]-Таблица1[[#This Row],[Столбец4]])*10000</f>
        <v>61.999999999999829</v>
      </c>
    </row>
    <row r="9184" spans="1:11" x14ac:dyDescent="0.2">
      <c r="A9184">
        <v>2007</v>
      </c>
      <c r="B9184" t="str">
        <f>CONCATENATE("01.","01",".",Таблица1[[#This Row],[Столбец1]])</f>
        <v>01.01.2007</v>
      </c>
      <c r="C9184" t="str">
        <f>CONCATENATE(Таблица1[[#This Row],[Столбец3]],".",Таблица1[[#This Row],[Столбец2]],".",Таблица1[[#This Row],[Столбец1]])</f>
        <v>27.3.2007</v>
      </c>
      <c r="D9184">
        <f>DAYS360(Таблица1[[#This Row],[Столбец13]],Таблица1[[#This Row],[Столбец14]],TRUE)+1</f>
        <v>87</v>
      </c>
      <c r="E9184">
        <v>3</v>
      </c>
      <c r="F9184">
        <v>27</v>
      </c>
      <c r="G9184" s="1">
        <f t="shared" si="143"/>
        <v>1.5477000000000001</v>
      </c>
      <c r="H9184" s="1">
        <v>1.5485</v>
      </c>
      <c r="I9184" s="1">
        <v>1.5396000000000001</v>
      </c>
      <c r="J9184" s="1">
        <v>1.5447</v>
      </c>
      <c r="K9184" s="1">
        <f>(Таблица1[[#This Row],[Столбец7]]-Таблица1[[#This Row],[Столбец4]])*10000</f>
        <v>-30.000000000001137</v>
      </c>
    </row>
    <row r="9185" spans="1:11" x14ac:dyDescent="0.2">
      <c r="A9185">
        <v>2007</v>
      </c>
      <c r="B9185" t="str">
        <f>CONCATENATE("01.","01",".",Таблица1[[#This Row],[Столбец1]])</f>
        <v>01.01.2007</v>
      </c>
      <c r="C9185" t="str">
        <f>CONCATENATE(Таблица1[[#This Row],[Столбец3]],".",Таблица1[[#This Row],[Столбец2]],".",Таблица1[[#This Row],[Столбец1]])</f>
        <v>28.3.2007</v>
      </c>
      <c r="D9185">
        <f>DAYS360(Таблица1[[#This Row],[Столбец13]],Таблица1[[#This Row],[Столбец14]],TRUE)+1</f>
        <v>88</v>
      </c>
      <c r="E9185">
        <v>3</v>
      </c>
      <c r="F9185">
        <v>28</v>
      </c>
      <c r="G9185" s="1">
        <f t="shared" si="143"/>
        <v>1.5447</v>
      </c>
      <c r="H9185" s="1">
        <v>1.5488999999999999</v>
      </c>
      <c r="I9185" s="1">
        <v>1.5418000000000001</v>
      </c>
      <c r="J9185" s="1">
        <v>1.5432999999999999</v>
      </c>
      <c r="K9185" s="1">
        <f>(Таблица1[[#This Row],[Столбец7]]-Таблица1[[#This Row],[Столбец4]])*10000</f>
        <v>-14.000000000000679</v>
      </c>
    </row>
    <row r="9186" spans="1:11" x14ac:dyDescent="0.2">
      <c r="A9186">
        <v>2007</v>
      </c>
      <c r="B9186" t="str">
        <f>CONCATENATE("01.","01",".",Таблица1[[#This Row],[Столбец1]])</f>
        <v>01.01.2007</v>
      </c>
      <c r="C9186" t="str">
        <f>CONCATENATE(Таблица1[[#This Row],[Столбец3]],".",Таблица1[[#This Row],[Столбец2]],".",Таблица1[[#This Row],[Столбец1]])</f>
        <v>29.3.2007</v>
      </c>
      <c r="D9186">
        <f>DAYS360(Таблица1[[#This Row],[Столбец13]],Таблица1[[#This Row],[Столбец14]],TRUE)+1</f>
        <v>89</v>
      </c>
      <c r="E9186">
        <v>3</v>
      </c>
      <c r="F9186">
        <v>29</v>
      </c>
      <c r="G9186" s="1">
        <f t="shared" si="143"/>
        <v>1.5432999999999999</v>
      </c>
      <c r="H9186" s="1">
        <v>1.5485</v>
      </c>
      <c r="I9186" s="1">
        <v>1.5417000000000001</v>
      </c>
      <c r="J9186" s="1">
        <v>1.5444</v>
      </c>
      <c r="K9186" s="1">
        <f>(Таблица1[[#This Row],[Столбец7]]-Таблица1[[#This Row],[Столбец4]])*10000</f>
        <v>11.000000000001009</v>
      </c>
    </row>
    <row r="9187" spans="1:11" x14ac:dyDescent="0.2">
      <c r="A9187">
        <v>2007</v>
      </c>
      <c r="B9187" t="str">
        <f>CONCATENATE("01.","01",".",Таблица1[[#This Row],[Столбец1]])</f>
        <v>01.01.2007</v>
      </c>
      <c r="C9187" t="str">
        <f>CONCATENATE(Таблица1[[#This Row],[Столбец3]],".",Таблица1[[#This Row],[Столбец2]],".",Таблица1[[#This Row],[Столбец1]])</f>
        <v>30.3.2007</v>
      </c>
      <c r="D9187">
        <f>DAYS360(Таблица1[[#This Row],[Столбец13]],Таблица1[[#This Row],[Столбец14]],TRUE)+1</f>
        <v>90</v>
      </c>
      <c r="E9187">
        <v>3</v>
      </c>
      <c r="F9187">
        <v>30</v>
      </c>
      <c r="G9187" s="1">
        <f t="shared" si="143"/>
        <v>1.5444</v>
      </c>
      <c r="H9187" s="1">
        <v>1.546</v>
      </c>
      <c r="I9187" s="1">
        <v>1.5304</v>
      </c>
      <c r="J9187" s="1">
        <v>1.5405</v>
      </c>
      <c r="K9187" s="1">
        <f>(Таблица1[[#This Row],[Столбец7]]-Таблица1[[#This Row],[Столбец4]])*10000</f>
        <v>-39.000000000000142</v>
      </c>
    </row>
    <row r="9188" spans="1:11" x14ac:dyDescent="0.2">
      <c r="A9188">
        <v>2007</v>
      </c>
      <c r="B9188" t="str">
        <f>CONCATENATE("01.","01",".",Таблица1[[#This Row],[Столбец1]])</f>
        <v>01.01.2007</v>
      </c>
      <c r="C9188" t="str">
        <f>CONCATENATE(Таблица1[[#This Row],[Столбец3]],".",Таблица1[[#This Row],[Столбец2]],".",Таблица1[[#This Row],[Столбец1]])</f>
        <v>2.4.2007</v>
      </c>
      <c r="D9188">
        <f>DAYS360(Таблица1[[#This Row],[Столбец13]],Таблица1[[#This Row],[Столбец14]],TRUE)+1</f>
        <v>92</v>
      </c>
      <c r="E9188">
        <v>4</v>
      </c>
      <c r="F9188">
        <v>2</v>
      </c>
      <c r="G9188" s="1">
        <f t="shared" si="143"/>
        <v>1.5405</v>
      </c>
      <c r="H9188" s="1">
        <v>1.5465</v>
      </c>
      <c r="I9188" s="1">
        <v>1.5364</v>
      </c>
      <c r="J9188" s="1">
        <v>1.5458000000000001</v>
      </c>
      <c r="K9188" s="1">
        <f>(Таблица1[[#This Row],[Столбец7]]-Таблица1[[#This Row],[Столбец4]])*10000</f>
        <v>53.000000000000824</v>
      </c>
    </row>
    <row r="9189" spans="1:11" x14ac:dyDescent="0.2">
      <c r="A9189">
        <v>2007</v>
      </c>
      <c r="B9189" t="str">
        <f>CONCATENATE("01.","01",".",Таблица1[[#This Row],[Столбец1]])</f>
        <v>01.01.2007</v>
      </c>
      <c r="C9189" t="str">
        <f>CONCATENATE(Таблица1[[#This Row],[Столбец3]],".",Таблица1[[#This Row],[Столбец2]],".",Таблица1[[#This Row],[Столбец1]])</f>
        <v>3.4.2007</v>
      </c>
      <c r="D9189">
        <f>DAYS360(Таблица1[[#This Row],[Столбец13]],Таблица1[[#This Row],[Столбец14]],TRUE)+1</f>
        <v>93</v>
      </c>
      <c r="E9189">
        <v>4</v>
      </c>
      <c r="F9189">
        <v>3</v>
      </c>
      <c r="G9189" s="1">
        <f t="shared" si="143"/>
        <v>1.5458000000000001</v>
      </c>
      <c r="H9189" s="1">
        <v>1.5478000000000001</v>
      </c>
      <c r="I9189" s="1">
        <v>1.5426</v>
      </c>
      <c r="J9189" s="1">
        <v>1.5444</v>
      </c>
      <c r="K9189" s="1">
        <f>(Таблица1[[#This Row],[Столбец7]]-Таблица1[[#This Row],[Столбец4]])*10000</f>
        <v>-14.000000000000679</v>
      </c>
    </row>
    <row r="9190" spans="1:11" x14ac:dyDescent="0.2">
      <c r="A9190">
        <v>2007</v>
      </c>
      <c r="B9190" t="str">
        <f>CONCATENATE("01.","01",".",Таблица1[[#This Row],[Столбец1]])</f>
        <v>01.01.2007</v>
      </c>
      <c r="C9190" t="str">
        <f>CONCATENATE(Таблица1[[#This Row],[Столбец3]],".",Таблица1[[#This Row],[Столбец2]],".",Таблица1[[#This Row],[Столбец1]])</f>
        <v>4.4.2007</v>
      </c>
      <c r="D9190">
        <f>DAYS360(Таблица1[[#This Row],[Столбец13]],Таблица1[[#This Row],[Столбец14]],TRUE)+1</f>
        <v>94</v>
      </c>
      <c r="E9190">
        <v>4</v>
      </c>
      <c r="F9190">
        <v>4</v>
      </c>
      <c r="G9190" s="1">
        <f t="shared" si="143"/>
        <v>1.5444</v>
      </c>
      <c r="H9190" s="1">
        <v>1.55</v>
      </c>
      <c r="I9190" s="1">
        <v>1.5418000000000001</v>
      </c>
      <c r="J9190" s="1">
        <v>1.5492999999999999</v>
      </c>
      <c r="K9190" s="1">
        <f>(Таблица1[[#This Row],[Столбец7]]-Таблица1[[#This Row],[Столбец4]])*10000</f>
        <v>48.999999999999048</v>
      </c>
    </row>
    <row r="9191" spans="1:11" x14ac:dyDescent="0.2">
      <c r="A9191">
        <v>2007</v>
      </c>
      <c r="B9191" t="str">
        <f>CONCATENATE("01.","01",".",Таблица1[[#This Row],[Столбец1]])</f>
        <v>01.01.2007</v>
      </c>
      <c r="C9191" t="str">
        <f>CONCATENATE(Таблица1[[#This Row],[Столбец3]],".",Таблица1[[#This Row],[Столбец2]],".",Таблица1[[#This Row],[Столбец1]])</f>
        <v>5.4.2007</v>
      </c>
      <c r="D9191">
        <f>DAYS360(Таблица1[[#This Row],[Столбец13]],Таблица1[[#This Row],[Столбец14]],TRUE)+1</f>
        <v>95</v>
      </c>
      <c r="E9191">
        <v>4</v>
      </c>
      <c r="F9191">
        <v>5</v>
      </c>
      <c r="G9191" s="1">
        <f t="shared" si="143"/>
        <v>1.5492999999999999</v>
      </c>
      <c r="H9191" s="1">
        <v>1.5501</v>
      </c>
      <c r="I9191" s="1">
        <v>1.5396000000000001</v>
      </c>
      <c r="J9191" s="1">
        <v>1.5459000000000001</v>
      </c>
      <c r="K9191" s="1">
        <f>(Таблица1[[#This Row],[Столбец7]]-Таблица1[[#This Row],[Столбец4]])*10000</f>
        <v>-33.999999999998479</v>
      </c>
    </row>
    <row r="9192" spans="1:11" x14ac:dyDescent="0.2">
      <c r="A9192">
        <v>2007</v>
      </c>
      <c r="B9192" t="str">
        <f>CONCATENATE("01.","01",".",Таблица1[[#This Row],[Столбец1]])</f>
        <v>01.01.2007</v>
      </c>
      <c r="C9192" t="str">
        <f>CONCATENATE(Таблица1[[#This Row],[Столбец3]],".",Таблица1[[#This Row],[Столбец2]],".",Таблица1[[#This Row],[Столбец1]])</f>
        <v>6.4.2007</v>
      </c>
      <c r="D9192">
        <f>DAYS360(Таблица1[[#This Row],[Столбец13]],Таблица1[[#This Row],[Столбец14]],TRUE)+1</f>
        <v>96</v>
      </c>
      <c r="E9192">
        <v>4</v>
      </c>
      <c r="F9192">
        <v>6</v>
      </c>
      <c r="G9192" s="1">
        <f t="shared" si="143"/>
        <v>1.5459000000000001</v>
      </c>
      <c r="H9192" s="1">
        <v>1.5464</v>
      </c>
      <c r="I9192" s="1">
        <v>1.5367</v>
      </c>
      <c r="J9192" s="1">
        <v>1.5401</v>
      </c>
      <c r="K9192" s="1">
        <f>(Таблица1[[#This Row],[Столбец7]]-Таблица1[[#This Row],[Столбец4]])*10000</f>
        <v>-58.00000000000027</v>
      </c>
    </row>
    <row r="9193" spans="1:11" x14ac:dyDescent="0.2">
      <c r="A9193">
        <v>2007</v>
      </c>
      <c r="B9193" t="str">
        <f>CONCATENATE("01.","01",".",Таблица1[[#This Row],[Столбец1]])</f>
        <v>01.01.2007</v>
      </c>
      <c r="C9193" t="str">
        <f>CONCATENATE(Таблица1[[#This Row],[Столбец3]],".",Таблица1[[#This Row],[Столбец2]],".",Таблица1[[#This Row],[Столбец1]])</f>
        <v>9.4.2007</v>
      </c>
      <c r="D9193">
        <f>DAYS360(Таблица1[[#This Row],[Столбец13]],Таблица1[[#This Row],[Столбец14]],TRUE)+1</f>
        <v>99</v>
      </c>
      <c r="E9193">
        <v>4</v>
      </c>
      <c r="F9193">
        <v>9</v>
      </c>
      <c r="G9193" s="1">
        <f t="shared" si="143"/>
        <v>1.5401</v>
      </c>
      <c r="H9193" s="1">
        <v>1.5407</v>
      </c>
      <c r="I9193" s="1">
        <v>1.5366</v>
      </c>
      <c r="J9193" s="1">
        <v>1.5388999999999999</v>
      </c>
      <c r="K9193" s="1">
        <f>(Таблица1[[#This Row],[Столбец7]]-Таблица1[[#This Row],[Столбец4]])*10000</f>
        <v>-12.000000000000899</v>
      </c>
    </row>
    <row r="9194" spans="1:11" x14ac:dyDescent="0.2">
      <c r="A9194">
        <v>2007</v>
      </c>
      <c r="B9194" t="str">
        <f>CONCATENATE("01.","01",".",Таблица1[[#This Row],[Столбец1]])</f>
        <v>01.01.2007</v>
      </c>
      <c r="C9194" t="str">
        <f>CONCATENATE(Таблица1[[#This Row],[Столбец3]],".",Таблица1[[#This Row],[Столбец2]],".",Таблица1[[#This Row],[Столбец1]])</f>
        <v>10.4.2007</v>
      </c>
      <c r="D9194">
        <f>DAYS360(Таблица1[[#This Row],[Столбец13]],Таблица1[[#This Row],[Столбец14]],TRUE)+1</f>
        <v>100</v>
      </c>
      <c r="E9194">
        <v>4</v>
      </c>
      <c r="F9194">
        <v>10</v>
      </c>
      <c r="G9194" s="1">
        <f t="shared" si="143"/>
        <v>1.5388999999999999</v>
      </c>
      <c r="H9194" s="1">
        <v>1.5466</v>
      </c>
      <c r="I9194" s="1">
        <v>1.5384</v>
      </c>
      <c r="J9194" s="1">
        <v>1.5408999999999999</v>
      </c>
      <c r="K9194" s="1">
        <f>(Таблица1[[#This Row],[Столбец7]]-Таблица1[[#This Row],[Столбец4]])*10000</f>
        <v>20.000000000000018</v>
      </c>
    </row>
    <row r="9195" spans="1:11" x14ac:dyDescent="0.2">
      <c r="A9195">
        <v>2007</v>
      </c>
      <c r="B9195" t="str">
        <f>CONCATENATE("01.","01",".",Таблица1[[#This Row],[Столбец1]])</f>
        <v>01.01.2007</v>
      </c>
      <c r="C9195" t="str">
        <f>CONCATENATE(Таблица1[[#This Row],[Столбец3]],".",Таблица1[[#This Row],[Столбец2]],".",Таблица1[[#This Row],[Столбец1]])</f>
        <v>11.4.2007</v>
      </c>
      <c r="D9195">
        <f>DAYS360(Таблица1[[#This Row],[Столбец13]],Таблица1[[#This Row],[Столбец14]],TRUE)+1</f>
        <v>101</v>
      </c>
      <c r="E9195">
        <v>4</v>
      </c>
      <c r="F9195">
        <v>11</v>
      </c>
      <c r="G9195" s="1">
        <f t="shared" si="143"/>
        <v>1.5408999999999999</v>
      </c>
      <c r="H9195" s="1">
        <v>1.5414000000000001</v>
      </c>
      <c r="I9195" s="1">
        <v>1.5283</v>
      </c>
      <c r="J9195" s="1">
        <v>1.5288999999999999</v>
      </c>
      <c r="K9195" s="1">
        <f>(Таблица1[[#This Row],[Столбец7]]-Таблица1[[#This Row],[Столбец4]])*10000</f>
        <v>-120.00000000000011</v>
      </c>
    </row>
    <row r="9196" spans="1:11" x14ac:dyDescent="0.2">
      <c r="A9196">
        <v>2007</v>
      </c>
      <c r="B9196" t="str">
        <f>CONCATENATE("01.","01",".",Таблица1[[#This Row],[Столбец1]])</f>
        <v>01.01.2007</v>
      </c>
      <c r="C9196" t="str">
        <f>CONCATENATE(Таблица1[[#This Row],[Столбец3]],".",Таблица1[[#This Row],[Столбец2]],".",Таблица1[[#This Row],[Столбец1]])</f>
        <v>12.4.2007</v>
      </c>
      <c r="D9196">
        <f>DAYS360(Таблица1[[#This Row],[Столбец13]],Таблица1[[#This Row],[Столбец14]],TRUE)+1</f>
        <v>102</v>
      </c>
      <c r="E9196">
        <v>4</v>
      </c>
      <c r="F9196">
        <v>12</v>
      </c>
      <c r="G9196" s="1">
        <f t="shared" si="143"/>
        <v>1.5288999999999999</v>
      </c>
      <c r="H9196" s="1">
        <v>1.5365</v>
      </c>
      <c r="I9196" s="1">
        <v>1.5271999999999999</v>
      </c>
      <c r="J9196" s="1">
        <v>1.5303</v>
      </c>
      <c r="K9196" s="1">
        <f>(Таблица1[[#This Row],[Столбец7]]-Таблица1[[#This Row],[Столбец4]])*10000</f>
        <v>14.000000000000679</v>
      </c>
    </row>
    <row r="9197" spans="1:11" x14ac:dyDescent="0.2">
      <c r="A9197">
        <v>2007</v>
      </c>
      <c r="B9197" t="str">
        <f>CONCATENATE("01.","01",".",Таблица1[[#This Row],[Столбец1]])</f>
        <v>01.01.2007</v>
      </c>
      <c r="C9197" t="str">
        <f>CONCATENATE(Таблица1[[#This Row],[Столбец3]],".",Таблица1[[#This Row],[Столбец2]],".",Таблица1[[#This Row],[Столбец1]])</f>
        <v>13.4.2007</v>
      </c>
      <c r="D9197">
        <f>DAYS360(Таблица1[[#This Row],[Столбец13]],Таблица1[[#This Row],[Столбец14]],TRUE)+1</f>
        <v>103</v>
      </c>
      <c r="E9197">
        <v>4</v>
      </c>
      <c r="F9197">
        <v>13</v>
      </c>
      <c r="G9197" s="1">
        <f t="shared" si="143"/>
        <v>1.5303</v>
      </c>
      <c r="H9197" s="1">
        <v>1.54</v>
      </c>
      <c r="I9197" s="1">
        <v>1.5290999999999999</v>
      </c>
      <c r="J9197" s="1">
        <v>1.5388999999999999</v>
      </c>
      <c r="K9197" s="1">
        <f>(Таблица1[[#This Row],[Столбец7]]-Таблица1[[#This Row],[Столбец4]])*10000</f>
        <v>85.999999999999403</v>
      </c>
    </row>
    <row r="9198" spans="1:11" x14ac:dyDescent="0.2">
      <c r="A9198">
        <v>2007</v>
      </c>
      <c r="B9198" t="str">
        <f>CONCATENATE("01.","01",".",Таблица1[[#This Row],[Столбец1]])</f>
        <v>01.01.2007</v>
      </c>
      <c r="C9198" t="str">
        <f>CONCATENATE(Таблица1[[#This Row],[Столбец3]],".",Таблица1[[#This Row],[Столбец2]],".",Таблица1[[#This Row],[Столбец1]])</f>
        <v>16.4.2007</v>
      </c>
      <c r="D9198">
        <f>DAYS360(Таблица1[[#This Row],[Столбец13]],Таблица1[[#This Row],[Столбец14]],TRUE)+1</f>
        <v>106</v>
      </c>
      <c r="E9198">
        <v>4</v>
      </c>
      <c r="F9198">
        <v>16</v>
      </c>
      <c r="G9198" s="1">
        <f t="shared" si="143"/>
        <v>1.5388999999999999</v>
      </c>
      <c r="H9198" s="1">
        <v>1.5427999999999999</v>
      </c>
      <c r="I9198" s="1">
        <v>1.5304</v>
      </c>
      <c r="J9198" s="1">
        <v>1.5314000000000001</v>
      </c>
      <c r="K9198" s="1">
        <f>(Таблица1[[#This Row],[Столбец7]]-Таблица1[[#This Row],[Столбец4]])*10000</f>
        <v>-74.999999999998408</v>
      </c>
    </row>
    <row r="9199" spans="1:11" x14ac:dyDescent="0.2">
      <c r="A9199">
        <v>2007</v>
      </c>
      <c r="B9199" t="str">
        <f>CONCATENATE("01.","01",".",Таблица1[[#This Row],[Столбец1]])</f>
        <v>01.01.2007</v>
      </c>
      <c r="C9199" t="str">
        <f>CONCATENATE(Таблица1[[#This Row],[Столбец3]],".",Таблица1[[#This Row],[Столбец2]],".",Таблица1[[#This Row],[Столбец1]])</f>
        <v>17.4.2007</v>
      </c>
      <c r="D9199">
        <f>DAYS360(Таблица1[[#This Row],[Столбец13]],Таблица1[[#This Row],[Столбец14]],TRUE)+1</f>
        <v>107</v>
      </c>
      <c r="E9199">
        <v>4</v>
      </c>
      <c r="F9199">
        <v>17</v>
      </c>
      <c r="G9199" s="1">
        <f t="shared" si="143"/>
        <v>1.5314000000000001</v>
      </c>
      <c r="H9199" s="1">
        <v>1.5359</v>
      </c>
      <c r="I9199" s="1">
        <v>1.5305</v>
      </c>
      <c r="J9199" s="1">
        <v>1.5353000000000001</v>
      </c>
      <c r="K9199" s="1">
        <f>(Таблица1[[#This Row],[Столбец7]]-Таблица1[[#This Row],[Столбец4]])*10000</f>
        <v>39.000000000000142</v>
      </c>
    </row>
    <row r="9200" spans="1:11" x14ac:dyDescent="0.2">
      <c r="A9200">
        <v>2007</v>
      </c>
      <c r="B9200" t="str">
        <f>CONCATENATE("01.","01",".",Таблица1[[#This Row],[Столбец1]])</f>
        <v>01.01.2007</v>
      </c>
      <c r="C9200" t="str">
        <f>CONCATENATE(Таблица1[[#This Row],[Столбец3]],".",Таблица1[[#This Row],[Столбец2]],".",Таблица1[[#This Row],[Столбец1]])</f>
        <v>18.4.2007</v>
      </c>
      <c r="D9200">
        <f>DAYS360(Таблица1[[#This Row],[Столбец13]],Таблица1[[#This Row],[Столбец14]],TRUE)+1</f>
        <v>108</v>
      </c>
      <c r="E9200">
        <v>4</v>
      </c>
      <c r="F9200">
        <v>18</v>
      </c>
      <c r="G9200" s="1">
        <f t="shared" si="143"/>
        <v>1.5353000000000001</v>
      </c>
      <c r="H9200" s="1">
        <v>1.5405</v>
      </c>
      <c r="I9200" s="1">
        <v>1.5301</v>
      </c>
      <c r="J9200" s="1">
        <v>1.534</v>
      </c>
      <c r="K9200" s="1">
        <f>(Таблица1[[#This Row],[Столбец7]]-Таблица1[[#This Row],[Столбец4]])*10000</f>
        <v>-13.000000000000789</v>
      </c>
    </row>
    <row r="9201" spans="1:11" x14ac:dyDescent="0.2">
      <c r="A9201">
        <v>2007</v>
      </c>
      <c r="B9201" t="str">
        <f>CONCATENATE("01.","01",".",Таблица1[[#This Row],[Столбец1]])</f>
        <v>01.01.2007</v>
      </c>
      <c r="C9201" t="str">
        <f>CONCATENATE(Таблица1[[#This Row],[Столбец3]],".",Таблица1[[#This Row],[Столбец2]],".",Таблица1[[#This Row],[Столбец1]])</f>
        <v>19.4.2007</v>
      </c>
      <c r="D9201">
        <f>DAYS360(Таблица1[[#This Row],[Столбец13]],Таблица1[[#This Row],[Столбец14]],TRUE)+1</f>
        <v>109</v>
      </c>
      <c r="E9201">
        <v>4</v>
      </c>
      <c r="F9201">
        <v>19</v>
      </c>
      <c r="G9201" s="1">
        <f t="shared" si="143"/>
        <v>1.534</v>
      </c>
      <c r="H9201" s="1">
        <v>1.5382</v>
      </c>
      <c r="I9201" s="1">
        <v>1.5265</v>
      </c>
      <c r="J9201" s="1">
        <v>1.5376000000000001</v>
      </c>
      <c r="K9201" s="1">
        <f>(Таблица1[[#This Row],[Столбец7]]-Таблица1[[#This Row],[Столбец4]])*10000</f>
        <v>36.000000000000476</v>
      </c>
    </row>
    <row r="9202" spans="1:11" x14ac:dyDescent="0.2">
      <c r="A9202">
        <v>2007</v>
      </c>
      <c r="B9202" t="str">
        <f>CONCATENATE("01.","01",".",Таблица1[[#This Row],[Столбец1]])</f>
        <v>01.01.2007</v>
      </c>
      <c r="C9202" t="str">
        <f>CONCATENATE(Таблица1[[#This Row],[Столбец3]],".",Таблица1[[#This Row],[Столбец2]],".",Таблица1[[#This Row],[Столбец1]])</f>
        <v>20.4.2007</v>
      </c>
      <c r="D9202">
        <f>DAYS360(Таблица1[[#This Row],[Столбец13]],Таблица1[[#This Row],[Столбец14]],TRUE)+1</f>
        <v>110</v>
      </c>
      <c r="E9202">
        <v>4</v>
      </c>
      <c r="F9202">
        <v>20</v>
      </c>
      <c r="G9202" s="1">
        <f t="shared" si="143"/>
        <v>1.5376000000000001</v>
      </c>
      <c r="H9202" s="1">
        <v>1.5394000000000001</v>
      </c>
      <c r="I9202" s="1">
        <v>1.5246999999999999</v>
      </c>
      <c r="J9202" s="1">
        <v>1.5266999999999999</v>
      </c>
      <c r="K9202" s="1">
        <f>(Таблица1[[#This Row],[Столбец7]]-Таблица1[[#This Row],[Столбец4]])*10000</f>
        <v>-109.00000000000132</v>
      </c>
    </row>
    <row r="9203" spans="1:11" x14ac:dyDescent="0.2">
      <c r="A9203">
        <v>2007</v>
      </c>
      <c r="B9203" t="str">
        <f>CONCATENATE("01.","01",".",Таблица1[[#This Row],[Столбец1]])</f>
        <v>01.01.2007</v>
      </c>
      <c r="C9203" t="str">
        <f>CONCATENATE(Таблица1[[#This Row],[Столбец3]],".",Таблица1[[#This Row],[Столбец2]],".",Таблица1[[#This Row],[Столбец1]])</f>
        <v>23.4.2007</v>
      </c>
      <c r="D9203">
        <f>DAYS360(Таблица1[[#This Row],[Столбец13]],Таблица1[[#This Row],[Столбец14]],TRUE)+1</f>
        <v>113</v>
      </c>
      <c r="E9203">
        <v>4</v>
      </c>
      <c r="F9203">
        <v>23</v>
      </c>
      <c r="G9203" s="1">
        <f t="shared" si="143"/>
        <v>1.5266999999999999</v>
      </c>
      <c r="H9203" s="1">
        <v>1.5278</v>
      </c>
      <c r="I9203" s="1">
        <v>1.5206999999999999</v>
      </c>
      <c r="J9203" s="1">
        <v>1.5225</v>
      </c>
      <c r="K9203" s="1">
        <f>(Таблица1[[#This Row],[Столбец7]]-Таблица1[[#This Row],[Столбец4]])*10000</f>
        <v>-41.999999999999815</v>
      </c>
    </row>
    <row r="9204" spans="1:11" x14ac:dyDescent="0.2">
      <c r="A9204">
        <v>2007</v>
      </c>
      <c r="B9204" t="str">
        <f>CONCATENATE("01.","01",".",Таблица1[[#This Row],[Столбец1]])</f>
        <v>01.01.2007</v>
      </c>
      <c r="C9204" t="str">
        <f>CONCATENATE(Таблица1[[#This Row],[Столбец3]],".",Таблица1[[#This Row],[Столбец2]],".",Таблица1[[#This Row],[Столбец1]])</f>
        <v>24.4.2007</v>
      </c>
      <c r="D9204">
        <f>DAYS360(Таблица1[[#This Row],[Столбец13]],Таблица1[[#This Row],[Столбец14]],TRUE)+1</f>
        <v>114</v>
      </c>
      <c r="E9204">
        <v>4</v>
      </c>
      <c r="F9204">
        <v>24</v>
      </c>
      <c r="G9204" s="1">
        <f t="shared" si="143"/>
        <v>1.5225</v>
      </c>
      <c r="H9204" s="1">
        <v>1.5309999999999999</v>
      </c>
      <c r="I9204" s="1">
        <v>1.518</v>
      </c>
      <c r="J9204" s="1">
        <v>1.5295000000000001</v>
      </c>
      <c r="K9204" s="1">
        <f>(Таблица1[[#This Row],[Столбец7]]-Таблица1[[#This Row],[Столбец4]])*10000</f>
        <v>70.000000000001165</v>
      </c>
    </row>
    <row r="9205" spans="1:11" x14ac:dyDescent="0.2">
      <c r="A9205">
        <v>2007</v>
      </c>
      <c r="B9205" t="str">
        <f>CONCATENATE("01.","01",".",Таблица1[[#This Row],[Столбец1]])</f>
        <v>01.01.2007</v>
      </c>
      <c r="C9205" t="str">
        <f>CONCATENATE(Таблица1[[#This Row],[Столбец3]],".",Таблица1[[#This Row],[Столбец2]],".",Таблица1[[#This Row],[Столбец1]])</f>
        <v>25.4.2007</v>
      </c>
      <c r="D9205">
        <f>DAYS360(Таблица1[[#This Row],[Столбец13]],Таблица1[[#This Row],[Столбец14]],TRUE)+1</f>
        <v>115</v>
      </c>
      <c r="E9205">
        <v>4</v>
      </c>
      <c r="F9205">
        <v>25</v>
      </c>
      <c r="G9205" s="1">
        <f t="shared" si="143"/>
        <v>1.5295000000000001</v>
      </c>
      <c r="H9205" s="1">
        <v>1.5326</v>
      </c>
      <c r="I9205" s="1">
        <v>1.5182</v>
      </c>
      <c r="J9205" s="1">
        <v>1.5210999999999999</v>
      </c>
      <c r="K9205" s="1">
        <f>(Таблица1[[#This Row],[Столбец7]]-Таблица1[[#This Row],[Столбец4]])*10000</f>
        <v>-84.000000000001847</v>
      </c>
    </row>
    <row r="9206" spans="1:11" x14ac:dyDescent="0.2">
      <c r="A9206">
        <v>2007</v>
      </c>
      <c r="B9206" t="str">
        <f>CONCATENATE("01.","01",".",Таблица1[[#This Row],[Столбец1]])</f>
        <v>01.01.2007</v>
      </c>
      <c r="C9206" t="str">
        <f>CONCATENATE(Таблица1[[#This Row],[Столбец3]],".",Таблица1[[#This Row],[Столбец2]],".",Таблица1[[#This Row],[Столбец1]])</f>
        <v>26.4.2007</v>
      </c>
      <c r="D9206">
        <f>DAYS360(Таблица1[[#This Row],[Столбец13]],Таблица1[[#This Row],[Столбец14]],TRUE)+1</f>
        <v>116</v>
      </c>
      <c r="E9206">
        <v>4</v>
      </c>
      <c r="F9206">
        <v>26</v>
      </c>
      <c r="G9206" s="1">
        <f t="shared" si="143"/>
        <v>1.5210999999999999</v>
      </c>
      <c r="H9206" s="1">
        <v>1.5262</v>
      </c>
      <c r="I9206" s="1">
        <v>1.5196000000000001</v>
      </c>
      <c r="J9206" s="1">
        <v>1.5246999999999999</v>
      </c>
      <c r="K9206" s="1">
        <f>(Таблица1[[#This Row],[Столбец7]]-Таблица1[[#This Row],[Столбец4]])*10000</f>
        <v>36.000000000000476</v>
      </c>
    </row>
    <row r="9207" spans="1:11" x14ac:dyDescent="0.2">
      <c r="A9207">
        <v>2007</v>
      </c>
      <c r="B9207" t="str">
        <f>CONCATENATE("01.","01",".",Таблица1[[#This Row],[Столбец1]])</f>
        <v>01.01.2007</v>
      </c>
      <c r="C9207" t="str">
        <f>CONCATENATE(Таблица1[[#This Row],[Столбец3]],".",Таблица1[[#This Row],[Столбец2]],".",Таблица1[[#This Row],[Столбец1]])</f>
        <v>27.4.2007</v>
      </c>
      <c r="D9207">
        <f>DAYS360(Таблица1[[#This Row],[Столбец13]],Таблица1[[#This Row],[Столбец14]],TRUE)+1</f>
        <v>117</v>
      </c>
      <c r="E9207">
        <v>4</v>
      </c>
      <c r="F9207">
        <v>27</v>
      </c>
      <c r="G9207" s="1">
        <f t="shared" si="143"/>
        <v>1.5246999999999999</v>
      </c>
      <c r="H9207" s="1">
        <v>1.5266999999999999</v>
      </c>
      <c r="I9207" s="1">
        <v>1.5186999999999999</v>
      </c>
      <c r="J9207" s="1">
        <v>1.5234000000000001</v>
      </c>
      <c r="K9207" s="1">
        <f>(Таблица1[[#This Row],[Столбец7]]-Таблица1[[#This Row],[Столбец4]])*10000</f>
        <v>-12.999999999998568</v>
      </c>
    </row>
    <row r="9208" spans="1:11" x14ac:dyDescent="0.2">
      <c r="A9208">
        <v>2007</v>
      </c>
      <c r="B9208" t="str">
        <f>CONCATENATE("01.","01",".",Таблица1[[#This Row],[Столбец1]])</f>
        <v>01.01.2007</v>
      </c>
      <c r="C9208" t="str">
        <f>CONCATENATE(Таблица1[[#This Row],[Столбец3]],".",Таблица1[[#This Row],[Столбец2]],".",Таблица1[[#This Row],[Столбец1]])</f>
        <v>30.4.2007</v>
      </c>
      <c r="D9208">
        <f>DAYS360(Таблица1[[#This Row],[Столбец13]],Таблица1[[#This Row],[Столбец14]],TRUE)+1</f>
        <v>120</v>
      </c>
      <c r="E9208">
        <v>4</v>
      </c>
      <c r="F9208">
        <v>30</v>
      </c>
      <c r="G9208" s="1">
        <f t="shared" si="143"/>
        <v>1.5234000000000001</v>
      </c>
      <c r="H9208" s="1">
        <v>1.5233000000000001</v>
      </c>
      <c r="I9208" s="1">
        <v>1.5082</v>
      </c>
      <c r="J9208" s="1">
        <v>1.5138</v>
      </c>
      <c r="K9208" s="1">
        <f>(Таблица1[[#This Row],[Столбец7]]-Таблица1[[#This Row],[Столбец4]])*10000</f>
        <v>-96.000000000000526</v>
      </c>
    </row>
    <row r="9209" spans="1:11" x14ac:dyDescent="0.2">
      <c r="A9209">
        <v>2007</v>
      </c>
      <c r="B9209" t="str">
        <f>CONCATENATE("01.","01",".",Таблица1[[#This Row],[Столбец1]])</f>
        <v>01.01.2007</v>
      </c>
      <c r="C9209" t="str">
        <f>CONCATENATE(Таблица1[[#This Row],[Столбец3]],".",Таблица1[[#This Row],[Столбец2]],".",Таблица1[[#This Row],[Столбец1]])</f>
        <v>1.5.2007</v>
      </c>
      <c r="D9209">
        <f>DAYS360(Таблица1[[#This Row],[Столбец13]],Таблица1[[#This Row],[Столбец14]],TRUE)+1</f>
        <v>121</v>
      </c>
      <c r="E9209">
        <v>5</v>
      </c>
      <c r="F9209">
        <v>1</v>
      </c>
      <c r="G9209" s="1">
        <f t="shared" si="143"/>
        <v>1.5138</v>
      </c>
      <c r="H9209" s="1">
        <v>1.5164</v>
      </c>
      <c r="I9209" s="1">
        <v>1.5056</v>
      </c>
      <c r="J9209" s="1">
        <v>1.5114000000000001</v>
      </c>
      <c r="K9209" s="1">
        <f>(Таблица1[[#This Row],[Столбец7]]-Таблица1[[#This Row],[Столбец4]])*10000</f>
        <v>-23.999999999999577</v>
      </c>
    </row>
    <row r="9210" spans="1:11" x14ac:dyDescent="0.2">
      <c r="A9210">
        <v>2007</v>
      </c>
      <c r="B9210" t="str">
        <f>CONCATENATE("01.","01",".",Таблица1[[#This Row],[Столбец1]])</f>
        <v>01.01.2007</v>
      </c>
      <c r="C9210" t="str">
        <f>CONCATENATE(Таблица1[[#This Row],[Столбец3]],".",Таблица1[[#This Row],[Столбец2]],".",Таблица1[[#This Row],[Столбец1]])</f>
        <v>2.5.2007</v>
      </c>
      <c r="D9210">
        <f>DAYS360(Таблица1[[#This Row],[Столбец13]],Таблица1[[#This Row],[Столбец14]],TRUE)+1</f>
        <v>122</v>
      </c>
      <c r="E9210">
        <v>5</v>
      </c>
      <c r="F9210">
        <v>2</v>
      </c>
      <c r="G9210" s="1">
        <f t="shared" si="143"/>
        <v>1.5114000000000001</v>
      </c>
      <c r="H9210" s="1">
        <v>1.5128999999999999</v>
      </c>
      <c r="I9210" s="1">
        <v>1.5031000000000001</v>
      </c>
      <c r="J9210" s="1">
        <v>1.5039</v>
      </c>
      <c r="K9210" s="1">
        <f>(Таблица1[[#This Row],[Столбец7]]-Таблица1[[#This Row],[Столбец4]])*10000</f>
        <v>-75.000000000000625</v>
      </c>
    </row>
    <row r="9211" spans="1:11" x14ac:dyDescent="0.2">
      <c r="A9211">
        <v>2007</v>
      </c>
      <c r="B9211" t="str">
        <f>CONCATENATE("01.","01",".",Таблица1[[#This Row],[Столбец1]])</f>
        <v>01.01.2007</v>
      </c>
      <c r="C9211" t="str">
        <f>CONCATENATE(Таблица1[[#This Row],[Столбец3]],".",Таблица1[[#This Row],[Столбец2]],".",Таблица1[[#This Row],[Столбец1]])</f>
        <v>3.5.2007</v>
      </c>
      <c r="D9211">
        <f>DAYS360(Таблица1[[#This Row],[Столбец13]],Таблица1[[#This Row],[Столбец14]],TRUE)+1</f>
        <v>123</v>
      </c>
      <c r="E9211">
        <v>5</v>
      </c>
      <c r="F9211">
        <v>3</v>
      </c>
      <c r="G9211" s="1">
        <f t="shared" si="143"/>
        <v>1.5039</v>
      </c>
      <c r="H9211" s="1">
        <v>1.5091000000000001</v>
      </c>
      <c r="I9211" s="1">
        <v>1.4985999999999999</v>
      </c>
      <c r="J9211" s="1">
        <v>1.5004999999999999</v>
      </c>
      <c r="K9211" s="1">
        <f>(Таблица1[[#This Row],[Столбец7]]-Таблица1[[#This Row],[Столбец4]])*10000</f>
        <v>-34.000000000000696</v>
      </c>
    </row>
    <row r="9212" spans="1:11" x14ac:dyDescent="0.2">
      <c r="A9212">
        <v>2007</v>
      </c>
      <c r="B9212" t="str">
        <f>CONCATENATE("01.","01",".",Таблица1[[#This Row],[Столбец1]])</f>
        <v>01.01.2007</v>
      </c>
      <c r="C9212" t="str">
        <f>CONCATENATE(Таблица1[[#This Row],[Столбец3]],".",Таблица1[[#This Row],[Столбец2]],".",Таблица1[[#This Row],[Столбец1]])</f>
        <v>4.5.2007</v>
      </c>
      <c r="D9212">
        <f>DAYS360(Таблица1[[#This Row],[Столбец13]],Таблица1[[#This Row],[Столбец14]],TRUE)+1</f>
        <v>124</v>
      </c>
      <c r="E9212">
        <v>5</v>
      </c>
      <c r="F9212">
        <v>4</v>
      </c>
      <c r="G9212" s="1">
        <f t="shared" si="143"/>
        <v>1.5004999999999999</v>
      </c>
      <c r="H9212" s="1">
        <v>1.5055000000000001</v>
      </c>
      <c r="I9212" s="1">
        <v>1.4968999999999999</v>
      </c>
      <c r="J9212" s="1">
        <v>1.5052000000000001</v>
      </c>
      <c r="K9212" s="1">
        <f>(Таблица1[[#This Row],[Столбец7]]-Таблица1[[#This Row],[Столбец4]])*10000</f>
        <v>47.000000000001485</v>
      </c>
    </row>
    <row r="9213" spans="1:11" x14ac:dyDescent="0.2">
      <c r="A9213">
        <v>2007</v>
      </c>
      <c r="B9213" t="str">
        <f>CONCATENATE("01.","01",".",Таблица1[[#This Row],[Столбец1]])</f>
        <v>01.01.2007</v>
      </c>
      <c r="C9213" t="str">
        <f>CONCATENATE(Таблица1[[#This Row],[Столбец3]],".",Таблица1[[#This Row],[Столбец2]],".",Таблица1[[#This Row],[Столбец1]])</f>
        <v>7.5.2007</v>
      </c>
      <c r="D9213">
        <f>DAYS360(Таблица1[[#This Row],[Столбец13]],Таблица1[[#This Row],[Столбец14]],TRUE)+1</f>
        <v>127</v>
      </c>
      <c r="E9213">
        <v>5</v>
      </c>
      <c r="F9213">
        <v>7</v>
      </c>
      <c r="G9213" s="1">
        <f t="shared" si="143"/>
        <v>1.5052000000000001</v>
      </c>
      <c r="H9213" s="1">
        <v>1.5065</v>
      </c>
      <c r="I9213" s="1">
        <v>1.4976</v>
      </c>
      <c r="J9213" s="1">
        <v>1.4981</v>
      </c>
      <c r="K9213" s="1">
        <f>(Таблица1[[#This Row],[Столбец7]]-Таблица1[[#This Row],[Столбец4]])*10000</f>
        <v>-71.000000000001066</v>
      </c>
    </row>
    <row r="9214" spans="1:11" x14ac:dyDescent="0.2">
      <c r="A9214">
        <v>2007</v>
      </c>
      <c r="B9214" t="str">
        <f>CONCATENATE("01.","01",".",Таблица1[[#This Row],[Столбец1]])</f>
        <v>01.01.2007</v>
      </c>
      <c r="C9214" t="str">
        <f>CONCATENATE(Таблица1[[#This Row],[Столбец3]],".",Таблица1[[#This Row],[Столбец2]],".",Таблица1[[#This Row],[Столбец1]])</f>
        <v>8.5.2007</v>
      </c>
      <c r="D9214">
        <f>DAYS360(Таблица1[[#This Row],[Столбец13]],Таблица1[[#This Row],[Столбец14]],TRUE)+1</f>
        <v>128</v>
      </c>
      <c r="E9214">
        <v>5</v>
      </c>
      <c r="F9214">
        <v>8</v>
      </c>
      <c r="G9214" s="1">
        <f t="shared" si="143"/>
        <v>1.4981</v>
      </c>
      <c r="H9214" s="1">
        <v>1.4999</v>
      </c>
      <c r="I9214" s="1">
        <v>1.4926999999999999</v>
      </c>
      <c r="J9214" s="1">
        <v>1.4982</v>
      </c>
      <c r="K9214" s="1">
        <f>(Таблица1[[#This Row],[Столбец7]]-Таблица1[[#This Row],[Столбец4]])*10000</f>
        <v>0.99999999999988987</v>
      </c>
    </row>
    <row r="9215" spans="1:11" x14ac:dyDescent="0.2">
      <c r="A9215">
        <v>2007</v>
      </c>
      <c r="B9215" t="str">
        <f>CONCATENATE("01.","01",".",Таблица1[[#This Row],[Столбец1]])</f>
        <v>01.01.2007</v>
      </c>
      <c r="C9215" t="str">
        <f>CONCATENATE(Таблица1[[#This Row],[Столбец3]],".",Таблица1[[#This Row],[Столбец2]],".",Таблица1[[#This Row],[Столбец1]])</f>
        <v>9.5.2007</v>
      </c>
      <c r="D9215">
        <f>DAYS360(Таблица1[[#This Row],[Столбец13]],Таблица1[[#This Row],[Столбец14]],TRUE)+1</f>
        <v>129</v>
      </c>
      <c r="E9215">
        <v>5</v>
      </c>
      <c r="F9215">
        <v>9</v>
      </c>
      <c r="G9215" s="1">
        <f t="shared" si="143"/>
        <v>1.4982</v>
      </c>
      <c r="H9215" s="1">
        <v>1.5022</v>
      </c>
      <c r="I9215" s="1">
        <v>1.4936</v>
      </c>
      <c r="J9215" s="1">
        <v>1.4957</v>
      </c>
      <c r="K9215" s="1">
        <f>(Таблица1[[#This Row],[Столбец7]]-Таблица1[[#This Row],[Столбец4]])*10000</f>
        <v>-24.999999999999467</v>
      </c>
    </row>
    <row r="9216" spans="1:11" x14ac:dyDescent="0.2">
      <c r="A9216">
        <v>2007</v>
      </c>
      <c r="B9216" t="str">
        <f>CONCATENATE("01.","01",".",Таблица1[[#This Row],[Столбец1]])</f>
        <v>01.01.2007</v>
      </c>
      <c r="C9216" t="str">
        <f>CONCATENATE(Таблица1[[#This Row],[Столбец3]],".",Таблица1[[#This Row],[Столбец2]],".",Таблица1[[#This Row],[Столбец1]])</f>
        <v>10.5.2007</v>
      </c>
      <c r="D9216">
        <f>DAYS360(Таблица1[[#This Row],[Столбец13]],Таблица1[[#This Row],[Столбец14]],TRUE)+1</f>
        <v>130</v>
      </c>
      <c r="E9216">
        <v>5</v>
      </c>
      <c r="F9216">
        <v>10</v>
      </c>
      <c r="G9216" s="1">
        <f t="shared" si="143"/>
        <v>1.4957</v>
      </c>
      <c r="H9216" s="1">
        <v>1.5016</v>
      </c>
      <c r="I9216" s="1">
        <v>1.4939</v>
      </c>
      <c r="J9216" s="1">
        <v>1.498</v>
      </c>
      <c r="K9216" s="1">
        <f>(Таблица1[[#This Row],[Столбец7]]-Таблица1[[#This Row],[Столбец4]])*10000</f>
        <v>22.999999999999687</v>
      </c>
    </row>
    <row r="9217" spans="1:11" x14ac:dyDescent="0.2">
      <c r="A9217">
        <v>2007</v>
      </c>
      <c r="B9217" t="str">
        <f>CONCATENATE("01.","01",".",Таблица1[[#This Row],[Столбец1]])</f>
        <v>01.01.2007</v>
      </c>
      <c r="C9217" t="str">
        <f>CONCATENATE(Таблица1[[#This Row],[Столбец3]],".",Таблица1[[#This Row],[Столбец2]],".",Таблица1[[#This Row],[Столбец1]])</f>
        <v>11.5.2007</v>
      </c>
      <c r="D9217">
        <f>DAYS360(Таблица1[[#This Row],[Столбец13]],Таблица1[[#This Row],[Столбец14]],TRUE)+1</f>
        <v>131</v>
      </c>
      <c r="E9217">
        <v>5</v>
      </c>
      <c r="F9217">
        <v>11</v>
      </c>
      <c r="G9217" s="1">
        <f t="shared" si="143"/>
        <v>1.498</v>
      </c>
      <c r="H9217" s="1">
        <v>1.5076000000000001</v>
      </c>
      <c r="I9217" s="1">
        <v>1.4951000000000001</v>
      </c>
      <c r="J9217" s="1">
        <v>1.5017</v>
      </c>
      <c r="K9217" s="1">
        <f>(Таблица1[[#This Row],[Столбец7]]-Таблица1[[#This Row],[Столбец4]])*10000</f>
        <v>37.000000000000369</v>
      </c>
    </row>
    <row r="9218" spans="1:11" x14ac:dyDescent="0.2">
      <c r="A9218">
        <v>2007</v>
      </c>
      <c r="B9218" t="str">
        <f>CONCATENATE("01.","01",".",Таблица1[[#This Row],[Столбец1]])</f>
        <v>01.01.2007</v>
      </c>
      <c r="C9218" t="str">
        <f>CONCATENATE(Таблица1[[#This Row],[Столбец3]],".",Таблица1[[#This Row],[Столбец2]],".",Таблица1[[#This Row],[Столбец1]])</f>
        <v>14.5.2007</v>
      </c>
      <c r="D9218">
        <f>DAYS360(Таблица1[[#This Row],[Столбец13]],Таблица1[[#This Row],[Столбец14]],TRUE)+1</f>
        <v>134</v>
      </c>
      <c r="E9218">
        <v>5</v>
      </c>
      <c r="F9218">
        <v>14</v>
      </c>
      <c r="G9218" s="1">
        <f t="shared" ref="G9218:G9281" si="144">J9217</f>
        <v>1.5017</v>
      </c>
      <c r="H9218" s="1">
        <v>1.5061</v>
      </c>
      <c r="I9218" s="1">
        <v>1.4965999999999999</v>
      </c>
      <c r="J9218" s="1">
        <v>1.4973000000000001</v>
      </c>
      <c r="K9218" s="1">
        <f>(Таблица1[[#This Row],[Столбец7]]-Таблица1[[#This Row],[Столбец4]])*10000</f>
        <v>-43.999999999999595</v>
      </c>
    </row>
    <row r="9219" spans="1:11" x14ac:dyDescent="0.2">
      <c r="A9219">
        <v>2007</v>
      </c>
      <c r="B9219" t="str">
        <f>CONCATENATE("01.","01",".",Таблица1[[#This Row],[Столбец1]])</f>
        <v>01.01.2007</v>
      </c>
      <c r="C9219" t="str">
        <f>CONCATENATE(Таблица1[[#This Row],[Столбец3]],".",Таблица1[[#This Row],[Столбец2]],".",Таблица1[[#This Row],[Столбец1]])</f>
        <v>15.5.2007</v>
      </c>
      <c r="D9219">
        <f>DAYS360(Таблица1[[#This Row],[Столбец13]],Таблица1[[#This Row],[Столбец14]],TRUE)+1</f>
        <v>135</v>
      </c>
      <c r="E9219">
        <v>5</v>
      </c>
      <c r="F9219">
        <v>15</v>
      </c>
      <c r="G9219" s="1">
        <f t="shared" si="144"/>
        <v>1.4973000000000001</v>
      </c>
      <c r="H9219" s="1">
        <v>1.4993000000000001</v>
      </c>
      <c r="I9219" s="1">
        <v>1.4871000000000001</v>
      </c>
      <c r="J9219" s="1">
        <v>1.4928999999999999</v>
      </c>
      <c r="K9219" s="1">
        <f>(Таблица1[[#This Row],[Столбец7]]-Таблица1[[#This Row],[Столбец4]])*10000</f>
        <v>-44.000000000001819</v>
      </c>
    </row>
    <row r="9220" spans="1:11" x14ac:dyDescent="0.2">
      <c r="A9220">
        <v>2007</v>
      </c>
      <c r="B9220" t="str">
        <f>CONCATENATE("01.","01",".",Таблица1[[#This Row],[Столбец1]])</f>
        <v>01.01.2007</v>
      </c>
      <c r="C9220" t="str">
        <f>CONCATENATE(Таблица1[[#This Row],[Столбец3]],".",Таблица1[[#This Row],[Столбец2]],".",Таблица1[[#This Row],[Столбец1]])</f>
        <v>16.5.2007</v>
      </c>
      <c r="D9220">
        <f>DAYS360(Таблица1[[#This Row],[Столбец13]],Таблица1[[#This Row],[Столбец14]],TRUE)+1</f>
        <v>136</v>
      </c>
      <c r="E9220">
        <v>5</v>
      </c>
      <c r="F9220">
        <v>16</v>
      </c>
      <c r="G9220" s="1">
        <f t="shared" si="144"/>
        <v>1.4928999999999999</v>
      </c>
      <c r="H9220" s="1">
        <v>1.4967999999999999</v>
      </c>
      <c r="I9220" s="1">
        <v>1.4902</v>
      </c>
      <c r="J9220" s="1">
        <v>1.4918</v>
      </c>
      <c r="K9220" s="1">
        <f>(Таблица1[[#This Row],[Столбец7]]-Таблица1[[#This Row],[Столбец4]])*10000</f>
        <v>-10.999999999998789</v>
      </c>
    </row>
    <row r="9221" spans="1:11" x14ac:dyDescent="0.2">
      <c r="A9221">
        <v>2007</v>
      </c>
      <c r="B9221" t="str">
        <f>CONCATENATE("01.","01",".",Таблица1[[#This Row],[Столбец1]])</f>
        <v>01.01.2007</v>
      </c>
      <c r="C9221" t="str">
        <f>CONCATENATE(Таблица1[[#This Row],[Столбец3]],".",Таблица1[[#This Row],[Столбец2]],".",Таблица1[[#This Row],[Столбец1]])</f>
        <v>17.5.2007</v>
      </c>
      <c r="D9221">
        <f>DAYS360(Таблица1[[#This Row],[Столбец13]],Таблица1[[#This Row],[Столбец14]],TRUE)+1</f>
        <v>137</v>
      </c>
      <c r="E9221">
        <v>5</v>
      </c>
      <c r="F9221">
        <v>17</v>
      </c>
      <c r="G9221" s="1">
        <f t="shared" si="144"/>
        <v>1.4918</v>
      </c>
      <c r="H9221" s="1">
        <v>1.4955000000000001</v>
      </c>
      <c r="I9221" s="1">
        <v>1.48</v>
      </c>
      <c r="J9221" s="1">
        <v>1.4837</v>
      </c>
      <c r="K9221" s="1">
        <f>(Таблица1[[#This Row],[Столбец7]]-Таблица1[[#This Row],[Столбец4]])*10000</f>
        <v>-80.999999999999957</v>
      </c>
    </row>
    <row r="9222" spans="1:11" x14ac:dyDescent="0.2">
      <c r="A9222">
        <v>2007</v>
      </c>
      <c r="B9222" t="str">
        <f>CONCATENATE("01.","01",".",Таблица1[[#This Row],[Столбец1]])</f>
        <v>01.01.2007</v>
      </c>
      <c r="C9222" t="str">
        <f>CONCATENATE(Таблица1[[#This Row],[Столбец3]],".",Таблица1[[#This Row],[Столбец2]],".",Таблица1[[#This Row],[Столбец1]])</f>
        <v>18.5.2007</v>
      </c>
      <c r="D9222">
        <f>DAYS360(Таблица1[[#This Row],[Столбец13]],Таблица1[[#This Row],[Столбец14]],TRUE)+1</f>
        <v>138</v>
      </c>
      <c r="E9222">
        <v>5</v>
      </c>
      <c r="F9222">
        <v>18</v>
      </c>
      <c r="G9222" s="1">
        <f t="shared" si="144"/>
        <v>1.4837</v>
      </c>
      <c r="H9222" s="1">
        <v>1.4844999999999999</v>
      </c>
      <c r="I9222" s="1">
        <v>1.4694</v>
      </c>
      <c r="J9222" s="1">
        <v>1.47</v>
      </c>
      <c r="K9222" s="1">
        <f>(Таблица1[[#This Row],[Столбец7]]-Таблица1[[#This Row],[Столбец4]])*10000</f>
        <v>-137.00000000000045</v>
      </c>
    </row>
    <row r="9223" spans="1:11" x14ac:dyDescent="0.2">
      <c r="A9223">
        <v>2007</v>
      </c>
      <c r="B9223" t="str">
        <f>CONCATENATE("01.","01",".",Таблица1[[#This Row],[Столбец1]])</f>
        <v>01.01.2007</v>
      </c>
      <c r="C9223" t="str">
        <f>CONCATENATE(Таблица1[[#This Row],[Столбец3]],".",Таблица1[[#This Row],[Столбец2]],".",Таблица1[[#This Row],[Столбец1]])</f>
        <v>21.5.2007</v>
      </c>
      <c r="D9223">
        <f>DAYS360(Таблица1[[#This Row],[Столбец13]],Таблица1[[#This Row],[Столбец14]],TRUE)+1</f>
        <v>141</v>
      </c>
      <c r="E9223">
        <v>5</v>
      </c>
      <c r="F9223">
        <v>21</v>
      </c>
      <c r="G9223" s="1">
        <f t="shared" si="144"/>
        <v>1.47</v>
      </c>
      <c r="H9223" s="1">
        <v>1.4734</v>
      </c>
      <c r="I9223" s="1">
        <v>1.4578</v>
      </c>
      <c r="J9223" s="1">
        <v>1.4601999999999999</v>
      </c>
      <c r="K9223" s="1">
        <f>(Таблица1[[#This Row],[Столбец7]]-Таблица1[[#This Row],[Столбец4]])*10000</f>
        <v>-98.000000000000313</v>
      </c>
    </row>
    <row r="9224" spans="1:11" x14ac:dyDescent="0.2">
      <c r="A9224">
        <v>2007</v>
      </c>
      <c r="B9224" t="str">
        <f>CONCATENATE("01.","01",".",Таблица1[[#This Row],[Столбец1]])</f>
        <v>01.01.2007</v>
      </c>
      <c r="C9224" t="str">
        <f>CONCATENATE(Таблица1[[#This Row],[Столбец3]],".",Таблица1[[#This Row],[Столбец2]],".",Таблица1[[#This Row],[Столбец1]])</f>
        <v>22.5.2007</v>
      </c>
      <c r="D9224">
        <f>DAYS360(Таблица1[[#This Row],[Столбец13]],Таблица1[[#This Row],[Столбец14]],TRUE)+1</f>
        <v>142</v>
      </c>
      <c r="E9224">
        <v>5</v>
      </c>
      <c r="F9224">
        <v>22</v>
      </c>
      <c r="G9224" s="1">
        <f t="shared" si="144"/>
        <v>1.4601999999999999</v>
      </c>
      <c r="H9224" s="1">
        <v>1.4622999999999999</v>
      </c>
      <c r="I9224" s="1">
        <v>1.4571000000000001</v>
      </c>
      <c r="J9224" s="1">
        <v>1.4614</v>
      </c>
      <c r="K9224" s="1">
        <f>(Таблица1[[#This Row],[Столбец7]]-Таблица1[[#This Row],[Столбец4]])*10000</f>
        <v>12.000000000000899</v>
      </c>
    </row>
    <row r="9225" spans="1:11" x14ac:dyDescent="0.2">
      <c r="A9225">
        <v>2007</v>
      </c>
      <c r="B9225" t="str">
        <f>CONCATENATE("01.","01",".",Таблица1[[#This Row],[Столбец1]])</f>
        <v>01.01.2007</v>
      </c>
      <c r="C9225" t="str">
        <f>CONCATENATE(Таблица1[[#This Row],[Столбец3]],".",Таблица1[[#This Row],[Столбец2]],".",Таблица1[[#This Row],[Столбец1]])</f>
        <v>23.5.2007</v>
      </c>
      <c r="D9225">
        <f>DAYS360(Таблица1[[#This Row],[Столбец13]],Таблица1[[#This Row],[Столбец14]],TRUE)+1</f>
        <v>143</v>
      </c>
      <c r="E9225">
        <v>5</v>
      </c>
      <c r="F9225">
        <v>23</v>
      </c>
      <c r="G9225" s="1">
        <f t="shared" si="144"/>
        <v>1.4614</v>
      </c>
      <c r="H9225" s="1">
        <v>1.4646999999999999</v>
      </c>
      <c r="I9225" s="1">
        <v>1.4558</v>
      </c>
      <c r="J9225" s="1">
        <v>1.4570000000000001</v>
      </c>
      <c r="K9225" s="1">
        <f>(Таблица1[[#This Row],[Столбец7]]-Таблица1[[#This Row],[Столбец4]])*10000</f>
        <v>-43.999999999999595</v>
      </c>
    </row>
    <row r="9226" spans="1:11" x14ac:dyDescent="0.2">
      <c r="A9226">
        <v>2007</v>
      </c>
      <c r="B9226" t="str">
        <f>CONCATENATE("01.","01",".",Таблица1[[#This Row],[Столбец1]])</f>
        <v>01.01.2007</v>
      </c>
      <c r="C9226" t="str">
        <f>CONCATENATE(Таблица1[[#This Row],[Столбец3]],".",Таблица1[[#This Row],[Столбец2]],".",Таблица1[[#This Row],[Столбец1]])</f>
        <v>24.5.2007</v>
      </c>
      <c r="D9226">
        <f>DAYS360(Таблица1[[#This Row],[Столбец13]],Таблица1[[#This Row],[Столбец14]],TRUE)+1</f>
        <v>144</v>
      </c>
      <c r="E9226">
        <v>5</v>
      </c>
      <c r="F9226">
        <v>24</v>
      </c>
      <c r="G9226" s="1">
        <f t="shared" si="144"/>
        <v>1.4570000000000001</v>
      </c>
      <c r="H9226" s="1">
        <v>1.4581999999999999</v>
      </c>
      <c r="I9226" s="1">
        <v>1.4510000000000001</v>
      </c>
      <c r="J9226" s="1">
        <v>1.4561999999999999</v>
      </c>
      <c r="K9226" s="1">
        <f>(Таблица1[[#This Row],[Столбец7]]-Таблица1[[#This Row],[Столбец4]])*10000</f>
        <v>-8.0000000000013394</v>
      </c>
    </row>
    <row r="9227" spans="1:11" x14ac:dyDescent="0.2">
      <c r="A9227">
        <v>2007</v>
      </c>
      <c r="B9227" t="str">
        <f>CONCATENATE("01.","01",".",Таблица1[[#This Row],[Столбец1]])</f>
        <v>01.01.2007</v>
      </c>
      <c r="C9227" t="str">
        <f>CONCATENATE(Таблица1[[#This Row],[Столбец3]],".",Таблица1[[#This Row],[Столбец2]],".",Таблица1[[#This Row],[Столбец1]])</f>
        <v>25.5.2007</v>
      </c>
      <c r="D9227">
        <f>DAYS360(Таблица1[[#This Row],[Столбец13]],Таблица1[[#This Row],[Столбец14]],TRUE)+1</f>
        <v>145</v>
      </c>
      <c r="E9227">
        <v>5</v>
      </c>
      <c r="F9227">
        <v>25</v>
      </c>
      <c r="G9227" s="1">
        <f t="shared" si="144"/>
        <v>1.4561999999999999</v>
      </c>
      <c r="H9227" s="1">
        <v>1.4594</v>
      </c>
      <c r="I9227" s="1">
        <v>1.4498</v>
      </c>
      <c r="J9227" s="1">
        <v>1.4520999999999999</v>
      </c>
      <c r="K9227" s="1">
        <f>(Таблица1[[#This Row],[Столбец7]]-Таблица1[[#This Row],[Столбец4]])*10000</f>
        <v>-40.999999999999929</v>
      </c>
    </row>
    <row r="9228" spans="1:11" x14ac:dyDescent="0.2">
      <c r="A9228">
        <v>2007</v>
      </c>
      <c r="B9228" t="str">
        <f>CONCATENATE("01.","01",".",Таблица1[[#This Row],[Столбец1]])</f>
        <v>01.01.2007</v>
      </c>
      <c r="C9228" t="str">
        <f>CONCATENATE(Таблица1[[#This Row],[Столбец3]],".",Таблица1[[#This Row],[Столбец2]],".",Таблица1[[#This Row],[Столбец1]])</f>
        <v>28.5.2007</v>
      </c>
      <c r="D9228">
        <f>DAYS360(Таблица1[[#This Row],[Столбец13]],Таблица1[[#This Row],[Столбец14]],TRUE)+1</f>
        <v>148</v>
      </c>
      <c r="E9228">
        <v>5</v>
      </c>
      <c r="F9228">
        <v>28</v>
      </c>
      <c r="G9228" s="1">
        <f t="shared" si="144"/>
        <v>1.4520999999999999</v>
      </c>
      <c r="H9228" s="1">
        <v>1.4547000000000001</v>
      </c>
      <c r="I9228" s="1">
        <v>1.4507000000000001</v>
      </c>
      <c r="J9228" s="1">
        <v>1.4518</v>
      </c>
      <c r="K9228" s="1">
        <f>(Таблица1[[#This Row],[Столбец7]]-Таблица1[[#This Row],[Столбец4]])*10000</f>
        <v>-2.9999999999996696</v>
      </c>
    </row>
    <row r="9229" spans="1:11" x14ac:dyDescent="0.2">
      <c r="A9229">
        <v>2007</v>
      </c>
      <c r="B9229" t="str">
        <f>CONCATENATE("01.","01",".",Таблица1[[#This Row],[Столбец1]])</f>
        <v>01.01.2007</v>
      </c>
      <c r="C9229" t="str">
        <f>CONCATENATE(Таблица1[[#This Row],[Столбец3]],".",Таблица1[[#This Row],[Столбец2]],".",Таблица1[[#This Row],[Столбец1]])</f>
        <v>29.5.2007</v>
      </c>
      <c r="D9229">
        <f>DAYS360(Таблица1[[#This Row],[Столбец13]],Таблица1[[#This Row],[Столбец14]],TRUE)+1</f>
        <v>149</v>
      </c>
      <c r="E9229">
        <v>5</v>
      </c>
      <c r="F9229">
        <v>29</v>
      </c>
      <c r="G9229" s="1">
        <f t="shared" si="144"/>
        <v>1.4518</v>
      </c>
      <c r="H9229" s="1">
        <v>1.4621999999999999</v>
      </c>
      <c r="I9229" s="1">
        <v>1.4421999999999999</v>
      </c>
      <c r="J9229" s="1">
        <v>1.4435</v>
      </c>
      <c r="K9229" s="1">
        <f>(Таблица1[[#This Row],[Столбец7]]-Таблица1[[#This Row],[Столбец4]])*10000</f>
        <v>-82.999999999999744</v>
      </c>
    </row>
    <row r="9230" spans="1:11" x14ac:dyDescent="0.2">
      <c r="A9230">
        <v>2007</v>
      </c>
      <c r="B9230" t="str">
        <f>CONCATENATE("01.","01",".",Таблица1[[#This Row],[Столбец1]])</f>
        <v>01.01.2007</v>
      </c>
      <c r="C9230" t="str">
        <f>CONCATENATE(Таблица1[[#This Row],[Столбец3]],".",Таблица1[[#This Row],[Столбец2]],".",Таблица1[[#This Row],[Столбец1]])</f>
        <v>30.5.2007</v>
      </c>
      <c r="D9230">
        <f>DAYS360(Таблица1[[#This Row],[Столбец13]],Таблица1[[#This Row],[Столбец14]],TRUE)+1</f>
        <v>150</v>
      </c>
      <c r="E9230">
        <v>5</v>
      </c>
      <c r="F9230">
        <v>30</v>
      </c>
      <c r="G9230" s="1">
        <f t="shared" si="144"/>
        <v>1.4435</v>
      </c>
      <c r="H9230" s="1">
        <v>1.4449000000000001</v>
      </c>
      <c r="I9230" s="1">
        <v>1.4353</v>
      </c>
      <c r="J9230" s="1">
        <v>1.4417</v>
      </c>
      <c r="K9230" s="1">
        <f>(Таблица1[[#This Row],[Столбец7]]-Таблица1[[#This Row],[Столбец4]])*10000</f>
        <v>-18.000000000000238</v>
      </c>
    </row>
    <row r="9231" spans="1:11" x14ac:dyDescent="0.2">
      <c r="A9231">
        <v>2007</v>
      </c>
      <c r="B9231" t="str">
        <f>CONCATENATE("01.","01",".",Таблица1[[#This Row],[Столбец1]])</f>
        <v>01.01.2007</v>
      </c>
      <c r="C9231" t="str">
        <f>CONCATENATE(Таблица1[[#This Row],[Столбец3]],".",Таблица1[[#This Row],[Столбец2]],".",Таблица1[[#This Row],[Столбец1]])</f>
        <v>31.5.2007</v>
      </c>
      <c r="D9231">
        <f>DAYS360(Таблица1[[#This Row],[Столбец13]],Таблица1[[#This Row],[Столбец14]],TRUE)+1</f>
        <v>150</v>
      </c>
      <c r="E9231">
        <v>5</v>
      </c>
      <c r="F9231">
        <v>31</v>
      </c>
      <c r="G9231" s="1">
        <f t="shared" si="144"/>
        <v>1.4417</v>
      </c>
      <c r="H9231" s="1">
        <v>1.4430000000000001</v>
      </c>
      <c r="I9231" s="1">
        <v>1.4359999999999999</v>
      </c>
      <c r="J9231" s="1">
        <v>1.4391</v>
      </c>
      <c r="K9231" s="1">
        <f>(Таблица1[[#This Row],[Столбец7]]-Таблица1[[#This Row],[Столбец4]])*10000</f>
        <v>-25.999999999999357</v>
      </c>
    </row>
    <row r="9232" spans="1:11" x14ac:dyDescent="0.2">
      <c r="A9232">
        <v>2007</v>
      </c>
      <c r="B9232" t="str">
        <f>CONCATENATE("01.","01",".",Таблица1[[#This Row],[Столбец1]])</f>
        <v>01.01.2007</v>
      </c>
      <c r="C9232" t="str">
        <f>CONCATENATE(Таблица1[[#This Row],[Столбец3]],".",Таблица1[[#This Row],[Столбец2]],".",Таблица1[[#This Row],[Столбец1]])</f>
        <v>1.6.2007</v>
      </c>
      <c r="D9232">
        <f>DAYS360(Таблица1[[#This Row],[Столбец13]],Таблица1[[#This Row],[Столбец14]],TRUE)+1</f>
        <v>151</v>
      </c>
      <c r="E9232">
        <v>6</v>
      </c>
      <c r="F9232">
        <v>1</v>
      </c>
      <c r="G9232" s="1">
        <f t="shared" si="144"/>
        <v>1.4391</v>
      </c>
      <c r="H9232" s="1">
        <v>1.4403999999999999</v>
      </c>
      <c r="I9232" s="1">
        <v>1.4239999999999999</v>
      </c>
      <c r="J9232" s="1">
        <v>1.4262999999999999</v>
      </c>
      <c r="K9232" s="1">
        <f>(Таблица1[[#This Row],[Столбец7]]-Таблица1[[#This Row],[Столбец4]])*10000</f>
        <v>-128.00000000000145</v>
      </c>
    </row>
    <row r="9233" spans="1:11" x14ac:dyDescent="0.2">
      <c r="A9233">
        <v>2007</v>
      </c>
      <c r="B9233" t="str">
        <f>CONCATENATE("01.","01",".",Таблица1[[#This Row],[Столбец1]])</f>
        <v>01.01.2007</v>
      </c>
      <c r="C9233" t="str">
        <f>CONCATENATE(Таблица1[[#This Row],[Столбец3]],".",Таблица1[[#This Row],[Столбец2]],".",Таблица1[[#This Row],[Столбец1]])</f>
        <v>4.6.2007</v>
      </c>
      <c r="D9233">
        <f>DAYS360(Таблица1[[#This Row],[Столбец13]],Таблица1[[#This Row],[Столбец14]],TRUE)+1</f>
        <v>154</v>
      </c>
      <c r="E9233">
        <v>6</v>
      </c>
      <c r="F9233">
        <v>4</v>
      </c>
      <c r="G9233" s="1">
        <f t="shared" si="144"/>
        <v>1.4262999999999999</v>
      </c>
      <c r="H9233" s="1">
        <v>1.4280999999999999</v>
      </c>
      <c r="I9233" s="1">
        <v>1.4198</v>
      </c>
      <c r="J9233" s="1">
        <v>1.4262999999999999</v>
      </c>
      <c r="K9233" s="1">
        <f>(Таблица1[[#This Row],[Столбец7]]-Таблица1[[#This Row],[Столбец4]])*10000</f>
        <v>0</v>
      </c>
    </row>
    <row r="9234" spans="1:11" x14ac:dyDescent="0.2">
      <c r="A9234">
        <v>2007</v>
      </c>
      <c r="B9234" t="str">
        <f>CONCATENATE("01.","01",".",Таблица1[[#This Row],[Столбец1]])</f>
        <v>01.01.2007</v>
      </c>
      <c r="C9234" t="str">
        <f>CONCATENATE(Таблица1[[#This Row],[Столбец3]],".",Таблица1[[#This Row],[Столбец2]],".",Таблица1[[#This Row],[Столбец1]])</f>
        <v>5.6.2007</v>
      </c>
      <c r="D9234">
        <f>DAYS360(Таблица1[[#This Row],[Столбец13]],Таблица1[[#This Row],[Столбец14]],TRUE)+1</f>
        <v>155</v>
      </c>
      <c r="E9234">
        <v>6</v>
      </c>
      <c r="F9234">
        <v>5</v>
      </c>
      <c r="G9234" s="1">
        <f t="shared" si="144"/>
        <v>1.4262999999999999</v>
      </c>
      <c r="H9234" s="1">
        <v>1.4384999999999999</v>
      </c>
      <c r="I9234" s="1">
        <v>1.4262999999999999</v>
      </c>
      <c r="J9234" s="1">
        <v>1.4371</v>
      </c>
      <c r="K9234" s="1">
        <f>(Таблица1[[#This Row],[Столбец7]]-Таблица1[[#This Row],[Столбец4]])*10000</f>
        <v>108.00000000000142</v>
      </c>
    </row>
    <row r="9235" spans="1:11" x14ac:dyDescent="0.2">
      <c r="A9235">
        <v>2007</v>
      </c>
      <c r="B9235" t="str">
        <f>CONCATENATE("01.","01",".",Таблица1[[#This Row],[Столбец1]])</f>
        <v>01.01.2007</v>
      </c>
      <c r="C9235" t="str">
        <f>CONCATENATE(Таблица1[[#This Row],[Столбец3]],".",Таблица1[[#This Row],[Столбец2]],".",Таблица1[[#This Row],[Столбец1]])</f>
        <v>6.6.2007</v>
      </c>
      <c r="D9235">
        <f>DAYS360(Таблица1[[#This Row],[Столбец13]],Таблица1[[#This Row],[Столбец14]],TRUE)+1</f>
        <v>156</v>
      </c>
      <c r="E9235">
        <v>6</v>
      </c>
      <c r="F9235">
        <v>6</v>
      </c>
      <c r="G9235" s="1">
        <f t="shared" si="144"/>
        <v>1.4371</v>
      </c>
      <c r="H9235" s="1">
        <v>1.4374</v>
      </c>
      <c r="I9235" s="1">
        <v>1.4262999999999999</v>
      </c>
      <c r="J9235" s="1">
        <v>1.4277</v>
      </c>
      <c r="K9235" s="1">
        <f>(Таблица1[[#This Row],[Столбец7]]-Таблица1[[#This Row],[Столбец4]])*10000</f>
        <v>-94.000000000000753</v>
      </c>
    </row>
    <row r="9236" spans="1:11" x14ac:dyDescent="0.2">
      <c r="A9236">
        <v>2007</v>
      </c>
      <c r="B9236" t="str">
        <f>CONCATENATE("01.","01",".",Таблица1[[#This Row],[Столбец1]])</f>
        <v>01.01.2007</v>
      </c>
      <c r="C9236" t="str">
        <f>CONCATENATE(Таблица1[[#This Row],[Столбец3]],".",Таблица1[[#This Row],[Столбец2]],".",Таблица1[[#This Row],[Столбец1]])</f>
        <v>7.6.2007</v>
      </c>
      <c r="D9236">
        <f>DAYS360(Таблица1[[#This Row],[Столбец13]],Таблица1[[#This Row],[Столбец14]],TRUE)+1</f>
        <v>157</v>
      </c>
      <c r="E9236">
        <v>6</v>
      </c>
      <c r="F9236">
        <v>7</v>
      </c>
      <c r="G9236" s="1">
        <f t="shared" si="144"/>
        <v>1.4277</v>
      </c>
      <c r="H9236" s="1">
        <v>1.4323999999999999</v>
      </c>
      <c r="I9236" s="1">
        <v>1.4239999999999999</v>
      </c>
      <c r="J9236" s="1">
        <v>1.4296</v>
      </c>
      <c r="K9236" s="1">
        <f>(Таблица1[[#This Row],[Столбец7]]-Таблица1[[#This Row],[Столбец4]])*10000</f>
        <v>19.000000000000128</v>
      </c>
    </row>
    <row r="9237" spans="1:11" x14ac:dyDescent="0.2">
      <c r="A9237">
        <v>2007</v>
      </c>
      <c r="B9237" t="str">
        <f>CONCATENATE("01.","01",".",Таблица1[[#This Row],[Столбец1]])</f>
        <v>01.01.2007</v>
      </c>
      <c r="C9237" t="str">
        <f>CONCATENATE(Таблица1[[#This Row],[Столбец3]],".",Таблица1[[#This Row],[Столбец2]],".",Таблица1[[#This Row],[Столбец1]])</f>
        <v>8.6.2007</v>
      </c>
      <c r="D9237">
        <f>DAYS360(Таблица1[[#This Row],[Столбец13]],Таблица1[[#This Row],[Столбец14]],TRUE)+1</f>
        <v>158</v>
      </c>
      <c r="E9237">
        <v>6</v>
      </c>
      <c r="F9237">
        <v>8</v>
      </c>
      <c r="G9237" s="1">
        <f t="shared" si="144"/>
        <v>1.4296</v>
      </c>
      <c r="H9237" s="1">
        <v>1.4297</v>
      </c>
      <c r="I9237" s="1">
        <v>1.4156</v>
      </c>
      <c r="J9237" s="1">
        <v>1.4180999999999999</v>
      </c>
      <c r="K9237" s="1">
        <f>(Таблица1[[#This Row],[Столбец7]]-Таблица1[[#This Row],[Столбец4]])*10000</f>
        <v>-115.00000000000065</v>
      </c>
    </row>
    <row r="9238" spans="1:11" x14ac:dyDescent="0.2">
      <c r="A9238">
        <v>2007</v>
      </c>
      <c r="B9238" t="str">
        <f>CONCATENATE("01.","01",".",Таблица1[[#This Row],[Столбец1]])</f>
        <v>01.01.2007</v>
      </c>
      <c r="C9238" t="str">
        <f>CONCATENATE(Таблица1[[#This Row],[Столбец3]],".",Таблица1[[#This Row],[Столбец2]],".",Таблица1[[#This Row],[Столбец1]])</f>
        <v>11.6.2007</v>
      </c>
      <c r="D9238">
        <f>DAYS360(Таблица1[[#This Row],[Столбец13]],Таблица1[[#This Row],[Столбец14]],TRUE)+1</f>
        <v>161</v>
      </c>
      <c r="E9238">
        <v>6</v>
      </c>
      <c r="F9238">
        <v>11</v>
      </c>
      <c r="G9238" s="1">
        <f t="shared" si="144"/>
        <v>1.4180999999999999</v>
      </c>
      <c r="H9238" s="1">
        <v>1.4192</v>
      </c>
      <c r="I9238" s="1">
        <v>1.4144000000000001</v>
      </c>
      <c r="J9238" s="1">
        <v>1.4157999999999999</v>
      </c>
      <c r="K9238" s="1">
        <f>(Таблица1[[#This Row],[Столбец7]]-Таблица1[[#This Row],[Столбец4]])*10000</f>
        <v>-22.999999999999687</v>
      </c>
    </row>
    <row r="9239" spans="1:11" x14ac:dyDescent="0.2">
      <c r="A9239">
        <v>2007</v>
      </c>
      <c r="B9239" t="str">
        <f>CONCATENATE("01.","01",".",Таблица1[[#This Row],[Столбец1]])</f>
        <v>01.01.2007</v>
      </c>
      <c r="C9239" t="str">
        <f>CONCATENATE(Таблица1[[#This Row],[Столбец3]],".",Таблица1[[#This Row],[Столбец2]],".",Таблица1[[#This Row],[Столбец1]])</f>
        <v>12.6.2007</v>
      </c>
      <c r="D9239">
        <f>DAYS360(Таблица1[[#This Row],[Столбец13]],Таблица1[[#This Row],[Столбец14]],TRUE)+1</f>
        <v>162</v>
      </c>
      <c r="E9239">
        <v>6</v>
      </c>
      <c r="F9239">
        <v>12</v>
      </c>
      <c r="G9239" s="1">
        <f t="shared" si="144"/>
        <v>1.4157999999999999</v>
      </c>
      <c r="H9239" s="1">
        <v>1.4206000000000001</v>
      </c>
      <c r="I9239" s="1">
        <v>1.4134</v>
      </c>
      <c r="J9239" s="1">
        <v>1.4193</v>
      </c>
      <c r="K9239" s="1">
        <f>(Таблица1[[#This Row],[Столбец7]]-Таблица1[[#This Row],[Столбец4]])*10000</f>
        <v>35.000000000000583</v>
      </c>
    </row>
    <row r="9240" spans="1:11" x14ac:dyDescent="0.2">
      <c r="A9240">
        <v>2007</v>
      </c>
      <c r="B9240" t="str">
        <f>CONCATENATE("01.","01",".",Таблица1[[#This Row],[Столбец1]])</f>
        <v>01.01.2007</v>
      </c>
      <c r="C9240" t="str">
        <f>CONCATENATE(Таблица1[[#This Row],[Столбец3]],".",Таблица1[[#This Row],[Столбец2]],".",Таблица1[[#This Row],[Столбец1]])</f>
        <v>13.6.2007</v>
      </c>
      <c r="D9240">
        <f>DAYS360(Таблица1[[#This Row],[Столбец13]],Таблица1[[#This Row],[Столбец14]],TRUE)+1</f>
        <v>163</v>
      </c>
      <c r="E9240">
        <v>6</v>
      </c>
      <c r="F9240">
        <v>13</v>
      </c>
      <c r="G9240" s="1">
        <f t="shared" si="144"/>
        <v>1.4193</v>
      </c>
      <c r="H9240" s="1">
        <v>1.4256</v>
      </c>
      <c r="I9240" s="1">
        <v>1.4172</v>
      </c>
      <c r="J9240" s="1">
        <v>1.4195</v>
      </c>
      <c r="K9240" s="1">
        <f>(Таблица1[[#This Row],[Столбец7]]-Таблица1[[#This Row],[Столбец4]])*10000</f>
        <v>1.9999999999997797</v>
      </c>
    </row>
    <row r="9241" spans="1:11" x14ac:dyDescent="0.2">
      <c r="A9241">
        <v>2007</v>
      </c>
      <c r="B9241" t="str">
        <f>CONCATENATE("01.","01",".",Таблица1[[#This Row],[Столбец1]])</f>
        <v>01.01.2007</v>
      </c>
      <c r="C9241" t="str">
        <f>CONCATENATE(Таблица1[[#This Row],[Столбец3]],".",Таблица1[[#This Row],[Столбец2]],".",Таблица1[[#This Row],[Столбец1]])</f>
        <v>14.6.2007</v>
      </c>
      <c r="D9241">
        <f>DAYS360(Таблица1[[#This Row],[Столбец13]],Таблица1[[#This Row],[Столбец14]],TRUE)+1</f>
        <v>164</v>
      </c>
      <c r="E9241">
        <v>6</v>
      </c>
      <c r="F9241">
        <v>14</v>
      </c>
      <c r="G9241" s="1">
        <f t="shared" si="144"/>
        <v>1.4195</v>
      </c>
      <c r="H9241" s="1">
        <v>1.4227000000000001</v>
      </c>
      <c r="I9241" s="1">
        <v>1.4164000000000001</v>
      </c>
      <c r="J9241" s="1">
        <v>1.4209000000000001</v>
      </c>
      <c r="K9241" s="1">
        <f>(Таблица1[[#This Row],[Столбец7]]-Таблица1[[#This Row],[Столбец4]])*10000</f>
        <v>14.000000000000679</v>
      </c>
    </row>
    <row r="9242" spans="1:11" x14ac:dyDescent="0.2">
      <c r="A9242">
        <v>2007</v>
      </c>
      <c r="B9242" t="str">
        <f>CONCATENATE("01.","01",".",Таблица1[[#This Row],[Столбец1]])</f>
        <v>01.01.2007</v>
      </c>
      <c r="C9242" t="str">
        <f>CONCATENATE(Таблица1[[#This Row],[Столбец3]],".",Таблица1[[#This Row],[Столбец2]],".",Таблица1[[#This Row],[Столбец1]])</f>
        <v>15.6.2007</v>
      </c>
      <c r="D9242">
        <f>DAYS360(Таблица1[[#This Row],[Столбец13]],Таблица1[[#This Row],[Столбец14]],TRUE)+1</f>
        <v>165</v>
      </c>
      <c r="E9242">
        <v>6</v>
      </c>
      <c r="F9242">
        <v>15</v>
      </c>
      <c r="G9242" s="1">
        <f t="shared" si="144"/>
        <v>1.4209000000000001</v>
      </c>
      <c r="H9242" s="1">
        <v>1.4295</v>
      </c>
      <c r="I9242" s="1">
        <v>1.4135</v>
      </c>
      <c r="J9242" s="1">
        <v>1.4289000000000001</v>
      </c>
      <c r="K9242" s="1">
        <f>(Таблица1[[#This Row],[Столбец7]]-Таблица1[[#This Row],[Столбец4]])*10000</f>
        <v>80.000000000000071</v>
      </c>
    </row>
    <row r="9243" spans="1:11" x14ac:dyDescent="0.2">
      <c r="A9243">
        <v>2007</v>
      </c>
      <c r="B9243" t="str">
        <f>CONCATENATE("01.","01",".",Таблица1[[#This Row],[Столбец1]])</f>
        <v>01.01.2007</v>
      </c>
      <c r="C9243" t="str">
        <f>CONCATENATE(Таблица1[[#This Row],[Столбец3]],".",Таблица1[[#This Row],[Столбец2]],".",Таблица1[[#This Row],[Столбец1]])</f>
        <v>18.6.2007</v>
      </c>
      <c r="D9243">
        <f>DAYS360(Таблица1[[#This Row],[Столбец13]],Таблица1[[#This Row],[Столбец14]],TRUE)+1</f>
        <v>168</v>
      </c>
      <c r="E9243">
        <v>6</v>
      </c>
      <c r="F9243">
        <v>18</v>
      </c>
      <c r="G9243" s="1">
        <f t="shared" si="144"/>
        <v>1.4289000000000001</v>
      </c>
      <c r="H9243" s="1">
        <v>1.4415</v>
      </c>
      <c r="I9243" s="1">
        <v>1.4258999999999999</v>
      </c>
      <c r="J9243" s="1">
        <v>1.4362999999999999</v>
      </c>
      <c r="K9243" s="1">
        <f>(Таблица1[[#This Row],[Столбец7]]-Таблица1[[#This Row],[Столбец4]])*10000</f>
        <v>73.999999999998508</v>
      </c>
    </row>
    <row r="9244" spans="1:11" x14ac:dyDescent="0.2">
      <c r="A9244">
        <v>2007</v>
      </c>
      <c r="B9244" t="str">
        <f>CONCATENATE("01.","01",".",Таблица1[[#This Row],[Столбец1]])</f>
        <v>01.01.2007</v>
      </c>
      <c r="C9244" t="str">
        <f>CONCATENATE(Таблица1[[#This Row],[Столбец3]],".",Таблица1[[#This Row],[Столбец2]],".",Таблица1[[#This Row],[Столбец1]])</f>
        <v>19.6.2007</v>
      </c>
      <c r="D9244">
        <f>DAYS360(Таблица1[[#This Row],[Столбец13]],Таблица1[[#This Row],[Столбец14]],TRUE)+1</f>
        <v>169</v>
      </c>
      <c r="E9244">
        <v>6</v>
      </c>
      <c r="F9244">
        <v>19</v>
      </c>
      <c r="G9244" s="1">
        <f t="shared" si="144"/>
        <v>1.4362999999999999</v>
      </c>
      <c r="H9244" s="1">
        <v>1.4391</v>
      </c>
      <c r="I9244" s="1">
        <v>1.4246000000000001</v>
      </c>
      <c r="J9244" s="1">
        <v>1.4261999999999999</v>
      </c>
      <c r="K9244" s="1">
        <f>(Таблица1[[#This Row],[Столбец7]]-Таблица1[[#This Row],[Столбец4]])*10000</f>
        <v>-100.99999999999997</v>
      </c>
    </row>
    <row r="9245" spans="1:11" x14ac:dyDescent="0.2">
      <c r="A9245">
        <v>2007</v>
      </c>
      <c r="B9245" t="str">
        <f>CONCATENATE("01.","01",".",Таблица1[[#This Row],[Столбец1]])</f>
        <v>01.01.2007</v>
      </c>
      <c r="C9245" t="str">
        <f>CONCATENATE(Таблица1[[#This Row],[Столбец3]],".",Таблица1[[#This Row],[Столбец2]],".",Таблица1[[#This Row],[Столбец1]])</f>
        <v>20.6.2007</v>
      </c>
      <c r="D9245">
        <f>DAYS360(Таблица1[[#This Row],[Столбец13]],Таблица1[[#This Row],[Столбец14]],TRUE)+1</f>
        <v>170</v>
      </c>
      <c r="E9245">
        <v>6</v>
      </c>
      <c r="F9245">
        <v>20</v>
      </c>
      <c r="G9245" s="1">
        <f t="shared" si="144"/>
        <v>1.4261999999999999</v>
      </c>
      <c r="H9245" s="1">
        <v>1.4345000000000001</v>
      </c>
      <c r="I9245" s="1">
        <v>1.4249000000000001</v>
      </c>
      <c r="J9245" s="1">
        <v>1.4286000000000001</v>
      </c>
      <c r="K9245" s="1">
        <f>(Таблица1[[#This Row],[Столбец7]]-Таблица1[[#This Row],[Столбец4]])*10000</f>
        <v>24.000000000001798</v>
      </c>
    </row>
    <row r="9246" spans="1:11" x14ac:dyDescent="0.2">
      <c r="A9246">
        <v>2007</v>
      </c>
      <c r="B9246" t="str">
        <f>CONCATENATE("01.","01",".",Таблица1[[#This Row],[Столбец1]])</f>
        <v>01.01.2007</v>
      </c>
      <c r="C9246" t="str">
        <f>CONCATENATE(Таблица1[[#This Row],[Столбец3]],".",Таблица1[[#This Row],[Столбец2]],".",Таблица1[[#This Row],[Столбец1]])</f>
        <v>21.6.2007</v>
      </c>
      <c r="D9246">
        <f>DAYS360(Таблица1[[#This Row],[Столбец13]],Таблица1[[#This Row],[Столбец14]],TRUE)+1</f>
        <v>171</v>
      </c>
      <c r="E9246">
        <v>6</v>
      </c>
      <c r="F9246">
        <v>21</v>
      </c>
      <c r="G9246" s="1">
        <f t="shared" si="144"/>
        <v>1.4286000000000001</v>
      </c>
      <c r="H9246" s="1">
        <v>1.4400999999999999</v>
      </c>
      <c r="I9246" s="1">
        <v>1.4242999999999999</v>
      </c>
      <c r="J9246" s="1">
        <v>1.4378</v>
      </c>
      <c r="K9246" s="1">
        <f>(Таблица1[[#This Row],[Столбец7]]-Таблица1[[#This Row],[Столбец4]])*10000</f>
        <v>91.999999999998749</v>
      </c>
    </row>
    <row r="9247" spans="1:11" x14ac:dyDescent="0.2">
      <c r="A9247">
        <v>2007</v>
      </c>
      <c r="B9247" t="str">
        <f>CONCATENATE("01.","01",".",Таблица1[[#This Row],[Столбец1]])</f>
        <v>01.01.2007</v>
      </c>
      <c r="C9247" t="str">
        <f>CONCATENATE(Таблица1[[#This Row],[Столбец3]],".",Таблица1[[#This Row],[Столбец2]],".",Таблица1[[#This Row],[Столбец1]])</f>
        <v>22.6.2007</v>
      </c>
      <c r="D9247">
        <f>DAYS360(Таблица1[[#This Row],[Столбец13]],Таблица1[[#This Row],[Столбец14]],TRUE)+1</f>
        <v>172</v>
      </c>
      <c r="E9247">
        <v>6</v>
      </c>
      <c r="F9247">
        <v>22</v>
      </c>
      <c r="G9247" s="1">
        <f t="shared" si="144"/>
        <v>1.4378</v>
      </c>
      <c r="H9247" s="1">
        <v>1.4423999999999999</v>
      </c>
      <c r="I9247" s="1">
        <v>1.4327000000000001</v>
      </c>
      <c r="J9247" s="1">
        <v>1.4383999999999999</v>
      </c>
      <c r="K9247" s="1">
        <f>(Таблица1[[#This Row],[Столбец7]]-Таблица1[[#This Row],[Столбец4]])*10000</f>
        <v>5.9999999999993392</v>
      </c>
    </row>
    <row r="9248" spans="1:11" x14ac:dyDescent="0.2">
      <c r="A9248">
        <v>2007</v>
      </c>
      <c r="B9248" t="str">
        <f>CONCATENATE("01.","01",".",Таблица1[[#This Row],[Столбец1]])</f>
        <v>01.01.2007</v>
      </c>
      <c r="C9248" t="str">
        <f>CONCATENATE(Таблица1[[#This Row],[Столбец3]],".",Таблица1[[#This Row],[Столбец2]],".",Таблица1[[#This Row],[Столбец1]])</f>
        <v>25.6.2007</v>
      </c>
      <c r="D9248">
        <f>DAYS360(Таблица1[[#This Row],[Столбец13]],Таблица1[[#This Row],[Столбец14]],TRUE)+1</f>
        <v>175</v>
      </c>
      <c r="E9248">
        <v>6</v>
      </c>
      <c r="F9248">
        <v>25</v>
      </c>
      <c r="G9248" s="1">
        <f t="shared" si="144"/>
        <v>1.4383999999999999</v>
      </c>
      <c r="H9248" s="1">
        <v>1.4442999999999999</v>
      </c>
      <c r="I9248" s="1">
        <v>1.4374</v>
      </c>
      <c r="J9248" s="1">
        <v>1.4404999999999999</v>
      </c>
      <c r="K9248" s="1">
        <f>(Таблица1[[#This Row],[Столбец7]]-Таблица1[[#This Row],[Столбец4]])*10000</f>
        <v>20.999999999999908</v>
      </c>
    </row>
    <row r="9249" spans="1:11" x14ac:dyDescent="0.2">
      <c r="A9249">
        <v>2007</v>
      </c>
      <c r="B9249" t="str">
        <f>CONCATENATE("01.","01",".",Таблица1[[#This Row],[Столбец1]])</f>
        <v>01.01.2007</v>
      </c>
      <c r="C9249" t="str">
        <f>CONCATENATE(Таблица1[[#This Row],[Столбец3]],".",Таблица1[[#This Row],[Столбец2]],".",Таблица1[[#This Row],[Столбец1]])</f>
        <v>26.6.2007</v>
      </c>
      <c r="D9249">
        <f>DAYS360(Таблица1[[#This Row],[Столбец13]],Таблица1[[#This Row],[Столбец14]],TRUE)+1</f>
        <v>176</v>
      </c>
      <c r="E9249">
        <v>6</v>
      </c>
      <c r="F9249">
        <v>26</v>
      </c>
      <c r="G9249" s="1">
        <f t="shared" si="144"/>
        <v>1.4404999999999999</v>
      </c>
      <c r="H9249" s="1">
        <v>1.4435</v>
      </c>
      <c r="I9249" s="1">
        <v>1.4369000000000001</v>
      </c>
      <c r="J9249" s="1">
        <v>1.4399</v>
      </c>
      <c r="K9249" s="1">
        <f>(Таблица1[[#This Row],[Столбец7]]-Таблица1[[#This Row],[Столбец4]])*10000</f>
        <v>-5.9999999999993392</v>
      </c>
    </row>
    <row r="9250" spans="1:11" x14ac:dyDescent="0.2">
      <c r="A9250">
        <v>2007</v>
      </c>
      <c r="B9250" t="str">
        <f>CONCATENATE("01.","01",".",Таблица1[[#This Row],[Столбец1]])</f>
        <v>01.01.2007</v>
      </c>
      <c r="C9250" t="str">
        <f>CONCATENATE(Таблица1[[#This Row],[Столбец3]],".",Таблица1[[#This Row],[Столбец2]],".",Таблица1[[#This Row],[Столбец1]])</f>
        <v>27.6.2007</v>
      </c>
      <c r="D9250">
        <f>DAYS360(Таблица1[[#This Row],[Столбец13]],Таблица1[[#This Row],[Столбец14]],TRUE)+1</f>
        <v>177</v>
      </c>
      <c r="E9250">
        <v>6</v>
      </c>
      <c r="F9250">
        <v>27</v>
      </c>
      <c r="G9250" s="1">
        <f t="shared" si="144"/>
        <v>1.4399</v>
      </c>
      <c r="H9250" s="1">
        <v>1.4415</v>
      </c>
      <c r="I9250" s="1">
        <v>1.4370000000000001</v>
      </c>
      <c r="J9250" s="1">
        <v>1.4392</v>
      </c>
      <c r="K9250" s="1">
        <f>(Таблица1[[#This Row],[Столбец7]]-Таблица1[[#This Row],[Столбец4]])*10000</f>
        <v>-6.9999999999992291</v>
      </c>
    </row>
    <row r="9251" spans="1:11" x14ac:dyDescent="0.2">
      <c r="A9251">
        <v>2007</v>
      </c>
      <c r="B9251" t="str">
        <f>CONCATENATE("01.","01",".",Таблица1[[#This Row],[Столбец1]])</f>
        <v>01.01.2007</v>
      </c>
      <c r="C9251" t="str">
        <f>CONCATENATE(Таблица1[[#This Row],[Столбец3]],".",Таблица1[[#This Row],[Столбец2]],".",Таблица1[[#This Row],[Столбец1]])</f>
        <v>28.6.2007</v>
      </c>
      <c r="D9251">
        <f>DAYS360(Таблица1[[#This Row],[Столбец13]],Таблица1[[#This Row],[Столбец14]],TRUE)+1</f>
        <v>178</v>
      </c>
      <c r="E9251">
        <v>6</v>
      </c>
      <c r="F9251">
        <v>28</v>
      </c>
      <c r="G9251" s="1">
        <f t="shared" si="144"/>
        <v>1.4392</v>
      </c>
      <c r="H9251" s="1">
        <v>1.4401999999999999</v>
      </c>
      <c r="I9251" s="1">
        <v>1.421</v>
      </c>
      <c r="J9251" s="1">
        <v>1.4239999999999999</v>
      </c>
      <c r="K9251" s="1">
        <f>(Таблица1[[#This Row],[Столбец7]]-Таблица1[[#This Row],[Столбец4]])*10000</f>
        <v>-152.00000000000102</v>
      </c>
    </row>
    <row r="9252" spans="1:11" x14ac:dyDescent="0.2">
      <c r="A9252">
        <v>2007</v>
      </c>
      <c r="B9252" t="str">
        <f>CONCATENATE("01.","01",".",Таблица1[[#This Row],[Столбец1]])</f>
        <v>01.01.2007</v>
      </c>
      <c r="C9252" t="str">
        <f>CONCATENATE(Таблица1[[#This Row],[Столбец3]],".",Таблица1[[#This Row],[Столбец2]],".",Таблица1[[#This Row],[Столбец1]])</f>
        <v>29.6.2007</v>
      </c>
      <c r="D9252">
        <f>DAYS360(Таблица1[[#This Row],[Столбец13]],Таблица1[[#This Row],[Столбец14]],TRUE)+1</f>
        <v>179</v>
      </c>
      <c r="E9252">
        <v>6</v>
      </c>
      <c r="F9252">
        <v>29</v>
      </c>
      <c r="G9252" s="1">
        <f t="shared" si="144"/>
        <v>1.4239999999999999</v>
      </c>
      <c r="H9252" s="1">
        <v>1.4424999999999999</v>
      </c>
      <c r="I9252" s="1">
        <v>1.415</v>
      </c>
      <c r="J9252" s="1">
        <v>1.4416</v>
      </c>
      <c r="K9252" s="1">
        <f>(Таблица1[[#This Row],[Столбец7]]-Таблица1[[#This Row],[Столбец4]])*10000</f>
        <v>176.0000000000006</v>
      </c>
    </row>
    <row r="9253" spans="1:11" x14ac:dyDescent="0.2">
      <c r="A9253">
        <v>2007</v>
      </c>
      <c r="B9253" t="str">
        <f>CONCATENATE("01.","01",".",Таблица1[[#This Row],[Столбец1]])</f>
        <v>01.01.2007</v>
      </c>
      <c r="C9253" t="str">
        <f>CONCATENATE(Таблица1[[#This Row],[Столбец3]],".",Таблица1[[#This Row],[Столбец2]],".",Таблица1[[#This Row],[Столбец1]])</f>
        <v>2.7.2007</v>
      </c>
      <c r="D9253">
        <f>DAYS360(Таблица1[[#This Row],[Столбец13]],Таблица1[[#This Row],[Столбец14]],TRUE)+1</f>
        <v>182</v>
      </c>
      <c r="E9253">
        <v>7</v>
      </c>
      <c r="F9253">
        <v>2</v>
      </c>
      <c r="G9253" s="1">
        <f t="shared" si="144"/>
        <v>1.4416</v>
      </c>
      <c r="H9253" s="1">
        <v>1.4418</v>
      </c>
      <c r="I9253" s="1">
        <v>1.4342999999999999</v>
      </c>
      <c r="J9253" s="1">
        <v>1.4387000000000001</v>
      </c>
      <c r="K9253" s="1">
        <f>(Таблица1[[#This Row],[Столбец7]]-Таблица1[[#This Row],[Столбец4]])*10000</f>
        <v>-28.999999999999027</v>
      </c>
    </row>
    <row r="9254" spans="1:11" x14ac:dyDescent="0.2">
      <c r="A9254">
        <v>2007</v>
      </c>
      <c r="B9254" t="str">
        <f>CONCATENATE("01.","01",".",Таблица1[[#This Row],[Столбец1]])</f>
        <v>01.01.2007</v>
      </c>
      <c r="C9254" t="str">
        <f>CONCATENATE(Таблица1[[#This Row],[Столбец3]],".",Таблица1[[#This Row],[Столбец2]],".",Таблица1[[#This Row],[Столбец1]])</f>
        <v>3.7.2007</v>
      </c>
      <c r="D9254">
        <f>DAYS360(Таблица1[[#This Row],[Столбец13]],Таблица1[[#This Row],[Столбец14]],TRUE)+1</f>
        <v>183</v>
      </c>
      <c r="E9254">
        <v>7</v>
      </c>
      <c r="F9254">
        <v>3</v>
      </c>
      <c r="G9254" s="1">
        <f t="shared" si="144"/>
        <v>1.4387000000000001</v>
      </c>
      <c r="H9254" s="1">
        <v>1.4460999999999999</v>
      </c>
      <c r="I9254" s="1">
        <v>1.4356</v>
      </c>
      <c r="J9254" s="1">
        <v>1.4437</v>
      </c>
      <c r="K9254" s="1">
        <f>(Таблица1[[#This Row],[Столбец7]]-Таблица1[[#This Row],[Столбец4]])*10000</f>
        <v>49.999999999998934</v>
      </c>
    </row>
    <row r="9255" spans="1:11" x14ac:dyDescent="0.2">
      <c r="A9255">
        <v>2007</v>
      </c>
      <c r="B9255" t="str">
        <f>CONCATENATE("01.","01",".",Таблица1[[#This Row],[Столбец1]])</f>
        <v>01.01.2007</v>
      </c>
      <c r="C9255" t="str">
        <f>CONCATENATE(Таблица1[[#This Row],[Столбец3]],".",Таблица1[[#This Row],[Столбец2]],".",Таблица1[[#This Row],[Столбец1]])</f>
        <v>4.7.2007</v>
      </c>
      <c r="D9255">
        <f>DAYS360(Таблица1[[#This Row],[Столбец13]],Таблица1[[#This Row],[Столбец14]],TRUE)+1</f>
        <v>184</v>
      </c>
      <c r="E9255">
        <v>7</v>
      </c>
      <c r="F9255">
        <v>4</v>
      </c>
      <c r="G9255" s="1">
        <f t="shared" si="144"/>
        <v>1.4437</v>
      </c>
      <c r="H9255" s="1">
        <v>1.4439</v>
      </c>
      <c r="I9255" s="1">
        <v>1.4374</v>
      </c>
      <c r="J9255" s="1">
        <v>1.4401999999999999</v>
      </c>
      <c r="K9255" s="1">
        <f>(Таблица1[[#This Row],[Столбец7]]-Таблица1[[#This Row],[Столбец4]])*10000</f>
        <v>-35.000000000000583</v>
      </c>
    </row>
    <row r="9256" spans="1:11" x14ac:dyDescent="0.2">
      <c r="A9256">
        <v>2007</v>
      </c>
      <c r="B9256" t="str">
        <f>CONCATENATE("01.","01",".",Таблица1[[#This Row],[Столбец1]])</f>
        <v>01.01.2007</v>
      </c>
      <c r="C9256" t="str">
        <f>CONCATENATE(Таблица1[[#This Row],[Столбец3]],".",Таблица1[[#This Row],[Столбец2]],".",Таблица1[[#This Row],[Столбец1]])</f>
        <v>5.7.2007</v>
      </c>
      <c r="D9256">
        <f>DAYS360(Таблица1[[#This Row],[Столбец13]],Таблица1[[#This Row],[Столбец14]],TRUE)+1</f>
        <v>185</v>
      </c>
      <c r="E9256">
        <v>7</v>
      </c>
      <c r="F9256">
        <v>5</v>
      </c>
      <c r="G9256" s="1">
        <f t="shared" si="144"/>
        <v>1.4401999999999999</v>
      </c>
      <c r="H9256" s="1">
        <v>1.4446000000000001</v>
      </c>
      <c r="I9256" s="1">
        <v>1.4352</v>
      </c>
      <c r="J9256" s="1">
        <v>1.4355</v>
      </c>
      <c r="K9256" s="1">
        <f>(Таблица1[[#This Row],[Столбец7]]-Таблица1[[#This Row],[Столбец4]])*10000</f>
        <v>-46.999999999999261</v>
      </c>
    </row>
    <row r="9257" spans="1:11" x14ac:dyDescent="0.2">
      <c r="A9257">
        <v>2007</v>
      </c>
      <c r="B9257" t="str">
        <f>CONCATENATE("01.","01",".",Таблица1[[#This Row],[Столбец1]])</f>
        <v>01.01.2007</v>
      </c>
      <c r="C9257" t="str">
        <f>CONCATENATE(Таблица1[[#This Row],[Столбец3]],".",Таблица1[[#This Row],[Столбец2]],".",Таблица1[[#This Row],[Столбец1]])</f>
        <v>6.7.2007</v>
      </c>
      <c r="D9257">
        <f>DAYS360(Таблица1[[#This Row],[Столбец13]],Таблица1[[#This Row],[Столбец14]],TRUE)+1</f>
        <v>186</v>
      </c>
      <c r="E9257">
        <v>7</v>
      </c>
      <c r="F9257">
        <v>6</v>
      </c>
      <c r="G9257" s="1">
        <f t="shared" si="144"/>
        <v>1.4355</v>
      </c>
      <c r="H9257" s="1">
        <v>1.4366000000000001</v>
      </c>
      <c r="I9257" s="1">
        <v>1.4257</v>
      </c>
      <c r="J9257" s="1">
        <v>1.4294</v>
      </c>
      <c r="K9257" s="1">
        <f>(Таблица1[[#This Row],[Столбец7]]-Таблица1[[#This Row],[Столбец4]])*10000</f>
        <v>-60.999999999999943</v>
      </c>
    </row>
    <row r="9258" spans="1:11" x14ac:dyDescent="0.2">
      <c r="A9258">
        <v>2007</v>
      </c>
      <c r="B9258" t="str">
        <f>CONCATENATE("01.","01",".",Таблица1[[#This Row],[Столбец1]])</f>
        <v>01.01.2007</v>
      </c>
      <c r="C9258" t="str">
        <f>CONCATENATE(Таблица1[[#This Row],[Столбец3]],".",Таблица1[[#This Row],[Столбец2]],".",Таблица1[[#This Row],[Столбец1]])</f>
        <v>9.7.2007</v>
      </c>
      <c r="D9258">
        <f>DAYS360(Таблица1[[#This Row],[Столбец13]],Таблица1[[#This Row],[Столбец14]],TRUE)+1</f>
        <v>189</v>
      </c>
      <c r="E9258">
        <v>7</v>
      </c>
      <c r="F9258">
        <v>9</v>
      </c>
      <c r="G9258" s="1">
        <f t="shared" si="144"/>
        <v>1.4294</v>
      </c>
      <c r="H9258" s="1">
        <v>1.4307000000000001</v>
      </c>
      <c r="I9258" s="1">
        <v>1.4231</v>
      </c>
      <c r="J9258" s="1">
        <v>1.4289000000000001</v>
      </c>
      <c r="K9258" s="1">
        <f>(Таблица1[[#This Row],[Столбец7]]-Таблица1[[#This Row],[Столбец4]])*10000</f>
        <v>-4.9999999999994493</v>
      </c>
    </row>
    <row r="9259" spans="1:11" x14ac:dyDescent="0.2">
      <c r="A9259">
        <v>2007</v>
      </c>
      <c r="B9259" t="str">
        <f>CONCATENATE("01.","01",".",Таблица1[[#This Row],[Столбец1]])</f>
        <v>01.01.2007</v>
      </c>
      <c r="C9259" t="str">
        <f>CONCATENATE(Таблица1[[#This Row],[Столбец3]],".",Таблица1[[#This Row],[Столбец2]],".",Таблица1[[#This Row],[Столбец1]])</f>
        <v>10.7.2007</v>
      </c>
      <c r="D9259">
        <f>DAYS360(Таблица1[[#This Row],[Столбец13]],Таблица1[[#This Row],[Столбец14]],TRUE)+1</f>
        <v>190</v>
      </c>
      <c r="E9259">
        <v>7</v>
      </c>
      <c r="F9259">
        <v>10</v>
      </c>
      <c r="G9259" s="1">
        <f t="shared" si="144"/>
        <v>1.4289000000000001</v>
      </c>
      <c r="H9259" s="1">
        <v>1.4518</v>
      </c>
      <c r="I9259" s="1">
        <v>1.4276</v>
      </c>
      <c r="J9259" s="1">
        <v>1.4518</v>
      </c>
      <c r="K9259" s="1">
        <f>(Таблица1[[#This Row],[Столбец7]]-Таблица1[[#This Row],[Столбец4]])*10000</f>
        <v>228.9999999999992</v>
      </c>
    </row>
    <row r="9260" spans="1:11" x14ac:dyDescent="0.2">
      <c r="A9260">
        <v>2007</v>
      </c>
      <c r="B9260" t="str">
        <f>CONCATENATE("01.","01",".",Таблица1[[#This Row],[Столбец1]])</f>
        <v>01.01.2007</v>
      </c>
      <c r="C9260" t="str">
        <f>CONCATENATE(Таблица1[[#This Row],[Столбец3]],".",Таблица1[[#This Row],[Столбец2]],".",Таблица1[[#This Row],[Столбец1]])</f>
        <v>11.7.2007</v>
      </c>
      <c r="D9260">
        <f>DAYS360(Таблица1[[#This Row],[Столбец13]],Таблица1[[#This Row],[Столбец14]],TRUE)+1</f>
        <v>191</v>
      </c>
      <c r="E9260">
        <v>7</v>
      </c>
      <c r="F9260">
        <v>11</v>
      </c>
      <c r="G9260" s="1">
        <f t="shared" si="144"/>
        <v>1.4518</v>
      </c>
      <c r="H9260" s="1">
        <v>1.4589000000000001</v>
      </c>
      <c r="I9260" s="1">
        <v>1.4472</v>
      </c>
      <c r="J9260" s="1">
        <v>1.4498</v>
      </c>
      <c r="K9260" s="1">
        <f>(Таблица1[[#This Row],[Столбец7]]-Таблица1[[#This Row],[Столбец4]])*10000</f>
        <v>-20.000000000000018</v>
      </c>
    </row>
    <row r="9261" spans="1:11" x14ac:dyDescent="0.2">
      <c r="A9261">
        <v>2007</v>
      </c>
      <c r="B9261" t="str">
        <f>CONCATENATE("01.","01",".",Таблица1[[#This Row],[Столбец1]])</f>
        <v>01.01.2007</v>
      </c>
      <c r="C9261" t="str">
        <f>CONCATENATE(Таблица1[[#This Row],[Столбец3]],".",Таблица1[[#This Row],[Столбец2]],".",Таблица1[[#This Row],[Столбец1]])</f>
        <v>12.7.2007</v>
      </c>
      <c r="D9261">
        <f>DAYS360(Таблица1[[#This Row],[Столбец13]],Таблица1[[#This Row],[Столбец14]],TRUE)+1</f>
        <v>192</v>
      </c>
      <c r="E9261">
        <v>7</v>
      </c>
      <c r="F9261">
        <v>12</v>
      </c>
      <c r="G9261" s="1">
        <f t="shared" si="144"/>
        <v>1.4498</v>
      </c>
      <c r="H9261" s="1">
        <v>1.4509000000000001</v>
      </c>
      <c r="I9261" s="1">
        <v>1.4397</v>
      </c>
      <c r="J9261" s="1">
        <v>1.4408000000000001</v>
      </c>
      <c r="K9261" s="1">
        <f>(Таблица1[[#This Row],[Столбец7]]-Таблица1[[#This Row],[Столбец4]])*10000</f>
        <v>-89.999999999998977</v>
      </c>
    </row>
    <row r="9262" spans="1:11" x14ac:dyDescent="0.2">
      <c r="A9262">
        <v>2007</v>
      </c>
      <c r="B9262" t="str">
        <f>CONCATENATE("01.","01",".",Таблица1[[#This Row],[Столбец1]])</f>
        <v>01.01.2007</v>
      </c>
      <c r="C9262" t="str">
        <f>CONCATENATE(Таблица1[[#This Row],[Столбец3]],".",Таблица1[[#This Row],[Столбец2]],".",Таблица1[[#This Row],[Столбец1]])</f>
        <v>13.7.2007</v>
      </c>
      <c r="D9262">
        <f>DAYS360(Таблица1[[#This Row],[Столбец13]],Таблица1[[#This Row],[Столбец14]],TRUE)+1</f>
        <v>193</v>
      </c>
      <c r="E9262">
        <v>7</v>
      </c>
      <c r="F9262">
        <v>13</v>
      </c>
      <c r="G9262" s="1">
        <f t="shared" si="144"/>
        <v>1.4408000000000001</v>
      </c>
      <c r="H9262" s="1">
        <v>1.4478</v>
      </c>
      <c r="I9262" s="1">
        <v>1.4389000000000001</v>
      </c>
      <c r="J9262" s="1">
        <v>1.4439</v>
      </c>
      <c r="K9262" s="1">
        <f>(Таблица1[[#This Row],[Столбец7]]-Таблица1[[#This Row],[Столбец4]])*10000</f>
        <v>30.999999999998806</v>
      </c>
    </row>
    <row r="9263" spans="1:11" x14ac:dyDescent="0.2">
      <c r="A9263">
        <v>2007</v>
      </c>
      <c r="B9263" t="str">
        <f>CONCATENATE("01.","01",".",Таблица1[[#This Row],[Столбец1]])</f>
        <v>01.01.2007</v>
      </c>
      <c r="C9263" t="str">
        <f>CONCATENATE(Таблица1[[#This Row],[Столбец3]],".",Таблица1[[#This Row],[Столбец2]],".",Таблица1[[#This Row],[Столбец1]])</f>
        <v>16.7.2007</v>
      </c>
      <c r="D9263">
        <f>DAYS360(Таблица1[[#This Row],[Столбец13]],Таблица1[[#This Row],[Столбец14]],TRUE)+1</f>
        <v>196</v>
      </c>
      <c r="E9263">
        <v>7</v>
      </c>
      <c r="F9263">
        <v>16</v>
      </c>
      <c r="G9263" s="1">
        <f t="shared" si="144"/>
        <v>1.4439</v>
      </c>
      <c r="H9263" s="1">
        <v>1.4443999999999999</v>
      </c>
      <c r="I9263" s="1">
        <v>1.4351</v>
      </c>
      <c r="J9263" s="1">
        <v>1.4374</v>
      </c>
      <c r="K9263" s="1">
        <f>(Таблица1[[#This Row],[Столбец7]]-Таблица1[[#This Row],[Столбец4]])*10000</f>
        <v>-64.999999999999503</v>
      </c>
    </row>
    <row r="9264" spans="1:11" x14ac:dyDescent="0.2">
      <c r="A9264">
        <v>2007</v>
      </c>
      <c r="B9264" t="str">
        <f>CONCATENATE("01.","01",".",Таблица1[[#This Row],[Столбец1]])</f>
        <v>01.01.2007</v>
      </c>
      <c r="C9264" t="str">
        <f>CONCATENATE(Таблица1[[#This Row],[Столбец3]],".",Таблица1[[#This Row],[Столбец2]],".",Таблица1[[#This Row],[Столбец1]])</f>
        <v>17.7.2007</v>
      </c>
      <c r="D9264">
        <f>DAYS360(Таблица1[[#This Row],[Столбец13]],Таблица1[[#This Row],[Столбец14]],TRUE)+1</f>
        <v>197</v>
      </c>
      <c r="E9264">
        <v>7</v>
      </c>
      <c r="F9264">
        <v>17</v>
      </c>
      <c r="G9264" s="1">
        <f t="shared" si="144"/>
        <v>1.4374</v>
      </c>
      <c r="H9264" s="1">
        <v>1.44</v>
      </c>
      <c r="I9264" s="1">
        <v>1.4362999999999999</v>
      </c>
      <c r="J9264" s="1">
        <v>1.4372</v>
      </c>
      <c r="K9264" s="1">
        <f>(Таблица1[[#This Row],[Столбец7]]-Таблица1[[#This Row],[Столбец4]])*10000</f>
        <v>-1.9999999999997797</v>
      </c>
    </row>
    <row r="9265" spans="1:11" x14ac:dyDescent="0.2">
      <c r="A9265">
        <v>2007</v>
      </c>
      <c r="B9265" t="str">
        <f>CONCATENATE("01.","01",".",Таблица1[[#This Row],[Столбец1]])</f>
        <v>01.01.2007</v>
      </c>
      <c r="C9265" t="str">
        <f>CONCATENATE(Таблица1[[#This Row],[Столбец3]],".",Таблица1[[#This Row],[Столбец2]],".",Таблица1[[#This Row],[Столбец1]])</f>
        <v>18.7.2007</v>
      </c>
      <c r="D9265">
        <f>DAYS360(Таблица1[[#This Row],[Столбец13]],Таблица1[[#This Row],[Столбец14]],TRUE)+1</f>
        <v>198</v>
      </c>
      <c r="E9265">
        <v>7</v>
      </c>
      <c r="F9265">
        <v>18</v>
      </c>
      <c r="G9265" s="1">
        <f t="shared" si="144"/>
        <v>1.4372</v>
      </c>
      <c r="H9265" s="1">
        <v>1.4438</v>
      </c>
      <c r="I9265" s="1">
        <v>1.4358</v>
      </c>
      <c r="J9265" s="1">
        <v>1.4401999999999999</v>
      </c>
      <c r="K9265" s="1">
        <f>(Таблица1[[#This Row],[Столбец7]]-Таблица1[[#This Row],[Столбец4]])*10000</f>
        <v>29.999999999998916</v>
      </c>
    </row>
    <row r="9266" spans="1:11" x14ac:dyDescent="0.2">
      <c r="A9266">
        <v>2007</v>
      </c>
      <c r="B9266" t="str">
        <f>CONCATENATE("01.","01",".",Таблица1[[#This Row],[Столбец1]])</f>
        <v>01.01.2007</v>
      </c>
      <c r="C9266" t="str">
        <f>CONCATENATE(Таблица1[[#This Row],[Столбец3]],".",Таблица1[[#This Row],[Столбец2]],".",Таблица1[[#This Row],[Столбец1]])</f>
        <v>19.7.2007</v>
      </c>
      <c r="D9266">
        <f>DAYS360(Таблица1[[#This Row],[Столбец13]],Таблица1[[#This Row],[Столбец14]],TRUE)+1</f>
        <v>199</v>
      </c>
      <c r="E9266">
        <v>7</v>
      </c>
      <c r="F9266">
        <v>19</v>
      </c>
      <c r="G9266" s="1">
        <f t="shared" si="144"/>
        <v>1.4401999999999999</v>
      </c>
      <c r="H9266" s="1">
        <v>1.4446000000000001</v>
      </c>
      <c r="I9266" s="1">
        <v>1.4382999999999999</v>
      </c>
      <c r="J9266" s="1">
        <v>1.4390000000000001</v>
      </c>
      <c r="K9266" s="1">
        <f>(Таблица1[[#This Row],[Столбец7]]-Таблица1[[#This Row],[Столбец4]])*10000</f>
        <v>-11.999999999998678</v>
      </c>
    </row>
    <row r="9267" spans="1:11" x14ac:dyDescent="0.2">
      <c r="A9267">
        <v>2007</v>
      </c>
      <c r="B9267" t="str">
        <f>CONCATENATE("01.","01",".",Таблица1[[#This Row],[Столбец1]])</f>
        <v>01.01.2007</v>
      </c>
      <c r="C9267" t="str">
        <f>CONCATENATE(Таблица1[[#This Row],[Столбец3]],".",Таблица1[[#This Row],[Столбец2]],".",Таблица1[[#This Row],[Столбец1]])</f>
        <v>20.7.2007</v>
      </c>
      <c r="D9267">
        <f>DAYS360(Таблица1[[#This Row],[Столбец13]],Таблица1[[#This Row],[Столбец14]],TRUE)+1</f>
        <v>200</v>
      </c>
      <c r="E9267">
        <v>7</v>
      </c>
      <c r="F9267">
        <v>20</v>
      </c>
      <c r="G9267" s="1">
        <f t="shared" si="144"/>
        <v>1.4390000000000001</v>
      </c>
      <c r="H9267" s="1">
        <v>1.4502999999999999</v>
      </c>
      <c r="I9267" s="1">
        <v>1.4377</v>
      </c>
      <c r="J9267" s="1">
        <v>1.4495</v>
      </c>
      <c r="K9267" s="1">
        <f>(Таблица1[[#This Row],[Столбец7]]-Таблица1[[#This Row],[Столбец4]])*10000</f>
        <v>104.99999999999955</v>
      </c>
    </row>
    <row r="9268" spans="1:11" x14ac:dyDescent="0.2">
      <c r="A9268">
        <v>2007</v>
      </c>
      <c r="B9268" t="str">
        <f>CONCATENATE("01.","01",".",Таблица1[[#This Row],[Столбец1]])</f>
        <v>01.01.2007</v>
      </c>
      <c r="C9268" t="str">
        <f>CONCATENATE(Таблица1[[#This Row],[Столбец3]],".",Таблица1[[#This Row],[Столбец2]],".",Таблица1[[#This Row],[Столбец1]])</f>
        <v>23.7.2007</v>
      </c>
      <c r="D9268">
        <f>DAYS360(Таблица1[[#This Row],[Столбец13]],Таблица1[[#This Row],[Столбец14]],TRUE)+1</f>
        <v>203</v>
      </c>
      <c r="E9268">
        <v>7</v>
      </c>
      <c r="F9268">
        <v>23</v>
      </c>
      <c r="G9268" s="1">
        <f t="shared" si="144"/>
        <v>1.4495</v>
      </c>
      <c r="H9268" s="1">
        <v>1.4504999999999999</v>
      </c>
      <c r="I9268" s="1">
        <v>1.4388000000000001</v>
      </c>
      <c r="J9268" s="1">
        <v>1.4448000000000001</v>
      </c>
      <c r="K9268" s="1">
        <f>(Таблица1[[#This Row],[Столбец7]]-Таблица1[[#This Row],[Столбец4]])*10000</f>
        <v>-46.999999999999261</v>
      </c>
    </row>
    <row r="9269" spans="1:11" x14ac:dyDescent="0.2">
      <c r="A9269">
        <v>2007</v>
      </c>
      <c r="B9269" t="str">
        <f>CONCATENATE("01.","01",".",Таблица1[[#This Row],[Столбец1]])</f>
        <v>01.01.2007</v>
      </c>
      <c r="C9269" t="str">
        <f>CONCATENATE(Таблица1[[#This Row],[Столбец3]],".",Таблица1[[#This Row],[Столбец2]],".",Таблица1[[#This Row],[Столбец1]])</f>
        <v>24.7.2007</v>
      </c>
      <c r="D9269">
        <f>DAYS360(Таблица1[[#This Row],[Столбец13]],Таблица1[[#This Row],[Столбец14]],TRUE)+1</f>
        <v>204</v>
      </c>
      <c r="E9269">
        <v>7</v>
      </c>
      <c r="F9269">
        <v>24</v>
      </c>
      <c r="G9269" s="1">
        <f t="shared" si="144"/>
        <v>1.4448000000000001</v>
      </c>
      <c r="H9269" s="1">
        <v>1.4470000000000001</v>
      </c>
      <c r="I9269" s="1">
        <v>1.4294</v>
      </c>
      <c r="J9269" s="1">
        <v>1.4337</v>
      </c>
      <c r="K9269" s="1">
        <f>(Таблица1[[#This Row],[Столбец7]]-Таблица1[[#This Row],[Столбец4]])*10000</f>
        <v>-111.00000000000109</v>
      </c>
    </row>
    <row r="9270" spans="1:11" x14ac:dyDescent="0.2">
      <c r="A9270">
        <v>2007</v>
      </c>
      <c r="B9270" t="str">
        <f>CONCATENATE("01.","01",".",Таблица1[[#This Row],[Столбец1]])</f>
        <v>01.01.2007</v>
      </c>
      <c r="C9270" t="str">
        <f>CONCATENATE(Таблица1[[#This Row],[Столбец3]],".",Таблица1[[#This Row],[Столбец2]],".",Таблица1[[#This Row],[Столбец1]])</f>
        <v>25.7.2007</v>
      </c>
      <c r="D9270">
        <f>DAYS360(Таблица1[[#This Row],[Столбец13]],Таблица1[[#This Row],[Столбец14]],TRUE)+1</f>
        <v>205</v>
      </c>
      <c r="E9270">
        <v>7</v>
      </c>
      <c r="F9270">
        <v>25</v>
      </c>
      <c r="G9270" s="1">
        <f t="shared" si="144"/>
        <v>1.4337</v>
      </c>
      <c r="H9270" s="1">
        <v>1.4338</v>
      </c>
      <c r="I9270" s="1">
        <v>1.4242999999999999</v>
      </c>
      <c r="J9270" s="1">
        <v>1.4291</v>
      </c>
      <c r="K9270" s="1">
        <f>(Таблица1[[#This Row],[Столбец7]]-Таблица1[[#This Row],[Столбец4]])*10000</f>
        <v>-45.999999999999375</v>
      </c>
    </row>
    <row r="9271" spans="1:11" x14ac:dyDescent="0.2">
      <c r="A9271">
        <v>2007</v>
      </c>
      <c r="B9271" t="str">
        <f>CONCATENATE("01.","01",".",Таблица1[[#This Row],[Столбец1]])</f>
        <v>01.01.2007</v>
      </c>
      <c r="C9271" t="str">
        <f>CONCATENATE(Таблица1[[#This Row],[Столбец3]],".",Таблица1[[#This Row],[Столбец2]],".",Таблица1[[#This Row],[Столбец1]])</f>
        <v>26.7.2007</v>
      </c>
      <c r="D9271">
        <f>DAYS360(Таблица1[[#This Row],[Столбец13]],Таблица1[[#This Row],[Столбец14]],TRUE)+1</f>
        <v>206</v>
      </c>
      <c r="E9271">
        <v>7</v>
      </c>
      <c r="F9271">
        <v>26</v>
      </c>
      <c r="G9271" s="1">
        <f t="shared" si="144"/>
        <v>1.4291</v>
      </c>
      <c r="H9271" s="1">
        <v>1.4524999999999999</v>
      </c>
      <c r="I9271" s="1">
        <v>1.4269000000000001</v>
      </c>
      <c r="J9271" s="1">
        <v>1.4514</v>
      </c>
      <c r="K9271" s="1">
        <f>(Таблица1[[#This Row],[Столбец7]]-Таблица1[[#This Row],[Столбец4]])*10000</f>
        <v>222.99999999999986</v>
      </c>
    </row>
    <row r="9272" spans="1:11" x14ac:dyDescent="0.2">
      <c r="A9272">
        <v>2007</v>
      </c>
      <c r="B9272" t="str">
        <f>CONCATENATE("01.","01",".",Таблица1[[#This Row],[Столбец1]])</f>
        <v>01.01.2007</v>
      </c>
      <c r="C9272" t="str">
        <f>CONCATENATE(Таблица1[[#This Row],[Столбец3]],".",Таблица1[[#This Row],[Столбец2]],".",Таблица1[[#This Row],[Столбец1]])</f>
        <v>27.7.2007</v>
      </c>
      <c r="D9272">
        <f>DAYS360(Таблица1[[#This Row],[Столбец13]],Таблица1[[#This Row],[Столбец14]],TRUE)+1</f>
        <v>207</v>
      </c>
      <c r="E9272">
        <v>7</v>
      </c>
      <c r="F9272">
        <v>27</v>
      </c>
      <c r="G9272" s="1">
        <f t="shared" si="144"/>
        <v>1.4514</v>
      </c>
      <c r="H9272" s="1">
        <v>1.4562999999999999</v>
      </c>
      <c r="I9272" s="1">
        <v>1.4379999999999999</v>
      </c>
      <c r="J9272" s="1">
        <v>1.4503999999999999</v>
      </c>
      <c r="K9272" s="1">
        <f>(Таблица1[[#This Row],[Столбец7]]-Таблица1[[#This Row],[Столбец4]])*10000</f>
        <v>-10.000000000001119</v>
      </c>
    </row>
    <row r="9273" spans="1:11" x14ac:dyDescent="0.2">
      <c r="A9273">
        <v>2007</v>
      </c>
      <c r="B9273" t="str">
        <f>CONCATENATE("01.","01",".",Таблица1[[#This Row],[Столбец1]])</f>
        <v>01.01.2007</v>
      </c>
      <c r="C9273" t="str">
        <f>CONCATENATE(Таблица1[[#This Row],[Столбец3]],".",Таблица1[[#This Row],[Столбец2]],".",Таблица1[[#This Row],[Столбец1]])</f>
        <v>30.7.2007</v>
      </c>
      <c r="D9273">
        <f>DAYS360(Таблица1[[#This Row],[Столбец13]],Таблица1[[#This Row],[Столбец14]],TRUE)+1</f>
        <v>210</v>
      </c>
      <c r="E9273">
        <v>7</v>
      </c>
      <c r="F9273">
        <v>30</v>
      </c>
      <c r="G9273" s="1">
        <f t="shared" si="144"/>
        <v>1.4503999999999999</v>
      </c>
      <c r="H9273" s="1">
        <v>1.4641999999999999</v>
      </c>
      <c r="I9273" s="1">
        <v>1.4486000000000001</v>
      </c>
      <c r="J9273" s="1">
        <v>1.4593</v>
      </c>
      <c r="K9273" s="1">
        <f>(Таблица1[[#This Row],[Столбец7]]-Таблица1[[#This Row],[Столбец4]])*10000</f>
        <v>89.000000000001307</v>
      </c>
    </row>
    <row r="9274" spans="1:11" x14ac:dyDescent="0.2">
      <c r="A9274">
        <v>2007</v>
      </c>
      <c r="B9274" t="str">
        <f>CONCATENATE("01.","01",".",Таблица1[[#This Row],[Столбец1]])</f>
        <v>01.01.2007</v>
      </c>
      <c r="C9274" t="str">
        <f>CONCATENATE(Таблица1[[#This Row],[Столбец3]],".",Таблица1[[#This Row],[Столбец2]],".",Таблица1[[#This Row],[Столбец1]])</f>
        <v>31.7.2007</v>
      </c>
      <c r="D9274">
        <f>DAYS360(Таблица1[[#This Row],[Столбец13]],Таблица1[[#This Row],[Столбец14]],TRUE)+1</f>
        <v>210</v>
      </c>
      <c r="E9274">
        <v>7</v>
      </c>
      <c r="F9274">
        <v>31</v>
      </c>
      <c r="G9274" s="1">
        <f t="shared" si="144"/>
        <v>1.4593</v>
      </c>
      <c r="H9274" s="1">
        <v>1.4628000000000001</v>
      </c>
      <c r="I9274" s="1">
        <v>1.4502999999999999</v>
      </c>
      <c r="J9274" s="1">
        <v>1.4592000000000001</v>
      </c>
      <c r="K9274" s="1">
        <f>(Таблица1[[#This Row],[Столбец7]]-Таблица1[[#This Row],[Столбец4]])*10000</f>
        <v>-0.99999999999988987</v>
      </c>
    </row>
    <row r="9275" spans="1:11" x14ac:dyDescent="0.2">
      <c r="A9275">
        <v>2007</v>
      </c>
      <c r="B9275" t="str">
        <f>CONCATENATE("01.","01",".",Таблица1[[#This Row],[Столбец1]])</f>
        <v>01.01.2007</v>
      </c>
      <c r="C9275" t="str">
        <f>CONCATENATE(Таблица1[[#This Row],[Столбец3]],".",Таблица1[[#This Row],[Столбец2]],".",Таблица1[[#This Row],[Столбец1]])</f>
        <v>1.8.2007</v>
      </c>
      <c r="D9275">
        <f>DAYS360(Таблица1[[#This Row],[Столбец13]],Таблица1[[#This Row],[Столбец14]],TRUE)+1</f>
        <v>211</v>
      </c>
      <c r="E9275">
        <v>8</v>
      </c>
      <c r="F9275">
        <v>1</v>
      </c>
      <c r="G9275" s="1">
        <f t="shared" si="144"/>
        <v>1.4592000000000001</v>
      </c>
      <c r="H9275" s="1">
        <v>1.4601</v>
      </c>
      <c r="I9275" s="1">
        <v>1.4415</v>
      </c>
      <c r="J9275" s="1">
        <v>1.4437</v>
      </c>
      <c r="K9275" s="1">
        <f>(Таблица1[[#This Row],[Столбец7]]-Таблица1[[#This Row],[Столбец4]])*10000</f>
        <v>-155.00000000000068</v>
      </c>
    </row>
    <row r="9276" spans="1:11" x14ac:dyDescent="0.2">
      <c r="A9276">
        <v>2007</v>
      </c>
      <c r="B9276" t="str">
        <f>CONCATENATE("01.","01",".",Таблица1[[#This Row],[Столбец1]])</f>
        <v>01.01.2007</v>
      </c>
      <c r="C9276" t="str">
        <f>CONCATENATE(Таблица1[[#This Row],[Столбец3]],".",Таблица1[[#This Row],[Столбец2]],".",Таблица1[[#This Row],[Столбец1]])</f>
        <v>2.8.2007</v>
      </c>
      <c r="D9276">
        <f>DAYS360(Таблица1[[#This Row],[Столбец13]],Таблица1[[#This Row],[Столбец14]],TRUE)+1</f>
        <v>212</v>
      </c>
      <c r="E9276">
        <v>8</v>
      </c>
      <c r="F9276">
        <v>2</v>
      </c>
      <c r="G9276" s="1">
        <f t="shared" si="144"/>
        <v>1.4437</v>
      </c>
      <c r="H9276" s="1">
        <v>1.4477</v>
      </c>
      <c r="I9276" s="1">
        <v>1.4359999999999999</v>
      </c>
      <c r="J9276" s="1">
        <v>1.4418</v>
      </c>
      <c r="K9276" s="1">
        <f>(Таблица1[[#This Row],[Столбец7]]-Таблица1[[#This Row],[Столбец4]])*10000</f>
        <v>-19.000000000000128</v>
      </c>
    </row>
    <row r="9277" spans="1:11" x14ac:dyDescent="0.2">
      <c r="A9277">
        <v>2007</v>
      </c>
      <c r="B9277" t="str">
        <f>CONCATENATE("01.","01",".",Таблица1[[#This Row],[Столбец1]])</f>
        <v>01.01.2007</v>
      </c>
      <c r="C9277" t="str">
        <f>CONCATENATE(Таблица1[[#This Row],[Столбец3]],".",Таблица1[[#This Row],[Столбец2]],".",Таблица1[[#This Row],[Столбец1]])</f>
        <v>3.8.2007</v>
      </c>
      <c r="D9277">
        <f>DAYS360(Таблица1[[#This Row],[Столбец13]],Таблица1[[#This Row],[Столбец14]],TRUE)+1</f>
        <v>213</v>
      </c>
      <c r="E9277">
        <v>8</v>
      </c>
      <c r="F9277">
        <v>3</v>
      </c>
      <c r="G9277" s="1">
        <f t="shared" si="144"/>
        <v>1.4418</v>
      </c>
      <c r="H9277" s="1">
        <v>1.4563999999999999</v>
      </c>
      <c r="I9277" s="1">
        <v>1.4416</v>
      </c>
      <c r="J9277" s="1">
        <v>1.4562999999999999</v>
      </c>
      <c r="K9277" s="1">
        <f>(Таблица1[[#This Row],[Столбец7]]-Таблица1[[#This Row],[Столбец4]])*10000</f>
        <v>144.99999999999957</v>
      </c>
    </row>
    <row r="9278" spans="1:11" x14ac:dyDescent="0.2">
      <c r="A9278">
        <v>2007</v>
      </c>
      <c r="B9278" t="str">
        <f>CONCATENATE("01.","01",".",Таблица1[[#This Row],[Столбец1]])</f>
        <v>01.01.2007</v>
      </c>
      <c r="C9278" t="str">
        <f>CONCATENATE(Таблица1[[#This Row],[Столбец3]],".",Таблица1[[#This Row],[Столбец2]],".",Таблица1[[#This Row],[Столбец1]])</f>
        <v>6.8.2007</v>
      </c>
      <c r="D9278">
        <f>DAYS360(Таблица1[[#This Row],[Столбец13]],Таблица1[[#This Row],[Столбец14]],TRUE)+1</f>
        <v>216</v>
      </c>
      <c r="E9278">
        <v>8</v>
      </c>
      <c r="F9278">
        <v>6</v>
      </c>
      <c r="G9278" s="1">
        <f t="shared" si="144"/>
        <v>1.4562999999999999</v>
      </c>
      <c r="H9278" s="1">
        <v>1.4624999999999999</v>
      </c>
      <c r="I9278" s="1">
        <v>1.4467000000000001</v>
      </c>
      <c r="J9278" s="1">
        <v>1.4487000000000001</v>
      </c>
      <c r="K9278" s="1">
        <f>(Таблица1[[#This Row],[Столбец7]]-Таблица1[[#This Row],[Столбец4]])*10000</f>
        <v>-75.999999999998295</v>
      </c>
    </row>
    <row r="9279" spans="1:11" x14ac:dyDescent="0.2">
      <c r="A9279">
        <v>2007</v>
      </c>
      <c r="B9279" t="str">
        <f>CONCATENATE("01.","01",".",Таблица1[[#This Row],[Столбец1]])</f>
        <v>01.01.2007</v>
      </c>
      <c r="C9279" t="str">
        <f>CONCATENATE(Таблица1[[#This Row],[Столбец3]],".",Таблица1[[#This Row],[Столбец2]],".",Таблица1[[#This Row],[Столбец1]])</f>
        <v>7.8.2007</v>
      </c>
      <c r="D9279">
        <f>DAYS360(Таблица1[[#This Row],[Столбец13]],Таблица1[[#This Row],[Столбец14]],TRUE)+1</f>
        <v>217</v>
      </c>
      <c r="E9279">
        <v>8</v>
      </c>
      <c r="F9279">
        <v>7</v>
      </c>
      <c r="G9279" s="1">
        <f t="shared" si="144"/>
        <v>1.4487000000000001</v>
      </c>
      <c r="H9279" s="1">
        <v>1.4577</v>
      </c>
      <c r="I9279" s="1">
        <v>1.4473</v>
      </c>
      <c r="J9279" s="1">
        <v>1.4491000000000001</v>
      </c>
      <c r="K9279" s="1">
        <f>(Таблица1[[#This Row],[Столбец7]]-Таблица1[[#This Row],[Столбец4]])*10000</f>
        <v>3.9999999999995595</v>
      </c>
    </row>
    <row r="9280" spans="1:11" x14ac:dyDescent="0.2">
      <c r="A9280">
        <v>2007</v>
      </c>
      <c r="B9280" t="str">
        <f>CONCATENATE("01.","01",".",Таблица1[[#This Row],[Столбец1]])</f>
        <v>01.01.2007</v>
      </c>
      <c r="C9280" t="str">
        <f>CONCATENATE(Таблица1[[#This Row],[Столбец3]],".",Таблица1[[#This Row],[Столбец2]],".",Таблица1[[#This Row],[Столбец1]])</f>
        <v>8.8.2007</v>
      </c>
      <c r="D9280">
        <f>DAYS360(Таблица1[[#This Row],[Столбец13]],Таблица1[[#This Row],[Столбец14]],TRUE)+1</f>
        <v>218</v>
      </c>
      <c r="E9280">
        <v>8</v>
      </c>
      <c r="F9280">
        <v>8</v>
      </c>
      <c r="G9280" s="1">
        <f t="shared" si="144"/>
        <v>1.4491000000000001</v>
      </c>
      <c r="H9280" s="1">
        <v>1.4523999999999999</v>
      </c>
      <c r="I9280" s="1">
        <v>1.4441999999999999</v>
      </c>
      <c r="J9280" s="1">
        <v>1.4456</v>
      </c>
      <c r="K9280" s="1">
        <f>(Таблица1[[#This Row],[Столбец7]]-Таблица1[[#This Row],[Столбец4]])*10000</f>
        <v>-35.000000000000583</v>
      </c>
    </row>
    <row r="9281" spans="1:11" x14ac:dyDescent="0.2">
      <c r="A9281">
        <v>2007</v>
      </c>
      <c r="B9281" t="str">
        <f>CONCATENATE("01.","01",".",Таблица1[[#This Row],[Столбец1]])</f>
        <v>01.01.2007</v>
      </c>
      <c r="C9281" t="str">
        <f>CONCATENATE(Таблица1[[#This Row],[Столбец3]],".",Таблица1[[#This Row],[Столбец2]],".",Таблица1[[#This Row],[Столбец1]])</f>
        <v>9.8.2007</v>
      </c>
      <c r="D9281">
        <f>DAYS360(Таблица1[[#This Row],[Столбец13]],Таблица1[[#This Row],[Столбец14]],TRUE)+1</f>
        <v>219</v>
      </c>
      <c r="E9281">
        <v>8</v>
      </c>
      <c r="F9281">
        <v>9</v>
      </c>
      <c r="G9281" s="1">
        <f t="shared" si="144"/>
        <v>1.4456</v>
      </c>
      <c r="H9281" s="1">
        <v>1.4553</v>
      </c>
      <c r="I9281" s="1">
        <v>1.4415</v>
      </c>
      <c r="J9281" s="1">
        <v>1.4468000000000001</v>
      </c>
      <c r="K9281" s="1">
        <f>(Таблица1[[#This Row],[Столбец7]]-Таблица1[[#This Row],[Столбец4]])*10000</f>
        <v>12.000000000000899</v>
      </c>
    </row>
    <row r="9282" spans="1:11" x14ac:dyDescent="0.2">
      <c r="A9282">
        <v>2007</v>
      </c>
      <c r="B9282" t="str">
        <f>CONCATENATE("01.","01",".",Таблица1[[#This Row],[Столбец1]])</f>
        <v>01.01.2007</v>
      </c>
      <c r="C9282" t="str">
        <f>CONCATENATE(Таблица1[[#This Row],[Столбец3]],".",Таблица1[[#This Row],[Столбец2]],".",Таблица1[[#This Row],[Столбец1]])</f>
        <v>10.8.2007</v>
      </c>
      <c r="D9282">
        <f>DAYS360(Таблица1[[#This Row],[Столбец13]],Таблица1[[#This Row],[Столбец14]],TRUE)+1</f>
        <v>220</v>
      </c>
      <c r="E9282">
        <v>8</v>
      </c>
      <c r="F9282">
        <v>10</v>
      </c>
      <c r="G9282" s="1">
        <f t="shared" ref="G9282:G9345" si="145">J9281</f>
        <v>1.4468000000000001</v>
      </c>
      <c r="H9282" s="1">
        <v>1.4508000000000001</v>
      </c>
      <c r="I9282" s="1">
        <v>1.4386000000000001</v>
      </c>
      <c r="J9282" s="1">
        <v>1.4420999999999999</v>
      </c>
      <c r="K9282" s="1">
        <f>(Таблица1[[#This Row],[Столбец7]]-Таблица1[[#This Row],[Столбец4]])*10000</f>
        <v>-47.000000000001485</v>
      </c>
    </row>
    <row r="9283" spans="1:11" x14ac:dyDescent="0.2">
      <c r="A9283">
        <v>2007</v>
      </c>
      <c r="B9283" t="str">
        <f>CONCATENATE("01.","01",".",Таблица1[[#This Row],[Столбец1]])</f>
        <v>01.01.2007</v>
      </c>
      <c r="C9283" t="str">
        <f>CONCATENATE(Таблица1[[#This Row],[Столбец3]],".",Таблица1[[#This Row],[Столбец2]],".",Таблица1[[#This Row],[Столбец1]])</f>
        <v>13.8.2007</v>
      </c>
      <c r="D9283">
        <f>DAYS360(Таблица1[[#This Row],[Столбец13]],Таблица1[[#This Row],[Столбец14]],TRUE)+1</f>
        <v>223</v>
      </c>
      <c r="E9283">
        <v>8</v>
      </c>
      <c r="F9283">
        <v>13</v>
      </c>
      <c r="G9283" s="1">
        <f t="shared" si="145"/>
        <v>1.4420999999999999</v>
      </c>
      <c r="H9283" s="1">
        <v>1.4454</v>
      </c>
      <c r="I9283" s="1">
        <v>1.4297</v>
      </c>
      <c r="J9283" s="1">
        <v>1.4339</v>
      </c>
      <c r="K9283" s="1">
        <f>(Таблица1[[#This Row],[Столбец7]]-Таблица1[[#This Row],[Столбец4]])*10000</f>
        <v>-81.999999999999858</v>
      </c>
    </row>
    <row r="9284" spans="1:11" x14ac:dyDescent="0.2">
      <c r="A9284">
        <v>2007</v>
      </c>
      <c r="B9284" t="str">
        <f>CONCATENATE("01.","01",".",Таблица1[[#This Row],[Столбец1]])</f>
        <v>01.01.2007</v>
      </c>
      <c r="C9284" t="str">
        <f>CONCATENATE(Таблица1[[#This Row],[Столбец3]],".",Таблица1[[#This Row],[Столбец2]],".",Таблица1[[#This Row],[Столбец1]])</f>
        <v>14.8.2007</v>
      </c>
      <c r="D9284">
        <f>DAYS360(Таблица1[[#This Row],[Столбец13]],Таблица1[[#This Row],[Столбец14]],TRUE)+1</f>
        <v>224</v>
      </c>
      <c r="E9284">
        <v>8</v>
      </c>
      <c r="F9284">
        <v>14</v>
      </c>
      <c r="G9284" s="1">
        <f t="shared" si="145"/>
        <v>1.4339</v>
      </c>
      <c r="H9284" s="1">
        <v>1.4463999999999999</v>
      </c>
      <c r="I9284" s="1">
        <v>1.4336</v>
      </c>
      <c r="J9284" s="1">
        <v>1.4446000000000001</v>
      </c>
      <c r="K9284" s="1">
        <f>(Таблица1[[#This Row],[Столбец7]]-Таблица1[[#This Row],[Столбец4]])*10000</f>
        <v>107.00000000000153</v>
      </c>
    </row>
    <row r="9285" spans="1:11" x14ac:dyDescent="0.2">
      <c r="A9285">
        <v>2007</v>
      </c>
      <c r="B9285" t="str">
        <f>CONCATENATE("01.","01",".",Таблица1[[#This Row],[Столбец1]])</f>
        <v>01.01.2007</v>
      </c>
      <c r="C9285" t="str">
        <f>CONCATENATE(Таблица1[[#This Row],[Столбец3]],".",Таблица1[[#This Row],[Столбец2]],".",Таблица1[[#This Row],[Столбец1]])</f>
        <v>15.8.2007</v>
      </c>
      <c r="D9285">
        <f>DAYS360(Таблица1[[#This Row],[Столбец13]],Таблица1[[#This Row],[Столбец14]],TRUE)+1</f>
        <v>225</v>
      </c>
      <c r="E9285">
        <v>8</v>
      </c>
      <c r="F9285">
        <v>15</v>
      </c>
      <c r="G9285" s="1">
        <f t="shared" si="145"/>
        <v>1.4446000000000001</v>
      </c>
      <c r="H9285" s="1">
        <v>1.4534</v>
      </c>
      <c r="I9285" s="1">
        <v>1.4440999999999999</v>
      </c>
      <c r="J9285" s="1">
        <v>1.4494</v>
      </c>
      <c r="K9285" s="1">
        <f>(Таблица1[[#This Row],[Столбец7]]-Таблица1[[#This Row],[Столбец4]])*10000</f>
        <v>47.999999999999154</v>
      </c>
    </row>
    <row r="9286" spans="1:11" x14ac:dyDescent="0.2">
      <c r="A9286">
        <v>2007</v>
      </c>
      <c r="B9286" t="str">
        <f>CONCATENATE("01.","01",".",Таблица1[[#This Row],[Столбец1]])</f>
        <v>01.01.2007</v>
      </c>
      <c r="C9286" t="str">
        <f>CONCATENATE(Таблица1[[#This Row],[Столбец3]],".",Таблица1[[#This Row],[Столбец2]],".",Таблица1[[#This Row],[Столбец1]])</f>
        <v>16.8.2007</v>
      </c>
      <c r="D9286">
        <f>DAYS360(Таблица1[[#This Row],[Столбец13]],Таблица1[[#This Row],[Столбец14]],TRUE)+1</f>
        <v>226</v>
      </c>
      <c r="E9286">
        <v>8</v>
      </c>
      <c r="F9286">
        <v>16</v>
      </c>
      <c r="G9286" s="1">
        <f t="shared" si="145"/>
        <v>1.4494</v>
      </c>
      <c r="H9286" s="1">
        <v>1.4551000000000001</v>
      </c>
      <c r="I9286" s="1">
        <v>1.4326000000000001</v>
      </c>
      <c r="J9286" s="1">
        <v>1.4428000000000001</v>
      </c>
      <c r="K9286" s="1">
        <f>(Таблица1[[#This Row],[Столбец7]]-Таблица1[[#This Row],[Столбец4]])*10000</f>
        <v>-65.999999999999389</v>
      </c>
    </row>
    <row r="9287" spans="1:11" x14ac:dyDescent="0.2">
      <c r="A9287">
        <v>2007</v>
      </c>
      <c r="B9287" t="str">
        <f>CONCATENATE("01.","01",".",Таблица1[[#This Row],[Столбец1]])</f>
        <v>01.01.2007</v>
      </c>
      <c r="C9287" t="str">
        <f>CONCATENATE(Таблица1[[#This Row],[Столбец3]],".",Таблица1[[#This Row],[Столбец2]],".",Таблица1[[#This Row],[Столбец1]])</f>
        <v>17.8.2007</v>
      </c>
      <c r="D9287">
        <f>DAYS360(Таблица1[[#This Row],[Столбец13]],Таблица1[[#This Row],[Столбец14]],TRUE)+1</f>
        <v>227</v>
      </c>
      <c r="E9287">
        <v>8</v>
      </c>
      <c r="F9287">
        <v>17</v>
      </c>
      <c r="G9287" s="1">
        <f t="shared" si="145"/>
        <v>1.4428000000000001</v>
      </c>
      <c r="H9287" s="1">
        <v>1.4503999999999999</v>
      </c>
      <c r="I9287" s="1">
        <v>1.4266000000000001</v>
      </c>
      <c r="J9287" s="1">
        <v>1.4279999999999999</v>
      </c>
      <c r="K9287" s="1">
        <f>(Таблица1[[#This Row],[Столбец7]]-Таблица1[[#This Row],[Столбец4]])*10000</f>
        <v>-148.00000000000148</v>
      </c>
    </row>
    <row r="9288" spans="1:11" x14ac:dyDescent="0.2">
      <c r="A9288">
        <v>2007</v>
      </c>
      <c r="B9288" t="str">
        <f>CONCATENATE("01.","01",".",Таблица1[[#This Row],[Столбец1]])</f>
        <v>01.01.2007</v>
      </c>
      <c r="C9288" t="str">
        <f>CONCATENATE(Таблица1[[#This Row],[Столбец3]],".",Таблица1[[#This Row],[Столбец2]],".",Таблица1[[#This Row],[Столбец1]])</f>
        <v>20.8.2007</v>
      </c>
      <c r="D9288">
        <f>DAYS360(Таблица1[[#This Row],[Столбец13]],Таблица1[[#This Row],[Столбец14]],TRUE)+1</f>
        <v>230</v>
      </c>
      <c r="E9288">
        <v>8</v>
      </c>
      <c r="F9288">
        <v>20</v>
      </c>
      <c r="G9288" s="1">
        <f t="shared" si="145"/>
        <v>1.4279999999999999</v>
      </c>
      <c r="H9288" s="1">
        <v>1.4334</v>
      </c>
      <c r="I9288" s="1">
        <v>1.4201999999999999</v>
      </c>
      <c r="J9288" s="1">
        <v>1.4212</v>
      </c>
      <c r="K9288" s="1">
        <f>(Таблица1[[#This Row],[Столбец7]]-Таблица1[[#This Row],[Столбец4]])*10000</f>
        <v>-67.999999999999176</v>
      </c>
    </row>
    <row r="9289" spans="1:11" x14ac:dyDescent="0.2">
      <c r="A9289">
        <v>2007</v>
      </c>
      <c r="B9289" t="str">
        <f>CONCATENATE("01.","01",".",Таблица1[[#This Row],[Столбец1]])</f>
        <v>01.01.2007</v>
      </c>
      <c r="C9289" t="str">
        <f>CONCATENATE(Таблица1[[#This Row],[Столбец3]],".",Таблица1[[#This Row],[Столбец2]],".",Таблица1[[#This Row],[Столбец1]])</f>
        <v>21.8.2007</v>
      </c>
      <c r="D9289">
        <f>DAYS360(Таблица1[[#This Row],[Столбец13]],Таблица1[[#This Row],[Столбец14]],TRUE)+1</f>
        <v>231</v>
      </c>
      <c r="E9289">
        <v>8</v>
      </c>
      <c r="F9289">
        <v>21</v>
      </c>
      <c r="G9289" s="1">
        <f t="shared" si="145"/>
        <v>1.4212</v>
      </c>
      <c r="H9289" s="1">
        <v>1.4343999999999999</v>
      </c>
      <c r="I9289" s="1">
        <v>1.4209000000000001</v>
      </c>
      <c r="J9289" s="1">
        <v>1.4318</v>
      </c>
      <c r="K9289" s="1">
        <f>(Таблица1[[#This Row],[Столбец7]]-Таблица1[[#This Row],[Столбец4]])*10000</f>
        <v>105.99999999999943</v>
      </c>
    </row>
    <row r="9290" spans="1:11" x14ac:dyDescent="0.2">
      <c r="A9290">
        <v>2007</v>
      </c>
      <c r="B9290" t="str">
        <f>CONCATENATE("01.","01",".",Таблица1[[#This Row],[Столбец1]])</f>
        <v>01.01.2007</v>
      </c>
      <c r="C9290" t="str">
        <f>CONCATENATE(Таблица1[[#This Row],[Столбец3]],".",Таблица1[[#This Row],[Столбец2]],".",Таблица1[[#This Row],[Столбец1]])</f>
        <v>22.8.2007</v>
      </c>
      <c r="D9290">
        <f>DAYS360(Таблица1[[#This Row],[Столбец13]],Таблица1[[#This Row],[Столбец14]],TRUE)+1</f>
        <v>232</v>
      </c>
      <c r="E9290">
        <v>8</v>
      </c>
      <c r="F9290">
        <v>22</v>
      </c>
      <c r="G9290" s="1">
        <f t="shared" si="145"/>
        <v>1.4318</v>
      </c>
      <c r="H9290" s="1">
        <v>1.4402999999999999</v>
      </c>
      <c r="I9290" s="1">
        <v>1.4260999999999999</v>
      </c>
      <c r="J9290" s="1">
        <v>1.4379999999999999</v>
      </c>
      <c r="K9290" s="1">
        <f>(Таблица1[[#This Row],[Столбец7]]-Таблица1[[#This Row],[Столбец4]])*10000</f>
        <v>61.999999999999829</v>
      </c>
    </row>
    <row r="9291" spans="1:11" x14ac:dyDescent="0.2">
      <c r="A9291">
        <v>2007</v>
      </c>
      <c r="B9291" t="str">
        <f>CONCATENATE("01.","01",".",Таблица1[[#This Row],[Столбец1]])</f>
        <v>01.01.2007</v>
      </c>
      <c r="C9291" t="str">
        <f>CONCATENATE(Таблица1[[#This Row],[Столбец3]],".",Таблица1[[#This Row],[Столбец2]],".",Таблица1[[#This Row],[Столбец1]])</f>
        <v>23.8.2007</v>
      </c>
      <c r="D9291">
        <f>DAYS360(Таблица1[[#This Row],[Столбец13]],Таблица1[[#This Row],[Столбец14]],TRUE)+1</f>
        <v>233</v>
      </c>
      <c r="E9291">
        <v>8</v>
      </c>
      <c r="F9291">
        <v>23</v>
      </c>
      <c r="G9291" s="1">
        <f t="shared" si="145"/>
        <v>1.4379999999999999</v>
      </c>
      <c r="H9291" s="1">
        <v>1.4391</v>
      </c>
      <c r="I9291" s="1">
        <v>1.423</v>
      </c>
      <c r="J9291" s="1">
        <v>1.4278</v>
      </c>
      <c r="K9291" s="1">
        <f>(Таблица1[[#This Row],[Столбец7]]-Таблица1[[#This Row],[Столбец4]])*10000</f>
        <v>-101.99999999999987</v>
      </c>
    </row>
    <row r="9292" spans="1:11" x14ac:dyDescent="0.2">
      <c r="A9292">
        <v>2007</v>
      </c>
      <c r="B9292" t="str">
        <f>CONCATENATE("01.","01",".",Таблица1[[#This Row],[Столбец1]])</f>
        <v>01.01.2007</v>
      </c>
      <c r="C9292" t="str">
        <f>CONCATENATE(Таблица1[[#This Row],[Столбец3]],".",Таблица1[[#This Row],[Столбец2]],".",Таблица1[[#This Row],[Столбец1]])</f>
        <v>24.8.2007</v>
      </c>
      <c r="D9292">
        <f>DAYS360(Таблица1[[#This Row],[Столбец13]],Таблица1[[#This Row],[Столбец14]],TRUE)+1</f>
        <v>234</v>
      </c>
      <c r="E9292">
        <v>8</v>
      </c>
      <c r="F9292">
        <v>24</v>
      </c>
      <c r="G9292" s="1">
        <f t="shared" si="145"/>
        <v>1.4278</v>
      </c>
      <c r="H9292" s="1">
        <v>1.4392</v>
      </c>
      <c r="I9292" s="1">
        <v>1.4268000000000001</v>
      </c>
      <c r="J9292" s="1">
        <v>1.4382999999999999</v>
      </c>
      <c r="K9292" s="1">
        <f>(Таблица1[[#This Row],[Столбец7]]-Таблица1[[#This Row],[Столбец4]])*10000</f>
        <v>104.99999999999955</v>
      </c>
    </row>
    <row r="9293" spans="1:11" x14ac:dyDescent="0.2">
      <c r="A9293">
        <v>2007</v>
      </c>
      <c r="B9293" t="str">
        <f>CONCATENATE("01.","01",".",Таблица1[[#This Row],[Столбец1]])</f>
        <v>01.01.2007</v>
      </c>
      <c r="C9293" t="str">
        <f>CONCATENATE(Таблица1[[#This Row],[Столбец3]],".",Таблица1[[#This Row],[Столбец2]],".",Таблица1[[#This Row],[Столбец1]])</f>
        <v>27.8.2007</v>
      </c>
      <c r="D9293">
        <f>DAYS360(Таблица1[[#This Row],[Столбец13]],Таблица1[[#This Row],[Столбец14]],TRUE)+1</f>
        <v>237</v>
      </c>
      <c r="E9293">
        <v>8</v>
      </c>
      <c r="F9293">
        <v>27</v>
      </c>
      <c r="G9293" s="1">
        <f t="shared" si="145"/>
        <v>1.4382999999999999</v>
      </c>
      <c r="H9293" s="1">
        <v>1.4392</v>
      </c>
      <c r="I9293" s="1">
        <v>1.4300999999999999</v>
      </c>
      <c r="J9293" s="1">
        <v>1.4379999999999999</v>
      </c>
      <c r="K9293" s="1">
        <f>(Таблица1[[#This Row],[Столбец7]]-Таблица1[[#This Row],[Столбец4]])*10000</f>
        <v>-2.9999999999996696</v>
      </c>
    </row>
    <row r="9294" spans="1:11" x14ac:dyDescent="0.2">
      <c r="A9294">
        <v>2007</v>
      </c>
      <c r="B9294" t="str">
        <f>CONCATENATE("01.","01",".",Таблица1[[#This Row],[Столбец1]])</f>
        <v>01.01.2007</v>
      </c>
      <c r="C9294" t="str">
        <f>CONCATENATE(Таблица1[[#This Row],[Столбец3]],".",Таблица1[[#This Row],[Столбец2]],".",Таблица1[[#This Row],[Столбец1]])</f>
        <v>28.8.2007</v>
      </c>
      <c r="D9294">
        <f>DAYS360(Таблица1[[#This Row],[Столбец13]],Таблица1[[#This Row],[Столбец14]],TRUE)+1</f>
        <v>238</v>
      </c>
      <c r="E9294">
        <v>8</v>
      </c>
      <c r="F9294">
        <v>28</v>
      </c>
      <c r="G9294" s="1">
        <f t="shared" si="145"/>
        <v>1.4379999999999999</v>
      </c>
      <c r="H9294" s="1">
        <v>1.4494</v>
      </c>
      <c r="I9294" s="1">
        <v>1.4370000000000001</v>
      </c>
      <c r="J9294" s="1">
        <v>1.4487000000000001</v>
      </c>
      <c r="K9294" s="1">
        <f>(Таблица1[[#This Row],[Столбец7]]-Таблица1[[#This Row],[Столбец4]])*10000</f>
        <v>107.00000000000153</v>
      </c>
    </row>
    <row r="9295" spans="1:11" x14ac:dyDescent="0.2">
      <c r="A9295">
        <v>2007</v>
      </c>
      <c r="B9295" t="str">
        <f>CONCATENATE("01.","01",".",Таблица1[[#This Row],[Столбец1]])</f>
        <v>01.01.2007</v>
      </c>
      <c r="C9295" t="str">
        <f>CONCATENATE(Таблица1[[#This Row],[Столбец3]],".",Таблица1[[#This Row],[Столбец2]],".",Таблица1[[#This Row],[Столбец1]])</f>
        <v>29.8.2007</v>
      </c>
      <c r="D9295">
        <f>DAYS360(Таблица1[[#This Row],[Столбец13]],Таблица1[[#This Row],[Столбец14]],TRUE)+1</f>
        <v>239</v>
      </c>
      <c r="E9295">
        <v>8</v>
      </c>
      <c r="F9295">
        <v>29</v>
      </c>
      <c r="G9295" s="1">
        <f t="shared" si="145"/>
        <v>1.4487000000000001</v>
      </c>
      <c r="H9295" s="1">
        <v>1.4519</v>
      </c>
      <c r="I9295" s="1">
        <v>1.4414</v>
      </c>
      <c r="J9295" s="1">
        <v>1.4479</v>
      </c>
      <c r="K9295" s="1">
        <f>(Таблица1[[#This Row],[Столбец7]]-Таблица1[[#This Row],[Столбец4]])*10000</f>
        <v>-8.0000000000013394</v>
      </c>
    </row>
    <row r="9296" spans="1:11" x14ac:dyDescent="0.2">
      <c r="A9296">
        <v>2007</v>
      </c>
      <c r="B9296" t="str">
        <f>CONCATENATE("01.","01",".",Таблица1[[#This Row],[Столбец1]])</f>
        <v>01.01.2007</v>
      </c>
      <c r="C9296" t="str">
        <f>CONCATENATE(Таблица1[[#This Row],[Столбец3]],".",Таблица1[[#This Row],[Столбец2]],".",Таблица1[[#This Row],[Столбец1]])</f>
        <v>30.8.2007</v>
      </c>
      <c r="D9296">
        <f>DAYS360(Таблица1[[#This Row],[Столбец13]],Таблица1[[#This Row],[Столбец14]],TRUE)+1</f>
        <v>240</v>
      </c>
      <c r="E9296">
        <v>8</v>
      </c>
      <c r="F9296">
        <v>30</v>
      </c>
      <c r="G9296" s="1">
        <f t="shared" si="145"/>
        <v>1.4479</v>
      </c>
      <c r="H9296" s="1">
        <v>1.4530000000000001</v>
      </c>
      <c r="I9296" s="1">
        <v>1.4384999999999999</v>
      </c>
      <c r="J9296" s="1">
        <v>1.4412</v>
      </c>
      <c r="K9296" s="1">
        <f>(Таблица1[[#This Row],[Столбец7]]-Таблица1[[#This Row],[Столбец4]])*10000</f>
        <v>-66.999999999999289</v>
      </c>
    </row>
    <row r="9297" spans="1:11" x14ac:dyDescent="0.2">
      <c r="A9297">
        <v>2007</v>
      </c>
      <c r="B9297" t="str">
        <f>CONCATENATE("01.","01",".",Таблица1[[#This Row],[Столбец1]])</f>
        <v>01.01.2007</v>
      </c>
      <c r="C9297" t="str">
        <f>CONCATENATE(Таблица1[[#This Row],[Столбец3]],".",Таблица1[[#This Row],[Столбец2]],".",Таблица1[[#This Row],[Столбец1]])</f>
        <v>31.8.2007</v>
      </c>
      <c r="D9297">
        <f>DAYS360(Таблица1[[#This Row],[Столбец13]],Таблица1[[#This Row],[Столбец14]],TRUE)+1</f>
        <v>240</v>
      </c>
      <c r="E9297">
        <v>8</v>
      </c>
      <c r="F9297">
        <v>31</v>
      </c>
      <c r="G9297" s="1">
        <f t="shared" si="145"/>
        <v>1.4412</v>
      </c>
      <c r="H9297" s="1">
        <v>1.4463999999999999</v>
      </c>
      <c r="I9297" s="1">
        <v>1.4366000000000001</v>
      </c>
      <c r="J9297" s="1">
        <v>1.4382999999999999</v>
      </c>
      <c r="K9297" s="1">
        <f>(Таблица1[[#This Row],[Столбец7]]-Таблица1[[#This Row],[Столбец4]])*10000</f>
        <v>-29.000000000001247</v>
      </c>
    </row>
    <row r="9298" spans="1:11" x14ac:dyDescent="0.2">
      <c r="A9298">
        <v>2007</v>
      </c>
      <c r="B9298" t="str">
        <f>CONCATENATE("01.","01",".",Таблица1[[#This Row],[Столбец1]])</f>
        <v>01.01.2007</v>
      </c>
      <c r="C9298" t="str">
        <f>CONCATENATE(Таблица1[[#This Row],[Столбец3]],".",Таблица1[[#This Row],[Столбец2]],".",Таблица1[[#This Row],[Столбец1]])</f>
        <v>3.9.2007</v>
      </c>
      <c r="D9298">
        <f>DAYS360(Таблица1[[#This Row],[Столбец13]],Таблица1[[#This Row],[Столбец14]],TRUE)+1</f>
        <v>243</v>
      </c>
      <c r="E9298">
        <v>9</v>
      </c>
      <c r="F9298">
        <v>3</v>
      </c>
      <c r="G9298" s="1">
        <f t="shared" si="145"/>
        <v>1.4382999999999999</v>
      </c>
      <c r="H9298" s="1">
        <v>1.4388000000000001</v>
      </c>
      <c r="I9298" s="1">
        <v>1.4309000000000001</v>
      </c>
      <c r="J9298" s="1">
        <v>1.4347000000000001</v>
      </c>
      <c r="K9298" s="1">
        <f>(Таблица1[[#This Row],[Столбец7]]-Таблица1[[#This Row],[Столбец4]])*10000</f>
        <v>-35.999999999998252</v>
      </c>
    </row>
    <row r="9299" spans="1:11" x14ac:dyDescent="0.2">
      <c r="A9299">
        <v>2007</v>
      </c>
      <c r="B9299" t="str">
        <f>CONCATENATE("01.","01",".",Таблица1[[#This Row],[Столбец1]])</f>
        <v>01.01.2007</v>
      </c>
      <c r="C9299" t="str">
        <f>CONCATENATE(Таблица1[[#This Row],[Столбец3]],".",Таблица1[[#This Row],[Столбец2]],".",Таблица1[[#This Row],[Столбец1]])</f>
        <v>4.9.2007</v>
      </c>
      <c r="D9299">
        <f>DAYS360(Таблица1[[#This Row],[Столбец13]],Таблица1[[#This Row],[Столбец14]],TRUE)+1</f>
        <v>244</v>
      </c>
      <c r="E9299">
        <v>9</v>
      </c>
      <c r="F9299">
        <v>4</v>
      </c>
      <c r="G9299" s="1">
        <f t="shared" si="145"/>
        <v>1.4347000000000001</v>
      </c>
      <c r="H9299" s="1">
        <v>1.4369000000000001</v>
      </c>
      <c r="I9299" s="1">
        <v>1.4260999999999999</v>
      </c>
      <c r="J9299" s="1">
        <v>1.427</v>
      </c>
      <c r="K9299" s="1">
        <f>(Таблица1[[#This Row],[Столбец7]]-Таблица1[[#This Row],[Столбец4]])*10000</f>
        <v>-77.000000000000398</v>
      </c>
    </row>
    <row r="9300" spans="1:11" x14ac:dyDescent="0.2">
      <c r="A9300">
        <v>2007</v>
      </c>
      <c r="B9300" t="str">
        <f>CONCATENATE("01.","01",".",Таблица1[[#This Row],[Столбец1]])</f>
        <v>01.01.2007</v>
      </c>
      <c r="C9300" t="str">
        <f>CONCATENATE(Таблица1[[#This Row],[Столбец3]],".",Таблица1[[#This Row],[Столбец2]],".",Таблица1[[#This Row],[Столбец1]])</f>
        <v>5.9.2007</v>
      </c>
      <c r="D9300">
        <f>DAYS360(Таблица1[[#This Row],[Столбец13]],Таблица1[[#This Row],[Столбец14]],TRUE)+1</f>
        <v>245</v>
      </c>
      <c r="E9300">
        <v>9</v>
      </c>
      <c r="F9300">
        <v>5</v>
      </c>
      <c r="G9300" s="1">
        <f t="shared" si="145"/>
        <v>1.427</v>
      </c>
      <c r="H9300" s="1">
        <v>1.4392</v>
      </c>
      <c r="I9300" s="1">
        <v>1.4258999999999999</v>
      </c>
      <c r="J9300" s="1">
        <v>1.4379999999999999</v>
      </c>
      <c r="K9300" s="1">
        <f>(Таблица1[[#This Row],[Столбец7]]-Таблица1[[#This Row],[Столбец4]])*10000</f>
        <v>109.99999999999899</v>
      </c>
    </row>
    <row r="9301" spans="1:11" x14ac:dyDescent="0.2">
      <c r="A9301">
        <v>2007</v>
      </c>
      <c r="B9301" t="str">
        <f>CONCATENATE("01.","01",".",Таблица1[[#This Row],[Столбец1]])</f>
        <v>01.01.2007</v>
      </c>
      <c r="C9301" t="str">
        <f>CONCATENATE(Таблица1[[#This Row],[Столбец3]],".",Таблица1[[#This Row],[Столбец2]],".",Таблица1[[#This Row],[Столбец1]])</f>
        <v>6.9.2007</v>
      </c>
      <c r="D9301">
        <f>DAYS360(Таблица1[[#This Row],[Столбец13]],Таблица1[[#This Row],[Столбец14]],TRUE)+1</f>
        <v>246</v>
      </c>
      <c r="E9301">
        <v>9</v>
      </c>
      <c r="F9301">
        <v>6</v>
      </c>
      <c r="G9301" s="1">
        <f t="shared" si="145"/>
        <v>1.4379999999999999</v>
      </c>
      <c r="H9301" s="1">
        <v>1.4449000000000001</v>
      </c>
      <c r="I9301" s="1">
        <v>1.4348000000000001</v>
      </c>
      <c r="J9301" s="1">
        <v>1.4393</v>
      </c>
      <c r="K9301" s="1">
        <f>(Таблица1[[#This Row],[Столбец7]]-Таблица1[[#This Row],[Столбец4]])*10000</f>
        <v>13.000000000000789</v>
      </c>
    </row>
    <row r="9302" spans="1:11" x14ac:dyDescent="0.2">
      <c r="A9302">
        <v>2007</v>
      </c>
      <c r="B9302" t="str">
        <f>CONCATENATE("01.","01",".",Таблица1[[#This Row],[Столбец1]])</f>
        <v>01.01.2007</v>
      </c>
      <c r="C9302" t="str">
        <f>CONCATENATE(Таблица1[[#This Row],[Столбец3]],".",Таблица1[[#This Row],[Столбец2]],".",Таблица1[[#This Row],[Столбец1]])</f>
        <v>7.9.2007</v>
      </c>
      <c r="D9302">
        <f>DAYS360(Таблица1[[#This Row],[Столбец13]],Таблица1[[#This Row],[Столбец14]],TRUE)+1</f>
        <v>247</v>
      </c>
      <c r="E9302">
        <v>9</v>
      </c>
      <c r="F9302">
        <v>7</v>
      </c>
      <c r="G9302" s="1">
        <f t="shared" si="145"/>
        <v>1.4393</v>
      </c>
      <c r="H9302" s="1">
        <v>1.4545999999999999</v>
      </c>
      <c r="I9302" s="1">
        <v>1.4353</v>
      </c>
      <c r="J9302" s="1">
        <v>1.4522999999999999</v>
      </c>
      <c r="K9302" s="1">
        <f>(Таблица1[[#This Row],[Столбец7]]-Таблица1[[#This Row],[Столбец4]])*10000</f>
        <v>129.99999999999901</v>
      </c>
    </row>
    <row r="9303" spans="1:11" x14ac:dyDescent="0.2">
      <c r="A9303">
        <v>2007</v>
      </c>
      <c r="B9303" t="str">
        <f>CONCATENATE("01.","01",".",Таблица1[[#This Row],[Столбец1]])</f>
        <v>01.01.2007</v>
      </c>
      <c r="C9303" t="str">
        <f>CONCATENATE(Таблица1[[#This Row],[Столбец3]],".",Таблица1[[#This Row],[Столбец2]],".",Таблица1[[#This Row],[Столбец1]])</f>
        <v>10.9.2007</v>
      </c>
      <c r="D9303">
        <f>DAYS360(Таблица1[[#This Row],[Столбец13]],Таблица1[[#This Row],[Столбец14]],TRUE)+1</f>
        <v>250</v>
      </c>
      <c r="E9303">
        <v>9</v>
      </c>
      <c r="F9303">
        <v>10</v>
      </c>
      <c r="G9303" s="1">
        <f t="shared" si="145"/>
        <v>1.4522999999999999</v>
      </c>
      <c r="H9303" s="1">
        <v>1.4594</v>
      </c>
      <c r="I9303" s="1">
        <v>1.4494</v>
      </c>
      <c r="J9303" s="1">
        <v>1.4522999999999999</v>
      </c>
      <c r="K9303" s="1">
        <f>(Таблица1[[#This Row],[Столбец7]]-Таблица1[[#This Row],[Столбец4]])*10000</f>
        <v>0</v>
      </c>
    </row>
    <row r="9304" spans="1:11" x14ac:dyDescent="0.2">
      <c r="A9304">
        <v>2007</v>
      </c>
      <c r="B9304" t="str">
        <f>CONCATENATE("01.","01",".",Таблица1[[#This Row],[Столбец1]])</f>
        <v>01.01.2007</v>
      </c>
      <c r="C9304" t="str">
        <f>CONCATENATE(Таблица1[[#This Row],[Столбец3]],".",Таблица1[[#This Row],[Столбец2]],".",Таблица1[[#This Row],[Столбец1]])</f>
        <v>11.9.2007</v>
      </c>
      <c r="D9304">
        <f>DAYS360(Таблица1[[#This Row],[Столбец13]],Таблица1[[#This Row],[Столбец14]],TRUE)+1</f>
        <v>251</v>
      </c>
      <c r="E9304">
        <v>9</v>
      </c>
      <c r="F9304">
        <v>11</v>
      </c>
      <c r="G9304" s="1">
        <f t="shared" si="145"/>
        <v>1.4522999999999999</v>
      </c>
      <c r="H9304" s="1">
        <v>1.4530000000000001</v>
      </c>
      <c r="I9304" s="1">
        <v>1.4388000000000001</v>
      </c>
      <c r="J9304" s="1">
        <v>1.4416</v>
      </c>
      <c r="K9304" s="1">
        <f>(Таблица1[[#This Row],[Столбец7]]-Таблица1[[#This Row],[Столбец4]])*10000</f>
        <v>-106.99999999999932</v>
      </c>
    </row>
    <row r="9305" spans="1:11" x14ac:dyDescent="0.2">
      <c r="A9305">
        <v>2007</v>
      </c>
      <c r="B9305" t="str">
        <f>CONCATENATE("01.","01",".",Таблица1[[#This Row],[Столбец1]])</f>
        <v>01.01.2007</v>
      </c>
      <c r="C9305" t="str">
        <f>CONCATENATE(Таблица1[[#This Row],[Столбец3]],".",Таблица1[[#This Row],[Столбец2]],".",Таблица1[[#This Row],[Столбец1]])</f>
        <v>12.9.2007</v>
      </c>
      <c r="D9305">
        <f>DAYS360(Таблица1[[#This Row],[Столбец13]],Таблица1[[#This Row],[Столбец14]],TRUE)+1</f>
        <v>252</v>
      </c>
      <c r="E9305">
        <v>9</v>
      </c>
      <c r="F9305">
        <v>12</v>
      </c>
      <c r="G9305" s="1">
        <f t="shared" si="145"/>
        <v>1.4416</v>
      </c>
      <c r="H9305" s="1">
        <v>1.4473</v>
      </c>
      <c r="I9305" s="1">
        <v>1.4388000000000001</v>
      </c>
      <c r="J9305" s="1">
        <v>1.4417</v>
      </c>
      <c r="K9305" s="1">
        <f>(Таблица1[[#This Row],[Столбец7]]-Таблица1[[#This Row],[Столбец4]])*10000</f>
        <v>0.99999999999988987</v>
      </c>
    </row>
    <row r="9306" spans="1:11" x14ac:dyDescent="0.2">
      <c r="A9306">
        <v>2007</v>
      </c>
      <c r="B9306" t="str">
        <f>CONCATENATE("01.","01",".",Таблица1[[#This Row],[Столбец1]])</f>
        <v>01.01.2007</v>
      </c>
      <c r="C9306" t="str">
        <f>CONCATENATE(Таблица1[[#This Row],[Столбец3]],".",Таблица1[[#This Row],[Столбец2]],".",Таблица1[[#This Row],[Столбец1]])</f>
        <v>13.9.2007</v>
      </c>
      <c r="D9306">
        <f>DAYS360(Таблица1[[#This Row],[Столбец13]],Таблица1[[#This Row],[Столбец14]],TRUE)+1</f>
        <v>253</v>
      </c>
      <c r="E9306">
        <v>9</v>
      </c>
      <c r="F9306">
        <v>13</v>
      </c>
      <c r="G9306" s="1">
        <f t="shared" si="145"/>
        <v>1.4417</v>
      </c>
      <c r="H9306" s="1">
        <v>1.4423999999999999</v>
      </c>
      <c r="I9306" s="1">
        <v>1.4311</v>
      </c>
      <c r="J9306" s="1">
        <v>1.4366000000000001</v>
      </c>
      <c r="K9306" s="1">
        <f>(Таблица1[[#This Row],[Столбец7]]-Таблица1[[#This Row],[Столбец4]])*10000</f>
        <v>-50.99999999999882</v>
      </c>
    </row>
    <row r="9307" spans="1:11" x14ac:dyDescent="0.2">
      <c r="A9307">
        <v>2007</v>
      </c>
      <c r="B9307" t="str">
        <f>CONCATENATE("01.","01",".",Таблица1[[#This Row],[Столбец1]])</f>
        <v>01.01.2007</v>
      </c>
      <c r="C9307" t="str">
        <f>CONCATENATE(Таблица1[[#This Row],[Столбец3]],".",Таблица1[[#This Row],[Столбец2]],".",Таблица1[[#This Row],[Столбец1]])</f>
        <v>14.9.2007</v>
      </c>
      <c r="D9307">
        <f>DAYS360(Таблица1[[#This Row],[Столбец13]],Таблица1[[#This Row],[Столбец14]],TRUE)+1</f>
        <v>254</v>
      </c>
      <c r="E9307">
        <v>9</v>
      </c>
      <c r="F9307">
        <v>14</v>
      </c>
      <c r="G9307" s="1">
        <f t="shared" si="145"/>
        <v>1.4366000000000001</v>
      </c>
      <c r="H9307" s="1">
        <v>1.4369000000000001</v>
      </c>
      <c r="I9307" s="1">
        <v>1.4242999999999999</v>
      </c>
      <c r="J9307" s="1">
        <v>1.4288000000000001</v>
      </c>
      <c r="K9307" s="1">
        <f>(Таблица1[[#This Row],[Столбец7]]-Таблица1[[#This Row],[Столбец4]])*10000</f>
        <v>-78.000000000000284</v>
      </c>
    </row>
    <row r="9308" spans="1:11" x14ac:dyDescent="0.2">
      <c r="A9308">
        <v>2007</v>
      </c>
      <c r="B9308" t="str">
        <f>CONCATENATE("01.","01",".",Таблица1[[#This Row],[Столбец1]])</f>
        <v>01.01.2007</v>
      </c>
      <c r="C9308" t="str">
        <f>CONCATENATE(Таблица1[[#This Row],[Столбец3]],".",Таблица1[[#This Row],[Столбец2]],".",Таблица1[[#This Row],[Столбец1]])</f>
        <v>17.9.2007</v>
      </c>
      <c r="D9308">
        <f>DAYS360(Таблица1[[#This Row],[Столбец13]],Таблица1[[#This Row],[Столбец14]],TRUE)+1</f>
        <v>257</v>
      </c>
      <c r="E9308">
        <v>9</v>
      </c>
      <c r="F9308">
        <v>17</v>
      </c>
      <c r="G9308" s="1">
        <f t="shared" si="145"/>
        <v>1.4288000000000001</v>
      </c>
      <c r="H9308" s="1">
        <v>1.4295</v>
      </c>
      <c r="I9308" s="1">
        <v>1.4205000000000001</v>
      </c>
      <c r="J9308" s="1">
        <v>1.4238999999999999</v>
      </c>
      <c r="K9308" s="1">
        <f>(Таблица1[[#This Row],[Столбец7]]-Таблица1[[#This Row],[Столбец4]])*10000</f>
        <v>-49.000000000001265</v>
      </c>
    </row>
    <row r="9309" spans="1:11" x14ac:dyDescent="0.2">
      <c r="A9309">
        <v>2007</v>
      </c>
      <c r="B9309" t="str">
        <f>CONCATENATE("01.","01",".",Таблица1[[#This Row],[Столбец1]])</f>
        <v>01.01.2007</v>
      </c>
      <c r="C9309" t="str">
        <f>CONCATENATE(Таблица1[[#This Row],[Столбец3]],".",Таблица1[[#This Row],[Столбец2]],".",Таблица1[[#This Row],[Столбец1]])</f>
        <v>18.9.2007</v>
      </c>
      <c r="D9309">
        <f>DAYS360(Таблица1[[#This Row],[Столбец13]],Таблица1[[#This Row],[Столбец14]],TRUE)+1</f>
        <v>258</v>
      </c>
      <c r="E9309">
        <v>9</v>
      </c>
      <c r="F9309">
        <v>18</v>
      </c>
      <c r="G9309" s="1">
        <f t="shared" si="145"/>
        <v>1.4238999999999999</v>
      </c>
      <c r="H9309" s="1">
        <v>1.4259999999999999</v>
      </c>
      <c r="I9309" s="1">
        <v>1.4140999999999999</v>
      </c>
      <c r="J9309" s="1">
        <v>1.4174</v>
      </c>
      <c r="K9309" s="1">
        <f>(Таблица1[[#This Row],[Столбец7]]-Таблица1[[#This Row],[Столбец4]])*10000</f>
        <v>-64.999999999999503</v>
      </c>
    </row>
    <row r="9310" spans="1:11" x14ac:dyDescent="0.2">
      <c r="A9310">
        <v>2007</v>
      </c>
      <c r="B9310" t="str">
        <f>CONCATENATE("01.","01",".",Таблица1[[#This Row],[Столбец1]])</f>
        <v>01.01.2007</v>
      </c>
      <c r="C9310" t="str">
        <f>CONCATENATE(Таблица1[[#This Row],[Столбец3]],".",Таблица1[[#This Row],[Столбец2]],".",Таблица1[[#This Row],[Столбец1]])</f>
        <v>19.9.2007</v>
      </c>
      <c r="D9310">
        <f>DAYS360(Таблица1[[#This Row],[Столбец13]],Таблица1[[#This Row],[Столбец14]],TRUE)+1</f>
        <v>259</v>
      </c>
      <c r="E9310">
        <v>9</v>
      </c>
      <c r="F9310">
        <v>19</v>
      </c>
      <c r="G9310" s="1">
        <f t="shared" si="145"/>
        <v>1.4174</v>
      </c>
      <c r="H9310" s="1">
        <v>1.4204000000000001</v>
      </c>
      <c r="I9310" s="1">
        <v>1.4086000000000001</v>
      </c>
      <c r="J9310" s="1">
        <v>1.4166000000000001</v>
      </c>
      <c r="K9310" s="1">
        <f>(Таблица1[[#This Row],[Столбец7]]-Таблица1[[#This Row],[Столбец4]])*10000</f>
        <v>-7.9999999999991189</v>
      </c>
    </row>
    <row r="9311" spans="1:11" x14ac:dyDescent="0.2">
      <c r="A9311">
        <v>2007</v>
      </c>
      <c r="B9311" t="str">
        <f>CONCATENATE("01.","01",".",Таблица1[[#This Row],[Столбец1]])</f>
        <v>01.01.2007</v>
      </c>
      <c r="C9311" t="str">
        <f>CONCATENATE(Таблица1[[#This Row],[Столбец3]],".",Таблица1[[#This Row],[Столбец2]],".",Таблица1[[#This Row],[Столбец1]])</f>
        <v>20.9.2007</v>
      </c>
      <c r="D9311">
        <f>DAYS360(Таблица1[[#This Row],[Столбец13]],Таблица1[[#This Row],[Столбец14]],TRUE)+1</f>
        <v>260</v>
      </c>
      <c r="E9311">
        <v>9</v>
      </c>
      <c r="F9311">
        <v>20</v>
      </c>
      <c r="G9311" s="1">
        <f t="shared" si="145"/>
        <v>1.4166000000000001</v>
      </c>
      <c r="H9311" s="1">
        <v>1.4220999999999999</v>
      </c>
      <c r="I9311" s="1">
        <v>1.4034</v>
      </c>
      <c r="J9311" s="1">
        <v>1.409</v>
      </c>
      <c r="K9311" s="1">
        <f>(Таблица1[[#This Row],[Столбец7]]-Таблица1[[#This Row],[Столбец4]])*10000</f>
        <v>-76.000000000000512</v>
      </c>
    </row>
    <row r="9312" spans="1:11" x14ac:dyDescent="0.2">
      <c r="A9312">
        <v>2007</v>
      </c>
      <c r="B9312" t="str">
        <f>CONCATENATE("01.","01",".",Таблица1[[#This Row],[Столбец1]])</f>
        <v>01.01.2007</v>
      </c>
      <c r="C9312" t="str">
        <f>CONCATENATE(Таблица1[[#This Row],[Столбец3]],".",Таблица1[[#This Row],[Столбец2]],".",Таблица1[[#This Row],[Столбец1]])</f>
        <v>21.9.2007</v>
      </c>
      <c r="D9312">
        <f>DAYS360(Таблица1[[#This Row],[Столбец13]],Таблица1[[#This Row],[Столбец14]],TRUE)+1</f>
        <v>261</v>
      </c>
      <c r="E9312">
        <v>9</v>
      </c>
      <c r="F9312">
        <v>21</v>
      </c>
      <c r="G9312" s="1">
        <f t="shared" si="145"/>
        <v>1.409</v>
      </c>
      <c r="H9312" s="1">
        <v>1.4133</v>
      </c>
      <c r="I9312" s="1">
        <v>1.4011</v>
      </c>
      <c r="J9312" s="1">
        <v>1.4097</v>
      </c>
      <c r="K9312" s="1">
        <f>(Таблица1[[#This Row],[Столбец7]]-Таблица1[[#This Row],[Столбец4]])*10000</f>
        <v>6.9999999999992291</v>
      </c>
    </row>
    <row r="9313" spans="1:11" x14ac:dyDescent="0.2">
      <c r="A9313">
        <v>2007</v>
      </c>
      <c r="B9313" t="str">
        <f>CONCATENATE("01.","01",".",Таблица1[[#This Row],[Столбец1]])</f>
        <v>01.01.2007</v>
      </c>
      <c r="C9313" t="str">
        <f>CONCATENATE(Таблица1[[#This Row],[Столбец3]],".",Таблица1[[#This Row],[Столбец2]],".",Таблица1[[#This Row],[Столбец1]])</f>
        <v>24.9.2007</v>
      </c>
      <c r="D9313">
        <f>DAYS360(Таблица1[[#This Row],[Столбец13]],Таблица1[[#This Row],[Столбец14]],TRUE)+1</f>
        <v>264</v>
      </c>
      <c r="E9313">
        <v>9</v>
      </c>
      <c r="F9313">
        <v>24</v>
      </c>
      <c r="G9313" s="1">
        <f t="shared" si="145"/>
        <v>1.4097</v>
      </c>
      <c r="H9313" s="1">
        <v>1.4140999999999999</v>
      </c>
      <c r="I9313" s="1">
        <v>1.4052</v>
      </c>
      <c r="J9313" s="1">
        <v>1.4105000000000001</v>
      </c>
      <c r="K9313" s="1">
        <f>(Таблица1[[#This Row],[Столбец7]]-Таблица1[[#This Row],[Столбец4]])*10000</f>
        <v>8.0000000000013394</v>
      </c>
    </row>
    <row r="9314" spans="1:11" x14ac:dyDescent="0.2">
      <c r="A9314">
        <v>2007</v>
      </c>
      <c r="B9314" t="str">
        <f>CONCATENATE("01.","01",".",Таблица1[[#This Row],[Столбец1]])</f>
        <v>01.01.2007</v>
      </c>
      <c r="C9314" t="str">
        <f>CONCATENATE(Таблица1[[#This Row],[Столбец3]],".",Таблица1[[#This Row],[Столбец2]],".",Таблица1[[#This Row],[Столбец1]])</f>
        <v>25.9.2007</v>
      </c>
      <c r="D9314">
        <f>DAYS360(Таблица1[[#This Row],[Столбец13]],Таблица1[[#This Row],[Столбец14]],TRUE)+1</f>
        <v>265</v>
      </c>
      <c r="E9314">
        <v>9</v>
      </c>
      <c r="F9314">
        <v>25</v>
      </c>
      <c r="G9314" s="1">
        <f t="shared" si="145"/>
        <v>1.4105000000000001</v>
      </c>
      <c r="H9314" s="1">
        <v>1.4215</v>
      </c>
      <c r="I9314" s="1">
        <v>1.4100999999999999</v>
      </c>
      <c r="J9314" s="1">
        <v>1.4197</v>
      </c>
      <c r="K9314" s="1">
        <f>(Таблица1[[#This Row],[Столбец7]]-Таблица1[[#This Row],[Столбец4]])*10000</f>
        <v>91.999999999998749</v>
      </c>
    </row>
    <row r="9315" spans="1:11" x14ac:dyDescent="0.2">
      <c r="A9315">
        <v>2007</v>
      </c>
      <c r="B9315" t="str">
        <f>CONCATENATE("01.","01",".",Таблица1[[#This Row],[Столбец1]])</f>
        <v>01.01.2007</v>
      </c>
      <c r="C9315" t="str">
        <f>CONCATENATE(Таблица1[[#This Row],[Столбец3]],".",Таблица1[[#This Row],[Столбец2]],".",Таблица1[[#This Row],[Столбец1]])</f>
        <v>26.9.2007</v>
      </c>
      <c r="D9315">
        <f>DAYS360(Таблица1[[#This Row],[Столбец13]],Таблица1[[#This Row],[Столбец14]],TRUE)+1</f>
        <v>266</v>
      </c>
      <c r="E9315">
        <v>9</v>
      </c>
      <c r="F9315">
        <v>26</v>
      </c>
      <c r="G9315" s="1">
        <f t="shared" si="145"/>
        <v>1.4197</v>
      </c>
      <c r="H9315" s="1">
        <v>1.4259999999999999</v>
      </c>
      <c r="I9315" s="1">
        <v>1.4164000000000001</v>
      </c>
      <c r="J9315" s="1">
        <v>1.4186000000000001</v>
      </c>
      <c r="K9315" s="1">
        <f>(Таблица1[[#This Row],[Столбец7]]-Таблица1[[#This Row],[Столбец4]])*10000</f>
        <v>-10.999999999998789</v>
      </c>
    </row>
    <row r="9316" spans="1:11" x14ac:dyDescent="0.2">
      <c r="A9316">
        <v>2007</v>
      </c>
      <c r="B9316" t="str">
        <f>CONCATENATE("01.","01",".",Таблица1[[#This Row],[Столбец1]])</f>
        <v>01.01.2007</v>
      </c>
      <c r="C9316" t="str">
        <f>CONCATENATE(Таблица1[[#This Row],[Столбец3]],".",Таблица1[[#This Row],[Столбец2]],".",Таблица1[[#This Row],[Столбец1]])</f>
        <v>27.9.2007</v>
      </c>
      <c r="D9316">
        <f>DAYS360(Таблица1[[#This Row],[Столбец13]],Таблица1[[#This Row],[Столбец14]],TRUE)+1</f>
        <v>267</v>
      </c>
      <c r="E9316">
        <v>9</v>
      </c>
      <c r="F9316">
        <v>27</v>
      </c>
      <c r="G9316" s="1">
        <f t="shared" si="145"/>
        <v>1.4186000000000001</v>
      </c>
      <c r="H9316" s="1">
        <v>1.421</v>
      </c>
      <c r="I9316" s="1">
        <v>1.4138999999999999</v>
      </c>
      <c r="J9316" s="1">
        <v>1.4160999999999999</v>
      </c>
      <c r="K9316" s="1">
        <f>(Таблица1[[#This Row],[Столбец7]]-Таблица1[[#This Row],[Столбец4]])*10000</f>
        <v>-25.000000000001688</v>
      </c>
    </row>
    <row r="9317" spans="1:11" x14ac:dyDescent="0.2">
      <c r="A9317">
        <v>2007</v>
      </c>
      <c r="B9317" t="str">
        <f>CONCATENATE("01.","01",".",Таблица1[[#This Row],[Столбец1]])</f>
        <v>01.01.2007</v>
      </c>
      <c r="C9317" t="str">
        <f>CONCATENATE(Таблица1[[#This Row],[Столбец3]],".",Таблица1[[#This Row],[Столбец2]],".",Таблица1[[#This Row],[Столбец1]])</f>
        <v>28.9.2007</v>
      </c>
      <c r="D9317">
        <f>DAYS360(Таблица1[[#This Row],[Столбец13]],Таблица1[[#This Row],[Столбец14]],TRUE)+1</f>
        <v>268</v>
      </c>
      <c r="E9317">
        <v>9</v>
      </c>
      <c r="F9317">
        <v>28</v>
      </c>
      <c r="G9317" s="1">
        <f t="shared" si="145"/>
        <v>1.4160999999999999</v>
      </c>
      <c r="H9317" s="1">
        <v>1.4189000000000001</v>
      </c>
      <c r="I9317" s="1">
        <v>1.4107000000000001</v>
      </c>
      <c r="J9317" s="1">
        <v>1.4156</v>
      </c>
      <c r="K9317" s="1">
        <f>(Таблица1[[#This Row],[Столбец7]]-Таблица1[[#This Row],[Столбец4]])*10000</f>
        <v>-4.9999999999994493</v>
      </c>
    </row>
    <row r="9318" spans="1:11" x14ac:dyDescent="0.2">
      <c r="A9318">
        <v>2007</v>
      </c>
      <c r="B9318" t="str">
        <f>CONCATENATE("01.","01",".",Таблица1[[#This Row],[Столбец1]])</f>
        <v>01.01.2007</v>
      </c>
      <c r="C9318" t="str">
        <f>CONCATENATE(Таблица1[[#This Row],[Столбец3]],".",Таблица1[[#This Row],[Столбец2]],".",Таблица1[[#This Row],[Столбец1]])</f>
        <v>1.10.2007</v>
      </c>
      <c r="D9318">
        <f>DAYS360(Таблица1[[#This Row],[Столбец13]],Таблица1[[#This Row],[Столбец14]],TRUE)+1</f>
        <v>271</v>
      </c>
      <c r="E9318">
        <v>10</v>
      </c>
      <c r="F9318">
        <v>1</v>
      </c>
      <c r="G9318" s="1">
        <f t="shared" si="145"/>
        <v>1.4156</v>
      </c>
      <c r="H9318" s="1">
        <v>1.4187000000000001</v>
      </c>
      <c r="I9318" s="1">
        <v>1.4097</v>
      </c>
      <c r="J9318" s="1">
        <v>1.4111</v>
      </c>
      <c r="K9318" s="1">
        <f>(Таблица1[[#This Row],[Столбец7]]-Таблица1[[#This Row],[Столбец4]])*10000</f>
        <v>-44.999999999999488</v>
      </c>
    </row>
    <row r="9319" spans="1:11" x14ac:dyDescent="0.2">
      <c r="A9319">
        <v>2007</v>
      </c>
      <c r="B9319" t="str">
        <f>CONCATENATE("01.","01",".",Таблица1[[#This Row],[Столбец1]])</f>
        <v>01.01.2007</v>
      </c>
      <c r="C9319" t="str">
        <f>CONCATENATE(Таблица1[[#This Row],[Столбец3]],".",Таблица1[[#This Row],[Столбец2]],".",Таблица1[[#This Row],[Столбец1]])</f>
        <v>2.10.2007</v>
      </c>
      <c r="D9319">
        <f>DAYS360(Таблица1[[#This Row],[Столбец13]],Таблица1[[#This Row],[Столбец14]],TRUE)+1</f>
        <v>272</v>
      </c>
      <c r="E9319">
        <v>10</v>
      </c>
      <c r="F9319">
        <v>2</v>
      </c>
      <c r="G9319" s="1">
        <f t="shared" si="145"/>
        <v>1.4111</v>
      </c>
      <c r="H9319" s="1">
        <v>1.4168000000000001</v>
      </c>
      <c r="I9319" s="1">
        <v>1.4097</v>
      </c>
      <c r="J9319" s="1">
        <v>1.4124000000000001</v>
      </c>
      <c r="K9319" s="1">
        <f>(Таблица1[[#This Row],[Столбец7]]-Таблица1[[#This Row],[Столбец4]])*10000</f>
        <v>13.000000000000789</v>
      </c>
    </row>
    <row r="9320" spans="1:11" x14ac:dyDescent="0.2">
      <c r="A9320">
        <v>2007</v>
      </c>
      <c r="B9320" t="str">
        <f>CONCATENATE("01.","01",".",Таблица1[[#This Row],[Столбец1]])</f>
        <v>01.01.2007</v>
      </c>
      <c r="C9320" t="str">
        <f>CONCATENATE(Таблица1[[#This Row],[Столбец3]],".",Таблица1[[#This Row],[Столбец2]],".",Таблица1[[#This Row],[Столбец1]])</f>
        <v>3.10.2007</v>
      </c>
      <c r="D9320">
        <f>DAYS360(Таблица1[[#This Row],[Столбец13]],Таблица1[[#This Row],[Столбец14]],TRUE)+1</f>
        <v>273</v>
      </c>
      <c r="E9320">
        <v>10</v>
      </c>
      <c r="F9320">
        <v>3</v>
      </c>
      <c r="G9320" s="1">
        <f t="shared" si="145"/>
        <v>1.4124000000000001</v>
      </c>
      <c r="H9320" s="1">
        <v>1.4152</v>
      </c>
      <c r="I9320" s="1">
        <v>1.4055</v>
      </c>
      <c r="J9320" s="1">
        <v>1.4058999999999999</v>
      </c>
      <c r="K9320" s="1">
        <f>(Таблица1[[#This Row],[Столбец7]]-Таблица1[[#This Row],[Столбец4]])*10000</f>
        <v>-65.00000000000172</v>
      </c>
    </row>
    <row r="9321" spans="1:11" x14ac:dyDescent="0.2">
      <c r="A9321">
        <v>2007</v>
      </c>
      <c r="B9321" t="str">
        <f>CONCATENATE("01.","01",".",Таблица1[[#This Row],[Столбец1]])</f>
        <v>01.01.2007</v>
      </c>
      <c r="C9321" t="str">
        <f>CONCATENATE(Таблица1[[#This Row],[Столбец3]],".",Таблица1[[#This Row],[Столбец2]],".",Таблица1[[#This Row],[Столбец1]])</f>
        <v>4.10.2007</v>
      </c>
      <c r="D9321">
        <f>DAYS360(Таблица1[[#This Row],[Столбец13]],Таблица1[[#This Row],[Столбец14]],TRUE)+1</f>
        <v>274</v>
      </c>
      <c r="E9321">
        <v>10</v>
      </c>
      <c r="F9321">
        <v>4</v>
      </c>
      <c r="G9321" s="1">
        <f t="shared" si="145"/>
        <v>1.4058999999999999</v>
      </c>
      <c r="H9321" s="1">
        <v>1.4120999999999999</v>
      </c>
      <c r="I9321" s="1">
        <v>1.405</v>
      </c>
      <c r="J9321" s="1">
        <v>1.4077</v>
      </c>
      <c r="K9321" s="1">
        <f>(Таблица1[[#This Row],[Столбец7]]-Таблица1[[#This Row],[Столбец4]])*10000</f>
        <v>18.000000000000238</v>
      </c>
    </row>
    <row r="9322" spans="1:11" x14ac:dyDescent="0.2">
      <c r="A9322">
        <v>2007</v>
      </c>
      <c r="B9322" t="str">
        <f>CONCATENATE("01.","01",".",Таблица1[[#This Row],[Столбец1]])</f>
        <v>01.01.2007</v>
      </c>
      <c r="C9322" t="str">
        <f>CONCATENATE(Таблица1[[#This Row],[Столбец3]],".",Таблица1[[#This Row],[Столбец2]],".",Таблица1[[#This Row],[Столбец1]])</f>
        <v>5.10.2007</v>
      </c>
      <c r="D9322">
        <f>DAYS360(Таблица1[[#This Row],[Столбец13]],Таблица1[[#This Row],[Столбец14]],TRUE)+1</f>
        <v>275</v>
      </c>
      <c r="E9322">
        <v>10</v>
      </c>
      <c r="F9322">
        <v>5</v>
      </c>
      <c r="G9322" s="1">
        <f t="shared" si="145"/>
        <v>1.4077</v>
      </c>
      <c r="H9322" s="1">
        <v>1.4100999999999999</v>
      </c>
      <c r="I9322" s="1">
        <v>1.3842000000000001</v>
      </c>
      <c r="J9322" s="1">
        <v>1.3857999999999999</v>
      </c>
      <c r="K9322" s="1">
        <f>(Таблица1[[#This Row],[Столбец7]]-Таблица1[[#This Row],[Столбец4]])*10000</f>
        <v>-219.00000000000031</v>
      </c>
    </row>
    <row r="9323" spans="1:11" x14ac:dyDescent="0.2">
      <c r="A9323">
        <v>2007</v>
      </c>
      <c r="B9323" t="str">
        <f>CONCATENATE("01.","01",".",Таблица1[[#This Row],[Столбец1]])</f>
        <v>01.01.2007</v>
      </c>
      <c r="C9323" t="str">
        <f>CONCATENATE(Таблица1[[#This Row],[Столбец3]],".",Таблица1[[#This Row],[Столбец2]],".",Таблица1[[#This Row],[Столбец1]])</f>
        <v>8.10.2007</v>
      </c>
      <c r="D9323">
        <f>DAYS360(Таблица1[[#This Row],[Столбец13]],Таблица1[[#This Row],[Столбец14]],TRUE)+1</f>
        <v>278</v>
      </c>
      <c r="E9323">
        <v>10</v>
      </c>
      <c r="F9323">
        <v>8</v>
      </c>
      <c r="G9323" s="1">
        <f t="shared" si="145"/>
        <v>1.3857999999999999</v>
      </c>
      <c r="H9323" s="1">
        <v>1.39</v>
      </c>
      <c r="I9323" s="1">
        <v>1.3826000000000001</v>
      </c>
      <c r="J9323" s="1">
        <v>1.3855999999999999</v>
      </c>
      <c r="K9323" s="1">
        <f>(Таблица1[[#This Row],[Столбец7]]-Таблица1[[#This Row],[Столбец4]])*10000</f>
        <v>-1.9999999999997797</v>
      </c>
    </row>
    <row r="9324" spans="1:11" x14ac:dyDescent="0.2">
      <c r="A9324">
        <v>2007</v>
      </c>
      <c r="B9324" t="str">
        <f>CONCATENATE("01.","01",".",Таблица1[[#This Row],[Столбец1]])</f>
        <v>01.01.2007</v>
      </c>
      <c r="C9324" t="str">
        <f>CONCATENATE(Таблица1[[#This Row],[Столбец3]],".",Таблица1[[#This Row],[Столбец2]],".",Таблица1[[#This Row],[Столбец1]])</f>
        <v>9.10.2007</v>
      </c>
      <c r="D9324">
        <f>DAYS360(Таблица1[[#This Row],[Столбец13]],Таблица1[[#This Row],[Столбец14]],TRUE)+1</f>
        <v>279</v>
      </c>
      <c r="E9324">
        <v>10</v>
      </c>
      <c r="F9324">
        <v>9</v>
      </c>
      <c r="G9324" s="1">
        <f t="shared" si="145"/>
        <v>1.3855999999999999</v>
      </c>
      <c r="H9324" s="1">
        <v>1.3885000000000001</v>
      </c>
      <c r="I9324" s="1">
        <v>1.3812</v>
      </c>
      <c r="J9324" s="1">
        <v>1.3835</v>
      </c>
      <c r="K9324" s="1">
        <f>(Таблица1[[#This Row],[Столбец7]]-Таблица1[[#This Row],[Столбец4]])*10000</f>
        <v>-20.999999999999908</v>
      </c>
    </row>
    <row r="9325" spans="1:11" x14ac:dyDescent="0.2">
      <c r="A9325">
        <v>2007</v>
      </c>
      <c r="B9325" t="str">
        <f>CONCATENATE("01.","01",".",Таблица1[[#This Row],[Столбец1]])</f>
        <v>01.01.2007</v>
      </c>
      <c r="C9325" t="str">
        <f>CONCATENATE(Таблица1[[#This Row],[Столбец3]],".",Таблица1[[#This Row],[Столбец2]],".",Таблица1[[#This Row],[Столбец1]])</f>
        <v>10.10.2007</v>
      </c>
      <c r="D9325">
        <f>DAYS360(Таблица1[[#This Row],[Столбец13]],Таблица1[[#This Row],[Столбец14]],TRUE)+1</f>
        <v>280</v>
      </c>
      <c r="E9325">
        <v>10</v>
      </c>
      <c r="F9325">
        <v>10</v>
      </c>
      <c r="G9325" s="1">
        <f t="shared" si="145"/>
        <v>1.3835</v>
      </c>
      <c r="H9325" s="1">
        <v>1.3922000000000001</v>
      </c>
      <c r="I9325" s="1">
        <v>1.3822000000000001</v>
      </c>
      <c r="J9325" s="1">
        <v>1.3879999999999999</v>
      </c>
      <c r="K9325" s="1">
        <f>(Таблица1[[#This Row],[Столбец7]]-Таблица1[[#This Row],[Столбец4]])*10000</f>
        <v>44.999999999999488</v>
      </c>
    </row>
    <row r="9326" spans="1:11" x14ac:dyDescent="0.2">
      <c r="A9326">
        <v>2007</v>
      </c>
      <c r="B9326" t="str">
        <f>CONCATENATE("01.","01",".",Таблица1[[#This Row],[Столбец1]])</f>
        <v>01.01.2007</v>
      </c>
      <c r="C9326" t="str">
        <f>CONCATENATE(Таблица1[[#This Row],[Столбец3]],".",Таблица1[[#This Row],[Столбец2]],".",Таблица1[[#This Row],[Столбец1]])</f>
        <v>11.10.2007</v>
      </c>
      <c r="D9326">
        <f>DAYS360(Таблица1[[#This Row],[Столбец13]],Таблица1[[#This Row],[Столбец14]],TRUE)+1</f>
        <v>281</v>
      </c>
      <c r="E9326">
        <v>10</v>
      </c>
      <c r="F9326">
        <v>11</v>
      </c>
      <c r="G9326" s="1">
        <f t="shared" si="145"/>
        <v>1.3879999999999999</v>
      </c>
      <c r="H9326" s="1">
        <v>1.3915</v>
      </c>
      <c r="I9326" s="1">
        <v>1.3831</v>
      </c>
      <c r="J9326" s="1">
        <v>1.3849</v>
      </c>
      <c r="K9326" s="1">
        <f>(Таблица1[[#This Row],[Столбец7]]-Таблица1[[#This Row],[Столбец4]])*10000</f>
        <v>-30.999999999998806</v>
      </c>
    </row>
    <row r="9327" spans="1:11" x14ac:dyDescent="0.2">
      <c r="A9327">
        <v>2007</v>
      </c>
      <c r="B9327" t="str">
        <f>CONCATENATE("01.","01",".",Таблица1[[#This Row],[Столбец1]])</f>
        <v>01.01.2007</v>
      </c>
      <c r="C9327" t="str">
        <f>CONCATENATE(Таблица1[[#This Row],[Столбец3]],".",Таблица1[[#This Row],[Столбец2]],".",Таблица1[[#This Row],[Столбец1]])</f>
        <v>12.10.2007</v>
      </c>
      <c r="D9327">
        <f>DAYS360(Таблица1[[#This Row],[Столбец13]],Таблица1[[#This Row],[Столбец14]],TRUE)+1</f>
        <v>282</v>
      </c>
      <c r="E9327">
        <v>10</v>
      </c>
      <c r="F9327">
        <v>12</v>
      </c>
      <c r="G9327" s="1">
        <f t="shared" si="145"/>
        <v>1.3849</v>
      </c>
      <c r="H9327" s="1">
        <v>1.3896999999999999</v>
      </c>
      <c r="I9327" s="1">
        <v>1.377</v>
      </c>
      <c r="J9327" s="1">
        <v>1.3779999999999999</v>
      </c>
      <c r="K9327" s="1">
        <f>(Таблица1[[#This Row],[Столбец7]]-Таблица1[[#This Row],[Столбец4]])*10000</f>
        <v>-69.000000000001279</v>
      </c>
    </row>
    <row r="9328" spans="1:11" x14ac:dyDescent="0.2">
      <c r="A9328">
        <v>2007</v>
      </c>
      <c r="B9328" t="str">
        <f>CONCATENATE("01.","01",".",Таблица1[[#This Row],[Столбец1]])</f>
        <v>01.01.2007</v>
      </c>
      <c r="C9328" t="str">
        <f>CONCATENATE(Таблица1[[#This Row],[Столбец3]],".",Таблица1[[#This Row],[Столбец2]],".",Таблица1[[#This Row],[Столбец1]])</f>
        <v>15.10.2007</v>
      </c>
      <c r="D9328">
        <f>DAYS360(Таблица1[[#This Row],[Столбец13]],Таблица1[[#This Row],[Столбец14]],TRUE)+1</f>
        <v>285</v>
      </c>
      <c r="E9328">
        <v>10</v>
      </c>
      <c r="F9328">
        <v>15</v>
      </c>
      <c r="G9328" s="1">
        <f t="shared" si="145"/>
        <v>1.3779999999999999</v>
      </c>
      <c r="H9328" s="1">
        <v>1.3880999999999999</v>
      </c>
      <c r="I9328" s="1">
        <v>1.3765000000000001</v>
      </c>
      <c r="J9328" s="1">
        <v>1.387</v>
      </c>
      <c r="K9328" s="1">
        <f>(Таблица1[[#This Row],[Столбец7]]-Таблица1[[#This Row],[Столбец4]])*10000</f>
        <v>90.000000000001194</v>
      </c>
    </row>
    <row r="9329" spans="1:11" x14ac:dyDescent="0.2">
      <c r="A9329">
        <v>2007</v>
      </c>
      <c r="B9329" t="str">
        <f>CONCATENATE("01.","01",".",Таблица1[[#This Row],[Столбец1]])</f>
        <v>01.01.2007</v>
      </c>
      <c r="C9329" t="str">
        <f>CONCATENATE(Таблица1[[#This Row],[Столбец3]],".",Таблица1[[#This Row],[Столбец2]],".",Таблица1[[#This Row],[Столбец1]])</f>
        <v>16.10.2007</v>
      </c>
      <c r="D9329">
        <f>DAYS360(Таблица1[[#This Row],[Столбец13]],Таблица1[[#This Row],[Столбец14]],TRUE)+1</f>
        <v>286</v>
      </c>
      <c r="E9329">
        <v>10</v>
      </c>
      <c r="F9329">
        <v>16</v>
      </c>
      <c r="G9329" s="1">
        <f t="shared" si="145"/>
        <v>1.387</v>
      </c>
      <c r="H9329" s="1">
        <v>1.3894</v>
      </c>
      <c r="I9329" s="1">
        <v>1.3816999999999999</v>
      </c>
      <c r="J9329" s="1">
        <v>1.3873</v>
      </c>
      <c r="K9329" s="1">
        <f>(Таблица1[[#This Row],[Столбец7]]-Таблица1[[#This Row],[Столбец4]])*10000</f>
        <v>2.9999999999996696</v>
      </c>
    </row>
    <row r="9330" spans="1:11" x14ac:dyDescent="0.2">
      <c r="A9330">
        <v>2007</v>
      </c>
      <c r="B9330" t="str">
        <f>CONCATENATE("01.","01",".",Таблица1[[#This Row],[Столбец1]])</f>
        <v>01.01.2007</v>
      </c>
      <c r="C9330" t="str">
        <f>CONCATENATE(Таблица1[[#This Row],[Столбец3]],".",Таблица1[[#This Row],[Столбец2]],".",Таблица1[[#This Row],[Столбец1]])</f>
        <v>17.10.2007</v>
      </c>
      <c r="D9330">
        <f>DAYS360(Таблица1[[#This Row],[Столбец13]],Таблица1[[#This Row],[Столбец14]],TRUE)+1</f>
        <v>287</v>
      </c>
      <c r="E9330">
        <v>10</v>
      </c>
      <c r="F9330">
        <v>17</v>
      </c>
      <c r="G9330" s="1">
        <f t="shared" si="145"/>
        <v>1.3873</v>
      </c>
      <c r="H9330" s="1">
        <v>1.3923000000000001</v>
      </c>
      <c r="I9330" s="1">
        <v>1.3818999999999999</v>
      </c>
      <c r="J9330" s="1">
        <v>1.3839999999999999</v>
      </c>
      <c r="K9330" s="1">
        <f>(Таблица1[[#This Row],[Столбец7]]-Таблица1[[#This Row],[Столбец4]])*10000</f>
        <v>-33.00000000000081</v>
      </c>
    </row>
    <row r="9331" spans="1:11" x14ac:dyDescent="0.2">
      <c r="A9331">
        <v>2007</v>
      </c>
      <c r="B9331" t="str">
        <f>CONCATENATE("01.","01",".",Таблица1[[#This Row],[Столбец1]])</f>
        <v>01.01.2007</v>
      </c>
      <c r="C9331" t="str">
        <f>CONCATENATE(Таблица1[[#This Row],[Столбец3]],".",Таблица1[[#This Row],[Столбец2]],".",Таблица1[[#This Row],[Столбец1]])</f>
        <v>18.10.2007</v>
      </c>
      <c r="D9331">
        <f>DAYS360(Таблица1[[#This Row],[Столбец13]],Таблица1[[#This Row],[Столбец14]],TRUE)+1</f>
        <v>288</v>
      </c>
      <c r="E9331">
        <v>10</v>
      </c>
      <c r="F9331">
        <v>18</v>
      </c>
      <c r="G9331" s="1">
        <f t="shared" si="145"/>
        <v>1.3839999999999999</v>
      </c>
      <c r="H9331" s="1">
        <v>1.3967000000000001</v>
      </c>
      <c r="I9331" s="1">
        <v>1.3833</v>
      </c>
      <c r="J9331" s="1">
        <v>1.3911</v>
      </c>
      <c r="K9331" s="1">
        <f>(Таблица1[[#This Row],[Столбец7]]-Таблица1[[#This Row],[Столбец4]])*10000</f>
        <v>71.000000000001066</v>
      </c>
    </row>
    <row r="9332" spans="1:11" x14ac:dyDescent="0.2">
      <c r="A9332">
        <v>2007</v>
      </c>
      <c r="B9332" t="str">
        <f>CONCATENATE("01.","01",".",Таблица1[[#This Row],[Столбец1]])</f>
        <v>01.01.2007</v>
      </c>
      <c r="C9332" t="str">
        <f>CONCATENATE(Таблица1[[#This Row],[Столбец3]],".",Таблица1[[#This Row],[Столбец2]],".",Таблица1[[#This Row],[Столбец1]])</f>
        <v>19.10.2007</v>
      </c>
      <c r="D9332">
        <f>DAYS360(Таблица1[[#This Row],[Столбец13]],Таблица1[[#This Row],[Столбец14]],TRUE)+1</f>
        <v>289</v>
      </c>
      <c r="E9332">
        <v>10</v>
      </c>
      <c r="F9332">
        <v>19</v>
      </c>
      <c r="G9332" s="1">
        <f t="shared" si="145"/>
        <v>1.3911</v>
      </c>
      <c r="H9332" s="1">
        <v>1.3937999999999999</v>
      </c>
      <c r="I9332" s="1">
        <v>1.3724000000000001</v>
      </c>
      <c r="J9332" s="1">
        <v>1.3819999999999999</v>
      </c>
      <c r="K9332" s="1">
        <f>(Таблица1[[#This Row],[Столбец7]]-Таблица1[[#This Row],[Столбец4]])*10000</f>
        <v>-91.00000000000108</v>
      </c>
    </row>
    <row r="9333" spans="1:11" x14ac:dyDescent="0.2">
      <c r="A9333">
        <v>2007</v>
      </c>
      <c r="B9333" t="str">
        <f>CONCATENATE("01.","01",".",Таблица1[[#This Row],[Столбец1]])</f>
        <v>01.01.2007</v>
      </c>
      <c r="C9333" t="str">
        <f>CONCATENATE(Таблица1[[#This Row],[Столбец3]],".",Таблица1[[#This Row],[Столбец2]],".",Таблица1[[#This Row],[Столбец1]])</f>
        <v>22.10.2007</v>
      </c>
      <c r="D9333">
        <f>DAYS360(Таблица1[[#This Row],[Столбец13]],Таблица1[[#This Row],[Столбец14]],TRUE)+1</f>
        <v>292</v>
      </c>
      <c r="E9333">
        <v>10</v>
      </c>
      <c r="F9333">
        <v>22</v>
      </c>
      <c r="G9333" s="1">
        <f t="shared" si="145"/>
        <v>1.3819999999999999</v>
      </c>
      <c r="H9333" s="1">
        <v>1.3945000000000001</v>
      </c>
      <c r="I9333" s="1">
        <v>1.3831</v>
      </c>
      <c r="J9333" s="1">
        <v>1.3863000000000001</v>
      </c>
      <c r="K9333" s="1">
        <f>(Таблица1[[#This Row],[Столбец7]]-Таблица1[[#This Row],[Столбец4]])*10000</f>
        <v>43.000000000001926</v>
      </c>
    </row>
    <row r="9334" spans="1:11" x14ac:dyDescent="0.2">
      <c r="A9334">
        <v>2007</v>
      </c>
      <c r="B9334" t="str">
        <f>CONCATENATE("01.","01",".",Таблица1[[#This Row],[Столбец1]])</f>
        <v>01.01.2007</v>
      </c>
      <c r="C9334" t="str">
        <f>CONCATENATE(Таблица1[[#This Row],[Столбец3]],".",Таблица1[[#This Row],[Столбец2]],".",Таблица1[[#This Row],[Столбец1]])</f>
        <v>23.10.2007</v>
      </c>
      <c r="D9334">
        <f>DAYS360(Таблица1[[#This Row],[Столбец13]],Таблица1[[#This Row],[Столбец14]],TRUE)+1</f>
        <v>293</v>
      </c>
      <c r="E9334">
        <v>10</v>
      </c>
      <c r="F9334">
        <v>23</v>
      </c>
      <c r="G9334" s="1">
        <f t="shared" si="145"/>
        <v>1.3863000000000001</v>
      </c>
      <c r="H9334" s="1">
        <v>1.387</v>
      </c>
      <c r="I9334" s="1">
        <v>1.3718999999999999</v>
      </c>
      <c r="J9334" s="1">
        <v>1.3769</v>
      </c>
      <c r="K9334" s="1">
        <f>(Таблица1[[#This Row],[Столбец7]]-Таблица1[[#This Row],[Столбец4]])*10000</f>
        <v>-94.000000000000753</v>
      </c>
    </row>
    <row r="9335" spans="1:11" x14ac:dyDescent="0.2">
      <c r="A9335">
        <v>2007</v>
      </c>
      <c r="B9335" t="str">
        <f>CONCATENATE("01.","01",".",Таблица1[[#This Row],[Столбец1]])</f>
        <v>01.01.2007</v>
      </c>
      <c r="C9335" t="str">
        <f>CONCATENATE(Таблица1[[#This Row],[Столбец3]],".",Таблица1[[#This Row],[Столбец2]],".",Таблица1[[#This Row],[Столбец1]])</f>
        <v>24.10.2007</v>
      </c>
      <c r="D9335">
        <f>DAYS360(Таблица1[[#This Row],[Столбец13]],Таблица1[[#This Row],[Столбец14]],TRUE)+1</f>
        <v>294</v>
      </c>
      <c r="E9335">
        <v>10</v>
      </c>
      <c r="F9335">
        <v>24</v>
      </c>
      <c r="G9335" s="1">
        <f t="shared" si="145"/>
        <v>1.3769</v>
      </c>
      <c r="H9335" s="1">
        <v>1.3842000000000001</v>
      </c>
      <c r="I9335" s="1">
        <v>1.3751</v>
      </c>
      <c r="J9335" s="1">
        <v>1.3808</v>
      </c>
      <c r="K9335" s="1">
        <f>(Таблица1[[#This Row],[Столбец7]]-Таблица1[[#This Row],[Столбец4]])*10000</f>
        <v>39.000000000000142</v>
      </c>
    </row>
    <row r="9336" spans="1:11" x14ac:dyDescent="0.2">
      <c r="A9336">
        <v>2007</v>
      </c>
      <c r="B9336" t="str">
        <f>CONCATENATE("01.","01",".",Таблица1[[#This Row],[Столбец1]])</f>
        <v>01.01.2007</v>
      </c>
      <c r="C9336" t="str">
        <f>CONCATENATE(Таблица1[[#This Row],[Столбец3]],".",Таблица1[[#This Row],[Столбец2]],".",Таблица1[[#This Row],[Столбец1]])</f>
        <v>25.10.2007</v>
      </c>
      <c r="D9336">
        <f>DAYS360(Таблица1[[#This Row],[Столбец13]],Таблица1[[#This Row],[Столбец14]],TRUE)+1</f>
        <v>295</v>
      </c>
      <c r="E9336">
        <v>10</v>
      </c>
      <c r="F9336">
        <v>25</v>
      </c>
      <c r="G9336" s="1">
        <f t="shared" si="145"/>
        <v>1.3808</v>
      </c>
      <c r="H9336" s="1">
        <v>1.3855</v>
      </c>
      <c r="I9336" s="1">
        <v>1.3769</v>
      </c>
      <c r="J9336" s="1">
        <v>1.3834</v>
      </c>
      <c r="K9336" s="1">
        <f>(Таблица1[[#This Row],[Столбец7]]-Таблица1[[#This Row],[Столбец4]])*10000</f>
        <v>25.999999999999357</v>
      </c>
    </row>
    <row r="9337" spans="1:11" x14ac:dyDescent="0.2">
      <c r="A9337">
        <v>2007</v>
      </c>
      <c r="B9337" t="str">
        <f>CONCATENATE("01.","01",".",Таблица1[[#This Row],[Столбец1]])</f>
        <v>01.01.2007</v>
      </c>
      <c r="C9337" t="str">
        <f>CONCATENATE(Таблица1[[#This Row],[Столбец3]],".",Таблица1[[#This Row],[Столбец2]],".",Таблица1[[#This Row],[Столбец1]])</f>
        <v>26.10.2007</v>
      </c>
      <c r="D9337">
        <f>DAYS360(Таблица1[[#This Row],[Столбец13]],Таблица1[[#This Row],[Столбец14]],TRUE)+1</f>
        <v>296</v>
      </c>
      <c r="E9337">
        <v>10</v>
      </c>
      <c r="F9337">
        <v>26</v>
      </c>
      <c r="G9337" s="1">
        <f t="shared" si="145"/>
        <v>1.3834</v>
      </c>
      <c r="H9337" s="1">
        <v>1.3856999999999999</v>
      </c>
      <c r="I9337" s="1">
        <v>1.3774</v>
      </c>
      <c r="J9337" s="1">
        <v>1.3844000000000001</v>
      </c>
      <c r="K9337" s="1">
        <f>(Таблица1[[#This Row],[Столбец7]]-Таблица1[[#This Row],[Столбец4]])*10000</f>
        <v>10.000000000001119</v>
      </c>
    </row>
    <row r="9338" spans="1:11" x14ac:dyDescent="0.2">
      <c r="A9338">
        <v>2007</v>
      </c>
      <c r="B9338" t="str">
        <f>CONCATENATE("01.","01",".",Таблица1[[#This Row],[Столбец1]])</f>
        <v>01.01.2007</v>
      </c>
      <c r="C9338" t="str">
        <f>CONCATENATE(Таблица1[[#This Row],[Столбец3]],".",Таблица1[[#This Row],[Столбец2]],".",Таблица1[[#This Row],[Столбец1]])</f>
        <v>29.10.2007</v>
      </c>
      <c r="D9338">
        <f>DAYS360(Таблица1[[#This Row],[Столбец13]],Таблица1[[#This Row],[Столбец14]],TRUE)+1</f>
        <v>299</v>
      </c>
      <c r="E9338">
        <v>10</v>
      </c>
      <c r="F9338">
        <v>29</v>
      </c>
      <c r="G9338" s="1">
        <f t="shared" si="145"/>
        <v>1.3844000000000001</v>
      </c>
      <c r="H9338" s="1">
        <v>1.3854</v>
      </c>
      <c r="I9338" s="1">
        <v>1.3720000000000001</v>
      </c>
      <c r="J9338" s="1">
        <v>1.3751</v>
      </c>
      <c r="K9338" s="1">
        <f>(Таблица1[[#This Row],[Столбец7]]-Таблица1[[#This Row],[Столбец4]])*10000</f>
        <v>-93.000000000000853</v>
      </c>
    </row>
    <row r="9339" spans="1:11" x14ac:dyDescent="0.2">
      <c r="A9339">
        <v>2007</v>
      </c>
      <c r="B9339" t="str">
        <f>CONCATENATE("01.","01",".",Таблица1[[#This Row],[Столбец1]])</f>
        <v>01.01.2007</v>
      </c>
      <c r="C9339" t="str">
        <f>CONCATENATE(Таблица1[[#This Row],[Столбец3]],".",Таблица1[[#This Row],[Столбец2]],".",Таблица1[[#This Row],[Столбец1]])</f>
        <v>30.10.2007</v>
      </c>
      <c r="D9339">
        <f>DAYS360(Таблица1[[#This Row],[Столбец13]],Таблица1[[#This Row],[Столбец14]],TRUE)+1</f>
        <v>300</v>
      </c>
      <c r="E9339">
        <v>10</v>
      </c>
      <c r="F9339">
        <v>30</v>
      </c>
      <c r="G9339" s="1">
        <f t="shared" si="145"/>
        <v>1.3751</v>
      </c>
      <c r="H9339" s="1">
        <v>1.3783000000000001</v>
      </c>
      <c r="I9339" s="1">
        <v>1.3726</v>
      </c>
      <c r="J9339" s="1">
        <v>1.3758999999999999</v>
      </c>
      <c r="K9339" s="1">
        <f>(Таблица1[[#This Row],[Столбец7]]-Таблица1[[#This Row],[Столбец4]])*10000</f>
        <v>7.9999999999991189</v>
      </c>
    </row>
    <row r="9340" spans="1:11" x14ac:dyDescent="0.2">
      <c r="A9340">
        <v>2007</v>
      </c>
      <c r="B9340" t="str">
        <f>CONCATENATE("01.","01",".",Таблица1[[#This Row],[Столбец1]])</f>
        <v>01.01.2007</v>
      </c>
      <c r="C9340" t="str">
        <f>CONCATENATE(Таблица1[[#This Row],[Столбец3]],".",Таблица1[[#This Row],[Столбец2]],".",Таблица1[[#This Row],[Столбец1]])</f>
        <v>31.10.2007</v>
      </c>
      <c r="D9340">
        <f>DAYS360(Таблица1[[#This Row],[Столбец13]],Таблица1[[#This Row],[Столбец14]],TRUE)+1</f>
        <v>300</v>
      </c>
      <c r="E9340">
        <v>10</v>
      </c>
      <c r="F9340">
        <v>31</v>
      </c>
      <c r="G9340" s="1">
        <f t="shared" si="145"/>
        <v>1.3758999999999999</v>
      </c>
      <c r="H9340" s="1">
        <v>1.3809</v>
      </c>
      <c r="I9340" s="1">
        <v>1.3634999999999999</v>
      </c>
      <c r="J9340" s="1">
        <v>1.3661000000000001</v>
      </c>
      <c r="K9340" s="1">
        <f>(Таблица1[[#This Row],[Столбец7]]-Таблица1[[#This Row],[Столбец4]])*10000</f>
        <v>-97.999999999998096</v>
      </c>
    </row>
    <row r="9341" spans="1:11" x14ac:dyDescent="0.2">
      <c r="A9341">
        <v>2007</v>
      </c>
      <c r="B9341" t="str">
        <f>CONCATENATE("01.","01",".",Таблица1[[#This Row],[Столбец1]])</f>
        <v>01.01.2007</v>
      </c>
      <c r="C9341" t="str">
        <f>CONCATENATE(Таблица1[[#This Row],[Столбец3]],".",Таблица1[[#This Row],[Столбец2]],".",Таблица1[[#This Row],[Столбец1]])</f>
        <v>1.11.2007</v>
      </c>
      <c r="D9341">
        <f>DAYS360(Таблица1[[#This Row],[Столбец13]],Таблица1[[#This Row],[Столбец14]],TRUE)+1</f>
        <v>301</v>
      </c>
      <c r="E9341">
        <v>11</v>
      </c>
      <c r="F9341">
        <v>1</v>
      </c>
      <c r="G9341" s="1">
        <f t="shared" si="145"/>
        <v>1.3661000000000001</v>
      </c>
      <c r="H9341" s="1">
        <v>1.3733</v>
      </c>
      <c r="I9341" s="1">
        <v>1.3601000000000001</v>
      </c>
      <c r="J9341" s="1">
        <v>1.3711</v>
      </c>
      <c r="K9341" s="1">
        <f>(Таблица1[[#This Row],[Столбец7]]-Таблица1[[#This Row],[Столбец4]])*10000</f>
        <v>49.999999999998934</v>
      </c>
    </row>
    <row r="9342" spans="1:11" x14ac:dyDescent="0.2">
      <c r="A9342">
        <v>2007</v>
      </c>
      <c r="B9342" t="str">
        <f>CONCATENATE("01.","01",".",Таблица1[[#This Row],[Столбец1]])</f>
        <v>01.01.2007</v>
      </c>
      <c r="C9342" t="str">
        <f>CONCATENATE(Таблица1[[#This Row],[Столбец3]],".",Таблица1[[#This Row],[Столбец2]],".",Таблица1[[#This Row],[Столбец1]])</f>
        <v>2.11.2007</v>
      </c>
      <c r="D9342">
        <f>DAYS360(Таблица1[[#This Row],[Столбец13]],Таблица1[[#This Row],[Столбец14]],TRUE)+1</f>
        <v>302</v>
      </c>
      <c r="E9342">
        <v>11</v>
      </c>
      <c r="F9342">
        <v>2</v>
      </c>
      <c r="G9342" s="1">
        <f t="shared" si="145"/>
        <v>1.3711</v>
      </c>
      <c r="H9342" s="1">
        <v>1.3728</v>
      </c>
      <c r="I9342" s="1">
        <v>1.3499000000000001</v>
      </c>
      <c r="J9342" s="1">
        <v>1.3552</v>
      </c>
      <c r="K9342" s="1">
        <f>(Таблица1[[#This Row],[Столбец7]]-Таблица1[[#This Row],[Столбец4]])*10000</f>
        <v>-159.00000000000026</v>
      </c>
    </row>
    <row r="9343" spans="1:11" x14ac:dyDescent="0.2">
      <c r="A9343">
        <v>2007</v>
      </c>
      <c r="B9343" t="str">
        <f>CONCATENATE("01.","01",".",Таблица1[[#This Row],[Столбец1]])</f>
        <v>01.01.2007</v>
      </c>
      <c r="C9343" t="str">
        <f>CONCATENATE(Таблица1[[#This Row],[Столбец3]],".",Таблица1[[#This Row],[Столбец2]],".",Таблица1[[#This Row],[Столбец1]])</f>
        <v>5.11.2007</v>
      </c>
      <c r="D9343">
        <f>DAYS360(Таблица1[[#This Row],[Столбец13]],Таблица1[[#This Row],[Столбец14]],TRUE)+1</f>
        <v>305</v>
      </c>
      <c r="E9343">
        <v>11</v>
      </c>
      <c r="F9343">
        <v>5</v>
      </c>
      <c r="G9343" s="1">
        <f t="shared" si="145"/>
        <v>1.3552</v>
      </c>
      <c r="H9343" s="1">
        <v>1.3592</v>
      </c>
      <c r="I9343" s="1">
        <v>1.3459000000000001</v>
      </c>
      <c r="J9343" s="1">
        <v>1.35</v>
      </c>
      <c r="K9343" s="1">
        <f>(Таблица1[[#This Row],[Столбец7]]-Таблица1[[#This Row],[Столбец4]])*10000</f>
        <v>-51.999999999998714</v>
      </c>
    </row>
    <row r="9344" spans="1:11" x14ac:dyDescent="0.2">
      <c r="A9344">
        <v>2007</v>
      </c>
      <c r="B9344" t="str">
        <f>CONCATENATE("01.","01",".",Таблица1[[#This Row],[Столбец1]])</f>
        <v>01.01.2007</v>
      </c>
      <c r="C9344" t="str">
        <f>CONCATENATE(Таблица1[[#This Row],[Столбец3]],".",Таблица1[[#This Row],[Столбец2]],".",Таблица1[[#This Row],[Столбец1]])</f>
        <v>6.11.2007</v>
      </c>
      <c r="D9344">
        <f>DAYS360(Таблица1[[#This Row],[Столбец13]],Таблица1[[#This Row],[Столбец14]],TRUE)+1</f>
        <v>306</v>
      </c>
      <c r="E9344">
        <v>11</v>
      </c>
      <c r="F9344">
        <v>6</v>
      </c>
      <c r="G9344" s="1">
        <f t="shared" si="145"/>
        <v>1.35</v>
      </c>
      <c r="H9344" s="1">
        <v>1.3523000000000001</v>
      </c>
      <c r="I9344" s="1">
        <v>1.3334999999999999</v>
      </c>
      <c r="J9344" s="1">
        <v>1.3334999999999999</v>
      </c>
      <c r="K9344" s="1">
        <f>(Таблица1[[#This Row],[Столбец7]]-Таблица1[[#This Row],[Столбец4]])*10000</f>
        <v>-165.00000000000182</v>
      </c>
    </row>
    <row r="9345" spans="1:11" x14ac:dyDescent="0.2">
      <c r="A9345">
        <v>2007</v>
      </c>
      <c r="B9345" t="str">
        <f>CONCATENATE("01.","01",".",Таблица1[[#This Row],[Столбец1]])</f>
        <v>01.01.2007</v>
      </c>
      <c r="C9345" t="str">
        <f>CONCATENATE(Таблица1[[#This Row],[Столбец3]],".",Таблица1[[#This Row],[Столбец2]],".",Таблица1[[#This Row],[Столбец1]])</f>
        <v>7.11.2007</v>
      </c>
      <c r="D9345">
        <f>DAYS360(Таблица1[[#This Row],[Столбец13]],Таблица1[[#This Row],[Столбец14]],TRUE)+1</f>
        <v>307</v>
      </c>
      <c r="E9345">
        <v>11</v>
      </c>
      <c r="F9345">
        <v>7</v>
      </c>
      <c r="G9345" s="1">
        <f t="shared" si="145"/>
        <v>1.3334999999999999</v>
      </c>
      <c r="H9345" s="1">
        <v>1.3744000000000001</v>
      </c>
      <c r="I9345" s="1">
        <v>1.3284</v>
      </c>
      <c r="J9345" s="1">
        <v>1.3677999999999999</v>
      </c>
      <c r="K9345" s="1">
        <f>(Таблица1[[#This Row],[Столбец7]]-Таблица1[[#This Row],[Столбец4]])*10000</f>
        <v>343</v>
      </c>
    </row>
    <row r="9346" spans="1:11" x14ac:dyDescent="0.2">
      <c r="A9346">
        <v>2007</v>
      </c>
      <c r="B9346" t="str">
        <f>CONCATENATE("01.","01",".",Таблица1[[#This Row],[Столбец1]])</f>
        <v>01.01.2007</v>
      </c>
      <c r="C9346" t="str">
        <f>CONCATENATE(Таблица1[[#This Row],[Столбец3]],".",Таблица1[[#This Row],[Столбец2]],".",Таблица1[[#This Row],[Столбец1]])</f>
        <v>8.11.2007</v>
      </c>
      <c r="D9346">
        <f>DAYS360(Таблица1[[#This Row],[Столбец13]],Таблица1[[#This Row],[Столбец14]],TRUE)+1</f>
        <v>308</v>
      </c>
      <c r="E9346">
        <v>11</v>
      </c>
      <c r="F9346">
        <v>8</v>
      </c>
      <c r="G9346" s="1">
        <f t="shared" ref="G9346:G9409" si="146">J9345</f>
        <v>1.3677999999999999</v>
      </c>
      <c r="H9346" s="1">
        <v>1.3769</v>
      </c>
      <c r="I9346" s="1">
        <v>1.3542000000000001</v>
      </c>
      <c r="J9346" s="1">
        <v>1.3695999999999999</v>
      </c>
      <c r="K9346" s="1">
        <f>(Таблица1[[#This Row],[Столбец7]]-Таблица1[[#This Row],[Столбец4]])*10000</f>
        <v>18.000000000000238</v>
      </c>
    </row>
    <row r="9347" spans="1:11" x14ac:dyDescent="0.2">
      <c r="A9347">
        <v>2007</v>
      </c>
      <c r="B9347" t="str">
        <f>CONCATENATE("01.","01",".",Таблица1[[#This Row],[Столбец1]])</f>
        <v>01.01.2007</v>
      </c>
      <c r="C9347" t="str">
        <f>CONCATENATE(Таблица1[[#This Row],[Столбец3]],".",Таблица1[[#This Row],[Столбец2]],".",Таблица1[[#This Row],[Столбец1]])</f>
        <v>9.11.2007</v>
      </c>
      <c r="D9347">
        <f>DAYS360(Таблица1[[#This Row],[Столбец13]],Таблица1[[#This Row],[Столбец14]],TRUE)+1</f>
        <v>309</v>
      </c>
      <c r="E9347">
        <v>11</v>
      </c>
      <c r="F9347">
        <v>9</v>
      </c>
      <c r="G9347" s="1">
        <f t="shared" si="146"/>
        <v>1.3695999999999999</v>
      </c>
      <c r="H9347" s="1">
        <v>1.3863000000000001</v>
      </c>
      <c r="I9347" s="1">
        <v>1.3614999999999999</v>
      </c>
      <c r="J9347" s="1">
        <v>1.3863000000000001</v>
      </c>
      <c r="K9347" s="1">
        <f>(Таблица1[[#This Row],[Столбец7]]-Таблица1[[#This Row],[Столбец4]])*10000</f>
        <v>167.00000000000159</v>
      </c>
    </row>
    <row r="9348" spans="1:11" x14ac:dyDescent="0.2">
      <c r="A9348">
        <v>2007</v>
      </c>
      <c r="B9348" t="str">
        <f>CONCATENATE("01.","01",".",Таблица1[[#This Row],[Столбец1]])</f>
        <v>01.01.2007</v>
      </c>
      <c r="C9348" t="str">
        <f>CONCATENATE(Таблица1[[#This Row],[Столбец3]],".",Таблица1[[#This Row],[Столбец2]],".",Таблица1[[#This Row],[Столбец1]])</f>
        <v>12.11.2007</v>
      </c>
      <c r="D9348">
        <f>DAYS360(Таблица1[[#This Row],[Столбец13]],Таблица1[[#This Row],[Столбец14]],TRUE)+1</f>
        <v>312</v>
      </c>
      <c r="E9348">
        <v>11</v>
      </c>
      <c r="F9348">
        <v>12</v>
      </c>
      <c r="G9348" s="1">
        <f t="shared" si="146"/>
        <v>1.3863000000000001</v>
      </c>
      <c r="H9348" s="1">
        <v>1.4123000000000001</v>
      </c>
      <c r="I9348" s="1">
        <v>1.3815</v>
      </c>
      <c r="J9348" s="1">
        <v>1.4095</v>
      </c>
      <c r="K9348" s="1">
        <f>(Таблица1[[#This Row],[Столбец7]]-Таблица1[[#This Row],[Столбец4]])*10000</f>
        <v>231.99999999999886</v>
      </c>
    </row>
    <row r="9349" spans="1:11" x14ac:dyDescent="0.2">
      <c r="A9349">
        <v>2007</v>
      </c>
      <c r="B9349" t="str">
        <f>CONCATENATE("01.","01",".",Таблица1[[#This Row],[Столбец1]])</f>
        <v>01.01.2007</v>
      </c>
      <c r="C9349" t="str">
        <f>CONCATENATE(Таблица1[[#This Row],[Столбец3]],".",Таблица1[[#This Row],[Столбец2]],".",Таблица1[[#This Row],[Столбец1]])</f>
        <v>13.11.2007</v>
      </c>
      <c r="D9349">
        <f>DAYS360(Таблица1[[#This Row],[Столбец13]],Таблица1[[#This Row],[Столбец14]],TRUE)+1</f>
        <v>313</v>
      </c>
      <c r="E9349">
        <v>11</v>
      </c>
      <c r="F9349">
        <v>13</v>
      </c>
      <c r="G9349" s="1">
        <f t="shared" si="146"/>
        <v>1.4095</v>
      </c>
      <c r="H9349" s="1">
        <v>1.4121999999999999</v>
      </c>
      <c r="I9349" s="1">
        <v>1.3906000000000001</v>
      </c>
      <c r="J9349" s="1">
        <v>1.4008</v>
      </c>
      <c r="K9349" s="1">
        <f>(Таблица1[[#This Row],[Столбец7]]-Таблица1[[#This Row],[Столбец4]])*10000</f>
        <v>-86.999999999999304</v>
      </c>
    </row>
    <row r="9350" spans="1:11" x14ac:dyDescent="0.2">
      <c r="A9350">
        <v>2007</v>
      </c>
      <c r="B9350" t="str">
        <f>CONCATENATE("01.","01",".",Таблица1[[#This Row],[Столбец1]])</f>
        <v>01.01.2007</v>
      </c>
      <c r="C9350" t="str">
        <f>CONCATENATE(Таблица1[[#This Row],[Столбец3]],".",Таблица1[[#This Row],[Столбец2]],".",Таблица1[[#This Row],[Столбец1]])</f>
        <v>14.11.2007</v>
      </c>
      <c r="D9350">
        <f>DAYS360(Таблица1[[#This Row],[Столбец13]],Таблица1[[#This Row],[Столбец14]],TRUE)+1</f>
        <v>314</v>
      </c>
      <c r="E9350">
        <v>11</v>
      </c>
      <c r="F9350">
        <v>14</v>
      </c>
      <c r="G9350" s="1">
        <f t="shared" si="146"/>
        <v>1.4008</v>
      </c>
      <c r="H9350" s="1">
        <v>1.4172</v>
      </c>
      <c r="I9350" s="1">
        <v>1.3972</v>
      </c>
      <c r="J9350" s="1">
        <v>1.415</v>
      </c>
      <c r="K9350" s="1">
        <f>(Таблица1[[#This Row],[Столбец7]]-Таблица1[[#This Row],[Столбец4]])*10000</f>
        <v>141.99999999999991</v>
      </c>
    </row>
    <row r="9351" spans="1:11" x14ac:dyDescent="0.2">
      <c r="A9351">
        <v>2007</v>
      </c>
      <c r="B9351" t="str">
        <f>CONCATENATE("01.","01",".",Таблица1[[#This Row],[Столбец1]])</f>
        <v>01.01.2007</v>
      </c>
      <c r="C9351" t="str">
        <f>CONCATENATE(Таблица1[[#This Row],[Столбец3]],".",Таблица1[[#This Row],[Столбец2]],".",Таблица1[[#This Row],[Столбец1]])</f>
        <v>15.11.2007</v>
      </c>
      <c r="D9351">
        <f>DAYS360(Таблица1[[#This Row],[Столбец13]],Таблица1[[#This Row],[Столбец14]],TRUE)+1</f>
        <v>315</v>
      </c>
      <c r="E9351">
        <v>11</v>
      </c>
      <c r="F9351">
        <v>15</v>
      </c>
      <c r="G9351" s="1">
        <f t="shared" si="146"/>
        <v>1.415</v>
      </c>
      <c r="H9351" s="1">
        <v>1.4444999999999999</v>
      </c>
      <c r="I9351" s="1">
        <v>1.4101999999999999</v>
      </c>
      <c r="J9351" s="1">
        <v>1.4438</v>
      </c>
      <c r="K9351" s="1">
        <f>(Таблица1[[#This Row],[Столбец7]]-Таблица1[[#This Row],[Столбец4]])*10000</f>
        <v>287.99999999999937</v>
      </c>
    </row>
    <row r="9352" spans="1:11" x14ac:dyDescent="0.2">
      <c r="A9352">
        <v>2007</v>
      </c>
      <c r="B9352" t="str">
        <f>CONCATENATE("01.","01",".",Таблица1[[#This Row],[Столбец1]])</f>
        <v>01.01.2007</v>
      </c>
      <c r="C9352" t="str">
        <f>CONCATENATE(Таблица1[[#This Row],[Столбец3]],".",Таблица1[[#This Row],[Столбец2]],".",Таблица1[[#This Row],[Столбец1]])</f>
        <v>16.11.2007</v>
      </c>
      <c r="D9352">
        <f>DAYS360(Таблица1[[#This Row],[Столбец13]],Таблица1[[#This Row],[Столбец14]],TRUE)+1</f>
        <v>316</v>
      </c>
      <c r="E9352">
        <v>11</v>
      </c>
      <c r="F9352">
        <v>16</v>
      </c>
      <c r="G9352" s="1">
        <f t="shared" si="146"/>
        <v>1.4438</v>
      </c>
      <c r="H9352" s="1">
        <v>1.444</v>
      </c>
      <c r="I9352" s="1">
        <v>1.4225000000000001</v>
      </c>
      <c r="J9352" s="1">
        <v>1.4263999999999999</v>
      </c>
      <c r="K9352" s="1">
        <f>(Таблица1[[#This Row],[Столбец7]]-Таблица1[[#This Row],[Столбец4]])*10000</f>
        <v>-174.00000000000082</v>
      </c>
    </row>
    <row r="9353" spans="1:11" x14ac:dyDescent="0.2">
      <c r="A9353">
        <v>2007</v>
      </c>
      <c r="B9353" t="str">
        <f>CONCATENATE("01.","01",".",Таблица1[[#This Row],[Столбец1]])</f>
        <v>01.01.2007</v>
      </c>
      <c r="C9353" t="str">
        <f>CONCATENATE(Таблица1[[#This Row],[Столбец3]],".",Таблица1[[#This Row],[Столбец2]],".",Таблица1[[#This Row],[Столбец1]])</f>
        <v>19.11.2007</v>
      </c>
      <c r="D9353">
        <f>DAYS360(Таблица1[[#This Row],[Столбец13]],Таблица1[[#This Row],[Столбец14]],TRUE)+1</f>
        <v>319</v>
      </c>
      <c r="E9353">
        <v>11</v>
      </c>
      <c r="F9353">
        <v>19</v>
      </c>
      <c r="G9353" s="1">
        <f t="shared" si="146"/>
        <v>1.4263999999999999</v>
      </c>
      <c r="H9353" s="1">
        <v>1.4446000000000001</v>
      </c>
      <c r="I9353" s="1">
        <v>1.4196</v>
      </c>
      <c r="J9353" s="1">
        <v>1.4433</v>
      </c>
      <c r="K9353" s="1">
        <f>(Таблица1[[#This Row],[Столбец7]]-Таблица1[[#This Row],[Столбец4]])*10000</f>
        <v>169.00000000000136</v>
      </c>
    </row>
    <row r="9354" spans="1:11" x14ac:dyDescent="0.2">
      <c r="A9354">
        <v>2007</v>
      </c>
      <c r="B9354" t="str">
        <f>CONCATENATE("01.","01",".",Таблица1[[#This Row],[Столбец1]])</f>
        <v>01.01.2007</v>
      </c>
      <c r="C9354" t="str">
        <f>CONCATENATE(Таблица1[[#This Row],[Столбец3]],".",Таблица1[[#This Row],[Столбец2]],".",Таблица1[[#This Row],[Столбец1]])</f>
        <v>20.11.2007</v>
      </c>
      <c r="D9354">
        <f>DAYS360(Таблица1[[#This Row],[Столбец13]],Таблица1[[#This Row],[Столбец14]],TRUE)+1</f>
        <v>320</v>
      </c>
      <c r="E9354">
        <v>11</v>
      </c>
      <c r="F9354">
        <v>20</v>
      </c>
      <c r="G9354" s="1">
        <f t="shared" si="146"/>
        <v>1.4433</v>
      </c>
      <c r="H9354" s="1">
        <v>1.4579</v>
      </c>
      <c r="I9354" s="1">
        <v>1.4363999999999999</v>
      </c>
      <c r="J9354" s="1">
        <v>1.4513</v>
      </c>
      <c r="K9354" s="1">
        <f>(Таблица1[[#This Row],[Столбец7]]-Таблица1[[#This Row],[Столбец4]])*10000</f>
        <v>80.000000000000071</v>
      </c>
    </row>
    <row r="9355" spans="1:11" x14ac:dyDescent="0.2">
      <c r="A9355">
        <v>2007</v>
      </c>
      <c r="B9355" t="str">
        <f>CONCATENATE("01.","01",".",Таблица1[[#This Row],[Столбец1]])</f>
        <v>01.01.2007</v>
      </c>
      <c r="C9355" t="str">
        <f>CONCATENATE(Таблица1[[#This Row],[Столбец3]],".",Таблица1[[#This Row],[Столбец2]],".",Таблица1[[#This Row],[Столбец1]])</f>
        <v>21.11.2007</v>
      </c>
      <c r="D9355">
        <f>DAYS360(Таблица1[[#This Row],[Столбец13]],Таблица1[[#This Row],[Столбец14]],TRUE)+1</f>
        <v>321</v>
      </c>
      <c r="E9355">
        <v>11</v>
      </c>
      <c r="F9355">
        <v>21</v>
      </c>
      <c r="G9355" s="1">
        <f t="shared" si="146"/>
        <v>1.4513</v>
      </c>
      <c r="H9355" s="1">
        <v>1.4697</v>
      </c>
      <c r="I9355" s="1">
        <v>1.4507000000000001</v>
      </c>
      <c r="J9355" s="1">
        <v>1.4651000000000001</v>
      </c>
      <c r="K9355" s="1">
        <f>(Таблица1[[#This Row],[Столбец7]]-Таблица1[[#This Row],[Столбец4]])*10000</f>
        <v>138.00000000000034</v>
      </c>
    </row>
    <row r="9356" spans="1:11" x14ac:dyDescent="0.2">
      <c r="A9356">
        <v>2007</v>
      </c>
      <c r="B9356" t="str">
        <f>CONCATENATE("01.","01",".",Таблица1[[#This Row],[Столбец1]])</f>
        <v>01.01.2007</v>
      </c>
      <c r="C9356" t="str">
        <f>CONCATENATE(Таблица1[[#This Row],[Столбец3]],".",Таблица1[[#This Row],[Столбец2]],".",Таблица1[[#This Row],[Столбец1]])</f>
        <v>22.11.2007</v>
      </c>
      <c r="D9356">
        <f>DAYS360(Таблица1[[#This Row],[Столбец13]],Таблица1[[#This Row],[Столбец14]],TRUE)+1</f>
        <v>322</v>
      </c>
      <c r="E9356">
        <v>11</v>
      </c>
      <c r="F9356">
        <v>22</v>
      </c>
      <c r="G9356" s="1">
        <f t="shared" si="146"/>
        <v>1.4651000000000001</v>
      </c>
      <c r="H9356" s="1">
        <v>1.4672000000000001</v>
      </c>
      <c r="I9356" s="1">
        <v>1.4541999999999999</v>
      </c>
      <c r="J9356" s="1">
        <v>1.4613</v>
      </c>
      <c r="K9356" s="1">
        <f>(Таблица1[[#This Row],[Столбец7]]-Таблица1[[#This Row],[Столбец4]])*10000</f>
        <v>-38.000000000000256</v>
      </c>
    </row>
    <row r="9357" spans="1:11" x14ac:dyDescent="0.2">
      <c r="A9357">
        <v>2007</v>
      </c>
      <c r="B9357" t="str">
        <f>CONCATENATE("01.","01",".",Таблица1[[#This Row],[Столбец1]])</f>
        <v>01.01.2007</v>
      </c>
      <c r="C9357" t="str">
        <f>CONCATENATE(Таблица1[[#This Row],[Столбец3]],".",Таблица1[[#This Row],[Столбец2]],".",Таблица1[[#This Row],[Столбец1]])</f>
        <v>23.11.2007</v>
      </c>
      <c r="D9357">
        <f>DAYS360(Таблица1[[#This Row],[Столбец13]],Таблица1[[#This Row],[Столбец14]],TRUE)+1</f>
        <v>323</v>
      </c>
      <c r="E9357">
        <v>11</v>
      </c>
      <c r="F9357">
        <v>23</v>
      </c>
      <c r="G9357" s="1">
        <f t="shared" si="146"/>
        <v>1.4613</v>
      </c>
      <c r="H9357" s="1">
        <v>1.4699</v>
      </c>
      <c r="I9357" s="1">
        <v>1.4579</v>
      </c>
      <c r="J9357" s="1">
        <v>1.4659</v>
      </c>
      <c r="K9357" s="1">
        <f>(Таблица1[[#This Row],[Столбец7]]-Таблица1[[#This Row],[Столбец4]])*10000</f>
        <v>45.999999999999375</v>
      </c>
    </row>
    <row r="9358" spans="1:11" x14ac:dyDescent="0.2">
      <c r="A9358">
        <v>2007</v>
      </c>
      <c r="B9358" t="str">
        <f>CONCATENATE("01.","01",".",Таблица1[[#This Row],[Столбец1]])</f>
        <v>01.01.2007</v>
      </c>
      <c r="C9358" t="str">
        <f>CONCATENATE(Таблица1[[#This Row],[Столбец3]],".",Таблица1[[#This Row],[Столбец2]],".",Таблица1[[#This Row],[Столбец1]])</f>
        <v>26.11.2007</v>
      </c>
      <c r="D9358">
        <f>DAYS360(Таблица1[[#This Row],[Столбец13]],Таблица1[[#This Row],[Столбец14]],TRUE)+1</f>
        <v>326</v>
      </c>
      <c r="E9358">
        <v>11</v>
      </c>
      <c r="F9358">
        <v>26</v>
      </c>
      <c r="G9358" s="1">
        <f t="shared" si="146"/>
        <v>1.4659</v>
      </c>
      <c r="H9358" s="1">
        <v>1.4744999999999999</v>
      </c>
      <c r="I9358" s="1">
        <v>1.4555</v>
      </c>
      <c r="J9358" s="1">
        <v>1.4705999999999999</v>
      </c>
      <c r="K9358" s="1">
        <f>(Таблица1[[#This Row],[Столбец7]]-Таблица1[[#This Row],[Столбец4]])*10000</f>
        <v>46.999999999999261</v>
      </c>
    </row>
    <row r="9359" spans="1:11" x14ac:dyDescent="0.2">
      <c r="A9359">
        <v>2007</v>
      </c>
      <c r="B9359" t="str">
        <f>CONCATENATE("01.","01",".",Таблица1[[#This Row],[Столбец1]])</f>
        <v>01.01.2007</v>
      </c>
      <c r="C9359" t="str">
        <f>CONCATENATE(Таблица1[[#This Row],[Столбец3]],".",Таблица1[[#This Row],[Столбец2]],".",Таблица1[[#This Row],[Столбец1]])</f>
        <v>27.11.2007</v>
      </c>
      <c r="D9359">
        <f>DAYS360(Таблица1[[#This Row],[Столбец13]],Таблица1[[#This Row],[Столбец14]],TRUE)+1</f>
        <v>327</v>
      </c>
      <c r="E9359">
        <v>11</v>
      </c>
      <c r="F9359">
        <v>27</v>
      </c>
      <c r="G9359" s="1">
        <f t="shared" si="146"/>
        <v>1.4705999999999999</v>
      </c>
      <c r="H9359" s="1">
        <v>1.4842</v>
      </c>
      <c r="I9359" s="1">
        <v>1.4603999999999999</v>
      </c>
      <c r="J9359" s="1">
        <v>1.4767999999999999</v>
      </c>
      <c r="K9359" s="1">
        <f>(Таблица1[[#This Row],[Столбец7]]-Таблица1[[#This Row],[Столбец4]])*10000</f>
        <v>61.999999999999829</v>
      </c>
    </row>
    <row r="9360" spans="1:11" x14ac:dyDescent="0.2">
      <c r="A9360">
        <v>2007</v>
      </c>
      <c r="B9360" t="str">
        <f>CONCATENATE("01.","01",".",Таблица1[[#This Row],[Столбец1]])</f>
        <v>01.01.2007</v>
      </c>
      <c r="C9360" t="str">
        <f>CONCATENATE(Таблица1[[#This Row],[Столбец3]],".",Таблица1[[#This Row],[Столбец2]],".",Таблица1[[#This Row],[Столбец1]])</f>
        <v>28.11.2007</v>
      </c>
      <c r="D9360">
        <f>DAYS360(Таблица1[[#This Row],[Столбец13]],Таблица1[[#This Row],[Столбец14]],TRUE)+1</f>
        <v>328</v>
      </c>
      <c r="E9360">
        <v>11</v>
      </c>
      <c r="F9360">
        <v>28</v>
      </c>
      <c r="G9360" s="1">
        <f t="shared" si="146"/>
        <v>1.4767999999999999</v>
      </c>
      <c r="H9360" s="1">
        <v>1.4790000000000001</v>
      </c>
      <c r="I9360" s="1">
        <v>1.4569000000000001</v>
      </c>
      <c r="J9360" s="1">
        <v>1.4614</v>
      </c>
      <c r="K9360" s="1">
        <f>(Таблица1[[#This Row],[Столбец7]]-Таблица1[[#This Row],[Столбец4]])*10000</f>
        <v>-153.99999999999858</v>
      </c>
    </row>
    <row r="9361" spans="1:11" x14ac:dyDescent="0.2">
      <c r="A9361">
        <v>2007</v>
      </c>
      <c r="B9361" t="str">
        <f>CONCATENATE("01.","01",".",Таблица1[[#This Row],[Столбец1]])</f>
        <v>01.01.2007</v>
      </c>
      <c r="C9361" t="str">
        <f>CONCATENATE(Таблица1[[#This Row],[Столбец3]],".",Таблица1[[#This Row],[Столбец2]],".",Таблица1[[#This Row],[Столбец1]])</f>
        <v>29.11.2007</v>
      </c>
      <c r="D9361">
        <f>DAYS360(Таблица1[[#This Row],[Столбец13]],Таблица1[[#This Row],[Столбец14]],TRUE)+1</f>
        <v>329</v>
      </c>
      <c r="E9361">
        <v>11</v>
      </c>
      <c r="F9361">
        <v>29</v>
      </c>
      <c r="G9361" s="1">
        <f t="shared" si="146"/>
        <v>1.4614</v>
      </c>
      <c r="H9361" s="1">
        <v>1.4749000000000001</v>
      </c>
      <c r="I9361" s="1">
        <v>1.45</v>
      </c>
      <c r="J9361" s="1">
        <v>1.4712000000000001</v>
      </c>
      <c r="K9361" s="1">
        <f>(Таблица1[[#This Row],[Столбец7]]-Таблица1[[#This Row],[Столбец4]])*10000</f>
        <v>98.000000000000313</v>
      </c>
    </row>
    <row r="9362" spans="1:11" x14ac:dyDescent="0.2">
      <c r="A9362">
        <v>2007</v>
      </c>
      <c r="B9362" t="str">
        <f>CONCATENATE("01.","01",".",Таблица1[[#This Row],[Столбец1]])</f>
        <v>01.01.2007</v>
      </c>
      <c r="C9362" t="str">
        <f>CONCATENATE(Таблица1[[#This Row],[Столбец3]],".",Таблица1[[#This Row],[Столбец2]],".",Таблица1[[#This Row],[Столбец1]])</f>
        <v>30.11.2007</v>
      </c>
      <c r="D9362">
        <f>DAYS360(Таблица1[[#This Row],[Столбец13]],Таблица1[[#This Row],[Столбец14]],TRUE)+1</f>
        <v>330</v>
      </c>
      <c r="E9362">
        <v>11</v>
      </c>
      <c r="F9362">
        <v>30</v>
      </c>
      <c r="G9362" s="1">
        <f t="shared" si="146"/>
        <v>1.4712000000000001</v>
      </c>
      <c r="H9362" s="1">
        <v>1.4756</v>
      </c>
      <c r="I9362" s="1">
        <v>1.4611000000000001</v>
      </c>
      <c r="J9362" s="1">
        <v>1.4612000000000001</v>
      </c>
      <c r="K9362" s="1">
        <f>(Таблица1[[#This Row],[Столбец7]]-Таблица1[[#This Row],[Столбец4]])*10000</f>
        <v>-100.00000000000009</v>
      </c>
    </row>
    <row r="9363" spans="1:11" x14ac:dyDescent="0.2">
      <c r="A9363">
        <v>2007</v>
      </c>
      <c r="B9363" t="str">
        <f>CONCATENATE("01.","01",".",Таблица1[[#This Row],[Столбец1]])</f>
        <v>01.01.2007</v>
      </c>
      <c r="C9363" t="str">
        <f>CONCATENATE(Таблица1[[#This Row],[Столбец3]],".",Таблица1[[#This Row],[Столбец2]],".",Таблица1[[#This Row],[Столбец1]])</f>
        <v>3.12.2007</v>
      </c>
      <c r="D9363">
        <f>DAYS360(Таблица1[[#This Row],[Столбец13]],Таблица1[[#This Row],[Столбец14]],TRUE)+1</f>
        <v>333</v>
      </c>
      <c r="E9363">
        <v>12</v>
      </c>
      <c r="F9363">
        <v>3</v>
      </c>
      <c r="G9363" s="1">
        <f t="shared" si="146"/>
        <v>1.4612000000000001</v>
      </c>
      <c r="H9363" s="1">
        <v>1.4723999999999999</v>
      </c>
      <c r="I9363" s="1">
        <v>1.4612000000000001</v>
      </c>
      <c r="J9363" s="1">
        <v>1.4663999999999999</v>
      </c>
      <c r="K9363" s="1">
        <f>(Таблица1[[#This Row],[Столбец7]]-Таблица1[[#This Row],[Столбец4]])*10000</f>
        <v>51.999999999998714</v>
      </c>
    </row>
    <row r="9364" spans="1:11" x14ac:dyDescent="0.2">
      <c r="A9364">
        <v>2007</v>
      </c>
      <c r="B9364" t="str">
        <f>CONCATENATE("01.","01",".",Таблица1[[#This Row],[Столбец1]])</f>
        <v>01.01.2007</v>
      </c>
      <c r="C9364" t="str">
        <f>CONCATENATE(Таблица1[[#This Row],[Столбец3]],".",Таблица1[[#This Row],[Столбец2]],".",Таблица1[[#This Row],[Столбец1]])</f>
        <v>4.12.2007</v>
      </c>
      <c r="D9364">
        <f>DAYS360(Таблица1[[#This Row],[Столбец13]],Таблица1[[#This Row],[Столбец14]],TRUE)+1</f>
        <v>334</v>
      </c>
      <c r="E9364">
        <v>12</v>
      </c>
      <c r="F9364">
        <v>4</v>
      </c>
      <c r="G9364" s="1">
        <f t="shared" si="146"/>
        <v>1.4663999999999999</v>
      </c>
      <c r="H9364" s="1">
        <v>1.4978</v>
      </c>
      <c r="I9364" s="1">
        <v>1.4653</v>
      </c>
      <c r="J9364" s="1">
        <v>1.494</v>
      </c>
      <c r="K9364" s="1">
        <f>(Таблица1[[#This Row],[Столбец7]]-Таблица1[[#This Row],[Столбец4]])*10000</f>
        <v>276.00000000000068</v>
      </c>
    </row>
    <row r="9365" spans="1:11" x14ac:dyDescent="0.2">
      <c r="A9365">
        <v>2007</v>
      </c>
      <c r="B9365" t="str">
        <f>CONCATENATE("01.","01",".",Таблица1[[#This Row],[Столбец1]])</f>
        <v>01.01.2007</v>
      </c>
      <c r="C9365" t="str">
        <f>CONCATENATE(Таблица1[[#This Row],[Столбец3]],".",Таблица1[[#This Row],[Столбец2]],".",Таблица1[[#This Row],[Столбец1]])</f>
        <v>5.12.2007</v>
      </c>
      <c r="D9365">
        <f>DAYS360(Таблица1[[#This Row],[Столбец13]],Таблица1[[#This Row],[Столбец14]],TRUE)+1</f>
        <v>335</v>
      </c>
      <c r="E9365">
        <v>12</v>
      </c>
      <c r="F9365">
        <v>5</v>
      </c>
      <c r="G9365" s="1">
        <f t="shared" si="146"/>
        <v>1.494</v>
      </c>
      <c r="H9365" s="1">
        <v>1.5028999999999999</v>
      </c>
      <c r="I9365" s="1">
        <v>1.476</v>
      </c>
      <c r="J9365" s="1">
        <v>1.476</v>
      </c>
      <c r="K9365" s="1">
        <f>(Таблица1[[#This Row],[Столбец7]]-Таблица1[[#This Row],[Столбец4]])*10000</f>
        <v>-180.00000000000017</v>
      </c>
    </row>
    <row r="9366" spans="1:11" x14ac:dyDescent="0.2">
      <c r="A9366">
        <v>2007</v>
      </c>
      <c r="B9366" t="str">
        <f>CONCATENATE("01.","01",".",Таблица1[[#This Row],[Столбец1]])</f>
        <v>01.01.2007</v>
      </c>
      <c r="C9366" t="str">
        <f>CONCATENATE(Таблица1[[#This Row],[Столбец3]],".",Таблица1[[#This Row],[Столбец2]],".",Таблица1[[#This Row],[Столбец1]])</f>
        <v>6.12.2007</v>
      </c>
      <c r="D9366">
        <f>DAYS360(Таблица1[[#This Row],[Столбец13]],Таблица1[[#This Row],[Столбец14]],TRUE)+1</f>
        <v>336</v>
      </c>
      <c r="E9366">
        <v>12</v>
      </c>
      <c r="F9366">
        <v>6</v>
      </c>
      <c r="G9366" s="1">
        <f t="shared" si="146"/>
        <v>1.476</v>
      </c>
      <c r="H9366" s="1">
        <v>1.4855</v>
      </c>
      <c r="I9366" s="1">
        <v>1.4737</v>
      </c>
      <c r="J9366" s="1">
        <v>1.4758</v>
      </c>
      <c r="K9366" s="1">
        <f>(Таблица1[[#This Row],[Столбец7]]-Таблица1[[#This Row],[Столбец4]])*10000</f>
        <v>-1.9999999999997797</v>
      </c>
    </row>
    <row r="9367" spans="1:11" x14ac:dyDescent="0.2">
      <c r="A9367">
        <v>2007</v>
      </c>
      <c r="B9367" t="str">
        <f>CONCATENATE("01.","01",".",Таблица1[[#This Row],[Столбец1]])</f>
        <v>01.01.2007</v>
      </c>
      <c r="C9367" t="str">
        <f>CONCATENATE(Таблица1[[#This Row],[Столбец3]],".",Таблица1[[#This Row],[Столбец2]],".",Таблица1[[#This Row],[Столбец1]])</f>
        <v>7.12.2007</v>
      </c>
      <c r="D9367">
        <f>DAYS360(Таблица1[[#This Row],[Столбец13]],Таблица1[[#This Row],[Столбец14]],TRUE)+1</f>
        <v>337</v>
      </c>
      <c r="E9367">
        <v>12</v>
      </c>
      <c r="F9367">
        <v>7</v>
      </c>
      <c r="G9367" s="1">
        <f t="shared" si="146"/>
        <v>1.4758</v>
      </c>
      <c r="H9367" s="1">
        <v>1.4845999999999999</v>
      </c>
      <c r="I9367" s="1">
        <v>1.4643999999999999</v>
      </c>
      <c r="J9367" s="1">
        <v>1.4724999999999999</v>
      </c>
      <c r="K9367" s="1">
        <f>(Таблица1[[#This Row],[Столбец7]]-Таблица1[[#This Row],[Столбец4]])*10000</f>
        <v>-33.00000000000081</v>
      </c>
    </row>
    <row r="9368" spans="1:11" x14ac:dyDescent="0.2">
      <c r="A9368">
        <v>2007</v>
      </c>
      <c r="B9368" t="str">
        <f>CONCATENATE("01.","01",".",Таблица1[[#This Row],[Столбец1]])</f>
        <v>01.01.2007</v>
      </c>
      <c r="C9368" t="str">
        <f>CONCATENATE(Таблица1[[#This Row],[Столбец3]],".",Таблица1[[#This Row],[Столбец2]],".",Таблица1[[#This Row],[Столбец1]])</f>
        <v>10.12.2007</v>
      </c>
      <c r="D9368">
        <f>DAYS360(Таблица1[[#This Row],[Столбец13]],Таблица1[[#This Row],[Столбец14]],TRUE)+1</f>
        <v>340</v>
      </c>
      <c r="E9368">
        <v>12</v>
      </c>
      <c r="F9368">
        <v>10</v>
      </c>
      <c r="G9368" s="1">
        <f t="shared" si="146"/>
        <v>1.4724999999999999</v>
      </c>
      <c r="H9368" s="1">
        <v>1.4882</v>
      </c>
      <c r="I9368" s="1">
        <v>1.4694</v>
      </c>
      <c r="J9368" s="1">
        <v>1.4805999999999999</v>
      </c>
      <c r="K9368" s="1">
        <f>(Таблица1[[#This Row],[Столбец7]]-Таблица1[[#This Row],[Столбец4]])*10000</f>
        <v>80.999999999999957</v>
      </c>
    </row>
    <row r="9369" spans="1:11" x14ac:dyDescent="0.2">
      <c r="A9369">
        <v>2007</v>
      </c>
      <c r="B9369" t="str">
        <f>CONCATENATE("01.","01",".",Таблица1[[#This Row],[Столбец1]])</f>
        <v>01.01.2007</v>
      </c>
      <c r="C9369" t="str">
        <f>CONCATENATE(Таблица1[[#This Row],[Столбец3]],".",Таблица1[[#This Row],[Столбец2]],".",Таблица1[[#This Row],[Столбец1]])</f>
        <v>11.12.2007</v>
      </c>
      <c r="D9369">
        <f>DAYS360(Таблица1[[#This Row],[Столбец13]],Таблица1[[#This Row],[Столбец14]],TRUE)+1</f>
        <v>341</v>
      </c>
      <c r="E9369">
        <v>12</v>
      </c>
      <c r="F9369">
        <v>11</v>
      </c>
      <c r="G9369" s="1">
        <f t="shared" si="146"/>
        <v>1.4805999999999999</v>
      </c>
      <c r="H9369" s="1">
        <v>1.4926999999999999</v>
      </c>
      <c r="I9369" s="1">
        <v>1.4774</v>
      </c>
      <c r="J9369" s="1">
        <v>1.4859</v>
      </c>
      <c r="K9369" s="1">
        <f>(Таблица1[[#This Row],[Столбец7]]-Таблица1[[#This Row],[Столбец4]])*10000</f>
        <v>53.000000000000824</v>
      </c>
    </row>
    <row r="9370" spans="1:11" x14ac:dyDescent="0.2">
      <c r="A9370">
        <v>2007</v>
      </c>
      <c r="B9370" t="str">
        <f>CONCATENATE("01.","01",".",Таблица1[[#This Row],[Столбец1]])</f>
        <v>01.01.2007</v>
      </c>
      <c r="C9370" t="str">
        <f>CONCATENATE(Таблица1[[#This Row],[Столбец3]],".",Таблица1[[#This Row],[Столбец2]],".",Таблица1[[#This Row],[Столбец1]])</f>
        <v>12.12.2007</v>
      </c>
      <c r="D9370">
        <f>DAYS360(Таблица1[[#This Row],[Столбец13]],Таблица1[[#This Row],[Столбец14]],TRUE)+1</f>
        <v>342</v>
      </c>
      <c r="E9370">
        <v>12</v>
      </c>
      <c r="F9370">
        <v>12</v>
      </c>
      <c r="G9370" s="1">
        <f t="shared" si="146"/>
        <v>1.4859</v>
      </c>
      <c r="H9370" s="1">
        <v>1.4953000000000001</v>
      </c>
      <c r="I9370" s="1">
        <v>1.478</v>
      </c>
      <c r="J9370" s="1">
        <v>1.4896</v>
      </c>
      <c r="K9370" s="1">
        <f>(Таблица1[[#This Row],[Столбец7]]-Таблица1[[#This Row],[Столбец4]])*10000</f>
        <v>37.000000000000369</v>
      </c>
    </row>
    <row r="9371" spans="1:11" x14ac:dyDescent="0.2">
      <c r="A9371">
        <v>2007</v>
      </c>
      <c r="B9371" t="str">
        <f>CONCATENATE("01.","01",".",Таблица1[[#This Row],[Столбец1]])</f>
        <v>01.01.2007</v>
      </c>
      <c r="C9371" t="str">
        <f>CONCATENATE(Таблица1[[#This Row],[Столбец3]],".",Таблица1[[#This Row],[Столбец2]],".",Таблица1[[#This Row],[Столбец1]])</f>
        <v>13.12.2007</v>
      </c>
      <c r="D9371">
        <f>DAYS360(Таблица1[[#This Row],[Столбец13]],Таблица1[[#This Row],[Столбец14]],TRUE)+1</f>
        <v>343</v>
      </c>
      <c r="E9371">
        <v>12</v>
      </c>
      <c r="F9371">
        <v>13</v>
      </c>
      <c r="G9371" s="1">
        <f t="shared" si="146"/>
        <v>1.4896</v>
      </c>
      <c r="H9371" s="1">
        <v>1.4945999999999999</v>
      </c>
      <c r="I9371" s="1">
        <v>1.4829000000000001</v>
      </c>
      <c r="J9371" s="1">
        <v>1.492</v>
      </c>
      <c r="K9371" s="1">
        <f>(Таблица1[[#This Row],[Столбец7]]-Таблица1[[#This Row],[Столбец4]])*10000</f>
        <v>23.999999999999577</v>
      </c>
    </row>
    <row r="9372" spans="1:11" x14ac:dyDescent="0.2">
      <c r="A9372">
        <v>2007</v>
      </c>
      <c r="B9372" t="str">
        <f>CONCATENATE("01.","01",".",Таблица1[[#This Row],[Столбец1]])</f>
        <v>01.01.2007</v>
      </c>
      <c r="C9372" t="str">
        <f>CONCATENATE(Таблица1[[#This Row],[Столбец3]],".",Таблица1[[#This Row],[Столбец2]],".",Таблица1[[#This Row],[Столбец1]])</f>
        <v>14.12.2007</v>
      </c>
      <c r="D9372">
        <f>DAYS360(Таблица1[[#This Row],[Столбец13]],Таблица1[[#This Row],[Столбец14]],TRUE)+1</f>
        <v>344</v>
      </c>
      <c r="E9372">
        <v>12</v>
      </c>
      <c r="F9372">
        <v>14</v>
      </c>
      <c r="G9372" s="1">
        <f t="shared" si="146"/>
        <v>1.492</v>
      </c>
      <c r="H9372" s="1">
        <v>1.4934000000000001</v>
      </c>
      <c r="I9372" s="1">
        <v>1.4616</v>
      </c>
      <c r="J9372" s="1">
        <v>1.4675</v>
      </c>
      <c r="K9372" s="1">
        <f>(Таблица1[[#This Row],[Столбец7]]-Таблица1[[#This Row],[Столбец4]])*10000</f>
        <v>-244.99999999999966</v>
      </c>
    </row>
    <row r="9373" spans="1:11" x14ac:dyDescent="0.2">
      <c r="A9373">
        <v>2007</v>
      </c>
      <c r="B9373" t="str">
        <f>CONCATENATE("01.","01",".",Таблица1[[#This Row],[Столбец1]])</f>
        <v>01.01.2007</v>
      </c>
      <c r="C9373" t="str">
        <f>CONCATENATE(Таблица1[[#This Row],[Столбец3]],".",Таблица1[[#This Row],[Столбец2]],".",Таблица1[[#This Row],[Столбец1]])</f>
        <v>17.12.2007</v>
      </c>
      <c r="D9373">
        <f>DAYS360(Таблица1[[#This Row],[Столбец13]],Таблица1[[#This Row],[Столбец14]],TRUE)+1</f>
        <v>347</v>
      </c>
      <c r="E9373">
        <v>12</v>
      </c>
      <c r="F9373">
        <v>17</v>
      </c>
      <c r="G9373" s="1">
        <f t="shared" si="146"/>
        <v>1.4675</v>
      </c>
      <c r="H9373" s="1">
        <v>1.4709000000000001</v>
      </c>
      <c r="I9373" s="1">
        <v>1.4411</v>
      </c>
      <c r="J9373" s="1">
        <v>1.4459</v>
      </c>
      <c r="K9373" s="1">
        <f>(Таблица1[[#This Row],[Столбец7]]-Таблица1[[#This Row],[Столбец4]])*10000</f>
        <v>-216.00000000000063</v>
      </c>
    </row>
    <row r="9374" spans="1:11" x14ac:dyDescent="0.2">
      <c r="A9374">
        <v>2007</v>
      </c>
      <c r="B9374" t="str">
        <f>CONCATENATE("01.","01",".",Таблица1[[#This Row],[Столбец1]])</f>
        <v>01.01.2007</v>
      </c>
      <c r="C9374" t="str">
        <f>CONCATENATE(Таблица1[[#This Row],[Столбец3]],".",Таблица1[[#This Row],[Столбец2]],".",Таблица1[[#This Row],[Столбец1]])</f>
        <v>18.12.2007</v>
      </c>
      <c r="D9374">
        <f>DAYS360(Таблица1[[#This Row],[Столбец13]],Таблица1[[#This Row],[Столбец14]],TRUE)+1</f>
        <v>348</v>
      </c>
      <c r="E9374">
        <v>12</v>
      </c>
      <c r="F9374">
        <v>18</v>
      </c>
      <c r="G9374" s="1">
        <f t="shared" si="146"/>
        <v>1.4459</v>
      </c>
      <c r="H9374" s="1">
        <v>1.4596</v>
      </c>
      <c r="I9374" s="1">
        <v>1.4400999999999999</v>
      </c>
      <c r="J9374" s="1">
        <v>1.4491000000000001</v>
      </c>
      <c r="K9374" s="1">
        <f>(Таблица1[[#This Row],[Столбец7]]-Таблица1[[#This Row],[Столбец4]])*10000</f>
        <v>32.000000000000917</v>
      </c>
    </row>
    <row r="9375" spans="1:11" x14ac:dyDescent="0.2">
      <c r="A9375">
        <v>2007</v>
      </c>
      <c r="B9375" t="str">
        <f>CONCATENATE("01.","01",".",Таблица1[[#This Row],[Столбец1]])</f>
        <v>01.01.2007</v>
      </c>
      <c r="C9375" t="str">
        <f>CONCATENATE(Таблица1[[#This Row],[Столбец3]],".",Таблица1[[#This Row],[Столбец2]],".",Таблица1[[#This Row],[Столбец1]])</f>
        <v>19.12.2007</v>
      </c>
      <c r="D9375">
        <f>DAYS360(Таблица1[[#This Row],[Столбец13]],Таблица1[[#This Row],[Столбец14]],TRUE)+1</f>
        <v>349</v>
      </c>
      <c r="E9375">
        <v>12</v>
      </c>
      <c r="F9375">
        <v>19</v>
      </c>
      <c r="G9375" s="1">
        <f t="shared" si="146"/>
        <v>1.4491000000000001</v>
      </c>
      <c r="H9375" s="1">
        <v>1.4522999999999999</v>
      </c>
      <c r="I9375" s="1">
        <v>1.4379</v>
      </c>
      <c r="J9375" s="1">
        <v>1.4400999999999999</v>
      </c>
      <c r="K9375" s="1">
        <f>(Таблица1[[#This Row],[Столбец7]]-Таблица1[[#This Row],[Столбец4]])*10000</f>
        <v>-90.000000000001194</v>
      </c>
    </row>
    <row r="9376" spans="1:11" x14ac:dyDescent="0.2">
      <c r="A9376">
        <v>2007</v>
      </c>
      <c r="B9376" t="str">
        <f>CONCATENATE("01.","01",".",Таблица1[[#This Row],[Столбец1]])</f>
        <v>01.01.2007</v>
      </c>
      <c r="C9376" t="str">
        <f>CONCATENATE(Таблица1[[#This Row],[Столбец3]],".",Таблица1[[#This Row],[Столбец2]],".",Таблица1[[#This Row],[Столбец1]])</f>
        <v>20.12.2007</v>
      </c>
      <c r="D9376">
        <f>DAYS360(Таблица1[[#This Row],[Столбец13]],Таблица1[[#This Row],[Столбец14]],TRUE)+1</f>
        <v>350</v>
      </c>
      <c r="E9376">
        <v>12</v>
      </c>
      <c r="F9376">
        <v>20</v>
      </c>
      <c r="G9376" s="1">
        <f t="shared" si="146"/>
        <v>1.4400999999999999</v>
      </c>
      <c r="H9376" s="1">
        <v>1.4430000000000001</v>
      </c>
      <c r="I9376" s="1">
        <v>1.425</v>
      </c>
      <c r="J9376" s="1">
        <v>1.4313</v>
      </c>
      <c r="K9376" s="1">
        <f>(Таблица1[[#This Row],[Столбец7]]-Таблица1[[#This Row],[Столбец4]])*10000</f>
        <v>-87.99999999999919</v>
      </c>
    </row>
    <row r="9377" spans="1:11" x14ac:dyDescent="0.2">
      <c r="A9377">
        <v>2007</v>
      </c>
      <c r="B9377" t="str">
        <f>CONCATENATE("01.","01",".",Таблица1[[#This Row],[Столбец1]])</f>
        <v>01.01.2007</v>
      </c>
      <c r="C9377" t="str">
        <f>CONCATENATE(Таблица1[[#This Row],[Столбец3]],".",Таблица1[[#This Row],[Столбец2]],".",Таблица1[[#This Row],[Столбец1]])</f>
        <v>21.12.2007</v>
      </c>
      <c r="D9377">
        <f>DAYS360(Таблица1[[#This Row],[Столбец13]],Таблица1[[#This Row],[Столбец14]],TRUE)+1</f>
        <v>351</v>
      </c>
      <c r="E9377">
        <v>12</v>
      </c>
      <c r="F9377">
        <v>21</v>
      </c>
      <c r="G9377" s="1">
        <f t="shared" si="146"/>
        <v>1.4313</v>
      </c>
      <c r="H9377" s="1">
        <v>1.4380999999999999</v>
      </c>
      <c r="I9377" s="1">
        <v>1.4227000000000001</v>
      </c>
      <c r="J9377" s="1">
        <v>1.4252</v>
      </c>
      <c r="K9377" s="1">
        <f>(Таблица1[[#This Row],[Столбец7]]-Таблица1[[#This Row],[Столбец4]])*10000</f>
        <v>-60.999999999999943</v>
      </c>
    </row>
    <row r="9378" spans="1:11" x14ac:dyDescent="0.2">
      <c r="A9378">
        <v>2007</v>
      </c>
      <c r="B9378" t="str">
        <f>CONCATENATE("01.","01",".",Таблица1[[#This Row],[Столбец1]])</f>
        <v>01.01.2007</v>
      </c>
      <c r="C9378" t="str">
        <f>CONCATENATE(Таблица1[[#This Row],[Столбец3]],".",Таблица1[[#This Row],[Столбец2]],".",Таблица1[[#This Row],[Столбец1]])</f>
        <v>24.12.2007</v>
      </c>
      <c r="D9378">
        <f>DAYS360(Таблица1[[#This Row],[Столбец13]],Таблица1[[#This Row],[Столбец14]],TRUE)+1</f>
        <v>354</v>
      </c>
      <c r="E9378">
        <v>12</v>
      </c>
      <c r="F9378">
        <v>24</v>
      </c>
      <c r="G9378" s="1">
        <f t="shared" si="146"/>
        <v>1.4252</v>
      </c>
      <c r="H9378" s="1">
        <v>1.4286000000000001</v>
      </c>
      <c r="I9378" s="1">
        <v>1.4151</v>
      </c>
      <c r="J9378" s="1">
        <v>1.4177</v>
      </c>
      <c r="K9378" s="1">
        <f>(Таблица1[[#This Row],[Столбец7]]-Таблица1[[#This Row],[Столбец4]])*10000</f>
        <v>-75.000000000000625</v>
      </c>
    </row>
    <row r="9379" spans="1:11" x14ac:dyDescent="0.2">
      <c r="A9379">
        <v>2007</v>
      </c>
      <c r="B9379" t="str">
        <f>CONCATENATE("01.","01",".",Таблица1[[#This Row],[Столбец1]])</f>
        <v>01.01.2007</v>
      </c>
      <c r="C9379" t="str">
        <f>CONCATENATE(Таблица1[[#This Row],[Столбец3]],".",Таблица1[[#This Row],[Столбец2]],".",Таблица1[[#This Row],[Столбец1]])</f>
        <v>27.12.2007</v>
      </c>
      <c r="D9379">
        <f>DAYS360(Таблица1[[#This Row],[Столбец13]],Таблица1[[#This Row],[Столбец14]],TRUE)+1</f>
        <v>357</v>
      </c>
      <c r="E9379">
        <v>12</v>
      </c>
      <c r="F9379">
        <v>27</v>
      </c>
      <c r="G9379" s="1">
        <f t="shared" si="146"/>
        <v>1.4177</v>
      </c>
      <c r="H9379" s="1">
        <v>1.4358</v>
      </c>
      <c r="I9379" s="1">
        <v>1.4195</v>
      </c>
      <c r="J9379" s="1">
        <v>1.4327000000000001</v>
      </c>
      <c r="K9379" s="1">
        <f>(Таблица1[[#This Row],[Столбец7]]-Таблица1[[#This Row],[Столбец4]])*10000</f>
        <v>150.00000000000125</v>
      </c>
    </row>
    <row r="9380" spans="1:11" x14ac:dyDescent="0.2">
      <c r="A9380">
        <v>2007</v>
      </c>
      <c r="B9380" t="str">
        <f>CONCATENATE("01.","01",".",Таблица1[[#This Row],[Столбец1]])</f>
        <v>01.01.2007</v>
      </c>
      <c r="C9380" t="str">
        <f>CONCATENATE(Таблица1[[#This Row],[Столбец3]],".",Таблица1[[#This Row],[Столбец2]],".",Таблица1[[#This Row],[Столбец1]])</f>
        <v>28.12.2007</v>
      </c>
      <c r="D9380">
        <f>DAYS360(Таблица1[[#This Row],[Столбец13]],Таблица1[[#This Row],[Столбец14]],TRUE)+1</f>
        <v>358</v>
      </c>
      <c r="E9380">
        <v>12</v>
      </c>
      <c r="F9380">
        <v>28</v>
      </c>
      <c r="G9380" s="1">
        <f t="shared" si="146"/>
        <v>1.4327000000000001</v>
      </c>
      <c r="H9380" s="1">
        <v>1.4454</v>
      </c>
      <c r="I9380" s="1">
        <v>1.4305000000000001</v>
      </c>
      <c r="J9380" s="1">
        <v>1.4452</v>
      </c>
      <c r="K9380" s="1">
        <f>(Таблица1[[#This Row],[Столбец7]]-Таблица1[[#This Row],[Столбец4]])*10000</f>
        <v>124.99999999999956</v>
      </c>
    </row>
    <row r="9381" spans="1:11" x14ac:dyDescent="0.2">
      <c r="A9381">
        <v>2007</v>
      </c>
      <c r="B9381" t="str">
        <f>CONCATENATE("01.","01",".",Таблица1[[#This Row],[Столбец1]])</f>
        <v>01.01.2007</v>
      </c>
      <c r="C9381" t="str">
        <f>CONCATENATE(Таблица1[[#This Row],[Столбец3]],".",Таблица1[[#This Row],[Столбец2]],".",Таблица1[[#This Row],[Столбец1]])</f>
        <v>31.12.2007</v>
      </c>
      <c r="D9381">
        <f>DAYS360(Таблица1[[#This Row],[Столбец13]],Таблица1[[#This Row],[Столбец14]],TRUE)+1</f>
        <v>360</v>
      </c>
      <c r="E9381">
        <v>12</v>
      </c>
      <c r="F9381">
        <v>31</v>
      </c>
      <c r="G9381" s="1">
        <f t="shared" si="146"/>
        <v>1.4452</v>
      </c>
      <c r="H9381" s="1">
        <v>1.4569000000000001</v>
      </c>
      <c r="I9381" s="1">
        <v>1.4376</v>
      </c>
      <c r="J9381" s="1">
        <v>1.4567000000000001</v>
      </c>
      <c r="K9381" s="1">
        <f>(Таблица1[[#This Row],[Столбец7]]-Таблица1[[#This Row],[Столбец4]])*10000</f>
        <v>115.00000000000065</v>
      </c>
    </row>
    <row r="9382" spans="1:11" x14ac:dyDescent="0.2">
      <c r="A9382">
        <v>2008</v>
      </c>
      <c r="B9382" t="str">
        <f>CONCATENATE("01.","01",".",Таблица1[[#This Row],[Столбец1]])</f>
        <v>01.01.2008</v>
      </c>
      <c r="C9382" t="str">
        <f>CONCATENATE(Таблица1[[#This Row],[Столбец3]],".",Таблица1[[#This Row],[Столбец2]],".",Таблица1[[#This Row],[Столбец1]])</f>
        <v>2.1.2008</v>
      </c>
      <c r="D9382">
        <f>DAYS360(Таблица1[[#This Row],[Столбец13]],Таблица1[[#This Row],[Столбец14]],TRUE)+1</f>
        <v>2</v>
      </c>
      <c r="E9382">
        <v>1</v>
      </c>
      <c r="F9382">
        <v>2</v>
      </c>
      <c r="G9382" s="1">
        <f t="shared" si="146"/>
        <v>1.4567000000000001</v>
      </c>
      <c r="H9382" s="1">
        <v>1.4683999999999999</v>
      </c>
      <c r="I9382" s="1">
        <v>1.4448000000000001</v>
      </c>
      <c r="J9382" s="1">
        <v>1.4633</v>
      </c>
      <c r="K9382" s="1">
        <f>(Таблица1[[#This Row],[Столбец7]]-Таблица1[[#This Row],[Столбец4]])*10000</f>
        <v>65.999999999999389</v>
      </c>
    </row>
    <row r="9383" spans="1:11" x14ac:dyDescent="0.2">
      <c r="A9383">
        <v>2008</v>
      </c>
      <c r="B9383" t="str">
        <f>CONCATENATE("01.","01",".",Таблица1[[#This Row],[Столбец1]])</f>
        <v>01.01.2008</v>
      </c>
      <c r="C9383" t="str">
        <f>CONCATENATE(Таблица1[[#This Row],[Столбец3]],".",Таблица1[[#This Row],[Столбец2]],".",Таблица1[[#This Row],[Столбец1]])</f>
        <v>3.1.2008</v>
      </c>
      <c r="D9383">
        <f>DAYS360(Таблица1[[#This Row],[Столбец13]],Таблица1[[#This Row],[Столбец14]],TRUE)+1</f>
        <v>3</v>
      </c>
      <c r="E9383">
        <v>1</v>
      </c>
      <c r="F9383">
        <v>3</v>
      </c>
      <c r="G9383" s="1">
        <f t="shared" si="146"/>
        <v>1.4633</v>
      </c>
      <c r="H9383" s="1">
        <v>1.4706999999999999</v>
      </c>
      <c r="I9383" s="1">
        <v>1.4551000000000001</v>
      </c>
      <c r="J9383" s="1">
        <v>1.4571000000000001</v>
      </c>
      <c r="K9383" s="1">
        <f>(Таблица1[[#This Row],[Столбец7]]-Таблица1[[#This Row],[Столбец4]])*10000</f>
        <v>-61.999999999999829</v>
      </c>
    </row>
    <row r="9384" spans="1:11" x14ac:dyDescent="0.2">
      <c r="A9384">
        <v>2008</v>
      </c>
      <c r="B9384" t="str">
        <f>CONCATENATE("01.","01",".",Таблица1[[#This Row],[Столбец1]])</f>
        <v>01.01.2008</v>
      </c>
      <c r="C9384" t="str">
        <f>CONCATENATE(Таблица1[[#This Row],[Столбец3]],".",Таблица1[[#This Row],[Столбец2]],".",Таблица1[[#This Row],[Столбец1]])</f>
        <v>4.1.2008</v>
      </c>
      <c r="D9384">
        <f>DAYS360(Таблица1[[#This Row],[Столбец13]],Таблица1[[#This Row],[Столбец14]],TRUE)+1</f>
        <v>4</v>
      </c>
      <c r="E9384">
        <v>1</v>
      </c>
      <c r="F9384">
        <v>4</v>
      </c>
      <c r="G9384" s="1">
        <f t="shared" si="146"/>
        <v>1.4571000000000001</v>
      </c>
      <c r="H9384" s="1">
        <v>1.482</v>
      </c>
      <c r="I9384" s="1">
        <v>1.4474</v>
      </c>
      <c r="J9384" s="1">
        <v>1.4776</v>
      </c>
      <c r="K9384" s="1">
        <f>(Таблица1[[#This Row],[Столбец7]]-Таблица1[[#This Row],[Столбец4]])*10000</f>
        <v>204.99999999999963</v>
      </c>
    </row>
    <row r="9385" spans="1:11" x14ac:dyDescent="0.2">
      <c r="A9385">
        <v>2008</v>
      </c>
      <c r="B9385" t="str">
        <f>CONCATENATE("01.","01",".",Таблица1[[#This Row],[Столбец1]])</f>
        <v>01.01.2008</v>
      </c>
      <c r="C9385" t="str">
        <f>CONCATENATE(Таблица1[[#This Row],[Столбец3]],".",Таблица1[[#This Row],[Столбец2]],".",Таблица1[[#This Row],[Столбец1]])</f>
        <v>7.1.2008</v>
      </c>
      <c r="D9385">
        <f>DAYS360(Таблица1[[#This Row],[Столбец13]],Таблица1[[#This Row],[Столбец14]],TRUE)+1</f>
        <v>7</v>
      </c>
      <c r="E9385">
        <v>1</v>
      </c>
      <c r="F9385">
        <v>7</v>
      </c>
      <c r="G9385" s="1">
        <f t="shared" si="146"/>
        <v>1.4776</v>
      </c>
      <c r="H9385" s="1">
        <v>1.4798</v>
      </c>
      <c r="I9385" s="1">
        <v>1.4669000000000001</v>
      </c>
      <c r="J9385" s="1">
        <v>1.4751000000000001</v>
      </c>
      <c r="K9385" s="1">
        <f>(Таблица1[[#This Row],[Столбец7]]-Таблица1[[#This Row],[Столбец4]])*10000</f>
        <v>-24.999999999999467</v>
      </c>
    </row>
    <row r="9386" spans="1:11" x14ac:dyDescent="0.2">
      <c r="A9386">
        <v>2008</v>
      </c>
      <c r="B9386" t="str">
        <f>CONCATENATE("01.","01",".",Таблица1[[#This Row],[Столбец1]])</f>
        <v>01.01.2008</v>
      </c>
      <c r="C9386" t="str">
        <f>CONCATENATE(Таблица1[[#This Row],[Столбец3]],".",Таблица1[[#This Row],[Столбец2]],".",Таблица1[[#This Row],[Столбец1]])</f>
        <v>8.1.2008</v>
      </c>
      <c r="D9386">
        <f>DAYS360(Таблица1[[#This Row],[Столбец13]],Таблица1[[#This Row],[Столбец14]],TRUE)+1</f>
        <v>8</v>
      </c>
      <c r="E9386">
        <v>1</v>
      </c>
      <c r="F9386">
        <v>8</v>
      </c>
      <c r="G9386" s="1">
        <f t="shared" si="146"/>
        <v>1.4751000000000001</v>
      </c>
      <c r="H9386" s="1">
        <v>1.4816</v>
      </c>
      <c r="I9386" s="1">
        <v>1.4661999999999999</v>
      </c>
      <c r="J9386" s="1">
        <v>1.4767999999999999</v>
      </c>
      <c r="K9386" s="1">
        <f>(Таблица1[[#This Row],[Столбец7]]-Таблица1[[#This Row],[Столбец4]])*10000</f>
        <v>16.999999999998128</v>
      </c>
    </row>
    <row r="9387" spans="1:11" x14ac:dyDescent="0.2">
      <c r="A9387">
        <v>2008</v>
      </c>
      <c r="B9387" t="str">
        <f>CONCATENATE("01.","01",".",Таблица1[[#This Row],[Столбец1]])</f>
        <v>01.01.2008</v>
      </c>
      <c r="C9387" t="str">
        <f>CONCATENATE(Таблица1[[#This Row],[Столбец3]],".",Таблица1[[#This Row],[Столбец2]],".",Таблица1[[#This Row],[Столбец1]])</f>
        <v>9.1.2008</v>
      </c>
      <c r="D9387">
        <f>DAYS360(Таблица1[[#This Row],[Столбец13]],Таблица1[[#This Row],[Столбец14]],TRUE)+1</f>
        <v>9</v>
      </c>
      <c r="E9387">
        <v>1</v>
      </c>
      <c r="F9387">
        <v>9</v>
      </c>
      <c r="G9387" s="1">
        <f t="shared" si="146"/>
        <v>1.4767999999999999</v>
      </c>
      <c r="H9387" s="1">
        <v>1.4829000000000001</v>
      </c>
      <c r="I9387" s="1">
        <v>1.4730000000000001</v>
      </c>
      <c r="J9387" s="1">
        <v>1.4802</v>
      </c>
      <c r="K9387" s="1">
        <f>(Таблица1[[#This Row],[Столбец7]]-Таблица1[[#This Row],[Столбец4]])*10000</f>
        <v>34.000000000000696</v>
      </c>
    </row>
    <row r="9388" spans="1:11" x14ac:dyDescent="0.2">
      <c r="A9388">
        <v>2008</v>
      </c>
      <c r="B9388" t="str">
        <f>CONCATENATE("01.","01",".",Таблица1[[#This Row],[Столбец1]])</f>
        <v>01.01.2008</v>
      </c>
      <c r="C9388" t="str">
        <f>CONCATENATE(Таблица1[[#This Row],[Столбец3]],".",Таблица1[[#This Row],[Столбец2]],".",Таблица1[[#This Row],[Столбец1]])</f>
        <v>10.1.2008</v>
      </c>
      <c r="D9388">
        <f>DAYS360(Таблица1[[#This Row],[Столбец13]],Таблица1[[#This Row],[Столбец14]],TRUE)+1</f>
        <v>10</v>
      </c>
      <c r="E9388">
        <v>1</v>
      </c>
      <c r="F9388">
        <v>10</v>
      </c>
      <c r="G9388" s="1">
        <f t="shared" si="146"/>
        <v>1.4802</v>
      </c>
      <c r="H9388" s="1">
        <v>1.4986999999999999</v>
      </c>
      <c r="I9388" s="1">
        <v>1.4748000000000001</v>
      </c>
      <c r="J9388" s="1">
        <v>1.4951000000000001</v>
      </c>
      <c r="K9388" s="1">
        <f>(Таблица1[[#This Row],[Столбец7]]-Таблица1[[#This Row],[Столбец4]])*10000</f>
        <v>149.00000000000136</v>
      </c>
    </row>
    <row r="9389" spans="1:11" x14ac:dyDescent="0.2">
      <c r="A9389">
        <v>2008</v>
      </c>
      <c r="B9389" t="str">
        <f>CONCATENATE("01.","01",".",Таблица1[[#This Row],[Столбец1]])</f>
        <v>01.01.2008</v>
      </c>
      <c r="C9389" t="str">
        <f>CONCATENATE(Таблица1[[#This Row],[Столбец3]],".",Таблица1[[#This Row],[Столбец2]],".",Таблица1[[#This Row],[Столбец1]])</f>
        <v>11.1.2008</v>
      </c>
      <c r="D9389">
        <f>DAYS360(Таблица1[[#This Row],[Столбец13]],Таблица1[[#This Row],[Столбец14]],TRUE)+1</f>
        <v>11</v>
      </c>
      <c r="E9389">
        <v>1</v>
      </c>
      <c r="F9389">
        <v>11</v>
      </c>
      <c r="G9389" s="1">
        <f t="shared" si="146"/>
        <v>1.4951000000000001</v>
      </c>
      <c r="H9389" s="1">
        <v>1.5107999999999999</v>
      </c>
      <c r="I9389" s="1">
        <v>1.4891000000000001</v>
      </c>
      <c r="J9389" s="1">
        <v>1.5048999999999999</v>
      </c>
      <c r="K9389" s="1">
        <f>(Таблица1[[#This Row],[Столбец7]]-Таблица1[[#This Row],[Столбец4]])*10000</f>
        <v>97.999999999998096</v>
      </c>
    </row>
    <row r="9390" spans="1:11" x14ac:dyDescent="0.2">
      <c r="A9390">
        <v>2008</v>
      </c>
      <c r="B9390" t="str">
        <f>CONCATENATE("01.","01",".",Таблица1[[#This Row],[Столбец1]])</f>
        <v>01.01.2008</v>
      </c>
      <c r="C9390" t="str">
        <f>CONCATENATE(Таблица1[[#This Row],[Столбец3]],".",Таблица1[[#This Row],[Столбец2]],".",Таблица1[[#This Row],[Столбец1]])</f>
        <v>14.1.2008</v>
      </c>
      <c r="D9390">
        <f>DAYS360(Таблица1[[#This Row],[Столбец13]],Таблица1[[#This Row],[Столбец14]],TRUE)+1</f>
        <v>14</v>
      </c>
      <c r="E9390">
        <v>1</v>
      </c>
      <c r="F9390">
        <v>14</v>
      </c>
      <c r="G9390" s="1">
        <f t="shared" si="146"/>
        <v>1.5048999999999999</v>
      </c>
      <c r="H9390" s="1">
        <v>1.5185</v>
      </c>
      <c r="I9390" s="1">
        <v>1.5062</v>
      </c>
      <c r="J9390" s="1">
        <v>1.5118</v>
      </c>
      <c r="K9390" s="1">
        <f>(Таблица1[[#This Row],[Столбец7]]-Таблица1[[#This Row],[Столбец4]])*10000</f>
        <v>69.000000000001279</v>
      </c>
    </row>
    <row r="9391" spans="1:11" x14ac:dyDescent="0.2">
      <c r="A9391">
        <v>2008</v>
      </c>
      <c r="B9391" t="str">
        <f>CONCATENATE("01.","01",".",Таблица1[[#This Row],[Столбец1]])</f>
        <v>01.01.2008</v>
      </c>
      <c r="C9391" t="str">
        <f>CONCATENATE(Таблица1[[#This Row],[Столбец3]],".",Таблица1[[#This Row],[Столбец2]],".",Таблица1[[#This Row],[Столбец1]])</f>
        <v>15.1.2008</v>
      </c>
      <c r="D9391">
        <f>DAYS360(Таблица1[[#This Row],[Столбец13]],Таблица1[[#This Row],[Столбец14]],TRUE)+1</f>
        <v>15</v>
      </c>
      <c r="E9391">
        <v>1</v>
      </c>
      <c r="F9391">
        <v>15</v>
      </c>
      <c r="G9391" s="1">
        <f t="shared" si="146"/>
        <v>1.5118</v>
      </c>
      <c r="H9391" s="1">
        <v>1.5166999999999999</v>
      </c>
      <c r="I9391" s="1">
        <v>1.5043</v>
      </c>
      <c r="J9391" s="1">
        <v>1.5049999999999999</v>
      </c>
      <c r="K9391" s="1">
        <f>(Таблица1[[#This Row],[Столбец7]]-Таблица1[[#This Row],[Столбец4]])*10000</f>
        <v>-68.000000000001393</v>
      </c>
    </row>
    <row r="9392" spans="1:11" x14ac:dyDescent="0.2">
      <c r="A9392">
        <v>2008</v>
      </c>
      <c r="B9392" t="str">
        <f>CONCATENATE("01.","01",".",Таблица1[[#This Row],[Столбец1]])</f>
        <v>01.01.2008</v>
      </c>
      <c r="C9392" t="str">
        <f>CONCATENATE(Таблица1[[#This Row],[Столбец3]],".",Таблица1[[#This Row],[Столбец2]],".",Таблица1[[#This Row],[Столбец1]])</f>
        <v>16.1.2008</v>
      </c>
      <c r="D9392">
        <f>DAYS360(Таблица1[[#This Row],[Столбец13]],Таблица1[[#This Row],[Столбец14]],TRUE)+1</f>
        <v>16</v>
      </c>
      <c r="E9392">
        <v>1</v>
      </c>
      <c r="F9392">
        <v>16</v>
      </c>
      <c r="G9392" s="1">
        <f t="shared" si="146"/>
        <v>1.5049999999999999</v>
      </c>
      <c r="H9392" s="1">
        <v>1.5197000000000001</v>
      </c>
      <c r="I9392" s="1">
        <v>1.496</v>
      </c>
      <c r="J9392" s="1">
        <v>1.5004999999999999</v>
      </c>
      <c r="K9392" s="1">
        <f>(Таблица1[[#This Row],[Столбец7]]-Таблица1[[#This Row],[Столбец4]])*10000</f>
        <v>-44.999999999999488</v>
      </c>
    </row>
    <row r="9393" spans="1:11" x14ac:dyDescent="0.2">
      <c r="A9393">
        <v>2008</v>
      </c>
      <c r="B9393" t="str">
        <f>CONCATENATE("01.","01",".",Таблица1[[#This Row],[Столбец1]])</f>
        <v>01.01.2008</v>
      </c>
      <c r="C9393" t="str">
        <f>CONCATENATE(Таблица1[[#This Row],[Столбец3]],".",Таблица1[[#This Row],[Столбец2]],".",Таблица1[[#This Row],[Столбец1]])</f>
        <v>17.1.2008</v>
      </c>
      <c r="D9393">
        <f>DAYS360(Таблица1[[#This Row],[Столбец13]],Таблица1[[#This Row],[Столбец14]],TRUE)+1</f>
        <v>17</v>
      </c>
      <c r="E9393">
        <v>1</v>
      </c>
      <c r="F9393">
        <v>17</v>
      </c>
      <c r="G9393" s="1">
        <f t="shared" si="146"/>
        <v>1.5004999999999999</v>
      </c>
      <c r="H9393" s="1">
        <v>1.5142</v>
      </c>
      <c r="I9393" s="1">
        <v>1.4877</v>
      </c>
      <c r="J9393" s="1">
        <v>1.5063</v>
      </c>
      <c r="K9393" s="1">
        <f>(Таблица1[[#This Row],[Столбец7]]-Таблица1[[#This Row],[Столбец4]])*10000</f>
        <v>58.00000000000027</v>
      </c>
    </row>
    <row r="9394" spans="1:11" x14ac:dyDescent="0.2">
      <c r="A9394">
        <v>2008</v>
      </c>
      <c r="B9394" t="str">
        <f>CONCATENATE("01.","01",".",Таблица1[[#This Row],[Столбец1]])</f>
        <v>01.01.2008</v>
      </c>
      <c r="C9394" t="str">
        <f>CONCATENATE(Таблица1[[#This Row],[Столбец3]],".",Таблица1[[#This Row],[Столбец2]],".",Таблица1[[#This Row],[Столбец1]])</f>
        <v>18.1.2008</v>
      </c>
      <c r="D9394">
        <f>DAYS360(Таблица1[[#This Row],[Столбец13]],Таблица1[[#This Row],[Столбец14]],TRUE)+1</f>
        <v>18</v>
      </c>
      <c r="E9394">
        <v>1</v>
      </c>
      <c r="F9394">
        <v>18</v>
      </c>
      <c r="G9394" s="1">
        <f t="shared" si="146"/>
        <v>1.5063</v>
      </c>
      <c r="H9394" s="1">
        <v>1.508</v>
      </c>
      <c r="I9394" s="1">
        <v>1.4990000000000001</v>
      </c>
      <c r="J9394" s="1">
        <v>1.5015000000000001</v>
      </c>
      <c r="K9394" s="1">
        <f>(Таблица1[[#This Row],[Столбец7]]-Таблица1[[#This Row],[Столбец4]])*10000</f>
        <v>-47.999999999999154</v>
      </c>
    </row>
    <row r="9395" spans="1:11" x14ac:dyDescent="0.2">
      <c r="A9395">
        <v>2008</v>
      </c>
      <c r="B9395" t="str">
        <f>CONCATENATE("01.","01",".",Таблица1[[#This Row],[Столбец1]])</f>
        <v>01.01.2008</v>
      </c>
      <c r="C9395" t="str">
        <f>CONCATENATE(Таблица1[[#This Row],[Столбец3]],".",Таблица1[[#This Row],[Столбец2]],".",Таблица1[[#This Row],[Столбец1]])</f>
        <v>21.1.2008</v>
      </c>
      <c r="D9395">
        <f>DAYS360(Таблица1[[#This Row],[Столбец13]],Таблица1[[#This Row],[Столбец14]],TRUE)+1</f>
        <v>21</v>
      </c>
      <c r="E9395">
        <v>1</v>
      </c>
      <c r="F9395">
        <v>21</v>
      </c>
      <c r="G9395" s="1">
        <f t="shared" si="146"/>
        <v>1.5015000000000001</v>
      </c>
      <c r="H9395" s="1">
        <v>1.4996</v>
      </c>
      <c r="I9395" s="1">
        <v>1.4878</v>
      </c>
      <c r="J9395" s="1">
        <v>1.4939</v>
      </c>
      <c r="K9395" s="1">
        <f>(Таблица1[[#This Row],[Столбец7]]-Таблица1[[#This Row],[Столбец4]])*10000</f>
        <v>-76.000000000000512</v>
      </c>
    </row>
    <row r="9396" spans="1:11" x14ac:dyDescent="0.2">
      <c r="A9396">
        <v>2008</v>
      </c>
      <c r="B9396" t="str">
        <f>CONCATENATE("01.","01",".",Таблица1[[#This Row],[Столбец1]])</f>
        <v>01.01.2008</v>
      </c>
      <c r="C9396" t="str">
        <f>CONCATENATE(Таблица1[[#This Row],[Столбец3]],".",Таблица1[[#This Row],[Столбец2]],".",Таблица1[[#This Row],[Столбец1]])</f>
        <v>22.1.2008</v>
      </c>
      <c r="D9396">
        <f>DAYS360(Таблица1[[#This Row],[Столбец13]],Таблица1[[#This Row],[Столбец14]],TRUE)+1</f>
        <v>22</v>
      </c>
      <c r="E9396">
        <v>1</v>
      </c>
      <c r="F9396">
        <v>22</v>
      </c>
      <c r="G9396" s="1">
        <f t="shared" si="146"/>
        <v>1.4939</v>
      </c>
      <c r="H9396" s="1">
        <v>1.5088999999999999</v>
      </c>
      <c r="I9396" s="1">
        <v>1.4870000000000001</v>
      </c>
      <c r="J9396" s="1">
        <v>1.5069999999999999</v>
      </c>
      <c r="K9396" s="1">
        <f>(Таблица1[[#This Row],[Столбец7]]-Таблица1[[#This Row],[Столбец4]])*10000</f>
        <v>130.99999999999889</v>
      </c>
    </row>
    <row r="9397" spans="1:11" x14ac:dyDescent="0.2">
      <c r="A9397">
        <v>2008</v>
      </c>
      <c r="B9397" t="str">
        <f>CONCATENATE("01.","01",".",Таблица1[[#This Row],[Столбец1]])</f>
        <v>01.01.2008</v>
      </c>
      <c r="C9397" t="str">
        <f>CONCATENATE(Таблица1[[#This Row],[Столбец3]],".",Таблица1[[#This Row],[Столбец2]],".",Таблица1[[#This Row],[Столбец1]])</f>
        <v>23.1.2008</v>
      </c>
      <c r="D9397">
        <f>DAYS360(Таблица1[[#This Row],[Столбец13]],Таблица1[[#This Row],[Столбец14]],TRUE)+1</f>
        <v>23</v>
      </c>
      <c r="E9397">
        <v>1</v>
      </c>
      <c r="F9397">
        <v>23</v>
      </c>
      <c r="G9397" s="1">
        <f t="shared" si="146"/>
        <v>1.5069999999999999</v>
      </c>
      <c r="H9397" s="1">
        <v>1.5074000000000001</v>
      </c>
      <c r="I9397" s="1">
        <v>1.4886999999999999</v>
      </c>
      <c r="J9397" s="1">
        <v>1.4974000000000001</v>
      </c>
      <c r="K9397" s="1">
        <f>(Таблица1[[#This Row],[Столбец7]]-Таблица1[[#This Row],[Столбец4]])*10000</f>
        <v>-95.999999999998309</v>
      </c>
    </row>
    <row r="9398" spans="1:11" x14ac:dyDescent="0.2">
      <c r="A9398">
        <v>2008</v>
      </c>
      <c r="B9398" t="str">
        <f>CONCATENATE("01.","01",".",Таблица1[[#This Row],[Столбец1]])</f>
        <v>01.01.2008</v>
      </c>
      <c r="C9398" t="str">
        <f>CONCATENATE(Таблица1[[#This Row],[Столбец3]],".",Таблица1[[#This Row],[Столбец2]],".",Таблица1[[#This Row],[Столбец1]])</f>
        <v>24.1.2008</v>
      </c>
      <c r="D9398">
        <f>DAYS360(Таблица1[[#This Row],[Столбец13]],Таблица1[[#This Row],[Столбец14]],TRUE)+1</f>
        <v>24</v>
      </c>
      <c r="E9398">
        <v>1</v>
      </c>
      <c r="F9398">
        <v>24</v>
      </c>
      <c r="G9398" s="1">
        <f t="shared" si="146"/>
        <v>1.4974000000000001</v>
      </c>
      <c r="H9398" s="1">
        <v>1.4995000000000001</v>
      </c>
      <c r="I9398" s="1">
        <v>1.4776</v>
      </c>
      <c r="J9398" s="1">
        <v>1.4787999999999999</v>
      </c>
      <c r="K9398" s="1">
        <f>(Таблица1[[#This Row],[Столбец7]]-Таблица1[[#This Row],[Столбец4]])*10000</f>
        <v>-186.00000000000171</v>
      </c>
    </row>
    <row r="9399" spans="1:11" x14ac:dyDescent="0.2">
      <c r="A9399">
        <v>2008</v>
      </c>
      <c r="B9399" t="str">
        <f>CONCATENATE("01.","01",".",Таблица1[[#This Row],[Столбец1]])</f>
        <v>01.01.2008</v>
      </c>
      <c r="C9399" t="str">
        <f>CONCATENATE(Таблица1[[#This Row],[Столбец3]],".",Таблица1[[#This Row],[Столбец2]],".",Таблица1[[#This Row],[Столбец1]])</f>
        <v>25.1.2008</v>
      </c>
      <c r="D9399">
        <f>DAYS360(Таблица1[[#This Row],[Столбец13]],Таблица1[[#This Row],[Столбец14]],TRUE)+1</f>
        <v>25</v>
      </c>
      <c r="E9399">
        <v>1</v>
      </c>
      <c r="F9399">
        <v>25</v>
      </c>
      <c r="G9399" s="1">
        <f t="shared" si="146"/>
        <v>1.4787999999999999</v>
      </c>
      <c r="H9399" s="1">
        <v>1.4866999999999999</v>
      </c>
      <c r="I9399" s="1">
        <v>1.4723999999999999</v>
      </c>
      <c r="J9399" s="1">
        <v>1.4796</v>
      </c>
      <c r="K9399" s="1">
        <f>(Таблица1[[#This Row],[Столбец7]]-Таблица1[[#This Row],[Столбец4]])*10000</f>
        <v>8.0000000000013394</v>
      </c>
    </row>
    <row r="9400" spans="1:11" x14ac:dyDescent="0.2">
      <c r="A9400">
        <v>2008</v>
      </c>
      <c r="B9400" t="str">
        <f>CONCATENATE("01.","01",".",Таблица1[[#This Row],[Столбец1]])</f>
        <v>01.01.2008</v>
      </c>
      <c r="C9400" t="str">
        <f>CONCATENATE(Таблица1[[#This Row],[Столбец3]],".",Таблица1[[#This Row],[Столбец2]],".",Таблица1[[#This Row],[Столбец1]])</f>
        <v>28.1.2008</v>
      </c>
      <c r="D9400">
        <f>DAYS360(Таблица1[[#This Row],[Столбец13]],Таблица1[[#This Row],[Столбец14]],TRUE)+1</f>
        <v>28</v>
      </c>
      <c r="E9400">
        <v>1</v>
      </c>
      <c r="F9400">
        <v>28</v>
      </c>
      <c r="G9400" s="1">
        <f t="shared" si="146"/>
        <v>1.4796</v>
      </c>
      <c r="H9400" s="1">
        <v>1.4896</v>
      </c>
      <c r="I9400" s="1">
        <v>1.4782999999999999</v>
      </c>
      <c r="J9400" s="1">
        <v>1.4846999999999999</v>
      </c>
      <c r="K9400" s="1">
        <f>(Таблица1[[#This Row],[Столбец7]]-Таблица1[[#This Row],[Столбец4]])*10000</f>
        <v>50.99999999999882</v>
      </c>
    </row>
    <row r="9401" spans="1:11" x14ac:dyDescent="0.2">
      <c r="A9401">
        <v>2008</v>
      </c>
      <c r="B9401" t="str">
        <f>CONCATENATE("01.","01",".",Таблица1[[#This Row],[Столбец1]])</f>
        <v>01.01.2008</v>
      </c>
      <c r="C9401" t="str">
        <f>CONCATENATE(Таблица1[[#This Row],[Столбец3]],".",Таблица1[[#This Row],[Столбец2]],".",Таблица1[[#This Row],[Столбец1]])</f>
        <v>29.1.2008</v>
      </c>
      <c r="D9401">
        <f>DAYS360(Таблица1[[#This Row],[Столбец13]],Таблица1[[#This Row],[Столбец14]],TRUE)+1</f>
        <v>29</v>
      </c>
      <c r="E9401">
        <v>1</v>
      </c>
      <c r="F9401">
        <v>29</v>
      </c>
      <c r="G9401" s="1">
        <f t="shared" si="146"/>
        <v>1.4846999999999999</v>
      </c>
      <c r="H9401" s="1">
        <v>1.4862</v>
      </c>
      <c r="I9401" s="1">
        <v>1.4674</v>
      </c>
      <c r="J9401" s="1">
        <v>1.4741</v>
      </c>
      <c r="K9401" s="1">
        <f>(Таблица1[[#This Row],[Столбец7]]-Таблица1[[#This Row],[Столбец4]])*10000</f>
        <v>-105.99999999999943</v>
      </c>
    </row>
    <row r="9402" spans="1:11" x14ac:dyDescent="0.2">
      <c r="A9402">
        <v>2008</v>
      </c>
      <c r="B9402" t="str">
        <f>CONCATENATE("01.","01",".",Таблица1[[#This Row],[Столбец1]])</f>
        <v>01.01.2008</v>
      </c>
      <c r="C9402" t="str">
        <f>CONCATENATE(Таблица1[[#This Row],[Столбец3]],".",Таблица1[[#This Row],[Столбец2]],".",Таблица1[[#This Row],[Столбец1]])</f>
        <v>30.1.2008</v>
      </c>
      <c r="D9402">
        <f>DAYS360(Таблица1[[#This Row],[Столбец13]],Таблица1[[#This Row],[Столбец14]],TRUE)+1</f>
        <v>30</v>
      </c>
      <c r="E9402">
        <v>1</v>
      </c>
      <c r="F9402">
        <v>30</v>
      </c>
      <c r="G9402" s="1">
        <f t="shared" si="146"/>
        <v>1.4741</v>
      </c>
      <c r="H9402" s="1">
        <v>1.4792000000000001</v>
      </c>
      <c r="I9402" s="1">
        <v>1.4669000000000001</v>
      </c>
      <c r="J9402" s="1">
        <v>1.4772000000000001</v>
      </c>
      <c r="K9402" s="1">
        <f>(Таблица1[[#This Row],[Столбец7]]-Таблица1[[#This Row],[Столбец4]])*10000</f>
        <v>31.000000000001027</v>
      </c>
    </row>
    <row r="9403" spans="1:11" x14ac:dyDescent="0.2">
      <c r="A9403">
        <v>2008</v>
      </c>
      <c r="B9403" t="str">
        <f>CONCATENATE("01.","01",".",Таблица1[[#This Row],[Столбец1]])</f>
        <v>01.01.2008</v>
      </c>
      <c r="C9403" t="str">
        <f>CONCATENATE(Таблица1[[#This Row],[Столбец3]],".",Таблица1[[#This Row],[Столбец2]],".",Таблица1[[#This Row],[Столбец1]])</f>
        <v>31.1.2008</v>
      </c>
      <c r="D9403">
        <f>DAYS360(Таблица1[[#This Row],[Столбец13]],Таблица1[[#This Row],[Столбец14]],TRUE)+1</f>
        <v>30</v>
      </c>
      <c r="E9403">
        <v>1</v>
      </c>
      <c r="F9403">
        <v>31</v>
      </c>
      <c r="G9403" s="1">
        <f t="shared" si="146"/>
        <v>1.4772000000000001</v>
      </c>
      <c r="H9403" s="1">
        <v>1.4955000000000001</v>
      </c>
      <c r="I9403" s="1">
        <v>1.4742</v>
      </c>
      <c r="J9403" s="1">
        <v>1.488</v>
      </c>
      <c r="K9403" s="1">
        <f>(Таблица1[[#This Row],[Столбец7]]-Таблица1[[#This Row],[Столбец4]])*10000</f>
        <v>107.9999999999992</v>
      </c>
    </row>
    <row r="9404" spans="1:11" x14ac:dyDescent="0.2">
      <c r="A9404">
        <v>2008</v>
      </c>
      <c r="B9404" t="str">
        <f>CONCATENATE("01.","01",".",Таблица1[[#This Row],[Столбец1]])</f>
        <v>01.01.2008</v>
      </c>
      <c r="C9404" t="str">
        <f>CONCATENATE(Таблица1[[#This Row],[Столбец3]],".",Таблица1[[#This Row],[Столбец2]],".",Таблица1[[#This Row],[Столбец1]])</f>
        <v>1.2.2008</v>
      </c>
      <c r="D9404">
        <f>DAYS360(Таблица1[[#This Row],[Столбец13]],Таблица1[[#This Row],[Столбец14]],TRUE)+1</f>
        <v>31</v>
      </c>
      <c r="E9404">
        <v>2</v>
      </c>
      <c r="F9404">
        <v>1</v>
      </c>
      <c r="G9404" s="1">
        <f t="shared" si="146"/>
        <v>1.488</v>
      </c>
      <c r="H9404" s="1">
        <v>1.4938</v>
      </c>
      <c r="I9404" s="1">
        <v>1.4669000000000001</v>
      </c>
      <c r="J9404" s="1">
        <v>1.4723999999999999</v>
      </c>
      <c r="K9404" s="1">
        <f>(Таблица1[[#This Row],[Столбец7]]-Таблица1[[#This Row],[Столбец4]])*10000</f>
        <v>-156.00000000000057</v>
      </c>
    </row>
    <row r="9405" spans="1:11" x14ac:dyDescent="0.2">
      <c r="A9405">
        <v>2008</v>
      </c>
      <c r="B9405" t="str">
        <f>CONCATENATE("01.","01",".",Таблица1[[#This Row],[Столбец1]])</f>
        <v>01.01.2008</v>
      </c>
      <c r="C9405" t="str">
        <f>CONCATENATE(Таблица1[[#This Row],[Столбец3]],".",Таблица1[[#This Row],[Столбец2]],".",Таблица1[[#This Row],[Столбец1]])</f>
        <v>4.2.2008</v>
      </c>
      <c r="D9405">
        <f>DAYS360(Таблица1[[#This Row],[Столбец13]],Таблица1[[#This Row],[Столбец14]],TRUE)+1</f>
        <v>34</v>
      </c>
      <c r="E9405">
        <v>2</v>
      </c>
      <c r="F9405">
        <v>4</v>
      </c>
      <c r="G9405" s="1">
        <f t="shared" si="146"/>
        <v>1.4723999999999999</v>
      </c>
      <c r="H9405" s="1">
        <v>1.4832000000000001</v>
      </c>
      <c r="I9405" s="1">
        <v>1.4697</v>
      </c>
      <c r="J9405" s="1">
        <v>1.4733000000000001</v>
      </c>
      <c r="K9405" s="1">
        <f>(Таблица1[[#This Row],[Столбец7]]-Таблица1[[#This Row],[Столбец4]])*10000</f>
        <v>9.0000000000012292</v>
      </c>
    </row>
    <row r="9406" spans="1:11" x14ac:dyDescent="0.2">
      <c r="A9406">
        <v>2008</v>
      </c>
      <c r="B9406" t="str">
        <f>CONCATENATE("01.","01",".",Таблица1[[#This Row],[Столбец1]])</f>
        <v>01.01.2008</v>
      </c>
      <c r="C9406" t="str">
        <f>CONCATENATE(Таблица1[[#This Row],[Столбец3]],".",Таблица1[[#This Row],[Столбец2]],".",Таблица1[[#This Row],[Столбец1]])</f>
        <v>5.2.2008</v>
      </c>
      <c r="D9406">
        <f>DAYS360(Таблица1[[#This Row],[Столбец13]],Таблица1[[#This Row],[Столбец14]],TRUE)+1</f>
        <v>35</v>
      </c>
      <c r="E9406">
        <v>2</v>
      </c>
      <c r="F9406">
        <v>5</v>
      </c>
      <c r="G9406" s="1">
        <f t="shared" si="146"/>
        <v>1.4733000000000001</v>
      </c>
      <c r="H9406" s="1">
        <v>1.4781</v>
      </c>
      <c r="I9406" s="1">
        <v>1.4651000000000001</v>
      </c>
      <c r="J9406" s="1">
        <v>1.4758</v>
      </c>
      <c r="K9406" s="1">
        <f>(Таблица1[[#This Row],[Столбец7]]-Таблица1[[#This Row],[Столбец4]])*10000</f>
        <v>24.999999999999467</v>
      </c>
    </row>
    <row r="9407" spans="1:11" x14ac:dyDescent="0.2">
      <c r="A9407">
        <v>2008</v>
      </c>
      <c r="B9407" t="str">
        <f>CONCATENATE("01.","01",".",Таблица1[[#This Row],[Столбец1]])</f>
        <v>01.01.2008</v>
      </c>
      <c r="C9407" t="str">
        <f>CONCATENATE(Таблица1[[#This Row],[Столбец3]],".",Таблица1[[#This Row],[Столбец2]],".",Таблица1[[#This Row],[Столбец1]])</f>
        <v>6.2.2008</v>
      </c>
      <c r="D9407">
        <f>DAYS360(Таблица1[[#This Row],[Столбец13]],Таблица1[[#This Row],[Столбец14]],TRUE)+1</f>
        <v>36</v>
      </c>
      <c r="E9407">
        <v>2</v>
      </c>
      <c r="F9407">
        <v>6</v>
      </c>
      <c r="G9407" s="1">
        <f t="shared" si="146"/>
        <v>1.4758</v>
      </c>
      <c r="H9407" s="1">
        <v>1.4775</v>
      </c>
      <c r="I9407" s="1">
        <v>1.4661</v>
      </c>
      <c r="J9407" s="1">
        <v>1.4711000000000001</v>
      </c>
      <c r="K9407" s="1">
        <f>(Таблица1[[#This Row],[Столбец7]]-Таблица1[[#This Row],[Столбец4]])*10000</f>
        <v>-46.999999999999261</v>
      </c>
    </row>
    <row r="9408" spans="1:11" x14ac:dyDescent="0.2">
      <c r="A9408">
        <v>2008</v>
      </c>
      <c r="B9408" t="str">
        <f>CONCATENATE("01.","01",".",Таблица1[[#This Row],[Столбец1]])</f>
        <v>01.01.2008</v>
      </c>
      <c r="C9408" t="str">
        <f>CONCATENATE(Таблица1[[#This Row],[Столбец3]],".",Таблица1[[#This Row],[Столбец2]],".",Таблица1[[#This Row],[Столбец1]])</f>
        <v>7.2.2008</v>
      </c>
      <c r="D9408">
        <f>DAYS360(Таблица1[[#This Row],[Столбец13]],Таблица1[[#This Row],[Столбец14]],TRUE)+1</f>
        <v>37</v>
      </c>
      <c r="E9408">
        <v>2</v>
      </c>
      <c r="F9408">
        <v>7</v>
      </c>
      <c r="G9408" s="1">
        <f t="shared" si="146"/>
        <v>1.4711000000000001</v>
      </c>
      <c r="H9408" s="1">
        <v>1.4749000000000001</v>
      </c>
      <c r="I9408" s="1">
        <v>1.4577</v>
      </c>
      <c r="J9408" s="1">
        <v>1.4624999999999999</v>
      </c>
      <c r="K9408" s="1">
        <f>(Таблица1[[#This Row],[Столбец7]]-Таблица1[[#This Row],[Столбец4]])*10000</f>
        <v>-86.000000000001634</v>
      </c>
    </row>
    <row r="9409" spans="1:11" x14ac:dyDescent="0.2">
      <c r="A9409">
        <v>2008</v>
      </c>
      <c r="B9409" t="str">
        <f>CONCATENATE("01.","01",".",Таблица1[[#This Row],[Столбец1]])</f>
        <v>01.01.2008</v>
      </c>
      <c r="C9409" t="str">
        <f>CONCATENATE(Таблица1[[#This Row],[Столбец3]],".",Таблица1[[#This Row],[Столбец2]],".",Таблица1[[#This Row],[Столбец1]])</f>
        <v>8.2.2008</v>
      </c>
      <c r="D9409">
        <f>DAYS360(Таблица1[[#This Row],[Столбец13]],Таблица1[[#This Row],[Столбец14]],TRUE)+1</f>
        <v>38</v>
      </c>
      <c r="E9409">
        <v>2</v>
      </c>
      <c r="F9409">
        <v>8</v>
      </c>
      <c r="G9409" s="1">
        <f t="shared" si="146"/>
        <v>1.4624999999999999</v>
      </c>
      <c r="H9409" s="1">
        <v>1.4628000000000001</v>
      </c>
      <c r="I9409" s="1">
        <v>1.4414</v>
      </c>
      <c r="J9409" s="1">
        <v>1.4492</v>
      </c>
      <c r="K9409" s="1">
        <f>(Таблица1[[#This Row],[Столбец7]]-Таблица1[[#This Row],[Столбец4]])*10000</f>
        <v>-132.99999999999866</v>
      </c>
    </row>
    <row r="9410" spans="1:11" x14ac:dyDescent="0.2">
      <c r="A9410">
        <v>2008</v>
      </c>
      <c r="B9410" t="str">
        <f>CONCATENATE("01.","01",".",Таблица1[[#This Row],[Столбец1]])</f>
        <v>01.01.2008</v>
      </c>
      <c r="C9410" t="str">
        <f>CONCATENATE(Таблица1[[#This Row],[Столбец3]],".",Таблица1[[#This Row],[Столбец2]],".",Таблица1[[#This Row],[Столбец1]])</f>
        <v>11.2.2008</v>
      </c>
      <c r="D9410">
        <f>DAYS360(Таблица1[[#This Row],[Столбец13]],Таблица1[[#This Row],[Столбец14]],TRUE)+1</f>
        <v>41</v>
      </c>
      <c r="E9410">
        <v>2</v>
      </c>
      <c r="F9410">
        <v>11</v>
      </c>
      <c r="G9410" s="1">
        <f t="shared" ref="G9410:G9473" si="147">J9409</f>
        <v>1.4492</v>
      </c>
      <c r="H9410" s="1">
        <v>1.4576</v>
      </c>
      <c r="I9410" s="1">
        <v>1.4490000000000001</v>
      </c>
      <c r="J9410" s="1">
        <v>1.4540999999999999</v>
      </c>
      <c r="K9410" s="1">
        <f>(Таблица1[[#This Row],[Столбец7]]-Таблица1[[#This Row],[Столбец4]])*10000</f>
        <v>48.999999999999048</v>
      </c>
    </row>
    <row r="9411" spans="1:11" x14ac:dyDescent="0.2">
      <c r="A9411">
        <v>2008</v>
      </c>
      <c r="B9411" t="str">
        <f>CONCATENATE("01.","01",".",Таблица1[[#This Row],[Столбец1]])</f>
        <v>01.01.2008</v>
      </c>
      <c r="C9411" t="str">
        <f>CONCATENATE(Таблица1[[#This Row],[Столбец3]],".",Таблица1[[#This Row],[Столбец2]],".",Таблица1[[#This Row],[Столбец1]])</f>
        <v>12.2.2008</v>
      </c>
      <c r="D9411">
        <f>DAYS360(Таблица1[[#This Row],[Столбец13]],Таблица1[[#This Row],[Столбец14]],TRUE)+1</f>
        <v>42</v>
      </c>
      <c r="E9411">
        <v>2</v>
      </c>
      <c r="F9411">
        <v>12</v>
      </c>
      <c r="G9411" s="1">
        <f t="shared" si="147"/>
        <v>1.4540999999999999</v>
      </c>
      <c r="H9411" s="1">
        <v>1.4611000000000001</v>
      </c>
      <c r="I9411" s="1">
        <v>1.4466000000000001</v>
      </c>
      <c r="J9411" s="1">
        <v>1.4575</v>
      </c>
      <c r="K9411" s="1">
        <f>(Таблица1[[#This Row],[Столбец7]]-Таблица1[[#This Row],[Столбец4]])*10000</f>
        <v>34.000000000000696</v>
      </c>
    </row>
    <row r="9412" spans="1:11" x14ac:dyDescent="0.2">
      <c r="A9412">
        <v>2008</v>
      </c>
      <c r="B9412" t="str">
        <f>CONCATENATE("01.","01",".",Таблица1[[#This Row],[Столбец1]])</f>
        <v>01.01.2008</v>
      </c>
      <c r="C9412" t="str">
        <f>CONCATENATE(Таблица1[[#This Row],[Столбец3]],".",Таблица1[[#This Row],[Столбец2]],".",Таблица1[[#This Row],[Столбец1]])</f>
        <v>13.2.2008</v>
      </c>
      <c r="D9412">
        <f>DAYS360(Таблица1[[#This Row],[Столбец13]],Таблица1[[#This Row],[Столбец14]],TRUE)+1</f>
        <v>43</v>
      </c>
      <c r="E9412">
        <v>2</v>
      </c>
      <c r="F9412">
        <v>13</v>
      </c>
      <c r="G9412" s="1">
        <f t="shared" si="147"/>
        <v>1.4575</v>
      </c>
      <c r="H9412" s="1">
        <v>1.4605999999999999</v>
      </c>
      <c r="I9412" s="1">
        <v>1.4517</v>
      </c>
      <c r="J9412" s="1">
        <v>1.4534</v>
      </c>
      <c r="K9412" s="1">
        <f>(Таблица1[[#This Row],[Столбец7]]-Таблица1[[#This Row],[Столбец4]])*10000</f>
        <v>-40.999999999999929</v>
      </c>
    </row>
    <row r="9413" spans="1:11" x14ac:dyDescent="0.2">
      <c r="A9413">
        <v>2008</v>
      </c>
      <c r="B9413" t="str">
        <f>CONCATENATE("01.","01",".",Таблица1[[#This Row],[Столбец1]])</f>
        <v>01.01.2008</v>
      </c>
      <c r="C9413" t="str">
        <f>CONCATENATE(Таблица1[[#This Row],[Столбец3]],".",Таблица1[[#This Row],[Столбец2]],".",Таблица1[[#This Row],[Столбец1]])</f>
        <v>14.2.2008</v>
      </c>
      <c r="D9413">
        <f>DAYS360(Таблица1[[#This Row],[Столбец13]],Таблица1[[#This Row],[Столбец14]],TRUE)+1</f>
        <v>44</v>
      </c>
      <c r="E9413">
        <v>2</v>
      </c>
      <c r="F9413">
        <v>14</v>
      </c>
      <c r="G9413" s="1">
        <f t="shared" si="147"/>
        <v>1.4534</v>
      </c>
      <c r="H9413" s="1">
        <v>1.4649000000000001</v>
      </c>
      <c r="I9413" s="1">
        <v>1.4505999999999999</v>
      </c>
      <c r="J9413" s="1">
        <v>1.4633</v>
      </c>
      <c r="K9413" s="1">
        <f>(Таблица1[[#This Row],[Столбец7]]-Таблица1[[#This Row],[Столбец4]])*10000</f>
        <v>99.000000000000199</v>
      </c>
    </row>
    <row r="9414" spans="1:11" x14ac:dyDescent="0.2">
      <c r="A9414">
        <v>2008</v>
      </c>
      <c r="B9414" t="str">
        <f>CONCATENATE("01.","01",".",Таблица1[[#This Row],[Столбец1]])</f>
        <v>01.01.2008</v>
      </c>
      <c r="C9414" t="str">
        <f>CONCATENATE(Таблица1[[#This Row],[Столбец3]],".",Таблица1[[#This Row],[Столбец2]],".",Таблица1[[#This Row],[Столбец1]])</f>
        <v>15.2.2008</v>
      </c>
      <c r="D9414">
        <f>DAYS360(Таблица1[[#This Row],[Столбец13]],Таблица1[[#This Row],[Столбец14]],TRUE)+1</f>
        <v>45</v>
      </c>
      <c r="E9414">
        <v>2</v>
      </c>
      <c r="F9414">
        <v>15</v>
      </c>
      <c r="G9414" s="1">
        <f t="shared" si="147"/>
        <v>1.4633</v>
      </c>
      <c r="H9414" s="1">
        <v>1.4819</v>
      </c>
      <c r="I9414" s="1">
        <v>1.4556</v>
      </c>
      <c r="J9414" s="1">
        <v>1.4778</v>
      </c>
      <c r="K9414" s="1">
        <f>(Таблица1[[#This Row],[Столбец7]]-Таблица1[[#This Row],[Столбец4]])*10000</f>
        <v>144.99999999999957</v>
      </c>
    </row>
    <row r="9415" spans="1:11" x14ac:dyDescent="0.2">
      <c r="A9415">
        <v>2008</v>
      </c>
      <c r="B9415" t="str">
        <f>CONCATENATE("01.","01",".",Таблица1[[#This Row],[Столбец1]])</f>
        <v>01.01.2008</v>
      </c>
      <c r="C9415" t="str">
        <f>CONCATENATE(Таблица1[[#This Row],[Столбец3]],".",Таблица1[[#This Row],[Столбец2]],".",Таблица1[[#This Row],[Столбец1]])</f>
        <v>18.2.2008</v>
      </c>
      <c r="D9415">
        <f>DAYS360(Таблица1[[#This Row],[Столбец13]],Таблица1[[#This Row],[Столбец14]],TRUE)+1</f>
        <v>48</v>
      </c>
      <c r="E9415">
        <v>2</v>
      </c>
      <c r="F9415">
        <v>18</v>
      </c>
      <c r="G9415" s="1">
        <f t="shared" si="147"/>
        <v>1.4778</v>
      </c>
      <c r="H9415" s="1">
        <v>1.4803999999999999</v>
      </c>
      <c r="I9415" s="1">
        <v>1.4703999999999999</v>
      </c>
      <c r="J9415" s="1">
        <v>1.4758</v>
      </c>
      <c r="K9415" s="1">
        <f>(Таблица1[[#This Row],[Столбец7]]-Таблица1[[#This Row],[Столбец4]])*10000</f>
        <v>-20.000000000000018</v>
      </c>
    </row>
    <row r="9416" spans="1:11" x14ac:dyDescent="0.2">
      <c r="A9416">
        <v>2008</v>
      </c>
      <c r="B9416" t="str">
        <f>CONCATENATE("01.","01",".",Таблица1[[#This Row],[Столбец1]])</f>
        <v>01.01.2008</v>
      </c>
      <c r="C9416" t="str">
        <f>CONCATENATE(Таблица1[[#This Row],[Столбец3]],".",Таблица1[[#This Row],[Столбец2]],".",Таблица1[[#This Row],[Столбец1]])</f>
        <v>19.2.2008</v>
      </c>
      <c r="D9416">
        <f>DAYS360(Таблица1[[#This Row],[Столбец13]],Таблица1[[#This Row],[Столбец14]],TRUE)+1</f>
        <v>49</v>
      </c>
      <c r="E9416">
        <v>2</v>
      </c>
      <c r="F9416">
        <v>19</v>
      </c>
      <c r="G9416" s="1">
        <f t="shared" si="147"/>
        <v>1.4758</v>
      </c>
      <c r="H9416" s="1">
        <v>1.4986999999999999</v>
      </c>
      <c r="I9416" s="1">
        <v>1.4742</v>
      </c>
      <c r="J9416" s="1">
        <v>1.4979</v>
      </c>
      <c r="K9416" s="1">
        <f>(Таблица1[[#This Row],[Столбец7]]-Таблица1[[#This Row],[Столбец4]])*10000</f>
        <v>221.00000000000009</v>
      </c>
    </row>
    <row r="9417" spans="1:11" x14ac:dyDescent="0.2">
      <c r="A9417">
        <v>2008</v>
      </c>
      <c r="B9417" t="str">
        <f>CONCATENATE("01.","01",".",Таблица1[[#This Row],[Столбец1]])</f>
        <v>01.01.2008</v>
      </c>
      <c r="C9417" t="str">
        <f>CONCATENATE(Таблица1[[#This Row],[Столбец3]],".",Таблица1[[#This Row],[Столбец2]],".",Таблица1[[#This Row],[Столбец1]])</f>
        <v>20.2.2008</v>
      </c>
      <c r="D9417">
        <f>DAYS360(Таблица1[[#This Row],[Столбец13]],Таблица1[[#This Row],[Столбец14]],TRUE)+1</f>
        <v>50</v>
      </c>
      <c r="E9417">
        <v>2</v>
      </c>
      <c r="F9417">
        <v>20</v>
      </c>
      <c r="G9417" s="1">
        <f t="shared" si="147"/>
        <v>1.4979</v>
      </c>
      <c r="H9417" s="1">
        <v>1.4983</v>
      </c>
      <c r="I9417" s="1">
        <v>1.486</v>
      </c>
      <c r="J9417" s="1">
        <v>1.4890000000000001</v>
      </c>
      <c r="K9417" s="1">
        <f>(Таблица1[[#This Row],[Столбец7]]-Таблица1[[#This Row],[Столбец4]])*10000</f>
        <v>-88.999999999999076</v>
      </c>
    </row>
    <row r="9418" spans="1:11" x14ac:dyDescent="0.2">
      <c r="A9418">
        <v>2008</v>
      </c>
      <c r="B9418" t="str">
        <f>CONCATENATE("01.","01",".",Таблица1[[#This Row],[Столбец1]])</f>
        <v>01.01.2008</v>
      </c>
      <c r="C9418" t="str">
        <f>CONCATENATE(Таблица1[[#This Row],[Столбец3]],".",Таблица1[[#This Row],[Столбец2]],".",Таблица1[[#This Row],[Столбец1]])</f>
        <v>21.2.2008</v>
      </c>
      <c r="D9418">
        <f>DAYS360(Таблица1[[#This Row],[Столбец13]],Таблица1[[#This Row],[Столбец14]],TRUE)+1</f>
        <v>51</v>
      </c>
      <c r="E9418">
        <v>2</v>
      </c>
      <c r="F9418">
        <v>21</v>
      </c>
      <c r="G9418" s="1">
        <f t="shared" si="147"/>
        <v>1.4890000000000001</v>
      </c>
      <c r="H9418" s="1">
        <v>1.5004999999999999</v>
      </c>
      <c r="I9418" s="1">
        <v>1.4851000000000001</v>
      </c>
      <c r="J9418" s="1">
        <v>1.498</v>
      </c>
      <c r="K9418" s="1">
        <f>(Таблица1[[#This Row],[Столбец7]]-Таблица1[[#This Row],[Столбец4]])*10000</f>
        <v>89.999999999998977</v>
      </c>
    </row>
    <row r="9419" spans="1:11" x14ac:dyDescent="0.2">
      <c r="A9419">
        <v>2008</v>
      </c>
      <c r="B9419" t="str">
        <f>CONCATENATE("01.","01",".",Таблица1[[#This Row],[Столбец1]])</f>
        <v>01.01.2008</v>
      </c>
      <c r="C9419" t="str">
        <f>CONCATENATE(Таблица1[[#This Row],[Столбец3]],".",Таблица1[[#This Row],[Столбец2]],".",Таблица1[[#This Row],[Столбец1]])</f>
        <v>22.2.2008</v>
      </c>
      <c r="D9419">
        <f>DAYS360(Таблица1[[#This Row],[Столбец13]],Таблица1[[#This Row],[Столбец14]],TRUE)+1</f>
        <v>52</v>
      </c>
      <c r="E9419">
        <v>2</v>
      </c>
      <c r="F9419">
        <v>22</v>
      </c>
      <c r="G9419" s="1">
        <f t="shared" si="147"/>
        <v>1.498</v>
      </c>
      <c r="H9419" s="1">
        <v>1.5069999999999999</v>
      </c>
      <c r="I9419" s="1">
        <v>1.4942</v>
      </c>
      <c r="J9419" s="1">
        <v>1.5014000000000001</v>
      </c>
      <c r="K9419" s="1">
        <f>(Таблица1[[#This Row],[Столбец7]]-Таблица1[[#This Row],[Столбец4]])*10000</f>
        <v>34.000000000000696</v>
      </c>
    </row>
    <row r="9420" spans="1:11" x14ac:dyDescent="0.2">
      <c r="A9420">
        <v>2008</v>
      </c>
      <c r="B9420" t="str">
        <f>CONCATENATE("01.","01",".",Таблица1[[#This Row],[Столбец1]])</f>
        <v>01.01.2008</v>
      </c>
      <c r="C9420" t="str">
        <f>CONCATENATE(Таблица1[[#This Row],[Столбец3]],".",Таблица1[[#This Row],[Столбец2]],".",Таблица1[[#This Row],[Столбец1]])</f>
        <v>25.2.2008</v>
      </c>
      <c r="D9420">
        <f>DAYS360(Таблица1[[#This Row],[Столбец13]],Таблица1[[#This Row],[Столбец14]],TRUE)+1</f>
        <v>55</v>
      </c>
      <c r="E9420">
        <v>2</v>
      </c>
      <c r="F9420">
        <v>25</v>
      </c>
      <c r="G9420" s="1">
        <f t="shared" si="147"/>
        <v>1.5014000000000001</v>
      </c>
      <c r="H9420" s="1">
        <v>1.5027999999999999</v>
      </c>
      <c r="I9420" s="1">
        <v>1.4745999999999999</v>
      </c>
      <c r="J9420" s="1">
        <v>1.476</v>
      </c>
      <c r="K9420" s="1">
        <f>(Таблица1[[#This Row],[Столбец7]]-Таблица1[[#This Row],[Столбец4]])*10000</f>
        <v>-254.00000000000088</v>
      </c>
    </row>
    <row r="9421" spans="1:11" x14ac:dyDescent="0.2">
      <c r="A9421">
        <v>2008</v>
      </c>
      <c r="B9421" t="str">
        <f>CONCATENATE("01.","01",".",Таблица1[[#This Row],[Столбец1]])</f>
        <v>01.01.2008</v>
      </c>
      <c r="C9421" t="str">
        <f>CONCATENATE(Таблица1[[#This Row],[Столбец3]],".",Таблица1[[#This Row],[Столбец2]],".",Таблица1[[#This Row],[Столбец1]])</f>
        <v>26.2.2008</v>
      </c>
      <c r="D9421">
        <f>DAYS360(Таблица1[[#This Row],[Столбец13]],Таблица1[[#This Row],[Столбец14]],TRUE)+1</f>
        <v>56</v>
      </c>
      <c r="E9421">
        <v>2</v>
      </c>
      <c r="F9421">
        <v>26</v>
      </c>
      <c r="G9421" s="1">
        <f t="shared" si="147"/>
        <v>1.476</v>
      </c>
      <c r="H9421" s="1">
        <v>1.4811000000000001</v>
      </c>
      <c r="I9421" s="1">
        <v>1.464</v>
      </c>
      <c r="J9421" s="1">
        <v>1.4721</v>
      </c>
      <c r="K9421" s="1">
        <f>(Таблица1[[#This Row],[Столбец7]]-Таблица1[[#This Row],[Столбец4]])*10000</f>
        <v>-39.000000000000142</v>
      </c>
    </row>
    <row r="9422" spans="1:11" x14ac:dyDescent="0.2">
      <c r="A9422">
        <v>2008</v>
      </c>
      <c r="B9422" t="str">
        <f>CONCATENATE("01.","01",".",Таблица1[[#This Row],[Столбец1]])</f>
        <v>01.01.2008</v>
      </c>
      <c r="C9422" t="str">
        <f>CONCATENATE(Таблица1[[#This Row],[Столбец3]],".",Таблица1[[#This Row],[Столбец2]],".",Таблица1[[#This Row],[Столбец1]])</f>
        <v>27.2.2008</v>
      </c>
      <c r="D9422">
        <f>DAYS360(Таблица1[[#This Row],[Столбец13]],Таблица1[[#This Row],[Столбец14]],TRUE)+1</f>
        <v>57</v>
      </c>
      <c r="E9422">
        <v>2</v>
      </c>
      <c r="F9422">
        <v>27</v>
      </c>
      <c r="G9422" s="1">
        <f t="shared" si="147"/>
        <v>1.4721</v>
      </c>
      <c r="H9422" s="1">
        <v>1.4852000000000001</v>
      </c>
      <c r="I9422" s="1">
        <v>1.4679</v>
      </c>
      <c r="J9422" s="1">
        <v>1.4827999999999999</v>
      </c>
      <c r="K9422" s="1">
        <f>(Таблица1[[#This Row],[Столбец7]]-Таблица1[[#This Row],[Столбец4]])*10000</f>
        <v>106.99999999999932</v>
      </c>
    </row>
    <row r="9423" spans="1:11" x14ac:dyDescent="0.2">
      <c r="A9423">
        <v>2008</v>
      </c>
      <c r="B9423" t="str">
        <f>CONCATENATE("01.","01",".",Таблица1[[#This Row],[Столбец1]])</f>
        <v>01.01.2008</v>
      </c>
      <c r="C9423" t="str">
        <f>CONCATENATE(Таблица1[[#This Row],[Столбец3]],".",Таблица1[[#This Row],[Столбец2]],".",Таблица1[[#This Row],[Столбец1]])</f>
        <v>28.2.2008</v>
      </c>
      <c r="D9423">
        <f>DAYS360(Таблица1[[#This Row],[Столбец13]],Таблица1[[#This Row],[Столбец14]],TRUE)+1</f>
        <v>58</v>
      </c>
      <c r="E9423">
        <v>2</v>
      </c>
      <c r="F9423">
        <v>28</v>
      </c>
      <c r="G9423" s="1">
        <f t="shared" si="147"/>
        <v>1.4827999999999999</v>
      </c>
      <c r="H9423" s="1">
        <v>1.4861</v>
      </c>
      <c r="I9423" s="1">
        <v>1.4739</v>
      </c>
      <c r="J9423" s="1">
        <v>1.4826999999999999</v>
      </c>
      <c r="K9423" s="1">
        <f>(Таблица1[[#This Row],[Столбец7]]-Таблица1[[#This Row],[Столбец4]])*10000</f>
        <v>-0.99999999999988987</v>
      </c>
    </row>
    <row r="9424" spans="1:11" x14ac:dyDescent="0.2">
      <c r="A9424">
        <v>2008</v>
      </c>
      <c r="B9424" t="str">
        <f>CONCATENATE("01.","01",".",Таблица1[[#This Row],[Столбец1]])</f>
        <v>01.01.2008</v>
      </c>
      <c r="C9424" t="str">
        <f>CONCATENATE(Таблица1[[#This Row],[Столбец3]],".",Таблица1[[#This Row],[Столбец2]],".",Таблица1[[#This Row],[Столбец1]])</f>
        <v>29.2.2008</v>
      </c>
      <c r="D9424">
        <f>DAYS360(Таблица1[[#This Row],[Столбец13]],Таблица1[[#This Row],[Столбец14]],TRUE)+1</f>
        <v>59</v>
      </c>
      <c r="E9424">
        <v>2</v>
      </c>
      <c r="F9424">
        <v>29</v>
      </c>
      <c r="G9424" s="1">
        <f t="shared" si="147"/>
        <v>1.4826999999999999</v>
      </c>
      <c r="H9424" s="1">
        <v>1.5011000000000001</v>
      </c>
      <c r="I9424" s="1">
        <v>1.4806999999999999</v>
      </c>
      <c r="J9424" s="1">
        <v>1.4985999999999999</v>
      </c>
      <c r="K9424" s="1">
        <f>(Таблица1[[#This Row],[Столбец7]]-Таблица1[[#This Row],[Столбец4]])*10000</f>
        <v>159.00000000000026</v>
      </c>
    </row>
    <row r="9425" spans="1:11" x14ac:dyDescent="0.2">
      <c r="A9425">
        <v>2008</v>
      </c>
      <c r="B9425" t="str">
        <f>CONCATENATE("01.","01",".",Таблица1[[#This Row],[Столбец1]])</f>
        <v>01.01.2008</v>
      </c>
      <c r="C9425" t="str">
        <f>CONCATENATE(Таблица1[[#This Row],[Столбец3]],".",Таблица1[[#This Row],[Столбец2]],".",Таблица1[[#This Row],[Столбец1]])</f>
        <v>3.3.2008</v>
      </c>
      <c r="D9425">
        <f>DAYS360(Таблица1[[#This Row],[Столбец13]],Таблица1[[#This Row],[Столбец14]],TRUE)+1</f>
        <v>63</v>
      </c>
      <c r="E9425">
        <v>3</v>
      </c>
      <c r="F9425">
        <v>3</v>
      </c>
      <c r="G9425" s="1">
        <f t="shared" si="147"/>
        <v>1.4985999999999999</v>
      </c>
      <c r="H9425" s="1">
        <v>1.5081</v>
      </c>
      <c r="I9425" s="1">
        <v>1.4925999999999999</v>
      </c>
      <c r="J9425" s="1">
        <v>1.5026999999999999</v>
      </c>
      <c r="K9425" s="1">
        <f>(Таблица1[[#This Row],[Столбец7]]-Таблица1[[#This Row],[Столбец4]])*10000</f>
        <v>40.999999999999929</v>
      </c>
    </row>
    <row r="9426" spans="1:11" x14ac:dyDescent="0.2">
      <c r="A9426">
        <v>2008</v>
      </c>
      <c r="B9426" t="str">
        <f>CONCATENATE("01.","01",".",Таблица1[[#This Row],[Столбец1]])</f>
        <v>01.01.2008</v>
      </c>
      <c r="C9426" t="str">
        <f>CONCATENATE(Таблица1[[#This Row],[Столбец3]],".",Таблица1[[#This Row],[Столбец2]],".",Таблица1[[#This Row],[Столбец1]])</f>
        <v>4.3.2008</v>
      </c>
      <c r="D9426">
        <f>DAYS360(Таблица1[[#This Row],[Столбец13]],Таблица1[[#This Row],[Столбец14]],TRUE)+1</f>
        <v>64</v>
      </c>
      <c r="E9426">
        <v>3</v>
      </c>
      <c r="F9426">
        <v>4</v>
      </c>
      <c r="G9426" s="1">
        <f t="shared" si="147"/>
        <v>1.5026999999999999</v>
      </c>
      <c r="H9426" s="1">
        <v>1.5176000000000001</v>
      </c>
      <c r="I9426" s="1">
        <v>1.4985999999999999</v>
      </c>
      <c r="J9426" s="1">
        <v>1.5115000000000001</v>
      </c>
      <c r="K9426" s="1">
        <f>(Таблица1[[#This Row],[Столбец7]]-Таблица1[[#This Row],[Столбец4]])*10000</f>
        <v>88.000000000001407</v>
      </c>
    </row>
    <row r="9427" spans="1:11" x14ac:dyDescent="0.2">
      <c r="A9427">
        <v>2008</v>
      </c>
      <c r="B9427" t="str">
        <f>CONCATENATE("01.","01",".",Таблица1[[#This Row],[Столбец1]])</f>
        <v>01.01.2008</v>
      </c>
      <c r="C9427" t="str">
        <f>CONCATENATE(Таблица1[[#This Row],[Столбец3]],".",Таблица1[[#This Row],[Столбец2]],".",Таблица1[[#This Row],[Столбец1]])</f>
        <v>5.3.2008</v>
      </c>
      <c r="D9427">
        <f>DAYS360(Таблица1[[#This Row],[Столбец13]],Таблица1[[#This Row],[Столбец14]],TRUE)+1</f>
        <v>65</v>
      </c>
      <c r="E9427">
        <v>3</v>
      </c>
      <c r="F9427">
        <v>5</v>
      </c>
      <c r="G9427" s="1">
        <f t="shared" si="147"/>
        <v>1.5115000000000001</v>
      </c>
      <c r="H9427" s="1">
        <v>1.5132000000000001</v>
      </c>
      <c r="I9427" s="1">
        <v>1.5015000000000001</v>
      </c>
      <c r="J9427" s="1">
        <v>1.5031000000000001</v>
      </c>
      <c r="K9427" s="1">
        <f>(Таблица1[[#This Row],[Столбец7]]-Таблица1[[#This Row],[Столбец4]])*10000</f>
        <v>-83.999999999999631</v>
      </c>
    </row>
    <row r="9428" spans="1:11" x14ac:dyDescent="0.2">
      <c r="A9428">
        <v>2008</v>
      </c>
      <c r="B9428" t="str">
        <f>CONCATENATE("01.","01",".",Таблица1[[#This Row],[Столбец1]])</f>
        <v>01.01.2008</v>
      </c>
      <c r="C9428" t="str">
        <f>CONCATENATE(Таблица1[[#This Row],[Столбец3]],".",Таблица1[[#This Row],[Столбец2]],".",Таблица1[[#This Row],[Столбец1]])</f>
        <v>6.3.2008</v>
      </c>
      <c r="D9428">
        <f>DAYS360(Таблица1[[#This Row],[Столбец13]],Таблица1[[#This Row],[Столбец14]],TRUE)+1</f>
        <v>66</v>
      </c>
      <c r="E9428">
        <v>3</v>
      </c>
      <c r="F9428">
        <v>6</v>
      </c>
      <c r="G9428" s="1">
        <f t="shared" si="147"/>
        <v>1.5031000000000001</v>
      </c>
      <c r="H9428" s="1">
        <v>1.5189999999999999</v>
      </c>
      <c r="I9428" s="1">
        <v>1.5026999999999999</v>
      </c>
      <c r="J9428" s="1">
        <v>1.516</v>
      </c>
      <c r="K9428" s="1">
        <f>(Таблица1[[#This Row],[Столбец7]]-Таблица1[[#This Row],[Столбец4]])*10000</f>
        <v>128.99999999999912</v>
      </c>
    </row>
    <row r="9429" spans="1:11" x14ac:dyDescent="0.2">
      <c r="A9429">
        <v>2008</v>
      </c>
      <c r="B9429" t="str">
        <f>CONCATENATE("01.","01",".",Таблица1[[#This Row],[Столбец1]])</f>
        <v>01.01.2008</v>
      </c>
      <c r="C9429" t="str">
        <f>CONCATENATE(Таблица1[[#This Row],[Столбец3]],".",Таблица1[[#This Row],[Столбец2]],".",Таблица1[[#This Row],[Столбец1]])</f>
        <v>7.3.2008</v>
      </c>
      <c r="D9429">
        <f>DAYS360(Таблица1[[#This Row],[Столбец13]],Таблица1[[#This Row],[Столбец14]],TRUE)+1</f>
        <v>67</v>
      </c>
      <c r="E9429">
        <v>3</v>
      </c>
      <c r="F9429">
        <v>7</v>
      </c>
      <c r="G9429" s="1">
        <f t="shared" si="147"/>
        <v>1.516</v>
      </c>
      <c r="H9429" s="1">
        <v>1.5226999999999999</v>
      </c>
      <c r="I9429" s="1">
        <v>1.5025999999999999</v>
      </c>
      <c r="J9429" s="1">
        <v>1.5209999999999999</v>
      </c>
      <c r="K9429" s="1">
        <f>(Таблица1[[#This Row],[Столбец7]]-Таблица1[[#This Row],[Столбец4]])*10000</f>
        <v>49.999999999998934</v>
      </c>
    </row>
    <row r="9430" spans="1:11" x14ac:dyDescent="0.2">
      <c r="A9430">
        <v>2008</v>
      </c>
      <c r="B9430" t="str">
        <f>CONCATENATE("01.","01",".",Таблица1[[#This Row],[Столбец1]])</f>
        <v>01.01.2008</v>
      </c>
      <c r="C9430" t="str">
        <f>CONCATENATE(Таблица1[[#This Row],[Столбец3]],".",Таблица1[[#This Row],[Столбец2]],".",Таблица1[[#This Row],[Столбец1]])</f>
        <v>10.3.2008</v>
      </c>
      <c r="D9430">
        <f>DAYS360(Таблица1[[#This Row],[Столбец13]],Таблица1[[#This Row],[Столбец14]],TRUE)+1</f>
        <v>70</v>
      </c>
      <c r="E9430">
        <v>3</v>
      </c>
      <c r="F9430">
        <v>10</v>
      </c>
      <c r="G9430" s="1">
        <f t="shared" si="147"/>
        <v>1.5209999999999999</v>
      </c>
      <c r="H9430" s="1">
        <v>1.5336000000000001</v>
      </c>
      <c r="I9430" s="1">
        <v>1.5147999999999999</v>
      </c>
      <c r="J9430" s="1">
        <v>1.5283</v>
      </c>
      <c r="K9430" s="1">
        <f>(Таблица1[[#This Row],[Столбец7]]-Таблица1[[#This Row],[Столбец4]])*10000</f>
        <v>73.000000000000838</v>
      </c>
    </row>
    <row r="9431" spans="1:11" x14ac:dyDescent="0.2">
      <c r="A9431">
        <v>2008</v>
      </c>
      <c r="B9431" t="str">
        <f>CONCATENATE("01.","01",".",Таблица1[[#This Row],[Столбец1]])</f>
        <v>01.01.2008</v>
      </c>
      <c r="C9431" t="str">
        <f>CONCATENATE(Таблица1[[#This Row],[Столбец3]],".",Таблица1[[#This Row],[Столбец2]],".",Таблица1[[#This Row],[Столбец1]])</f>
        <v>11.3.2008</v>
      </c>
      <c r="D9431">
        <f>DAYS360(Таблица1[[#This Row],[Столбец13]],Таблица1[[#This Row],[Столбец14]],TRUE)+1</f>
        <v>71</v>
      </c>
      <c r="E9431">
        <v>3</v>
      </c>
      <c r="F9431">
        <v>11</v>
      </c>
      <c r="G9431" s="1">
        <f t="shared" si="147"/>
        <v>1.5283</v>
      </c>
      <c r="H9431" s="1">
        <v>1.5358000000000001</v>
      </c>
      <c r="I9431" s="1">
        <v>1.518</v>
      </c>
      <c r="J9431" s="1">
        <v>1.5216000000000001</v>
      </c>
      <c r="K9431" s="1">
        <f>(Таблица1[[#This Row],[Столбец7]]-Таблица1[[#This Row],[Столбец4]])*10000</f>
        <v>-66.999999999999289</v>
      </c>
    </row>
    <row r="9432" spans="1:11" x14ac:dyDescent="0.2">
      <c r="A9432">
        <v>2008</v>
      </c>
      <c r="B9432" t="str">
        <f>CONCATENATE("01.","01",".",Таблица1[[#This Row],[Столбец1]])</f>
        <v>01.01.2008</v>
      </c>
      <c r="C9432" t="str">
        <f>CONCATENATE(Таблица1[[#This Row],[Столбец3]],".",Таблица1[[#This Row],[Столбец2]],".",Таблица1[[#This Row],[Столбец1]])</f>
        <v>12.3.2008</v>
      </c>
      <c r="D9432">
        <f>DAYS360(Таблица1[[#This Row],[Столбец13]],Таблица1[[#This Row],[Столбец14]],TRUE)+1</f>
        <v>72</v>
      </c>
      <c r="E9432">
        <v>3</v>
      </c>
      <c r="F9432">
        <v>12</v>
      </c>
      <c r="G9432" s="1">
        <f t="shared" si="147"/>
        <v>1.5216000000000001</v>
      </c>
      <c r="H9432" s="1">
        <v>1.5416000000000001</v>
      </c>
      <c r="I9432" s="1">
        <v>1.5154000000000001</v>
      </c>
      <c r="J9432" s="1">
        <v>1.5376000000000001</v>
      </c>
      <c r="K9432" s="1">
        <f>(Таблица1[[#This Row],[Столбец7]]-Таблица1[[#This Row],[Столбец4]])*10000</f>
        <v>160.00000000000014</v>
      </c>
    </row>
    <row r="9433" spans="1:11" x14ac:dyDescent="0.2">
      <c r="A9433">
        <v>2008</v>
      </c>
      <c r="B9433" t="str">
        <f>CONCATENATE("01.","01",".",Таблица1[[#This Row],[Столбец1]])</f>
        <v>01.01.2008</v>
      </c>
      <c r="C9433" t="str">
        <f>CONCATENATE(Таблица1[[#This Row],[Столбец3]],".",Таблица1[[#This Row],[Столбец2]],".",Таблица1[[#This Row],[Столбец1]])</f>
        <v>13.3.2008</v>
      </c>
      <c r="D9433">
        <f>DAYS360(Таблица1[[#This Row],[Столбец13]],Таблица1[[#This Row],[Столбец14]],TRUE)+1</f>
        <v>73</v>
      </c>
      <c r="E9433">
        <v>3</v>
      </c>
      <c r="F9433">
        <v>13</v>
      </c>
      <c r="G9433" s="1">
        <f t="shared" si="147"/>
        <v>1.5376000000000001</v>
      </c>
      <c r="H9433" s="1">
        <v>1.5425</v>
      </c>
      <c r="I9433" s="1">
        <v>1.5277000000000001</v>
      </c>
      <c r="J9433" s="1">
        <v>1.536</v>
      </c>
      <c r="K9433" s="1">
        <f>(Таблица1[[#This Row],[Столбец7]]-Таблица1[[#This Row],[Столбец4]])*10000</f>
        <v>-16.000000000000458</v>
      </c>
    </row>
    <row r="9434" spans="1:11" x14ac:dyDescent="0.2">
      <c r="A9434">
        <v>2008</v>
      </c>
      <c r="B9434" t="str">
        <f>CONCATENATE("01.","01",".",Таблица1[[#This Row],[Столбец1]])</f>
        <v>01.01.2008</v>
      </c>
      <c r="C9434" t="str">
        <f>CONCATENATE(Таблица1[[#This Row],[Столбец3]],".",Таблица1[[#This Row],[Столбец2]],".",Таблица1[[#This Row],[Столбец1]])</f>
        <v>14.3.2008</v>
      </c>
      <c r="D9434">
        <f>DAYS360(Таблица1[[#This Row],[Столбец13]],Таблица1[[#This Row],[Столбец14]],TRUE)+1</f>
        <v>74</v>
      </c>
      <c r="E9434">
        <v>3</v>
      </c>
      <c r="F9434">
        <v>14</v>
      </c>
      <c r="G9434" s="1">
        <f t="shared" si="147"/>
        <v>1.536</v>
      </c>
      <c r="H9434" s="1">
        <v>1.5529999999999999</v>
      </c>
      <c r="I9434" s="1">
        <v>1.5306999999999999</v>
      </c>
      <c r="J9434" s="1">
        <v>1.5496000000000001</v>
      </c>
      <c r="K9434" s="1">
        <f>(Таблица1[[#This Row],[Столбец7]]-Таблица1[[#This Row],[Столбец4]])*10000</f>
        <v>136.00000000000057</v>
      </c>
    </row>
    <row r="9435" spans="1:11" x14ac:dyDescent="0.2">
      <c r="A9435">
        <v>2008</v>
      </c>
      <c r="B9435" t="str">
        <f>CONCATENATE("01.","01",".",Таблица1[[#This Row],[Столбец1]])</f>
        <v>01.01.2008</v>
      </c>
      <c r="C9435" t="str">
        <f>CONCATENATE(Таблица1[[#This Row],[Столбец3]],".",Таблица1[[#This Row],[Столбец2]],".",Таблица1[[#This Row],[Столбец1]])</f>
        <v>17.3.2008</v>
      </c>
      <c r="D9435">
        <f>DAYS360(Таблица1[[#This Row],[Столбец13]],Таблица1[[#This Row],[Столбец14]],TRUE)+1</f>
        <v>77</v>
      </c>
      <c r="E9435">
        <v>3</v>
      </c>
      <c r="F9435">
        <v>17</v>
      </c>
      <c r="G9435" s="1">
        <f t="shared" si="147"/>
        <v>1.5496000000000001</v>
      </c>
      <c r="H9435" s="1">
        <v>1.5795999999999999</v>
      </c>
      <c r="I9435" s="1">
        <v>1.5475000000000001</v>
      </c>
      <c r="J9435" s="1">
        <v>1.5668</v>
      </c>
      <c r="K9435" s="1">
        <f>(Таблица1[[#This Row],[Столбец7]]-Таблица1[[#This Row],[Столбец4]])*10000</f>
        <v>171.99999999999881</v>
      </c>
    </row>
    <row r="9436" spans="1:11" x14ac:dyDescent="0.2">
      <c r="A9436">
        <v>2008</v>
      </c>
      <c r="B9436" t="str">
        <f>CONCATENATE("01.","01",".",Таблица1[[#This Row],[Столбец1]])</f>
        <v>01.01.2008</v>
      </c>
      <c r="C9436" t="str">
        <f>CONCATENATE(Таблица1[[#This Row],[Столбец3]],".",Таблица1[[#This Row],[Столбец2]],".",Таблица1[[#This Row],[Столбец1]])</f>
        <v>18.3.2008</v>
      </c>
      <c r="D9436">
        <f>DAYS360(Таблица1[[#This Row],[Столбец13]],Таблица1[[#This Row],[Столбец14]],TRUE)+1</f>
        <v>78</v>
      </c>
      <c r="E9436">
        <v>3</v>
      </c>
      <c r="F9436">
        <v>18</v>
      </c>
      <c r="G9436" s="1">
        <f t="shared" si="147"/>
        <v>1.5668</v>
      </c>
      <c r="H9436" s="1">
        <v>1.5782</v>
      </c>
      <c r="I9436" s="1">
        <v>1.5463</v>
      </c>
      <c r="J9436" s="1">
        <v>1.5486</v>
      </c>
      <c r="K9436" s="1">
        <f>(Таблица1[[#This Row],[Столбец7]]-Таблица1[[#This Row],[Столбец4]])*10000</f>
        <v>-181.99999999999994</v>
      </c>
    </row>
    <row r="9437" spans="1:11" x14ac:dyDescent="0.2">
      <c r="A9437">
        <v>2008</v>
      </c>
      <c r="B9437" t="str">
        <f>CONCATENATE("01.","01",".",Таблица1[[#This Row],[Столбец1]])</f>
        <v>01.01.2008</v>
      </c>
      <c r="C9437" t="str">
        <f>CONCATENATE(Таблица1[[#This Row],[Столбец3]],".",Таблица1[[#This Row],[Столбец2]],".",Таблица1[[#This Row],[Столбец1]])</f>
        <v>19.3.2008</v>
      </c>
      <c r="D9437">
        <f>DAYS360(Таблица1[[#This Row],[Столбец13]],Таблица1[[#This Row],[Столбец14]],TRUE)+1</f>
        <v>79</v>
      </c>
      <c r="E9437">
        <v>3</v>
      </c>
      <c r="F9437">
        <v>19</v>
      </c>
      <c r="G9437" s="1">
        <f t="shared" si="147"/>
        <v>1.5486</v>
      </c>
      <c r="H9437" s="1">
        <v>1.5866</v>
      </c>
      <c r="I9437" s="1">
        <v>1.5461</v>
      </c>
      <c r="J9437" s="1">
        <v>1.5824</v>
      </c>
      <c r="K9437" s="1">
        <f>(Таблица1[[#This Row],[Столбец7]]-Таблица1[[#This Row],[Столбец4]])*10000</f>
        <v>338.00000000000051</v>
      </c>
    </row>
    <row r="9438" spans="1:11" x14ac:dyDescent="0.2">
      <c r="A9438">
        <v>2008</v>
      </c>
      <c r="B9438" t="str">
        <f>CONCATENATE("01.","01",".",Таблица1[[#This Row],[Столбец1]])</f>
        <v>01.01.2008</v>
      </c>
      <c r="C9438" t="str">
        <f>CONCATENATE(Таблица1[[#This Row],[Столбец3]],".",Таблица1[[#This Row],[Столбец2]],".",Таблица1[[#This Row],[Столбец1]])</f>
        <v>20.3.2008</v>
      </c>
      <c r="D9438">
        <f>DAYS360(Таблица1[[#This Row],[Столбец13]],Таблица1[[#This Row],[Столбец14]],TRUE)+1</f>
        <v>80</v>
      </c>
      <c r="E9438">
        <v>3</v>
      </c>
      <c r="F9438">
        <v>20</v>
      </c>
      <c r="G9438" s="1">
        <f t="shared" si="147"/>
        <v>1.5824</v>
      </c>
      <c r="H9438" s="1">
        <v>1.5931</v>
      </c>
      <c r="I9438" s="1">
        <v>1.5764</v>
      </c>
      <c r="J9438" s="1">
        <v>1.5801000000000001</v>
      </c>
      <c r="K9438" s="1">
        <f>(Таблица1[[#This Row],[Столбец7]]-Таблица1[[#This Row],[Столбец4]])*10000</f>
        <v>-22.999999999999687</v>
      </c>
    </row>
    <row r="9439" spans="1:11" x14ac:dyDescent="0.2">
      <c r="A9439">
        <v>2008</v>
      </c>
      <c r="B9439" t="str">
        <f>CONCATENATE("01.","01",".",Таблица1[[#This Row],[Столбец1]])</f>
        <v>01.01.2008</v>
      </c>
      <c r="C9439" t="str">
        <f>CONCATENATE(Таблица1[[#This Row],[Столбец3]],".",Таблица1[[#This Row],[Столбец2]],".",Таблица1[[#This Row],[Столбец1]])</f>
        <v>21.3.2008</v>
      </c>
      <c r="D9439">
        <f>DAYS360(Таблица1[[#This Row],[Столбец13]],Таблица1[[#This Row],[Столбец14]],TRUE)+1</f>
        <v>81</v>
      </c>
      <c r="E9439">
        <v>3</v>
      </c>
      <c r="F9439">
        <v>21</v>
      </c>
      <c r="G9439" s="1">
        <f t="shared" si="147"/>
        <v>1.5801000000000001</v>
      </c>
      <c r="H9439" s="1">
        <v>1.5855999999999999</v>
      </c>
      <c r="I9439" s="1">
        <v>1.5755999999999999</v>
      </c>
      <c r="J9439" s="1">
        <v>1.5782</v>
      </c>
      <c r="K9439" s="1">
        <f>(Таблица1[[#This Row],[Столбец7]]-Таблица1[[#This Row],[Столбец4]])*10000</f>
        <v>-19.000000000000128</v>
      </c>
    </row>
    <row r="9440" spans="1:11" x14ac:dyDescent="0.2">
      <c r="A9440">
        <v>2008</v>
      </c>
      <c r="B9440" t="str">
        <f>CONCATENATE("01.","01",".",Таблица1[[#This Row],[Столбец1]])</f>
        <v>01.01.2008</v>
      </c>
      <c r="C9440" t="str">
        <f>CONCATENATE(Таблица1[[#This Row],[Столбец3]],".",Таблица1[[#This Row],[Столбец2]],".",Таблица1[[#This Row],[Столбец1]])</f>
        <v>24.3.2008</v>
      </c>
      <c r="D9440">
        <f>DAYS360(Таблица1[[#This Row],[Столбец13]],Таблица1[[#This Row],[Столбец14]],TRUE)+1</f>
        <v>84</v>
      </c>
      <c r="E9440">
        <v>3</v>
      </c>
      <c r="F9440">
        <v>24</v>
      </c>
      <c r="G9440" s="1">
        <f t="shared" si="147"/>
        <v>1.5782</v>
      </c>
      <c r="H9440" s="1">
        <v>1.5858000000000001</v>
      </c>
      <c r="I9440" s="1">
        <v>1.5625</v>
      </c>
      <c r="J9440" s="1">
        <v>1.5701000000000001</v>
      </c>
      <c r="K9440" s="1">
        <f>(Таблица1[[#This Row],[Столбец7]]-Таблица1[[#This Row],[Столбец4]])*10000</f>
        <v>-80.999999999999957</v>
      </c>
    </row>
    <row r="9441" spans="1:11" x14ac:dyDescent="0.2">
      <c r="A9441">
        <v>2008</v>
      </c>
      <c r="B9441" t="str">
        <f>CONCATENATE("01.","01",".",Таблица1[[#This Row],[Столбец1]])</f>
        <v>01.01.2008</v>
      </c>
      <c r="C9441" t="str">
        <f>CONCATENATE(Таблица1[[#This Row],[Столбец3]],".",Таблица1[[#This Row],[Столбец2]],".",Таблица1[[#This Row],[Столбец1]])</f>
        <v>25.3.2008</v>
      </c>
      <c r="D9441">
        <f>DAYS360(Таблица1[[#This Row],[Столбец13]],Таблица1[[#This Row],[Столбец14]],TRUE)+1</f>
        <v>85</v>
      </c>
      <c r="E9441">
        <v>3</v>
      </c>
      <c r="F9441">
        <v>25</v>
      </c>
      <c r="G9441" s="1">
        <f t="shared" si="147"/>
        <v>1.5701000000000001</v>
      </c>
      <c r="H9441" s="1">
        <v>1.5919000000000001</v>
      </c>
      <c r="I9441" s="1">
        <v>1.5687</v>
      </c>
      <c r="J9441" s="1">
        <v>1.5902000000000001</v>
      </c>
      <c r="K9441" s="1">
        <f>(Таблица1[[#This Row],[Столбец7]]-Таблица1[[#This Row],[Столбец4]])*10000</f>
        <v>201.00000000000006</v>
      </c>
    </row>
    <row r="9442" spans="1:11" x14ac:dyDescent="0.2">
      <c r="A9442">
        <v>2008</v>
      </c>
      <c r="B9442" t="str">
        <f>CONCATENATE("01.","01",".",Таблица1[[#This Row],[Столбец1]])</f>
        <v>01.01.2008</v>
      </c>
      <c r="C9442" t="str">
        <f>CONCATENATE(Таблица1[[#This Row],[Столбец3]],".",Таблица1[[#This Row],[Столбец2]],".",Таблица1[[#This Row],[Столбец1]])</f>
        <v>26.3.2008</v>
      </c>
      <c r="D9442">
        <f>DAYS360(Таблица1[[#This Row],[Столбец13]],Таблица1[[#This Row],[Столбец14]],TRUE)+1</f>
        <v>86</v>
      </c>
      <c r="E9442">
        <v>3</v>
      </c>
      <c r="F9442">
        <v>26</v>
      </c>
      <c r="G9442" s="1">
        <f t="shared" si="147"/>
        <v>1.5902000000000001</v>
      </c>
      <c r="H9442" s="1">
        <v>1.6149</v>
      </c>
      <c r="I9442" s="1">
        <v>1.585</v>
      </c>
      <c r="J9442" s="1">
        <v>1.6114999999999999</v>
      </c>
      <c r="K9442" s="1">
        <f>(Таблица1[[#This Row],[Столбец7]]-Таблица1[[#This Row],[Столбец4]])*10000</f>
        <v>212.99999999999875</v>
      </c>
    </row>
    <row r="9443" spans="1:11" x14ac:dyDescent="0.2">
      <c r="A9443">
        <v>2008</v>
      </c>
      <c r="B9443" t="str">
        <f>CONCATENATE("01.","01",".",Таблица1[[#This Row],[Столбец1]])</f>
        <v>01.01.2008</v>
      </c>
      <c r="C9443" t="str">
        <f>CONCATENATE(Таблица1[[#This Row],[Столбец3]],".",Таблица1[[#This Row],[Столбец2]],".",Таблица1[[#This Row],[Столбец1]])</f>
        <v>27.3.2008</v>
      </c>
      <c r="D9443">
        <f>DAYS360(Таблица1[[#This Row],[Столбец13]],Таблица1[[#This Row],[Столбец14]],TRUE)+1</f>
        <v>87</v>
      </c>
      <c r="E9443">
        <v>3</v>
      </c>
      <c r="F9443">
        <v>27</v>
      </c>
      <c r="G9443" s="1">
        <f t="shared" si="147"/>
        <v>1.6114999999999999</v>
      </c>
      <c r="H9443" s="1">
        <v>1.6183000000000001</v>
      </c>
      <c r="I9443" s="1">
        <v>1.5985</v>
      </c>
      <c r="J9443" s="1">
        <v>1.6060000000000001</v>
      </c>
      <c r="K9443" s="1">
        <f>(Таблица1[[#This Row],[Столбец7]]-Таблица1[[#This Row],[Столбец4]])*10000</f>
        <v>-54.99999999999838</v>
      </c>
    </row>
    <row r="9444" spans="1:11" x14ac:dyDescent="0.2">
      <c r="A9444">
        <v>2008</v>
      </c>
      <c r="B9444" t="str">
        <f>CONCATENATE("01.","01",".",Таблица1[[#This Row],[Столбец1]])</f>
        <v>01.01.2008</v>
      </c>
      <c r="C9444" t="str">
        <f>CONCATENATE(Таблица1[[#This Row],[Столбец3]],".",Таблица1[[#This Row],[Столбец2]],".",Таблица1[[#This Row],[Столбец1]])</f>
        <v>28.3.2008</v>
      </c>
      <c r="D9444">
        <f>DAYS360(Таблица1[[#This Row],[Столбец13]],Таблица1[[#This Row],[Столбец14]],TRUE)+1</f>
        <v>88</v>
      </c>
      <c r="E9444">
        <v>3</v>
      </c>
      <c r="F9444">
        <v>28</v>
      </c>
      <c r="G9444" s="1">
        <f t="shared" si="147"/>
        <v>1.6060000000000001</v>
      </c>
      <c r="H9444" s="1">
        <v>1.6163000000000001</v>
      </c>
      <c r="I9444" s="1">
        <v>1.5989</v>
      </c>
      <c r="J9444" s="1">
        <v>1.6138999999999999</v>
      </c>
      <c r="K9444" s="1">
        <f>(Таблица1[[#This Row],[Столбец7]]-Таблица1[[#This Row],[Столбец4]])*10000</f>
        <v>78.999999999997954</v>
      </c>
    </row>
    <row r="9445" spans="1:11" x14ac:dyDescent="0.2">
      <c r="A9445">
        <v>2008</v>
      </c>
      <c r="B9445" t="str">
        <f>CONCATENATE("01.","01",".",Таблица1[[#This Row],[Столбец1]])</f>
        <v>01.01.2008</v>
      </c>
      <c r="C9445" t="str">
        <f>CONCATENATE(Таблица1[[#This Row],[Столбец3]],".",Таблица1[[#This Row],[Столбец2]],".",Таблица1[[#This Row],[Столбец1]])</f>
        <v>31.3.2008</v>
      </c>
      <c r="D9445">
        <f>DAYS360(Таблица1[[#This Row],[Столбец13]],Таблица1[[#This Row],[Столбец14]],TRUE)+1</f>
        <v>90</v>
      </c>
      <c r="E9445">
        <v>3</v>
      </c>
      <c r="F9445">
        <v>31</v>
      </c>
      <c r="G9445" s="1">
        <f t="shared" si="147"/>
        <v>1.6138999999999999</v>
      </c>
      <c r="H9445" s="1">
        <v>1.6318999999999999</v>
      </c>
      <c r="I9445" s="1">
        <v>1.6095999999999999</v>
      </c>
      <c r="J9445" s="1">
        <v>1.6165</v>
      </c>
      <c r="K9445" s="1">
        <f>(Таблица1[[#This Row],[Столбец7]]-Таблица1[[#This Row],[Столбец4]])*10000</f>
        <v>26.000000000001577</v>
      </c>
    </row>
    <row r="9446" spans="1:11" x14ac:dyDescent="0.2">
      <c r="A9446">
        <v>2008</v>
      </c>
      <c r="B9446" t="str">
        <f>CONCATENATE("01.","01",".",Таблица1[[#This Row],[Столбец1]])</f>
        <v>01.01.2008</v>
      </c>
      <c r="C9446" t="str">
        <f>CONCATENATE(Таблица1[[#This Row],[Столбец3]],".",Таблица1[[#This Row],[Столбец2]],".",Таблица1[[#This Row],[Столбец1]])</f>
        <v>1.4.2008</v>
      </c>
      <c r="D9446">
        <f>DAYS360(Таблица1[[#This Row],[Столбец13]],Таблица1[[#This Row],[Столбец14]],TRUE)+1</f>
        <v>91</v>
      </c>
      <c r="E9446">
        <v>4</v>
      </c>
      <c r="F9446">
        <v>1</v>
      </c>
      <c r="G9446" s="1">
        <f t="shared" si="147"/>
        <v>1.6165</v>
      </c>
      <c r="H9446" s="1">
        <v>1.6178999999999999</v>
      </c>
      <c r="I9446" s="1">
        <v>1.5927</v>
      </c>
      <c r="J9446" s="1">
        <v>1.5972999999999999</v>
      </c>
      <c r="K9446" s="1">
        <f>(Таблица1[[#This Row],[Столбец7]]-Таблица1[[#This Row],[Столбец4]])*10000</f>
        <v>-192.00000000000105</v>
      </c>
    </row>
    <row r="9447" spans="1:11" x14ac:dyDescent="0.2">
      <c r="A9447">
        <v>2008</v>
      </c>
      <c r="B9447" t="str">
        <f>CONCATENATE("01.","01",".",Таблица1[[#This Row],[Столбец1]])</f>
        <v>01.01.2008</v>
      </c>
      <c r="C9447" t="str">
        <f>CONCATENATE(Таблица1[[#This Row],[Столбец3]],".",Таблица1[[#This Row],[Столбец2]],".",Таблица1[[#This Row],[Столбец1]])</f>
        <v>2.4.2008</v>
      </c>
      <c r="D9447">
        <f>DAYS360(Таблица1[[#This Row],[Столбец13]],Таблица1[[#This Row],[Столбец14]],TRUE)+1</f>
        <v>92</v>
      </c>
      <c r="E9447">
        <v>4</v>
      </c>
      <c r="F9447">
        <v>2</v>
      </c>
      <c r="G9447" s="1">
        <f t="shared" si="147"/>
        <v>1.5972999999999999</v>
      </c>
      <c r="H9447" s="1">
        <v>1.5981000000000001</v>
      </c>
      <c r="I9447" s="1">
        <v>1.5862000000000001</v>
      </c>
      <c r="J9447" s="1">
        <v>1.5913999999999999</v>
      </c>
      <c r="K9447" s="1">
        <f>(Таблица1[[#This Row],[Столбец7]]-Таблица1[[#This Row],[Столбец4]])*10000</f>
        <v>-59.000000000000163</v>
      </c>
    </row>
    <row r="9448" spans="1:11" x14ac:dyDescent="0.2">
      <c r="A9448">
        <v>2008</v>
      </c>
      <c r="B9448" t="str">
        <f>CONCATENATE("01.","01",".",Таблица1[[#This Row],[Столбец1]])</f>
        <v>01.01.2008</v>
      </c>
      <c r="C9448" t="str">
        <f>CONCATENATE(Таблица1[[#This Row],[Столбец3]],".",Таблица1[[#This Row],[Столбец2]],".",Таблица1[[#This Row],[Столбец1]])</f>
        <v>3.4.2008</v>
      </c>
      <c r="D9448">
        <f>DAYS360(Таблица1[[#This Row],[Столбец13]],Таблица1[[#This Row],[Столбец14]],TRUE)+1</f>
        <v>93</v>
      </c>
      <c r="E9448">
        <v>4</v>
      </c>
      <c r="F9448">
        <v>3</v>
      </c>
      <c r="G9448" s="1">
        <f t="shared" si="147"/>
        <v>1.5913999999999999</v>
      </c>
      <c r="H9448" s="1">
        <v>1.5924</v>
      </c>
      <c r="I9448" s="1">
        <v>1.5702</v>
      </c>
      <c r="J9448" s="1">
        <v>1.5752999999999999</v>
      </c>
      <c r="K9448" s="1">
        <f>(Таблица1[[#This Row],[Столбец7]]-Таблица1[[#This Row],[Столбец4]])*10000</f>
        <v>-161.00000000000003</v>
      </c>
    </row>
    <row r="9449" spans="1:11" x14ac:dyDescent="0.2">
      <c r="A9449">
        <v>2008</v>
      </c>
      <c r="B9449" t="str">
        <f>CONCATENATE("01.","01",".",Таблица1[[#This Row],[Столбец1]])</f>
        <v>01.01.2008</v>
      </c>
      <c r="C9449" t="str">
        <f>CONCATENATE(Таблица1[[#This Row],[Столбец3]],".",Таблица1[[#This Row],[Столбец2]],".",Таблица1[[#This Row],[Столбец1]])</f>
        <v>4.4.2008</v>
      </c>
      <c r="D9449">
        <f>DAYS360(Таблица1[[#This Row],[Столбец13]],Таблица1[[#This Row],[Столбец14]],TRUE)+1</f>
        <v>94</v>
      </c>
      <c r="E9449">
        <v>4</v>
      </c>
      <c r="F9449">
        <v>4</v>
      </c>
      <c r="G9449" s="1">
        <f t="shared" si="147"/>
        <v>1.5752999999999999</v>
      </c>
      <c r="H9449" s="1">
        <v>1.5894999999999999</v>
      </c>
      <c r="I9449" s="1">
        <v>1.5718000000000001</v>
      </c>
      <c r="J9449" s="1">
        <v>1.5866</v>
      </c>
      <c r="K9449" s="1">
        <f>(Таблица1[[#This Row],[Столбец7]]-Таблица1[[#This Row],[Столбец4]])*10000</f>
        <v>113.00000000000088</v>
      </c>
    </row>
    <row r="9450" spans="1:11" x14ac:dyDescent="0.2">
      <c r="A9450">
        <v>2008</v>
      </c>
      <c r="B9450" t="str">
        <f>CONCATENATE("01.","01",".",Таблица1[[#This Row],[Столбец1]])</f>
        <v>01.01.2008</v>
      </c>
      <c r="C9450" t="str">
        <f>CONCATENATE(Таблица1[[#This Row],[Столбец3]],".",Таблица1[[#This Row],[Столбец2]],".",Таблица1[[#This Row],[Столбец1]])</f>
        <v>7.4.2008</v>
      </c>
      <c r="D9450">
        <f>DAYS360(Таблица1[[#This Row],[Столбец13]],Таблица1[[#This Row],[Столбец14]],TRUE)+1</f>
        <v>97</v>
      </c>
      <c r="E9450">
        <v>4</v>
      </c>
      <c r="F9450">
        <v>7</v>
      </c>
      <c r="G9450" s="1">
        <f t="shared" si="147"/>
        <v>1.5866</v>
      </c>
      <c r="H9450" s="1">
        <v>1.5947</v>
      </c>
      <c r="I9450" s="1">
        <v>1.571</v>
      </c>
      <c r="J9450" s="1">
        <v>1.5916999999999999</v>
      </c>
      <c r="K9450" s="1">
        <f>(Таблица1[[#This Row],[Столбец7]]-Таблица1[[#This Row],[Столбец4]])*10000</f>
        <v>50.99999999999882</v>
      </c>
    </row>
    <row r="9451" spans="1:11" x14ac:dyDescent="0.2">
      <c r="A9451">
        <v>2008</v>
      </c>
      <c r="B9451" t="str">
        <f>CONCATENATE("01.","01",".",Таблица1[[#This Row],[Столбец1]])</f>
        <v>01.01.2008</v>
      </c>
      <c r="C9451" t="str">
        <f>CONCATENATE(Таблица1[[#This Row],[Столбец3]],".",Таблица1[[#This Row],[Столбец2]],".",Таблица1[[#This Row],[Столбец1]])</f>
        <v>8.4.2008</v>
      </c>
      <c r="D9451">
        <f>DAYS360(Таблица1[[#This Row],[Столбец13]],Таблица1[[#This Row],[Столбец14]],TRUE)+1</f>
        <v>98</v>
      </c>
      <c r="E9451">
        <v>4</v>
      </c>
      <c r="F9451">
        <v>8</v>
      </c>
      <c r="G9451" s="1">
        <f t="shared" si="147"/>
        <v>1.5916999999999999</v>
      </c>
      <c r="H9451" s="1">
        <v>1.6033999999999999</v>
      </c>
      <c r="I9451" s="1">
        <v>1.5886</v>
      </c>
      <c r="J9451" s="1">
        <v>1.5918000000000001</v>
      </c>
      <c r="K9451" s="1">
        <f>(Таблица1[[#This Row],[Столбец7]]-Таблица1[[#This Row],[Столбец4]])*10000</f>
        <v>1.0000000000021103</v>
      </c>
    </row>
    <row r="9452" spans="1:11" x14ac:dyDescent="0.2">
      <c r="A9452">
        <v>2008</v>
      </c>
      <c r="B9452" t="str">
        <f>CONCATENATE("01.","01",".",Таблица1[[#This Row],[Столбец1]])</f>
        <v>01.01.2008</v>
      </c>
      <c r="C9452" t="str">
        <f>CONCATENATE(Таблица1[[#This Row],[Столбец3]],".",Таблица1[[#This Row],[Столбец2]],".",Таблица1[[#This Row],[Столбец1]])</f>
        <v>9.4.2008</v>
      </c>
      <c r="D9452">
        <f>DAYS360(Таблица1[[#This Row],[Столбец13]],Таблица1[[#This Row],[Столбец14]],TRUE)+1</f>
        <v>99</v>
      </c>
      <c r="E9452">
        <v>4</v>
      </c>
      <c r="F9452">
        <v>9</v>
      </c>
      <c r="G9452" s="1">
        <f t="shared" si="147"/>
        <v>1.5918000000000001</v>
      </c>
      <c r="H9452" s="1">
        <v>1.6140000000000001</v>
      </c>
      <c r="I9452" s="1">
        <v>1.5896999999999999</v>
      </c>
      <c r="J9452" s="1">
        <v>1.6127</v>
      </c>
      <c r="K9452" s="1">
        <f>(Таблица1[[#This Row],[Столбец7]]-Таблица1[[#This Row],[Столбец4]])*10000</f>
        <v>208.99999999999918</v>
      </c>
    </row>
    <row r="9453" spans="1:11" x14ac:dyDescent="0.2">
      <c r="A9453">
        <v>2008</v>
      </c>
      <c r="B9453" t="str">
        <f>CONCATENATE("01.","01",".",Таблица1[[#This Row],[Столбец1]])</f>
        <v>01.01.2008</v>
      </c>
      <c r="C9453" t="str">
        <f>CONCATENATE(Таблица1[[#This Row],[Столбец3]],".",Таблица1[[#This Row],[Столбец2]],".",Таблица1[[#This Row],[Столбец1]])</f>
        <v>10.4.2008</v>
      </c>
      <c r="D9453">
        <f>DAYS360(Таблица1[[#This Row],[Столбец13]],Таблица1[[#This Row],[Столбец14]],TRUE)+1</f>
        <v>100</v>
      </c>
      <c r="E9453">
        <v>4</v>
      </c>
      <c r="F9453">
        <v>10</v>
      </c>
      <c r="G9453" s="1">
        <f t="shared" si="147"/>
        <v>1.6127</v>
      </c>
      <c r="H9453" s="1">
        <v>1.6194999999999999</v>
      </c>
      <c r="I9453" s="1">
        <v>1.599</v>
      </c>
      <c r="J9453" s="1">
        <v>1.6052</v>
      </c>
      <c r="K9453" s="1">
        <f>(Таблица1[[#This Row],[Столбец7]]-Таблица1[[#This Row],[Столбец4]])*10000</f>
        <v>-75.000000000000625</v>
      </c>
    </row>
    <row r="9454" spans="1:11" x14ac:dyDescent="0.2">
      <c r="A9454">
        <v>2008</v>
      </c>
      <c r="B9454" t="str">
        <f>CONCATENATE("01.","01",".",Таблица1[[#This Row],[Столбец1]])</f>
        <v>01.01.2008</v>
      </c>
      <c r="C9454" t="str">
        <f>CONCATENATE(Таблица1[[#This Row],[Столбец3]],".",Таблица1[[#This Row],[Столбец2]],".",Таблица1[[#This Row],[Столбец1]])</f>
        <v>11.4.2008</v>
      </c>
      <c r="D9454">
        <f>DAYS360(Таблица1[[#This Row],[Столбец13]],Таблица1[[#This Row],[Столбец14]],TRUE)+1</f>
        <v>101</v>
      </c>
      <c r="E9454">
        <v>4</v>
      </c>
      <c r="F9454">
        <v>11</v>
      </c>
      <c r="G9454" s="1">
        <f t="shared" si="147"/>
        <v>1.6052</v>
      </c>
      <c r="H9454" s="1">
        <v>1.6207</v>
      </c>
      <c r="I9454" s="1">
        <v>1.6011</v>
      </c>
      <c r="J9454" s="1">
        <v>1.6187</v>
      </c>
      <c r="K9454" s="1">
        <f>(Таблица1[[#This Row],[Столбец7]]-Таблица1[[#This Row],[Столбец4]])*10000</f>
        <v>135.00000000000068</v>
      </c>
    </row>
    <row r="9455" spans="1:11" x14ac:dyDescent="0.2">
      <c r="A9455">
        <v>2008</v>
      </c>
      <c r="B9455" t="str">
        <f>CONCATENATE("01.","01",".",Таблица1[[#This Row],[Столбец1]])</f>
        <v>01.01.2008</v>
      </c>
      <c r="C9455" t="str">
        <f>CONCATENATE(Таблица1[[#This Row],[Столбец3]],".",Таблица1[[#This Row],[Столбец2]],".",Таблица1[[#This Row],[Столбец1]])</f>
        <v>14.4.2008</v>
      </c>
      <c r="D9455">
        <f>DAYS360(Таблица1[[#This Row],[Столбец13]],Таблица1[[#This Row],[Столбец14]],TRUE)+1</f>
        <v>104</v>
      </c>
      <c r="E9455">
        <v>4</v>
      </c>
      <c r="F9455">
        <v>14</v>
      </c>
      <c r="G9455" s="1">
        <f t="shared" si="147"/>
        <v>1.6187</v>
      </c>
      <c r="H9455" s="1">
        <v>1.6254</v>
      </c>
      <c r="I9455" s="1">
        <v>1.6051</v>
      </c>
      <c r="J9455" s="1">
        <v>1.6121000000000001</v>
      </c>
      <c r="K9455" s="1">
        <f>(Таблица1[[#This Row],[Столбец7]]-Таблица1[[#This Row],[Столбец4]])*10000</f>
        <v>-65.999999999999389</v>
      </c>
    </row>
    <row r="9456" spans="1:11" x14ac:dyDescent="0.2">
      <c r="A9456">
        <v>2008</v>
      </c>
      <c r="B9456" t="str">
        <f>CONCATENATE("01.","01",".",Таблица1[[#This Row],[Столбец1]])</f>
        <v>01.01.2008</v>
      </c>
      <c r="C9456" t="str">
        <f>CONCATENATE(Таблица1[[#This Row],[Столбец3]],".",Таблица1[[#This Row],[Столбец2]],".",Таблица1[[#This Row],[Столбец1]])</f>
        <v>15.4.2008</v>
      </c>
      <c r="D9456">
        <f>DAYS360(Таблица1[[#This Row],[Столбец13]],Таблица1[[#This Row],[Столбец14]],TRUE)+1</f>
        <v>105</v>
      </c>
      <c r="E9456">
        <v>4</v>
      </c>
      <c r="F9456">
        <v>15</v>
      </c>
      <c r="G9456" s="1">
        <f t="shared" si="147"/>
        <v>1.6121000000000001</v>
      </c>
      <c r="H9456" s="1">
        <v>1.623</v>
      </c>
      <c r="I9456" s="1">
        <v>1.6043000000000001</v>
      </c>
      <c r="J9456" s="1">
        <v>1.6066</v>
      </c>
      <c r="K9456" s="1">
        <f>(Таблица1[[#This Row],[Столбец7]]-Таблица1[[#This Row],[Столбец4]])*10000</f>
        <v>-55.000000000000604</v>
      </c>
    </row>
    <row r="9457" spans="1:11" x14ac:dyDescent="0.2">
      <c r="A9457">
        <v>2008</v>
      </c>
      <c r="B9457" t="str">
        <f>CONCATENATE("01.","01",".",Таблица1[[#This Row],[Столбец1]])</f>
        <v>01.01.2008</v>
      </c>
      <c r="C9457" t="str">
        <f>CONCATENATE(Таблица1[[#This Row],[Столбец3]],".",Таблица1[[#This Row],[Столбец2]],".",Таблица1[[#This Row],[Столбец1]])</f>
        <v>16.4.2008</v>
      </c>
      <c r="D9457">
        <f>DAYS360(Таблица1[[#This Row],[Столбец13]],Таблица1[[#This Row],[Столбец14]],TRUE)+1</f>
        <v>106</v>
      </c>
      <c r="E9457">
        <v>4</v>
      </c>
      <c r="F9457">
        <v>16</v>
      </c>
      <c r="G9457" s="1">
        <f t="shared" si="147"/>
        <v>1.6066</v>
      </c>
      <c r="H9457" s="1">
        <v>1.6107</v>
      </c>
      <c r="I9457" s="1">
        <v>1.5945</v>
      </c>
      <c r="J9457" s="1">
        <v>1.5948</v>
      </c>
      <c r="K9457" s="1">
        <f>(Таблица1[[#This Row],[Столбец7]]-Таблица1[[#This Row],[Столбец4]])*10000</f>
        <v>-118.00000000000033</v>
      </c>
    </row>
    <row r="9458" spans="1:11" x14ac:dyDescent="0.2">
      <c r="A9458">
        <v>2008</v>
      </c>
      <c r="B9458" t="str">
        <f>CONCATENATE("01.","01",".",Таблица1[[#This Row],[Столбец1]])</f>
        <v>01.01.2008</v>
      </c>
      <c r="C9458" t="str">
        <f>CONCATENATE(Таблица1[[#This Row],[Столбец3]],".",Таблица1[[#This Row],[Столбец2]],".",Таблица1[[#This Row],[Столбец1]])</f>
        <v>17.4.2008</v>
      </c>
      <c r="D9458">
        <f>DAYS360(Таблица1[[#This Row],[Столбец13]],Таблица1[[#This Row],[Столбец14]],TRUE)+1</f>
        <v>107</v>
      </c>
      <c r="E9458">
        <v>4</v>
      </c>
      <c r="F9458">
        <v>17</v>
      </c>
      <c r="G9458" s="1">
        <f t="shared" si="147"/>
        <v>1.5948</v>
      </c>
      <c r="H9458" s="1">
        <v>1.6140000000000001</v>
      </c>
      <c r="I9458" s="1">
        <v>1.5868</v>
      </c>
      <c r="J9458" s="1">
        <v>1.6057999999999999</v>
      </c>
      <c r="K9458" s="1">
        <f>(Таблица1[[#This Row],[Столбец7]]-Таблица1[[#This Row],[Столбец4]])*10000</f>
        <v>109.99999999999899</v>
      </c>
    </row>
    <row r="9459" spans="1:11" x14ac:dyDescent="0.2">
      <c r="A9459">
        <v>2008</v>
      </c>
      <c r="B9459" t="str">
        <f>CONCATENATE("01.","01",".",Таблица1[[#This Row],[Столбец1]])</f>
        <v>01.01.2008</v>
      </c>
      <c r="C9459" t="str">
        <f>CONCATENATE(Таблица1[[#This Row],[Столбец3]],".",Таблица1[[#This Row],[Столбец2]],".",Таблица1[[#This Row],[Столбец1]])</f>
        <v>18.4.2008</v>
      </c>
      <c r="D9459">
        <f>DAYS360(Таблица1[[#This Row],[Столбец13]],Таблица1[[#This Row],[Столбец14]],TRUE)+1</f>
        <v>108</v>
      </c>
      <c r="E9459">
        <v>4</v>
      </c>
      <c r="F9459">
        <v>18</v>
      </c>
      <c r="G9459" s="1">
        <f t="shared" si="147"/>
        <v>1.6057999999999999</v>
      </c>
      <c r="H9459" s="1">
        <v>1.6082000000000001</v>
      </c>
      <c r="I9459" s="1">
        <v>1.5793999999999999</v>
      </c>
      <c r="J9459" s="1">
        <v>1.5879000000000001</v>
      </c>
      <c r="K9459" s="1">
        <f>(Таблица1[[#This Row],[Столбец7]]-Таблица1[[#This Row],[Столбец4]])*10000</f>
        <v>-178.99999999999804</v>
      </c>
    </row>
    <row r="9460" spans="1:11" x14ac:dyDescent="0.2">
      <c r="A9460">
        <v>2008</v>
      </c>
      <c r="B9460" t="str">
        <f>CONCATENATE("01.","01",".",Таблица1[[#This Row],[Столбец1]])</f>
        <v>01.01.2008</v>
      </c>
      <c r="C9460" t="str">
        <f>CONCATENATE(Таблица1[[#This Row],[Столбец3]],".",Таблица1[[#This Row],[Столбец2]],".",Таблица1[[#This Row],[Столбец1]])</f>
        <v>21.4.2008</v>
      </c>
      <c r="D9460">
        <f>DAYS360(Таблица1[[#This Row],[Столбец13]],Таблица1[[#This Row],[Столбец14]],TRUE)+1</f>
        <v>111</v>
      </c>
      <c r="E9460">
        <v>4</v>
      </c>
      <c r="F9460">
        <v>21</v>
      </c>
      <c r="G9460" s="1">
        <f t="shared" si="147"/>
        <v>1.5879000000000001</v>
      </c>
      <c r="H9460" s="1">
        <v>1.6036999999999999</v>
      </c>
      <c r="I9460" s="1">
        <v>1.5854999999999999</v>
      </c>
      <c r="J9460" s="1">
        <v>1.5996999999999999</v>
      </c>
      <c r="K9460" s="1">
        <f>(Таблица1[[#This Row],[Столбец7]]-Таблица1[[#This Row],[Столбец4]])*10000</f>
        <v>117.99999999999811</v>
      </c>
    </row>
    <row r="9461" spans="1:11" x14ac:dyDescent="0.2">
      <c r="A9461">
        <v>2008</v>
      </c>
      <c r="B9461" t="str">
        <f>CONCATENATE("01.","01",".",Таблица1[[#This Row],[Столбец1]])</f>
        <v>01.01.2008</v>
      </c>
      <c r="C9461" t="str">
        <f>CONCATENATE(Таблица1[[#This Row],[Столбец3]],".",Таблица1[[#This Row],[Столбец2]],".",Таблица1[[#This Row],[Столбец1]])</f>
        <v>22.4.2008</v>
      </c>
      <c r="D9461">
        <f>DAYS360(Таблица1[[#This Row],[Столбец13]],Таблица1[[#This Row],[Столбец14]],TRUE)+1</f>
        <v>112</v>
      </c>
      <c r="E9461">
        <v>4</v>
      </c>
      <c r="F9461">
        <v>22</v>
      </c>
      <c r="G9461" s="1">
        <f t="shared" si="147"/>
        <v>1.5996999999999999</v>
      </c>
      <c r="H9461" s="1">
        <v>1.6153999999999999</v>
      </c>
      <c r="I9461" s="1">
        <v>1.5963000000000001</v>
      </c>
      <c r="J9461" s="1">
        <v>1.611</v>
      </c>
      <c r="K9461" s="1">
        <f>(Таблица1[[#This Row],[Столбец7]]-Таблица1[[#This Row],[Столбец4]])*10000</f>
        <v>113.00000000000088</v>
      </c>
    </row>
    <row r="9462" spans="1:11" x14ac:dyDescent="0.2">
      <c r="A9462">
        <v>2008</v>
      </c>
      <c r="B9462" t="str">
        <f>CONCATENATE("01.","01",".",Таблица1[[#This Row],[Столбец1]])</f>
        <v>01.01.2008</v>
      </c>
      <c r="C9462" t="str">
        <f>CONCATENATE(Таблица1[[#This Row],[Столбец3]],".",Таблица1[[#This Row],[Столбец2]],".",Таблица1[[#This Row],[Столбец1]])</f>
        <v>23.4.2008</v>
      </c>
      <c r="D9462">
        <f>DAYS360(Таблица1[[#This Row],[Столбец13]],Таблица1[[#This Row],[Столбец14]],TRUE)+1</f>
        <v>113</v>
      </c>
      <c r="E9462">
        <v>4</v>
      </c>
      <c r="F9462">
        <v>23</v>
      </c>
      <c r="G9462" s="1">
        <f t="shared" si="147"/>
        <v>1.611</v>
      </c>
      <c r="H9462" s="1">
        <v>1.6262000000000001</v>
      </c>
      <c r="I9462" s="1">
        <v>1.6049</v>
      </c>
      <c r="J9462" s="1">
        <v>1.6152</v>
      </c>
      <c r="K9462" s="1">
        <f>(Таблица1[[#This Row],[Столбец7]]-Таблица1[[#This Row],[Столбец4]])*10000</f>
        <v>41.999999999999815</v>
      </c>
    </row>
    <row r="9463" spans="1:11" x14ac:dyDescent="0.2">
      <c r="A9463">
        <v>2008</v>
      </c>
      <c r="B9463" t="str">
        <f>CONCATENATE("01.","01",".",Таблица1[[#This Row],[Столбец1]])</f>
        <v>01.01.2008</v>
      </c>
      <c r="C9463" t="str">
        <f>CONCATENATE(Таблица1[[#This Row],[Столбец3]],".",Таблица1[[#This Row],[Столбец2]],".",Таблица1[[#This Row],[Столбец1]])</f>
        <v>24.4.2008</v>
      </c>
      <c r="D9463">
        <f>DAYS360(Таблица1[[#This Row],[Столбец13]],Таблица1[[#This Row],[Столбец14]],TRUE)+1</f>
        <v>114</v>
      </c>
      <c r="E9463">
        <v>4</v>
      </c>
      <c r="F9463">
        <v>24</v>
      </c>
      <c r="G9463" s="1">
        <f t="shared" si="147"/>
        <v>1.6152</v>
      </c>
      <c r="H9463" s="1">
        <v>1.6168</v>
      </c>
      <c r="I9463" s="1">
        <v>1.5846</v>
      </c>
      <c r="J9463" s="1">
        <v>1.5906</v>
      </c>
      <c r="K9463" s="1">
        <f>(Таблица1[[#This Row],[Столбец7]]-Таблица1[[#This Row],[Столбец4]])*10000</f>
        <v>-245.99999999999955</v>
      </c>
    </row>
    <row r="9464" spans="1:11" x14ac:dyDescent="0.2">
      <c r="A9464">
        <v>2008</v>
      </c>
      <c r="B9464" t="str">
        <f>CONCATENATE("01.","01",".",Таблица1[[#This Row],[Столбец1]])</f>
        <v>01.01.2008</v>
      </c>
      <c r="C9464" t="str">
        <f>CONCATENATE(Таблица1[[#This Row],[Столбец3]],".",Таблица1[[#This Row],[Столбец2]],".",Таблица1[[#This Row],[Столбец1]])</f>
        <v>25.4.2008</v>
      </c>
      <c r="D9464">
        <f>DAYS360(Таблица1[[#This Row],[Столбец13]],Таблица1[[#This Row],[Столбец14]],TRUE)+1</f>
        <v>115</v>
      </c>
      <c r="E9464">
        <v>4</v>
      </c>
      <c r="F9464">
        <v>25</v>
      </c>
      <c r="G9464" s="1">
        <f t="shared" si="147"/>
        <v>1.5906</v>
      </c>
      <c r="H9464" s="1">
        <v>1.5944</v>
      </c>
      <c r="I9464" s="1">
        <v>1.5819000000000001</v>
      </c>
      <c r="J9464" s="1">
        <v>1.5838000000000001</v>
      </c>
      <c r="K9464" s="1">
        <f>(Таблица1[[#This Row],[Столбец7]]-Таблица1[[#This Row],[Столбец4]])*10000</f>
        <v>-67.999999999999176</v>
      </c>
    </row>
    <row r="9465" spans="1:11" x14ac:dyDescent="0.2">
      <c r="A9465">
        <v>2008</v>
      </c>
      <c r="B9465" t="str">
        <f>CONCATENATE("01.","01",".",Таблица1[[#This Row],[Столбец1]])</f>
        <v>01.01.2008</v>
      </c>
      <c r="C9465" t="str">
        <f>CONCATENATE(Таблица1[[#This Row],[Столбец3]],".",Таблица1[[#This Row],[Столбец2]],".",Таблица1[[#This Row],[Столбец1]])</f>
        <v>28.4.2008</v>
      </c>
      <c r="D9465">
        <f>DAYS360(Таблица1[[#This Row],[Столбец13]],Таблица1[[#This Row],[Столбец14]],TRUE)+1</f>
        <v>118</v>
      </c>
      <c r="E9465">
        <v>4</v>
      </c>
      <c r="F9465">
        <v>28</v>
      </c>
      <c r="G9465" s="1">
        <f t="shared" si="147"/>
        <v>1.5838000000000001</v>
      </c>
      <c r="H9465" s="1">
        <v>1.5926</v>
      </c>
      <c r="I9465" s="1">
        <v>1.5717000000000001</v>
      </c>
      <c r="J9465" s="1">
        <v>1.5862000000000001</v>
      </c>
      <c r="K9465" s="1">
        <f>(Таблица1[[#This Row],[Столбец7]]-Таблица1[[#This Row],[Столбец4]])*10000</f>
        <v>23.999999999999577</v>
      </c>
    </row>
    <row r="9466" spans="1:11" x14ac:dyDescent="0.2">
      <c r="A9466">
        <v>2008</v>
      </c>
      <c r="B9466" t="str">
        <f>CONCATENATE("01.","01",".",Таблица1[[#This Row],[Столбец1]])</f>
        <v>01.01.2008</v>
      </c>
      <c r="C9466" t="str">
        <f>CONCATENATE(Таблица1[[#This Row],[Столбец3]],".",Таблица1[[#This Row],[Столбец2]],".",Таблица1[[#This Row],[Столбец1]])</f>
        <v>29.4.2008</v>
      </c>
      <c r="D9466">
        <f>DAYS360(Таблица1[[#This Row],[Столбец13]],Таблица1[[#This Row],[Столбец14]],TRUE)+1</f>
        <v>119</v>
      </c>
      <c r="E9466">
        <v>4</v>
      </c>
      <c r="F9466">
        <v>29</v>
      </c>
      <c r="G9466" s="1">
        <f t="shared" si="147"/>
        <v>1.5862000000000001</v>
      </c>
      <c r="H9466" s="1">
        <v>1.5874999999999999</v>
      </c>
      <c r="I9466" s="1">
        <v>1.5730999999999999</v>
      </c>
      <c r="J9466" s="1">
        <v>1.577</v>
      </c>
      <c r="K9466" s="1">
        <f>(Таблица1[[#This Row],[Столбец7]]-Таблица1[[#This Row],[Столбец4]])*10000</f>
        <v>-92.000000000000966</v>
      </c>
    </row>
    <row r="9467" spans="1:11" x14ac:dyDescent="0.2">
      <c r="A9467">
        <v>2008</v>
      </c>
      <c r="B9467" t="str">
        <f>CONCATENATE("01.","01",".",Таблица1[[#This Row],[Столбец1]])</f>
        <v>01.01.2008</v>
      </c>
      <c r="C9467" t="str">
        <f>CONCATENATE(Таблица1[[#This Row],[Столбец3]],".",Таблица1[[#This Row],[Столбец2]],".",Таблица1[[#This Row],[Столбец1]])</f>
        <v>30.4.2008</v>
      </c>
      <c r="D9467">
        <f>DAYS360(Таблица1[[#This Row],[Столбец13]],Таблица1[[#This Row],[Столбец14]],TRUE)+1</f>
        <v>120</v>
      </c>
      <c r="E9467">
        <v>4</v>
      </c>
      <c r="F9467">
        <v>30</v>
      </c>
      <c r="G9467" s="1">
        <f t="shared" si="147"/>
        <v>1.577</v>
      </c>
      <c r="H9467" s="1">
        <v>1.5819000000000001</v>
      </c>
      <c r="I9467" s="1">
        <v>1.5617000000000001</v>
      </c>
      <c r="J9467" s="1">
        <v>1.5713999999999999</v>
      </c>
      <c r="K9467" s="1">
        <f>(Таблица1[[#This Row],[Столбец7]]-Таблица1[[#This Row],[Столбец4]])*10000</f>
        <v>-56.000000000000497</v>
      </c>
    </row>
    <row r="9468" spans="1:11" x14ac:dyDescent="0.2">
      <c r="A9468">
        <v>2008</v>
      </c>
      <c r="B9468" t="str">
        <f>CONCATENATE("01.","01",".",Таблица1[[#This Row],[Столбец1]])</f>
        <v>01.01.2008</v>
      </c>
      <c r="C9468" t="str">
        <f>CONCATENATE(Таблица1[[#This Row],[Столбец3]],".",Таблица1[[#This Row],[Столбец2]],".",Таблица1[[#This Row],[Столбец1]])</f>
        <v>1.5.2008</v>
      </c>
      <c r="D9468">
        <f>DAYS360(Таблица1[[#This Row],[Столбец13]],Таблица1[[#This Row],[Столбец14]],TRUE)+1</f>
        <v>121</v>
      </c>
      <c r="E9468">
        <v>5</v>
      </c>
      <c r="F9468">
        <v>1</v>
      </c>
      <c r="G9468" s="1">
        <f t="shared" si="147"/>
        <v>1.5713999999999999</v>
      </c>
      <c r="H9468" s="1">
        <v>1.5807</v>
      </c>
      <c r="I9468" s="1">
        <v>1.5641</v>
      </c>
      <c r="J9468" s="1">
        <v>1.5767</v>
      </c>
      <c r="K9468" s="1">
        <f>(Таблица1[[#This Row],[Столбец7]]-Таблица1[[#This Row],[Столбец4]])*10000</f>
        <v>53.000000000000824</v>
      </c>
    </row>
    <row r="9469" spans="1:11" x14ac:dyDescent="0.2">
      <c r="A9469">
        <v>2008</v>
      </c>
      <c r="B9469" t="str">
        <f>CONCATENATE("01.","01",".",Таблица1[[#This Row],[Столбец1]])</f>
        <v>01.01.2008</v>
      </c>
      <c r="C9469" t="str">
        <f>CONCATENATE(Таблица1[[#This Row],[Столбец3]],".",Таблица1[[#This Row],[Столбец2]],".",Таблица1[[#This Row],[Столбец1]])</f>
        <v>2.5.2008</v>
      </c>
      <c r="D9469">
        <f>DAYS360(Таблица1[[#This Row],[Столбец13]],Таблица1[[#This Row],[Столбец14]],TRUE)+1</f>
        <v>122</v>
      </c>
      <c r="E9469">
        <v>5</v>
      </c>
      <c r="F9469">
        <v>2</v>
      </c>
      <c r="G9469" s="1">
        <f t="shared" si="147"/>
        <v>1.5767</v>
      </c>
      <c r="H9469" s="1">
        <v>1.5805</v>
      </c>
      <c r="I9469" s="1">
        <v>1.5643</v>
      </c>
      <c r="J9469" s="1">
        <v>1.5722</v>
      </c>
      <c r="K9469" s="1">
        <f>(Таблица1[[#This Row],[Столбец7]]-Таблица1[[#This Row],[Столбец4]])*10000</f>
        <v>-44.999999999999488</v>
      </c>
    </row>
    <row r="9470" spans="1:11" x14ac:dyDescent="0.2">
      <c r="A9470">
        <v>2008</v>
      </c>
      <c r="B9470" t="str">
        <f>CONCATENATE("01.","01",".",Таблица1[[#This Row],[Столбец1]])</f>
        <v>01.01.2008</v>
      </c>
      <c r="C9470" t="str">
        <f>CONCATENATE(Таблица1[[#This Row],[Столбец3]],".",Таблица1[[#This Row],[Столбец2]],".",Таблица1[[#This Row],[Столбец1]])</f>
        <v>5.5.2008</v>
      </c>
      <c r="D9470">
        <f>DAYS360(Таблица1[[#This Row],[Столбец13]],Таблица1[[#This Row],[Столбец14]],TRUE)+1</f>
        <v>125</v>
      </c>
      <c r="E9470">
        <v>5</v>
      </c>
      <c r="F9470">
        <v>5</v>
      </c>
      <c r="G9470" s="1">
        <f t="shared" si="147"/>
        <v>1.5722</v>
      </c>
      <c r="H9470" s="1">
        <v>1.5772999999999999</v>
      </c>
      <c r="I9470" s="1">
        <v>1.5669</v>
      </c>
      <c r="J9470" s="1">
        <v>1.5686</v>
      </c>
      <c r="K9470" s="1">
        <f>(Таблица1[[#This Row],[Столбец7]]-Таблица1[[#This Row],[Столбец4]])*10000</f>
        <v>-36.000000000000476</v>
      </c>
    </row>
    <row r="9471" spans="1:11" x14ac:dyDescent="0.2">
      <c r="A9471">
        <v>2008</v>
      </c>
      <c r="B9471" t="str">
        <f>CONCATENATE("01.","01",".",Таблица1[[#This Row],[Столбец1]])</f>
        <v>01.01.2008</v>
      </c>
      <c r="C9471" t="str">
        <f>CONCATENATE(Таблица1[[#This Row],[Столбец3]],".",Таблица1[[#This Row],[Столбец2]],".",Таблица1[[#This Row],[Столбец1]])</f>
        <v>6.5.2008</v>
      </c>
      <c r="D9471">
        <f>DAYS360(Таблица1[[#This Row],[Столбец13]],Таблица1[[#This Row],[Столбец14]],TRUE)+1</f>
        <v>126</v>
      </c>
      <c r="E9471">
        <v>5</v>
      </c>
      <c r="F9471">
        <v>6</v>
      </c>
      <c r="G9471" s="1">
        <f t="shared" si="147"/>
        <v>1.5686</v>
      </c>
      <c r="H9471" s="1">
        <v>1.5769</v>
      </c>
      <c r="I9471" s="1">
        <v>1.5529999999999999</v>
      </c>
      <c r="J9471" s="1">
        <v>1.5565</v>
      </c>
      <c r="K9471" s="1">
        <f>(Таблица1[[#This Row],[Столбец7]]-Таблица1[[#This Row],[Столбец4]])*10000</f>
        <v>-121</v>
      </c>
    </row>
    <row r="9472" spans="1:11" x14ac:dyDescent="0.2">
      <c r="A9472">
        <v>2008</v>
      </c>
      <c r="B9472" t="str">
        <f>CONCATENATE("01.","01",".",Таблица1[[#This Row],[Столбец1]])</f>
        <v>01.01.2008</v>
      </c>
      <c r="C9472" t="str">
        <f>CONCATENATE(Таблица1[[#This Row],[Столбец3]],".",Таблица1[[#This Row],[Столбец2]],".",Таблица1[[#This Row],[Столбец1]])</f>
        <v>7.5.2008</v>
      </c>
      <c r="D9472">
        <f>DAYS360(Таблица1[[#This Row],[Столбец13]],Таблица1[[#This Row],[Столбец14]],TRUE)+1</f>
        <v>127</v>
      </c>
      <c r="E9472">
        <v>5</v>
      </c>
      <c r="F9472">
        <v>7</v>
      </c>
      <c r="G9472" s="1">
        <f t="shared" si="147"/>
        <v>1.5565</v>
      </c>
      <c r="H9472" s="1">
        <v>1.5583</v>
      </c>
      <c r="I9472" s="1">
        <v>1.5390999999999999</v>
      </c>
      <c r="J9472" s="1">
        <v>1.5539000000000001</v>
      </c>
      <c r="K9472" s="1">
        <f>(Таблица1[[#This Row],[Столбец7]]-Таблица1[[#This Row],[Столбец4]])*10000</f>
        <v>-25.999999999999357</v>
      </c>
    </row>
    <row r="9473" spans="1:11" x14ac:dyDescent="0.2">
      <c r="A9473">
        <v>2008</v>
      </c>
      <c r="B9473" t="str">
        <f>CONCATENATE("01.","01",".",Таблица1[[#This Row],[Столбец1]])</f>
        <v>01.01.2008</v>
      </c>
      <c r="C9473" t="str">
        <f>CONCATENATE(Таблица1[[#This Row],[Столбец3]],".",Таблица1[[#This Row],[Столбец2]],".",Таблица1[[#This Row],[Столбец1]])</f>
        <v>8.5.2008</v>
      </c>
      <c r="D9473">
        <f>DAYS360(Таблица1[[#This Row],[Столбец13]],Таблица1[[#This Row],[Столбец14]],TRUE)+1</f>
        <v>128</v>
      </c>
      <c r="E9473">
        <v>5</v>
      </c>
      <c r="F9473">
        <v>8</v>
      </c>
      <c r="G9473" s="1">
        <f t="shared" si="147"/>
        <v>1.5539000000000001</v>
      </c>
      <c r="H9473" s="1">
        <v>1.5674999999999999</v>
      </c>
      <c r="I9473" s="1">
        <v>1.5447</v>
      </c>
      <c r="J9473" s="1">
        <v>1.5665</v>
      </c>
      <c r="K9473" s="1">
        <f>(Таблица1[[#This Row],[Столбец7]]-Таблица1[[#This Row],[Столбец4]])*10000</f>
        <v>125.99999999999945</v>
      </c>
    </row>
    <row r="9474" spans="1:11" x14ac:dyDescent="0.2">
      <c r="A9474">
        <v>2008</v>
      </c>
      <c r="B9474" t="str">
        <f>CONCATENATE("01.","01",".",Таблица1[[#This Row],[Столбец1]])</f>
        <v>01.01.2008</v>
      </c>
      <c r="C9474" t="str">
        <f>CONCATENATE(Таблица1[[#This Row],[Столбец3]],".",Таблица1[[#This Row],[Столбец2]],".",Таблица1[[#This Row],[Столбец1]])</f>
        <v>9.5.2008</v>
      </c>
      <c r="D9474">
        <f>DAYS360(Таблица1[[#This Row],[Столбец13]],Таблица1[[#This Row],[Столбец14]],TRUE)+1</f>
        <v>129</v>
      </c>
      <c r="E9474">
        <v>5</v>
      </c>
      <c r="F9474">
        <v>9</v>
      </c>
      <c r="G9474" s="1">
        <f t="shared" ref="G9474:G9537" si="148">J9473</f>
        <v>1.5665</v>
      </c>
      <c r="H9474" s="1">
        <v>1.5679000000000001</v>
      </c>
      <c r="I9474" s="1">
        <v>1.5498000000000001</v>
      </c>
      <c r="J9474" s="1">
        <v>1.5556000000000001</v>
      </c>
      <c r="K9474" s="1">
        <f>(Таблица1[[#This Row],[Столбец7]]-Таблица1[[#This Row],[Столбец4]])*10000</f>
        <v>-108.99999999999909</v>
      </c>
    </row>
    <row r="9475" spans="1:11" x14ac:dyDescent="0.2">
      <c r="A9475">
        <v>2008</v>
      </c>
      <c r="B9475" t="str">
        <f>CONCATENATE("01.","01",".",Таблица1[[#This Row],[Столбец1]])</f>
        <v>01.01.2008</v>
      </c>
      <c r="C9475" t="str">
        <f>CONCATENATE(Таблица1[[#This Row],[Столбец3]],".",Таблица1[[#This Row],[Столбец2]],".",Таблица1[[#This Row],[Столбец1]])</f>
        <v>12.5.2008</v>
      </c>
      <c r="D9475">
        <f>DAYS360(Таблица1[[#This Row],[Столбец13]],Таблица1[[#This Row],[Столбец14]],TRUE)+1</f>
        <v>132</v>
      </c>
      <c r="E9475">
        <v>5</v>
      </c>
      <c r="F9475">
        <v>12</v>
      </c>
      <c r="G9475" s="1">
        <f t="shared" si="148"/>
        <v>1.5556000000000001</v>
      </c>
      <c r="H9475" s="1">
        <v>1.5629999999999999</v>
      </c>
      <c r="I9475" s="1">
        <v>1.5504</v>
      </c>
      <c r="J9475" s="1">
        <v>1.5624</v>
      </c>
      <c r="K9475" s="1">
        <f>(Таблица1[[#This Row],[Столбец7]]-Таблица1[[#This Row],[Столбец4]])*10000</f>
        <v>67.999999999999176</v>
      </c>
    </row>
    <row r="9476" spans="1:11" x14ac:dyDescent="0.2">
      <c r="A9476">
        <v>2008</v>
      </c>
      <c r="B9476" t="str">
        <f>CONCATENATE("01.","01",".",Таблица1[[#This Row],[Столбец1]])</f>
        <v>01.01.2008</v>
      </c>
      <c r="C9476" t="str">
        <f>CONCATENATE(Таблица1[[#This Row],[Столбец3]],".",Таблица1[[#This Row],[Столбец2]],".",Таблица1[[#This Row],[Столбец1]])</f>
        <v>13.5.2008</v>
      </c>
      <c r="D9476">
        <f>DAYS360(Таблица1[[#This Row],[Столбец13]],Таблица1[[#This Row],[Столбец14]],TRUE)+1</f>
        <v>133</v>
      </c>
      <c r="E9476">
        <v>5</v>
      </c>
      <c r="F9476">
        <v>13</v>
      </c>
      <c r="G9476" s="1">
        <f t="shared" si="148"/>
        <v>1.5624</v>
      </c>
      <c r="H9476" s="1">
        <v>1.5663</v>
      </c>
      <c r="I9476" s="1">
        <v>1.5483</v>
      </c>
      <c r="J9476" s="1">
        <v>1.5521</v>
      </c>
      <c r="K9476" s="1">
        <f>(Таблица1[[#This Row],[Столбец7]]-Таблица1[[#This Row],[Столбец4]])*10000</f>
        <v>-102.99999999999976</v>
      </c>
    </row>
    <row r="9477" spans="1:11" x14ac:dyDescent="0.2">
      <c r="A9477">
        <v>2008</v>
      </c>
      <c r="B9477" t="str">
        <f>CONCATENATE("01.","01",".",Таблица1[[#This Row],[Столбец1]])</f>
        <v>01.01.2008</v>
      </c>
      <c r="C9477" t="str">
        <f>CONCATENATE(Таблица1[[#This Row],[Столбец3]],".",Таблица1[[#This Row],[Столбец2]],".",Таблица1[[#This Row],[Столбец1]])</f>
        <v>14.5.2008</v>
      </c>
      <c r="D9477">
        <f>DAYS360(Таблица1[[#This Row],[Столбец13]],Таблица1[[#This Row],[Столбец14]],TRUE)+1</f>
        <v>134</v>
      </c>
      <c r="E9477">
        <v>5</v>
      </c>
      <c r="F9477">
        <v>14</v>
      </c>
      <c r="G9477" s="1">
        <f t="shared" si="148"/>
        <v>1.5521</v>
      </c>
      <c r="H9477" s="1">
        <v>1.5539000000000001</v>
      </c>
      <c r="I9477" s="1">
        <v>1.5387999999999999</v>
      </c>
      <c r="J9477" s="1">
        <v>1.5515000000000001</v>
      </c>
      <c r="K9477" s="1">
        <f>(Таблица1[[#This Row],[Столбец7]]-Таблица1[[#This Row],[Столбец4]])*10000</f>
        <v>-5.9999999999993392</v>
      </c>
    </row>
    <row r="9478" spans="1:11" x14ac:dyDescent="0.2">
      <c r="A9478">
        <v>2008</v>
      </c>
      <c r="B9478" t="str">
        <f>CONCATENATE("01.","01",".",Таблица1[[#This Row],[Столбец1]])</f>
        <v>01.01.2008</v>
      </c>
      <c r="C9478" t="str">
        <f>CONCATENATE(Таблица1[[#This Row],[Столбец3]],".",Таблица1[[#This Row],[Столбец2]],".",Таблица1[[#This Row],[Столбец1]])</f>
        <v>15.5.2008</v>
      </c>
      <c r="D9478">
        <f>DAYS360(Таблица1[[#This Row],[Столбец13]],Таблица1[[#This Row],[Столбец14]],TRUE)+1</f>
        <v>135</v>
      </c>
      <c r="E9478">
        <v>5</v>
      </c>
      <c r="F9478">
        <v>15</v>
      </c>
      <c r="G9478" s="1">
        <f t="shared" si="148"/>
        <v>1.5515000000000001</v>
      </c>
      <c r="H9478" s="1">
        <v>1.5576000000000001</v>
      </c>
      <c r="I9478" s="1">
        <v>1.5430999999999999</v>
      </c>
      <c r="J9478" s="1">
        <v>1.5447</v>
      </c>
      <c r="K9478" s="1">
        <f>(Таблица1[[#This Row],[Столбец7]]-Таблица1[[#This Row],[Столбец4]])*10000</f>
        <v>-68.000000000001393</v>
      </c>
    </row>
    <row r="9479" spans="1:11" x14ac:dyDescent="0.2">
      <c r="A9479">
        <v>2008</v>
      </c>
      <c r="B9479" t="str">
        <f>CONCATENATE("01.","01",".",Таблица1[[#This Row],[Столбец1]])</f>
        <v>01.01.2008</v>
      </c>
      <c r="C9479" t="str">
        <f>CONCATENATE(Таблица1[[#This Row],[Столбец3]],".",Таблица1[[#This Row],[Столбец2]],".",Таблица1[[#This Row],[Столбец1]])</f>
        <v>16.5.2008</v>
      </c>
      <c r="D9479">
        <f>DAYS360(Таблица1[[#This Row],[Столбец13]],Таблица1[[#This Row],[Столбец14]],TRUE)+1</f>
        <v>136</v>
      </c>
      <c r="E9479">
        <v>5</v>
      </c>
      <c r="F9479">
        <v>16</v>
      </c>
      <c r="G9479" s="1">
        <f t="shared" si="148"/>
        <v>1.5447</v>
      </c>
      <c r="H9479" s="1">
        <v>1.5599000000000001</v>
      </c>
      <c r="I9479" s="1">
        <v>1.5407999999999999</v>
      </c>
      <c r="J9479" s="1">
        <v>1.5557000000000001</v>
      </c>
      <c r="K9479" s="1">
        <f>(Таблица1[[#This Row],[Столбец7]]-Таблица1[[#This Row],[Столбец4]])*10000</f>
        <v>110.00000000000121</v>
      </c>
    </row>
    <row r="9480" spans="1:11" x14ac:dyDescent="0.2">
      <c r="A9480">
        <v>2008</v>
      </c>
      <c r="B9480" t="str">
        <f>CONCATENATE("01.","01",".",Таблица1[[#This Row],[Столбец1]])</f>
        <v>01.01.2008</v>
      </c>
      <c r="C9480" t="str">
        <f>CONCATENATE(Таблица1[[#This Row],[Столбец3]],".",Таблица1[[#This Row],[Столбец2]],".",Таблица1[[#This Row],[Столбец1]])</f>
        <v>19.5.2008</v>
      </c>
      <c r="D9480">
        <f>DAYS360(Таблица1[[#This Row],[Столбец13]],Таблица1[[#This Row],[Столбец14]],TRUE)+1</f>
        <v>139</v>
      </c>
      <c r="E9480">
        <v>5</v>
      </c>
      <c r="F9480">
        <v>19</v>
      </c>
      <c r="G9480" s="1">
        <f t="shared" si="148"/>
        <v>1.5557000000000001</v>
      </c>
      <c r="H9480" s="1">
        <v>1.5586</v>
      </c>
      <c r="I9480" s="1">
        <v>1.5356000000000001</v>
      </c>
      <c r="J9480" s="1">
        <v>1.5385</v>
      </c>
      <c r="K9480" s="1">
        <f>(Таблица1[[#This Row],[Столбец7]]-Таблица1[[#This Row],[Столбец4]])*10000</f>
        <v>-172.00000000000105</v>
      </c>
    </row>
    <row r="9481" spans="1:11" x14ac:dyDescent="0.2">
      <c r="A9481">
        <v>2008</v>
      </c>
      <c r="B9481" t="str">
        <f>CONCATENATE("01.","01",".",Таблица1[[#This Row],[Столбец1]])</f>
        <v>01.01.2008</v>
      </c>
      <c r="C9481" t="str">
        <f>CONCATENATE(Таблица1[[#This Row],[Столбец3]],".",Таблица1[[#This Row],[Столбец2]],".",Таблица1[[#This Row],[Столбец1]])</f>
        <v>20.5.2008</v>
      </c>
      <c r="D9481">
        <f>DAYS360(Таблица1[[#This Row],[Столбец13]],Таблица1[[#This Row],[Столбец14]],TRUE)+1</f>
        <v>140</v>
      </c>
      <c r="E9481">
        <v>5</v>
      </c>
      <c r="F9481">
        <v>20</v>
      </c>
      <c r="G9481" s="1">
        <f t="shared" si="148"/>
        <v>1.5385</v>
      </c>
      <c r="H9481" s="1">
        <v>1.5591999999999999</v>
      </c>
      <c r="I9481" s="1">
        <v>1.5371999999999999</v>
      </c>
      <c r="J9481" s="1">
        <v>1.5517000000000001</v>
      </c>
      <c r="K9481" s="1">
        <f>(Таблица1[[#This Row],[Столбец7]]-Таблица1[[#This Row],[Столбец4]])*10000</f>
        <v>132.00000000000099</v>
      </c>
    </row>
    <row r="9482" spans="1:11" x14ac:dyDescent="0.2">
      <c r="A9482">
        <v>2008</v>
      </c>
      <c r="B9482" t="str">
        <f>CONCATENATE("01.","01",".",Таблица1[[#This Row],[Столбец1]])</f>
        <v>01.01.2008</v>
      </c>
      <c r="C9482" t="str">
        <f>CONCATENATE(Таблица1[[#This Row],[Столбец3]],".",Таблица1[[#This Row],[Столбец2]],".",Таблица1[[#This Row],[Столбец1]])</f>
        <v>21.5.2008</v>
      </c>
      <c r="D9482">
        <f>DAYS360(Таблица1[[#This Row],[Столбец13]],Таблица1[[#This Row],[Столбец14]],TRUE)+1</f>
        <v>141</v>
      </c>
      <c r="E9482">
        <v>5</v>
      </c>
      <c r="F9482">
        <v>21</v>
      </c>
      <c r="G9482" s="1">
        <f t="shared" si="148"/>
        <v>1.5517000000000001</v>
      </c>
      <c r="H9482" s="1">
        <v>1.5585</v>
      </c>
      <c r="I9482" s="1">
        <v>1.5469999999999999</v>
      </c>
      <c r="J9482" s="1">
        <v>1.552</v>
      </c>
      <c r="K9482" s="1">
        <f>(Таблица1[[#This Row],[Столбец7]]-Таблица1[[#This Row],[Столбец4]])*10000</f>
        <v>2.9999999999996696</v>
      </c>
    </row>
    <row r="9483" spans="1:11" x14ac:dyDescent="0.2">
      <c r="A9483">
        <v>2008</v>
      </c>
      <c r="B9483" t="str">
        <f>CONCATENATE("01.","01",".",Таблица1[[#This Row],[Столбец1]])</f>
        <v>01.01.2008</v>
      </c>
      <c r="C9483" t="str">
        <f>CONCATENATE(Таблица1[[#This Row],[Столбец3]],".",Таблица1[[#This Row],[Столбец2]],".",Таблица1[[#This Row],[Столбец1]])</f>
        <v>22.5.2008</v>
      </c>
      <c r="D9483">
        <f>DAYS360(Таблица1[[#This Row],[Столбец13]],Таблица1[[#This Row],[Столбец14]],TRUE)+1</f>
        <v>142</v>
      </c>
      <c r="E9483">
        <v>5</v>
      </c>
      <c r="F9483">
        <v>22</v>
      </c>
      <c r="G9483" s="1">
        <f t="shared" si="148"/>
        <v>1.552</v>
      </c>
      <c r="H9483" s="1">
        <v>1.5567</v>
      </c>
      <c r="I9483" s="1">
        <v>1.5461</v>
      </c>
      <c r="J9483" s="1">
        <v>1.5482</v>
      </c>
      <c r="K9483" s="1">
        <f>(Таблица1[[#This Row],[Столбец7]]-Таблица1[[#This Row],[Столбец4]])*10000</f>
        <v>-38.000000000000256</v>
      </c>
    </row>
    <row r="9484" spans="1:11" x14ac:dyDescent="0.2">
      <c r="A9484">
        <v>2008</v>
      </c>
      <c r="B9484" t="str">
        <f>CONCATENATE("01.","01",".",Таблица1[[#This Row],[Столбец1]])</f>
        <v>01.01.2008</v>
      </c>
      <c r="C9484" t="str">
        <f>CONCATENATE(Таблица1[[#This Row],[Столбец3]],".",Таблица1[[#This Row],[Столбец2]],".",Таблица1[[#This Row],[Столбец1]])</f>
        <v>23.5.2008</v>
      </c>
      <c r="D9484">
        <f>DAYS360(Таблица1[[#This Row],[Столбец13]],Таблица1[[#This Row],[Столбец14]],TRUE)+1</f>
        <v>143</v>
      </c>
      <c r="E9484">
        <v>5</v>
      </c>
      <c r="F9484">
        <v>23</v>
      </c>
      <c r="G9484" s="1">
        <f t="shared" si="148"/>
        <v>1.5482</v>
      </c>
      <c r="H9484" s="1">
        <v>1.5605</v>
      </c>
      <c r="I9484" s="1">
        <v>1.5468999999999999</v>
      </c>
      <c r="J9484" s="1">
        <v>1.56</v>
      </c>
      <c r="K9484" s="1">
        <f>(Таблица1[[#This Row],[Столбец7]]-Таблица1[[#This Row],[Столбец4]])*10000</f>
        <v>118.00000000000033</v>
      </c>
    </row>
    <row r="9485" spans="1:11" x14ac:dyDescent="0.2">
      <c r="A9485">
        <v>2008</v>
      </c>
      <c r="B9485" t="str">
        <f>CONCATENATE("01.","01",".",Таблица1[[#This Row],[Столбец1]])</f>
        <v>01.01.2008</v>
      </c>
      <c r="C9485" t="str">
        <f>CONCATENATE(Таблица1[[#This Row],[Столбец3]],".",Таблица1[[#This Row],[Столбец2]],".",Таблица1[[#This Row],[Столбец1]])</f>
        <v>26.5.2008</v>
      </c>
      <c r="D9485">
        <f>DAYS360(Таблица1[[#This Row],[Столбец13]],Таблица1[[#This Row],[Столбец14]],TRUE)+1</f>
        <v>146</v>
      </c>
      <c r="E9485">
        <v>5</v>
      </c>
      <c r="F9485">
        <v>26</v>
      </c>
      <c r="G9485" s="1">
        <f t="shared" si="148"/>
        <v>1.56</v>
      </c>
      <c r="H9485" s="1">
        <v>1.5658000000000001</v>
      </c>
      <c r="I9485" s="1">
        <v>1.5551999999999999</v>
      </c>
      <c r="J9485" s="1">
        <v>1.5648</v>
      </c>
      <c r="K9485" s="1">
        <f>(Таблица1[[#This Row],[Столбец7]]-Таблица1[[#This Row],[Столбец4]])*10000</f>
        <v>47.999999999999154</v>
      </c>
    </row>
    <row r="9486" spans="1:11" x14ac:dyDescent="0.2">
      <c r="A9486">
        <v>2008</v>
      </c>
      <c r="B9486" t="str">
        <f>CONCATENATE("01.","01",".",Таблица1[[#This Row],[Столбец1]])</f>
        <v>01.01.2008</v>
      </c>
      <c r="C9486" t="str">
        <f>CONCATENATE(Таблица1[[#This Row],[Столбец3]],".",Таблица1[[#This Row],[Столбец2]],".",Таблица1[[#This Row],[Столбец1]])</f>
        <v>27.5.2008</v>
      </c>
      <c r="D9486">
        <f>DAYS360(Таблица1[[#This Row],[Столбец13]],Таблица1[[#This Row],[Столбец14]],TRUE)+1</f>
        <v>147</v>
      </c>
      <c r="E9486">
        <v>5</v>
      </c>
      <c r="F9486">
        <v>27</v>
      </c>
      <c r="G9486" s="1">
        <f t="shared" si="148"/>
        <v>1.5648</v>
      </c>
      <c r="H9486" s="1">
        <v>1.5654999999999999</v>
      </c>
      <c r="I9486" s="1">
        <v>1.5543</v>
      </c>
      <c r="J9486" s="1">
        <v>1.5586</v>
      </c>
      <c r="K9486" s="1">
        <f>(Таблица1[[#This Row],[Столбец7]]-Таблица1[[#This Row],[Столбец4]])*10000</f>
        <v>-61.999999999999829</v>
      </c>
    </row>
    <row r="9487" spans="1:11" x14ac:dyDescent="0.2">
      <c r="A9487">
        <v>2008</v>
      </c>
      <c r="B9487" t="str">
        <f>CONCATENATE("01.","01",".",Таблица1[[#This Row],[Столбец1]])</f>
        <v>01.01.2008</v>
      </c>
      <c r="C9487" t="str">
        <f>CONCATENATE(Таблица1[[#This Row],[Столбец3]],".",Таблица1[[#This Row],[Столбец2]],".",Таблица1[[#This Row],[Столбец1]])</f>
        <v>28.5.2008</v>
      </c>
      <c r="D9487">
        <f>DAYS360(Таблица1[[#This Row],[Столбец13]],Таблица1[[#This Row],[Столбец14]],TRUE)+1</f>
        <v>148</v>
      </c>
      <c r="E9487">
        <v>5</v>
      </c>
      <c r="F9487">
        <v>28</v>
      </c>
      <c r="G9487" s="1">
        <f t="shared" si="148"/>
        <v>1.5586</v>
      </c>
      <c r="H9487" s="1">
        <v>1.5657000000000001</v>
      </c>
      <c r="I9487" s="1">
        <v>1.5454000000000001</v>
      </c>
      <c r="J9487" s="1">
        <v>1.5481</v>
      </c>
      <c r="K9487" s="1">
        <f>(Таблица1[[#This Row],[Столбец7]]-Таблица1[[#This Row],[Столбец4]])*10000</f>
        <v>-104.99999999999955</v>
      </c>
    </row>
    <row r="9488" spans="1:11" x14ac:dyDescent="0.2">
      <c r="A9488">
        <v>2008</v>
      </c>
      <c r="B9488" t="str">
        <f>CONCATENATE("01.","01",".",Таблица1[[#This Row],[Столбец1]])</f>
        <v>01.01.2008</v>
      </c>
      <c r="C9488" t="str">
        <f>CONCATENATE(Таблица1[[#This Row],[Столбец3]],".",Таблица1[[#This Row],[Столбец2]],".",Таблица1[[#This Row],[Столбец1]])</f>
        <v>29.5.2008</v>
      </c>
      <c r="D9488">
        <f>DAYS360(Таблица1[[#This Row],[Столбец13]],Таблица1[[#This Row],[Столбец14]],TRUE)+1</f>
        <v>149</v>
      </c>
      <c r="E9488">
        <v>5</v>
      </c>
      <c r="F9488">
        <v>29</v>
      </c>
      <c r="G9488" s="1">
        <f t="shared" si="148"/>
        <v>1.5481</v>
      </c>
      <c r="H9488" s="1">
        <v>1.5496000000000001</v>
      </c>
      <c r="I9488" s="1">
        <v>1.528</v>
      </c>
      <c r="J9488" s="1">
        <v>1.5344</v>
      </c>
      <c r="K9488" s="1">
        <f>(Таблица1[[#This Row],[Столбец7]]-Таблица1[[#This Row],[Столбец4]])*10000</f>
        <v>-137.00000000000045</v>
      </c>
    </row>
    <row r="9489" spans="1:11" x14ac:dyDescent="0.2">
      <c r="A9489">
        <v>2008</v>
      </c>
      <c r="B9489" t="str">
        <f>CONCATENATE("01.","01",".",Таблица1[[#This Row],[Столбец1]])</f>
        <v>01.01.2008</v>
      </c>
      <c r="C9489" t="str">
        <f>CONCATENATE(Таблица1[[#This Row],[Столбец3]],".",Таблица1[[#This Row],[Столбец2]],".",Таблица1[[#This Row],[Столбец1]])</f>
        <v>30.5.2008</v>
      </c>
      <c r="D9489">
        <f>DAYS360(Таблица1[[#This Row],[Столбец13]],Таблица1[[#This Row],[Столбец14]],TRUE)+1</f>
        <v>150</v>
      </c>
      <c r="E9489">
        <v>5</v>
      </c>
      <c r="F9489">
        <v>30</v>
      </c>
      <c r="G9489" s="1">
        <f t="shared" si="148"/>
        <v>1.5344</v>
      </c>
      <c r="H9489" s="1">
        <v>1.5486</v>
      </c>
      <c r="I9489" s="1">
        <v>1.5306999999999999</v>
      </c>
      <c r="J9489" s="1">
        <v>1.5443</v>
      </c>
      <c r="K9489" s="1">
        <f>(Таблица1[[#This Row],[Столбец7]]-Таблица1[[#This Row],[Столбец4]])*10000</f>
        <v>99.000000000000199</v>
      </c>
    </row>
    <row r="9490" spans="1:11" x14ac:dyDescent="0.2">
      <c r="A9490">
        <v>2008</v>
      </c>
      <c r="B9490" t="str">
        <f>CONCATENATE("01.","01",".",Таблица1[[#This Row],[Столбец1]])</f>
        <v>01.01.2008</v>
      </c>
      <c r="C9490" t="str">
        <f>CONCATENATE(Таблица1[[#This Row],[Столбец3]],".",Таблица1[[#This Row],[Столбец2]],".",Таблица1[[#This Row],[Столбец1]])</f>
        <v>2.6.2008</v>
      </c>
      <c r="D9490">
        <f>DAYS360(Таблица1[[#This Row],[Столбец13]],Таблица1[[#This Row],[Столбец14]],TRUE)+1</f>
        <v>152</v>
      </c>
      <c r="E9490">
        <v>6</v>
      </c>
      <c r="F9490">
        <v>2</v>
      </c>
      <c r="G9490" s="1">
        <f t="shared" si="148"/>
        <v>1.5443</v>
      </c>
      <c r="H9490" s="1">
        <v>1.5601</v>
      </c>
      <c r="I9490" s="1">
        <v>1.5425</v>
      </c>
      <c r="J9490" s="1">
        <v>1.556</v>
      </c>
      <c r="K9490" s="1">
        <f>(Таблица1[[#This Row],[Столбец7]]-Таблица1[[#This Row],[Столбец4]])*10000</f>
        <v>117.00000000000044</v>
      </c>
    </row>
    <row r="9491" spans="1:11" x14ac:dyDescent="0.2">
      <c r="A9491">
        <v>2008</v>
      </c>
      <c r="B9491" t="str">
        <f>CONCATENATE("01.","01",".",Таблица1[[#This Row],[Столбец1]])</f>
        <v>01.01.2008</v>
      </c>
      <c r="C9491" t="str">
        <f>CONCATENATE(Таблица1[[#This Row],[Столбец3]],".",Таблица1[[#This Row],[Столбец2]],".",Таблица1[[#This Row],[Столбец1]])</f>
        <v>3.6.2008</v>
      </c>
      <c r="D9491">
        <f>DAYS360(Таблица1[[#This Row],[Столбец13]],Таблица1[[#This Row],[Столбец14]],TRUE)+1</f>
        <v>153</v>
      </c>
      <c r="E9491">
        <v>6</v>
      </c>
      <c r="F9491">
        <v>3</v>
      </c>
      <c r="G9491" s="1">
        <f t="shared" si="148"/>
        <v>1.556</v>
      </c>
      <c r="H9491" s="1">
        <v>1.5629</v>
      </c>
      <c r="I9491" s="1">
        <v>1.5515000000000001</v>
      </c>
      <c r="J9491" s="1">
        <v>1.5577000000000001</v>
      </c>
      <c r="K9491" s="1">
        <f>(Таблица1[[#This Row],[Столбец7]]-Таблица1[[#This Row],[Столбец4]])*10000</f>
        <v>17.000000000000348</v>
      </c>
    </row>
    <row r="9492" spans="1:11" x14ac:dyDescent="0.2">
      <c r="A9492">
        <v>2008</v>
      </c>
      <c r="B9492" t="str">
        <f>CONCATENATE("01.","01",".",Таблица1[[#This Row],[Столбец1]])</f>
        <v>01.01.2008</v>
      </c>
      <c r="C9492" t="str">
        <f>CONCATENATE(Таблица1[[#This Row],[Столбец3]],".",Таблица1[[#This Row],[Столбец2]],".",Таблица1[[#This Row],[Столбец1]])</f>
        <v>4.6.2008</v>
      </c>
      <c r="D9492">
        <f>DAYS360(Таблица1[[#This Row],[Столбец13]],Таблица1[[#This Row],[Столбец14]],TRUE)+1</f>
        <v>154</v>
      </c>
      <c r="E9492">
        <v>6</v>
      </c>
      <c r="F9492">
        <v>4</v>
      </c>
      <c r="G9492" s="1">
        <f t="shared" si="148"/>
        <v>1.5577000000000001</v>
      </c>
      <c r="H9492" s="1">
        <v>1.5721000000000001</v>
      </c>
      <c r="I9492" s="1">
        <v>1.5565</v>
      </c>
      <c r="J9492" s="1">
        <v>1.5684</v>
      </c>
      <c r="K9492" s="1">
        <f>(Таблица1[[#This Row],[Столбец7]]-Таблица1[[#This Row],[Столбец4]])*10000</f>
        <v>106.99999999999932</v>
      </c>
    </row>
    <row r="9493" spans="1:11" x14ac:dyDescent="0.2">
      <c r="A9493">
        <v>2008</v>
      </c>
      <c r="B9493" t="str">
        <f>CONCATENATE("01.","01",".",Таблица1[[#This Row],[Столбец1]])</f>
        <v>01.01.2008</v>
      </c>
      <c r="C9493" t="str">
        <f>CONCATENATE(Таблица1[[#This Row],[Столбец3]],".",Таблица1[[#This Row],[Столбец2]],".",Таблица1[[#This Row],[Столбец1]])</f>
        <v>5.6.2008</v>
      </c>
      <c r="D9493">
        <f>DAYS360(Таблица1[[#This Row],[Столбец13]],Таблица1[[#This Row],[Столбец14]],TRUE)+1</f>
        <v>155</v>
      </c>
      <c r="E9493">
        <v>6</v>
      </c>
      <c r="F9493">
        <v>5</v>
      </c>
      <c r="G9493" s="1">
        <f t="shared" si="148"/>
        <v>1.5684</v>
      </c>
      <c r="H9493" s="1">
        <v>1.5892999999999999</v>
      </c>
      <c r="I9493" s="1">
        <v>1.5617000000000001</v>
      </c>
      <c r="J9493" s="1">
        <v>1.5851999999999999</v>
      </c>
      <c r="K9493" s="1">
        <f>(Таблица1[[#This Row],[Столбец7]]-Таблица1[[#This Row],[Столбец4]])*10000</f>
        <v>167.99999999999926</v>
      </c>
    </row>
    <row r="9494" spans="1:11" x14ac:dyDescent="0.2">
      <c r="A9494">
        <v>2008</v>
      </c>
      <c r="B9494" t="str">
        <f>CONCATENATE("01.","01",".",Таблица1[[#This Row],[Столбец1]])</f>
        <v>01.01.2008</v>
      </c>
      <c r="C9494" t="str">
        <f>CONCATENATE(Таблица1[[#This Row],[Столбец3]],".",Таблица1[[#This Row],[Столбец2]],".",Таблица1[[#This Row],[Столбец1]])</f>
        <v>6.6.2008</v>
      </c>
      <c r="D9494">
        <f>DAYS360(Таблица1[[#This Row],[Столбец13]],Таблица1[[#This Row],[Столбец14]],TRUE)+1</f>
        <v>156</v>
      </c>
      <c r="E9494">
        <v>6</v>
      </c>
      <c r="F9494">
        <v>6</v>
      </c>
      <c r="G9494" s="1">
        <f t="shared" si="148"/>
        <v>1.5851999999999999</v>
      </c>
      <c r="H9494" s="1">
        <v>1.6086</v>
      </c>
      <c r="I9494" s="1">
        <v>1.5831999999999999</v>
      </c>
      <c r="J9494" s="1">
        <v>1.6084000000000001</v>
      </c>
      <c r="K9494" s="1">
        <f>(Таблица1[[#This Row],[Столбец7]]-Таблица1[[#This Row],[Столбец4]])*10000</f>
        <v>232.00000000000108</v>
      </c>
    </row>
    <row r="9495" spans="1:11" x14ac:dyDescent="0.2">
      <c r="A9495">
        <v>2008</v>
      </c>
      <c r="B9495" t="str">
        <f>CONCATENATE("01.","01",".",Таблица1[[#This Row],[Столбец1]])</f>
        <v>01.01.2008</v>
      </c>
      <c r="C9495" t="str">
        <f>CONCATENATE(Таблица1[[#This Row],[Столбец3]],".",Таблица1[[#This Row],[Столбец2]],".",Таблица1[[#This Row],[Столбец1]])</f>
        <v>9.6.2008</v>
      </c>
      <c r="D9495">
        <f>DAYS360(Таблица1[[#This Row],[Столбец13]],Таблица1[[#This Row],[Столбец14]],TRUE)+1</f>
        <v>159</v>
      </c>
      <c r="E9495">
        <v>6</v>
      </c>
      <c r="F9495">
        <v>9</v>
      </c>
      <c r="G9495" s="1">
        <f t="shared" si="148"/>
        <v>1.6084000000000001</v>
      </c>
      <c r="H9495" s="1">
        <v>1.6142000000000001</v>
      </c>
      <c r="I9495" s="1">
        <v>1.5953999999999999</v>
      </c>
      <c r="J9495" s="1">
        <v>1.5993999999999999</v>
      </c>
      <c r="K9495" s="1">
        <f>(Таблица1[[#This Row],[Столбец7]]-Таблица1[[#This Row],[Столбец4]])*10000</f>
        <v>-90.000000000001194</v>
      </c>
    </row>
    <row r="9496" spans="1:11" x14ac:dyDescent="0.2">
      <c r="A9496">
        <v>2008</v>
      </c>
      <c r="B9496" t="str">
        <f>CONCATENATE("01.","01",".",Таблица1[[#This Row],[Столбец1]])</f>
        <v>01.01.2008</v>
      </c>
      <c r="C9496" t="str">
        <f>CONCATENATE(Таблица1[[#This Row],[Столбец3]],".",Таблица1[[#This Row],[Столбец2]],".",Таблица1[[#This Row],[Столбец1]])</f>
        <v>10.6.2008</v>
      </c>
      <c r="D9496">
        <f>DAYS360(Таблица1[[#This Row],[Столбец13]],Таблица1[[#This Row],[Столбец14]],TRUE)+1</f>
        <v>160</v>
      </c>
      <c r="E9496">
        <v>6</v>
      </c>
      <c r="F9496">
        <v>10</v>
      </c>
      <c r="G9496" s="1">
        <f t="shared" si="148"/>
        <v>1.5993999999999999</v>
      </c>
      <c r="H9496" s="1">
        <v>1.6034999999999999</v>
      </c>
      <c r="I9496" s="1">
        <v>1.5781000000000001</v>
      </c>
      <c r="J9496" s="1">
        <v>1.5787</v>
      </c>
      <c r="K9496" s="1">
        <f>(Таблица1[[#This Row],[Столбец7]]-Таблица1[[#This Row],[Столбец4]])*10000</f>
        <v>-206.9999999999994</v>
      </c>
    </row>
    <row r="9497" spans="1:11" x14ac:dyDescent="0.2">
      <c r="A9497">
        <v>2008</v>
      </c>
      <c r="B9497" t="str">
        <f>CONCATENATE("01.","01",".",Таблица1[[#This Row],[Столбец1]])</f>
        <v>01.01.2008</v>
      </c>
      <c r="C9497" t="str">
        <f>CONCATENATE(Таблица1[[#This Row],[Столбец3]],".",Таблица1[[#This Row],[Столбец2]],".",Таблица1[[#This Row],[Столбец1]])</f>
        <v>11.6.2008</v>
      </c>
      <c r="D9497">
        <f>DAYS360(Таблица1[[#This Row],[Столбец13]],Таблица1[[#This Row],[Столбец14]],TRUE)+1</f>
        <v>161</v>
      </c>
      <c r="E9497">
        <v>6</v>
      </c>
      <c r="F9497">
        <v>11</v>
      </c>
      <c r="G9497" s="1">
        <f t="shared" si="148"/>
        <v>1.5787</v>
      </c>
      <c r="H9497" s="1">
        <v>1.5871999999999999</v>
      </c>
      <c r="I9497" s="1">
        <v>1.5740000000000001</v>
      </c>
      <c r="J9497" s="1">
        <v>1.5861000000000001</v>
      </c>
      <c r="K9497" s="1">
        <f>(Таблица1[[#This Row],[Столбец7]]-Таблица1[[#This Row],[Столбец4]])*10000</f>
        <v>74.000000000000739</v>
      </c>
    </row>
    <row r="9498" spans="1:11" x14ac:dyDescent="0.2">
      <c r="A9498">
        <v>2008</v>
      </c>
      <c r="B9498" t="str">
        <f>CONCATENATE("01.","01",".",Таблица1[[#This Row],[Столбец1]])</f>
        <v>01.01.2008</v>
      </c>
      <c r="C9498" t="str">
        <f>CONCATENATE(Таблица1[[#This Row],[Столбец3]],".",Таблица1[[#This Row],[Столбец2]],".",Таблица1[[#This Row],[Столбец1]])</f>
        <v>12.6.2008</v>
      </c>
      <c r="D9498">
        <f>DAYS360(Таблица1[[#This Row],[Столбец13]],Таблица1[[#This Row],[Столбец14]],TRUE)+1</f>
        <v>162</v>
      </c>
      <c r="E9498">
        <v>6</v>
      </c>
      <c r="F9498">
        <v>12</v>
      </c>
      <c r="G9498" s="1">
        <f t="shared" si="148"/>
        <v>1.5861000000000001</v>
      </c>
      <c r="H9498" s="1">
        <v>1.5874999999999999</v>
      </c>
      <c r="I9498" s="1">
        <v>1.5726</v>
      </c>
      <c r="J9498" s="1">
        <v>1.5807</v>
      </c>
      <c r="K9498" s="1">
        <f>(Таблица1[[#This Row],[Столбец7]]-Таблица1[[#This Row],[Столбец4]])*10000</f>
        <v>-54.000000000000711</v>
      </c>
    </row>
    <row r="9499" spans="1:11" x14ac:dyDescent="0.2">
      <c r="A9499">
        <v>2008</v>
      </c>
      <c r="B9499" t="str">
        <f>CONCATENATE("01.","01",".",Таблица1[[#This Row],[Столбец1]])</f>
        <v>01.01.2008</v>
      </c>
      <c r="C9499" t="str">
        <f>CONCATENATE(Таблица1[[#This Row],[Столбец3]],".",Таблица1[[#This Row],[Столбец2]],".",Таблица1[[#This Row],[Столбец1]])</f>
        <v>13.6.2008</v>
      </c>
      <c r="D9499">
        <f>DAYS360(Таблица1[[#This Row],[Столбец13]],Таблица1[[#This Row],[Столбец14]],TRUE)+1</f>
        <v>163</v>
      </c>
      <c r="E9499">
        <v>6</v>
      </c>
      <c r="F9499">
        <v>13</v>
      </c>
      <c r="G9499" s="1">
        <f t="shared" si="148"/>
        <v>1.5807</v>
      </c>
      <c r="H9499" s="1">
        <v>1.5832999999999999</v>
      </c>
      <c r="I9499" s="1">
        <v>1.5685</v>
      </c>
      <c r="J9499" s="1">
        <v>1.5829</v>
      </c>
      <c r="K9499" s="1">
        <f>(Таблица1[[#This Row],[Столбец7]]-Таблица1[[#This Row],[Столбец4]])*10000</f>
        <v>21.999999999999797</v>
      </c>
    </row>
    <row r="9500" spans="1:11" x14ac:dyDescent="0.2">
      <c r="A9500">
        <v>2008</v>
      </c>
      <c r="B9500" t="str">
        <f>CONCATENATE("01.","01",".",Таблица1[[#This Row],[Столбец1]])</f>
        <v>01.01.2008</v>
      </c>
      <c r="C9500" t="str">
        <f>CONCATENATE(Таблица1[[#This Row],[Столбец3]],".",Таблица1[[#This Row],[Столбец2]],".",Таблица1[[#This Row],[Столбец1]])</f>
        <v>16.6.2008</v>
      </c>
      <c r="D9500">
        <f>DAYS360(Таблица1[[#This Row],[Столбец13]],Таблица1[[#This Row],[Столбец14]],TRUE)+1</f>
        <v>166</v>
      </c>
      <c r="E9500">
        <v>6</v>
      </c>
      <c r="F9500">
        <v>16</v>
      </c>
      <c r="G9500" s="1">
        <f t="shared" si="148"/>
        <v>1.5829</v>
      </c>
      <c r="H9500" s="1">
        <v>1.5912999999999999</v>
      </c>
      <c r="I9500" s="1">
        <v>1.5773999999999999</v>
      </c>
      <c r="J9500" s="1">
        <v>1.5838000000000001</v>
      </c>
      <c r="K9500" s="1">
        <f>(Таблица1[[#This Row],[Столбец7]]-Таблица1[[#This Row],[Столбец4]])*10000</f>
        <v>9.0000000000012292</v>
      </c>
    </row>
    <row r="9501" spans="1:11" x14ac:dyDescent="0.2">
      <c r="A9501">
        <v>2008</v>
      </c>
      <c r="B9501" t="str">
        <f>CONCATENATE("01.","01",".",Таблица1[[#This Row],[Столбец1]])</f>
        <v>01.01.2008</v>
      </c>
      <c r="C9501" t="str">
        <f>CONCATENATE(Таблица1[[#This Row],[Столбец3]],".",Таблица1[[#This Row],[Столбец2]],".",Таблица1[[#This Row],[Столбец1]])</f>
        <v>17.6.2008</v>
      </c>
      <c r="D9501">
        <f>DAYS360(Таблица1[[#This Row],[Столбец13]],Таблица1[[#This Row],[Столбец14]],TRUE)+1</f>
        <v>167</v>
      </c>
      <c r="E9501">
        <v>6</v>
      </c>
      <c r="F9501">
        <v>17</v>
      </c>
      <c r="G9501" s="1">
        <f t="shared" si="148"/>
        <v>1.5838000000000001</v>
      </c>
      <c r="H9501" s="1">
        <v>1.5912999999999999</v>
      </c>
      <c r="I9501" s="1">
        <v>1.5766</v>
      </c>
      <c r="J9501" s="1">
        <v>1.5794999999999999</v>
      </c>
      <c r="K9501" s="1">
        <f>(Таблица1[[#This Row],[Столбец7]]-Таблица1[[#This Row],[Столбец4]])*10000</f>
        <v>-43.000000000001926</v>
      </c>
    </row>
    <row r="9502" spans="1:11" x14ac:dyDescent="0.2">
      <c r="A9502">
        <v>2008</v>
      </c>
      <c r="B9502" t="str">
        <f>CONCATENATE("01.","01",".",Таблица1[[#This Row],[Столбец1]])</f>
        <v>01.01.2008</v>
      </c>
      <c r="C9502" t="str">
        <f>CONCATENATE(Таблица1[[#This Row],[Столбец3]],".",Таблица1[[#This Row],[Столбец2]],".",Таблица1[[#This Row],[Столбец1]])</f>
        <v>18.6.2008</v>
      </c>
      <c r="D9502">
        <f>DAYS360(Таблица1[[#This Row],[Столбец13]],Таблица1[[#This Row],[Столбец14]],TRUE)+1</f>
        <v>168</v>
      </c>
      <c r="E9502">
        <v>6</v>
      </c>
      <c r="F9502">
        <v>18</v>
      </c>
      <c r="G9502" s="1">
        <f t="shared" si="148"/>
        <v>1.5794999999999999</v>
      </c>
      <c r="H9502" s="1">
        <v>1.583</v>
      </c>
      <c r="I9502" s="1">
        <v>1.5758000000000001</v>
      </c>
      <c r="J9502" s="1">
        <v>1.5792999999999999</v>
      </c>
      <c r="K9502" s="1">
        <f>(Таблица1[[#This Row],[Столбец7]]-Таблица1[[#This Row],[Столбец4]])*10000</f>
        <v>-1.9999999999997797</v>
      </c>
    </row>
    <row r="9503" spans="1:11" x14ac:dyDescent="0.2">
      <c r="A9503">
        <v>2008</v>
      </c>
      <c r="B9503" t="str">
        <f>CONCATENATE("01.","01",".",Таблица1[[#This Row],[Столбец1]])</f>
        <v>01.01.2008</v>
      </c>
      <c r="C9503" t="str">
        <f>CONCATENATE(Таблица1[[#This Row],[Столбец3]],".",Таблица1[[#This Row],[Столбец2]],".",Таблица1[[#This Row],[Столбец1]])</f>
        <v>19.6.2008</v>
      </c>
      <c r="D9503">
        <f>DAYS360(Таблица1[[#This Row],[Столбец13]],Таблица1[[#This Row],[Столбец14]],TRUE)+1</f>
        <v>169</v>
      </c>
      <c r="E9503">
        <v>6</v>
      </c>
      <c r="F9503">
        <v>19</v>
      </c>
      <c r="G9503" s="1">
        <f t="shared" si="148"/>
        <v>1.5792999999999999</v>
      </c>
      <c r="H9503" s="1">
        <v>1.5859000000000001</v>
      </c>
      <c r="I9503" s="1">
        <v>1.5661</v>
      </c>
      <c r="J9503" s="1">
        <v>1.5731999999999999</v>
      </c>
      <c r="K9503" s="1">
        <f>(Таблица1[[#This Row],[Столбец7]]-Таблица1[[#This Row],[Столбец4]])*10000</f>
        <v>-60.999999999999943</v>
      </c>
    </row>
    <row r="9504" spans="1:11" x14ac:dyDescent="0.2">
      <c r="A9504">
        <v>2008</v>
      </c>
      <c r="B9504" t="str">
        <f>CONCATENATE("01.","01",".",Таблица1[[#This Row],[Столбец1]])</f>
        <v>01.01.2008</v>
      </c>
      <c r="C9504" t="str">
        <f>CONCATENATE(Таблица1[[#This Row],[Столбец3]],".",Таблица1[[#This Row],[Столбец2]],".",Таблица1[[#This Row],[Столбец1]])</f>
        <v>20.6.2008</v>
      </c>
      <c r="D9504">
        <f>DAYS360(Таблица1[[#This Row],[Столбец13]],Таблица1[[#This Row],[Столбец14]],TRUE)+1</f>
        <v>170</v>
      </c>
      <c r="E9504">
        <v>6</v>
      </c>
      <c r="F9504">
        <v>20</v>
      </c>
      <c r="G9504" s="1">
        <f t="shared" si="148"/>
        <v>1.5731999999999999</v>
      </c>
      <c r="H9504" s="1">
        <v>1.5929</v>
      </c>
      <c r="I9504" s="1">
        <v>1.5727</v>
      </c>
      <c r="J9504" s="1">
        <v>1.5858000000000001</v>
      </c>
      <c r="K9504" s="1">
        <f>(Таблица1[[#This Row],[Столбец7]]-Таблица1[[#This Row],[Столбец4]])*10000</f>
        <v>126.00000000000166</v>
      </c>
    </row>
    <row r="9505" spans="1:11" x14ac:dyDescent="0.2">
      <c r="A9505">
        <v>2008</v>
      </c>
      <c r="B9505" t="str">
        <f>CONCATENATE("01.","01",".",Таблица1[[#This Row],[Столбец1]])</f>
        <v>01.01.2008</v>
      </c>
      <c r="C9505" t="str">
        <f>CONCATENATE(Таблица1[[#This Row],[Столбец3]],".",Таблица1[[#This Row],[Столбец2]],".",Таблица1[[#This Row],[Столбец1]])</f>
        <v>23.6.2008</v>
      </c>
      <c r="D9505">
        <f>DAYS360(Таблица1[[#This Row],[Столбец13]],Таблица1[[#This Row],[Столбец14]],TRUE)+1</f>
        <v>173</v>
      </c>
      <c r="E9505">
        <v>6</v>
      </c>
      <c r="F9505">
        <v>23</v>
      </c>
      <c r="G9505" s="1">
        <f t="shared" si="148"/>
        <v>1.5858000000000001</v>
      </c>
      <c r="H9505" s="1">
        <v>1.5881000000000001</v>
      </c>
      <c r="I9505" s="1">
        <v>1.5722</v>
      </c>
      <c r="J9505" s="1">
        <v>1.5753999999999999</v>
      </c>
      <c r="K9505" s="1">
        <f>(Таблица1[[#This Row],[Столбец7]]-Таблица1[[#This Row],[Столбец4]])*10000</f>
        <v>-104.00000000000188</v>
      </c>
    </row>
    <row r="9506" spans="1:11" x14ac:dyDescent="0.2">
      <c r="A9506">
        <v>2008</v>
      </c>
      <c r="B9506" t="str">
        <f>CONCATENATE("01.","01",".",Таблица1[[#This Row],[Столбец1]])</f>
        <v>01.01.2008</v>
      </c>
      <c r="C9506" t="str">
        <f>CONCATENATE(Таблица1[[#This Row],[Столбец3]],".",Таблица1[[#This Row],[Столбец2]],".",Таблица1[[#This Row],[Столбец1]])</f>
        <v>24.6.2008</v>
      </c>
      <c r="D9506">
        <f>DAYS360(Таблица1[[#This Row],[Столбец13]],Таблица1[[#This Row],[Столбец14]],TRUE)+1</f>
        <v>174</v>
      </c>
      <c r="E9506">
        <v>6</v>
      </c>
      <c r="F9506">
        <v>24</v>
      </c>
      <c r="G9506" s="1">
        <f t="shared" si="148"/>
        <v>1.5753999999999999</v>
      </c>
      <c r="H9506" s="1">
        <v>1.5835999999999999</v>
      </c>
      <c r="I9506" s="1">
        <v>1.5733999999999999</v>
      </c>
      <c r="J9506" s="1">
        <v>1.5752999999999999</v>
      </c>
      <c r="K9506" s="1">
        <f>(Таблица1[[#This Row],[Столбец7]]-Таблица1[[#This Row],[Столбец4]])*10000</f>
        <v>-0.99999999999988987</v>
      </c>
    </row>
    <row r="9507" spans="1:11" x14ac:dyDescent="0.2">
      <c r="A9507">
        <v>2008</v>
      </c>
      <c r="B9507" t="str">
        <f>CONCATENATE("01.","01",".",Таблица1[[#This Row],[Столбец1]])</f>
        <v>01.01.2008</v>
      </c>
      <c r="C9507" t="str">
        <f>CONCATENATE(Таблица1[[#This Row],[Столбец3]],".",Таблица1[[#This Row],[Столбец2]],".",Таблица1[[#This Row],[Столбец1]])</f>
        <v>25.6.2008</v>
      </c>
      <c r="D9507">
        <f>DAYS360(Таблица1[[#This Row],[Столбец13]],Таблица1[[#This Row],[Столбец14]],TRUE)+1</f>
        <v>175</v>
      </c>
      <c r="E9507">
        <v>6</v>
      </c>
      <c r="F9507">
        <v>25</v>
      </c>
      <c r="G9507" s="1">
        <f t="shared" si="148"/>
        <v>1.5752999999999999</v>
      </c>
      <c r="H9507" s="1">
        <v>1.5843</v>
      </c>
      <c r="I9507" s="1">
        <v>1.5714999999999999</v>
      </c>
      <c r="J9507" s="1">
        <v>1.5808</v>
      </c>
      <c r="K9507" s="1">
        <f>(Таблица1[[#This Row],[Столбец7]]-Таблица1[[#This Row],[Столбец4]])*10000</f>
        <v>55.000000000000604</v>
      </c>
    </row>
    <row r="9508" spans="1:11" x14ac:dyDescent="0.2">
      <c r="A9508">
        <v>2008</v>
      </c>
      <c r="B9508" t="str">
        <f>CONCATENATE("01.","01",".",Таблица1[[#This Row],[Столбец1]])</f>
        <v>01.01.2008</v>
      </c>
      <c r="C9508" t="str">
        <f>CONCATENATE(Таблица1[[#This Row],[Столбец3]],".",Таблица1[[#This Row],[Столбец2]],".",Таблица1[[#This Row],[Столбец1]])</f>
        <v>26.6.2008</v>
      </c>
      <c r="D9508">
        <f>DAYS360(Таблица1[[#This Row],[Столбец13]],Таблица1[[#This Row],[Столбец14]],TRUE)+1</f>
        <v>176</v>
      </c>
      <c r="E9508">
        <v>6</v>
      </c>
      <c r="F9508">
        <v>26</v>
      </c>
      <c r="G9508" s="1">
        <f t="shared" si="148"/>
        <v>1.5808</v>
      </c>
      <c r="H9508" s="1">
        <v>1.5980000000000001</v>
      </c>
      <c r="I9508" s="1">
        <v>1.5789</v>
      </c>
      <c r="J9508" s="1">
        <v>1.5956999999999999</v>
      </c>
      <c r="K9508" s="1">
        <f>(Таблица1[[#This Row],[Столбец7]]-Таблица1[[#This Row],[Столбец4]])*10000</f>
        <v>148.99999999999915</v>
      </c>
    </row>
    <row r="9509" spans="1:11" x14ac:dyDescent="0.2">
      <c r="A9509">
        <v>2008</v>
      </c>
      <c r="B9509" t="str">
        <f>CONCATENATE("01.","01",".",Таблица1[[#This Row],[Столбец1]])</f>
        <v>01.01.2008</v>
      </c>
      <c r="C9509" t="str">
        <f>CONCATENATE(Таблица1[[#This Row],[Столбец3]],".",Таблица1[[#This Row],[Столбец2]],".",Таблица1[[#This Row],[Столбец1]])</f>
        <v>27.6.2008</v>
      </c>
      <c r="D9509">
        <f>DAYS360(Таблица1[[#This Row],[Столбец13]],Таблица1[[#This Row],[Столбец14]],TRUE)+1</f>
        <v>177</v>
      </c>
      <c r="E9509">
        <v>6</v>
      </c>
      <c r="F9509">
        <v>27</v>
      </c>
      <c r="G9509" s="1">
        <f t="shared" si="148"/>
        <v>1.5956999999999999</v>
      </c>
      <c r="H9509" s="1">
        <v>1.5974999999999999</v>
      </c>
      <c r="I9509" s="1">
        <v>1.5819000000000001</v>
      </c>
      <c r="J9509" s="1">
        <v>1.5962000000000001</v>
      </c>
      <c r="K9509" s="1">
        <f>(Таблица1[[#This Row],[Столбец7]]-Таблица1[[#This Row],[Столбец4]])*10000</f>
        <v>5.0000000000016698</v>
      </c>
    </row>
    <row r="9510" spans="1:11" x14ac:dyDescent="0.2">
      <c r="A9510">
        <v>2008</v>
      </c>
      <c r="B9510" t="str">
        <f>CONCATENATE("01.","01",".",Таблица1[[#This Row],[Столбец1]])</f>
        <v>01.01.2008</v>
      </c>
      <c r="C9510" t="str">
        <f>CONCATENATE(Таблица1[[#This Row],[Столбец3]],".",Таблица1[[#This Row],[Столбец2]],".",Таблица1[[#This Row],[Столбец1]])</f>
        <v>30.6.2008</v>
      </c>
      <c r="D9510">
        <f>DAYS360(Таблица1[[#This Row],[Столбец13]],Таблица1[[#This Row],[Столбец14]],TRUE)+1</f>
        <v>180</v>
      </c>
      <c r="E9510">
        <v>6</v>
      </c>
      <c r="F9510">
        <v>30</v>
      </c>
      <c r="G9510" s="1">
        <f t="shared" si="148"/>
        <v>1.5962000000000001</v>
      </c>
      <c r="H9510" s="1">
        <v>1.609</v>
      </c>
      <c r="I9510" s="1">
        <v>1.5902000000000001</v>
      </c>
      <c r="J9510" s="1">
        <v>1.6075999999999999</v>
      </c>
      <c r="K9510" s="1">
        <f>(Таблица1[[#This Row],[Столбец7]]-Таблица1[[#This Row],[Столбец4]])*10000</f>
        <v>113.99999999999855</v>
      </c>
    </row>
    <row r="9511" spans="1:11" x14ac:dyDescent="0.2">
      <c r="A9511">
        <v>2008</v>
      </c>
      <c r="B9511" t="str">
        <f>CONCATENATE("01.","01",".",Таблица1[[#This Row],[Столбец1]])</f>
        <v>01.01.2008</v>
      </c>
      <c r="C9511" t="str">
        <f>CONCATENATE(Таблица1[[#This Row],[Столбец3]],".",Таблица1[[#This Row],[Столбец2]],".",Таблица1[[#This Row],[Столбец1]])</f>
        <v>1.7.2008</v>
      </c>
      <c r="D9511">
        <f>DAYS360(Таблица1[[#This Row],[Столбец13]],Таблица1[[#This Row],[Столбец14]],TRUE)+1</f>
        <v>181</v>
      </c>
      <c r="E9511">
        <v>7</v>
      </c>
      <c r="F9511">
        <v>1</v>
      </c>
      <c r="G9511" s="1">
        <f t="shared" si="148"/>
        <v>1.6075999999999999</v>
      </c>
      <c r="H9511" s="1">
        <v>1.6173</v>
      </c>
      <c r="I9511" s="1">
        <v>1.6011</v>
      </c>
      <c r="J9511" s="1">
        <v>1.6129</v>
      </c>
      <c r="K9511" s="1">
        <f>(Таблица1[[#This Row],[Столбец7]]-Таблица1[[#This Row],[Столбец4]])*10000</f>
        <v>53.000000000000824</v>
      </c>
    </row>
    <row r="9512" spans="1:11" x14ac:dyDescent="0.2">
      <c r="A9512">
        <v>2008</v>
      </c>
      <c r="B9512" t="str">
        <f>CONCATENATE("01.","01",".",Таблица1[[#This Row],[Столбец1]])</f>
        <v>01.01.2008</v>
      </c>
      <c r="C9512" t="str">
        <f>CONCATENATE(Таблица1[[#This Row],[Столбец3]],".",Таблица1[[#This Row],[Столбец2]],".",Таблица1[[#This Row],[Столбец1]])</f>
        <v>2.7.2008</v>
      </c>
      <c r="D9512">
        <f>DAYS360(Таблица1[[#This Row],[Столбец13]],Таблица1[[#This Row],[Столбец14]],TRUE)+1</f>
        <v>182</v>
      </c>
      <c r="E9512">
        <v>7</v>
      </c>
      <c r="F9512">
        <v>2</v>
      </c>
      <c r="G9512" s="1">
        <f t="shared" si="148"/>
        <v>1.6129</v>
      </c>
      <c r="H9512" s="1">
        <v>1.6176999999999999</v>
      </c>
      <c r="I9512" s="1">
        <v>1.6016999999999999</v>
      </c>
      <c r="J9512" s="1">
        <v>1.6060000000000001</v>
      </c>
      <c r="K9512" s="1">
        <f>(Таблица1[[#This Row],[Столбец7]]-Таблица1[[#This Row],[Столбец4]])*10000</f>
        <v>-68.999999999999062</v>
      </c>
    </row>
    <row r="9513" spans="1:11" x14ac:dyDescent="0.2">
      <c r="A9513">
        <v>2008</v>
      </c>
      <c r="B9513" t="str">
        <f>CONCATENATE("01.","01",".",Таблица1[[#This Row],[Столбец1]])</f>
        <v>01.01.2008</v>
      </c>
      <c r="C9513" t="str">
        <f>CONCATENATE(Таблица1[[#This Row],[Столбец3]],".",Таблица1[[#This Row],[Столбец2]],".",Таблица1[[#This Row],[Столбец1]])</f>
        <v>3.7.2008</v>
      </c>
      <c r="D9513">
        <f>DAYS360(Таблица1[[#This Row],[Столбец13]],Таблица1[[#This Row],[Столбец14]],TRUE)+1</f>
        <v>183</v>
      </c>
      <c r="E9513">
        <v>7</v>
      </c>
      <c r="F9513">
        <v>3</v>
      </c>
      <c r="G9513" s="1">
        <f t="shared" si="148"/>
        <v>1.6060000000000001</v>
      </c>
      <c r="H9513" s="1">
        <v>1.6153999999999999</v>
      </c>
      <c r="I9513" s="1">
        <v>1.5973999999999999</v>
      </c>
      <c r="J9513" s="1">
        <v>1.5980000000000001</v>
      </c>
      <c r="K9513" s="1">
        <f>(Таблица1[[#This Row],[Столбец7]]-Таблица1[[#This Row],[Столбец4]])*10000</f>
        <v>-80.000000000000071</v>
      </c>
    </row>
    <row r="9514" spans="1:11" x14ac:dyDescent="0.2">
      <c r="A9514">
        <v>2008</v>
      </c>
      <c r="B9514" t="str">
        <f>CONCATENATE("01.","01",".",Таблица1[[#This Row],[Столбец1]])</f>
        <v>01.01.2008</v>
      </c>
      <c r="C9514" t="str">
        <f>CONCATENATE(Таблица1[[#This Row],[Столбец3]],".",Таблица1[[#This Row],[Столбец2]],".",Таблица1[[#This Row],[Столбец1]])</f>
        <v>4.7.2008</v>
      </c>
      <c r="D9514">
        <f>DAYS360(Таблица1[[#This Row],[Столбец13]],Таблица1[[#This Row],[Столбец14]],TRUE)+1</f>
        <v>184</v>
      </c>
      <c r="E9514">
        <v>7</v>
      </c>
      <c r="F9514">
        <v>4</v>
      </c>
      <c r="G9514" s="1">
        <f t="shared" si="148"/>
        <v>1.5980000000000001</v>
      </c>
      <c r="H9514" s="1">
        <v>1.6017999999999999</v>
      </c>
      <c r="I9514" s="1">
        <v>1.5901000000000001</v>
      </c>
      <c r="J9514" s="1">
        <v>1.5986</v>
      </c>
      <c r="K9514" s="1">
        <f>(Таблица1[[#This Row],[Столбец7]]-Таблица1[[#This Row],[Столбец4]])*10000</f>
        <v>5.9999999999993392</v>
      </c>
    </row>
    <row r="9515" spans="1:11" x14ac:dyDescent="0.2">
      <c r="A9515">
        <v>2008</v>
      </c>
      <c r="B9515" t="str">
        <f>CONCATENATE("01.","01",".",Таблица1[[#This Row],[Столбец1]])</f>
        <v>01.01.2008</v>
      </c>
      <c r="C9515" t="str">
        <f>CONCATENATE(Таблица1[[#This Row],[Столбец3]],".",Таблица1[[#This Row],[Столбец2]],".",Таблица1[[#This Row],[Столбец1]])</f>
        <v>7.7.2008</v>
      </c>
      <c r="D9515">
        <f>DAYS360(Таблица1[[#This Row],[Столбец13]],Таблица1[[#This Row],[Столбец14]],TRUE)+1</f>
        <v>187</v>
      </c>
      <c r="E9515">
        <v>7</v>
      </c>
      <c r="F9515">
        <v>7</v>
      </c>
      <c r="G9515" s="1">
        <f t="shared" si="148"/>
        <v>1.5986</v>
      </c>
      <c r="H9515" s="1">
        <v>1.6015999999999999</v>
      </c>
      <c r="I9515" s="1">
        <v>1.5902000000000001</v>
      </c>
      <c r="J9515" s="1">
        <v>1.5973999999999999</v>
      </c>
      <c r="K9515" s="1">
        <f>(Таблица1[[#This Row],[Столбец7]]-Таблица1[[#This Row],[Столбец4]])*10000</f>
        <v>-12.000000000000899</v>
      </c>
    </row>
    <row r="9516" spans="1:11" x14ac:dyDescent="0.2">
      <c r="A9516">
        <v>2008</v>
      </c>
      <c r="B9516" t="str">
        <f>CONCATENATE("01.","01",".",Таблица1[[#This Row],[Столбец1]])</f>
        <v>01.01.2008</v>
      </c>
      <c r="C9516" t="str">
        <f>CONCATENATE(Таблица1[[#This Row],[Столбец3]],".",Таблица1[[#This Row],[Столбец2]],".",Таблица1[[#This Row],[Столбец1]])</f>
        <v>8.7.2008</v>
      </c>
      <c r="D9516">
        <f>DAYS360(Таблица1[[#This Row],[Столбец13]],Таблица1[[#This Row],[Столбец14]],TRUE)+1</f>
        <v>188</v>
      </c>
      <c r="E9516">
        <v>7</v>
      </c>
      <c r="F9516">
        <v>8</v>
      </c>
      <c r="G9516" s="1">
        <f t="shared" si="148"/>
        <v>1.5973999999999999</v>
      </c>
      <c r="H9516" s="1">
        <v>1.6044</v>
      </c>
      <c r="I9516" s="1">
        <v>1.5939000000000001</v>
      </c>
      <c r="J9516" s="1">
        <v>1.5959000000000001</v>
      </c>
      <c r="K9516" s="1">
        <f>(Таблица1[[#This Row],[Столбец7]]-Таблица1[[#This Row],[Столбец4]])*10000</f>
        <v>-14.999999999998348</v>
      </c>
    </row>
    <row r="9517" spans="1:11" x14ac:dyDescent="0.2">
      <c r="A9517">
        <v>2008</v>
      </c>
      <c r="B9517" t="str">
        <f>CONCATENATE("01.","01",".",Таблица1[[#This Row],[Столбец1]])</f>
        <v>01.01.2008</v>
      </c>
      <c r="C9517" t="str">
        <f>CONCATENATE(Таблица1[[#This Row],[Столбец3]],".",Таблица1[[#This Row],[Столбец2]],".",Таблица1[[#This Row],[Столбец1]])</f>
        <v>9.7.2008</v>
      </c>
      <c r="D9517">
        <f>DAYS360(Таблица1[[#This Row],[Столбец13]],Таблица1[[#This Row],[Столбец14]],TRUE)+1</f>
        <v>189</v>
      </c>
      <c r="E9517">
        <v>7</v>
      </c>
      <c r="F9517">
        <v>9</v>
      </c>
      <c r="G9517" s="1">
        <f t="shared" si="148"/>
        <v>1.5959000000000001</v>
      </c>
      <c r="H9517" s="1">
        <v>1.6005</v>
      </c>
      <c r="I9517" s="1">
        <v>1.5876999999999999</v>
      </c>
      <c r="J9517" s="1">
        <v>1.5916999999999999</v>
      </c>
      <c r="K9517" s="1">
        <f>(Таблица1[[#This Row],[Столбец7]]-Таблица1[[#This Row],[Столбец4]])*10000</f>
        <v>-42.000000000002032</v>
      </c>
    </row>
    <row r="9518" spans="1:11" x14ac:dyDescent="0.2">
      <c r="A9518">
        <v>2008</v>
      </c>
      <c r="B9518" t="str">
        <f>CONCATENATE("01.","01",".",Таблица1[[#This Row],[Столбец1]])</f>
        <v>01.01.2008</v>
      </c>
      <c r="C9518" t="str">
        <f>CONCATENATE(Таблица1[[#This Row],[Столбец3]],".",Таблица1[[#This Row],[Столбец2]],".",Таблица1[[#This Row],[Столбец1]])</f>
        <v>10.7.2008</v>
      </c>
      <c r="D9518">
        <f>DAYS360(Таблица1[[#This Row],[Столбец13]],Таблица1[[#This Row],[Столбец14]],TRUE)+1</f>
        <v>190</v>
      </c>
      <c r="E9518">
        <v>7</v>
      </c>
      <c r="F9518">
        <v>10</v>
      </c>
      <c r="G9518" s="1">
        <f t="shared" si="148"/>
        <v>1.5916999999999999</v>
      </c>
      <c r="H9518" s="1">
        <v>1.5946</v>
      </c>
      <c r="I9518" s="1">
        <v>1.5862000000000001</v>
      </c>
      <c r="J9518" s="1">
        <v>1.5911</v>
      </c>
      <c r="K9518" s="1">
        <f>(Таблица1[[#This Row],[Столбец7]]-Таблица1[[#This Row],[Столбец4]])*10000</f>
        <v>-5.9999999999993392</v>
      </c>
    </row>
    <row r="9519" spans="1:11" x14ac:dyDescent="0.2">
      <c r="A9519">
        <v>2008</v>
      </c>
      <c r="B9519" t="str">
        <f>CONCATENATE("01.","01",".",Таблица1[[#This Row],[Столбец1]])</f>
        <v>01.01.2008</v>
      </c>
      <c r="C9519" t="str">
        <f>CONCATENATE(Таблица1[[#This Row],[Столбец3]],".",Таблица1[[#This Row],[Столбец2]],".",Таблица1[[#This Row],[Столбец1]])</f>
        <v>11.7.2008</v>
      </c>
      <c r="D9519">
        <f>DAYS360(Таблица1[[#This Row],[Столбец13]],Таблица1[[#This Row],[Столбец14]],TRUE)+1</f>
        <v>191</v>
      </c>
      <c r="E9519">
        <v>7</v>
      </c>
      <c r="F9519">
        <v>11</v>
      </c>
      <c r="G9519" s="1">
        <f t="shared" si="148"/>
        <v>1.5911</v>
      </c>
      <c r="H9519" s="1">
        <v>1.6096999999999999</v>
      </c>
      <c r="I9519" s="1">
        <v>1.591</v>
      </c>
      <c r="J9519" s="1">
        <v>1.6083000000000001</v>
      </c>
      <c r="K9519" s="1">
        <f>(Таблица1[[#This Row],[Столбец7]]-Таблица1[[#This Row],[Столбец4]])*10000</f>
        <v>172.00000000000105</v>
      </c>
    </row>
    <row r="9520" spans="1:11" x14ac:dyDescent="0.2">
      <c r="A9520">
        <v>2008</v>
      </c>
      <c r="B9520" t="str">
        <f>CONCATENATE("01.","01",".",Таблица1[[#This Row],[Столбец1]])</f>
        <v>01.01.2008</v>
      </c>
      <c r="C9520" t="str">
        <f>CONCATENATE(Таблица1[[#This Row],[Столбец3]],".",Таблица1[[#This Row],[Столбец2]],".",Таблица1[[#This Row],[Столбец1]])</f>
        <v>14.7.2008</v>
      </c>
      <c r="D9520">
        <f>DAYS360(Таблица1[[#This Row],[Столбец13]],Таблица1[[#This Row],[Столбец14]],TRUE)+1</f>
        <v>194</v>
      </c>
      <c r="E9520">
        <v>7</v>
      </c>
      <c r="F9520">
        <v>14</v>
      </c>
      <c r="G9520" s="1">
        <f t="shared" si="148"/>
        <v>1.6083000000000001</v>
      </c>
      <c r="H9520" s="1">
        <v>1.6075999999999999</v>
      </c>
      <c r="I9520" s="1">
        <v>1.5929</v>
      </c>
      <c r="J9520" s="1">
        <v>1.6003000000000001</v>
      </c>
      <c r="K9520" s="1">
        <f>(Таблица1[[#This Row],[Столбец7]]-Таблица1[[#This Row],[Столбец4]])*10000</f>
        <v>-80.000000000000071</v>
      </c>
    </row>
    <row r="9521" spans="1:11" x14ac:dyDescent="0.2">
      <c r="A9521">
        <v>2008</v>
      </c>
      <c r="B9521" t="str">
        <f>CONCATENATE("01.","01",".",Таблица1[[#This Row],[Столбец1]])</f>
        <v>01.01.2008</v>
      </c>
      <c r="C9521" t="str">
        <f>CONCATENATE(Таблица1[[#This Row],[Столбец3]],".",Таблица1[[#This Row],[Столбец2]],".",Таблица1[[#This Row],[Столбец1]])</f>
        <v>15.7.2008</v>
      </c>
      <c r="D9521">
        <f>DAYS360(Таблица1[[#This Row],[Столбец13]],Таблица1[[#This Row],[Столбец14]],TRUE)+1</f>
        <v>195</v>
      </c>
      <c r="E9521">
        <v>7</v>
      </c>
      <c r="F9521">
        <v>15</v>
      </c>
      <c r="G9521" s="1">
        <f t="shared" si="148"/>
        <v>1.6003000000000001</v>
      </c>
      <c r="H9521" s="1">
        <v>1.6036999999999999</v>
      </c>
      <c r="I9521" s="1">
        <v>1.5902000000000001</v>
      </c>
      <c r="J9521" s="1">
        <v>1.593</v>
      </c>
      <c r="K9521" s="1">
        <f>(Таблица1[[#This Row],[Столбец7]]-Таблица1[[#This Row],[Столбец4]])*10000</f>
        <v>-73.000000000000838</v>
      </c>
    </row>
    <row r="9522" spans="1:11" x14ac:dyDescent="0.2">
      <c r="A9522">
        <v>2008</v>
      </c>
      <c r="B9522" t="str">
        <f>CONCATENATE("01.","01",".",Таблица1[[#This Row],[Столбец1]])</f>
        <v>01.01.2008</v>
      </c>
      <c r="C9522" t="str">
        <f>CONCATENATE(Таблица1[[#This Row],[Столбец3]],".",Таблица1[[#This Row],[Столбец2]],".",Таблица1[[#This Row],[Столбец1]])</f>
        <v>16.7.2008</v>
      </c>
      <c r="D9522">
        <f>DAYS360(Таблица1[[#This Row],[Столбец13]],Таблица1[[#This Row],[Столбец14]],TRUE)+1</f>
        <v>196</v>
      </c>
      <c r="E9522">
        <v>7</v>
      </c>
      <c r="F9522">
        <v>16</v>
      </c>
      <c r="G9522" s="1">
        <f t="shared" si="148"/>
        <v>1.593</v>
      </c>
      <c r="H9522" s="1">
        <v>1.5985</v>
      </c>
      <c r="I9522" s="1">
        <v>1.5825</v>
      </c>
      <c r="J9522" s="1">
        <v>1.5839000000000001</v>
      </c>
      <c r="K9522" s="1">
        <f>(Таблица1[[#This Row],[Столбец7]]-Таблица1[[#This Row],[Столбец4]])*10000</f>
        <v>-90.999999999998863</v>
      </c>
    </row>
    <row r="9523" spans="1:11" x14ac:dyDescent="0.2">
      <c r="A9523">
        <v>2008</v>
      </c>
      <c r="B9523" t="str">
        <f>CONCATENATE("01.","01",".",Таблица1[[#This Row],[Столбец1]])</f>
        <v>01.01.2008</v>
      </c>
      <c r="C9523" t="str">
        <f>CONCATENATE(Таблица1[[#This Row],[Столбец3]],".",Таблица1[[#This Row],[Столбец2]],".",Таблица1[[#This Row],[Столбец1]])</f>
        <v>17.7.2008</v>
      </c>
      <c r="D9523">
        <f>DAYS360(Таблица1[[#This Row],[Столбец13]],Таблица1[[#This Row],[Столбец14]],TRUE)+1</f>
        <v>197</v>
      </c>
      <c r="E9523">
        <v>7</v>
      </c>
      <c r="F9523">
        <v>17</v>
      </c>
      <c r="G9523" s="1">
        <f t="shared" si="148"/>
        <v>1.5839000000000001</v>
      </c>
      <c r="H9523" s="1">
        <v>1.5961000000000001</v>
      </c>
      <c r="I9523" s="1">
        <v>1.5823</v>
      </c>
      <c r="J9523" s="1">
        <v>1.5927</v>
      </c>
      <c r="K9523" s="1">
        <f>(Таблица1[[#This Row],[Столбец7]]-Таблица1[[#This Row],[Столбец4]])*10000</f>
        <v>87.99999999999919</v>
      </c>
    </row>
    <row r="9524" spans="1:11" x14ac:dyDescent="0.2">
      <c r="A9524">
        <v>2008</v>
      </c>
      <c r="B9524" t="str">
        <f>CONCATENATE("01.","01",".",Таблица1[[#This Row],[Столбец1]])</f>
        <v>01.01.2008</v>
      </c>
      <c r="C9524" t="str">
        <f>CONCATENATE(Таблица1[[#This Row],[Столбец3]],".",Таблица1[[#This Row],[Столбец2]],".",Таблица1[[#This Row],[Столбец1]])</f>
        <v>18.7.2008</v>
      </c>
      <c r="D9524">
        <f>DAYS360(Таблица1[[#This Row],[Столбец13]],Таблица1[[#This Row],[Столбец14]],TRUE)+1</f>
        <v>198</v>
      </c>
      <c r="E9524">
        <v>7</v>
      </c>
      <c r="F9524">
        <v>18</v>
      </c>
      <c r="G9524" s="1">
        <f t="shared" si="148"/>
        <v>1.5927</v>
      </c>
      <c r="H9524" s="1">
        <v>1.5976999999999999</v>
      </c>
      <c r="I9524" s="1">
        <v>1.5860000000000001</v>
      </c>
      <c r="J9524" s="1">
        <v>1.5933999999999999</v>
      </c>
      <c r="K9524" s="1">
        <f>(Таблица1[[#This Row],[Столбец7]]-Таблица1[[#This Row],[Столбец4]])*10000</f>
        <v>6.9999999999992291</v>
      </c>
    </row>
    <row r="9525" spans="1:11" x14ac:dyDescent="0.2">
      <c r="A9525">
        <v>2008</v>
      </c>
      <c r="B9525" t="str">
        <f>CONCATENATE("01.","01",".",Таблица1[[#This Row],[Столбец1]])</f>
        <v>01.01.2008</v>
      </c>
      <c r="C9525" t="str">
        <f>CONCATENATE(Таблица1[[#This Row],[Столбец3]],".",Таблица1[[#This Row],[Столбец2]],".",Таблица1[[#This Row],[Столбец1]])</f>
        <v>21.7.2008</v>
      </c>
      <c r="D9525">
        <f>DAYS360(Таблица1[[#This Row],[Столбец13]],Таблица1[[#This Row],[Столбец14]],TRUE)+1</f>
        <v>201</v>
      </c>
      <c r="E9525">
        <v>7</v>
      </c>
      <c r="F9525">
        <v>21</v>
      </c>
      <c r="G9525" s="1">
        <f t="shared" si="148"/>
        <v>1.5933999999999999</v>
      </c>
      <c r="H9525" s="1">
        <v>1.5996999999999999</v>
      </c>
      <c r="I9525" s="1">
        <v>1.589</v>
      </c>
      <c r="J9525" s="1">
        <v>1.5918000000000001</v>
      </c>
      <c r="K9525" s="1">
        <f>(Таблица1[[#This Row],[Столбец7]]-Таблица1[[#This Row],[Столбец4]])*10000</f>
        <v>-15.999999999998238</v>
      </c>
    </row>
    <row r="9526" spans="1:11" x14ac:dyDescent="0.2">
      <c r="A9526">
        <v>2008</v>
      </c>
      <c r="B9526" t="str">
        <f>CONCATENATE("01.","01",".",Таблица1[[#This Row],[Столбец1]])</f>
        <v>01.01.2008</v>
      </c>
      <c r="C9526" t="str">
        <f>CONCATENATE(Таблица1[[#This Row],[Столбец3]],".",Таблица1[[#This Row],[Столбец2]],".",Таблица1[[#This Row],[Столбец1]])</f>
        <v>22.7.2008</v>
      </c>
      <c r="D9526">
        <f>DAYS360(Таблица1[[#This Row],[Столбец13]],Таблица1[[#This Row],[Столбец14]],TRUE)+1</f>
        <v>202</v>
      </c>
      <c r="E9526">
        <v>7</v>
      </c>
      <c r="F9526">
        <v>22</v>
      </c>
      <c r="G9526" s="1">
        <f t="shared" si="148"/>
        <v>1.5918000000000001</v>
      </c>
      <c r="H9526" s="1">
        <v>1.5979000000000001</v>
      </c>
      <c r="I9526" s="1">
        <v>1.5894999999999999</v>
      </c>
      <c r="J9526" s="1">
        <v>1.591</v>
      </c>
      <c r="K9526" s="1">
        <f>(Таблица1[[#This Row],[Столбец7]]-Таблица1[[#This Row],[Столбец4]])*10000</f>
        <v>-8.0000000000013394</v>
      </c>
    </row>
    <row r="9527" spans="1:11" x14ac:dyDescent="0.2">
      <c r="A9527">
        <v>2008</v>
      </c>
      <c r="B9527" t="str">
        <f>CONCATENATE("01.","01",".",Таблица1[[#This Row],[Столбец1]])</f>
        <v>01.01.2008</v>
      </c>
      <c r="C9527" t="str">
        <f>CONCATENATE(Таблица1[[#This Row],[Столбец3]],".",Таблица1[[#This Row],[Столбец2]],".",Таблица1[[#This Row],[Столбец1]])</f>
        <v>23.7.2008</v>
      </c>
      <c r="D9527">
        <f>DAYS360(Таблица1[[#This Row],[Столбец13]],Таблица1[[#This Row],[Столбец14]],TRUE)+1</f>
        <v>203</v>
      </c>
      <c r="E9527">
        <v>7</v>
      </c>
      <c r="F9527">
        <v>23</v>
      </c>
      <c r="G9527" s="1">
        <f t="shared" si="148"/>
        <v>1.591</v>
      </c>
      <c r="H9527" s="1">
        <v>1.5933999999999999</v>
      </c>
      <c r="I9527" s="1">
        <v>1.5822000000000001</v>
      </c>
      <c r="J9527" s="1">
        <v>1.5861000000000001</v>
      </c>
      <c r="K9527" s="1">
        <f>(Таблица1[[#This Row],[Столбец7]]-Таблица1[[#This Row],[Столбец4]])*10000</f>
        <v>-48.999999999999048</v>
      </c>
    </row>
    <row r="9528" spans="1:11" x14ac:dyDescent="0.2">
      <c r="A9528">
        <v>2008</v>
      </c>
      <c r="B9528" t="str">
        <f>CONCATENATE("01.","01",".",Таблица1[[#This Row],[Столбец1]])</f>
        <v>01.01.2008</v>
      </c>
      <c r="C9528" t="str">
        <f>CONCATENATE(Таблица1[[#This Row],[Столбец3]],".",Таблица1[[#This Row],[Столбец2]],".",Таблица1[[#This Row],[Столбец1]])</f>
        <v>24.7.2008</v>
      </c>
      <c r="D9528">
        <f>DAYS360(Таблица1[[#This Row],[Столбец13]],Таблица1[[#This Row],[Столбец14]],TRUE)+1</f>
        <v>204</v>
      </c>
      <c r="E9528">
        <v>7</v>
      </c>
      <c r="F9528">
        <v>24</v>
      </c>
      <c r="G9528" s="1">
        <f t="shared" si="148"/>
        <v>1.5861000000000001</v>
      </c>
      <c r="H9528" s="1">
        <v>1.5931999999999999</v>
      </c>
      <c r="I9528" s="1">
        <v>1.5795999999999999</v>
      </c>
      <c r="J9528" s="1">
        <v>1.5914999999999999</v>
      </c>
      <c r="K9528" s="1">
        <f>(Таблица1[[#This Row],[Столбец7]]-Таблица1[[#This Row],[Столбец4]])*10000</f>
        <v>53.999999999998494</v>
      </c>
    </row>
    <row r="9529" spans="1:11" x14ac:dyDescent="0.2">
      <c r="A9529">
        <v>2008</v>
      </c>
      <c r="B9529" t="str">
        <f>CONCATENATE("01.","01",".",Таблица1[[#This Row],[Столбец1]])</f>
        <v>01.01.2008</v>
      </c>
      <c r="C9529" t="str">
        <f>CONCATENATE(Таблица1[[#This Row],[Столбец3]],".",Таблица1[[#This Row],[Столбец2]],".",Таблица1[[#This Row],[Столбец1]])</f>
        <v>25.7.2008</v>
      </c>
      <c r="D9529">
        <f>DAYS360(Таблица1[[#This Row],[Столбец13]],Таблица1[[#This Row],[Столбец14]],TRUE)+1</f>
        <v>205</v>
      </c>
      <c r="E9529">
        <v>7</v>
      </c>
      <c r="F9529">
        <v>25</v>
      </c>
      <c r="G9529" s="1">
        <f t="shared" si="148"/>
        <v>1.5914999999999999</v>
      </c>
      <c r="H9529" s="1">
        <v>1.6016999999999999</v>
      </c>
      <c r="I9529" s="1">
        <v>1.5893999999999999</v>
      </c>
      <c r="J9529" s="1">
        <v>1.6012999999999999</v>
      </c>
      <c r="K9529" s="1">
        <f>(Таблица1[[#This Row],[Столбец7]]-Таблица1[[#This Row],[Столбец4]])*10000</f>
        <v>98.000000000000313</v>
      </c>
    </row>
    <row r="9530" spans="1:11" x14ac:dyDescent="0.2">
      <c r="A9530">
        <v>2008</v>
      </c>
      <c r="B9530" t="str">
        <f>CONCATENATE("01.","01",".",Таблица1[[#This Row],[Столбец1]])</f>
        <v>01.01.2008</v>
      </c>
      <c r="C9530" t="str">
        <f>CONCATENATE(Таблица1[[#This Row],[Столбец3]],".",Таблица1[[#This Row],[Столбец2]],".",Таблица1[[#This Row],[Столбец1]])</f>
        <v>28.7.2008</v>
      </c>
      <c r="D9530">
        <f>DAYS360(Таблица1[[#This Row],[Столбец13]],Таблица1[[#This Row],[Столбец14]],TRUE)+1</f>
        <v>208</v>
      </c>
      <c r="E9530">
        <v>7</v>
      </c>
      <c r="F9530">
        <v>28</v>
      </c>
      <c r="G9530" s="1">
        <f t="shared" si="148"/>
        <v>1.6012999999999999</v>
      </c>
      <c r="H9530" s="1">
        <v>1.6137999999999999</v>
      </c>
      <c r="I9530" s="1">
        <v>1.5969</v>
      </c>
      <c r="J9530" s="1">
        <v>1.6084000000000001</v>
      </c>
      <c r="K9530" s="1">
        <f>(Таблица1[[#This Row],[Столбец7]]-Таблица1[[#This Row],[Столбец4]])*10000</f>
        <v>71.000000000001066</v>
      </c>
    </row>
    <row r="9531" spans="1:11" x14ac:dyDescent="0.2">
      <c r="A9531">
        <v>2008</v>
      </c>
      <c r="B9531" t="str">
        <f>CONCATENATE("01.","01",".",Таблица1[[#This Row],[Столбец1]])</f>
        <v>01.01.2008</v>
      </c>
      <c r="C9531" t="str">
        <f>CONCATENATE(Таблица1[[#This Row],[Столбец3]],".",Таблица1[[#This Row],[Столбец2]],".",Таблица1[[#This Row],[Столбец1]])</f>
        <v>29.7.2008</v>
      </c>
      <c r="D9531">
        <f>DAYS360(Таблица1[[#This Row],[Столбец13]],Таблица1[[#This Row],[Столбец14]],TRUE)+1</f>
        <v>209</v>
      </c>
      <c r="E9531">
        <v>7</v>
      </c>
      <c r="F9531">
        <v>29</v>
      </c>
      <c r="G9531" s="1">
        <f t="shared" si="148"/>
        <v>1.6084000000000001</v>
      </c>
      <c r="H9531" s="1">
        <v>1.6113</v>
      </c>
      <c r="I9531" s="1">
        <v>1.5946</v>
      </c>
      <c r="J9531" s="1">
        <v>1.5955999999999999</v>
      </c>
      <c r="K9531" s="1">
        <f>(Таблица1[[#This Row],[Столбец7]]-Таблица1[[#This Row],[Столбец4]])*10000</f>
        <v>-128.00000000000145</v>
      </c>
    </row>
    <row r="9532" spans="1:11" x14ac:dyDescent="0.2">
      <c r="A9532">
        <v>2008</v>
      </c>
      <c r="B9532" t="str">
        <f>CONCATENATE("01.","01",".",Таблица1[[#This Row],[Столбец1]])</f>
        <v>01.01.2008</v>
      </c>
      <c r="C9532" t="str">
        <f>CONCATENATE(Таблица1[[#This Row],[Столбец3]],".",Таблица1[[#This Row],[Столбец2]],".",Таблица1[[#This Row],[Столбец1]])</f>
        <v>30.7.2008</v>
      </c>
      <c r="D9532">
        <f>DAYS360(Таблица1[[#This Row],[Столбец13]],Таблица1[[#This Row],[Столбец14]],TRUE)+1</f>
        <v>210</v>
      </c>
      <c r="E9532">
        <v>7</v>
      </c>
      <c r="F9532">
        <v>30</v>
      </c>
      <c r="G9532" s="1">
        <f t="shared" si="148"/>
        <v>1.5955999999999999</v>
      </c>
      <c r="H9532" s="1">
        <v>1.5972999999999999</v>
      </c>
      <c r="I9532" s="1">
        <v>1.5899000000000001</v>
      </c>
      <c r="J9532" s="1">
        <v>1.5931</v>
      </c>
      <c r="K9532" s="1">
        <f>(Таблица1[[#This Row],[Столбец7]]-Таблица1[[#This Row],[Столбец4]])*10000</f>
        <v>-24.999999999999467</v>
      </c>
    </row>
    <row r="9533" spans="1:11" x14ac:dyDescent="0.2">
      <c r="A9533">
        <v>2008</v>
      </c>
      <c r="B9533" t="str">
        <f>CONCATENATE("01.","01",".",Таблица1[[#This Row],[Столбец1]])</f>
        <v>01.01.2008</v>
      </c>
      <c r="C9533" t="str">
        <f>CONCATENATE(Таблица1[[#This Row],[Столбец3]],".",Таблица1[[#This Row],[Столбец2]],".",Таблица1[[#This Row],[Столбец1]])</f>
        <v>31.7.2008</v>
      </c>
      <c r="D9533">
        <f>DAYS360(Таблица1[[#This Row],[Столбец13]],Таблица1[[#This Row],[Столбец14]],TRUE)+1</f>
        <v>210</v>
      </c>
      <c r="E9533">
        <v>7</v>
      </c>
      <c r="F9533">
        <v>31</v>
      </c>
      <c r="G9533" s="1">
        <f t="shared" si="148"/>
        <v>1.5931</v>
      </c>
      <c r="H9533" s="1">
        <v>1.6095999999999999</v>
      </c>
      <c r="I9533" s="1">
        <v>1.5927</v>
      </c>
      <c r="J9533" s="1">
        <v>1.5954999999999999</v>
      </c>
      <c r="K9533" s="1">
        <f>(Таблица1[[#This Row],[Столбец7]]-Таблица1[[#This Row],[Столбец4]])*10000</f>
        <v>23.999999999999577</v>
      </c>
    </row>
    <row r="9534" spans="1:11" x14ac:dyDescent="0.2">
      <c r="A9534">
        <v>2008</v>
      </c>
      <c r="B9534" t="str">
        <f>CONCATENATE("01.","01",".",Таблица1[[#This Row],[Столбец1]])</f>
        <v>01.01.2008</v>
      </c>
      <c r="C9534" t="str">
        <f>CONCATENATE(Таблица1[[#This Row],[Столбец3]],".",Таблица1[[#This Row],[Столбец2]],".",Таблица1[[#This Row],[Столбец1]])</f>
        <v>1.8.2008</v>
      </c>
      <c r="D9534">
        <f>DAYS360(Таблица1[[#This Row],[Столбец13]],Таблица1[[#This Row],[Столбец14]],TRUE)+1</f>
        <v>211</v>
      </c>
      <c r="E9534">
        <v>8</v>
      </c>
      <c r="F9534">
        <v>1</v>
      </c>
      <c r="G9534" s="1">
        <f t="shared" si="148"/>
        <v>1.5954999999999999</v>
      </c>
      <c r="H9534" s="1">
        <v>1.6008</v>
      </c>
      <c r="I9534" s="1">
        <v>1.5911</v>
      </c>
      <c r="J9534" s="1">
        <v>1.5984</v>
      </c>
      <c r="K9534" s="1">
        <f>(Таблица1[[#This Row],[Столбец7]]-Таблица1[[#This Row],[Столбец4]])*10000</f>
        <v>29.000000000001247</v>
      </c>
    </row>
    <row r="9535" spans="1:11" x14ac:dyDescent="0.2">
      <c r="A9535">
        <v>2008</v>
      </c>
      <c r="B9535" t="str">
        <f>CONCATENATE("01.","01",".",Таблица1[[#This Row],[Столбец1]])</f>
        <v>01.01.2008</v>
      </c>
      <c r="C9535" t="str">
        <f>CONCATENATE(Таблица1[[#This Row],[Столбец3]],".",Таблица1[[#This Row],[Столбец2]],".",Таблица1[[#This Row],[Столбец1]])</f>
        <v>4.8.2008</v>
      </c>
      <c r="D9535">
        <f>DAYS360(Таблица1[[#This Row],[Столбец13]],Таблица1[[#This Row],[Столбец14]],TRUE)+1</f>
        <v>214</v>
      </c>
      <c r="E9535">
        <v>8</v>
      </c>
      <c r="F9535">
        <v>4</v>
      </c>
      <c r="G9535" s="1">
        <f t="shared" si="148"/>
        <v>1.5984</v>
      </c>
      <c r="H9535" s="1">
        <v>1.6158999999999999</v>
      </c>
      <c r="I9535" s="1">
        <v>1.5978000000000001</v>
      </c>
      <c r="J9535" s="1">
        <v>1.6137999999999999</v>
      </c>
      <c r="K9535" s="1">
        <f>(Таблица1[[#This Row],[Столбец7]]-Таблица1[[#This Row],[Столбец4]])*10000</f>
        <v>153.99999999999858</v>
      </c>
    </row>
    <row r="9536" spans="1:11" x14ac:dyDescent="0.2">
      <c r="A9536">
        <v>2008</v>
      </c>
      <c r="B9536" t="str">
        <f>CONCATENATE("01.","01",".",Таблица1[[#This Row],[Столбец1]])</f>
        <v>01.01.2008</v>
      </c>
      <c r="C9536" t="str">
        <f>CONCATENATE(Таблица1[[#This Row],[Столбец3]],".",Таблица1[[#This Row],[Столбец2]],".",Таблица1[[#This Row],[Столбец1]])</f>
        <v>5.8.2008</v>
      </c>
      <c r="D9536">
        <f>DAYS360(Таблица1[[#This Row],[Столбец13]],Таблица1[[#This Row],[Столбец14]],TRUE)+1</f>
        <v>215</v>
      </c>
      <c r="E9536">
        <v>8</v>
      </c>
      <c r="F9536">
        <v>5</v>
      </c>
      <c r="G9536" s="1">
        <f t="shared" si="148"/>
        <v>1.6137999999999999</v>
      </c>
      <c r="H9536" s="1">
        <v>1.62</v>
      </c>
      <c r="I9536" s="1">
        <v>1.6101000000000001</v>
      </c>
      <c r="J9536" s="1">
        <v>1.6105</v>
      </c>
      <c r="K9536" s="1">
        <f>(Таблица1[[#This Row],[Столбец7]]-Таблица1[[#This Row],[Столбец4]])*10000</f>
        <v>-32.999999999998586</v>
      </c>
    </row>
    <row r="9537" spans="1:11" x14ac:dyDescent="0.2">
      <c r="A9537">
        <v>2008</v>
      </c>
      <c r="B9537" t="str">
        <f>CONCATENATE("01.","01",".",Таблица1[[#This Row],[Столбец1]])</f>
        <v>01.01.2008</v>
      </c>
      <c r="C9537" t="str">
        <f>CONCATENATE(Таблица1[[#This Row],[Столбец3]],".",Таблица1[[#This Row],[Столбец2]],".",Таблица1[[#This Row],[Столбец1]])</f>
        <v>6.8.2008</v>
      </c>
      <c r="D9537">
        <f>DAYS360(Таблица1[[#This Row],[Столбец13]],Таблица1[[#This Row],[Столбец14]],TRUE)+1</f>
        <v>216</v>
      </c>
      <c r="E9537">
        <v>8</v>
      </c>
      <c r="F9537">
        <v>6</v>
      </c>
      <c r="G9537" s="1">
        <f t="shared" si="148"/>
        <v>1.6105</v>
      </c>
      <c r="H9537" s="1">
        <v>1.6168</v>
      </c>
      <c r="I9537" s="1">
        <v>1.6105</v>
      </c>
      <c r="J9537" s="1">
        <v>1.615</v>
      </c>
      <c r="K9537" s="1">
        <f>(Таблица1[[#This Row],[Столбец7]]-Таблица1[[#This Row],[Столбец4]])*10000</f>
        <v>44.999999999999488</v>
      </c>
    </row>
    <row r="9538" spans="1:11" x14ac:dyDescent="0.2">
      <c r="A9538">
        <v>2008</v>
      </c>
      <c r="B9538" t="str">
        <f>CONCATENATE("01.","01",".",Таблица1[[#This Row],[Столбец1]])</f>
        <v>01.01.2008</v>
      </c>
      <c r="C9538" t="str">
        <f>CONCATENATE(Таблица1[[#This Row],[Столбец3]],".",Таблица1[[#This Row],[Столбец2]],".",Таблица1[[#This Row],[Столбец1]])</f>
        <v>7.8.2008</v>
      </c>
      <c r="D9538">
        <f>DAYS360(Таблица1[[#This Row],[Столбец13]],Таблица1[[#This Row],[Столбец14]],TRUE)+1</f>
        <v>217</v>
      </c>
      <c r="E9538">
        <v>8</v>
      </c>
      <c r="F9538">
        <v>7</v>
      </c>
      <c r="G9538" s="1">
        <f t="shared" ref="G9538:G9601" si="149">J9537</f>
        <v>1.615</v>
      </c>
      <c r="H9538" s="1">
        <v>1.6221000000000001</v>
      </c>
      <c r="I9538" s="1">
        <v>1.6106</v>
      </c>
      <c r="J9538" s="1">
        <v>1.6125</v>
      </c>
      <c r="K9538" s="1">
        <f>(Таблица1[[#This Row],[Столбец7]]-Таблица1[[#This Row],[Столбец4]])*10000</f>
        <v>-24.999999999999467</v>
      </c>
    </row>
    <row r="9539" spans="1:11" x14ac:dyDescent="0.2">
      <c r="A9539">
        <v>2008</v>
      </c>
      <c r="B9539" t="str">
        <f>CONCATENATE("01.","01",".",Таблица1[[#This Row],[Столбец1]])</f>
        <v>01.01.2008</v>
      </c>
      <c r="C9539" t="str">
        <f>CONCATENATE(Таблица1[[#This Row],[Столбец3]],".",Таблица1[[#This Row],[Столбец2]],".",Таблица1[[#This Row],[Столбец1]])</f>
        <v>8.8.2008</v>
      </c>
      <c r="D9539">
        <f>DAYS360(Таблица1[[#This Row],[Столбец13]],Таблица1[[#This Row],[Столбец14]],TRUE)+1</f>
        <v>218</v>
      </c>
      <c r="E9539">
        <v>8</v>
      </c>
      <c r="F9539">
        <v>8</v>
      </c>
      <c r="G9539" s="1">
        <f t="shared" si="149"/>
        <v>1.6125</v>
      </c>
      <c r="H9539" s="1">
        <v>1.6140000000000001</v>
      </c>
      <c r="I9539" s="1">
        <v>1.5976999999999999</v>
      </c>
      <c r="J9539" s="1">
        <v>1.6004</v>
      </c>
      <c r="K9539" s="1">
        <f>(Таблица1[[#This Row],[Столбец7]]-Таблица1[[#This Row],[Столбец4]])*10000</f>
        <v>-121</v>
      </c>
    </row>
    <row r="9540" spans="1:11" x14ac:dyDescent="0.2">
      <c r="A9540">
        <v>2008</v>
      </c>
      <c r="B9540" t="str">
        <f>CONCATENATE("01.","01",".",Таблица1[[#This Row],[Столбец1]])</f>
        <v>01.01.2008</v>
      </c>
      <c r="C9540" t="str">
        <f>CONCATENATE(Таблица1[[#This Row],[Столбец3]],".",Таблица1[[#This Row],[Столбец2]],".",Таблица1[[#This Row],[Столбец1]])</f>
        <v>11.8.2008</v>
      </c>
      <c r="D9540">
        <f>DAYS360(Таблица1[[#This Row],[Столбец13]],Таблица1[[#This Row],[Столбец14]],TRUE)+1</f>
        <v>221</v>
      </c>
      <c r="E9540">
        <v>8</v>
      </c>
      <c r="F9540">
        <v>11</v>
      </c>
      <c r="G9540" s="1">
        <f t="shared" si="149"/>
        <v>1.6004</v>
      </c>
      <c r="H9540" s="1">
        <v>1.6048</v>
      </c>
      <c r="I9540" s="1">
        <v>1.5920000000000001</v>
      </c>
      <c r="J9540" s="1">
        <v>1.5921000000000001</v>
      </c>
      <c r="K9540" s="1">
        <f>(Таблица1[[#This Row],[Столбец7]]-Таблица1[[#This Row],[Столбец4]])*10000</f>
        <v>-82.999999999999744</v>
      </c>
    </row>
    <row r="9541" spans="1:11" x14ac:dyDescent="0.2">
      <c r="A9541">
        <v>2008</v>
      </c>
      <c r="B9541" t="str">
        <f>CONCATENATE("01.","01",".",Таблица1[[#This Row],[Столбец1]])</f>
        <v>01.01.2008</v>
      </c>
      <c r="C9541" t="str">
        <f>CONCATENATE(Таблица1[[#This Row],[Столбец3]],".",Таблица1[[#This Row],[Столбец2]],".",Таблица1[[#This Row],[Столбец1]])</f>
        <v>12.8.2008</v>
      </c>
      <c r="D9541">
        <f>DAYS360(Таблица1[[#This Row],[Столбец13]],Таблица1[[#This Row],[Столбец14]],TRUE)+1</f>
        <v>222</v>
      </c>
      <c r="E9541">
        <v>8</v>
      </c>
      <c r="F9541">
        <v>12</v>
      </c>
      <c r="G9541" s="1">
        <f t="shared" si="149"/>
        <v>1.5921000000000001</v>
      </c>
      <c r="H9541" s="1">
        <v>1.5961000000000001</v>
      </c>
      <c r="I9541" s="1">
        <v>1.5824</v>
      </c>
      <c r="J9541" s="1">
        <v>1.5878000000000001</v>
      </c>
      <c r="K9541" s="1">
        <f>(Таблица1[[#This Row],[Столбец7]]-Таблица1[[#This Row],[Столбец4]])*10000</f>
        <v>-42.999999999999702</v>
      </c>
    </row>
    <row r="9542" spans="1:11" x14ac:dyDescent="0.2">
      <c r="A9542">
        <v>2008</v>
      </c>
      <c r="B9542" t="str">
        <f>CONCATENATE("01.","01",".",Таблица1[[#This Row],[Столбец1]])</f>
        <v>01.01.2008</v>
      </c>
      <c r="C9542" t="str">
        <f>CONCATENATE(Таблица1[[#This Row],[Столбец3]],".",Таблица1[[#This Row],[Столбец2]],".",Таблица1[[#This Row],[Столбец1]])</f>
        <v>13.8.2008</v>
      </c>
      <c r="D9542">
        <f>DAYS360(Таблица1[[#This Row],[Столбец13]],Таблица1[[#This Row],[Столбец14]],TRUE)+1</f>
        <v>223</v>
      </c>
      <c r="E9542">
        <v>8</v>
      </c>
      <c r="F9542">
        <v>13</v>
      </c>
      <c r="G9542" s="1">
        <f t="shared" si="149"/>
        <v>1.5878000000000001</v>
      </c>
      <c r="H9542" s="1">
        <v>1.5952</v>
      </c>
      <c r="I9542" s="1">
        <v>1.5837000000000001</v>
      </c>
      <c r="J9542" s="1">
        <v>1.5848</v>
      </c>
      <c r="K9542" s="1">
        <f>(Таблица1[[#This Row],[Столбец7]]-Таблица1[[#This Row],[Столбец4]])*10000</f>
        <v>-30.000000000001137</v>
      </c>
    </row>
    <row r="9543" spans="1:11" x14ac:dyDescent="0.2">
      <c r="A9543">
        <v>2008</v>
      </c>
      <c r="B9543" t="str">
        <f>CONCATENATE("01.","01",".",Таблица1[[#This Row],[Столбец1]])</f>
        <v>01.01.2008</v>
      </c>
      <c r="C9543" t="str">
        <f>CONCATENATE(Таблица1[[#This Row],[Столбец3]],".",Таблица1[[#This Row],[Столбец2]],".",Таблица1[[#This Row],[Столбец1]])</f>
        <v>14.8.2008</v>
      </c>
      <c r="D9543">
        <f>DAYS360(Таблица1[[#This Row],[Столбец13]],Таблица1[[#This Row],[Столбец14]],TRUE)+1</f>
        <v>224</v>
      </c>
      <c r="E9543">
        <v>8</v>
      </c>
      <c r="F9543">
        <v>14</v>
      </c>
      <c r="G9543" s="1">
        <f t="shared" si="149"/>
        <v>1.5848</v>
      </c>
      <c r="H9543" s="1">
        <v>1.5857000000000001</v>
      </c>
      <c r="I9543" s="1">
        <v>1.5734999999999999</v>
      </c>
      <c r="J9543" s="1">
        <v>1.5758000000000001</v>
      </c>
      <c r="K9543" s="1">
        <f>(Таблица1[[#This Row],[Столбец7]]-Таблица1[[#This Row],[Столбец4]])*10000</f>
        <v>-89.999999999998977</v>
      </c>
    </row>
    <row r="9544" spans="1:11" x14ac:dyDescent="0.2">
      <c r="A9544">
        <v>2008</v>
      </c>
      <c r="B9544" t="str">
        <f>CONCATENATE("01.","01",".",Таблица1[[#This Row],[Столбец1]])</f>
        <v>01.01.2008</v>
      </c>
      <c r="C9544" t="str">
        <f>CONCATENATE(Таблица1[[#This Row],[Столбец3]],".",Таблица1[[#This Row],[Столбец2]],".",Таблица1[[#This Row],[Столбец1]])</f>
        <v>15.8.2008</v>
      </c>
      <c r="D9544">
        <f>DAYS360(Таблица1[[#This Row],[Столбец13]],Таблица1[[#This Row],[Столбец14]],TRUE)+1</f>
        <v>225</v>
      </c>
      <c r="E9544">
        <v>8</v>
      </c>
      <c r="F9544">
        <v>15</v>
      </c>
      <c r="G9544" s="1">
        <f t="shared" si="149"/>
        <v>1.5758000000000001</v>
      </c>
      <c r="H9544" s="1">
        <v>1.5779000000000001</v>
      </c>
      <c r="I9544" s="1">
        <v>1.5528</v>
      </c>
      <c r="J9544" s="1">
        <v>1.5555000000000001</v>
      </c>
      <c r="K9544" s="1">
        <f>(Таблица1[[#This Row],[Столбец7]]-Таблица1[[#This Row],[Столбец4]])*10000</f>
        <v>-202.99999999999986</v>
      </c>
    </row>
    <row r="9545" spans="1:11" x14ac:dyDescent="0.2">
      <c r="A9545">
        <v>2008</v>
      </c>
      <c r="B9545" t="str">
        <f>CONCATENATE("01.","01",".",Таблица1[[#This Row],[Столбец1]])</f>
        <v>01.01.2008</v>
      </c>
      <c r="C9545" t="str">
        <f>CONCATENATE(Таблица1[[#This Row],[Столбец3]],".",Таблица1[[#This Row],[Столбец2]],".",Таблица1[[#This Row],[Столбец1]])</f>
        <v>18.8.2008</v>
      </c>
      <c r="D9545">
        <f>DAYS360(Таблица1[[#This Row],[Столбец13]],Таблица1[[#This Row],[Столбец14]],TRUE)+1</f>
        <v>228</v>
      </c>
      <c r="E9545">
        <v>8</v>
      </c>
      <c r="F9545">
        <v>18</v>
      </c>
      <c r="G9545" s="1">
        <f t="shared" si="149"/>
        <v>1.5555000000000001</v>
      </c>
      <c r="H9545" s="1">
        <v>1.5660000000000001</v>
      </c>
      <c r="I9545" s="1">
        <v>1.5543</v>
      </c>
      <c r="J9545" s="1">
        <v>1.5620000000000001</v>
      </c>
      <c r="K9545" s="1">
        <f>(Таблица1[[#This Row],[Столбец7]]-Таблица1[[#This Row],[Столбец4]])*10000</f>
        <v>64.999999999999503</v>
      </c>
    </row>
    <row r="9546" spans="1:11" x14ac:dyDescent="0.2">
      <c r="A9546">
        <v>2008</v>
      </c>
      <c r="B9546" t="str">
        <f>CONCATENATE("01.","01",".",Таблица1[[#This Row],[Столбец1]])</f>
        <v>01.01.2008</v>
      </c>
      <c r="C9546" t="str">
        <f>CONCATENATE(Таблица1[[#This Row],[Столбец3]],".",Таблица1[[#This Row],[Столбец2]],".",Таблица1[[#This Row],[Столбец1]])</f>
        <v>19.8.2008</v>
      </c>
      <c r="D9546">
        <f>DAYS360(Таблица1[[#This Row],[Столбец13]],Таблица1[[#This Row],[Столбец14]],TRUE)+1</f>
        <v>229</v>
      </c>
      <c r="E9546">
        <v>8</v>
      </c>
      <c r="F9546">
        <v>19</v>
      </c>
      <c r="G9546" s="1">
        <f t="shared" si="149"/>
        <v>1.5620000000000001</v>
      </c>
      <c r="H9546" s="1">
        <v>1.5705</v>
      </c>
      <c r="I9546" s="1">
        <v>1.5588</v>
      </c>
      <c r="J9546" s="1">
        <v>1.5685</v>
      </c>
      <c r="K9546" s="1">
        <f>(Таблица1[[#This Row],[Столбец7]]-Таблица1[[#This Row],[Столбец4]])*10000</f>
        <v>64.999999999999503</v>
      </c>
    </row>
    <row r="9547" spans="1:11" x14ac:dyDescent="0.2">
      <c r="A9547">
        <v>2008</v>
      </c>
      <c r="B9547" t="str">
        <f>CONCATENATE("01.","01",".",Таблица1[[#This Row],[Столбец1]])</f>
        <v>01.01.2008</v>
      </c>
      <c r="C9547" t="str">
        <f>CONCATENATE(Таблица1[[#This Row],[Столбец3]],".",Таблица1[[#This Row],[Столбец2]],".",Таблица1[[#This Row],[Столбец1]])</f>
        <v>20.8.2008</v>
      </c>
      <c r="D9547">
        <f>DAYS360(Таблица1[[#This Row],[Столбец13]],Таблица1[[#This Row],[Столбец14]],TRUE)+1</f>
        <v>230</v>
      </c>
      <c r="E9547">
        <v>8</v>
      </c>
      <c r="F9547">
        <v>20</v>
      </c>
      <c r="G9547" s="1">
        <f t="shared" si="149"/>
        <v>1.5685</v>
      </c>
      <c r="H9547" s="1">
        <v>1.5714999999999999</v>
      </c>
      <c r="I9547" s="1">
        <v>1.5571999999999999</v>
      </c>
      <c r="J9547" s="1">
        <v>1.5629</v>
      </c>
      <c r="K9547" s="1">
        <f>(Таблица1[[#This Row],[Столбец7]]-Таблица1[[#This Row],[Столбец4]])*10000</f>
        <v>-56.000000000000497</v>
      </c>
    </row>
    <row r="9548" spans="1:11" x14ac:dyDescent="0.2">
      <c r="A9548">
        <v>2008</v>
      </c>
      <c r="B9548" t="str">
        <f>CONCATENATE("01.","01",".",Таблица1[[#This Row],[Столбец1]])</f>
        <v>01.01.2008</v>
      </c>
      <c r="C9548" t="str">
        <f>CONCATENATE(Таблица1[[#This Row],[Столбец3]],".",Таблица1[[#This Row],[Столбец2]],".",Таблица1[[#This Row],[Столбец1]])</f>
        <v>21.8.2008</v>
      </c>
      <c r="D9548">
        <f>DAYS360(Таблица1[[#This Row],[Столбец13]],Таблица1[[#This Row],[Столбец14]],TRUE)+1</f>
        <v>231</v>
      </c>
      <c r="E9548">
        <v>8</v>
      </c>
      <c r="F9548">
        <v>21</v>
      </c>
      <c r="G9548" s="1">
        <f t="shared" si="149"/>
        <v>1.5629</v>
      </c>
      <c r="H9548" s="1">
        <v>1.5680000000000001</v>
      </c>
      <c r="I9548" s="1">
        <v>1.5528999999999999</v>
      </c>
      <c r="J9548" s="1">
        <v>1.5552999999999999</v>
      </c>
      <c r="K9548" s="1">
        <f>(Таблица1[[#This Row],[Столбец7]]-Таблица1[[#This Row],[Столбец4]])*10000</f>
        <v>-76.000000000000512</v>
      </c>
    </row>
    <row r="9549" spans="1:11" x14ac:dyDescent="0.2">
      <c r="A9549">
        <v>2008</v>
      </c>
      <c r="B9549" t="str">
        <f>CONCATENATE("01.","01",".",Таблица1[[#This Row],[Столбец1]])</f>
        <v>01.01.2008</v>
      </c>
      <c r="C9549" t="str">
        <f>CONCATENATE(Таблица1[[#This Row],[Столбец3]],".",Таблица1[[#This Row],[Столбец2]],".",Таблица1[[#This Row],[Столбец1]])</f>
        <v>22.8.2008</v>
      </c>
      <c r="D9549">
        <f>DAYS360(Таблица1[[#This Row],[Столбец13]],Таблица1[[#This Row],[Столбец14]],TRUE)+1</f>
        <v>232</v>
      </c>
      <c r="E9549">
        <v>8</v>
      </c>
      <c r="F9549">
        <v>22</v>
      </c>
      <c r="G9549" s="1">
        <f t="shared" si="149"/>
        <v>1.5552999999999999</v>
      </c>
      <c r="H9549" s="1">
        <v>1.556</v>
      </c>
      <c r="I9549" s="1">
        <v>1.5441</v>
      </c>
      <c r="J9549" s="1">
        <v>1.5485</v>
      </c>
      <c r="K9549" s="1">
        <f>(Таблица1[[#This Row],[Столбец7]]-Таблица1[[#This Row],[Столбец4]])*10000</f>
        <v>-67.999999999999176</v>
      </c>
    </row>
    <row r="9550" spans="1:11" x14ac:dyDescent="0.2">
      <c r="A9550">
        <v>2008</v>
      </c>
      <c r="B9550" t="str">
        <f>CONCATENATE("01.","01",".",Таблица1[[#This Row],[Столбец1]])</f>
        <v>01.01.2008</v>
      </c>
      <c r="C9550" t="str">
        <f>CONCATENATE(Таблица1[[#This Row],[Столбец3]],".",Таблица1[[#This Row],[Столбец2]],".",Таблица1[[#This Row],[Столбец1]])</f>
        <v>25.8.2008</v>
      </c>
      <c r="D9550">
        <f>DAYS360(Таблица1[[#This Row],[Столбец13]],Таблица1[[#This Row],[Столбец14]],TRUE)+1</f>
        <v>235</v>
      </c>
      <c r="E9550">
        <v>8</v>
      </c>
      <c r="F9550">
        <v>25</v>
      </c>
      <c r="G9550" s="1">
        <f t="shared" si="149"/>
        <v>1.5485</v>
      </c>
      <c r="H9550" s="1">
        <v>1.5526</v>
      </c>
      <c r="I9550" s="1">
        <v>1.542</v>
      </c>
      <c r="J9550" s="1">
        <v>1.5497000000000001</v>
      </c>
      <c r="K9550" s="1">
        <f>(Таблица1[[#This Row],[Столбец7]]-Таблица1[[#This Row],[Столбец4]])*10000</f>
        <v>12.000000000000899</v>
      </c>
    </row>
    <row r="9551" spans="1:11" x14ac:dyDescent="0.2">
      <c r="A9551">
        <v>2008</v>
      </c>
      <c r="B9551" t="str">
        <f>CONCATENATE("01.","01",".",Таблица1[[#This Row],[Столбец1]])</f>
        <v>01.01.2008</v>
      </c>
      <c r="C9551" t="str">
        <f>CONCATENATE(Таблица1[[#This Row],[Столбец3]],".",Таблица1[[#This Row],[Столбец2]],".",Таблица1[[#This Row],[Столбец1]])</f>
        <v>26.8.2008</v>
      </c>
      <c r="D9551">
        <f>DAYS360(Таблица1[[#This Row],[Столбец13]],Таблица1[[#This Row],[Столбец14]],TRUE)+1</f>
        <v>236</v>
      </c>
      <c r="E9551">
        <v>8</v>
      </c>
      <c r="F9551">
        <v>26</v>
      </c>
      <c r="G9551" s="1">
        <f t="shared" si="149"/>
        <v>1.5497000000000001</v>
      </c>
      <c r="H9551" s="1">
        <v>1.5507</v>
      </c>
      <c r="I9551" s="1">
        <v>1.5261</v>
      </c>
      <c r="J9551" s="1">
        <v>1.5348999999999999</v>
      </c>
      <c r="K9551" s="1">
        <f>(Таблица1[[#This Row],[Столбец7]]-Таблица1[[#This Row],[Столбец4]])*10000</f>
        <v>-148.00000000000148</v>
      </c>
    </row>
    <row r="9552" spans="1:11" x14ac:dyDescent="0.2">
      <c r="A9552">
        <v>2008</v>
      </c>
      <c r="B9552" t="str">
        <f>CONCATENATE("01.","01",".",Таблица1[[#This Row],[Столбец1]])</f>
        <v>01.01.2008</v>
      </c>
      <c r="C9552" t="str">
        <f>CONCATENATE(Таблица1[[#This Row],[Столбец3]],".",Таблица1[[#This Row],[Столбец2]],".",Таблица1[[#This Row],[Столбец1]])</f>
        <v>27.8.2008</v>
      </c>
      <c r="D9552">
        <f>DAYS360(Таблица1[[#This Row],[Столбец13]],Таблица1[[#This Row],[Столбец14]],TRUE)+1</f>
        <v>237</v>
      </c>
      <c r="E9552">
        <v>8</v>
      </c>
      <c r="F9552">
        <v>27</v>
      </c>
      <c r="G9552" s="1">
        <f t="shared" si="149"/>
        <v>1.5348999999999999</v>
      </c>
      <c r="H9552" s="1">
        <v>1.5427</v>
      </c>
      <c r="I9552" s="1">
        <v>1.5338000000000001</v>
      </c>
      <c r="J9552" s="1">
        <v>1.5408999999999999</v>
      </c>
      <c r="K9552" s="1">
        <f>(Таблица1[[#This Row],[Столбец7]]-Таблица1[[#This Row],[Столбец4]])*10000</f>
        <v>60.000000000000057</v>
      </c>
    </row>
    <row r="9553" spans="1:11" x14ac:dyDescent="0.2">
      <c r="A9553">
        <v>2008</v>
      </c>
      <c r="B9553" t="str">
        <f>CONCATENATE("01.","01",".",Таблица1[[#This Row],[Столбец1]])</f>
        <v>01.01.2008</v>
      </c>
      <c r="C9553" t="str">
        <f>CONCATENATE(Таблица1[[#This Row],[Столбец3]],".",Таблица1[[#This Row],[Столбец2]],".",Таблица1[[#This Row],[Столбец1]])</f>
        <v>28.8.2008</v>
      </c>
      <c r="D9553">
        <f>DAYS360(Таблица1[[#This Row],[Столбец13]],Таблица1[[#This Row],[Столбец14]],TRUE)+1</f>
        <v>238</v>
      </c>
      <c r="E9553">
        <v>8</v>
      </c>
      <c r="F9553">
        <v>28</v>
      </c>
      <c r="G9553" s="1">
        <f t="shared" si="149"/>
        <v>1.5408999999999999</v>
      </c>
      <c r="H9553" s="1">
        <v>1.5488999999999999</v>
      </c>
      <c r="I9553" s="1">
        <v>1.5402</v>
      </c>
      <c r="J9553" s="1">
        <v>1.5445</v>
      </c>
      <c r="K9553" s="1">
        <f>(Таблица1[[#This Row],[Столбец7]]-Таблица1[[#This Row],[Столбец4]])*10000</f>
        <v>36.000000000000476</v>
      </c>
    </row>
    <row r="9554" spans="1:11" x14ac:dyDescent="0.2">
      <c r="A9554">
        <v>2008</v>
      </c>
      <c r="B9554" t="str">
        <f>CONCATENATE("01.","01",".",Таблица1[[#This Row],[Столбец1]])</f>
        <v>01.01.2008</v>
      </c>
      <c r="C9554" t="str">
        <f>CONCATENATE(Таблица1[[#This Row],[Столбец3]],".",Таблица1[[#This Row],[Столбец2]],".",Таблица1[[#This Row],[Столбец1]])</f>
        <v>29.8.2008</v>
      </c>
      <c r="D9554">
        <f>DAYS360(Таблица1[[#This Row],[Столбец13]],Таблица1[[#This Row],[Столбец14]],TRUE)+1</f>
        <v>239</v>
      </c>
      <c r="E9554">
        <v>8</v>
      </c>
      <c r="F9554">
        <v>29</v>
      </c>
      <c r="G9554" s="1">
        <f t="shared" si="149"/>
        <v>1.5445</v>
      </c>
      <c r="H9554" s="1">
        <v>1.5621</v>
      </c>
      <c r="I9554" s="1">
        <v>1.5412999999999999</v>
      </c>
      <c r="J9554" s="1">
        <v>1.5609999999999999</v>
      </c>
      <c r="K9554" s="1">
        <f>(Таблица1[[#This Row],[Столбец7]]-Таблица1[[#This Row],[Столбец4]])*10000</f>
        <v>164.9999999999996</v>
      </c>
    </row>
    <row r="9555" spans="1:11" x14ac:dyDescent="0.2">
      <c r="A9555">
        <v>2008</v>
      </c>
      <c r="B9555" t="str">
        <f>CONCATENATE("01.","01",".",Таблица1[[#This Row],[Столбец1]])</f>
        <v>01.01.2008</v>
      </c>
      <c r="C9555" t="str">
        <f>CONCATENATE(Таблица1[[#This Row],[Столбец3]],".",Таблица1[[#This Row],[Столбец2]],".",Таблица1[[#This Row],[Столбец1]])</f>
        <v>1.9.2008</v>
      </c>
      <c r="D9555">
        <f>DAYS360(Таблица1[[#This Row],[Столбец13]],Таблица1[[#This Row],[Столбец14]],TRUE)+1</f>
        <v>241</v>
      </c>
      <c r="E9555">
        <v>9</v>
      </c>
      <c r="F9555">
        <v>1</v>
      </c>
      <c r="G9555" s="1">
        <f t="shared" si="149"/>
        <v>1.5609999999999999</v>
      </c>
      <c r="H9555" s="1">
        <v>1.5647</v>
      </c>
      <c r="I9555" s="1">
        <v>1.5549999999999999</v>
      </c>
      <c r="J9555" s="1">
        <v>1.5575000000000001</v>
      </c>
      <c r="K9555" s="1">
        <f>(Таблица1[[#This Row],[Столбец7]]-Таблица1[[#This Row],[Столбец4]])*10000</f>
        <v>-34.999999999998366</v>
      </c>
    </row>
    <row r="9556" spans="1:11" x14ac:dyDescent="0.2">
      <c r="A9556">
        <v>2008</v>
      </c>
      <c r="B9556" t="str">
        <f>CONCATENATE("01.","01",".",Таблица1[[#This Row],[Столбец1]])</f>
        <v>01.01.2008</v>
      </c>
      <c r="C9556" t="str">
        <f>CONCATENATE(Таблица1[[#This Row],[Столбец3]],".",Таблица1[[#This Row],[Столбец2]],".",Таблица1[[#This Row],[Столбец1]])</f>
        <v>2.9.2008</v>
      </c>
      <c r="D9556">
        <f>DAYS360(Таблица1[[#This Row],[Столбец13]],Таблица1[[#This Row],[Столбец14]],TRUE)+1</f>
        <v>242</v>
      </c>
      <c r="E9556">
        <v>9</v>
      </c>
      <c r="F9556">
        <v>2</v>
      </c>
      <c r="G9556" s="1">
        <f t="shared" si="149"/>
        <v>1.5575000000000001</v>
      </c>
      <c r="H9556" s="1">
        <v>1.5589999999999999</v>
      </c>
      <c r="I9556" s="1">
        <v>1.5464</v>
      </c>
      <c r="J9556" s="1">
        <v>1.5490999999999999</v>
      </c>
      <c r="K9556" s="1">
        <f>(Таблица1[[#This Row],[Столбец7]]-Таблица1[[#This Row],[Столбец4]])*10000</f>
        <v>-84.000000000001847</v>
      </c>
    </row>
    <row r="9557" spans="1:11" x14ac:dyDescent="0.2">
      <c r="A9557">
        <v>2008</v>
      </c>
      <c r="B9557" t="str">
        <f>CONCATENATE("01.","01",".",Таблица1[[#This Row],[Столбец1]])</f>
        <v>01.01.2008</v>
      </c>
      <c r="C9557" t="str">
        <f>CONCATENATE(Таблица1[[#This Row],[Столбец3]],".",Таблица1[[#This Row],[Столбец2]],".",Таблица1[[#This Row],[Столбец1]])</f>
        <v>3.9.2008</v>
      </c>
      <c r="D9557">
        <f>DAYS360(Таблица1[[#This Row],[Столбец13]],Таблица1[[#This Row],[Столбец14]],TRUE)+1</f>
        <v>243</v>
      </c>
      <c r="E9557">
        <v>9</v>
      </c>
      <c r="F9557">
        <v>3</v>
      </c>
      <c r="G9557" s="1">
        <f t="shared" si="149"/>
        <v>1.5490999999999999</v>
      </c>
      <c r="H9557" s="1">
        <v>1.5530999999999999</v>
      </c>
      <c r="I9557" s="1">
        <v>1.5325</v>
      </c>
      <c r="J9557" s="1">
        <v>1.5377000000000001</v>
      </c>
      <c r="K9557" s="1">
        <f>(Таблица1[[#This Row],[Столбец7]]-Таблица1[[#This Row],[Столбец4]])*10000</f>
        <v>-113.99999999999855</v>
      </c>
    </row>
    <row r="9558" spans="1:11" x14ac:dyDescent="0.2">
      <c r="A9558">
        <v>2008</v>
      </c>
      <c r="B9558" t="str">
        <f>CONCATENATE("01.","01",".",Таблица1[[#This Row],[Столбец1]])</f>
        <v>01.01.2008</v>
      </c>
      <c r="C9558" t="str">
        <f>CONCATENATE(Таблица1[[#This Row],[Столбец3]],".",Таблица1[[#This Row],[Столбец2]],".",Таблица1[[#This Row],[Столбец1]])</f>
        <v>4.9.2008</v>
      </c>
      <c r="D9558">
        <f>DAYS360(Таблица1[[#This Row],[Столбец13]],Таблица1[[#This Row],[Столбец14]],TRUE)+1</f>
        <v>244</v>
      </c>
      <c r="E9558">
        <v>9</v>
      </c>
      <c r="F9558">
        <v>4</v>
      </c>
      <c r="G9558" s="1">
        <f t="shared" si="149"/>
        <v>1.5377000000000001</v>
      </c>
      <c r="H9558" s="1">
        <v>1.5411999999999999</v>
      </c>
      <c r="I9558" s="1">
        <v>1.5219</v>
      </c>
      <c r="J9558" s="1">
        <v>1.5258</v>
      </c>
      <c r="K9558" s="1">
        <f>(Таблица1[[#This Row],[Столбец7]]-Таблица1[[#This Row],[Столбец4]])*10000</f>
        <v>-119.00000000000021</v>
      </c>
    </row>
    <row r="9559" spans="1:11" x14ac:dyDescent="0.2">
      <c r="A9559">
        <v>2008</v>
      </c>
      <c r="B9559" t="str">
        <f>CONCATENATE("01.","01",".",Таблица1[[#This Row],[Столбец1]])</f>
        <v>01.01.2008</v>
      </c>
      <c r="C9559" t="str">
        <f>CONCATENATE(Таблица1[[#This Row],[Столбец3]],".",Таблица1[[#This Row],[Столбец2]],".",Таблица1[[#This Row],[Столбец1]])</f>
        <v>5.9.2008</v>
      </c>
      <c r="D9559">
        <f>DAYS360(Таблица1[[#This Row],[Столбец13]],Таблица1[[#This Row],[Столбец14]],TRUE)+1</f>
        <v>245</v>
      </c>
      <c r="E9559">
        <v>9</v>
      </c>
      <c r="F9559">
        <v>5</v>
      </c>
      <c r="G9559" s="1">
        <f t="shared" si="149"/>
        <v>1.5258</v>
      </c>
      <c r="H9559" s="1">
        <v>1.5287999999999999</v>
      </c>
      <c r="I9559" s="1">
        <v>1.5089999999999999</v>
      </c>
      <c r="J9559" s="1">
        <v>1.5153000000000001</v>
      </c>
      <c r="K9559" s="1">
        <f>(Таблица1[[#This Row],[Столбец7]]-Таблица1[[#This Row],[Столбец4]])*10000</f>
        <v>-104.99999999999955</v>
      </c>
    </row>
    <row r="9560" spans="1:11" x14ac:dyDescent="0.2">
      <c r="A9560">
        <v>2008</v>
      </c>
      <c r="B9560" t="str">
        <f>CONCATENATE("01.","01",".",Таблица1[[#This Row],[Столбец1]])</f>
        <v>01.01.2008</v>
      </c>
      <c r="C9560" t="str">
        <f>CONCATENATE(Таблица1[[#This Row],[Столбец3]],".",Таблица1[[#This Row],[Столбец2]],".",Таблица1[[#This Row],[Столбец1]])</f>
        <v>8.9.2008</v>
      </c>
      <c r="D9560">
        <f>DAYS360(Таблица1[[#This Row],[Столбец13]],Таблица1[[#This Row],[Столбец14]],TRUE)+1</f>
        <v>248</v>
      </c>
      <c r="E9560">
        <v>9</v>
      </c>
      <c r="F9560">
        <v>8</v>
      </c>
      <c r="G9560" s="1">
        <f t="shared" si="149"/>
        <v>1.5153000000000001</v>
      </c>
      <c r="H9560" s="1">
        <v>1.524</v>
      </c>
      <c r="I9560" s="1">
        <v>1.5035000000000001</v>
      </c>
      <c r="J9560" s="1">
        <v>1.5053000000000001</v>
      </c>
      <c r="K9560" s="1">
        <f>(Таблица1[[#This Row],[Столбец7]]-Таблица1[[#This Row],[Столбец4]])*10000</f>
        <v>-100.00000000000009</v>
      </c>
    </row>
    <row r="9561" spans="1:11" x14ac:dyDescent="0.2">
      <c r="A9561">
        <v>2008</v>
      </c>
      <c r="B9561" t="str">
        <f>CONCATENATE("01.","01",".",Таблица1[[#This Row],[Столбец1]])</f>
        <v>01.01.2008</v>
      </c>
      <c r="C9561" t="str">
        <f>CONCATENATE(Таблица1[[#This Row],[Столбец3]],".",Таблица1[[#This Row],[Столбец2]],".",Таблица1[[#This Row],[Столбец1]])</f>
        <v>9.9.2008</v>
      </c>
      <c r="D9561">
        <f>DAYS360(Таблица1[[#This Row],[Столбец13]],Таблица1[[#This Row],[Столбец14]],TRUE)+1</f>
        <v>249</v>
      </c>
      <c r="E9561">
        <v>9</v>
      </c>
      <c r="F9561">
        <v>9</v>
      </c>
      <c r="G9561" s="1">
        <f t="shared" si="149"/>
        <v>1.5053000000000001</v>
      </c>
      <c r="H9561" s="1">
        <v>1.5161</v>
      </c>
      <c r="I9561" s="1">
        <v>1.4995000000000001</v>
      </c>
      <c r="J9561" s="1">
        <v>1.5121</v>
      </c>
      <c r="K9561" s="1">
        <f>(Таблица1[[#This Row],[Столбец7]]-Таблица1[[#This Row],[Столбец4]])*10000</f>
        <v>67.999999999999176</v>
      </c>
    </row>
    <row r="9562" spans="1:11" x14ac:dyDescent="0.2">
      <c r="A9562">
        <v>2008</v>
      </c>
      <c r="B9562" t="str">
        <f>CONCATENATE("01.","01",".",Таблица1[[#This Row],[Столбец1]])</f>
        <v>01.01.2008</v>
      </c>
      <c r="C9562" t="str">
        <f>CONCATENATE(Таблица1[[#This Row],[Столбец3]],".",Таблица1[[#This Row],[Столбец2]],".",Таблица1[[#This Row],[Столбец1]])</f>
        <v>10.9.2008</v>
      </c>
      <c r="D9562">
        <f>DAYS360(Таблица1[[#This Row],[Столбец13]],Таблица1[[#This Row],[Столбец14]],TRUE)+1</f>
        <v>250</v>
      </c>
      <c r="E9562">
        <v>9</v>
      </c>
      <c r="F9562">
        <v>10</v>
      </c>
      <c r="G9562" s="1">
        <f t="shared" si="149"/>
        <v>1.5121</v>
      </c>
      <c r="H9562" s="1">
        <v>1.5154000000000001</v>
      </c>
      <c r="I9562" s="1">
        <v>1.4963</v>
      </c>
      <c r="J9562" s="1">
        <v>1.4993000000000001</v>
      </c>
      <c r="K9562" s="1">
        <f>(Таблица1[[#This Row],[Столбец7]]-Таблица1[[#This Row],[Столбец4]])*10000</f>
        <v>-127.99999999999923</v>
      </c>
    </row>
    <row r="9563" spans="1:11" x14ac:dyDescent="0.2">
      <c r="A9563">
        <v>2008</v>
      </c>
      <c r="B9563" t="str">
        <f>CONCATENATE("01.","01",".",Таблица1[[#This Row],[Столбец1]])</f>
        <v>01.01.2008</v>
      </c>
      <c r="C9563" t="str">
        <f>CONCATENATE(Таблица1[[#This Row],[Столбец3]],".",Таблица1[[#This Row],[Столбец2]],".",Таблица1[[#This Row],[Столбец1]])</f>
        <v>11.9.2008</v>
      </c>
      <c r="D9563">
        <f>DAYS360(Таблица1[[#This Row],[Столбец13]],Таблица1[[#This Row],[Столбец14]],TRUE)+1</f>
        <v>251</v>
      </c>
      <c r="E9563">
        <v>9</v>
      </c>
      <c r="F9563">
        <v>11</v>
      </c>
      <c r="G9563" s="1">
        <f t="shared" si="149"/>
        <v>1.4993000000000001</v>
      </c>
      <c r="H9563" s="1">
        <v>1.5081</v>
      </c>
      <c r="I9563" s="1">
        <v>1.4919</v>
      </c>
      <c r="J9563" s="1">
        <v>1.5053000000000001</v>
      </c>
      <c r="K9563" s="1">
        <f>(Таблица1[[#This Row],[Столбец7]]-Таблица1[[#This Row],[Столбец4]])*10000</f>
        <v>60.000000000000057</v>
      </c>
    </row>
    <row r="9564" spans="1:11" x14ac:dyDescent="0.2">
      <c r="A9564">
        <v>2008</v>
      </c>
      <c r="B9564" t="str">
        <f>CONCATENATE("01.","01",".",Таблица1[[#This Row],[Столбец1]])</f>
        <v>01.01.2008</v>
      </c>
      <c r="C9564" t="str">
        <f>CONCATENATE(Таблица1[[#This Row],[Столбец3]],".",Таблица1[[#This Row],[Столбец2]],".",Таблица1[[#This Row],[Столбец1]])</f>
        <v>12.9.2008</v>
      </c>
      <c r="D9564">
        <f>DAYS360(Таблица1[[#This Row],[Столбец13]],Таблица1[[#This Row],[Столбец14]],TRUE)+1</f>
        <v>252</v>
      </c>
      <c r="E9564">
        <v>9</v>
      </c>
      <c r="F9564">
        <v>12</v>
      </c>
      <c r="G9564" s="1">
        <f t="shared" si="149"/>
        <v>1.5053000000000001</v>
      </c>
      <c r="H9564" s="1">
        <v>1.5121</v>
      </c>
      <c r="I9564" s="1">
        <v>1.5008999999999999</v>
      </c>
      <c r="J9564" s="1">
        <v>1.5075000000000001</v>
      </c>
      <c r="K9564" s="1">
        <f>(Таблица1[[#This Row],[Столбец7]]-Таблица1[[#This Row],[Столбец4]])*10000</f>
        <v>21.999999999999797</v>
      </c>
    </row>
    <row r="9565" spans="1:11" x14ac:dyDescent="0.2">
      <c r="A9565">
        <v>2008</v>
      </c>
      <c r="B9565" t="str">
        <f>CONCATENATE("01.","01",".",Таблица1[[#This Row],[Столбец1]])</f>
        <v>01.01.2008</v>
      </c>
      <c r="C9565" t="str">
        <f>CONCATENATE(Таблица1[[#This Row],[Столбец3]],".",Таблица1[[#This Row],[Столбец2]],".",Таблица1[[#This Row],[Столбец1]])</f>
        <v>15.9.2008</v>
      </c>
      <c r="D9565">
        <f>DAYS360(Таблица1[[#This Row],[Столбец13]],Таблица1[[#This Row],[Столбец14]],TRUE)+1</f>
        <v>255</v>
      </c>
      <c r="E9565">
        <v>9</v>
      </c>
      <c r="F9565">
        <v>15</v>
      </c>
      <c r="G9565" s="1">
        <f t="shared" si="149"/>
        <v>1.5075000000000001</v>
      </c>
      <c r="H9565" s="1">
        <v>1.5313000000000001</v>
      </c>
      <c r="I9565" s="1">
        <v>1.5089999999999999</v>
      </c>
      <c r="J9565" s="1">
        <v>1.5253000000000001</v>
      </c>
      <c r="K9565" s="1">
        <f>(Таблица1[[#This Row],[Столбец7]]-Таблица1[[#This Row],[Столбец4]])*10000</f>
        <v>178.00000000000037</v>
      </c>
    </row>
    <row r="9566" spans="1:11" x14ac:dyDescent="0.2">
      <c r="A9566">
        <v>2008</v>
      </c>
      <c r="B9566" t="str">
        <f>CONCATENATE("01.","01",".",Таблица1[[#This Row],[Столбец1]])</f>
        <v>01.01.2008</v>
      </c>
      <c r="C9566" t="str">
        <f>CONCATENATE(Таблица1[[#This Row],[Столбец3]],".",Таблица1[[#This Row],[Столбец2]],".",Таблица1[[#This Row],[Столбец1]])</f>
        <v>16.9.2008</v>
      </c>
      <c r="D9566">
        <f>DAYS360(Таблица1[[#This Row],[Столбец13]],Таблица1[[#This Row],[Столбец14]],TRUE)+1</f>
        <v>256</v>
      </c>
      <c r="E9566">
        <v>9</v>
      </c>
      <c r="F9566">
        <v>16</v>
      </c>
      <c r="G9566" s="1">
        <f t="shared" si="149"/>
        <v>1.5253000000000001</v>
      </c>
      <c r="H9566" s="1">
        <v>1.53</v>
      </c>
      <c r="I9566" s="1">
        <v>1.5075000000000001</v>
      </c>
      <c r="J9566" s="1">
        <v>1.5101</v>
      </c>
      <c r="K9566" s="1">
        <f>(Таблица1[[#This Row],[Столбец7]]-Таблица1[[#This Row],[Столбец4]])*10000</f>
        <v>-152.00000000000102</v>
      </c>
    </row>
    <row r="9567" spans="1:11" x14ac:dyDescent="0.2">
      <c r="A9567">
        <v>2008</v>
      </c>
      <c r="B9567" t="str">
        <f>CONCATENATE("01.","01",".",Таблица1[[#This Row],[Столбец1]])</f>
        <v>01.01.2008</v>
      </c>
      <c r="C9567" t="str">
        <f>CONCATENATE(Таблица1[[#This Row],[Столбец3]],".",Таблица1[[#This Row],[Столбец2]],".",Таблица1[[#This Row],[Столбец1]])</f>
        <v>17.9.2008</v>
      </c>
      <c r="D9567">
        <f>DAYS360(Таблица1[[#This Row],[Столбец13]],Таблица1[[#This Row],[Столбец14]],TRUE)+1</f>
        <v>257</v>
      </c>
      <c r="E9567">
        <v>9</v>
      </c>
      <c r="F9567">
        <v>17</v>
      </c>
      <c r="G9567" s="1">
        <f t="shared" si="149"/>
        <v>1.5101</v>
      </c>
      <c r="H9567" s="1">
        <v>1.5394000000000001</v>
      </c>
      <c r="I9567" s="1">
        <v>1.5082</v>
      </c>
      <c r="J9567" s="1">
        <v>1.5339</v>
      </c>
      <c r="K9567" s="1">
        <f>(Таблица1[[#This Row],[Столбец7]]-Таблица1[[#This Row],[Столбец4]])*10000</f>
        <v>238.00000000000043</v>
      </c>
    </row>
    <row r="9568" spans="1:11" x14ac:dyDescent="0.2">
      <c r="A9568">
        <v>2008</v>
      </c>
      <c r="B9568" t="str">
        <f>CONCATENATE("01.","01",".",Таблица1[[#This Row],[Столбец1]])</f>
        <v>01.01.2008</v>
      </c>
      <c r="C9568" t="str">
        <f>CONCATENATE(Таблица1[[#This Row],[Столбец3]],".",Таблица1[[#This Row],[Столбец2]],".",Таблица1[[#This Row],[Столбец1]])</f>
        <v>18.9.2008</v>
      </c>
      <c r="D9568">
        <f>DAYS360(Таблица1[[#This Row],[Столбец13]],Таблица1[[#This Row],[Столбец14]],TRUE)+1</f>
        <v>258</v>
      </c>
      <c r="E9568">
        <v>9</v>
      </c>
      <c r="F9568">
        <v>18</v>
      </c>
      <c r="G9568" s="1">
        <f t="shared" si="149"/>
        <v>1.5339</v>
      </c>
      <c r="H9568" s="1">
        <v>1.5467</v>
      </c>
      <c r="I9568" s="1">
        <v>1.5142</v>
      </c>
      <c r="J9568" s="1">
        <v>1.5147999999999999</v>
      </c>
      <c r="K9568" s="1">
        <f>(Таблица1[[#This Row],[Столбец7]]-Таблица1[[#This Row],[Столбец4]])*10000</f>
        <v>-191.00000000000117</v>
      </c>
    </row>
    <row r="9569" spans="1:11" x14ac:dyDescent="0.2">
      <c r="A9569">
        <v>2008</v>
      </c>
      <c r="B9569" t="str">
        <f>CONCATENATE("01.","01",".",Таблица1[[#This Row],[Столбец1]])</f>
        <v>01.01.2008</v>
      </c>
      <c r="C9569" t="str">
        <f>CONCATENATE(Таблица1[[#This Row],[Столбец3]],".",Таблица1[[#This Row],[Столбец2]],".",Таблица1[[#This Row],[Столбец1]])</f>
        <v>19.9.2008</v>
      </c>
      <c r="D9569">
        <f>DAYS360(Таблица1[[#This Row],[Столбец13]],Таблица1[[#This Row],[Столбец14]],TRUE)+1</f>
        <v>259</v>
      </c>
      <c r="E9569">
        <v>9</v>
      </c>
      <c r="F9569">
        <v>19</v>
      </c>
      <c r="G9569" s="1">
        <f t="shared" si="149"/>
        <v>1.5147999999999999</v>
      </c>
      <c r="H9569" s="1">
        <v>1.5228999999999999</v>
      </c>
      <c r="I9569" s="1">
        <v>1.5018</v>
      </c>
      <c r="J9569" s="1">
        <v>1.5133000000000001</v>
      </c>
      <c r="K9569" s="1">
        <f>(Таблица1[[#This Row],[Столбец7]]-Таблица1[[#This Row],[Столбец4]])*10000</f>
        <v>-14.999999999998348</v>
      </c>
    </row>
    <row r="9570" spans="1:11" x14ac:dyDescent="0.2">
      <c r="A9570">
        <v>2008</v>
      </c>
      <c r="B9570" t="str">
        <f>CONCATENATE("01.","01",".",Таблица1[[#This Row],[Столбец1]])</f>
        <v>01.01.2008</v>
      </c>
      <c r="C9570" t="str">
        <f>CONCATENATE(Таблица1[[#This Row],[Столбец3]],".",Таблица1[[#This Row],[Столбец2]],".",Таблица1[[#This Row],[Столбец1]])</f>
        <v>22.9.2008</v>
      </c>
      <c r="D9570">
        <f>DAYS360(Таблица1[[#This Row],[Столбец13]],Таблица1[[#This Row],[Столбец14]],TRUE)+1</f>
        <v>262</v>
      </c>
      <c r="E9570">
        <v>9</v>
      </c>
      <c r="F9570">
        <v>22</v>
      </c>
      <c r="G9570" s="1">
        <f t="shared" si="149"/>
        <v>1.5133000000000001</v>
      </c>
      <c r="H9570" s="1">
        <v>1.5349999999999999</v>
      </c>
      <c r="I9570" s="1">
        <v>1.5142</v>
      </c>
      <c r="J9570" s="1">
        <v>1.5315000000000001</v>
      </c>
      <c r="K9570" s="1">
        <f>(Таблица1[[#This Row],[Столбец7]]-Таблица1[[#This Row],[Столбец4]])*10000</f>
        <v>181.99999999999994</v>
      </c>
    </row>
    <row r="9571" spans="1:11" x14ac:dyDescent="0.2">
      <c r="A9571">
        <v>2008</v>
      </c>
      <c r="B9571" t="str">
        <f>CONCATENATE("01.","01",".",Таблица1[[#This Row],[Столбец1]])</f>
        <v>01.01.2008</v>
      </c>
      <c r="C9571" t="str">
        <f>CONCATENATE(Таблица1[[#This Row],[Столбец3]],".",Таблица1[[#This Row],[Столбец2]],".",Таблица1[[#This Row],[Столбец1]])</f>
        <v>23.9.2008</v>
      </c>
      <c r="D9571">
        <f>DAYS360(Таблица1[[#This Row],[Столбец13]],Таблица1[[#This Row],[Столбец14]],TRUE)+1</f>
        <v>263</v>
      </c>
      <c r="E9571">
        <v>9</v>
      </c>
      <c r="F9571">
        <v>23</v>
      </c>
      <c r="G9571" s="1">
        <f t="shared" si="149"/>
        <v>1.5315000000000001</v>
      </c>
      <c r="H9571" s="1">
        <v>1.5326</v>
      </c>
      <c r="I9571" s="1">
        <v>1.5179</v>
      </c>
      <c r="J9571" s="1">
        <v>1.5222</v>
      </c>
      <c r="K9571" s="1">
        <f>(Таблица1[[#This Row],[Столбец7]]-Таблица1[[#This Row],[Столбец4]])*10000</f>
        <v>-93.000000000000853</v>
      </c>
    </row>
    <row r="9572" spans="1:11" x14ac:dyDescent="0.2">
      <c r="A9572">
        <v>2008</v>
      </c>
      <c r="B9572" t="str">
        <f>CONCATENATE("01.","01",".",Таблица1[[#This Row],[Столбец1]])</f>
        <v>01.01.2008</v>
      </c>
      <c r="C9572" t="str">
        <f>CONCATENATE(Таблица1[[#This Row],[Столбец3]],".",Таблица1[[#This Row],[Столбец2]],".",Таблица1[[#This Row],[Столбец1]])</f>
        <v>24.9.2008</v>
      </c>
      <c r="D9572">
        <f>DAYS360(Таблица1[[#This Row],[Столбец13]],Таблица1[[#This Row],[Столбец14]],TRUE)+1</f>
        <v>264</v>
      </c>
      <c r="E9572">
        <v>9</v>
      </c>
      <c r="F9572">
        <v>24</v>
      </c>
      <c r="G9572" s="1">
        <f t="shared" si="149"/>
        <v>1.5222</v>
      </c>
      <c r="H9572" s="1">
        <v>1.5224</v>
      </c>
      <c r="I9572" s="1">
        <v>1.5141</v>
      </c>
      <c r="J9572" s="1">
        <v>1.5173000000000001</v>
      </c>
      <c r="K9572" s="1">
        <f>(Таблица1[[#This Row],[Столбец7]]-Таблица1[[#This Row],[Столбец4]])*10000</f>
        <v>-48.999999999999048</v>
      </c>
    </row>
    <row r="9573" spans="1:11" x14ac:dyDescent="0.2">
      <c r="A9573">
        <v>2008</v>
      </c>
      <c r="B9573" t="str">
        <f>CONCATENATE("01.","01",".",Таблица1[[#This Row],[Столбец1]])</f>
        <v>01.01.2008</v>
      </c>
      <c r="C9573" t="str">
        <f>CONCATENATE(Таблица1[[#This Row],[Столбец3]],".",Таблица1[[#This Row],[Столбец2]],".",Таблица1[[#This Row],[Столбец1]])</f>
        <v>25.9.2008</v>
      </c>
      <c r="D9573">
        <f>DAYS360(Таблица1[[#This Row],[Столбец13]],Таблица1[[#This Row],[Столбец14]],TRUE)+1</f>
        <v>265</v>
      </c>
      <c r="E9573">
        <v>9</v>
      </c>
      <c r="F9573">
        <v>25</v>
      </c>
      <c r="G9573" s="1">
        <f t="shared" si="149"/>
        <v>1.5173000000000001</v>
      </c>
      <c r="H9573" s="1">
        <v>1.5291999999999999</v>
      </c>
      <c r="I9573" s="1">
        <v>1.5077</v>
      </c>
      <c r="J9573" s="1">
        <v>1.5095000000000001</v>
      </c>
      <c r="K9573" s="1">
        <f>(Таблица1[[#This Row],[Столбец7]]-Таблица1[[#This Row],[Столбец4]])*10000</f>
        <v>-78.000000000000284</v>
      </c>
    </row>
    <row r="9574" spans="1:11" x14ac:dyDescent="0.2">
      <c r="A9574">
        <v>2008</v>
      </c>
      <c r="B9574" t="str">
        <f>CONCATENATE("01.","01",".",Таблица1[[#This Row],[Столбец1]])</f>
        <v>01.01.2008</v>
      </c>
      <c r="C9574" t="str">
        <f>CONCATENATE(Таблица1[[#This Row],[Столбец3]],".",Таблица1[[#This Row],[Столбец2]],".",Таблица1[[#This Row],[Столбец1]])</f>
        <v>26.9.2008</v>
      </c>
      <c r="D9574">
        <f>DAYS360(Таблица1[[#This Row],[Столбец13]],Таблица1[[#This Row],[Столбец14]],TRUE)+1</f>
        <v>266</v>
      </c>
      <c r="E9574">
        <v>9</v>
      </c>
      <c r="F9574">
        <v>26</v>
      </c>
      <c r="G9574" s="1">
        <f t="shared" si="149"/>
        <v>1.5095000000000001</v>
      </c>
      <c r="H9574" s="1">
        <v>1.5167999999999999</v>
      </c>
      <c r="I9574" s="1">
        <v>1.5071000000000001</v>
      </c>
      <c r="J9574" s="1">
        <v>1.5097</v>
      </c>
      <c r="K9574" s="1">
        <f>(Таблица1[[#This Row],[Столбец7]]-Таблица1[[#This Row],[Столбец4]])*10000</f>
        <v>1.9999999999997797</v>
      </c>
    </row>
    <row r="9575" spans="1:11" x14ac:dyDescent="0.2">
      <c r="A9575">
        <v>2008</v>
      </c>
      <c r="B9575" t="str">
        <f>CONCATENATE("01.","01",".",Таблица1[[#This Row],[Столбец1]])</f>
        <v>01.01.2008</v>
      </c>
      <c r="C9575" t="str">
        <f>CONCATENATE(Таблица1[[#This Row],[Столбец3]],".",Таблица1[[#This Row],[Столбец2]],".",Таблица1[[#This Row],[Столбец1]])</f>
        <v>29.9.2008</v>
      </c>
      <c r="D9575">
        <f>DAYS360(Таблица1[[#This Row],[Столбец13]],Таблица1[[#This Row],[Столбец14]],TRUE)+1</f>
        <v>269</v>
      </c>
      <c r="E9575">
        <v>9</v>
      </c>
      <c r="F9575">
        <v>29</v>
      </c>
      <c r="G9575" s="1">
        <f t="shared" si="149"/>
        <v>1.5097</v>
      </c>
      <c r="H9575" s="1">
        <v>1.51</v>
      </c>
      <c r="I9575" s="1">
        <v>1.4867999999999999</v>
      </c>
      <c r="J9575" s="1">
        <v>1.5068999999999999</v>
      </c>
      <c r="K9575" s="1">
        <f>(Таблица1[[#This Row],[Столбец7]]-Таблица1[[#This Row],[Столбец4]])*10000</f>
        <v>-28.000000000001357</v>
      </c>
    </row>
    <row r="9576" spans="1:11" x14ac:dyDescent="0.2">
      <c r="A9576">
        <v>2008</v>
      </c>
      <c r="B9576" t="str">
        <f>CONCATENATE("01.","01",".",Таблица1[[#This Row],[Столбец1]])</f>
        <v>01.01.2008</v>
      </c>
      <c r="C9576" t="str">
        <f>CONCATENATE(Таблица1[[#This Row],[Столбец3]],".",Таблица1[[#This Row],[Столбец2]],".",Таблица1[[#This Row],[Столбец1]])</f>
        <v>30.9.2008</v>
      </c>
      <c r="D9576">
        <f>DAYS360(Таблица1[[#This Row],[Столбец13]],Таблица1[[#This Row],[Столбец14]],TRUE)+1</f>
        <v>270</v>
      </c>
      <c r="E9576">
        <v>9</v>
      </c>
      <c r="F9576">
        <v>30</v>
      </c>
      <c r="G9576" s="1">
        <f t="shared" si="149"/>
        <v>1.5068999999999999</v>
      </c>
      <c r="H9576" s="1">
        <v>1.5126999999999999</v>
      </c>
      <c r="I9576" s="1">
        <v>1.4859</v>
      </c>
      <c r="J9576" s="1">
        <v>1.4999</v>
      </c>
      <c r="K9576" s="1">
        <f>(Таблица1[[#This Row],[Столбец7]]-Таблица1[[#This Row],[Столбец4]])*10000</f>
        <v>-69.999999999998948</v>
      </c>
    </row>
    <row r="9577" spans="1:11" x14ac:dyDescent="0.2">
      <c r="A9577">
        <v>2008</v>
      </c>
      <c r="B9577" t="str">
        <f>CONCATENATE("01.","01",".",Таблица1[[#This Row],[Столбец1]])</f>
        <v>01.01.2008</v>
      </c>
      <c r="C9577" t="str">
        <f>CONCATENATE(Таблица1[[#This Row],[Столбец3]],".",Таблица1[[#This Row],[Столбец2]],".",Таблица1[[#This Row],[Столбец1]])</f>
        <v>1.10.2008</v>
      </c>
      <c r="D9577">
        <f>DAYS360(Таблица1[[#This Row],[Столбец13]],Таблица1[[#This Row],[Столбец14]],TRUE)+1</f>
        <v>271</v>
      </c>
      <c r="E9577">
        <v>10</v>
      </c>
      <c r="F9577">
        <v>1</v>
      </c>
      <c r="G9577" s="1">
        <f t="shared" si="149"/>
        <v>1.4999</v>
      </c>
      <c r="H9577" s="1">
        <v>1.5016</v>
      </c>
      <c r="I9577" s="1">
        <v>1.4822</v>
      </c>
      <c r="J9577" s="1">
        <v>1.4882</v>
      </c>
      <c r="K9577" s="1">
        <f>(Таблица1[[#This Row],[Столбец7]]-Таблица1[[#This Row],[Столбец4]])*10000</f>
        <v>-117.00000000000044</v>
      </c>
    </row>
    <row r="9578" spans="1:11" x14ac:dyDescent="0.2">
      <c r="A9578">
        <v>2008</v>
      </c>
      <c r="B9578" t="str">
        <f>CONCATENATE("01.","01",".",Таблица1[[#This Row],[Столбец1]])</f>
        <v>01.01.2008</v>
      </c>
      <c r="C9578" t="str">
        <f>CONCATENATE(Таблица1[[#This Row],[Столбец3]],".",Таблица1[[#This Row],[Столбец2]],".",Таблица1[[#This Row],[Столбец1]])</f>
        <v>2.10.2008</v>
      </c>
      <c r="D9578">
        <f>DAYS360(Таблица1[[#This Row],[Столбец13]],Таблица1[[#This Row],[Столбец14]],TRUE)+1</f>
        <v>272</v>
      </c>
      <c r="E9578">
        <v>10</v>
      </c>
      <c r="F9578">
        <v>2</v>
      </c>
      <c r="G9578" s="1">
        <f t="shared" si="149"/>
        <v>1.4882</v>
      </c>
      <c r="H9578" s="1">
        <v>1.4951000000000001</v>
      </c>
      <c r="I9578" s="1">
        <v>1.4738</v>
      </c>
      <c r="J9578" s="1">
        <v>1.4887999999999999</v>
      </c>
      <c r="K9578" s="1">
        <f>(Таблица1[[#This Row],[Столбец7]]-Таблица1[[#This Row],[Столбец4]])*10000</f>
        <v>5.9999999999993392</v>
      </c>
    </row>
    <row r="9579" spans="1:11" x14ac:dyDescent="0.2">
      <c r="A9579">
        <v>2008</v>
      </c>
      <c r="B9579" t="str">
        <f>CONCATENATE("01.","01",".",Таблица1[[#This Row],[Столбец1]])</f>
        <v>01.01.2008</v>
      </c>
      <c r="C9579" t="str">
        <f>CONCATENATE(Таблица1[[#This Row],[Столбец3]],".",Таблица1[[#This Row],[Столбец2]],".",Таблица1[[#This Row],[Столбец1]])</f>
        <v>3.10.2008</v>
      </c>
      <c r="D9579">
        <f>DAYS360(Таблица1[[#This Row],[Столбец13]],Таблица1[[#This Row],[Столбец14]],TRUE)+1</f>
        <v>273</v>
      </c>
      <c r="E9579">
        <v>10</v>
      </c>
      <c r="F9579">
        <v>3</v>
      </c>
      <c r="G9579" s="1">
        <f t="shared" si="149"/>
        <v>1.4887999999999999</v>
      </c>
      <c r="H9579" s="1">
        <v>1.4964</v>
      </c>
      <c r="I9579" s="1">
        <v>1.4849000000000001</v>
      </c>
      <c r="J9579" s="1">
        <v>1.4903999999999999</v>
      </c>
      <c r="K9579" s="1">
        <f>(Таблица1[[#This Row],[Столбец7]]-Таблица1[[#This Row],[Столбец4]])*10000</f>
        <v>16.000000000000458</v>
      </c>
    </row>
    <row r="9580" spans="1:11" x14ac:dyDescent="0.2">
      <c r="A9580">
        <v>2008</v>
      </c>
      <c r="B9580" t="str">
        <f>CONCATENATE("01.","01",".",Таблица1[[#This Row],[Столбец1]])</f>
        <v>01.01.2008</v>
      </c>
      <c r="C9580" t="str">
        <f>CONCATENATE(Таблица1[[#This Row],[Столбец3]],".",Таблица1[[#This Row],[Столбец2]],".",Таблица1[[#This Row],[Столбец1]])</f>
        <v>6.10.2008</v>
      </c>
      <c r="D9580">
        <f>DAYS360(Таблица1[[#This Row],[Столбец13]],Таблица1[[#This Row],[Столбец14]],TRUE)+1</f>
        <v>276</v>
      </c>
      <c r="E9580">
        <v>10</v>
      </c>
      <c r="F9580">
        <v>6</v>
      </c>
      <c r="G9580" s="1">
        <f t="shared" si="149"/>
        <v>1.4903999999999999</v>
      </c>
      <c r="H9580" s="1">
        <v>1.4975000000000001</v>
      </c>
      <c r="I9580" s="1">
        <v>1.4717</v>
      </c>
      <c r="J9580" s="1">
        <v>1.4879</v>
      </c>
      <c r="K9580" s="1">
        <f>(Таблица1[[#This Row],[Столбец7]]-Таблица1[[#This Row],[Столбец4]])*10000</f>
        <v>-24.999999999999467</v>
      </c>
    </row>
    <row r="9581" spans="1:11" x14ac:dyDescent="0.2">
      <c r="A9581">
        <v>2008</v>
      </c>
      <c r="B9581" t="str">
        <f>CONCATENATE("01.","01",".",Таблица1[[#This Row],[Столбец1]])</f>
        <v>01.01.2008</v>
      </c>
      <c r="C9581" t="str">
        <f>CONCATENATE(Таблица1[[#This Row],[Столбец3]],".",Таблица1[[#This Row],[Столбец2]],".",Таблица1[[#This Row],[Столбец1]])</f>
        <v>7.10.2008</v>
      </c>
      <c r="D9581">
        <f>DAYS360(Таблица1[[#This Row],[Столбец13]],Таблица1[[#This Row],[Столбец14]],TRUE)+1</f>
        <v>277</v>
      </c>
      <c r="E9581">
        <v>10</v>
      </c>
      <c r="F9581">
        <v>7</v>
      </c>
      <c r="G9581" s="1">
        <f t="shared" si="149"/>
        <v>1.4879</v>
      </c>
      <c r="H9581" s="1">
        <v>1.5105999999999999</v>
      </c>
      <c r="I9581" s="1">
        <v>1.4829000000000001</v>
      </c>
      <c r="J9581" s="1">
        <v>1.5028999999999999</v>
      </c>
      <c r="K9581" s="1">
        <f>(Таблица1[[#This Row],[Столбец7]]-Таблица1[[#This Row],[Столбец4]])*10000</f>
        <v>149.99999999999903</v>
      </c>
    </row>
    <row r="9582" spans="1:11" x14ac:dyDescent="0.2">
      <c r="A9582">
        <v>2008</v>
      </c>
      <c r="B9582" t="str">
        <f>CONCATENATE("01.","01",".",Таблица1[[#This Row],[Столбец1]])</f>
        <v>01.01.2008</v>
      </c>
      <c r="C9582" t="str">
        <f>CONCATENATE(Таблица1[[#This Row],[Столбец3]],".",Таблица1[[#This Row],[Столбец2]],".",Таблица1[[#This Row],[Столбец1]])</f>
        <v>8.10.2008</v>
      </c>
      <c r="D9582">
        <f>DAYS360(Таблица1[[#This Row],[Столбец13]],Таблица1[[#This Row],[Столбец14]],TRUE)+1</f>
        <v>278</v>
      </c>
      <c r="E9582">
        <v>10</v>
      </c>
      <c r="F9582">
        <v>8</v>
      </c>
      <c r="G9582" s="1">
        <f t="shared" si="149"/>
        <v>1.5028999999999999</v>
      </c>
      <c r="H9582" s="1">
        <v>1.5408999999999999</v>
      </c>
      <c r="I9582" s="1">
        <v>1.4967999999999999</v>
      </c>
      <c r="J9582" s="1">
        <v>1.5344</v>
      </c>
      <c r="K9582" s="1">
        <f>(Таблица1[[#This Row],[Столбец7]]-Таблица1[[#This Row],[Столбец4]])*10000</f>
        <v>315.00000000000085</v>
      </c>
    </row>
    <row r="9583" spans="1:11" x14ac:dyDescent="0.2">
      <c r="A9583">
        <v>2008</v>
      </c>
      <c r="B9583" t="str">
        <f>CONCATENATE("01.","01",".",Таблица1[[#This Row],[Столбец1]])</f>
        <v>01.01.2008</v>
      </c>
      <c r="C9583" t="str">
        <f>CONCATENATE(Таблица1[[#This Row],[Столбец3]],".",Таблица1[[#This Row],[Столбец2]],".",Таблица1[[#This Row],[Столбец1]])</f>
        <v>9.10.2008</v>
      </c>
      <c r="D9583">
        <f>DAYS360(Таблица1[[#This Row],[Столбец13]],Таблица1[[#This Row],[Столбец14]],TRUE)+1</f>
        <v>279</v>
      </c>
      <c r="E9583">
        <v>10</v>
      </c>
      <c r="F9583">
        <v>9</v>
      </c>
      <c r="G9583" s="1">
        <f t="shared" si="149"/>
        <v>1.5344</v>
      </c>
      <c r="H9583" s="1">
        <v>1.5685</v>
      </c>
      <c r="I9583" s="1">
        <v>1.5290999999999999</v>
      </c>
      <c r="J9583" s="1">
        <v>1.5592999999999999</v>
      </c>
      <c r="K9583" s="1">
        <f>(Таблица1[[#This Row],[Столбец7]]-Таблица1[[#This Row],[Столбец4]])*10000</f>
        <v>248.99999999999923</v>
      </c>
    </row>
    <row r="9584" spans="1:11" x14ac:dyDescent="0.2">
      <c r="A9584">
        <v>2008</v>
      </c>
      <c r="B9584" t="str">
        <f>CONCATENATE("01.","01",".",Таблица1[[#This Row],[Столбец1]])</f>
        <v>01.01.2008</v>
      </c>
      <c r="C9584" t="str">
        <f>CONCATENATE(Таблица1[[#This Row],[Столбец3]],".",Таблица1[[#This Row],[Столбец2]],".",Таблица1[[#This Row],[Столбец1]])</f>
        <v>10.10.2008</v>
      </c>
      <c r="D9584">
        <f>DAYS360(Таблица1[[#This Row],[Столбец13]],Таблица1[[#This Row],[Столбец14]],TRUE)+1</f>
        <v>280</v>
      </c>
      <c r="E9584">
        <v>10</v>
      </c>
      <c r="F9584">
        <v>10</v>
      </c>
      <c r="G9584" s="1">
        <f t="shared" si="149"/>
        <v>1.5592999999999999</v>
      </c>
      <c r="H9584" s="1">
        <v>1.6142000000000001</v>
      </c>
      <c r="I9584" s="1">
        <v>1.5564</v>
      </c>
      <c r="J9584" s="1">
        <v>1.5726</v>
      </c>
      <c r="K9584" s="1">
        <f>(Таблица1[[#This Row],[Столбец7]]-Таблица1[[#This Row],[Столбец4]])*10000</f>
        <v>133.00000000000091</v>
      </c>
    </row>
    <row r="9585" spans="1:11" x14ac:dyDescent="0.2">
      <c r="A9585">
        <v>2008</v>
      </c>
      <c r="B9585" t="str">
        <f>CONCATENATE("01.","01",".",Таблица1[[#This Row],[Столбец1]])</f>
        <v>01.01.2008</v>
      </c>
      <c r="C9585" t="str">
        <f>CONCATENATE(Таблица1[[#This Row],[Столбец3]],".",Таблица1[[#This Row],[Столбец2]],".",Таблица1[[#This Row],[Столбец1]])</f>
        <v>13.10.2008</v>
      </c>
      <c r="D9585">
        <f>DAYS360(Таблица1[[#This Row],[Столбец13]],Таблица1[[#This Row],[Столбец14]],TRUE)+1</f>
        <v>283</v>
      </c>
      <c r="E9585">
        <v>10</v>
      </c>
      <c r="F9585">
        <v>13</v>
      </c>
      <c r="G9585" s="1">
        <f t="shared" si="149"/>
        <v>1.5726</v>
      </c>
      <c r="H9585" s="1">
        <v>1.6024</v>
      </c>
      <c r="I9585" s="1">
        <v>1.5544</v>
      </c>
      <c r="J9585" s="1">
        <v>1.5579000000000001</v>
      </c>
      <c r="K9585" s="1">
        <f>(Таблица1[[#This Row],[Столбец7]]-Таблица1[[#This Row],[Столбец4]])*10000</f>
        <v>-146.99999999999935</v>
      </c>
    </row>
    <row r="9586" spans="1:11" x14ac:dyDescent="0.2">
      <c r="A9586">
        <v>2008</v>
      </c>
      <c r="B9586" t="str">
        <f>CONCATENATE("01.","01",".",Таблица1[[#This Row],[Столбец1]])</f>
        <v>01.01.2008</v>
      </c>
      <c r="C9586" t="str">
        <f>CONCATENATE(Таблица1[[#This Row],[Столбец3]],".",Таблица1[[#This Row],[Столбец2]],".",Таблица1[[#This Row],[Столбец1]])</f>
        <v>14.10.2008</v>
      </c>
      <c r="D9586">
        <f>DAYS360(Таблица1[[#This Row],[Столбец13]],Таблица1[[#This Row],[Столбец14]],TRUE)+1</f>
        <v>284</v>
      </c>
      <c r="E9586">
        <v>10</v>
      </c>
      <c r="F9586">
        <v>14</v>
      </c>
      <c r="G9586" s="1">
        <f t="shared" si="149"/>
        <v>1.5579000000000001</v>
      </c>
      <c r="H9586" s="1">
        <v>1.5887</v>
      </c>
      <c r="I9586" s="1">
        <v>1.5508</v>
      </c>
      <c r="J9586" s="1">
        <v>1.5809</v>
      </c>
      <c r="K9586" s="1">
        <f>(Таблица1[[#This Row],[Столбец7]]-Таблица1[[#This Row],[Столбец4]])*10000</f>
        <v>229.99999999999909</v>
      </c>
    </row>
    <row r="9587" spans="1:11" x14ac:dyDescent="0.2">
      <c r="A9587">
        <v>2008</v>
      </c>
      <c r="B9587" t="str">
        <f>CONCATENATE("01.","01",".",Таблица1[[#This Row],[Столбец1]])</f>
        <v>01.01.2008</v>
      </c>
      <c r="C9587" t="str">
        <f>CONCATENATE(Таблица1[[#This Row],[Столбец3]],".",Таблица1[[#This Row],[Столбец2]],".",Таблица1[[#This Row],[Столбец1]])</f>
        <v>15.10.2008</v>
      </c>
      <c r="D9587">
        <f>DAYS360(Таблица1[[#This Row],[Столбец13]],Таблица1[[#This Row],[Столбец14]],TRUE)+1</f>
        <v>285</v>
      </c>
      <c r="E9587">
        <v>10</v>
      </c>
      <c r="F9587">
        <v>15</v>
      </c>
      <c r="G9587" s="1">
        <f t="shared" si="149"/>
        <v>1.5809</v>
      </c>
      <c r="H9587" s="1">
        <v>1.6082000000000001</v>
      </c>
      <c r="I9587" s="1">
        <v>1.5707</v>
      </c>
      <c r="J9587" s="1">
        <v>1.6023000000000001</v>
      </c>
      <c r="K9587" s="1">
        <f>(Таблица1[[#This Row],[Столбец7]]-Таблица1[[#This Row],[Столбец4]])*10000</f>
        <v>214.00000000000085</v>
      </c>
    </row>
    <row r="9588" spans="1:11" x14ac:dyDescent="0.2">
      <c r="A9588">
        <v>2008</v>
      </c>
      <c r="B9588" t="str">
        <f>CONCATENATE("01.","01",".",Таблица1[[#This Row],[Столбец1]])</f>
        <v>01.01.2008</v>
      </c>
      <c r="C9588" t="str">
        <f>CONCATENATE(Таблица1[[#This Row],[Столбец3]],".",Таблица1[[#This Row],[Столбец2]],".",Таблица1[[#This Row],[Столбец1]])</f>
        <v>16.10.2008</v>
      </c>
      <c r="D9588">
        <f>DAYS360(Таблица1[[#This Row],[Столбец13]],Таблица1[[#This Row],[Столбец14]],TRUE)+1</f>
        <v>286</v>
      </c>
      <c r="E9588">
        <v>10</v>
      </c>
      <c r="F9588">
        <v>16</v>
      </c>
      <c r="G9588" s="1">
        <f t="shared" si="149"/>
        <v>1.6023000000000001</v>
      </c>
      <c r="H9588" s="1">
        <v>1.6106</v>
      </c>
      <c r="I9588" s="1">
        <v>1.5841000000000001</v>
      </c>
      <c r="J9588" s="1">
        <v>1.5882000000000001</v>
      </c>
      <c r="K9588" s="1">
        <f>(Таблица1[[#This Row],[Столбец7]]-Таблица1[[#This Row],[Столбец4]])*10000</f>
        <v>-141</v>
      </c>
    </row>
    <row r="9589" spans="1:11" x14ac:dyDescent="0.2">
      <c r="A9589">
        <v>2008</v>
      </c>
      <c r="B9589" t="str">
        <f>CONCATENATE("01.","01",".",Таблица1[[#This Row],[Столбец1]])</f>
        <v>01.01.2008</v>
      </c>
      <c r="C9589" t="str">
        <f>CONCATENATE(Таблица1[[#This Row],[Столбец3]],".",Таблица1[[#This Row],[Столбец2]],".",Таблица1[[#This Row],[Столбец1]])</f>
        <v>17.10.2008</v>
      </c>
      <c r="D9589">
        <f>DAYS360(Таблица1[[#This Row],[Столбец13]],Таблица1[[#This Row],[Столбец14]],TRUE)+1</f>
        <v>287</v>
      </c>
      <c r="E9589">
        <v>10</v>
      </c>
      <c r="F9589">
        <v>17</v>
      </c>
      <c r="G9589" s="1">
        <f t="shared" si="149"/>
        <v>1.5882000000000001</v>
      </c>
      <c r="H9589" s="1">
        <v>1.6017999999999999</v>
      </c>
      <c r="I9589" s="1">
        <v>1.5841000000000001</v>
      </c>
      <c r="J9589" s="1">
        <v>1.585</v>
      </c>
      <c r="K9589" s="1">
        <f>(Таблица1[[#This Row],[Столбец7]]-Таблица1[[#This Row],[Столбец4]])*10000</f>
        <v>-32.000000000000917</v>
      </c>
    </row>
    <row r="9590" spans="1:11" x14ac:dyDescent="0.2">
      <c r="A9590">
        <v>2008</v>
      </c>
      <c r="B9590" t="str">
        <f>CONCATENATE("01.","01",".",Таблица1[[#This Row],[Столбец1]])</f>
        <v>01.01.2008</v>
      </c>
      <c r="C9590" t="str">
        <f>CONCATENATE(Таблица1[[#This Row],[Столбец3]],".",Таблица1[[#This Row],[Столбец2]],".",Таблица1[[#This Row],[Столбец1]])</f>
        <v>20.10.2008</v>
      </c>
      <c r="D9590">
        <f>DAYS360(Таблица1[[#This Row],[Столбец13]],Таблица1[[#This Row],[Столбец14]],TRUE)+1</f>
        <v>290</v>
      </c>
      <c r="E9590">
        <v>10</v>
      </c>
      <c r="F9590">
        <v>20</v>
      </c>
      <c r="G9590" s="1">
        <f t="shared" si="149"/>
        <v>1.585</v>
      </c>
      <c r="H9590" s="1">
        <v>1.5952999999999999</v>
      </c>
      <c r="I9590" s="1">
        <v>1.5805</v>
      </c>
      <c r="J9590" s="1">
        <v>1.5891999999999999</v>
      </c>
      <c r="K9590" s="1">
        <f>(Таблица1[[#This Row],[Столбец7]]-Таблица1[[#This Row],[Столбец4]])*10000</f>
        <v>41.999999999999815</v>
      </c>
    </row>
    <row r="9591" spans="1:11" x14ac:dyDescent="0.2">
      <c r="A9591">
        <v>2008</v>
      </c>
      <c r="B9591" t="str">
        <f>CONCATENATE("01.","01",".",Таблица1[[#This Row],[Столбец1]])</f>
        <v>01.01.2008</v>
      </c>
      <c r="C9591" t="str">
        <f>CONCATENATE(Таблица1[[#This Row],[Столбец3]],".",Таблица1[[#This Row],[Столбец2]],".",Таблица1[[#This Row],[Столбец1]])</f>
        <v>21.10.2008</v>
      </c>
      <c r="D9591">
        <f>DAYS360(Таблица1[[#This Row],[Столбец13]],Таблица1[[#This Row],[Столбец14]],TRUE)+1</f>
        <v>291</v>
      </c>
      <c r="E9591">
        <v>10</v>
      </c>
      <c r="F9591">
        <v>21</v>
      </c>
      <c r="G9591" s="1">
        <f t="shared" si="149"/>
        <v>1.5891999999999999</v>
      </c>
      <c r="H9591" s="1">
        <v>1.6026</v>
      </c>
      <c r="I9591" s="1">
        <v>1.5807</v>
      </c>
      <c r="J9591" s="1">
        <v>1.5827</v>
      </c>
      <c r="K9591" s="1">
        <f>(Таблица1[[#This Row],[Столбец7]]-Таблица1[[#This Row],[Столбец4]])*10000</f>
        <v>-64.999999999999503</v>
      </c>
    </row>
    <row r="9592" spans="1:11" x14ac:dyDescent="0.2">
      <c r="A9592">
        <v>2008</v>
      </c>
      <c r="B9592" t="str">
        <f>CONCATENATE("01.","01",".",Таблица1[[#This Row],[Столбец1]])</f>
        <v>01.01.2008</v>
      </c>
      <c r="C9592" t="str">
        <f>CONCATENATE(Таблица1[[#This Row],[Столбец3]],".",Таблица1[[#This Row],[Столбец2]],".",Таблица1[[#This Row],[Столбец1]])</f>
        <v>22.10.2008</v>
      </c>
      <c r="D9592">
        <f>DAYS360(Таблица1[[#This Row],[Столбец13]],Таблица1[[#This Row],[Столбец14]],TRUE)+1</f>
        <v>292</v>
      </c>
      <c r="E9592">
        <v>10</v>
      </c>
      <c r="F9592">
        <v>22</v>
      </c>
      <c r="G9592" s="1">
        <f t="shared" si="149"/>
        <v>1.5827</v>
      </c>
      <c r="H9592" s="1">
        <v>1.6153999999999999</v>
      </c>
      <c r="I9592" s="1">
        <v>1.5658000000000001</v>
      </c>
      <c r="J9592" s="1">
        <v>1.6093</v>
      </c>
      <c r="K9592" s="1">
        <f>(Таблица1[[#This Row],[Столбец7]]-Таблица1[[#This Row],[Столбец4]])*10000</f>
        <v>265.99999999999955</v>
      </c>
    </row>
    <row r="9593" spans="1:11" x14ac:dyDescent="0.2">
      <c r="A9593">
        <v>2008</v>
      </c>
      <c r="B9593" t="str">
        <f>CONCATENATE("01.","01",".",Таблица1[[#This Row],[Столбец1]])</f>
        <v>01.01.2008</v>
      </c>
      <c r="C9593" t="str">
        <f>CONCATENATE(Таблица1[[#This Row],[Столбец3]],".",Таблица1[[#This Row],[Столбец2]],".",Таблица1[[#This Row],[Столбец1]])</f>
        <v>23.10.2008</v>
      </c>
      <c r="D9593">
        <f>DAYS360(Таблица1[[#This Row],[Столбец13]],Таблица1[[#This Row],[Столбец14]],TRUE)+1</f>
        <v>293</v>
      </c>
      <c r="E9593">
        <v>10</v>
      </c>
      <c r="F9593">
        <v>23</v>
      </c>
      <c r="G9593" s="1">
        <f t="shared" si="149"/>
        <v>1.6093</v>
      </c>
      <c r="H9593" s="1">
        <v>1.6294</v>
      </c>
      <c r="I9593" s="1">
        <v>1.6005</v>
      </c>
      <c r="J9593" s="1">
        <v>1.6127</v>
      </c>
      <c r="K9593" s="1">
        <f>(Таблица1[[#This Row],[Столбец7]]-Таблица1[[#This Row],[Столбец4]])*10000</f>
        <v>34.000000000000696</v>
      </c>
    </row>
    <row r="9594" spans="1:11" x14ac:dyDescent="0.2">
      <c r="A9594">
        <v>2008</v>
      </c>
      <c r="B9594" t="str">
        <f>CONCATENATE("01.","01",".",Таблица1[[#This Row],[Столбец1]])</f>
        <v>01.01.2008</v>
      </c>
      <c r="C9594" t="str">
        <f>CONCATENATE(Таблица1[[#This Row],[Столбец3]],".",Таблица1[[#This Row],[Столбец2]],".",Таблица1[[#This Row],[Столбец1]])</f>
        <v>24.10.2008</v>
      </c>
      <c r="D9594">
        <f>DAYS360(Таблица1[[#This Row],[Столбец13]],Таблица1[[#This Row],[Столбец14]],TRUE)+1</f>
        <v>294</v>
      </c>
      <c r="E9594">
        <v>10</v>
      </c>
      <c r="F9594">
        <v>24</v>
      </c>
      <c r="G9594" s="1">
        <f t="shared" si="149"/>
        <v>1.6127</v>
      </c>
      <c r="H9594" s="1">
        <v>1.6258999999999999</v>
      </c>
      <c r="I9594" s="1">
        <v>1.5792999999999999</v>
      </c>
      <c r="J9594" s="1">
        <v>1.6116999999999999</v>
      </c>
      <c r="K9594" s="1">
        <f>(Таблица1[[#This Row],[Столбец7]]-Таблица1[[#This Row],[Столбец4]])*10000</f>
        <v>-10.000000000001119</v>
      </c>
    </row>
    <row r="9595" spans="1:11" x14ac:dyDescent="0.2">
      <c r="A9595">
        <v>2008</v>
      </c>
      <c r="B9595" t="str">
        <f>CONCATENATE("01.","01",".",Таблица1[[#This Row],[Столбец1]])</f>
        <v>01.01.2008</v>
      </c>
      <c r="C9595" t="str">
        <f>CONCATENATE(Таблица1[[#This Row],[Столбец3]],".",Таблица1[[#This Row],[Столбец2]],".",Таблица1[[#This Row],[Столбец1]])</f>
        <v>27.10.2008</v>
      </c>
      <c r="D9595">
        <f>DAYS360(Таблица1[[#This Row],[Столбец13]],Таблица1[[#This Row],[Столбец14]],TRUE)+1</f>
        <v>297</v>
      </c>
      <c r="E9595">
        <v>10</v>
      </c>
      <c r="F9595">
        <v>27</v>
      </c>
      <c r="G9595" s="1">
        <f t="shared" si="149"/>
        <v>1.6116999999999999</v>
      </c>
      <c r="H9595" s="1">
        <v>1.6208</v>
      </c>
      <c r="I9595" s="1">
        <v>1.5889</v>
      </c>
      <c r="J9595" s="1">
        <v>1.6167</v>
      </c>
      <c r="K9595" s="1">
        <f>(Таблица1[[#This Row],[Столбец7]]-Таблица1[[#This Row],[Столбец4]])*10000</f>
        <v>50.000000000001151</v>
      </c>
    </row>
    <row r="9596" spans="1:11" x14ac:dyDescent="0.2">
      <c r="A9596">
        <v>2008</v>
      </c>
      <c r="B9596" t="str">
        <f>CONCATENATE("01.","01",".",Таблица1[[#This Row],[Столбец1]])</f>
        <v>01.01.2008</v>
      </c>
      <c r="C9596" t="str">
        <f>CONCATENATE(Таблица1[[#This Row],[Столбец3]],".",Таблица1[[#This Row],[Столбец2]],".",Таблица1[[#This Row],[Столбец1]])</f>
        <v>28.10.2008</v>
      </c>
      <c r="D9596">
        <f>DAYS360(Таблица1[[#This Row],[Столбец13]],Таблица1[[#This Row],[Столбец14]],TRUE)+1</f>
        <v>298</v>
      </c>
      <c r="E9596">
        <v>10</v>
      </c>
      <c r="F9596">
        <v>28</v>
      </c>
      <c r="G9596" s="1">
        <f t="shared" si="149"/>
        <v>1.6167</v>
      </c>
      <c r="H9596" s="1">
        <v>1.633</v>
      </c>
      <c r="I9596" s="1">
        <v>1.5987</v>
      </c>
      <c r="J9596" s="1">
        <v>1.6277999999999999</v>
      </c>
      <c r="K9596" s="1">
        <f>(Таблица1[[#This Row],[Столбец7]]-Таблица1[[#This Row],[Столбец4]])*10000</f>
        <v>110.99999999999888</v>
      </c>
    </row>
    <row r="9597" spans="1:11" x14ac:dyDescent="0.2">
      <c r="A9597">
        <v>2008</v>
      </c>
      <c r="B9597" t="str">
        <f>CONCATENATE("01.","01",".",Таблица1[[#This Row],[Столбец1]])</f>
        <v>01.01.2008</v>
      </c>
      <c r="C9597" t="str">
        <f>CONCATENATE(Таблица1[[#This Row],[Столбец3]],".",Таблица1[[#This Row],[Столбец2]],".",Таблица1[[#This Row],[Столбец1]])</f>
        <v>29.10.2008</v>
      </c>
      <c r="D9597">
        <f>DAYS360(Таблица1[[#This Row],[Столбец13]],Таблица1[[#This Row],[Столбец14]],TRUE)+1</f>
        <v>299</v>
      </c>
      <c r="E9597">
        <v>10</v>
      </c>
      <c r="F9597">
        <v>29</v>
      </c>
      <c r="G9597" s="1">
        <f t="shared" si="149"/>
        <v>1.6277999999999999</v>
      </c>
      <c r="H9597" s="1">
        <v>1.6364000000000001</v>
      </c>
      <c r="I9597" s="1">
        <v>1.5632999999999999</v>
      </c>
      <c r="J9597" s="1">
        <v>1.5822000000000001</v>
      </c>
      <c r="K9597" s="1">
        <f>(Таблица1[[#This Row],[Столбец7]]-Таблица1[[#This Row],[Столбец4]])*10000</f>
        <v>-455.99999999999864</v>
      </c>
    </row>
    <row r="9598" spans="1:11" x14ac:dyDescent="0.2">
      <c r="A9598">
        <v>2008</v>
      </c>
      <c r="B9598" t="str">
        <f>CONCATENATE("01.","01",".",Таблица1[[#This Row],[Столбец1]])</f>
        <v>01.01.2008</v>
      </c>
      <c r="C9598" t="str">
        <f>CONCATENATE(Таблица1[[#This Row],[Столбец3]],".",Таблица1[[#This Row],[Столбец2]],".",Таблица1[[#This Row],[Столбец1]])</f>
        <v>30.10.2008</v>
      </c>
      <c r="D9598">
        <f>DAYS360(Таблица1[[#This Row],[Столбец13]],Таблица1[[#This Row],[Столбец14]],TRUE)+1</f>
        <v>300</v>
      </c>
      <c r="E9598">
        <v>10</v>
      </c>
      <c r="F9598">
        <v>30</v>
      </c>
      <c r="G9598" s="1">
        <f t="shared" si="149"/>
        <v>1.5822000000000001</v>
      </c>
      <c r="H9598" s="1">
        <v>1.6026</v>
      </c>
      <c r="I9598" s="1">
        <v>1.5425</v>
      </c>
      <c r="J9598" s="1">
        <v>1.5450999999999999</v>
      </c>
      <c r="K9598" s="1">
        <f>(Таблица1[[#This Row],[Столбец7]]-Таблица1[[#This Row],[Столбец4]])*10000</f>
        <v>-371.00000000000131</v>
      </c>
    </row>
    <row r="9599" spans="1:11" x14ac:dyDescent="0.2">
      <c r="A9599">
        <v>2008</v>
      </c>
      <c r="B9599" t="str">
        <f>CONCATENATE("01.","01",".",Таблица1[[#This Row],[Столбец1]])</f>
        <v>01.01.2008</v>
      </c>
      <c r="C9599" t="str">
        <f>CONCATENATE(Таблица1[[#This Row],[Столбец3]],".",Таблица1[[#This Row],[Столбец2]],".",Таблица1[[#This Row],[Столбец1]])</f>
        <v>31.10.2008</v>
      </c>
      <c r="D9599">
        <f>DAYS360(Таблица1[[#This Row],[Столбец13]],Таблица1[[#This Row],[Столбец14]],TRUE)+1</f>
        <v>300</v>
      </c>
      <c r="E9599">
        <v>10</v>
      </c>
      <c r="F9599">
        <v>31</v>
      </c>
      <c r="G9599" s="1">
        <f t="shared" si="149"/>
        <v>1.5450999999999999</v>
      </c>
      <c r="H9599" s="1">
        <v>1.5707</v>
      </c>
      <c r="I9599" s="1">
        <v>1.5227999999999999</v>
      </c>
      <c r="J9599" s="1">
        <v>1.5427</v>
      </c>
      <c r="K9599" s="1">
        <f>(Таблица1[[#This Row],[Столбец7]]-Таблица1[[#This Row],[Столбец4]])*10000</f>
        <v>-23.999999999999577</v>
      </c>
    </row>
    <row r="9600" spans="1:11" x14ac:dyDescent="0.2">
      <c r="A9600">
        <v>2008</v>
      </c>
      <c r="B9600" t="str">
        <f>CONCATENATE("01.","01",".",Таблица1[[#This Row],[Столбец1]])</f>
        <v>01.01.2008</v>
      </c>
      <c r="C9600" t="str">
        <f>CONCATENATE(Таблица1[[#This Row],[Столбец3]],".",Таблица1[[#This Row],[Столбец2]],".",Таблица1[[#This Row],[Столбец1]])</f>
        <v>3.11.2008</v>
      </c>
      <c r="D9600">
        <f>DAYS360(Таблица1[[#This Row],[Столбец13]],Таблица1[[#This Row],[Столбец14]],TRUE)+1</f>
        <v>303</v>
      </c>
      <c r="E9600">
        <v>11</v>
      </c>
      <c r="F9600">
        <v>3</v>
      </c>
      <c r="G9600" s="1">
        <f t="shared" si="149"/>
        <v>1.5427</v>
      </c>
      <c r="H9600" s="1">
        <v>1.5471999999999999</v>
      </c>
      <c r="I9600" s="1">
        <v>1.4842</v>
      </c>
      <c r="J9600" s="1">
        <v>1.486</v>
      </c>
      <c r="K9600" s="1">
        <f>(Таблица1[[#This Row],[Столбец7]]-Таблица1[[#This Row],[Столбец4]])*10000</f>
        <v>-566.99999999999977</v>
      </c>
    </row>
    <row r="9601" spans="1:11" x14ac:dyDescent="0.2">
      <c r="A9601">
        <v>2008</v>
      </c>
      <c r="B9601" t="str">
        <f>CONCATENATE("01.","01",".",Таблица1[[#This Row],[Столбец1]])</f>
        <v>01.01.2008</v>
      </c>
      <c r="C9601" t="str">
        <f>CONCATENATE(Таблица1[[#This Row],[Столбец3]],".",Таблица1[[#This Row],[Столбец2]],".",Таблица1[[#This Row],[Столбец1]])</f>
        <v>4.11.2008</v>
      </c>
      <c r="D9601">
        <f>DAYS360(Таблица1[[#This Row],[Столбец13]],Таблица1[[#This Row],[Столбец14]],TRUE)+1</f>
        <v>304</v>
      </c>
      <c r="E9601">
        <v>11</v>
      </c>
      <c r="F9601">
        <v>4</v>
      </c>
      <c r="G9601" s="1">
        <f t="shared" si="149"/>
        <v>1.486</v>
      </c>
      <c r="H9601" s="1">
        <v>1.5078</v>
      </c>
      <c r="I9601" s="1">
        <v>1.4843999999999999</v>
      </c>
      <c r="J9601" s="1">
        <v>1.4932000000000001</v>
      </c>
      <c r="K9601" s="1">
        <f>(Таблица1[[#This Row],[Столбец7]]-Таблица1[[#This Row],[Столбец4]])*10000</f>
        <v>72.000000000000952</v>
      </c>
    </row>
    <row r="9602" spans="1:11" x14ac:dyDescent="0.2">
      <c r="A9602">
        <v>2008</v>
      </c>
      <c r="B9602" t="str">
        <f>CONCATENATE("01.","01",".",Таблица1[[#This Row],[Столбец1]])</f>
        <v>01.01.2008</v>
      </c>
      <c r="C9602" t="str">
        <f>CONCATENATE(Таблица1[[#This Row],[Столбец3]],".",Таблица1[[#This Row],[Столбец2]],".",Таблица1[[#This Row],[Столбец1]])</f>
        <v>5.11.2008</v>
      </c>
      <c r="D9602">
        <f>DAYS360(Таблица1[[#This Row],[Столбец13]],Таблица1[[#This Row],[Столбец14]],TRUE)+1</f>
        <v>305</v>
      </c>
      <c r="E9602">
        <v>11</v>
      </c>
      <c r="F9602">
        <v>5</v>
      </c>
      <c r="G9602" s="1">
        <f t="shared" ref="G9602:G9665" si="150">J9601</f>
        <v>1.4932000000000001</v>
      </c>
      <c r="H9602" s="1">
        <v>1.5194000000000001</v>
      </c>
      <c r="I9602" s="1">
        <v>1.4823</v>
      </c>
      <c r="J9602" s="1">
        <v>1.5114000000000001</v>
      </c>
      <c r="K9602" s="1">
        <f>(Таблица1[[#This Row],[Столбец7]]-Таблица1[[#This Row],[Столбец4]])*10000</f>
        <v>181.99999999999994</v>
      </c>
    </row>
    <row r="9603" spans="1:11" x14ac:dyDescent="0.2">
      <c r="A9603">
        <v>2008</v>
      </c>
      <c r="B9603" t="str">
        <f>CONCATENATE("01.","01",".",Таблица1[[#This Row],[Столбец1]])</f>
        <v>01.01.2008</v>
      </c>
      <c r="C9603" t="str">
        <f>CONCATENATE(Таблица1[[#This Row],[Столбец3]],".",Таблица1[[#This Row],[Столбец2]],".",Таблица1[[#This Row],[Столбец1]])</f>
        <v>6.11.2008</v>
      </c>
      <c r="D9603">
        <f>DAYS360(Таблица1[[#This Row],[Столбец13]],Таблица1[[#This Row],[Столбец14]],TRUE)+1</f>
        <v>306</v>
      </c>
      <c r="E9603">
        <v>11</v>
      </c>
      <c r="F9603">
        <v>6</v>
      </c>
      <c r="G9603" s="1">
        <f t="shared" si="150"/>
        <v>1.5114000000000001</v>
      </c>
      <c r="H9603" s="1">
        <v>1.5255000000000001</v>
      </c>
      <c r="I9603" s="1">
        <v>1.4859</v>
      </c>
      <c r="J9603" s="1">
        <v>1.5173000000000001</v>
      </c>
      <c r="K9603" s="1">
        <f>(Таблица1[[#This Row],[Столбец7]]-Таблица1[[#This Row],[Столбец4]])*10000</f>
        <v>59.000000000000163</v>
      </c>
    </row>
    <row r="9604" spans="1:11" x14ac:dyDescent="0.2">
      <c r="A9604">
        <v>2008</v>
      </c>
      <c r="B9604" t="str">
        <f>CONCATENATE("01.","01",".",Таблица1[[#This Row],[Столбец1]])</f>
        <v>01.01.2008</v>
      </c>
      <c r="C9604" t="str">
        <f>CONCATENATE(Таблица1[[#This Row],[Столбец3]],".",Таблица1[[#This Row],[Столбец2]],".",Таблица1[[#This Row],[Столбец1]])</f>
        <v>7.11.2008</v>
      </c>
      <c r="D9604">
        <f>DAYS360(Таблица1[[#This Row],[Столбец13]],Таблица1[[#This Row],[Столбец14]],TRUE)+1</f>
        <v>307</v>
      </c>
      <c r="E9604">
        <v>11</v>
      </c>
      <c r="F9604">
        <v>7</v>
      </c>
      <c r="G9604" s="1">
        <f t="shared" si="150"/>
        <v>1.5173000000000001</v>
      </c>
      <c r="H9604" s="1">
        <v>1.534</v>
      </c>
      <c r="I9604" s="1">
        <v>1.4964999999999999</v>
      </c>
      <c r="J9604" s="1">
        <v>1.5118</v>
      </c>
      <c r="K9604" s="1">
        <f>(Таблица1[[#This Row],[Столбец7]]-Таблица1[[#This Row],[Столбец4]])*10000</f>
        <v>-55.000000000000604</v>
      </c>
    </row>
    <row r="9605" spans="1:11" x14ac:dyDescent="0.2">
      <c r="A9605">
        <v>2008</v>
      </c>
      <c r="B9605" t="str">
        <f>CONCATENATE("01.","01",".",Таблица1[[#This Row],[Столбец1]])</f>
        <v>01.01.2008</v>
      </c>
      <c r="C9605" t="str">
        <f>CONCATENATE(Таблица1[[#This Row],[Столбец3]],".",Таблица1[[#This Row],[Столбец2]],".",Таблица1[[#This Row],[Столбец1]])</f>
        <v>10.11.2008</v>
      </c>
      <c r="D9605">
        <f>DAYS360(Таблица1[[#This Row],[Столбец13]],Таблица1[[#This Row],[Столбец14]],TRUE)+1</f>
        <v>310</v>
      </c>
      <c r="E9605">
        <v>11</v>
      </c>
      <c r="F9605">
        <v>10</v>
      </c>
      <c r="G9605" s="1">
        <f t="shared" si="150"/>
        <v>1.5118</v>
      </c>
      <c r="H9605" s="1">
        <v>1.5293000000000001</v>
      </c>
      <c r="I9605" s="1">
        <v>1.5003</v>
      </c>
      <c r="J9605" s="1">
        <v>1.5226999999999999</v>
      </c>
      <c r="K9605" s="1">
        <f>(Таблица1[[#This Row],[Столбец7]]-Таблица1[[#This Row],[Столбец4]])*10000</f>
        <v>108.99999999999909</v>
      </c>
    </row>
    <row r="9606" spans="1:11" x14ac:dyDescent="0.2">
      <c r="A9606">
        <v>2008</v>
      </c>
      <c r="B9606" t="str">
        <f>CONCATENATE("01.","01",".",Таблица1[[#This Row],[Столбец1]])</f>
        <v>01.01.2008</v>
      </c>
      <c r="C9606" t="str">
        <f>CONCATENATE(Таблица1[[#This Row],[Столбец3]],".",Таблица1[[#This Row],[Столбец2]],".",Таблица1[[#This Row],[Столбец1]])</f>
        <v>11.11.2008</v>
      </c>
      <c r="D9606">
        <f>DAYS360(Таблица1[[#This Row],[Столбец13]],Таблица1[[#This Row],[Столбец14]],TRUE)+1</f>
        <v>311</v>
      </c>
      <c r="E9606">
        <v>11</v>
      </c>
      <c r="F9606">
        <v>11</v>
      </c>
      <c r="G9606" s="1">
        <f t="shared" si="150"/>
        <v>1.5226999999999999</v>
      </c>
      <c r="H9606" s="1">
        <v>1.5257000000000001</v>
      </c>
      <c r="I9606" s="1">
        <v>1.5044999999999999</v>
      </c>
      <c r="J9606" s="1">
        <v>1.5085</v>
      </c>
      <c r="K9606" s="1">
        <f>(Таблица1[[#This Row],[Столбец7]]-Таблица1[[#This Row],[Столбец4]])*10000</f>
        <v>-141.99999999999991</v>
      </c>
    </row>
    <row r="9607" spans="1:11" x14ac:dyDescent="0.2">
      <c r="A9607">
        <v>2008</v>
      </c>
      <c r="B9607" t="str">
        <f>CONCATENATE("01.","01",".",Таблица1[[#This Row],[Столбец1]])</f>
        <v>01.01.2008</v>
      </c>
      <c r="C9607" t="str">
        <f>CONCATENATE(Таблица1[[#This Row],[Столбец3]],".",Таблица1[[#This Row],[Столбец2]],".",Таблица1[[#This Row],[Столбец1]])</f>
        <v>12.11.2008</v>
      </c>
      <c r="D9607">
        <f>DAYS360(Таблица1[[#This Row],[Столбец13]],Таблица1[[#This Row],[Столбец14]],TRUE)+1</f>
        <v>312</v>
      </c>
      <c r="E9607">
        <v>11</v>
      </c>
      <c r="F9607">
        <v>12</v>
      </c>
      <c r="G9607" s="1">
        <f t="shared" si="150"/>
        <v>1.5085</v>
      </c>
      <c r="H9607" s="1">
        <v>1.5490999999999999</v>
      </c>
      <c r="I9607" s="1">
        <v>1.5065</v>
      </c>
      <c r="J9607" s="1">
        <v>1.5432999999999999</v>
      </c>
      <c r="K9607" s="1">
        <f>(Таблица1[[#This Row],[Столбец7]]-Таблица1[[#This Row],[Столбец4]])*10000</f>
        <v>347.99999999999943</v>
      </c>
    </row>
    <row r="9608" spans="1:11" x14ac:dyDescent="0.2">
      <c r="A9608">
        <v>2008</v>
      </c>
      <c r="B9608" t="str">
        <f>CONCATENATE("01.","01",".",Таблица1[[#This Row],[Столбец1]])</f>
        <v>01.01.2008</v>
      </c>
      <c r="C9608" t="str">
        <f>CONCATENATE(Таблица1[[#This Row],[Столбец3]],".",Таблица1[[#This Row],[Столбец2]],".",Таблица1[[#This Row],[Столбец1]])</f>
        <v>13.11.2008</v>
      </c>
      <c r="D9608">
        <f>DAYS360(Таблица1[[#This Row],[Столбец13]],Таблица1[[#This Row],[Столбец14]],TRUE)+1</f>
        <v>313</v>
      </c>
      <c r="E9608">
        <v>11</v>
      </c>
      <c r="F9608">
        <v>13</v>
      </c>
      <c r="G9608" s="1">
        <f t="shared" si="150"/>
        <v>1.5432999999999999</v>
      </c>
      <c r="H9608" s="1">
        <v>1.5620000000000001</v>
      </c>
      <c r="I9608" s="1">
        <v>1.5330999999999999</v>
      </c>
      <c r="J9608" s="1">
        <v>1.5467</v>
      </c>
      <c r="K9608" s="1">
        <f>(Таблица1[[#This Row],[Столбец7]]-Таблица1[[#This Row],[Столбец4]])*10000</f>
        <v>34.000000000000696</v>
      </c>
    </row>
    <row r="9609" spans="1:11" x14ac:dyDescent="0.2">
      <c r="A9609">
        <v>2008</v>
      </c>
      <c r="B9609" t="str">
        <f>CONCATENATE("01.","01",".",Таблица1[[#This Row],[Столбец1]])</f>
        <v>01.01.2008</v>
      </c>
      <c r="C9609" t="str">
        <f>CONCATENATE(Таблица1[[#This Row],[Столбец3]],".",Таблица1[[#This Row],[Столбец2]],".",Таблица1[[#This Row],[Столбец1]])</f>
        <v>14.11.2008</v>
      </c>
      <c r="D9609">
        <f>DAYS360(Таблица1[[#This Row],[Столбец13]],Таблица1[[#This Row],[Столбец14]],TRUE)+1</f>
        <v>314</v>
      </c>
      <c r="E9609">
        <v>11</v>
      </c>
      <c r="F9609">
        <v>14</v>
      </c>
      <c r="G9609" s="1">
        <f t="shared" si="150"/>
        <v>1.5467</v>
      </c>
      <c r="H9609" s="1">
        <v>1.5652999999999999</v>
      </c>
      <c r="I9609" s="1">
        <v>1.538</v>
      </c>
      <c r="J9609" s="1">
        <v>1.5578000000000001</v>
      </c>
      <c r="K9609" s="1">
        <f>(Таблица1[[#This Row],[Столбец7]]-Таблица1[[#This Row],[Столбец4]])*10000</f>
        <v>111.00000000000109</v>
      </c>
    </row>
    <row r="9610" spans="1:11" x14ac:dyDescent="0.2">
      <c r="A9610">
        <v>2008</v>
      </c>
      <c r="B9610" t="str">
        <f>CONCATENATE("01.","01",".",Таблица1[[#This Row],[Столбец1]])</f>
        <v>01.01.2008</v>
      </c>
      <c r="C9610" t="str">
        <f>CONCATENATE(Таблица1[[#This Row],[Столбец3]],".",Таблица1[[#This Row],[Столбец2]],".",Таблица1[[#This Row],[Столбец1]])</f>
        <v>17.11.2008</v>
      </c>
      <c r="D9610">
        <f>DAYS360(Таблица1[[#This Row],[Столбец13]],Таблица1[[#This Row],[Столбец14]],TRUE)+1</f>
        <v>317</v>
      </c>
      <c r="E9610">
        <v>11</v>
      </c>
      <c r="F9610">
        <v>17</v>
      </c>
      <c r="G9610" s="1">
        <f t="shared" si="150"/>
        <v>1.5578000000000001</v>
      </c>
      <c r="H9610" s="1">
        <v>1.5651999999999999</v>
      </c>
      <c r="I9610" s="1">
        <v>1.5418000000000001</v>
      </c>
      <c r="J9610" s="1">
        <v>1.5524</v>
      </c>
      <c r="K9610" s="1">
        <f>(Таблица1[[#This Row],[Столбец7]]-Таблица1[[#This Row],[Столбец4]])*10000</f>
        <v>-54.000000000000711</v>
      </c>
    </row>
    <row r="9611" spans="1:11" x14ac:dyDescent="0.2">
      <c r="A9611">
        <v>2008</v>
      </c>
      <c r="B9611" t="str">
        <f>CONCATENATE("01.","01",".",Таблица1[[#This Row],[Столбец1]])</f>
        <v>01.01.2008</v>
      </c>
      <c r="C9611" t="str">
        <f>CONCATENATE(Таблица1[[#This Row],[Столбец3]],".",Таблица1[[#This Row],[Столбец2]],".",Таблица1[[#This Row],[Столбец1]])</f>
        <v>18.11.2008</v>
      </c>
      <c r="D9611">
        <f>DAYS360(Таблица1[[#This Row],[Столбец13]],Таблица1[[#This Row],[Столбец14]],TRUE)+1</f>
        <v>318</v>
      </c>
      <c r="E9611">
        <v>11</v>
      </c>
      <c r="F9611">
        <v>18</v>
      </c>
      <c r="G9611" s="1">
        <f t="shared" si="150"/>
        <v>1.5524</v>
      </c>
      <c r="H9611" s="1">
        <v>1.5591999999999999</v>
      </c>
      <c r="I9611" s="1">
        <v>1.5418000000000001</v>
      </c>
      <c r="J9611" s="1">
        <v>1.5566</v>
      </c>
      <c r="K9611" s="1">
        <f>(Таблица1[[#This Row],[Столбец7]]-Таблица1[[#This Row],[Столбец4]])*10000</f>
        <v>41.999999999999815</v>
      </c>
    </row>
    <row r="9612" spans="1:11" x14ac:dyDescent="0.2">
      <c r="A9612">
        <v>2008</v>
      </c>
      <c r="B9612" t="str">
        <f>CONCATENATE("01.","01",".",Таблица1[[#This Row],[Столбец1]])</f>
        <v>01.01.2008</v>
      </c>
      <c r="C9612" t="str">
        <f>CONCATENATE(Таблица1[[#This Row],[Столбец3]],".",Таблица1[[#This Row],[Столбец2]],".",Таблица1[[#This Row],[Столбец1]])</f>
        <v>19.11.2008</v>
      </c>
      <c r="D9612">
        <f>DAYS360(Таблица1[[#This Row],[Столбец13]],Таблица1[[#This Row],[Столбец14]],TRUE)+1</f>
        <v>319</v>
      </c>
      <c r="E9612">
        <v>11</v>
      </c>
      <c r="F9612">
        <v>19</v>
      </c>
      <c r="G9612" s="1">
        <f t="shared" si="150"/>
        <v>1.5566</v>
      </c>
      <c r="H9612" s="1">
        <v>1.5763</v>
      </c>
      <c r="I9612" s="1">
        <v>1.5519000000000001</v>
      </c>
      <c r="J9612" s="1">
        <v>1.5653999999999999</v>
      </c>
      <c r="K9612" s="1">
        <f>(Таблица1[[#This Row],[Столбец7]]-Таблица1[[#This Row],[Столбец4]])*10000</f>
        <v>87.99999999999919</v>
      </c>
    </row>
    <row r="9613" spans="1:11" x14ac:dyDescent="0.2">
      <c r="A9613">
        <v>2008</v>
      </c>
      <c r="B9613" t="str">
        <f>CONCATENATE("01.","01",".",Таблица1[[#This Row],[Столбец1]])</f>
        <v>01.01.2008</v>
      </c>
      <c r="C9613" t="str">
        <f>CONCATENATE(Таблица1[[#This Row],[Столбец3]],".",Таблица1[[#This Row],[Столбец2]],".",Таблица1[[#This Row],[Столбец1]])</f>
        <v>20.11.2008</v>
      </c>
      <c r="D9613">
        <f>DAYS360(Таблица1[[#This Row],[Столбец13]],Таблица1[[#This Row],[Столбец14]],TRUE)+1</f>
        <v>320</v>
      </c>
      <c r="E9613">
        <v>11</v>
      </c>
      <c r="F9613">
        <v>20</v>
      </c>
      <c r="G9613" s="1">
        <f t="shared" si="150"/>
        <v>1.5653999999999999</v>
      </c>
      <c r="H9613" s="1">
        <v>1.6196999999999999</v>
      </c>
      <c r="I9613" s="1">
        <v>1.5641</v>
      </c>
      <c r="J9613" s="1">
        <v>1.6141000000000001</v>
      </c>
      <c r="K9613" s="1">
        <f>(Таблица1[[#This Row],[Столбец7]]-Таблица1[[#This Row],[Столбец4]])*10000</f>
        <v>487.00000000000188</v>
      </c>
    </row>
    <row r="9614" spans="1:11" x14ac:dyDescent="0.2">
      <c r="A9614">
        <v>2008</v>
      </c>
      <c r="B9614" t="str">
        <f>CONCATENATE("01.","01",".",Таблица1[[#This Row],[Столбец1]])</f>
        <v>01.01.2008</v>
      </c>
      <c r="C9614" t="str">
        <f>CONCATENATE(Таблица1[[#This Row],[Столбец3]],".",Таблица1[[#This Row],[Столбец2]],".",Таблица1[[#This Row],[Столбец1]])</f>
        <v>21.11.2008</v>
      </c>
      <c r="D9614">
        <f>DAYS360(Таблица1[[#This Row],[Столбец13]],Таблица1[[#This Row],[Столбец14]],TRUE)+1</f>
        <v>321</v>
      </c>
      <c r="E9614">
        <v>11</v>
      </c>
      <c r="F9614">
        <v>21</v>
      </c>
      <c r="G9614" s="1">
        <f t="shared" si="150"/>
        <v>1.6141000000000001</v>
      </c>
      <c r="H9614" s="1">
        <v>1.6196999999999999</v>
      </c>
      <c r="I9614" s="1">
        <v>1.5935999999999999</v>
      </c>
      <c r="J9614" s="1">
        <v>1.5935999999999999</v>
      </c>
      <c r="K9614" s="1">
        <f>(Таблица1[[#This Row],[Столбец7]]-Таблица1[[#This Row],[Столбец4]])*10000</f>
        <v>-205.00000000000185</v>
      </c>
    </row>
    <row r="9615" spans="1:11" x14ac:dyDescent="0.2">
      <c r="A9615">
        <v>2008</v>
      </c>
      <c r="B9615" t="str">
        <f>CONCATENATE("01.","01",".",Таблица1[[#This Row],[Столбец1]])</f>
        <v>01.01.2008</v>
      </c>
      <c r="C9615" t="str">
        <f>CONCATENATE(Таблица1[[#This Row],[Столбец3]],".",Таблица1[[#This Row],[Столбец2]],".",Таблица1[[#This Row],[Столбец1]])</f>
        <v>24.11.2008</v>
      </c>
      <c r="D9615">
        <f>DAYS360(Таблица1[[#This Row],[Столбец13]],Таблица1[[#This Row],[Столбец14]],TRUE)+1</f>
        <v>324</v>
      </c>
      <c r="E9615">
        <v>11</v>
      </c>
      <c r="F9615">
        <v>24</v>
      </c>
      <c r="G9615" s="1">
        <f t="shared" si="150"/>
        <v>1.5935999999999999</v>
      </c>
      <c r="H9615" s="1">
        <v>1.6188</v>
      </c>
      <c r="I9615" s="1">
        <v>1.5722</v>
      </c>
      <c r="J9615" s="1">
        <v>1.5931</v>
      </c>
      <c r="K9615" s="1">
        <f>(Таблица1[[#This Row],[Столбец7]]-Таблица1[[#This Row],[Столбец4]])*10000</f>
        <v>-4.9999999999994493</v>
      </c>
    </row>
    <row r="9616" spans="1:11" x14ac:dyDescent="0.2">
      <c r="A9616">
        <v>2008</v>
      </c>
      <c r="B9616" t="str">
        <f>CONCATENATE("01.","01",".",Таблица1[[#This Row],[Столбец1]])</f>
        <v>01.01.2008</v>
      </c>
      <c r="C9616" t="str">
        <f>CONCATENATE(Таблица1[[#This Row],[Столбец3]],".",Таблица1[[#This Row],[Столбец2]],".",Таблица1[[#This Row],[Столбец1]])</f>
        <v>25.11.2008</v>
      </c>
      <c r="D9616">
        <f>DAYS360(Таблица1[[#This Row],[Столбец13]],Таблица1[[#This Row],[Столбец14]],TRUE)+1</f>
        <v>325</v>
      </c>
      <c r="E9616">
        <v>11</v>
      </c>
      <c r="F9616">
        <v>25</v>
      </c>
      <c r="G9616" s="1">
        <f t="shared" si="150"/>
        <v>1.5931</v>
      </c>
      <c r="H9616" s="1">
        <v>1.6066</v>
      </c>
      <c r="I9616" s="1">
        <v>1.5820000000000001</v>
      </c>
      <c r="J9616" s="1">
        <v>1.6040000000000001</v>
      </c>
      <c r="K9616" s="1">
        <f>(Таблица1[[#This Row],[Столбец7]]-Таблица1[[#This Row],[Столбец4]])*10000</f>
        <v>109.00000000000132</v>
      </c>
    </row>
    <row r="9617" spans="1:11" x14ac:dyDescent="0.2">
      <c r="A9617">
        <v>2008</v>
      </c>
      <c r="B9617" t="str">
        <f>CONCATENATE("01.","01",".",Таблица1[[#This Row],[Столбец1]])</f>
        <v>01.01.2008</v>
      </c>
      <c r="C9617" t="str">
        <f>CONCATENATE(Таблица1[[#This Row],[Столбец3]],".",Таблица1[[#This Row],[Столбец2]],".",Таблица1[[#This Row],[Столбец1]])</f>
        <v>26.11.2008</v>
      </c>
      <c r="D9617">
        <f>DAYS360(Таблица1[[#This Row],[Столбец13]],Таблица1[[#This Row],[Столбец14]],TRUE)+1</f>
        <v>326</v>
      </c>
      <c r="E9617">
        <v>11</v>
      </c>
      <c r="F9617">
        <v>26</v>
      </c>
      <c r="G9617" s="1">
        <f t="shared" si="150"/>
        <v>1.6040000000000001</v>
      </c>
      <c r="H9617" s="1">
        <v>1.6063000000000001</v>
      </c>
      <c r="I9617" s="1">
        <v>1.5801000000000001</v>
      </c>
      <c r="J9617" s="1">
        <v>1.5861000000000001</v>
      </c>
      <c r="K9617" s="1">
        <f>(Таблица1[[#This Row],[Столбец7]]-Таблица1[[#This Row],[Столбец4]])*10000</f>
        <v>-179.00000000000028</v>
      </c>
    </row>
    <row r="9618" spans="1:11" x14ac:dyDescent="0.2">
      <c r="A9618">
        <v>2008</v>
      </c>
      <c r="B9618" t="str">
        <f>CONCATENATE("01.","01",".",Таблица1[[#This Row],[Столбец1]])</f>
        <v>01.01.2008</v>
      </c>
      <c r="C9618" t="str">
        <f>CONCATENATE(Таблица1[[#This Row],[Столбец3]],".",Таблица1[[#This Row],[Столбец2]],".",Таблица1[[#This Row],[Столбец1]])</f>
        <v>27.11.2008</v>
      </c>
      <c r="D9618">
        <f>DAYS360(Таблица1[[#This Row],[Столбец13]],Таблица1[[#This Row],[Столбец14]],TRUE)+1</f>
        <v>327</v>
      </c>
      <c r="E9618">
        <v>11</v>
      </c>
      <c r="F9618">
        <v>27</v>
      </c>
      <c r="G9618" s="1">
        <f t="shared" si="150"/>
        <v>1.5861000000000001</v>
      </c>
      <c r="H9618" s="1">
        <v>1.5988</v>
      </c>
      <c r="I9618" s="1">
        <v>1.5791999999999999</v>
      </c>
      <c r="J9618" s="1">
        <v>1.5885</v>
      </c>
      <c r="K9618" s="1">
        <f>(Таблица1[[#This Row],[Столбец7]]-Таблица1[[#This Row],[Столбец4]])*10000</f>
        <v>23.999999999999577</v>
      </c>
    </row>
    <row r="9619" spans="1:11" x14ac:dyDescent="0.2">
      <c r="A9619">
        <v>2008</v>
      </c>
      <c r="B9619" t="str">
        <f>CONCATENATE("01.","01",".",Таблица1[[#This Row],[Столбец1]])</f>
        <v>01.01.2008</v>
      </c>
      <c r="C9619" t="str">
        <f>CONCATENATE(Таблица1[[#This Row],[Столбец3]],".",Таблица1[[#This Row],[Столбец2]],".",Таблица1[[#This Row],[Столбец1]])</f>
        <v>28.11.2008</v>
      </c>
      <c r="D9619">
        <f>DAYS360(Таблица1[[#This Row],[Столбец13]],Таблица1[[#This Row],[Столбец14]],TRUE)+1</f>
        <v>328</v>
      </c>
      <c r="E9619">
        <v>11</v>
      </c>
      <c r="F9619">
        <v>28</v>
      </c>
      <c r="G9619" s="1">
        <f t="shared" si="150"/>
        <v>1.5885</v>
      </c>
      <c r="H9619" s="1">
        <v>1.5986</v>
      </c>
      <c r="I9619" s="1">
        <v>1.5652999999999999</v>
      </c>
      <c r="J9619" s="1">
        <v>1.5727</v>
      </c>
      <c r="K9619" s="1">
        <f>(Таблица1[[#This Row],[Столбец7]]-Таблица1[[#This Row],[Столбец4]])*10000</f>
        <v>-158.00000000000037</v>
      </c>
    </row>
    <row r="9620" spans="1:11" x14ac:dyDescent="0.2">
      <c r="A9620">
        <v>2008</v>
      </c>
      <c r="B9620" t="str">
        <f>CONCATENATE("01.","01",".",Таблица1[[#This Row],[Столбец1]])</f>
        <v>01.01.2008</v>
      </c>
      <c r="C9620" t="str">
        <f>CONCATENATE(Таблица1[[#This Row],[Столбец3]],".",Таблица1[[#This Row],[Столбец2]],".",Таблица1[[#This Row],[Столбец1]])</f>
        <v>1.12.2008</v>
      </c>
      <c r="D9620">
        <f>DAYS360(Таблица1[[#This Row],[Столбец13]],Таблица1[[#This Row],[Столбец14]],TRUE)+1</f>
        <v>331</v>
      </c>
      <c r="E9620">
        <v>12</v>
      </c>
      <c r="F9620">
        <v>1</v>
      </c>
      <c r="G9620" s="1">
        <f t="shared" si="150"/>
        <v>1.5727</v>
      </c>
      <c r="H9620" s="1">
        <v>1.5784</v>
      </c>
      <c r="I9620" s="1">
        <v>1.5565</v>
      </c>
      <c r="J9620" s="1">
        <v>1.5727</v>
      </c>
      <c r="K9620" s="1">
        <f>(Таблица1[[#This Row],[Столбец7]]-Таблица1[[#This Row],[Столбец4]])*10000</f>
        <v>0</v>
      </c>
    </row>
    <row r="9621" spans="1:11" x14ac:dyDescent="0.2">
      <c r="A9621">
        <v>2008</v>
      </c>
      <c r="B9621" t="str">
        <f>CONCATENATE("01.","01",".",Таблица1[[#This Row],[Столбец1]])</f>
        <v>01.01.2008</v>
      </c>
      <c r="C9621" t="str">
        <f>CONCATENATE(Таблица1[[#This Row],[Столбец3]],".",Таблица1[[#This Row],[Столбец2]],".",Таблица1[[#This Row],[Столбец1]])</f>
        <v>2.12.2008</v>
      </c>
      <c r="D9621">
        <f>DAYS360(Таблица1[[#This Row],[Столбец13]],Таблица1[[#This Row],[Столбец14]],TRUE)+1</f>
        <v>332</v>
      </c>
      <c r="E9621">
        <v>12</v>
      </c>
      <c r="F9621">
        <v>2</v>
      </c>
      <c r="G9621" s="1">
        <f t="shared" si="150"/>
        <v>1.5727</v>
      </c>
      <c r="H9621" s="1">
        <v>1.5956999999999999</v>
      </c>
      <c r="I9621" s="1">
        <v>1.5671999999999999</v>
      </c>
      <c r="J9621" s="1">
        <v>1.5884</v>
      </c>
      <c r="K9621" s="1">
        <f>(Таблица1[[#This Row],[Столбец7]]-Таблица1[[#This Row],[Столбец4]])*10000</f>
        <v>157.00000000000048</v>
      </c>
    </row>
    <row r="9622" spans="1:11" x14ac:dyDescent="0.2">
      <c r="A9622">
        <v>2008</v>
      </c>
      <c r="B9622" t="str">
        <f>CONCATENATE("01.","01",".",Таблица1[[#This Row],[Столбец1]])</f>
        <v>01.01.2008</v>
      </c>
      <c r="C9622" t="str">
        <f>CONCATENATE(Таблица1[[#This Row],[Столбец3]],".",Таблица1[[#This Row],[Столбец2]],".",Таблица1[[#This Row],[Столбец1]])</f>
        <v>3.12.2008</v>
      </c>
      <c r="D9622">
        <f>DAYS360(Таблица1[[#This Row],[Столбец13]],Таблица1[[#This Row],[Столбец14]],TRUE)+1</f>
        <v>333</v>
      </c>
      <c r="E9622">
        <v>12</v>
      </c>
      <c r="F9622">
        <v>3</v>
      </c>
      <c r="G9622" s="1">
        <f t="shared" si="150"/>
        <v>1.5884</v>
      </c>
      <c r="H9622" s="1">
        <v>1.5982000000000001</v>
      </c>
      <c r="I9622" s="1">
        <v>1.5798000000000001</v>
      </c>
      <c r="J9622" s="1">
        <v>1.5918000000000001</v>
      </c>
      <c r="K9622" s="1">
        <f>(Таблица1[[#This Row],[Столбец7]]-Таблица1[[#This Row],[Столбец4]])*10000</f>
        <v>34.000000000000696</v>
      </c>
    </row>
    <row r="9623" spans="1:11" x14ac:dyDescent="0.2">
      <c r="A9623">
        <v>2008</v>
      </c>
      <c r="B9623" t="str">
        <f>CONCATENATE("01.","01",".",Таблица1[[#This Row],[Столбец1]])</f>
        <v>01.01.2008</v>
      </c>
      <c r="C9623" t="str">
        <f>CONCATENATE(Таблица1[[#This Row],[Столбец3]],".",Таблица1[[#This Row],[Столбец2]],".",Таблица1[[#This Row],[Столбец1]])</f>
        <v>4.12.2008</v>
      </c>
      <c r="D9623">
        <f>DAYS360(Таблица1[[#This Row],[Столбец13]],Таблица1[[#This Row],[Столбец14]],TRUE)+1</f>
        <v>334</v>
      </c>
      <c r="E9623">
        <v>12</v>
      </c>
      <c r="F9623">
        <v>4</v>
      </c>
      <c r="G9623" s="1">
        <f t="shared" si="150"/>
        <v>1.5918000000000001</v>
      </c>
      <c r="H9623" s="1">
        <v>1.6351</v>
      </c>
      <c r="I9623" s="1">
        <v>1.5851</v>
      </c>
      <c r="J9623" s="1">
        <v>1.6303000000000001</v>
      </c>
      <c r="K9623" s="1">
        <f>(Таблица1[[#This Row],[Столбец7]]-Таблица1[[#This Row],[Столбец4]])*10000</f>
        <v>384.99999999999977</v>
      </c>
    </row>
    <row r="9624" spans="1:11" x14ac:dyDescent="0.2">
      <c r="A9624">
        <v>2008</v>
      </c>
      <c r="B9624" t="str">
        <f>CONCATENATE("01.","01",".",Таблица1[[#This Row],[Столбец1]])</f>
        <v>01.01.2008</v>
      </c>
      <c r="C9624" t="str">
        <f>CONCATENATE(Таблица1[[#This Row],[Столбец3]],".",Таблица1[[#This Row],[Столбец2]],".",Таблица1[[#This Row],[Столбец1]])</f>
        <v>5.12.2008</v>
      </c>
      <c r="D9624">
        <f>DAYS360(Таблица1[[#This Row],[Столбец13]],Таблица1[[#This Row],[Столбец14]],TRUE)+1</f>
        <v>335</v>
      </c>
      <c r="E9624">
        <v>12</v>
      </c>
      <c r="F9624">
        <v>5</v>
      </c>
      <c r="G9624" s="1">
        <f t="shared" si="150"/>
        <v>1.6303000000000001</v>
      </c>
      <c r="H9624" s="1">
        <v>1.6476</v>
      </c>
      <c r="I9624" s="1">
        <v>1.6109</v>
      </c>
      <c r="J9624" s="1">
        <v>1.6166</v>
      </c>
      <c r="K9624" s="1">
        <f>(Таблица1[[#This Row],[Столбец7]]-Таблица1[[#This Row],[Столбец4]])*10000</f>
        <v>-137.00000000000045</v>
      </c>
    </row>
    <row r="9625" spans="1:11" x14ac:dyDescent="0.2">
      <c r="A9625">
        <v>2008</v>
      </c>
      <c r="B9625" t="str">
        <f>CONCATENATE("01.","01",".",Таблица1[[#This Row],[Столбец1]])</f>
        <v>01.01.2008</v>
      </c>
      <c r="C9625" t="str">
        <f>CONCATENATE(Таблица1[[#This Row],[Столбец3]],".",Таблица1[[#This Row],[Столбец2]],".",Таблица1[[#This Row],[Столбец1]])</f>
        <v>8.12.2008</v>
      </c>
      <c r="D9625">
        <f>DAYS360(Таблица1[[#This Row],[Столбец13]],Таблица1[[#This Row],[Столбец14]],TRUE)+1</f>
        <v>338</v>
      </c>
      <c r="E9625">
        <v>12</v>
      </c>
      <c r="F9625">
        <v>8</v>
      </c>
      <c r="G9625" s="1">
        <f t="shared" si="150"/>
        <v>1.6166</v>
      </c>
      <c r="H9625" s="1">
        <v>1.6316999999999999</v>
      </c>
      <c r="I9625" s="1">
        <v>1.6043000000000001</v>
      </c>
      <c r="J9625" s="1">
        <v>1.6174999999999999</v>
      </c>
      <c r="K9625" s="1">
        <f>(Таблица1[[#This Row],[Столбец7]]-Таблица1[[#This Row],[Столбец4]])*10000</f>
        <v>8.9999999999990088</v>
      </c>
    </row>
    <row r="9626" spans="1:11" x14ac:dyDescent="0.2">
      <c r="A9626">
        <v>2008</v>
      </c>
      <c r="B9626" t="str">
        <f>CONCATENATE("01.","01",".",Таблица1[[#This Row],[Столбец1]])</f>
        <v>01.01.2008</v>
      </c>
      <c r="C9626" t="str">
        <f>CONCATENATE(Таблица1[[#This Row],[Столбец3]],".",Таблица1[[#This Row],[Столбец2]],".",Таблица1[[#This Row],[Столбец1]])</f>
        <v>9.12.2008</v>
      </c>
      <c r="D9626">
        <f>DAYS360(Таблица1[[#This Row],[Столбец13]],Таблица1[[#This Row],[Столбец14]],TRUE)+1</f>
        <v>339</v>
      </c>
      <c r="E9626">
        <v>12</v>
      </c>
      <c r="F9626">
        <v>9</v>
      </c>
      <c r="G9626" s="1">
        <f t="shared" si="150"/>
        <v>1.6174999999999999</v>
      </c>
      <c r="H9626" s="1">
        <v>1.6362000000000001</v>
      </c>
      <c r="I9626" s="1">
        <v>1.6086</v>
      </c>
      <c r="J9626" s="1">
        <v>1.6256999999999999</v>
      </c>
      <c r="K9626" s="1">
        <f>(Таблица1[[#This Row],[Столбец7]]-Таблица1[[#This Row],[Столбец4]])*10000</f>
        <v>81.999999999999858</v>
      </c>
    </row>
    <row r="9627" spans="1:11" x14ac:dyDescent="0.2">
      <c r="A9627">
        <v>2008</v>
      </c>
      <c r="B9627" t="str">
        <f>CONCATENATE("01.","01",".",Таблица1[[#This Row],[Столбец1]])</f>
        <v>01.01.2008</v>
      </c>
      <c r="C9627" t="str">
        <f>CONCATENATE(Таблица1[[#This Row],[Столбец3]],".",Таблица1[[#This Row],[Столбец2]],".",Таблица1[[#This Row],[Столбец1]])</f>
        <v>10.12.2008</v>
      </c>
      <c r="D9627">
        <f>DAYS360(Таблица1[[#This Row],[Столбец13]],Таблица1[[#This Row],[Столбец14]],TRUE)+1</f>
        <v>340</v>
      </c>
      <c r="E9627">
        <v>12</v>
      </c>
      <c r="F9627">
        <v>10</v>
      </c>
      <c r="G9627" s="1">
        <f t="shared" si="150"/>
        <v>1.6256999999999999</v>
      </c>
      <c r="H9627" s="1">
        <v>1.6452</v>
      </c>
      <c r="I9627" s="1">
        <v>1.6218999999999999</v>
      </c>
      <c r="J9627" s="1">
        <v>1.6400999999999999</v>
      </c>
      <c r="K9627" s="1">
        <f>(Таблица1[[#This Row],[Столбец7]]-Таблица1[[#This Row],[Столбец4]])*10000</f>
        <v>143.99999999999969</v>
      </c>
    </row>
    <row r="9628" spans="1:11" x14ac:dyDescent="0.2">
      <c r="A9628">
        <v>2008</v>
      </c>
      <c r="B9628" t="str">
        <f>CONCATENATE("01.","01",".",Таблица1[[#This Row],[Столбец1]])</f>
        <v>01.01.2008</v>
      </c>
      <c r="C9628" t="str">
        <f>CONCATENATE(Таблица1[[#This Row],[Столбец3]],".",Таблица1[[#This Row],[Столбец2]],".",Таблица1[[#This Row],[Столбец1]])</f>
        <v>11.12.2008</v>
      </c>
      <c r="D9628">
        <f>DAYS360(Таблица1[[#This Row],[Столбец13]],Таблица1[[#This Row],[Столбец14]],TRUE)+1</f>
        <v>341</v>
      </c>
      <c r="E9628">
        <v>12</v>
      </c>
      <c r="F9628">
        <v>11</v>
      </c>
      <c r="G9628" s="1">
        <f t="shared" si="150"/>
        <v>1.6400999999999999</v>
      </c>
      <c r="H9628" s="1">
        <v>1.6512</v>
      </c>
      <c r="I9628" s="1">
        <v>1.6155999999999999</v>
      </c>
      <c r="J9628" s="1">
        <v>1.649</v>
      </c>
      <c r="K9628" s="1">
        <f>(Таблица1[[#This Row],[Столбец7]]-Таблица1[[#This Row],[Столбец4]])*10000</f>
        <v>89.000000000001307</v>
      </c>
    </row>
    <row r="9629" spans="1:11" x14ac:dyDescent="0.2">
      <c r="A9629">
        <v>2008</v>
      </c>
      <c r="B9629" t="str">
        <f>CONCATENATE("01.","01",".",Таблица1[[#This Row],[Столбец1]])</f>
        <v>01.01.2008</v>
      </c>
      <c r="C9629" t="str">
        <f>CONCATENATE(Таблица1[[#This Row],[Столбец3]],".",Таблица1[[#This Row],[Столбец2]],".",Таблица1[[#This Row],[Столбец1]])</f>
        <v>12.12.2008</v>
      </c>
      <c r="D9629">
        <f>DAYS360(Таблица1[[#This Row],[Столбец13]],Таблица1[[#This Row],[Столбец14]],TRUE)+1</f>
        <v>342</v>
      </c>
      <c r="E9629">
        <v>12</v>
      </c>
      <c r="F9629">
        <v>12</v>
      </c>
      <c r="G9629" s="1">
        <f t="shared" si="150"/>
        <v>1.649</v>
      </c>
      <c r="H9629" s="1">
        <v>1.673</v>
      </c>
      <c r="I9629" s="1">
        <v>1.6387</v>
      </c>
      <c r="J9629" s="1">
        <v>1.6681999999999999</v>
      </c>
      <c r="K9629" s="1">
        <f>(Таблица1[[#This Row],[Столбец7]]-Таблица1[[#This Row],[Столбец4]])*10000</f>
        <v>191.99999999999883</v>
      </c>
    </row>
    <row r="9630" spans="1:11" x14ac:dyDescent="0.2">
      <c r="A9630">
        <v>2008</v>
      </c>
      <c r="B9630" t="str">
        <f>CONCATENATE("01.","01",".",Таблица1[[#This Row],[Столбец1]])</f>
        <v>01.01.2008</v>
      </c>
      <c r="C9630" t="str">
        <f>CONCATENATE(Таблица1[[#This Row],[Столбец3]],".",Таблица1[[#This Row],[Столбец2]],".",Таблица1[[#This Row],[Столбец1]])</f>
        <v>15.12.2008</v>
      </c>
      <c r="D9630">
        <f>DAYS360(Таблица1[[#This Row],[Столбец13]],Таблица1[[#This Row],[Столбец14]],TRUE)+1</f>
        <v>345</v>
      </c>
      <c r="E9630">
        <v>12</v>
      </c>
      <c r="F9630">
        <v>15</v>
      </c>
      <c r="G9630" s="1">
        <f t="shared" si="150"/>
        <v>1.6681999999999999</v>
      </c>
      <c r="H9630" s="1">
        <v>1.6975</v>
      </c>
      <c r="I9630" s="1">
        <v>1.651</v>
      </c>
      <c r="J9630" s="1">
        <v>1.6879</v>
      </c>
      <c r="K9630" s="1">
        <f>(Таблица1[[#This Row],[Столбец7]]-Таблица1[[#This Row],[Столбец4]])*10000</f>
        <v>197.00000000000051</v>
      </c>
    </row>
    <row r="9631" spans="1:11" x14ac:dyDescent="0.2">
      <c r="A9631">
        <v>2008</v>
      </c>
      <c r="B9631" t="str">
        <f>CONCATENATE("01.","01",".",Таблица1[[#This Row],[Столбец1]])</f>
        <v>01.01.2008</v>
      </c>
      <c r="C9631" t="str">
        <f>CONCATENATE(Таблица1[[#This Row],[Столбец3]],".",Таблица1[[#This Row],[Столбец2]],".",Таблица1[[#This Row],[Столбец1]])</f>
        <v>16.12.2008</v>
      </c>
      <c r="D9631">
        <f>DAYS360(Таблица1[[#This Row],[Столбец13]],Таблица1[[#This Row],[Столбец14]],TRUE)+1</f>
        <v>346</v>
      </c>
      <c r="E9631">
        <v>12</v>
      </c>
      <c r="F9631">
        <v>16</v>
      </c>
      <c r="G9631" s="1">
        <f t="shared" si="150"/>
        <v>1.6879</v>
      </c>
      <c r="H9631" s="1">
        <v>1.6995</v>
      </c>
      <c r="I9631" s="1">
        <v>1.6786000000000001</v>
      </c>
      <c r="J9631" s="1">
        <v>1.6933</v>
      </c>
      <c r="K9631" s="1">
        <f>(Таблица1[[#This Row],[Столбец7]]-Таблица1[[#This Row],[Столбец4]])*10000</f>
        <v>54.000000000000711</v>
      </c>
    </row>
    <row r="9632" spans="1:11" x14ac:dyDescent="0.2">
      <c r="A9632">
        <v>2008</v>
      </c>
      <c r="B9632" t="str">
        <f>CONCATENATE("01.","01",".",Таблица1[[#This Row],[Столбец1]])</f>
        <v>01.01.2008</v>
      </c>
      <c r="C9632" t="str">
        <f>CONCATENATE(Таблица1[[#This Row],[Столбец3]],".",Таблица1[[#This Row],[Столбец2]],".",Таблица1[[#This Row],[Столбец1]])</f>
        <v>17.12.2008</v>
      </c>
      <c r="D9632">
        <f>DAYS360(Таблица1[[#This Row],[Столбец13]],Таблица1[[#This Row],[Столбец14]],TRUE)+1</f>
        <v>347</v>
      </c>
      <c r="E9632">
        <v>12</v>
      </c>
      <c r="F9632">
        <v>17</v>
      </c>
      <c r="G9632" s="1">
        <f t="shared" si="150"/>
        <v>1.6933</v>
      </c>
      <c r="H9632" s="1">
        <v>1.7361</v>
      </c>
      <c r="I9632" s="1">
        <v>1.6809000000000001</v>
      </c>
      <c r="J9632" s="1">
        <v>1.7157</v>
      </c>
      <c r="K9632" s="1">
        <f>(Таблица1[[#This Row],[Столбец7]]-Таблица1[[#This Row],[Столбец4]])*10000</f>
        <v>223.99999999999974</v>
      </c>
    </row>
    <row r="9633" spans="1:11" x14ac:dyDescent="0.2">
      <c r="A9633">
        <v>2008</v>
      </c>
      <c r="B9633" t="str">
        <f>CONCATENATE("01.","01",".",Таблица1[[#This Row],[Столбец1]])</f>
        <v>01.01.2008</v>
      </c>
      <c r="C9633" t="str">
        <f>CONCATENATE(Таблица1[[#This Row],[Столбец3]],".",Таблица1[[#This Row],[Столбец2]],".",Таблица1[[#This Row],[Столбец1]])</f>
        <v>18.12.2008</v>
      </c>
      <c r="D9633">
        <f>DAYS360(Таблица1[[#This Row],[Столбец13]],Таблица1[[#This Row],[Столбец14]],TRUE)+1</f>
        <v>348</v>
      </c>
      <c r="E9633">
        <v>12</v>
      </c>
      <c r="F9633">
        <v>18</v>
      </c>
      <c r="G9633" s="1">
        <f t="shared" si="150"/>
        <v>1.7157</v>
      </c>
      <c r="H9633" s="1">
        <v>1.7484999999999999</v>
      </c>
      <c r="I9633" s="1">
        <v>1.7016</v>
      </c>
      <c r="J9633" s="1">
        <v>1.7218</v>
      </c>
      <c r="K9633" s="1">
        <f>(Таблица1[[#This Row],[Столбец7]]-Таблица1[[#This Row],[Столбец4]])*10000</f>
        <v>60.999999999999943</v>
      </c>
    </row>
    <row r="9634" spans="1:11" x14ac:dyDescent="0.2">
      <c r="A9634">
        <v>2008</v>
      </c>
      <c r="B9634" t="str">
        <f>CONCATENATE("01.","01",".",Таблица1[[#This Row],[Столбец1]])</f>
        <v>01.01.2008</v>
      </c>
      <c r="C9634" t="str">
        <f>CONCATENATE(Таблица1[[#This Row],[Столбец3]],".",Таблица1[[#This Row],[Столбец2]],".",Таблица1[[#This Row],[Столбец1]])</f>
        <v>19.12.2008</v>
      </c>
      <c r="D9634">
        <f>DAYS360(Таблица1[[#This Row],[Столбец13]],Таблица1[[#This Row],[Столбец14]],TRUE)+1</f>
        <v>349</v>
      </c>
      <c r="E9634">
        <v>12</v>
      </c>
      <c r="F9634">
        <v>19</v>
      </c>
      <c r="G9634" s="1">
        <f t="shared" si="150"/>
        <v>1.7218</v>
      </c>
      <c r="H9634" s="1">
        <v>1.7444999999999999</v>
      </c>
      <c r="I9634" s="1">
        <v>1.6867000000000001</v>
      </c>
      <c r="J9634" s="1">
        <v>1.6892</v>
      </c>
      <c r="K9634" s="1">
        <f>(Таблица1[[#This Row],[Столбец7]]-Таблица1[[#This Row],[Столбец4]])*10000</f>
        <v>-325.9999999999996</v>
      </c>
    </row>
    <row r="9635" spans="1:11" x14ac:dyDescent="0.2">
      <c r="A9635">
        <v>2008</v>
      </c>
      <c r="B9635" t="str">
        <f>CONCATENATE("01.","01",".",Таблица1[[#This Row],[Столбец1]])</f>
        <v>01.01.2008</v>
      </c>
      <c r="C9635" t="str">
        <f>CONCATENATE(Таблица1[[#This Row],[Столбец3]],".",Таблица1[[#This Row],[Столбец2]],".",Таблица1[[#This Row],[Столбец1]])</f>
        <v>22.12.2008</v>
      </c>
      <c r="D9635">
        <f>DAYS360(Таблица1[[#This Row],[Столбец13]],Таблица1[[#This Row],[Столбец14]],TRUE)+1</f>
        <v>352</v>
      </c>
      <c r="E9635">
        <v>12</v>
      </c>
      <c r="F9635">
        <v>22</v>
      </c>
      <c r="G9635" s="1">
        <f t="shared" si="150"/>
        <v>1.6892</v>
      </c>
      <c r="H9635" s="1">
        <v>1.7115</v>
      </c>
      <c r="I9635" s="1">
        <v>1.6752</v>
      </c>
      <c r="J9635" s="1">
        <v>1.7016</v>
      </c>
      <c r="K9635" s="1">
        <f>(Таблица1[[#This Row],[Столбец7]]-Таблица1[[#This Row],[Столбец4]])*10000</f>
        <v>123.99999999999966</v>
      </c>
    </row>
    <row r="9636" spans="1:11" x14ac:dyDescent="0.2">
      <c r="A9636">
        <v>2008</v>
      </c>
      <c r="B9636" t="str">
        <f>CONCATENATE("01.","01",".",Таблица1[[#This Row],[Столбец1]])</f>
        <v>01.01.2008</v>
      </c>
      <c r="C9636" t="str">
        <f>CONCATENATE(Таблица1[[#This Row],[Столбец3]],".",Таблица1[[#This Row],[Столбец2]],".",Таблица1[[#This Row],[Столбец1]])</f>
        <v>23.12.2008</v>
      </c>
      <c r="D9636">
        <f>DAYS360(Таблица1[[#This Row],[Столбец13]],Таблица1[[#This Row],[Столбец14]],TRUE)+1</f>
        <v>353</v>
      </c>
      <c r="E9636">
        <v>12</v>
      </c>
      <c r="F9636">
        <v>23</v>
      </c>
      <c r="G9636" s="1">
        <f t="shared" si="150"/>
        <v>1.7016</v>
      </c>
      <c r="H9636" s="1">
        <v>1.7119</v>
      </c>
      <c r="I9636" s="1">
        <v>1.6861999999999999</v>
      </c>
      <c r="J9636" s="1">
        <v>1.6983999999999999</v>
      </c>
      <c r="K9636" s="1">
        <f>(Таблица1[[#This Row],[Столбец7]]-Таблица1[[#This Row],[Столбец4]])*10000</f>
        <v>-32.000000000000917</v>
      </c>
    </row>
    <row r="9637" spans="1:11" x14ac:dyDescent="0.2">
      <c r="A9637">
        <v>2008</v>
      </c>
      <c r="B9637" t="str">
        <f>CONCATENATE("01.","01",".",Таблица1[[#This Row],[Столбец1]])</f>
        <v>01.01.2008</v>
      </c>
      <c r="C9637" t="str">
        <f>CONCATENATE(Таблица1[[#This Row],[Столбец3]],".",Таблица1[[#This Row],[Столбец2]],".",Таблица1[[#This Row],[Столбец1]])</f>
        <v>24.12.2008</v>
      </c>
      <c r="D9637">
        <f>DAYS360(Таблица1[[#This Row],[Столбец13]],Таблица1[[#This Row],[Столбец14]],TRUE)+1</f>
        <v>354</v>
      </c>
      <c r="E9637">
        <v>12</v>
      </c>
      <c r="F9637">
        <v>24</v>
      </c>
      <c r="G9637" s="1">
        <f t="shared" si="150"/>
        <v>1.6983999999999999</v>
      </c>
      <c r="H9637" s="1">
        <v>1.7074</v>
      </c>
      <c r="I9637" s="1">
        <v>1.6862999999999999</v>
      </c>
      <c r="J9637" s="1">
        <v>1.6998</v>
      </c>
      <c r="K9637" s="1">
        <f>(Таблица1[[#This Row],[Столбец7]]-Таблица1[[#This Row],[Столбец4]])*10000</f>
        <v>14.000000000000679</v>
      </c>
    </row>
    <row r="9638" spans="1:11" x14ac:dyDescent="0.2">
      <c r="A9638">
        <v>2008</v>
      </c>
      <c r="B9638" t="str">
        <f>CONCATENATE("01.","01",".",Таблица1[[#This Row],[Столбец1]])</f>
        <v>01.01.2008</v>
      </c>
      <c r="C9638" t="str">
        <f>CONCATENATE(Таблица1[[#This Row],[Столбец3]],".",Таблица1[[#This Row],[Столбец2]],".",Таблица1[[#This Row],[Столбец1]])</f>
        <v>26.12.2008</v>
      </c>
      <c r="D9638">
        <f>DAYS360(Таблица1[[#This Row],[Столбец13]],Таблица1[[#This Row],[Столбец14]],TRUE)+1</f>
        <v>356</v>
      </c>
      <c r="E9638">
        <v>12</v>
      </c>
      <c r="F9638">
        <v>26</v>
      </c>
      <c r="G9638" s="1">
        <f t="shared" si="150"/>
        <v>1.6998</v>
      </c>
      <c r="H9638" s="1">
        <v>1.7202999999999999</v>
      </c>
      <c r="I9638" s="1">
        <v>1.7000999999999999</v>
      </c>
      <c r="J9638" s="1">
        <v>1.712</v>
      </c>
      <c r="K9638" s="1">
        <f>(Таблица1[[#This Row],[Столбец7]]-Таблица1[[#This Row],[Столбец4]])*10000</f>
        <v>121.99999999999989</v>
      </c>
    </row>
    <row r="9639" spans="1:11" x14ac:dyDescent="0.2">
      <c r="A9639">
        <v>2008</v>
      </c>
      <c r="B9639" t="str">
        <f>CONCATENATE("01.","01",".",Таблица1[[#This Row],[Столбец1]])</f>
        <v>01.01.2008</v>
      </c>
      <c r="C9639" t="str">
        <f>CONCATENATE(Таблица1[[#This Row],[Столбец3]],".",Таблица1[[#This Row],[Столбец2]],".",Таблица1[[#This Row],[Столбец1]])</f>
        <v>29.12.2008</v>
      </c>
      <c r="D9639">
        <f>DAYS360(Таблица1[[#This Row],[Столбец13]],Таблица1[[#This Row],[Столбец14]],TRUE)+1</f>
        <v>359</v>
      </c>
      <c r="E9639">
        <v>12</v>
      </c>
      <c r="F9639">
        <v>29</v>
      </c>
      <c r="G9639" s="1">
        <f t="shared" si="150"/>
        <v>1.712</v>
      </c>
      <c r="H9639" s="1">
        <v>1.7504</v>
      </c>
      <c r="I9639" s="1">
        <v>1.6962999999999999</v>
      </c>
      <c r="J9639" s="1">
        <v>1.7052</v>
      </c>
      <c r="K9639" s="1">
        <f>(Таблица1[[#This Row],[Столбец7]]-Таблица1[[#This Row],[Столбец4]])*10000</f>
        <v>-67.999999999999176</v>
      </c>
    </row>
    <row r="9640" spans="1:11" x14ac:dyDescent="0.2">
      <c r="A9640">
        <v>2008</v>
      </c>
      <c r="B9640" t="str">
        <f>CONCATENATE("01.","01",".",Таблица1[[#This Row],[Столбец1]])</f>
        <v>01.01.2008</v>
      </c>
      <c r="C9640" t="str">
        <f>CONCATENATE(Таблица1[[#This Row],[Столбец3]],".",Таблица1[[#This Row],[Столбец2]],".",Таблица1[[#This Row],[Столбец1]])</f>
        <v>30.12.2008</v>
      </c>
      <c r="D9640">
        <f>DAYS360(Таблица1[[#This Row],[Столбец13]],Таблица1[[#This Row],[Столбец14]],TRUE)+1</f>
        <v>360</v>
      </c>
      <c r="E9640">
        <v>12</v>
      </c>
      <c r="F9640">
        <v>30</v>
      </c>
      <c r="G9640" s="1">
        <f t="shared" si="150"/>
        <v>1.7052</v>
      </c>
      <c r="H9640" s="1">
        <v>1.7482</v>
      </c>
      <c r="I9640" s="1">
        <v>1.7028000000000001</v>
      </c>
      <c r="J9640" s="1">
        <v>1.7135</v>
      </c>
      <c r="K9640" s="1">
        <f>(Таблица1[[#This Row],[Столбец7]]-Таблица1[[#This Row],[Столбец4]])*10000</f>
        <v>82.999999999999744</v>
      </c>
    </row>
    <row r="9641" spans="1:11" x14ac:dyDescent="0.2">
      <c r="A9641">
        <v>2008</v>
      </c>
      <c r="B9641" t="str">
        <f>CONCATENATE("01.","01",".",Таблица1[[#This Row],[Столбец1]])</f>
        <v>01.01.2008</v>
      </c>
      <c r="C9641" t="str">
        <f>CONCATENATE(Таблица1[[#This Row],[Столбец3]],".",Таблица1[[#This Row],[Столбец2]],".",Таблица1[[#This Row],[Столбец1]])</f>
        <v>31.12.2008</v>
      </c>
      <c r="D9641">
        <f>DAYS360(Таблица1[[#This Row],[Столбец13]],Таблица1[[#This Row],[Столбец14]],TRUE)+1</f>
        <v>360</v>
      </c>
      <c r="E9641">
        <v>12</v>
      </c>
      <c r="F9641">
        <v>31</v>
      </c>
      <c r="G9641" s="1">
        <f t="shared" si="150"/>
        <v>1.7135</v>
      </c>
      <c r="H9641" s="1">
        <v>1.7225999999999999</v>
      </c>
      <c r="I9641" s="1">
        <v>1.6894</v>
      </c>
      <c r="J9641" s="1">
        <v>1.7013</v>
      </c>
      <c r="K9641" s="1">
        <f>(Таблица1[[#This Row],[Столбец7]]-Таблица1[[#This Row],[Столбец4]])*10000</f>
        <v>-121.99999999999989</v>
      </c>
    </row>
    <row r="9642" spans="1:11" x14ac:dyDescent="0.2">
      <c r="A9642">
        <v>2009</v>
      </c>
      <c r="B9642" t="str">
        <f>CONCATENATE("01.","01",".",Таблица1[[#This Row],[Столбец1]])</f>
        <v>01.01.2009</v>
      </c>
      <c r="C9642" t="str">
        <f>CONCATENATE(Таблица1[[#This Row],[Столбец3]],".",Таблица1[[#This Row],[Столбец2]],".",Таблица1[[#This Row],[Столбец1]])</f>
        <v>2.1.2009</v>
      </c>
      <c r="D9642">
        <f>DAYS360(Таблица1[[#This Row],[Столбец13]],Таблица1[[#This Row],[Столбец14]],TRUE)+1</f>
        <v>2</v>
      </c>
      <c r="E9642">
        <v>1</v>
      </c>
      <c r="F9642">
        <v>2</v>
      </c>
      <c r="G9642" s="1">
        <f t="shared" si="150"/>
        <v>1.7013</v>
      </c>
      <c r="H9642" s="1">
        <v>1.7154</v>
      </c>
      <c r="I9642" s="1">
        <v>1.6745000000000001</v>
      </c>
      <c r="J9642" s="1">
        <v>1.6780999999999999</v>
      </c>
      <c r="K9642" s="1">
        <f>(Таблица1[[#This Row],[Столбец7]]-Таблица1[[#This Row],[Столбец4]])*10000</f>
        <v>-232.00000000000108</v>
      </c>
    </row>
    <row r="9643" spans="1:11" x14ac:dyDescent="0.2">
      <c r="A9643">
        <v>2009</v>
      </c>
      <c r="B9643" t="str">
        <f>CONCATENATE("01.","01",".",Таблица1[[#This Row],[Столбец1]])</f>
        <v>01.01.2009</v>
      </c>
      <c r="C9643" t="str">
        <f>CONCATENATE(Таблица1[[#This Row],[Столбец3]],".",Таблица1[[#This Row],[Столбец2]],".",Таблица1[[#This Row],[Столбец1]])</f>
        <v>5.1.2009</v>
      </c>
      <c r="D9643">
        <f>DAYS360(Таблица1[[#This Row],[Столбец13]],Таблица1[[#This Row],[Столбец14]],TRUE)+1</f>
        <v>5</v>
      </c>
      <c r="E9643">
        <v>1</v>
      </c>
      <c r="F9643">
        <v>5</v>
      </c>
      <c r="G9643" s="1">
        <f t="shared" si="150"/>
        <v>1.6780999999999999</v>
      </c>
      <c r="H9643" s="1">
        <v>1.6899</v>
      </c>
      <c r="I9643" s="1">
        <v>1.6113999999999999</v>
      </c>
      <c r="J9643" s="1">
        <v>1.6231</v>
      </c>
      <c r="K9643" s="1">
        <f>(Таблица1[[#This Row],[Столбец7]]-Таблица1[[#This Row],[Столбец4]])*10000</f>
        <v>-549.99999999999943</v>
      </c>
    </row>
    <row r="9644" spans="1:11" x14ac:dyDescent="0.2">
      <c r="A9644">
        <v>2009</v>
      </c>
      <c r="B9644" t="str">
        <f>CONCATENATE("01.","01",".",Таблица1[[#This Row],[Столбец1]])</f>
        <v>01.01.2009</v>
      </c>
      <c r="C9644" t="str">
        <f>CONCATENATE(Таблица1[[#This Row],[Столбец3]],".",Таблица1[[#This Row],[Столбец2]],".",Таблица1[[#This Row],[Столбец1]])</f>
        <v>6.1.2009</v>
      </c>
      <c r="D9644">
        <f>DAYS360(Таблица1[[#This Row],[Столбец13]],Таблица1[[#This Row],[Столбец14]],TRUE)+1</f>
        <v>6</v>
      </c>
      <c r="E9644">
        <v>1</v>
      </c>
      <c r="F9644">
        <v>6</v>
      </c>
      <c r="G9644" s="1">
        <f t="shared" si="150"/>
        <v>1.6231</v>
      </c>
      <c r="H9644" s="1">
        <v>1.6231</v>
      </c>
      <c r="I9644" s="1">
        <v>1.5751999999999999</v>
      </c>
      <c r="J9644" s="1">
        <v>1.5973999999999999</v>
      </c>
      <c r="K9644" s="1">
        <f>(Таблица1[[#This Row],[Столбец7]]-Таблица1[[#This Row],[Столбец4]])*10000</f>
        <v>-257.00000000000057</v>
      </c>
    </row>
    <row r="9645" spans="1:11" x14ac:dyDescent="0.2">
      <c r="A9645">
        <v>2009</v>
      </c>
      <c r="B9645" t="str">
        <f>CONCATENATE("01.","01",".",Таблица1[[#This Row],[Столбец1]])</f>
        <v>01.01.2009</v>
      </c>
      <c r="C9645" t="str">
        <f>CONCATENATE(Таблица1[[#This Row],[Столбец3]],".",Таблица1[[#This Row],[Столбец2]],".",Таблица1[[#This Row],[Столбец1]])</f>
        <v>7.1.2009</v>
      </c>
      <c r="D9645">
        <f>DAYS360(Таблица1[[#This Row],[Столбец13]],Таблица1[[#This Row],[Столбец14]],TRUE)+1</f>
        <v>7</v>
      </c>
      <c r="E9645">
        <v>1</v>
      </c>
      <c r="F9645">
        <v>7</v>
      </c>
      <c r="G9645" s="1">
        <f t="shared" si="150"/>
        <v>1.5973999999999999</v>
      </c>
      <c r="H9645" s="1">
        <v>1.6325000000000001</v>
      </c>
      <c r="I9645" s="1">
        <v>1.5923</v>
      </c>
      <c r="J9645" s="1">
        <v>1.6289</v>
      </c>
      <c r="K9645" s="1">
        <f>(Таблица1[[#This Row],[Столбец7]]-Таблица1[[#This Row],[Столбец4]])*10000</f>
        <v>315.00000000000085</v>
      </c>
    </row>
    <row r="9646" spans="1:11" x14ac:dyDescent="0.2">
      <c r="A9646">
        <v>2009</v>
      </c>
      <c r="B9646" t="str">
        <f>CONCATENATE("01.","01",".",Таблица1[[#This Row],[Столбец1]])</f>
        <v>01.01.2009</v>
      </c>
      <c r="C9646" t="str">
        <f>CONCATENATE(Таблица1[[#This Row],[Столбец3]],".",Таблица1[[#This Row],[Столбец2]],".",Таблица1[[#This Row],[Столбец1]])</f>
        <v>8.1.2009</v>
      </c>
      <c r="D9646">
        <f>DAYS360(Таблица1[[#This Row],[Столбец13]],Таблица1[[#This Row],[Столбец14]],TRUE)+1</f>
        <v>8</v>
      </c>
      <c r="E9646">
        <v>1</v>
      </c>
      <c r="F9646">
        <v>8</v>
      </c>
      <c r="G9646" s="1">
        <f t="shared" si="150"/>
        <v>1.6289</v>
      </c>
      <c r="H9646" s="1">
        <v>1.6435999999999999</v>
      </c>
      <c r="I9646" s="1">
        <v>1.6141000000000001</v>
      </c>
      <c r="J9646" s="1">
        <v>1.6156999999999999</v>
      </c>
      <c r="K9646" s="1">
        <f>(Таблица1[[#This Row],[Столбец7]]-Таблица1[[#This Row],[Столбец4]])*10000</f>
        <v>-132.00000000000099</v>
      </c>
    </row>
    <row r="9647" spans="1:11" x14ac:dyDescent="0.2">
      <c r="A9647">
        <v>2009</v>
      </c>
      <c r="B9647" t="str">
        <f>CONCATENATE("01.","01",".",Таблица1[[#This Row],[Столбец1]])</f>
        <v>01.01.2009</v>
      </c>
      <c r="C9647" t="str">
        <f>CONCATENATE(Таблица1[[#This Row],[Столбец3]],".",Таблица1[[#This Row],[Столбец2]],".",Таблица1[[#This Row],[Столбец1]])</f>
        <v>9.1.2009</v>
      </c>
      <c r="D9647">
        <f>DAYS360(Таблица1[[#This Row],[Столбец13]],Таблица1[[#This Row],[Столбец14]],TRUE)+1</f>
        <v>9</v>
      </c>
      <c r="E9647">
        <v>1</v>
      </c>
      <c r="F9647">
        <v>9</v>
      </c>
      <c r="G9647" s="1">
        <f t="shared" si="150"/>
        <v>1.6156999999999999</v>
      </c>
      <c r="H9647" s="1">
        <v>1.6303000000000001</v>
      </c>
      <c r="I9647" s="1">
        <v>1.5912999999999999</v>
      </c>
      <c r="J9647" s="1">
        <v>1.5953999999999999</v>
      </c>
      <c r="K9647" s="1">
        <f>(Таблица1[[#This Row],[Столбец7]]-Таблица1[[#This Row],[Столбец4]])*10000</f>
        <v>-202.99999999999986</v>
      </c>
    </row>
    <row r="9648" spans="1:11" x14ac:dyDescent="0.2">
      <c r="A9648">
        <v>2009</v>
      </c>
      <c r="B9648" t="str">
        <f>CONCATENATE("01.","01",".",Таблица1[[#This Row],[Столбец1]])</f>
        <v>01.01.2009</v>
      </c>
      <c r="C9648" t="str">
        <f>CONCATENATE(Таблица1[[#This Row],[Столбец3]],".",Таблица1[[#This Row],[Столбец2]],".",Таблица1[[#This Row],[Столбец1]])</f>
        <v>12.1.2009</v>
      </c>
      <c r="D9648">
        <f>DAYS360(Таблица1[[#This Row],[Столбец13]],Таблица1[[#This Row],[Столбец14]],TRUE)+1</f>
        <v>12</v>
      </c>
      <c r="E9648">
        <v>1</v>
      </c>
      <c r="F9648">
        <v>12</v>
      </c>
      <c r="G9648" s="1">
        <f t="shared" si="150"/>
        <v>1.5953999999999999</v>
      </c>
      <c r="H9648" s="1">
        <v>1.6294</v>
      </c>
      <c r="I9648" s="1">
        <v>1.5924</v>
      </c>
      <c r="J9648" s="1">
        <v>1.6247</v>
      </c>
      <c r="K9648" s="1">
        <f>(Таблица1[[#This Row],[Столбец7]]-Таблица1[[#This Row],[Столбец4]])*10000</f>
        <v>293.00000000000102</v>
      </c>
    </row>
    <row r="9649" spans="1:11" x14ac:dyDescent="0.2">
      <c r="A9649">
        <v>2009</v>
      </c>
      <c r="B9649" t="str">
        <f>CONCATENATE("01.","01",".",Таблица1[[#This Row],[Столбец1]])</f>
        <v>01.01.2009</v>
      </c>
      <c r="C9649" t="str">
        <f>CONCATENATE(Таблица1[[#This Row],[Столбец3]],".",Таблица1[[#This Row],[Столбец2]],".",Таблица1[[#This Row],[Столбец1]])</f>
        <v>13.1.2009</v>
      </c>
      <c r="D9649">
        <f>DAYS360(Таблица1[[#This Row],[Столбец13]],Таблица1[[#This Row],[Столбец14]],TRUE)+1</f>
        <v>13</v>
      </c>
      <c r="E9649">
        <v>1</v>
      </c>
      <c r="F9649">
        <v>13</v>
      </c>
      <c r="G9649" s="1">
        <f t="shared" si="150"/>
        <v>1.6247</v>
      </c>
      <c r="H9649" s="1">
        <v>1.6334</v>
      </c>
      <c r="I9649" s="1">
        <v>1.6102000000000001</v>
      </c>
      <c r="J9649" s="1">
        <v>1.613</v>
      </c>
      <c r="K9649" s="1">
        <f>(Таблица1[[#This Row],[Столбец7]]-Таблица1[[#This Row],[Столбец4]])*10000</f>
        <v>-117.00000000000044</v>
      </c>
    </row>
    <row r="9650" spans="1:11" x14ac:dyDescent="0.2">
      <c r="A9650">
        <v>2009</v>
      </c>
      <c r="B9650" t="str">
        <f>CONCATENATE("01.","01",".",Таблица1[[#This Row],[Столбец1]])</f>
        <v>01.01.2009</v>
      </c>
      <c r="C9650" t="str">
        <f>CONCATENATE(Таблица1[[#This Row],[Столбец3]],".",Таблица1[[#This Row],[Столбец2]],".",Таблица1[[#This Row],[Столбец1]])</f>
        <v>14.1.2009</v>
      </c>
      <c r="D9650">
        <f>DAYS360(Таблица1[[#This Row],[Столбец13]],Таблица1[[#This Row],[Столбец14]],TRUE)+1</f>
        <v>14</v>
      </c>
      <c r="E9650">
        <v>1</v>
      </c>
      <c r="F9650">
        <v>14</v>
      </c>
      <c r="G9650" s="1">
        <f t="shared" si="150"/>
        <v>1.613</v>
      </c>
      <c r="H9650" s="1">
        <v>1.6471</v>
      </c>
      <c r="I9650" s="1">
        <v>1.61</v>
      </c>
      <c r="J9650" s="1">
        <v>1.6415</v>
      </c>
      <c r="K9650" s="1">
        <f>(Таблица1[[#This Row],[Столбец7]]-Таблица1[[#This Row],[Столбец4]])*10000</f>
        <v>284.99999999999972</v>
      </c>
    </row>
    <row r="9651" spans="1:11" x14ac:dyDescent="0.2">
      <c r="A9651">
        <v>2009</v>
      </c>
      <c r="B9651" t="str">
        <f>CONCATENATE("01.","01",".",Таблица1[[#This Row],[Столбец1]])</f>
        <v>01.01.2009</v>
      </c>
      <c r="C9651" t="str">
        <f>CONCATENATE(Таблица1[[#This Row],[Столбец3]],".",Таблица1[[#This Row],[Столбец2]],".",Таблица1[[#This Row],[Столбец1]])</f>
        <v>15.1.2009</v>
      </c>
      <c r="D9651">
        <f>DAYS360(Таблица1[[#This Row],[Столбец13]],Таблица1[[#This Row],[Столбец14]],TRUE)+1</f>
        <v>15</v>
      </c>
      <c r="E9651">
        <v>1</v>
      </c>
      <c r="F9651">
        <v>15</v>
      </c>
      <c r="G9651" s="1">
        <f t="shared" si="150"/>
        <v>1.6415</v>
      </c>
      <c r="H9651" s="1">
        <v>1.6560999999999999</v>
      </c>
      <c r="I9651" s="1">
        <v>1.6333</v>
      </c>
      <c r="J9651" s="1">
        <v>1.6456</v>
      </c>
      <c r="K9651" s="1">
        <f>(Таблица1[[#This Row],[Столбец7]]-Таблица1[[#This Row],[Столбец4]])*10000</f>
        <v>40.999999999999929</v>
      </c>
    </row>
    <row r="9652" spans="1:11" x14ac:dyDescent="0.2">
      <c r="A9652">
        <v>2009</v>
      </c>
      <c r="B9652" t="str">
        <f>CONCATENATE("01.","01",".",Таблица1[[#This Row],[Столбец1]])</f>
        <v>01.01.2009</v>
      </c>
      <c r="C9652" t="str">
        <f>CONCATENATE(Таблица1[[#This Row],[Столбец3]],".",Таблица1[[#This Row],[Столбец2]],".",Таблица1[[#This Row],[Столбец1]])</f>
        <v>16.1.2009</v>
      </c>
      <c r="D9652">
        <f>DAYS360(Таблица1[[#This Row],[Столбец13]],Таблица1[[#This Row],[Столбец14]],TRUE)+1</f>
        <v>16</v>
      </c>
      <c r="E9652">
        <v>1</v>
      </c>
      <c r="F9652">
        <v>16</v>
      </c>
      <c r="G9652" s="1">
        <f t="shared" si="150"/>
        <v>1.6456</v>
      </c>
      <c r="H9652" s="1">
        <v>1.6639999999999999</v>
      </c>
      <c r="I9652" s="1">
        <v>1.6361000000000001</v>
      </c>
      <c r="J9652" s="1">
        <v>1.6501999999999999</v>
      </c>
      <c r="K9652" s="1">
        <f>(Таблица1[[#This Row],[Столбец7]]-Таблица1[[#This Row],[Столбец4]])*10000</f>
        <v>45.999999999999375</v>
      </c>
    </row>
    <row r="9653" spans="1:11" x14ac:dyDescent="0.2">
      <c r="A9653">
        <v>2009</v>
      </c>
      <c r="B9653" t="str">
        <f>CONCATENATE("01.","01",".",Таблица1[[#This Row],[Столбец1]])</f>
        <v>01.01.2009</v>
      </c>
      <c r="C9653" t="str">
        <f>CONCATENATE(Таблица1[[#This Row],[Столбец3]],".",Таблица1[[#This Row],[Столбец2]],".",Таблица1[[#This Row],[Столбец1]])</f>
        <v>19.1.2009</v>
      </c>
      <c r="D9653">
        <f>DAYS360(Таблица1[[#This Row],[Столбец13]],Таблица1[[#This Row],[Столбец14]],TRUE)+1</f>
        <v>19</v>
      </c>
      <c r="E9653">
        <v>1</v>
      </c>
      <c r="F9653">
        <v>19</v>
      </c>
      <c r="G9653" s="1">
        <f t="shared" si="150"/>
        <v>1.6501999999999999</v>
      </c>
      <c r="H9653" s="1">
        <v>1.6577999999999999</v>
      </c>
      <c r="I9653" s="1">
        <v>1.6371</v>
      </c>
      <c r="J9653" s="1">
        <v>1.6375999999999999</v>
      </c>
      <c r="K9653" s="1">
        <f>(Таблица1[[#This Row],[Столбец7]]-Таблица1[[#This Row],[Столбец4]])*10000</f>
        <v>-125.99999999999945</v>
      </c>
    </row>
    <row r="9654" spans="1:11" x14ac:dyDescent="0.2">
      <c r="A9654">
        <v>2009</v>
      </c>
      <c r="B9654" t="str">
        <f>CONCATENATE("01.","01",".",Таблица1[[#This Row],[Столбец1]])</f>
        <v>01.01.2009</v>
      </c>
      <c r="C9654" t="str">
        <f>CONCATENATE(Таблица1[[#This Row],[Столбец3]],".",Таблица1[[#This Row],[Столбец2]],".",Таблица1[[#This Row],[Столбец1]])</f>
        <v>20.1.2009</v>
      </c>
      <c r="D9654">
        <f>DAYS360(Таблица1[[#This Row],[Столбец13]],Таблица1[[#This Row],[Столбец14]],TRUE)+1</f>
        <v>20</v>
      </c>
      <c r="E9654">
        <v>1</v>
      </c>
      <c r="F9654">
        <v>20</v>
      </c>
      <c r="G9654" s="1">
        <f t="shared" si="150"/>
        <v>1.6375999999999999</v>
      </c>
      <c r="H9654" s="1">
        <v>1.6422000000000001</v>
      </c>
      <c r="I9654" s="1">
        <v>1.6228</v>
      </c>
      <c r="J9654" s="1">
        <v>1.6268</v>
      </c>
      <c r="K9654" s="1">
        <f>(Таблица1[[#This Row],[Столбец7]]-Таблица1[[#This Row],[Столбец4]])*10000</f>
        <v>-107.9999999999992</v>
      </c>
    </row>
    <row r="9655" spans="1:11" x14ac:dyDescent="0.2">
      <c r="A9655">
        <v>2009</v>
      </c>
      <c r="B9655" t="str">
        <f>CONCATENATE("01.","01",".",Таблица1[[#This Row],[Столбец1]])</f>
        <v>01.01.2009</v>
      </c>
      <c r="C9655" t="str">
        <f>CONCATENATE(Таблица1[[#This Row],[Столбец3]],".",Таблица1[[#This Row],[Столбец2]],".",Таблица1[[#This Row],[Столбец1]])</f>
        <v>21.1.2009</v>
      </c>
      <c r="D9655">
        <f>DAYS360(Таблица1[[#This Row],[Столбец13]],Таблица1[[#This Row],[Столбец14]],TRUE)+1</f>
        <v>21</v>
      </c>
      <c r="E9655">
        <v>1</v>
      </c>
      <c r="F9655">
        <v>21</v>
      </c>
      <c r="G9655" s="1">
        <f t="shared" si="150"/>
        <v>1.6268</v>
      </c>
      <c r="H9655" s="1">
        <v>1.6455</v>
      </c>
      <c r="I9655" s="1">
        <v>1.6254</v>
      </c>
      <c r="J9655" s="1">
        <v>1.6398999999999999</v>
      </c>
      <c r="K9655" s="1">
        <f>(Таблица1[[#This Row],[Столбец7]]-Таблица1[[#This Row],[Столбец4]])*10000</f>
        <v>130.99999999999889</v>
      </c>
    </row>
    <row r="9656" spans="1:11" x14ac:dyDescent="0.2">
      <c r="A9656">
        <v>2009</v>
      </c>
      <c r="B9656" t="str">
        <f>CONCATENATE("01.","01",".",Таблица1[[#This Row],[Столбец1]])</f>
        <v>01.01.2009</v>
      </c>
      <c r="C9656" t="str">
        <f>CONCATENATE(Таблица1[[#This Row],[Столбец3]],".",Таблица1[[#This Row],[Столбец2]],".",Таблица1[[#This Row],[Столбец1]])</f>
        <v>22.1.2009</v>
      </c>
      <c r="D9656">
        <f>DAYS360(Таблица1[[#This Row],[Столбец13]],Таблица1[[#This Row],[Столбец14]],TRUE)+1</f>
        <v>22</v>
      </c>
      <c r="E9656">
        <v>1</v>
      </c>
      <c r="F9656">
        <v>22</v>
      </c>
      <c r="G9656" s="1">
        <f t="shared" si="150"/>
        <v>1.6398999999999999</v>
      </c>
      <c r="H9656" s="1">
        <v>1.649</v>
      </c>
      <c r="I9656" s="1">
        <v>1.6247</v>
      </c>
      <c r="J9656" s="1">
        <v>1.6296999999999999</v>
      </c>
      <c r="K9656" s="1">
        <f>(Таблица1[[#This Row],[Столбец7]]-Таблица1[[#This Row],[Столбец4]])*10000</f>
        <v>-101.99999999999987</v>
      </c>
    </row>
    <row r="9657" spans="1:11" x14ac:dyDescent="0.2">
      <c r="A9657">
        <v>2009</v>
      </c>
      <c r="B9657" t="str">
        <f>CONCATENATE("01.","01",".",Таблица1[[#This Row],[Столбец1]])</f>
        <v>01.01.2009</v>
      </c>
      <c r="C9657" t="str">
        <f>CONCATENATE(Таблица1[[#This Row],[Столбец3]],".",Таблица1[[#This Row],[Столбец2]],".",Таблица1[[#This Row],[Столбец1]])</f>
        <v>23.1.2009</v>
      </c>
      <c r="D9657">
        <f>DAYS360(Таблица1[[#This Row],[Столбец13]],Таблица1[[#This Row],[Столбец14]],TRUE)+1</f>
        <v>23</v>
      </c>
      <c r="E9657">
        <v>1</v>
      </c>
      <c r="F9657">
        <v>23</v>
      </c>
      <c r="G9657" s="1">
        <f t="shared" si="150"/>
        <v>1.6296999999999999</v>
      </c>
      <c r="H9657" s="1">
        <v>1.6311</v>
      </c>
      <c r="I9657" s="1">
        <v>1.5929</v>
      </c>
      <c r="J9657" s="1">
        <v>1.5944</v>
      </c>
      <c r="K9657" s="1">
        <f>(Таблица1[[#This Row],[Столбец7]]-Таблица1[[#This Row],[Столбец4]])*10000</f>
        <v>-352.99999999999886</v>
      </c>
    </row>
    <row r="9658" spans="1:11" x14ac:dyDescent="0.2">
      <c r="A9658">
        <v>2009</v>
      </c>
      <c r="B9658" t="str">
        <f>CONCATENATE("01.","01",".",Таблица1[[#This Row],[Столбец1]])</f>
        <v>01.01.2009</v>
      </c>
      <c r="C9658" t="str">
        <f>CONCATENATE(Таблица1[[#This Row],[Столбец3]],".",Таблица1[[#This Row],[Столбец2]],".",Таблица1[[#This Row],[Столбец1]])</f>
        <v>26.1.2009</v>
      </c>
      <c r="D9658">
        <f>DAYS360(Таблица1[[#This Row],[Столбец13]],Таблица1[[#This Row],[Столбец14]],TRUE)+1</f>
        <v>26</v>
      </c>
      <c r="E9658">
        <v>1</v>
      </c>
      <c r="F9658">
        <v>26</v>
      </c>
      <c r="G9658" s="1">
        <f t="shared" si="150"/>
        <v>1.5944</v>
      </c>
      <c r="H9658" s="1">
        <v>1.6180000000000001</v>
      </c>
      <c r="I9658" s="1">
        <v>1.5761000000000001</v>
      </c>
      <c r="J9658" s="1">
        <v>1.6128</v>
      </c>
      <c r="K9658" s="1">
        <f>(Таблица1[[#This Row],[Столбец7]]-Таблица1[[#This Row],[Столбец4]])*10000</f>
        <v>183.99999999999972</v>
      </c>
    </row>
    <row r="9659" spans="1:11" x14ac:dyDescent="0.2">
      <c r="A9659">
        <v>2009</v>
      </c>
      <c r="B9659" t="str">
        <f>CONCATENATE("01.","01",".",Таблица1[[#This Row],[Столбец1]])</f>
        <v>01.01.2009</v>
      </c>
      <c r="C9659" t="str">
        <f>CONCATENATE(Таблица1[[#This Row],[Столбец3]],".",Таблица1[[#This Row],[Столбец2]],".",Таблица1[[#This Row],[Столбец1]])</f>
        <v>27.1.2009</v>
      </c>
      <c r="D9659">
        <f>DAYS360(Таблица1[[#This Row],[Столбец13]],Таблица1[[#This Row],[Столбец14]],TRUE)+1</f>
        <v>27</v>
      </c>
      <c r="E9659">
        <v>1</v>
      </c>
      <c r="F9659">
        <v>27</v>
      </c>
      <c r="G9659" s="1">
        <f t="shared" si="150"/>
        <v>1.6128</v>
      </c>
      <c r="H9659" s="1">
        <v>1.6254999999999999</v>
      </c>
      <c r="I9659" s="1">
        <v>1.6086</v>
      </c>
      <c r="J9659" s="1">
        <v>1.6135999999999999</v>
      </c>
      <c r="K9659" s="1">
        <f>(Таблица1[[#This Row],[Столбец7]]-Таблица1[[#This Row],[Столбец4]])*10000</f>
        <v>7.9999999999991189</v>
      </c>
    </row>
    <row r="9660" spans="1:11" x14ac:dyDescent="0.2">
      <c r="A9660">
        <v>2009</v>
      </c>
      <c r="B9660" t="str">
        <f>CONCATENATE("01.","01",".",Таблица1[[#This Row],[Столбец1]])</f>
        <v>01.01.2009</v>
      </c>
      <c r="C9660" t="str">
        <f>CONCATENATE(Таблица1[[#This Row],[Столбец3]],".",Таблица1[[#This Row],[Столбец2]],".",Таблица1[[#This Row],[Столбец1]])</f>
        <v>28.1.2009</v>
      </c>
      <c r="D9660">
        <f>DAYS360(Таблица1[[#This Row],[Столбец13]],Таблица1[[#This Row],[Столбец14]],TRUE)+1</f>
        <v>28</v>
      </c>
      <c r="E9660">
        <v>1</v>
      </c>
      <c r="F9660">
        <v>28</v>
      </c>
      <c r="G9660" s="1">
        <f t="shared" si="150"/>
        <v>1.6135999999999999</v>
      </c>
      <c r="H9660" s="1">
        <v>1.6283000000000001</v>
      </c>
      <c r="I9660" s="1">
        <v>1.5904</v>
      </c>
      <c r="J9660" s="1">
        <v>1.5928</v>
      </c>
      <c r="K9660" s="1">
        <f>(Таблица1[[#This Row],[Столбец7]]-Таблица1[[#This Row],[Столбец4]])*10000</f>
        <v>-207.99999999999929</v>
      </c>
    </row>
    <row r="9661" spans="1:11" x14ac:dyDescent="0.2">
      <c r="A9661">
        <v>2009</v>
      </c>
      <c r="B9661" t="str">
        <f>CONCATENATE("01.","01",".",Таблица1[[#This Row],[Столбец1]])</f>
        <v>01.01.2009</v>
      </c>
      <c r="C9661" t="str">
        <f>CONCATENATE(Таблица1[[#This Row],[Столбец3]],".",Таблица1[[#This Row],[Столбец2]],".",Таблица1[[#This Row],[Столбец1]])</f>
        <v>29.1.2009</v>
      </c>
      <c r="D9661">
        <f>DAYS360(Таблица1[[#This Row],[Столбец13]],Таблица1[[#This Row],[Столбец14]],TRUE)+1</f>
        <v>29</v>
      </c>
      <c r="E9661">
        <v>1</v>
      </c>
      <c r="F9661">
        <v>29</v>
      </c>
      <c r="G9661" s="1">
        <f t="shared" si="150"/>
        <v>1.5928</v>
      </c>
      <c r="H9661" s="1">
        <v>1.6003000000000001</v>
      </c>
      <c r="I9661" s="1">
        <v>1.5769</v>
      </c>
      <c r="J9661" s="1">
        <v>1.5858000000000001</v>
      </c>
      <c r="K9661" s="1">
        <f>(Таблица1[[#This Row],[Столбец7]]-Таблица1[[#This Row],[Столбец4]])*10000</f>
        <v>-69.999999999998948</v>
      </c>
    </row>
    <row r="9662" spans="1:11" x14ac:dyDescent="0.2">
      <c r="A9662">
        <v>2009</v>
      </c>
      <c r="B9662" t="str">
        <f>CONCATENATE("01.","01",".",Таблица1[[#This Row],[Столбец1]])</f>
        <v>01.01.2009</v>
      </c>
      <c r="C9662" t="str">
        <f>CONCATENATE(Таблица1[[#This Row],[Столбец3]],".",Таблица1[[#This Row],[Столбец2]],".",Таблица1[[#This Row],[Столбец1]])</f>
        <v>30.1.2009</v>
      </c>
      <c r="D9662">
        <f>DAYS360(Таблица1[[#This Row],[Столбец13]],Таблица1[[#This Row],[Столбец14]],TRUE)+1</f>
        <v>30</v>
      </c>
      <c r="E9662">
        <v>1</v>
      </c>
      <c r="F9662">
        <v>30</v>
      </c>
      <c r="G9662" s="1">
        <f t="shared" si="150"/>
        <v>1.5858000000000001</v>
      </c>
      <c r="H9662" s="1">
        <v>1.5933999999999999</v>
      </c>
      <c r="I9662" s="1">
        <v>1.5657000000000001</v>
      </c>
      <c r="J9662" s="1">
        <v>1.5747</v>
      </c>
      <c r="K9662" s="1">
        <f>(Таблица1[[#This Row],[Столбец7]]-Таблица1[[#This Row],[Столбец4]])*10000</f>
        <v>-111.00000000000109</v>
      </c>
    </row>
    <row r="9663" spans="1:11" x14ac:dyDescent="0.2">
      <c r="A9663">
        <v>2009</v>
      </c>
      <c r="B9663" t="str">
        <f>CONCATENATE("01.","01",".",Таблица1[[#This Row],[Столбец1]])</f>
        <v>01.01.2009</v>
      </c>
      <c r="C9663" t="str">
        <f>CONCATENATE(Таблица1[[#This Row],[Столбец3]],".",Таблица1[[#This Row],[Столбец2]],".",Таблица1[[#This Row],[Столбец1]])</f>
        <v>2.2.2009</v>
      </c>
      <c r="D9663">
        <f>DAYS360(Таблица1[[#This Row],[Столбец13]],Таблица1[[#This Row],[Столбец14]],TRUE)+1</f>
        <v>32</v>
      </c>
      <c r="E9663">
        <v>2</v>
      </c>
      <c r="F9663">
        <v>2</v>
      </c>
      <c r="G9663" s="1">
        <f t="shared" si="150"/>
        <v>1.5747</v>
      </c>
      <c r="H9663" s="1">
        <v>1.6021000000000001</v>
      </c>
      <c r="I9663" s="1">
        <v>1.5636000000000001</v>
      </c>
      <c r="J9663" s="1">
        <v>1.5952999999999999</v>
      </c>
      <c r="K9663" s="1">
        <f>(Таблица1[[#This Row],[Столбец7]]-Таблица1[[#This Row],[Столбец4]])*10000</f>
        <v>205.99999999999952</v>
      </c>
    </row>
    <row r="9664" spans="1:11" x14ac:dyDescent="0.2">
      <c r="A9664">
        <v>2009</v>
      </c>
      <c r="B9664" t="str">
        <f>CONCATENATE("01.","01",".",Таблица1[[#This Row],[Столбец1]])</f>
        <v>01.01.2009</v>
      </c>
      <c r="C9664" t="str">
        <f>CONCATENATE(Таблица1[[#This Row],[Столбец3]],".",Таблица1[[#This Row],[Столбец2]],".",Таблица1[[#This Row],[Столбец1]])</f>
        <v>3.2.2009</v>
      </c>
      <c r="D9664">
        <f>DAYS360(Таблица1[[#This Row],[Столбец13]],Таблица1[[#This Row],[Столбец14]],TRUE)+1</f>
        <v>33</v>
      </c>
      <c r="E9664">
        <v>2</v>
      </c>
      <c r="F9664">
        <v>3</v>
      </c>
      <c r="G9664" s="1">
        <f t="shared" si="150"/>
        <v>1.5952999999999999</v>
      </c>
      <c r="H9664" s="1">
        <v>1.6106</v>
      </c>
      <c r="I9664" s="1">
        <v>1.5940000000000001</v>
      </c>
      <c r="J9664" s="1">
        <v>1.6024</v>
      </c>
      <c r="K9664" s="1">
        <f>(Таблица1[[#This Row],[Столбец7]]-Таблица1[[#This Row],[Столбец4]])*10000</f>
        <v>71.000000000001066</v>
      </c>
    </row>
    <row r="9665" spans="1:11" x14ac:dyDescent="0.2">
      <c r="A9665">
        <v>2009</v>
      </c>
      <c r="B9665" t="str">
        <f>CONCATENATE("01.","01",".",Таблица1[[#This Row],[Столбец1]])</f>
        <v>01.01.2009</v>
      </c>
      <c r="C9665" t="str">
        <f>CONCATENATE(Таблица1[[#This Row],[Столбец3]],".",Таблица1[[#This Row],[Столбец2]],".",Таблица1[[#This Row],[Столбец1]])</f>
        <v>4.2.2009</v>
      </c>
      <c r="D9665">
        <f>DAYS360(Таблица1[[#This Row],[Столбец13]],Таблица1[[#This Row],[Столбец14]],TRUE)+1</f>
        <v>34</v>
      </c>
      <c r="E9665">
        <v>2</v>
      </c>
      <c r="F9665">
        <v>4</v>
      </c>
      <c r="G9665" s="1">
        <f t="shared" si="150"/>
        <v>1.6024</v>
      </c>
      <c r="H9665" s="1">
        <v>1.6102000000000001</v>
      </c>
      <c r="I9665" s="1">
        <v>1.5748</v>
      </c>
      <c r="J9665" s="1">
        <v>1.5813999999999999</v>
      </c>
      <c r="K9665" s="1">
        <f>(Таблица1[[#This Row],[Столбец7]]-Таблица1[[#This Row],[Столбец4]])*10000</f>
        <v>-210.00000000000131</v>
      </c>
    </row>
    <row r="9666" spans="1:11" x14ac:dyDescent="0.2">
      <c r="A9666">
        <v>2009</v>
      </c>
      <c r="B9666" t="str">
        <f>CONCATENATE("01.","01",".",Таблица1[[#This Row],[Столбец1]])</f>
        <v>01.01.2009</v>
      </c>
      <c r="C9666" t="str">
        <f>CONCATENATE(Таблица1[[#This Row],[Столбец3]],".",Таблица1[[#This Row],[Столбец2]],".",Таблица1[[#This Row],[Столбец1]])</f>
        <v>5.2.2009</v>
      </c>
      <c r="D9666">
        <f>DAYS360(Таблица1[[#This Row],[Столбец13]],Таблица1[[#This Row],[Столбец14]],TRUE)+1</f>
        <v>35</v>
      </c>
      <c r="E9666">
        <v>2</v>
      </c>
      <c r="F9666">
        <v>5</v>
      </c>
      <c r="G9666" s="1">
        <f t="shared" ref="G9666:G9729" si="151">J9665</f>
        <v>1.5813999999999999</v>
      </c>
      <c r="H9666" s="1">
        <v>1.5885</v>
      </c>
      <c r="I9666" s="1">
        <v>1.569</v>
      </c>
      <c r="J9666" s="1">
        <v>1.5752999999999999</v>
      </c>
      <c r="K9666" s="1">
        <f>(Таблица1[[#This Row],[Столбец7]]-Таблица1[[#This Row],[Столбец4]])*10000</f>
        <v>-60.999999999999943</v>
      </c>
    </row>
    <row r="9667" spans="1:11" x14ac:dyDescent="0.2">
      <c r="A9667">
        <v>2009</v>
      </c>
      <c r="B9667" t="str">
        <f>CONCATENATE("01.","01",".",Таблица1[[#This Row],[Столбец1]])</f>
        <v>01.01.2009</v>
      </c>
      <c r="C9667" t="str">
        <f>CONCATENATE(Таблица1[[#This Row],[Столбец3]],".",Таблица1[[#This Row],[Столбец2]],".",Таблица1[[#This Row],[Столбец1]])</f>
        <v>6.2.2009</v>
      </c>
      <c r="D9667">
        <f>DAYS360(Таблица1[[#This Row],[Столбец13]],Таблица1[[#This Row],[Столбец14]],TRUE)+1</f>
        <v>36</v>
      </c>
      <c r="E9667">
        <v>2</v>
      </c>
      <c r="F9667">
        <v>6</v>
      </c>
      <c r="G9667" s="1">
        <f t="shared" si="151"/>
        <v>1.5752999999999999</v>
      </c>
      <c r="H9667" s="1">
        <v>1.6082000000000001</v>
      </c>
      <c r="I9667" s="1">
        <v>1.5730999999999999</v>
      </c>
      <c r="J9667" s="1">
        <v>1.5777000000000001</v>
      </c>
      <c r="K9667" s="1">
        <f>(Таблица1[[#This Row],[Столбец7]]-Таблица1[[#This Row],[Столбец4]])*10000</f>
        <v>24.000000000001798</v>
      </c>
    </row>
    <row r="9668" spans="1:11" x14ac:dyDescent="0.2">
      <c r="A9668">
        <v>2009</v>
      </c>
      <c r="B9668" t="str">
        <f>CONCATENATE("01.","01",".",Таблица1[[#This Row],[Столбец1]])</f>
        <v>01.01.2009</v>
      </c>
      <c r="C9668" t="str">
        <f>CONCATENATE(Таблица1[[#This Row],[Столбец3]],".",Таблица1[[#This Row],[Столбец2]],".",Таблица1[[#This Row],[Столбец1]])</f>
        <v>9.2.2009</v>
      </c>
      <c r="D9668">
        <f>DAYS360(Таблица1[[#This Row],[Столбец13]],Таблица1[[#This Row],[Столбец14]],TRUE)+1</f>
        <v>39</v>
      </c>
      <c r="E9668">
        <v>2</v>
      </c>
      <c r="F9668">
        <v>9</v>
      </c>
      <c r="G9668" s="1">
        <f t="shared" si="151"/>
        <v>1.5777000000000001</v>
      </c>
      <c r="H9668" s="1">
        <v>1.5978000000000001</v>
      </c>
      <c r="I9668" s="1">
        <v>1.5736000000000001</v>
      </c>
      <c r="J9668" s="1">
        <v>1.5822000000000001</v>
      </c>
      <c r="K9668" s="1">
        <f>(Таблица1[[#This Row],[Столбец7]]-Таблица1[[#This Row],[Столбец4]])*10000</f>
        <v>44.999999999999488</v>
      </c>
    </row>
    <row r="9669" spans="1:11" x14ac:dyDescent="0.2">
      <c r="A9669">
        <v>2009</v>
      </c>
      <c r="B9669" t="str">
        <f>CONCATENATE("01.","01",".",Таблица1[[#This Row],[Столбец1]])</f>
        <v>01.01.2009</v>
      </c>
      <c r="C9669" t="str">
        <f>CONCATENATE(Таблица1[[#This Row],[Столбец3]],".",Таблица1[[#This Row],[Столбец2]],".",Таблица1[[#This Row],[Столбец1]])</f>
        <v>10.2.2009</v>
      </c>
      <c r="D9669">
        <f>DAYS360(Таблица1[[#This Row],[Столбец13]],Таблица1[[#This Row],[Столбец14]],TRUE)+1</f>
        <v>40</v>
      </c>
      <c r="E9669">
        <v>2</v>
      </c>
      <c r="F9669">
        <v>10</v>
      </c>
      <c r="G9669" s="1">
        <f t="shared" si="151"/>
        <v>1.5822000000000001</v>
      </c>
      <c r="H9669" s="1">
        <v>1.607</v>
      </c>
      <c r="I9669" s="1">
        <v>1.5674999999999999</v>
      </c>
      <c r="J9669" s="1">
        <v>1.6041000000000001</v>
      </c>
      <c r="K9669" s="1">
        <f>(Таблица1[[#This Row],[Столбец7]]-Таблица1[[#This Row],[Столбец4]])*10000</f>
        <v>219.00000000000031</v>
      </c>
    </row>
    <row r="9670" spans="1:11" x14ac:dyDescent="0.2">
      <c r="A9670">
        <v>2009</v>
      </c>
      <c r="B9670" t="str">
        <f>CONCATENATE("01.","01",".",Таблица1[[#This Row],[Столбец1]])</f>
        <v>01.01.2009</v>
      </c>
      <c r="C9670" t="str">
        <f>CONCATENATE(Таблица1[[#This Row],[Столбец3]],".",Таблица1[[#This Row],[Столбец2]],".",Таблица1[[#This Row],[Столбец1]])</f>
        <v>11.2.2009</v>
      </c>
      <c r="D9670">
        <f>DAYS360(Таблица1[[#This Row],[Столбец13]],Таблица1[[#This Row],[Столбец14]],TRUE)+1</f>
        <v>41</v>
      </c>
      <c r="E9670">
        <v>2</v>
      </c>
      <c r="F9670">
        <v>11</v>
      </c>
      <c r="G9670" s="1">
        <f t="shared" si="151"/>
        <v>1.6041000000000001</v>
      </c>
      <c r="H9670" s="1">
        <v>1.6236999999999999</v>
      </c>
      <c r="I9670" s="1">
        <v>1.5956999999999999</v>
      </c>
      <c r="J9670" s="1">
        <v>1.5972999999999999</v>
      </c>
      <c r="K9670" s="1">
        <f>(Таблица1[[#This Row],[Столбец7]]-Таблица1[[#This Row],[Столбец4]])*10000</f>
        <v>-68.000000000001393</v>
      </c>
    </row>
    <row r="9671" spans="1:11" x14ac:dyDescent="0.2">
      <c r="A9671">
        <v>2009</v>
      </c>
      <c r="B9671" t="str">
        <f>CONCATENATE("01.","01",".",Таблица1[[#This Row],[Столбец1]])</f>
        <v>01.01.2009</v>
      </c>
      <c r="C9671" t="str">
        <f>CONCATENATE(Таблица1[[#This Row],[Столбец3]],".",Таблица1[[#This Row],[Столбец2]],".",Таблица1[[#This Row],[Столбец1]])</f>
        <v>12.2.2009</v>
      </c>
      <c r="D9671">
        <f>DAYS360(Таблица1[[#This Row],[Столбец13]],Таблица1[[#This Row],[Столбец14]],TRUE)+1</f>
        <v>42</v>
      </c>
      <c r="E9671">
        <v>2</v>
      </c>
      <c r="F9671">
        <v>12</v>
      </c>
      <c r="G9671" s="1">
        <f t="shared" si="151"/>
        <v>1.5972999999999999</v>
      </c>
      <c r="H9671" s="1">
        <v>1.6077999999999999</v>
      </c>
      <c r="I9671" s="1">
        <v>1.5864</v>
      </c>
      <c r="J9671" s="1">
        <v>1.6012999999999999</v>
      </c>
      <c r="K9671" s="1">
        <f>(Таблица1[[#This Row],[Столбец7]]-Таблица1[[#This Row],[Столбец4]])*10000</f>
        <v>40.000000000000036</v>
      </c>
    </row>
    <row r="9672" spans="1:11" x14ac:dyDescent="0.2">
      <c r="A9672">
        <v>2009</v>
      </c>
      <c r="B9672" t="str">
        <f>CONCATENATE("01.","01",".",Таблица1[[#This Row],[Столбец1]])</f>
        <v>01.01.2009</v>
      </c>
      <c r="C9672" t="str">
        <f>CONCATENATE(Таблица1[[#This Row],[Столбец3]],".",Таблица1[[#This Row],[Столбец2]],".",Таблица1[[#This Row],[Столбец1]])</f>
        <v>13.2.2009</v>
      </c>
      <c r="D9672">
        <f>DAYS360(Таблица1[[#This Row],[Столбец13]],Таблица1[[#This Row],[Столбец14]],TRUE)+1</f>
        <v>43</v>
      </c>
      <c r="E9672">
        <v>2</v>
      </c>
      <c r="F9672">
        <v>13</v>
      </c>
      <c r="G9672" s="1">
        <f t="shared" si="151"/>
        <v>1.6012999999999999</v>
      </c>
      <c r="H9672" s="1">
        <v>1.6049</v>
      </c>
      <c r="I9672" s="1">
        <v>1.5822000000000001</v>
      </c>
      <c r="J9672" s="1">
        <v>1.5883</v>
      </c>
      <c r="K9672" s="1">
        <f>(Таблица1[[#This Row],[Столбец7]]-Таблица1[[#This Row],[Столбец4]])*10000</f>
        <v>-129.99999999999901</v>
      </c>
    </row>
    <row r="9673" spans="1:11" x14ac:dyDescent="0.2">
      <c r="A9673">
        <v>2009</v>
      </c>
      <c r="B9673" t="str">
        <f>CONCATENATE("01.","01",".",Таблица1[[#This Row],[Столбец1]])</f>
        <v>01.01.2009</v>
      </c>
      <c r="C9673" t="str">
        <f>CONCATENATE(Таблица1[[#This Row],[Столбец3]],".",Таблица1[[#This Row],[Столбец2]],".",Таблица1[[#This Row],[Столбец1]])</f>
        <v>16.2.2009</v>
      </c>
      <c r="D9673">
        <f>DAYS360(Таблица1[[#This Row],[Столбец13]],Таблица1[[#This Row],[Столбец14]],TRUE)+1</f>
        <v>46</v>
      </c>
      <c r="E9673">
        <v>2</v>
      </c>
      <c r="F9673">
        <v>16</v>
      </c>
      <c r="G9673" s="1">
        <f t="shared" si="151"/>
        <v>1.5883</v>
      </c>
      <c r="H9673" s="1">
        <v>1.5956999999999999</v>
      </c>
      <c r="I9673" s="1">
        <v>1.5820000000000001</v>
      </c>
      <c r="J9673" s="1">
        <v>1.5888</v>
      </c>
      <c r="K9673" s="1">
        <f>(Таблица1[[#This Row],[Столбец7]]-Таблица1[[#This Row],[Столбец4]])*10000</f>
        <v>4.9999999999994493</v>
      </c>
    </row>
    <row r="9674" spans="1:11" x14ac:dyDescent="0.2">
      <c r="A9674">
        <v>2009</v>
      </c>
      <c r="B9674" t="str">
        <f>CONCATENATE("01.","01",".",Таблица1[[#This Row],[Столбец1]])</f>
        <v>01.01.2009</v>
      </c>
      <c r="C9674" t="str">
        <f>CONCATENATE(Таблица1[[#This Row],[Столбец3]],".",Таблица1[[#This Row],[Столбец2]],".",Таблица1[[#This Row],[Столбец1]])</f>
        <v>17.2.2009</v>
      </c>
      <c r="D9674">
        <f>DAYS360(Таблица1[[#This Row],[Столбец13]],Таблица1[[#This Row],[Столбец14]],TRUE)+1</f>
        <v>47</v>
      </c>
      <c r="E9674">
        <v>2</v>
      </c>
      <c r="F9674">
        <v>17</v>
      </c>
      <c r="G9674" s="1">
        <f t="shared" si="151"/>
        <v>1.5888</v>
      </c>
      <c r="H9674" s="1">
        <v>1.5998000000000001</v>
      </c>
      <c r="I9674" s="1">
        <v>1.5780000000000001</v>
      </c>
      <c r="J9674" s="1">
        <v>1.5901000000000001</v>
      </c>
      <c r="K9674" s="1">
        <f>(Таблица1[[#This Row],[Столбец7]]-Таблица1[[#This Row],[Столбец4]])*10000</f>
        <v>13.000000000000789</v>
      </c>
    </row>
    <row r="9675" spans="1:11" x14ac:dyDescent="0.2">
      <c r="A9675">
        <v>2009</v>
      </c>
      <c r="B9675" t="str">
        <f>CONCATENATE("01.","01",".",Таблица1[[#This Row],[Столбец1]])</f>
        <v>01.01.2009</v>
      </c>
      <c r="C9675" t="str">
        <f>CONCATENATE(Таблица1[[#This Row],[Столбец3]],".",Таблица1[[#This Row],[Столбец2]],".",Таблица1[[#This Row],[Столбец1]])</f>
        <v>18.2.2009</v>
      </c>
      <c r="D9675">
        <f>DAYS360(Таблица1[[#This Row],[Столбец13]],Таблица1[[#This Row],[Столбец14]],TRUE)+1</f>
        <v>48</v>
      </c>
      <c r="E9675">
        <v>2</v>
      </c>
      <c r="F9675">
        <v>18</v>
      </c>
      <c r="G9675" s="1">
        <f t="shared" si="151"/>
        <v>1.5901000000000001</v>
      </c>
      <c r="H9675" s="1">
        <v>1.5951</v>
      </c>
      <c r="I9675" s="1">
        <v>1.5762</v>
      </c>
      <c r="J9675" s="1">
        <v>1.5803</v>
      </c>
      <c r="K9675" s="1">
        <f>(Таблица1[[#This Row],[Столбец7]]-Таблица1[[#This Row],[Столбец4]])*10000</f>
        <v>-98.000000000000313</v>
      </c>
    </row>
    <row r="9676" spans="1:11" x14ac:dyDescent="0.2">
      <c r="A9676">
        <v>2009</v>
      </c>
      <c r="B9676" t="str">
        <f>CONCATENATE("01.","01",".",Таблица1[[#This Row],[Столбец1]])</f>
        <v>01.01.2009</v>
      </c>
      <c r="C9676" t="str">
        <f>CONCATENATE(Таблица1[[#This Row],[Столбец3]],".",Таблица1[[#This Row],[Столбец2]],".",Таблица1[[#This Row],[Столбец1]])</f>
        <v>19.2.2009</v>
      </c>
      <c r="D9676">
        <f>DAYS360(Таблица1[[#This Row],[Столбец13]],Таблица1[[#This Row],[Столбец14]],TRUE)+1</f>
        <v>49</v>
      </c>
      <c r="E9676">
        <v>2</v>
      </c>
      <c r="F9676">
        <v>19</v>
      </c>
      <c r="G9676" s="1">
        <f t="shared" si="151"/>
        <v>1.5803</v>
      </c>
      <c r="H9676" s="1">
        <v>1.5985</v>
      </c>
      <c r="I9676" s="1">
        <v>1.5780000000000001</v>
      </c>
      <c r="J9676" s="1">
        <v>1.5908</v>
      </c>
      <c r="K9676" s="1">
        <f>(Таблица1[[#This Row],[Столбец7]]-Таблица1[[#This Row],[Столбец4]])*10000</f>
        <v>104.99999999999955</v>
      </c>
    </row>
    <row r="9677" spans="1:11" x14ac:dyDescent="0.2">
      <c r="A9677">
        <v>2009</v>
      </c>
      <c r="B9677" t="str">
        <f>CONCATENATE("01.","01",".",Таблица1[[#This Row],[Столбец1]])</f>
        <v>01.01.2009</v>
      </c>
      <c r="C9677" t="str">
        <f>CONCATENATE(Таблица1[[#This Row],[Столбец3]],".",Таблица1[[#This Row],[Столбец2]],".",Таблица1[[#This Row],[Столбец1]])</f>
        <v>20.2.2009</v>
      </c>
      <c r="D9677">
        <f>DAYS360(Таблица1[[#This Row],[Столбец13]],Таблица1[[#This Row],[Столбец14]],TRUE)+1</f>
        <v>50</v>
      </c>
      <c r="E9677">
        <v>2</v>
      </c>
      <c r="F9677">
        <v>20</v>
      </c>
      <c r="G9677" s="1">
        <f t="shared" si="151"/>
        <v>1.5908</v>
      </c>
      <c r="H9677" s="1">
        <v>1.6135999999999999</v>
      </c>
      <c r="I9677" s="1">
        <v>1.5829</v>
      </c>
      <c r="J9677" s="1">
        <v>1.6053999999999999</v>
      </c>
      <c r="K9677" s="1">
        <f>(Таблица1[[#This Row],[Столбец7]]-Таблица1[[#This Row],[Столбец4]])*10000</f>
        <v>145.99999999999946</v>
      </c>
    </row>
    <row r="9678" spans="1:11" x14ac:dyDescent="0.2">
      <c r="A9678">
        <v>2009</v>
      </c>
      <c r="B9678" t="str">
        <f>CONCATENATE("01.","01",".",Таблица1[[#This Row],[Столбец1]])</f>
        <v>01.01.2009</v>
      </c>
      <c r="C9678" t="str">
        <f>CONCATENATE(Таблица1[[#This Row],[Столбец3]],".",Таблица1[[#This Row],[Столбец2]],".",Таблица1[[#This Row],[Столбец1]])</f>
        <v>23.2.2009</v>
      </c>
      <c r="D9678">
        <f>DAYS360(Таблица1[[#This Row],[Столбец13]],Таблица1[[#This Row],[Столбец14]],TRUE)+1</f>
        <v>53</v>
      </c>
      <c r="E9678">
        <v>2</v>
      </c>
      <c r="F9678">
        <v>23</v>
      </c>
      <c r="G9678" s="1">
        <f t="shared" si="151"/>
        <v>1.6053999999999999</v>
      </c>
      <c r="H9678" s="1">
        <v>1.613</v>
      </c>
      <c r="I9678" s="1">
        <v>1.5862000000000001</v>
      </c>
      <c r="J9678" s="1">
        <v>1.5891</v>
      </c>
      <c r="K9678" s="1">
        <f>(Таблица1[[#This Row],[Столбец7]]-Таблица1[[#This Row],[Столбец4]])*10000</f>
        <v>-162.9999999999998</v>
      </c>
    </row>
    <row r="9679" spans="1:11" x14ac:dyDescent="0.2">
      <c r="A9679">
        <v>2009</v>
      </c>
      <c r="B9679" t="str">
        <f>CONCATENATE("01.","01",".",Таблица1[[#This Row],[Столбец1]])</f>
        <v>01.01.2009</v>
      </c>
      <c r="C9679" t="str">
        <f>CONCATENATE(Таблица1[[#This Row],[Столбец3]],".",Таблица1[[#This Row],[Столбец2]],".",Таблица1[[#This Row],[Столбец1]])</f>
        <v>24.2.2009</v>
      </c>
      <c r="D9679">
        <f>DAYS360(Таблица1[[#This Row],[Столбец13]],Таблица1[[#This Row],[Столбец14]],TRUE)+1</f>
        <v>54</v>
      </c>
      <c r="E9679">
        <v>2</v>
      </c>
      <c r="F9679">
        <v>24</v>
      </c>
      <c r="G9679" s="1">
        <f t="shared" si="151"/>
        <v>1.5891</v>
      </c>
      <c r="H9679" s="1">
        <v>1.6007</v>
      </c>
      <c r="I9679" s="1">
        <v>1.5797000000000001</v>
      </c>
      <c r="J9679" s="1">
        <v>1.5972999999999999</v>
      </c>
      <c r="K9679" s="1">
        <f>(Таблица1[[#This Row],[Столбец7]]-Таблица1[[#This Row],[Столбец4]])*10000</f>
        <v>81.999999999999858</v>
      </c>
    </row>
    <row r="9680" spans="1:11" x14ac:dyDescent="0.2">
      <c r="A9680">
        <v>2009</v>
      </c>
      <c r="B9680" t="str">
        <f>CONCATENATE("01.","01",".",Таблица1[[#This Row],[Столбец1]])</f>
        <v>01.01.2009</v>
      </c>
      <c r="C9680" t="str">
        <f>CONCATENATE(Таблица1[[#This Row],[Столбец3]],".",Таблица1[[#This Row],[Столбец2]],".",Таблица1[[#This Row],[Столбец1]])</f>
        <v>25.2.2009</v>
      </c>
      <c r="D9680">
        <f>DAYS360(Таблица1[[#This Row],[Столбец13]],Таблица1[[#This Row],[Столбец14]],TRUE)+1</f>
        <v>55</v>
      </c>
      <c r="E9680">
        <v>2</v>
      </c>
      <c r="F9680">
        <v>25</v>
      </c>
      <c r="G9680" s="1">
        <f t="shared" si="151"/>
        <v>1.5972999999999999</v>
      </c>
      <c r="H9680" s="1">
        <v>1.6043000000000001</v>
      </c>
      <c r="I9680" s="1">
        <v>1.5896999999999999</v>
      </c>
      <c r="J9680" s="1">
        <v>1.5968</v>
      </c>
      <c r="K9680" s="1">
        <f>(Таблица1[[#This Row],[Столбец7]]-Таблица1[[#This Row],[Столбец4]])*10000</f>
        <v>-4.9999999999994493</v>
      </c>
    </row>
    <row r="9681" spans="1:11" x14ac:dyDescent="0.2">
      <c r="A9681">
        <v>2009</v>
      </c>
      <c r="B9681" t="str">
        <f>CONCATENATE("01.","01",".",Таблица1[[#This Row],[Столбец1]])</f>
        <v>01.01.2009</v>
      </c>
      <c r="C9681" t="str">
        <f>CONCATENATE(Таблица1[[#This Row],[Столбец3]],".",Таблица1[[#This Row],[Столбец2]],".",Таблица1[[#This Row],[Столбец1]])</f>
        <v>26.2.2009</v>
      </c>
      <c r="D9681">
        <f>DAYS360(Таблица1[[#This Row],[Столбец13]],Таблица1[[#This Row],[Столбец14]],TRUE)+1</f>
        <v>56</v>
      </c>
      <c r="E9681">
        <v>2</v>
      </c>
      <c r="F9681">
        <v>26</v>
      </c>
      <c r="G9681" s="1">
        <f t="shared" si="151"/>
        <v>1.5968</v>
      </c>
      <c r="H9681" s="1">
        <v>1.6003000000000001</v>
      </c>
      <c r="I9681" s="1">
        <v>1.5821000000000001</v>
      </c>
      <c r="J9681" s="1">
        <v>1.5949</v>
      </c>
      <c r="K9681" s="1">
        <f>(Таблица1[[#This Row],[Столбец7]]-Таблица1[[#This Row],[Столбец4]])*10000</f>
        <v>-19.000000000000128</v>
      </c>
    </row>
    <row r="9682" spans="1:11" x14ac:dyDescent="0.2">
      <c r="A9682">
        <v>2009</v>
      </c>
      <c r="B9682" t="str">
        <f>CONCATENATE("01.","01",".",Таблица1[[#This Row],[Столбец1]])</f>
        <v>01.01.2009</v>
      </c>
      <c r="C9682" t="str">
        <f>CONCATENATE(Таблица1[[#This Row],[Столбец3]],".",Таблица1[[#This Row],[Столбец2]],".",Таблица1[[#This Row],[Столбец1]])</f>
        <v>27.2.2009</v>
      </c>
      <c r="D9682">
        <f>DAYS360(Таблица1[[#This Row],[Столбец13]],Таблица1[[#This Row],[Столбец14]],TRUE)+1</f>
        <v>57</v>
      </c>
      <c r="E9682">
        <v>2</v>
      </c>
      <c r="F9682">
        <v>27</v>
      </c>
      <c r="G9682" s="1">
        <f t="shared" si="151"/>
        <v>1.5949</v>
      </c>
      <c r="H9682" s="1">
        <v>1.6157999999999999</v>
      </c>
      <c r="I9682" s="1">
        <v>1.5876999999999999</v>
      </c>
      <c r="J9682" s="1">
        <v>1.6154999999999999</v>
      </c>
      <c r="K9682" s="1">
        <f>(Таблица1[[#This Row],[Столбец7]]-Таблица1[[#This Row],[Столбец4]])*10000</f>
        <v>205.99999999999952</v>
      </c>
    </row>
    <row r="9683" spans="1:11" x14ac:dyDescent="0.2">
      <c r="A9683">
        <v>2009</v>
      </c>
      <c r="B9683" t="str">
        <f>CONCATENATE("01.","01",".",Таблица1[[#This Row],[Столбец1]])</f>
        <v>01.01.2009</v>
      </c>
      <c r="C9683" t="str">
        <f>CONCATENATE(Таблица1[[#This Row],[Столбец3]],".",Таблица1[[#This Row],[Столбец2]],".",Таблица1[[#This Row],[Столбец1]])</f>
        <v>2.3.2009</v>
      </c>
      <c r="D9683">
        <f>DAYS360(Таблица1[[#This Row],[Столбец13]],Таблица1[[#This Row],[Столбец14]],TRUE)+1</f>
        <v>62</v>
      </c>
      <c r="E9683">
        <v>3</v>
      </c>
      <c r="F9683">
        <v>2</v>
      </c>
      <c r="G9683" s="1">
        <f t="shared" si="151"/>
        <v>1.6154999999999999</v>
      </c>
      <c r="H9683" s="1">
        <v>1.6266</v>
      </c>
      <c r="I9683" s="1">
        <v>1.6015999999999999</v>
      </c>
      <c r="J9683" s="1">
        <v>1.6205000000000001</v>
      </c>
      <c r="K9683" s="1">
        <f>(Таблица1[[#This Row],[Столбец7]]-Таблица1[[#This Row],[Столбец4]])*10000</f>
        <v>50.000000000001151</v>
      </c>
    </row>
    <row r="9684" spans="1:11" x14ac:dyDescent="0.2">
      <c r="A9684">
        <v>2009</v>
      </c>
      <c r="B9684" t="str">
        <f>CONCATENATE("01.","01",".",Таблица1[[#This Row],[Столбец1]])</f>
        <v>01.01.2009</v>
      </c>
      <c r="C9684" t="str">
        <f>CONCATENATE(Таблица1[[#This Row],[Столбец3]],".",Таблица1[[#This Row],[Столбец2]],".",Таблица1[[#This Row],[Столбец1]])</f>
        <v>3.3.2009</v>
      </c>
      <c r="D9684">
        <f>DAYS360(Таблица1[[#This Row],[Столбец13]],Таблица1[[#This Row],[Столбец14]],TRUE)+1</f>
        <v>63</v>
      </c>
      <c r="E9684">
        <v>3</v>
      </c>
      <c r="F9684">
        <v>3</v>
      </c>
      <c r="G9684" s="1">
        <f t="shared" si="151"/>
        <v>1.6205000000000001</v>
      </c>
      <c r="H9684" s="1">
        <v>1.6363000000000001</v>
      </c>
      <c r="I9684" s="1">
        <v>1.6188</v>
      </c>
      <c r="J9684" s="1">
        <v>1.6242000000000001</v>
      </c>
      <c r="K9684" s="1">
        <f>(Таблица1[[#This Row],[Столбец7]]-Таблица1[[#This Row],[Столбец4]])*10000</f>
        <v>37.000000000000369</v>
      </c>
    </row>
    <row r="9685" spans="1:11" x14ac:dyDescent="0.2">
      <c r="A9685">
        <v>2009</v>
      </c>
      <c r="B9685" t="str">
        <f>CONCATENATE("01.","01",".",Таблица1[[#This Row],[Столбец1]])</f>
        <v>01.01.2009</v>
      </c>
      <c r="C9685" t="str">
        <f>CONCATENATE(Таблица1[[#This Row],[Столбец3]],".",Таблица1[[#This Row],[Столбец2]],".",Таблица1[[#This Row],[Столбец1]])</f>
        <v>4.3.2009</v>
      </c>
      <c r="D9685">
        <f>DAYS360(Таблица1[[#This Row],[Столбец13]],Таблица1[[#This Row],[Столбец14]],TRUE)+1</f>
        <v>64</v>
      </c>
      <c r="E9685">
        <v>3</v>
      </c>
      <c r="F9685">
        <v>4</v>
      </c>
      <c r="G9685" s="1">
        <f t="shared" si="151"/>
        <v>1.6242000000000001</v>
      </c>
      <c r="H9685" s="1">
        <v>1.6248</v>
      </c>
      <c r="I9685" s="1">
        <v>1.6076999999999999</v>
      </c>
      <c r="J9685" s="1">
        <v>1.6104000000000001</v>
      </c>
      <c r="K9685" s="1">
        <f>(Таблица1[[#This Row],[Столбец7]]-Таблица1[[#This Row],[Столбец4]])*10000</f>
        <v>-138.00000000000034</v>
      </c>
    </row>
    <row r="9686" spans="1:11" x14ac:dyDescent="0.2">
      <c r="A9686">
        <v>2009</v>
      </c>
      <c r="B9686" t="str">
        <f>CONCATENATE("01.","01",".",Таблица1[[#This Row],[Столбец1]])</f>
        <v>01.01.2009</v>
      </c>
      <c r="C9686" t="str">
        <f>CONCATENATE(Таблица1[[#This Row],[Столбец3]],".",Таблица1[[#This Row],[Столбец2]],".",Таблица1[[#This Row],[Столбец1]])</f>
        <v>5.3.2009</v>
      </c>
      <c r="D9686">
        <f>DAYS360(Таблица1[[#This Row],[Столбец13]],Таблица1[[#This Row],[Столбец14]],TRUE)+1</f>
        <v>65</v>
      </c>
      <c r="E9686">
        <v>3</v>
      </c>
      <c r="F9686">
        <v>5</v>
      </c>
      <c r="G9686" s="1">
        <f t="shared" si="151"/>
        <v>1.6104000000000001</v>
      </c>
      <c r="H9686" s="1">
        <v>1.6195999999999999</v>
      </c>
      <c r="I9686" s="1">
        <v>1.6032</v>
      </c>
      <c r="J9686" s="1">
        <v>1.6166</v>
      </c>
      <c r="K9686" s="1">
        <f>(Таблица1[[#This Row],[Столбец7]]-Таблица1[[#This Row],[Столбец4]])*10000</f>
        <v>61.999999999999829</v>
      </c>
    </row>
    <row r="9687" spans="1:11" x14ac:dyDescent="0.2">
      <c r="A9687">
        <v>2009</v>
      </c>
      <c r="B9687" t="str">
        <f>CONCATENATE("01.","01",".",Таблица1[[#This Row],[Столбец1]])</f>
        <v>01.01.2009</v>
      </c>
      <c r="C9687" t="str">
        <f>CONCATENATE(Таблица1[[#This Row],[Столбец3]],".",Таблица1[[#This Row],[Столбец2]],".",Таблица1[[#This Row],[Столбец1]])</f>
        <v>6.3.2009</v>
      </c>
      <c r="D9687">
        <f>DAYS360(Таблица1[[#This Row],[Столбец13]],Таблица1[[#This Row],[Столбец14]],TRUE)+1</f>
        <v>66</v>
      </c>
      <c r="E9687">
        <v>3</v>
      </c>
      <c r="F9687">
        <v>6</v>
      </c>
      <c r="G9687" s="1">
        <f t="shared" si="151"/>
        <v>1.6166</v>
      </c>
      <c r="H9687" s="1">
        <v>1.6335999999999999</v>
      </c>
      <c r="I9687" s="1">
        <v>1.6129</v>
      </c>
      <c r="J9687" s="1">
        <v>1.6274999999999999</v>
      </c>
      <c r="K9687" s="1">
        <f>(Таблица1[[#This Row],[Столбец7]]-Таблица1[[#This Row],[Столбец4]])*10000</f>
        <v>108.99999999999909</v>
      </c>
    </row>
    <row r="9688" spans="1:11" x14ac:dyDescent="0.2">
      <c r="A9688">
        <v>2009</v>
      </c>
      <c r="B9688" t="str">
        <f>CONCATENATE("01.","01",".",Таблица1[[#This Row],[Столбец1]])</f>
        <v>01.01.2009</v>
      </c>
      <c r="C9688" t="str">
        <f>CONCATENATE(Таблица1[[#This Row],[Столбец3]],".",Таблица1[[#This Row],[Столбец2]],".",Таблица1[[#This Row],[Столбец1]])</f>
        <v>9.3.2009</v>
      </c>
      <c r="D9688">
        <f>DAYS360(Таблица1[[#This Row],[Столбец13]],Таблица1[[#This Row],[Столбец14]],TRUE)+1</f>
        <v>69</v>
      </c>
      <c r="E9688">
        <v>3</v>
      </c>
      <c r="F9688">
        <v>9</v>
      </c>
      <c r="G9688" s="1">
        <f t="shared" si="151"/>
        <v>1.6274999999999999</v>
      </c>
      <c r="H9688" s="1">
        <v>1.6438999999999999</v>
      </c>
      <c r="I9688" s="1">
        <v>1.6242000000000001</v>
      </c>
      <c r="J9688" s="1">
        <v>1.6353</v>
      </c>
      <c r="K9688" s="1">
        <f>(Таблица1[[#This Row],[Столбец7]]-Таблица1[[#This Row],[Столбец4]])*10000</f>
        <v>78.000000000000284</v>
      </c>
    </row>
    <row r="9689" spans="1:11" x14ac:dyDescent="0.2">
      <c r="A9689">
        <v>2009</v>
      </c>
      <c r="B9689" t="str">
        <f>CONCATENATE("01.","01",".",Таблица1[[#This Row],[Столбец1]])</f>
        <v>01.01.2009</v>
      </c>
      <c r="C9689" t="str">
        <f>CONCATENATE(Таблица1[[#This Row],[Столбец3]],".",Таблица1[[#This Row],[Столбец2]],".",Таблица1[[#This Row],[Столбец1]])</f>
        <v>10.3.2009</v>
      </c>
      <c r="D9689">
        <f>DAYS360(Таблица1[[#This Row],[Столбец13]],Таблица1[[#This Row],[Столбец14]],TRUE)+1</f>
        <v>70</v>
      </c>
      <c r="E9689">
        <v>3</v>
      </c>
      <c r="F9689">
        <v>10</v>
      </c>
      <c r="G9689" s="1">
        <f t="shared" si="151"/>
        <v>1.6353</v>
      </c>
      <c r="H9689" s="1">
        <v>1.6448</v>
      </c>
      <c r="I9689" s="1">
        <v>1.6218999999999999</v>
      </c>
      <c r="J9689" s="1">
        <v>1.6273</v>
      </c>
      <c r="K9689" s="1">
        <f>(Таблица1[[#This Row],[Столбец7]]-Таблица1[[#This Row],[Столбец4]])*10000</f>
        <v>-80.000000000000071</v>
      </c>
    </row>
    <row r="9690" spans="1:11" x14ac:dyDescent="0.2">
      <c r="A9690">
        <v>2009</v>
      </c>
      <c r="B9690" t="str">
        <f>CONCATENATE("01.","01",".",Таблица1[[#This Row],[Столбец1]])</f>
        <v>01.01.2009</v>
      </c>
      <c r="C9690" t="str">
        <f>CONCATENATE(Таблица1[[#This Row],[Столбец3]],".",Таблица1[[#This Row],[Столбец2]],".",Таблица1[[#This Row],[Столбец1]])</f>
        <v>11.3.2009</v>
      </c>
      <c r="D9690">
        <f>DAYS360(Таблица1[[#This Row],[Столбец13]],Таблица1[[#This Row],[Столбец14]],TRUE)+1</f>
        <v>71</v>
      </c>
      <c r="E9690">
        <v>3</v>
      </c>
      <c r="F9690">
        <v>11</v>
      </c>
      <c r="G9690" s="1">
        <f t="shared" si="151"/>
        <v>1.6273</v>
      </c>
      <c r="H9690" s="1">
        <v>1.6524000000000001</v>
      </c>
      <c r="I9690" s="1">
        <v>1.6233</v>
      </c>
      <c r="J9690" s="1">
        <v>1.6486000000000001</v>
      </c>
      <c r="K9690" s="1">
        <f>(Таблица1[[#This Row],[Столбец7]]-Таблица1[[#This Row],[Столбец4]])*10000</f>
        <v>213.00000000000097</v>
      </c>
    </row>
    <row r="9691" spans="1:11" x14ac:dyDescent="0.2">
      <c r="A9691">
        <v>2009</v>
      </c>
      <c r="B9691" t="str">
        <f>CONCATENATE("01.","01",".",Таблица1[[#This Row],[Столбец1]])</f>
        <v>01.01.2009</v>
      </c>
      <c r="C9691" t="str">
        <f>CONCATENATE(Таблица1[[#This Row],[Столбец3]],".",Таблица1[[#This Row],[Столбец2]],".",Таблица1[[#This Row],[Столбец1]])</f>
        <v>12.3.2009</v>
      </c>
      <c r="D9691">
        <f>DAYS360(Таблица1[[#This Row],[Столбец13]],Таблица1[[#This Row],[Столбец14]],TRUE)+1</f>
        <v>72</v>
      </c>
      <c r="E9691">
        <v>3</v>
      </c>
      <c r="F9691">
        <v>12</v>
      </c>
      <c r="G9691" s="1">
        <f t="shared" si="151"/>
        <v>1.6486000000000001</v>
      </c>
      <c r="H9691" s="1">
        <v>1.6558999999999999</v>
      </c>
      <c r="I9691" s="1">
        <v>1.6413</v>
      </c>
      <c r="J9691" s="1">
        <v>1.6491</v>
      </c>
      <c r="K9691" s="1">
        <f>(Таблица1[[#This Row],[Столбец7]]-Таблица1[[#This Row],[Столбец4]])*10000</f>
        <v>4.9999999999994493</v>
      </c>
    </row>
    <row r="9692" spans="1:11" x14ac:dyDescent="0.2">
      <c r="A9692">
        <v>2009</v>
      </c>
      <c r="B9692" t="str">
        <f>CONCATENATE("01.","01",".",Таблица1[[#This Row],[Столбец1]])</f>
        <v>01.01.2009</v>
      </c>
      <c r="C9692" t="str">
        <f>CONCATENATE(Таблица1[[#This Row],[Столбец3]],".",Таблица1[[#This Row],[Столбец2]],".",Таблица1[[#This Row],[Столбец1]])</f>
        <v>13.3.2009</v>
      </c>
      <c r="D9692">
        <f>DAYS360(Таблица1[[#This Row],[Столбец13]],Таблица1[[#This Row],[Столбец14]],TRUE)+1</f>
        <v>73</v>
      </c>
      <c r="E9692">
        <v>3</v>
      </c>
      <c r="F9692">
        <v>13</v>
      </c>
      <c r="G9692" s="1">
        <f t="shared" si="151"/>
        <v>1.6491</v>
      </c>
      <c r="H9692" s="1">
        <v>1.6541999999999999</v>
      </c>
      <c r="I9692" s="1">
        <v>1.6325000000000001</v>
      </c>
      <c r="J9692" s="1">
        <v>1.6439999999999999</v>
      </c>
      <c r="K9692" s="1">
        <f>(Таблица1[[#This Row],[Столбец7]]-Таблица1[[#This Row],[Столбец4]])*10000</f>
        <v>-51.000000000001044</v>
      </c>
    </row>
    <row r="9693" spans="1:11" x14ac:dyDescent="0.2">
      <c r="A9693">
        <v>2009</v>
      </c>
      <c r="B9693" t="str">
        <f>CONCATENATE("01.","01",".",Таблица1[[#This Row],[Столбец1]])</f>
        <v>01.01.2009</v>
      </c>
      <c r="C9693" t="str">
        <f>CONCATENATE(Таблица1[[#This Row],[Столбец3]],".",Таблица1[[#This Row],[Столбец2]],".",Таблица1[[#This Row],[Столбец1]])</f>
        <v>16.3.2009</v>
      </c>
      <c r="D9693">
        <f>DAYS360(Таблица1[[#This Row],[Столбец13]],Таблица1[[#This Row],[Столбец14]],TRUE)+1</f>
        <v>76</v>
      </c>
      <c r="E9693">
        <v>3</v>
      </c>
      <c r="F9693">
        <v>16</v>
      </c>
      <c r="G9693" s="1">
        <f t="shared" si="151"/>
        <v>1.6439999999999999</v>
      </c>
      <c r="H9693" s="1">
        <v>1.6554</v>
      </c>
      <c r="I9693" s="1">
        <v>1.6406000000000001</v>
      </c>
      <c r="J9693" s="1">
        <v>1.649</v>
      </c>
      <c r="K9693" s="1">
        <f>(Таблица1[[#This Row],[Столбец7]]-Таблица1[[#This Row],[Столбец4]])*10000</f>
        <v>50.000000000001151</v>
      </c>
    </row>
    <row r="9694" spans="1:11" x14ac:dyDescent="0.2">
      <c r="A9694">
        <v>2009</v>
      </c>
      <c r="B9694" t="str">
        <f>CONCATENATE("01.","01",".",Таблица1[[#This Row],[Столбец1]])</f>
        <v>01.01.2009</v>
      </c>
      <c r="C9694" t="str">
        <f>CONCATENATE(Таблица1[[#This Row],[Столбец3]],".",Таблица1[[#This Row],[Столбец2]],".",Таблица1[[#This Row],[Столбец1]])</f>
        <v>17.3.2009</v>
      </c>
      <c r="D9694">
        <f>DAYS360(Таблица1[[#This Row],[Столбец13]],Таблица1[[#This Row],[Столбец14]],TRUE)+1</f>
        <v>77</v>
      </c>
      <c r="E9694">
        <v>3</v>
      </c>
      <c r="F9694">
        <v>17</v>
      </c>
      <c r="G9694" s="1">
        <f t="shared" si="151"/>
        <v>1.649</v>
      </c>
      <c r="H9694" s="1">
        <v>1.6556</v>
      </c>
      <c r="I9694" s="1">
        <v>1.647</v>
      </c>
      <c r="J9694" s="1">
        <v>1.6540999999999999</v>
      </c>
      <c r="K9694" s="1">
        <f>(Таблица1[[#This Row],[Столбец7]]-Таблица1[[#This Row],[Столбец4]])*10000</f>
        <v>50.99999999999882</v>
      </c>
    </row>
    <row r="9695" spans="1:11" x14ac:dyDescent="0.2">
      <c r="A9695">
        <v>2009</v>
      </c>
      <c r="B9695" t="str">
        <f>CONCATENATE("01.","01",".",Таблица1[[#This Row],[Столбец1]])</f>
        <v>01.01.2009</v>
      </c>
      <c r="C9695" t="str">
        <f>CONCATENATE(Таблица1[[#This Row],[Столбец3]],".",Таблица1[[#This Row],[Столбец2]],".",Таблица1[[#This Row],[Столбец1]])</f>
        <v>18.3.2009</v>
      </c>
      <c r="D9695">
        <f>DAYS360(Таблица1[[#This Row],[Столбец13]],Таблица1[[#This Row],[Столбец14]],TRUE)+1</f>
        <v>78</v>
      </c>
      <c r="E9695">
        <v>3</v>
      </c>
      <c r="F9695">
        <v>18</v>
      </c>
      <c r="G9695" s="1">
        <f t="shared" si="151"/>
        <v>1.6540999999999999</v>
      </c>
      <c r="H9695" s="1">
        <v>1.6853</v>
      </c>
      <c r="I9695" s="1">
        <v>1.6495</v>
      </c>
      <c r="J9695" s="1">
        <v>1.6823999999999999</v>
      </c>
      <c r="K9695" s="1">
        <f>(Таблица1[[#This Row],[Столбец7]]-Таблица1[[#This Row],[Столбец4]])*10000</f>
        <v>282.99999999999994</v>
      </c>
    </row>
    <row r="9696" spans="1:11" x14ac:dyDescent="0.2">
      <c r="A9696">
        <v>2009</v>
      </c>
      <c r="B9696" t="str">
        <f>CONCATENATE("01.","01",".",Таблица1[[#This Row],[Столбец1]])</f>
        <v>01.01.2009</v>
      </c>
      <c r="C9696" t="str">
        <f>CONCATENATE(Таблица1[[#This Row],[Столбец3]],".",Таблица1[[#This Row],[Столбец2]],".",Таблица1[[#This Row],[Столбец1]])</f>
        <v>19.3.2009</v>
      </c>
      <c r="D9696">
        <f>DAYS360(Таблица1[[#This Row],[Столбец13]],Таблица1[[#This Row],[Столбец14]],TRUE)+1</f>
        <v>79</v>
      </c>
      <c r="E9696">
        <v>3</v>
      </c>
      <c r="F9696">
        <v>19</v>
      </c>
      <c r="G9696" s="1">
        <f t="shared" si="151"/>
        <v>1.6823999999999999</v>
      </c>
      <c r="H9696" s="1">
        <v>1.6948000000000001</v>
      </c>
      <c r="I9696" s="1">
        <v>1.6664000000000001</v>
      </c>
      <c r="J9696" s="1">
        <v>1.6943999999999999</v>
      </c>
      <c r="K9696" s="1">
        <f>(Таблица1[[#This Row],[Столбец7]]-Таблица1[[#This Row],[Столбец4]])*10000</f>
        <v>120.00000000000011</v>
      </c>
    </row>
    <row r="9697" spans="1:11" x14ac:dyDescent="0.2">
      <c r="A9697">
        <v>2009</v>
      </c>
      <c r="B9697" t="str">
        <f>CONCATENATE("01.","01",".",Таблица1[[#This Row],[Столбец1]])</f>
        <v>01.01.2009</v>
      </c>
      <c r="C9697" t="str">
        <f>CONCATENATE(Таблица1[[#This Row],[Столбец3]],".",Таблица1[[#This Row],[Столбец2]],".",Таблица1[[#This Row],[Столбец1]])</f>
        <v>20.3.2009</v>
      </c>
      <c r="D9697">
        <f>DAYS360(Таблица1[[#This Row],[Столбец13]],Таблица1[[#This Row],[Столбец14]],TRUE)+1</f>
        <v>80</v>
      </c>
      <c r="E9697">
        <v>3</v>
      </c>
      <c r="F9697">
        <v>20</v>
      </c>
      <c r="G9697" s="1">
        <f t="shared" si="151"/>
        <v>1.6943999999999999</v>
      </c>
      <c r="H9697" s="1">
        <v>1.6962999999999999</v>
      </c>
      <c r="I9697" s="1">
        <v>1.6738</v>
      </c>
      <c r="J9697" s="1">
        <v>1.6854</v>
      </c>
      <c r="K9697" s="1">
        <f>(Таблица1[[#This Row],[Столбец7]]-Таблица1[[#This Row],[Столбец4]])*10000</f>
        <v>-89.999999999998977</v>
      </c>
    </row>
    <row r="9698" spans="1:11" x14ac:dyDescent="0.2">
      <c r="A9698">
        <v>2009</v>
      </c>
      <c r="B9698" t="str">
        <f>CONCATENATE("01.","01",".",Таблица1[[#This Row],[Столбец1]])</f>
        <v>01.01.2009</v>
      </c>
      <c r="C9698" t="str">
        <f>CONCATENATE(Таблица1[[#This Row],[Столбец3]],".",Таблица1[[#This Row],[Столбец2]],".",Таблица1[[#This Row],[Столбец1]])</f>
        <v>23.3.2009</v>
      </c>
      <c r="D9698">
        <f>DAYS360(Таблица1[[#This Row],[Столбец13]],Таблица1[[#This Row],[Столбец14]],TRUE)+1</f>
        <v>83</v>
      </c>
      <c r="E9698">
        <v>3</v>
      </c>
      <c r="F9698">
        <v>23</v>
      </c>
      <c r="G9698" s="1">
        <f t="shared" si="151"/>
        <v>1.6854</v>
      </c>
      <c r="H9698" s="1">
        <v>1.6906000000000001</v>
      </c>
      <c r="I9698" s="1">
        <v>1.6645000000000001</v>
      </c>
      <c r="J9698" s="1">
        <v>1.6678999999999999</v>
      </c>
      <c r="K9698" s="1">
        <f>(Таблица1[[#This Row],[Столбец7]]-Таблица1[[#This Row],[Столбец4]])*10000</f>
        <v>-175.00000000000071</v>
      </c>
    </row>
    <row r="9699" spans="1:11" x14ac:dyDescent="0.2">
      <c r="A9699">
        <v>2009</v>
      </c>
      <c r="B9699" t="str">
        <f>CONCATENATE("01.","01",".",Таблица1[[#This Row],[Столбец1]])</f>
        <v>01.01.2009</v>
      </c>
      <c r="C9699" t="str">
        <f>CONCATENATE(Таблица1[[#This Row],[Столбец3]],".",Таблица1[[#This Row],[Столбец2]],".",Таблица1[[#This Row],[Столбец1]])</f>
        <v>24.3.2009</v>
      </c>
      <c r="D9699">
        <f>DAYS360(Таблица1[[#This Row],[Столбец13]],Таблица1[[#This Row],[Столбец14]],TRUE)+1</f>
        <v>84</v>
      </c>
      <c r="E9699">
        <v>3</v>
      </c>
      <c r="F9699">
        <v>24</v>
      </c>
      <c r="G9699" s="1">
        <f t="shared" si="151"/>
        <v>1.6678999999999999</v>
      </c>
      <c r="H9699" s="1">
        <v>1.6706000000000001</v>
      </c>
      <c r="I9699" s="1">
        <v>1.6509</v>
      </c>
      <c r="J9699" s="1">
        <v>1.6561999999999999</v>
      </c>
      <c r="K9699" s="1">
        <f>(Таблица1[[#This Row],[Столбец7]]-Таблица1[[#This Row],[Столбец4]])*10000</f>
        <v>-117.00000000000044</v>
      </c>
    </row>
    <row r="9700" spans="1:11" x14ac:dyDescent="0.2">
      <c r="A9700">
        <v>2009</v>
      </c>
      <c r="B9700" t="str">
        <f>CONCATENATE("01.","01",".",Таблица1[[#This Row],[Столбец1]])</f>
        <v>01.01.2009</v>
      </c>
      <c r="C9700" t="str">
        <f>CONCATENATE(Таблица1[[#This Row],[Столбец3]],".",Таблица1[[#This Row],[Столбец2]],".",Таблица1[[#This Row],[Столбец1]])</f>
        <v>25.3.2009</v>
      </c>
      <c r="D9700">
        <f>DAYS360(Таблица1[[#This Row],[Столбец13]],Таблица1[[#This Row],[Столбец14]],TRUE)+1</f>
        <v>85</v>
      </c>
      <c r="E9700">
        <v>3</v>
      </c>
      <c r="F9700">
        <v>25</v>
      </c>
      <c r="G9700" s="1">
        <f t="shared" si="151"/>
        <v>1.6561999999999999</v>
      </c>
      <c r="H9700" s="1">
        <v>1.6774</v>
      </c>
      <c r="I9700" s="1">
        <v>1.6548</v>
      </c>
      <c r="J9700" s="1">
        <v>1.6702999999999999</v>
      </c>
      <c r="K9700" s="1">
        <f>(Таблица1[[#This Row],[Столбец7]]-Таблица1[[#This Row],[Столбец4]])*10000</f>
        <v>141</v>
      </c>
    </row>
    <row r="9701" spans="1:11" x14ac:dyDescent="0.2">
      <c r="A9701">
        <v>2009</v>
      </c>
      <c r="B9701" t="str">
        <f>CONCATENATE("01.","01",".",Таблица1[[#This Row],[Столбец1]])</f>
        <v>01.01.2009</v>
      </c>
      <c r="C9701" t="str">
        <f>CONCATENATE(Таблица1[[#This Row],[Столбец3]],".",Таблица1[[#This Row],[Столбец2]],".",Таблица1[[#This Row],[Столбец1]])</f>
        <v>26.3.2009</v>
      </c>
      <c r="D9701">
        <f>DAYS360(Таблица1[[#This Row],[Столбец13]],Таблица1[[#This Row],[Столбец14]],TRUE)+1</f>
        <v>86</v>
      </c>
      <c r="E9701">
        <v>3</v>
      </c>
      <c r="F9701">
        <v>26</v>
      </c>
      <c r="G9701" s="1">
        <f t="shared" si="151"/>
        <v>1.6702999999999999</v>
      </c>
      <c r="H9701" s="1">
        <v>1.6740999999999999</v>
      </c>
      <c r="I9701" s="1">
        <v>1.6585000000000001</v>
      </c>
      <c r="J9701" s="1">
        <v>1.6628000000000001</v>
      </c>
      <c r="K9701" s="1">
        <f>(Таблица1[[#This Row],[Столбец7]]-Таблица1[[#This Row],[Столбец4]])*10000</f>
        <v>-74.999999999998408</v>
      </c>
    </row>
    <row r="9702" spans="1:11" x14ac:dyDescent="0.2">
      <c r="A9702">
        <v>2009</v>
      </c>
      <c r="B9702" t="str">
        <f>CONCATENATE("01.","01",".",Таблица1[[#This Row],[Столбец1]])</f>
        <v>01.01.2009</v>
      </c>
      <c r="C9702" t="str">
        <f>CONCATENATE(Таблица1[[#This Row],[Столбец3]],".",Таблица1[[#This Row],[Столбец2]],".",Таблица1[[#This Row],[Столбец1]])</f>
        <v>27.3.2009</v>
      </c>
      <c r="D9702">
        <f>DAYS360(Таблица1[[#This Row],[Столбец13]],Таблица1[[#This Row],[Столбец14]],TRUE)+1</f>
        <v>87</v>
      </c>
      <c r="E9702">
        <v>3</v>
      </c>
      <c r="F9702">
        <v>27</v>
      </c>
      <c r="G9702" s="1">
        <f t="shared" si="151"/>
        <v>1.6628000000000001</v>
      </c>
      <c r="H9702" s="1">
        <v>1.6687000000000001</v>
      </c>
      <c r="I9702" s="1">
        <v>1.6428</v>
      </c>
      <c r="J9702" s="1">
        <v>1.6495</v>
      </c>
      <c r="K9702" s="1">
        <f>(Таблица1[[#This Row],[Столбец7]]-Таблица1[[#This Row],[Столбец4]])*10000</f>
        <v>-133.00000000000091</v>
      </c>
    </row>
    <row r="9703" spans="1:11" x14ac:dyDescent="0.2">
      <c r="A9703">
        <v>2009</v>
      </c>
      <c r="B9703" t="str">
        <f>CONCATENATE("01.","01",".",Таблица1[[#This Row],[Столбец1]])</f>
        <v>01.01.2009</v>
      </c>
      <c r="C9703" t="str">
        <f>CONCATENATE(Таблица1[[#This Row],[Столбец3]],".",Таблица1[[#This Row],[Столбец2]],".",Таблица1[[#This Row],[Столбец1]])</f>
        <v>30.3.2009</v>
      </c>
      <c r="D9703">
        <f>DAYS360(Таблица1[[#This Row],[Столбец13]],Таблица1[[#This Row],[Столбец14]],TRUE)+1</f>
        <v>90</v>
      </c>
      <c r="E9703">
        <v>3</v>
      </c>
      <c r="F9703">
        <v>30</v>
      </c>
      <c r="G9703" s="1">
        <f t="shared" si="151"/>
        <v>1.6495</v>
      </c>
      <c r="H9703" s="1">
        <v>1.6667000000000001</v>
      </c>
      <c r="I9703" s="1">
        <v>1.6413</v>
      </c>
      <c r="J9703" s="1">
        <v>1.6644000000000001</v>
      </c>
      <c r="K9703" s="1">
        <f>(Таблица1[[#This Row],[Столбец7]]-Таблица1[[#This Row],[Столбец4]])*10000</f>
        <v>149.00000000000136</v>
      </c>
    </row>
    <row r="9704" spans="1:11" x14ac:dyDescent="0.2">
      <c r="A9704">
        <v>2009</v>
      </c>
      <c r="B9704" t="str">
        <f>CONCATENATE("01.","01",".",Таблица1[[#This Row],[Столбец1]])</f>
        <v>01.01.2009</v>
      </c>
      <c r="C9704" t="str">
        <f>CONCATENATE(Таблица1[[#This Row],[Столбец3]],".",Таблица1[[#This Row],[Столбец2]],".",Таблица1[[#This Row],[Столбец1]])</f>
        <v>31.3.2009</v>
      </c>
      <c r="D9704">
        <f>DAYS360(Таблица1[[#This Row],[Столбец13]],Таблица1[[#This Row],[Столбец14]],TRUE)+1</f>
        <v>90</v>
      </c>
      <c r="E9704">
        <v>3</v>
      </c>
      <c r="F9704">
        <v>31</v>
      </c>
      <c r="G9704" s="1">
        <f t="shared" si="151"/>
        <v>1.6644000000000001</v>
      </c>
      <c r="H9704" s="1">
        <v>1.6756</v>
      </c>
      <c r="I9704" s="1">
        <v>1.66</v>
      </c>
      <c r="J9704" s="1">
        <v>1.6719999999999999</v>
      </c>
      <c r="K9704" s="1">
        <f>(Таблица1[[#This Row],[Столбец7]]-Таблица1[[#This Row],[Столбец4]])*10000</f>
        <v>75.999999999998295</v>
      </c>
    </row>
    <row r="9705" spans="1:11" x14ac:dyDescent="0.2">
      <c r="A9705">
        <v>2009</v>
      </c>
      <c r="B9705" t="str">
        <f>CONCATENATE("01.","01",".",Таблица1[[#This Row],[Столбец1]])</f>
        <v>01.01.2009</v>
      </c>
      <c r="C9705" t="str">
        <f>CONCATENATE(Таблица1[[#This Row],[Столбец3]],".",Таблица1[[#This Row],[Столбец2]],".",Таблица1[[#This Row],[Столбец1]])</f>
        <v>1.4.2009</v>
      </c>
      <c r="D9705">
        <f>DAYS360(Таблица1[[#This Row],[Столбец13]],Таблица1[[#This Row],[Столбец14]],TRUE)+1</f>
        <v>91</v>
      </c>
      <c r="E9705">
        <v>4</v>
      </c>
      <c r="F9705">
        <v>1</v>
      </c>
      <c r="G9705" s="1">
        <f t="shared" si="151"/>
        <v>1.6719999999999999</v>
      </c>
      <c r="H9705" s="1">
        <v>1.6823999999999999</v>
      </c>
      <c r="I9705" s="1">
        <v>1.6629</v>
      </c>
      <c r="J9705" s="1">
        <v>1.6665000000000001</v>
      </c>
      <c r="K9705" s="1">
        <f>(Таблица1[[#This Row],[Столбец7]]-Таблица1[[#This Row],[Столбец4]])*10000</f>
        <v>-54.99999999999838</v>
      </c>
    </row>
    <row r="9706" spans="1:11" x14ac:dyDescent="0.2">
      <c r="A9706">
        <v>2009</v>
      </c>
      <c r="B9706" t="str">
        <f>CONCATENATE("01.","01",".",Таблица1[[#This Row],[Столбец1]])</f>
        <v>01.01.2009</v>
      </c>
      <c r="C9706" t="str">
        <f>CONCATENATE(Таблица1[[#This Row],[Столбец3]],".",Таблица1[[#This Row],[Столбец2]],".",Таблица1[[#This Row],[Столбец1]])</f>
        <v>2.4.2009</v>
      </c>
      <c r="D9706">
        <f>DAYS360(Таблица1[[#This Row],[Столбец13]],Таблица1[[#This Row],[Столбец14]],TRUE)+1</f>
        <v>92</v>
      </c>
      <c r="E9706">
        <v>4</v>
      </c>
      <c r="F9706">
        <v>2</v>
      </c>
      <c r="G9706" s="1">
        <f t="shared" si="151"/>
        <v>1.6665000000000001</v>
      </c>
      <c r="H9706" s="1">
        <v>1.6805000000000001</v>
      </c>
      <c r="I9706" s="1">
        <v>1.6603000000000001</v>
      </c>
      <c r="J9706" s="1">
        <v>1.6660999999999999</v>
      </c>
      <c r="K9706" s="1">
        <f>(Таблица1[[#This Row],[Столбец7]]-Таблица1[[#This Row],[Столбец4]])*10000</f>
        <v>-4.0000000000017799</v>
      </c>
    </row>
    <row r="9707" spans="1:11" x14ac:dyDescent="0.2">
      <c r="A9707">
        <v>2009</v>
      </c>
      <c r="B9707" t="str">
        <f>CONCATENATE("01.","01",".",Таблица1[[#This Row],[Столбец1]])</f>
        <v>01.01.2009</v>
      </c>
      <c r="C9707" t="str">
        <f>CONCATENATE(Таблица1[[#This Row],[Столбец3]],".",Таблица1[[#This Row],[Столбец2]],".",Таблица1[[#This Row],[Столбец1]])</f>
        <v>3.4.2009</v>
      </c>
      <c r="D9707">
        <f>DAYS360(Таблица1[[#This Row],[Столбец13]],Таблица1[[#This Row],[Столбец14]],TRUE)+1</f>
        <v>93</v>
      </c>
      <c r="E9707">
        <v>4</v>
      </c>
      <c r="F9707">
        <v>3</v>
      </c>
      <c r="G9707" s="1">
        <f t="shared" si="151"/>
        <v>1.6660999999999999</v>
      </c>
      <c r="H9707" s="1">
        <v>1.6698999999999999</v>
      </c>
      <c r="I9707" s="1">
        <v>1.6536999999999999</v>
      </c>
      <c r="J9707" s="1">
        <v>1.6573</v>
      </c>
      <c r="K9707" s="1">
        <f>(Таблица1[[#This Row],[Столбец7]]-Таблица1[[#This Row],[Столбец4]])*10000</f>
        <v>-87.99999999999919</v>
      </c>
    </row>
    <row r="9708" spans="1:11" x14ac:dyDescent="0.2">
      <c r="A9708">
        <v>2009</v>
      </c>
      <c r="B9708" t="str">
        <f>CONCATENATE("01.","01",".",Таблица1[[#This Row],[Столбец1]])</f>
        <v>01.01.2009</v>
      </c>
      <c r="C9708" t="str">
        <f>CONCATENATE(Таблица1[[#This Row],[Столбец3]],".",Таблица1[[#This Row],[Столбец2]],".",Таблица1[[#This Row],[Столбец1]])</f>
        <v>6.4.2009</v>
      </c>
      <c r="D9708">
        <f>DAYS360(Таблица1[[#This Row],[Столбец13]],Таблица1[[#This Row],[Столбец14]],TRUE)+1</f>
        <v>96</v>
      </c>
      <c r="E9708">
        <v>4</v>
      </c>
      <c r="F9708">
        <v>6</v>
      </c>
      <c r="G9708" s="1">
        <f t="shared" si="151"/>
        <v>1.6573</v>
      </c>
      <c r="H9708" s="1">
        <v>1.6680999999999999</v>
      </c>
      <c r="I9708" s="1">
        <v>1.6548</v>
      </c>
      <c r="J9708" s="1">
        <v>1.6609</v>
      </c>
      <c r="K9708" s="1">
        <f>(Таблица1[[#This Row],[Столбец7]]-Таблица1[[#This Row],[Столбец4]])*10000</f>
        <v>36.000000000000476</v>
      </c>
    </row>
    <row r="9709" spans="1:11" x14ac:dyDescent="0.2">
      <c r="A9709">
        <v>2009</v>
      </c>
      <c r="B9709" t="str">
        <f>CONCATENATE("01.","01",".",Таблица1[[#This Row],[Столбец1]])</f>
        <v>01.01.2009</v>
      </c>
      <c r="C9709" t="str">
        <f>CONCATENATE(Таблица1[[#This Row],[Столбец3]],".",Таблица1[[#This Row],[Столбец2]],".",Таблица1[[#This Row],[Столбец1]])</f>
        <v>7.4.2009</v>
      </c>
      <c r="D9709">
        <f>DAYS360(Таблица1[[#This Row],[Столбец13]],Таблица1[[#This Row],[Столбец14]],TRUE)+1</f>
        <v>97</v>
      </c>
      <c r="E9709">
        <v>4</v>
      </c>
      <c r="F9709">
        <v>7</v>
      </c>
      <c r="G9709" s="1">
        <f t="shared" si="151"/>
        <v>1.6609</v>
      </c>
      <c r="H9709" s="1">
        <v>1.6634</v>
      </c>
      <c r="I9709" s="1">
        <v>1.6375999999999999</v>
      </c>
      <c r="J9709" s="1">
        <v>1.641</v>
      </c>
      <c r="K9709" s="1">
        <f>(Таблица1[[#This Row],[Столбец7]]-Таблица1[[#This Row],[Столбец4]])*10000</f>
        <v>-199.00000000000028</v>
      </c>
    </row>
    <row r="9710" spans="1:11" x14ac:dyDescent="0.2">
      <c r="A9710">
        <v>2009</v>
      </c>
      <c r="B9710" t="str">
        <f>CONCATENATE("01.","01",".",Таблица1[[#This Row],[Столбец1]])</f>
        <v>01.01.2009</v>
      </c>
      <c r="C9710" t="str">
        <f>CONCATENATE(Таблица1[[#This Row],[Столбец3]],".",Таблица1[[#This Row],[Столбец2]],".",Таблица1[[#This Row],[Столбец1]])</f>
        <v>8.4.2009</v>
      </c>
      <c r="D9710">
        <f>DAYS360(Таблица1[[#This Row],[Столбец13]],Таблица1[[#This Row],[Столбец14]],TRUE)+1</f>
        <v>98</v>
      </c>
      <c r="E9710">
        <v>4</v>
      </c>
      <c r="F9710">
        <v>8</v>
      </c>
      <c r="G9710" s="1">
        <f t="shared" si="151"/>
        <v>1.641</v>
      </c>
      <c r="H9710" s="1">
        <v>1.6429</v>
      </c>
      <c r="I9710" s="1">
        <v>1.6312</v>
      </c>
      <c r="J9710" s="1">
        <v>1.6393</v>
      </c>
      <c r="K9710" s="1">
        <f>(Таблица1[[#This Row],[Столбец7]]-Таблица1[[#This Row],[Столбец4]])*10000</f>
        <v>-17.000000000000348</v>
      </c>
    </row>
    <row r="9711" spans="1:11" x14ac:dyDescent="0.2">
      <c r="A9711">
        <v>2009</v>
      </c>
      <c r="B9711" t="str">
        <f>CONCATENATE("01.","01",".",Таблица1[[#This Row],[Столбец1]])</f>
        <v>01.01.2009</v>
      </c>
      <c r="C9711" t="str">
        <f>CONCATENATE(Таблица1[[#This Row],[Столбец3]],".",Таблица1[[#This Row],[Столбец2]],".",Таблица1[[#This Row],[Столбец1]])</f>
        <v>9.4.2009</v>
      </c>
      <c r="D9711">
        <f>DAYS360(Таблица1[[#This Row],[Столбец13]],Таблица1[[#This Row],[Столбец14]],TRUE)+1</f>
        <v>99</v>
      </c>
      <c r="E9711">
        <v>4</v>
      </c>
      <c r="F9711">
        <v>9</v>
      </c>
      <c r="G9711" s="1">
        <f t="shared" si="151"/>
        <v>1.6393</v>
      </c>
      <c r="H9711" s="1">
        <v>1.6436999999999999</v>
      </c>
      <c r="I9711" s="1">
        <v>1.61</v>
      </c>
      <c r="J9711" s="1">
        <v>1.6111</v>
      </c>
      <c r="K9711" s="1">
        <f>(Таблица1[[#This Row],[Столбец7]]-Таблица1[[#This Row],[Столбец4]])*10000</f>
        <v>-282</v>
      </c>
    </row>
    <row r="9712" spans="1:11" x14ac:dyDescent="0.2">
      <c r="A9712">
        <v>2009</v>
      </c>
      <c r="B9712" t="str">
        <f>CONCATENATE("01.","01",".",Таблица1[[#This Row],[Столбец1]])</f>
        <v>01.01.2009</v>
      </c>
      <c r="C9712" t="str">
        <f>CONCATENATE(Таблица1[[#This Row],[Столбец3]],".",Таблица1[[#This Row],[Столбец2]],".",Таблица1[[#This Row],[Столбец1]])</f>
        <v>13.4.2009</v>
      </c>
      <c r="D9712">
        <f>DAYS360(Таблица1[[#This Row],[Столбец13]],Таблица1[[#This Row],[Столбец14]],TRUE)+1</f>
        <v>103</v>
      </c>
      <c r="E9712">
        <v>4</v>
      </c>
      <c r="F9712">
        <v>13</v>
      </c>
      <c r="G9712" s="1">
        <f t="shared" si="151"/>
        <v>1.6111</v>
      </c>
      <c r="H9712" s="1">
        <v>1.6348</v>
      </c>
      <c r="I9712" s="1">
        <v>1.6109</v>
      </c>
      <c r="J9712" s="1">
        <v>1.6312</v>
      </c>
      <c r="K9712" s="1">
        <f>(Таблица1[[#This Row],[Столбец7]]-Таблица1[[#This Row],[Столбец4]])*10000</f>
        <v>201.00000000000006</v>
      </c>
    </row>
    <row r="9713" spans="1:11" x14ac:dyDescent="0.2">
      <c r="A9713">
        <v>2009</v>
      </c>
      <c r="B9713" t="str">
        <f>CONCATENATE("01.","01",".",Таблица1[[#This Row],[Столбец1]])</f>
        <v>01.01.2009</v>
      </c>
      <c r="C9713" t="str">
        <f>CONCATENATE(Таблица1[[#This Row],[Столбец3]],".",Таблица1[[#This Row],[Столбец2]],".",Таблица1[[#This Row],[Столбец1]])</f>
        <v>14.4.2009</v>
      </c>
      <c r="D9713">
        <f>DAYS360(Таблица1[[#This Row],[Столбец13]],Таблица1[[#This Row],[Столбец14]],TRUE)+1</f>
        <v>104</v>
      </c>
      <c r="E9713">
        <v>4</v>
      </c>
      <c r="F9713">
        <v>14</v>
      </c>
      <c r="G9713" s="1">
        <f t="shared" si="151"/>
        <v>1.6312</v>
      </c>
      <c r="H9713" s="1">
        <v>1.6322000000000001</v>
      </c>
      <c r="I9713" s="1">
        <v>1.6024</v>
      </c>
      <c r="J9713" s="1">
        <v>1.6099000000000001</v>
      </c>
      <c r="K9713" s="1">
        <f>(Таблица1[[#This Row],[Столбец7]]-Таблица1[[#This Row],[Столбец4]])*10000</f>
        <v>-212.99999999999875</v>
      </c>
    </row>
    <row r="9714" spans="1:11" x14ac:dyDescent="0.2">
      <c r="A9714">
        <v>2009</v>
      </c>
      <c r="B9714" t="str">
        <f>CONCATENATE("01.","01",".",Таблица1[[#This Row],[Столбец1]])</f>
        <v>01.01.2009</v>
      </c>
      <c r="C9714" t="str">
        <f>CONCATENATE(Таблица1[[#This Row],[Столбец3]],".",Таблица1[[#This Row],[Столбец2]],".",Таблица1[[#This Row],[Столбец1]])</f>
        <v>15.4.2009</v>
      </c>
      <c r="D9714">
        <f>DAYS360(Таблица1[[#This Row],[Столбец13]],Таблица1[[#This Row],[Столбец14]],TRUE)+1</f>
        <v>105</v>
      </c>
      <c r="E9714">
        <v>4</v>
      </c>
      <c r="F9714">
        <v>15</v>
      </c>
      <c r="G9714" s="1">
        <f t="shared" si="151"/>
        <v>1.6099000000000001</v>
      </c>
      <c r="H9714" s="1">
        <v>1.6129</v>
      </c>
      <c r="I9714" s="1">
        <v>1.5842000000000001</v>
      </c>
      <c r="J9714" s="1">
        <v>1.5915999999999999</v>
      </c>
      <c r="K9714" s="1">
        <f>(Таблица1[[#This Row],[Столбец7]]-Таблица1[[#This Row],[Столбец4]])*10000</f>
        <v>-183.00000000000205</v>
      </c>
    </row>
    <row r="9715" spans="1:11" x14ac:dyDescent="0.2">
      <c r="A9715">
        <v>2009</v>
      </c>
      <c r="B9715" t="str">
        <f>CONCATENATE("01.","01",".",Таблица1[[#This Row],[Столбец1]])</f>
        <v>01.01.2009</v>
      </c>
      <c r="C9715" t="str">
        <f>CONCATENATE(Таблица1[[#This Row],[Столбец3]],".",Таблица1[[#This Row],[Столбец2]],".",Таблица1[[#This Row],[Столбец1]])</f>
        <v>16.4.2009</v>
      </c>
      <c r="D9715">
        <f>DAYS360(Таблица1[[#This Row],[Столбец13]],Таблица1[[#This Row],[Столбец14]],TRUE)+1</f>
        <v>106</v>
      </c>
      <c r="E9715">
        <v>4</v>
      </c>
      <c r="F9715">
        <v>16</v>
      </c>
      <c r="G9715" s="1">
        <f t="shared" si="151"/>
        <v>1.5915999999999999</v>
      </c>
      <c r="H9715" s="1">
        <v>1.5991</v>
      </c>
      <c r="I9715" s="1">
        <v>1.5843</v>
      </c>
      <c r="J9715" s="1">
        <v>1.5942000000000001</v>
      </c>
      <c r="K9715" s="1">
        <f>(Таблица1[[#This Row],[Столбец7]]-Таблица1[[#This Row],[Столбец4]])*10000</f>
        <v>26.000000000001577</v>
      </c>
    </row>
    <row r="9716" spans="1:11" x14ac:dyDescent="0.2">
      <c r="A9716">
        <v>2009</v>
      </c>
      <c r="B9716" t="str">
        <f>CONCATENATE("01.","01",".",Таблица1[[#This Row],[Столбец1]])</f>
        <v>01.01.2009</v>
      </c>
      <c r="C9716" t="str">
        <f>CONCATENATE(Таблица1[[#This Row],[Столбец3]],".",Таблица1[[#This Row],[Столбец2]],".",Таблица1[[#This Row],[Столбец1]])</f>
        <v>17.4.2009</v>
      </c>
      <c r="D9716">
        <f>DAYS360(Таблица1[[#This Row],[Столбец13]],Таблица1[[#This Row],[Столбец14]],TRUE)+1</f>
        <v>107</v>
      </c>
      <c r="E9716">
        <v>4</v>
      </c>
      <c r="F9716">
        <v>17</v>
      </c>
      <c r="G9716" s="1">
        <f t="shared" si="151"/>
        <v>1.5942000000000001</v>
      </c>
      <c r="H9716" s="1">
        <v>1.5948</v>
      </c>
      <c r="I9716" s="1">
        <v>1.5779000000000001</v>
      </c>
      <c r="J9716" s="1">
        <v>1.5825</v>
      </c>
      <c r="K9716" s="1">
        <f>(Таблица1[[#This Row],[Столбец7]]-Таблица1[[#This Row],[Столбец4]])*10000</f>
        <v>-117.00000000000044</v>
      </c>
    </row>
    <row r="9717" spans="1:11" x14ac:dyDescent="0.2">
      <c r="A9717">
        <v>2009</v>
      </c>
      <c r="B9717" t="str">
        <f>CONCATENATE("01.","01",".",Таблица1[[#This Row],[Столбец1]])</f>
        <v>01.01.2009</v>
      </c>
      <c r="C9717" t="str">
        <f>CONCATENATE(Таблица1[[#This Row],[Столбец3]],".",Таблица1[[#This Row],[Столбец2]],".",Таблица1[[#This Row],[Столбец1]])</f>
        <v>20.4.2009</v>
      </c>
      <c r="D9717">
        <f>DAYS360(Таблица1[[#This Row],[Столбец13]],Таблица1[[#This Row],[Столбец14]],TRUE)+1</f>
        <v>110</v>
      </c>
      <c r="E9717">
        <v>4</v>
      </c>
      <c r="F9717">
        <v>20</v>
      </c>
      <c r="G9717" s="1">
        <f t="shared" si="151"/>
        <v>1.5825</v>
      </c>
      <c r="H9717" s="1">
        <v>1.6017999999999999</v>
      </c>
      <c r="I9717" s="1">
        <v>1.5777000000000001</v>
      </c>
      <c r="J9717" s="1">
        <v>1.6</v>
      </c>
      <c r="K9717" s="1">
        <f>(Таблица1[[#This Row],[Столбец7]]-Таблица1[[#This Row],[Столбец4]])*10000</f>
        <v>175.00000000000071</v>
      </c>
    </row>
    <row r="9718" spans="1:11" x14ac:dyDescent="0.2">
      <c r="A9718">
        <v>2009</v>
      </c>
      <c r="B9718" t="str">
        <f>CONCATENATE("01.","01",".",Таблица1[[#This Row],[Столбец1]])</f>
        <v>01.01.2009</v>
      </c>
      <c r="C9718" t="str">
        <f>CONCATENATE(Таблица1[[#This Row],[Столбец3]],".",Таблица1[[#This Row],[Столбец2]],".",Таблица1[[#This Row],[Столбец1]])</f>
        <v>21.4.2009</v>
      </c>
      <c r="D9718">
        <f>DAYS360(Таблица1[[#This Row],[Столбец13]],Таблица1[[#This Row],[Столбец14]],TRUE)+1</f>
        <v>111</v>
      </c>
      <c r="E9718">
        <v>4</v>
      </c>
      <c r="F9718">
        <v>21</v>
      </c>
      <c r="G9718" s="1">
        <f t="shared" si="151"/>
        <v>1.6</v>
      </c>
      <c r="H9718" s="1">
        <v>1.6178999999999999</v>
      </c>
      <c r="I9718" s="1">
        <v>1.5975999999999999</v>
      </c>
      <c r="J9718" s="1">
        <v>1.6003000000000001</v>
      </c>
      <c r="K9718" s="1">
        <f>(Таблица1[[#This Row],[Столбец7]]-Таблица1[[#This Row],[Столбец4]])*10000</f>
        <v>2.9999999999996696</v>
      </c>
    </row>
    <row r="9719" spans="1:11" x14ac:dyDescent="0.2">
      <c r="A9719">
        <v>2009</v>
      </c>
      <c r="B9719" t="str">
        <f>CONCATENATE("01.","01",".",Таблица1[[#This Row],[Столбец1]])</f>
        <v>01.01.2009</v>
      </c>
      <c r="C9719" t="str">
        <f>CONCATENATE(Таблица1[[#This Row],[Столбец3]],".",Таблица1[[#This Row],[Столбец2]],".",Таблица1[[#This Row],[Столбец1]])</f>
        <v>22.4.2009</v>
      </c>
      <c r="D9719">
        <f>DAYS360(Таблица1[[#This Row],[Столбец13]],Таблица1[[#This Row],[Столбец14]],TRUE)+1</f>
        <v>112</v>
      </c>
      <c r="E9719">
        <v>4</v>
      </c>
      <c r="F9719">
        <v>22</v>
      </c>
      <c r="G9719" s="1">
        <f t="shared" si="151"/>
        <v>1.6003000000000001</v>
      </c>
      <c r="H9719" s="1">
        <v>1.6144000000000001</v>
      </c>
      <c r="I9719" s="1">
        <v>1.5987</v>
      </c>
      <c r="J9719" s="1">
        <v>1.6105</v>
      </c>
      <c r="K9719" s="1">
        <f>(Таблица1[[#This Row],[Столбец7]]-Таблица1[[#This Row],[Столбец4]])*10000</f>
        <v>101.99999999999987</v>
      </c>
    </row>
    <row r="9720" spans="1:11" x14ac:dyDescent="0.2">
      <c r="A9720">
        <v>2009</v>
      </c>
      <c r="B9720" t="str">
        <f>CONCATENATE("01.","01",".",Таблица1[[#This Row],[Столбец1]])</f>
        <v>01.01.2009</v>
      </c>
      <c r="C9720" t="str">
        <f>CONCATENATE(Таблица1[[#This Row],[Столбец3]],".",Таблица1[[#This Row],[Столбец2]],".",Таблица1[[#This Row],[Столбец1]])</f>
        <v>23.4.2009</v>
      </c>
      <c r="D9720">
        <f>DAYS360(Таблица1[[#This Row],[Столбец13]],Таблица1[[#This Row],[Столбец14]],TRUE)+1</f>
        <v>113</v>
      </c>
      <c r="E9720">
        <v>4</v>
      </c>
      <c r="F9720">
        <v>23</v>
      </c>
      <c r="G9720" s="1">
        <f t="shared" si="151"/>
        <v>1.6105</v>
      </c>
      <c r="H9720" s="1">
        <v>1.6165</v>
      </c>
      <c r="I9720" s="1">
        <v>1.5955999999999999</v>
      </c>
      <c r="J9720" s="1">
        <v>1.607</v>
      </c>
      <c r="K9720" s="1">
        <f>(Таблица1[[#This Row],[Столбец7]]-Таблица1[[#This Row],[Столбец4]])*10000</f>
        <v>-35.000000000000583</v>
      </c>
    </row>
    <row r="9721" spans="1:11" x14ac:dyDescent="0.2">
      <c r="A9721">
        <v>2009</v>
      </c>
      <c r="B9721" t="str">
        <f>CONCATENATE("01.","01",".",Таблица1[[#This Row],[Столбец1]])</f>
        <v>01.01.2009</v>
      </c>
      <c r="C9721" t="str">
        <f>CONCATENATE(Таблица1[[#This Row],[Столбец3]],".",Таблица1[[#This Row],[Столбец2]],".",Таблица1[[#This Row],[Столбец1]])</f>
        <v>24.4.2009</v>
      </c>
      <c r="D9721">
        <f>DAYS360(Таблица1[[#This Row],[Столбец13]],Таблица1[[#This Row],[Столбец14]],TRUE)+1</f>
        <v>114</v>
      </c>
      <c r="E9721">
        <v>4</v>
      </c>
      <c r="F9721">
        <v>24</v>
      </c>
      <c r="G9721" s="1">
        <f t="shared" si="151"/>
        <v>1.607</v>
      </c>
      <c r="H9721" s="1">
        <v>1.6194999999999999</v>
      </c>
      <c r="I9721" s="1">
        <v>1.5993999999999999</v>
      </c>
      <c r="J9721" s="1">
        <v>1.6008</v>
      </c>
      <c r="K9721" s="1">
        <f>(Таблица1[[#This Row],[Столбец7]]-Таблица1[[#This Row],[Столбец4]])*10000</f>
        <v>-61.999999999999829</v>
      </c>
    </row>
    <row r="9722" spans="1:11" x14ac:dyDescent="0.2">
      <c r="A9722">
        <v>2009</v>
      </c>
      <c r="B9722" t="str">
        <f>CONCATENATE("01.","01",".",Таблица1[[#This Row],[Столбец1]])</f>
        <v>01.01.2009</v>
      </c>
      <c r="C9722" t="str">
        <f>CONCATENATE(Таблица1[[#This Row],[Столбец3]],".",Таблица1[[#This Row],[Столбец2]],".",Таблица1[[#This Row],[Столбец1]])</f>
        <v>27.4.2009</v>
      </c>
      <c r="D9722">
        <f>DAYS360(Таблица1[[#This Row],[Столбец13]],Таблица1[[#This Row],[Столбец14]],TRUE)+1</f>
        <v>117</v>
      </c>
      <c r="E9722">
        <v>4</v>
      </c>
      <c r="F9722">
        <v>27</v>
      </c>
      <c r="G9722" s="1">
        <f t="shared" si="151"/>
        <v>1.6008</v>
      </c>
      <c r="H9722" s="1">
        <v>1.6043000000000001</v>
      </c>
      <c r="I9722" s="1">
        <v>1.5843</v>
      </c>
      <c r="J9722" s="1">
        <v>1.5871</v>
      </c>
      <c r="K9722" s="1">
        <f>(Таблица1[[#This Row],[Столбец7]]-Таблица1[[#This Row],[Столбец4]])*10000</f>
        <v>-137.00000000000045</v>
      </c>
    </row>
    <row r="9723" spans="1:11" x14ac:dyDescent="0.2">
      <c r="A9723">
        <v>2009</v>
      </c>
      <c r="B9723" t="str">
        <f>CONCATENATE("01.","01",".",Таблица1[[#This Row],[Столбец1]])</f>
        <v>01.01.2009</v>
      </c>
      <c r="C9723" t="str">
        <f>CONCATENATE(Таблица1[[#This Row],[Столбец3]],".",Таблица1[[#This Row],[Столбец2]],".",Таблица1[[#This Row],[Столбец1]])</f>
        <v>28.4.2009</v>
      </c>
      <c r="D9723">
        <f>DAYS360(Таблица1[[#This Row],[Столбец13]],Таблица1[[#This Row],[Столбец14]],TRUE)+1</f>
        <v>118</v>
      </c>
      <c r="E9723">
        <v>4</v>
      </c>
      <c r="F9723">
        <v>28</v>
      </c>
      <c r="G9723" s="1">
        <f t="shared" si="151"/>
        <v>1.5871</v>
      </c>
      <c r="H9723" s="1">
        <v>1.6051</v>
      </c>
      <c r="I9723" s="1">
        <v>1.5837000000000001</v>
      </c>
      <c r="J9723" s="1">
        <v>1.6028</v>
      </c>
      <c r="K9723" s="1">
        <f>(Таблица1[[#This Row],[Столбец7]]-Таблица1[[#This Row],[Столбец4]])*10000</f>
        <v>157.00000000000048</v>
      </c>
    </row>
    <row r="9724" spans="1:11" x14ac:dyDescent="0.2">
      <c r="A9724">
        <v>2009</v>
      </c>
      <c r="B9724" t="str">
        <f>CONCATENATE("01.","01",".",Таблица1[[#This Row],[Столбец1]])</f>
        <v>01.01.2009</v>
      </c>
      <c r="C9724" t="str">
        <f>CONCATENATE(Таблица1[[#This Row],[Столбец3]],".",Таблица1[[#This Row],[Столбец2]],".",Таблица1[[#This Row],[Столбец1]])</f>
        <v>29.4.2009</v>
      </c>
      <c r="D9724">
        <f>DAYS360(Таблица1[[#This Row],[Столбец13]],Таблица1[[#This Row],[Столбец14]],TRUE)+1</f>
        <v>119</v>
      </c>
      <c r="E9724">
        <v>4</v>
      </c>
      <c r="F9724">
        <v>29</v>
      </c>
      <c r="G9724" s="1">
        <f t="shared" si="151"/>
        <v>1.6028</v>
      </c>
      <c r="H9724" s="1">
        <v>1.6043000000000001</v>
      </c>
      <c r="I9724" s="1">
        <v>1.5916999999999999</v>
      </c>
      <c r="J9724" s="1">
        <v>1.5963000000000001</v>
      </c>
      <c r="K9724" s="1">
        <f>(Таблица1[[#This Row],[Столбец7]]-Таблица1[[#This Row],[Столбец4]])*10000</f>
        <v>-64.999999999999503</v>
      </c>
    </row>
    <row r="9725" spans="1:11" x14ac:dyDescent="0.2">
      <c r="A9725">
        <v>2009</v>
      </c>
      <c r="B9725" t="str">
        <f>CONCATENATE("01.","01",".",Таблица1[[#This Row],[Столбец1]])</f>
        <v>01.01.2009</v>
      </c>
      <c r="C9725" t="str">
        <f>CONCATENATE(Таблица1[[#This Row],[Столбец3]],".",Таблица1[[#This Row],[Столбец2]],".",Таблица1[[#This Row],[Столбец1]])</f>
        <v>30.4.2009</v>
      </c>
      <c r="D9725">
        <f>DAYS360(Таблица1[[#This Row],[Столбец13]],Таблица1[[#This Row],[Столбец14]],TRUE)+1</f>
        <v>120</v>
      </c>
      <c r="E9725">
        <v>4</v>
      </c>
      <c r="F9725">
        <v>30</v>
      </c>
      <c r="G9725" s="1">
        <f t="shared" si="151"/>
        <v>1.5963000000000001</v>
      </c>
      <c r="H9725" s="1">
        <v>1.5978000000000001</v>
      </c>
      <c r="I9725" s="1">
        <v>1.5708</v>
      </c>
      <c r="J9725" s="1">
        <v>1.5787</v>
      </c>
      <c r="K9725" s="1">
        <f>(Таблица1[[#This Row],[Столбец7]]-Таблица1[[#This Row],[Столбец4]])*10000</f>
        <v>-176.0000000000006</v>
      </c>
    </row>
    <row r="9726" spans="1:11" x14ac:dyDescent="0.2">
      <c r="A9726">
        <v>2009</v>
      </c>
      <c r="B9726" t="str">
        <f>CONCATENATE("01.","01",".",Таблица1[[#This Row],[Столбец1]])</f>
        <v>01.01.2009</v>
      </c>
      <c r="C9726" t="str">
        <f>CONCATENATE(Таблица1[[#This Row],[Столбец3]],".",Таблица1[[#This Row],[Столбец2]],".",Таблица1[[#This Row],[Столбец1]])</f>
        <v>1.5.2009</v>
      </c>
      <c r="D9726">
        <f>DAYS360(Таблица1[[#This Row],[Столбец13]],Таблица1[[#This Row],[Столбец14]],TRUE)+1</f>
        <v>121</v>
      </c>
      <c r="E9726">
        <v>5</v>
      </c>
      <c r="F9726">
        <v>1</v>
      </c>
      <c r="G9726" s="1">
        <f t="shared" si="151"/>
        <v>1.5787</v>
      </c>
      <c r="H9726" s="1">
        <v>1.5839000000000001</v>
      </c>
      <c r="I9726" s="1">
        <v>1.57</v>
      </c>
      <c r="J9726" s="1">
        <v>1.5725</v>
      </c>
      <c r="K9726" s="1">
        <f>(Таблица1[[#This Row],[Столбец7]]-Таблица1[[#This Row],[Столбец4]])*10000</f>
        <v>-61.999999999999829</v>
      </c>
    </row>
    <row r="9727" spans="1:11" x14ac:dyDescent="0.2">
      <c r="A9727">
        <v>2009</v>
      </c>
      <c r="B9727" t="str">
        <f>CONCATENATE("01.","01",".",Таблица1[[#This Row],[Столбец1]])</f>
        <v>01.01.2009</v>
      </c>
      <c r="C9727" t="str">
        <f>CONCATENATE(Таблица1[[#This Row],[Столбец3]],".",Таблица1[[#This Row],[Столбец2]],".",Таблица1[[#This Row],[Столбец1]])</f>
        <v>4.5.2009</v>
      </c>
      <c r="D9727">
        <f>DAYS360(Таблица1[[#This Row],[Столбец13]],Таблица1[[#This Row],[Столбец14]],TRUE)+1</f>
        <v>124</v>
      </c>
      <c r="E9727">
        <v>5</v>
      </c>
      <c r="F9727">
        <v>4</v>
      </c>
      <c r="G9727" s="1">
        <f t="shared" si="151"/>
        <v>1.5725</v>
      </c>
      <c r="H9727" s="1">
        <v>1.5781000000000001</v>
      </c>
      <c r="I9727" s="1">
        <v>1.5647</v>
      </c>
      <c r="J9727" s="1">
        <v>1.5726</v>
      </c>
      <c r="K9727" s="1">
        <f>(Таблица1[[#This Row],[Столбец7]]-Таблица1[[#This Row],[Столбец4]])*10000</f>
        <v>0.99999999999988987</v>
      </c>
    </row>
    <row r="9728" spans="1:11" x14ac:dyDescent="0.2">
      <c r="A9728">
        <v>2009</v>
      </c>
      <c r="B9728" t="str">
        <f>CONCATENATE("01.","01",".",Таблица1[[#This Row],[Столбец1]])</f>
        <v>01.01.2009</v>
      </c>
      <c r="C9728" t="str">
        <f>CONCATENATE(Таблица1[[#This Row],[Столбец3]],".",Таблица1[[#This Row],[Столбец2]],".",Таблица1[[#This Row],[Столбец1]])</f>
        <v>5.5.2009</v>
      </c>
      <c r="D9728">
        <f>DAYS360(Таблица1[[#This Row],[Столбец13]],Таблица1[[#This Row],[Столбец14]],TRUE)+1</f>
        <v>125</v>
      </c>
      <c r="E9728">
        <v>5</v>
      </c>
      <c r="F9728">
        <v>5</v>
      </c>
      <c r="G9728" s="1">
        <f t="shared" si="151"/>
        <v>1.5726</v>
      </c>
      <c r="H9728" s="1">
        <v>1.5747</v>
      </c>
      <c r="I9728" s="1">
        <v>1.5640000000000001</v>
      </c>
      <c r="J9728" s="1">
        <v>1.5650999999999999</v>
      </c>
      <c r="K9728" s="1">
        <f>(Таблица1[[#This Row],[Столбец7]]-Таблица1[[#This Row],[Столбец4]])*10000</f>
        <v>-75.000000000000625</v>
      </c>
    </row>
    <row r="9729" spans="1:11" x14ac:dyDescent="0.2">
      <c r="A9729">
        <v>2009</v>
      </c>
      <c r="B9729" t="str">
        <f>CONCATENATE("01.","01",".",Таблица1[[#This Row],[Столбец1]])</f>
        <v>01.01.2009</v>
      </c>
      <c r="C9729" t="str">
        <f>CONCATENATE(Таблица1[[#This Row],[Столбец3]],".",Таблица1[[#This Row],[Столбец2]],".",Таблица1[[#This Row],[Столбец1]])</f>
        <v>6.5.2009</v>
      </c>
      <c r="D9729">
        <f>DAYS360(Таблица1[[#This Row],[Столбец13]],Таблица1[[#This Row],[Столбец14]],TRUE)+1</f>
        <v>126</v>
      </c>
      <c r="E9729">
        <v>5</v>
      </c>
      <c r="F9729">
        <v>6</v>
      </c>
      <c r="G9729" s="1">
        <f t="shared" si="151"/>
        <v>1.5650999999999999</v>
      </c>
      <c r="H9729" s="1">
        <v>1.5724</v>
      </c>
      <c r="I9729" s="1">
        <v>1.5521</v>
      </c>
      <c r="J9729" s="1">
        <v>1.5532999999999999</v>
      </c>
      <c r="K9729" s="1">
        <f>(Таблица1[[#This Row],[Столбец7]]-Таблица1[[#This Row],[Столбец4]])*10000</f>
        <v>-118.00000000000033</v>
      </c>
    </row>
    <row r="9730" spans="1:11" x14ac:dyDescent="0.2">
      <c r="A9730">
        <v>2009</v>
      </c>
      <c r="B9730" t="str">
        <f>CONCATENATE("01.","01",".",Таблица1[[#This Row],[Столбец1]])</f>
        <v>01.01.2009</v>
      </c>
      <c r="C9730" t="str">
        <f>CONCATENATE(Таблица1[[#This Row],[Столбец3]],".",Таблица1[[#This Row],[Столбец2]],".",Таблица1[[#This Row],[Столбец1]])</f>
        <v>7.5.2009</v>
      </c>
      <c r="D9730">
        <f>DAYS360(Таблица1[[#This Row],[Столбец13]],Таблица1[[#This Row],[Столбец14]],TRUE)+1</f>
        <v>127</v>
      </c>
      <c r="E9730">
        <v>5</v>
      </c>
      <c r="F9730">
        <v>7</v>
      </c>
      <c r="G9730" s="1">
        <f t="shared" ref="G9730:G9793" si="152">J9729</f>
        <v>1.5532999999999999</v>
      </c>
      <c r="H9730" s="1">
        <v>1.573</v>
      </c>
      <c r="I9730" s="1">
        <v>1.5465</v>
      </c>
      <c r="J9730" s="1">
        <v>1.5657000000000001</v>
      </c>
      <c r="K9730" s="1">
        <f>(Таблица1[[#This Row],[Столбец7]]-Таблица1[[#This Row],[Столбец4]])*10000</f>
        <v>124.00000000000189</v>
      </c>
    </row>
    <row r="9731" spans="1:11" x14ac:dyDescent="0.2">
      <c r="A9731">
        <v>2009</v>
      </c>
      <c r="B9731" t="str">
        <f>CONCATENATE("01.","01",".",Таблица1[[#This Row],[Столбец1]])</f>
        <v>01.01.2009</v>
      </c>
      <c r="C9731" t="str">
        <f>CONCATENATE(Таблица1[[#This Row],[Столбец3]],".",Таблица1[[#This Row],[Столбец2]],".",Таблица1[[#This Row],[Столбец1]])</f>
        <v>8.5.2009</v>
      </c>
      <c r="D9731">
        <f>DAYS360(Таблица1[[#This Row],[Столбец13]],Таблица1[[#This Row],[Столбец14]],TRUE)+1</f>
        <v>128</v>
      </c>
      <c r="E9731">
        <v>5</v>
      </c>
      <c r="F9731">
        <v>8</v>
      </c>
      <c r="G9731" s="1">
        <f t="shared" si="152"/>
        <v>1.5657000000000001</v>
      </c>
      <c r="H9731" s="1">
        <v>1.5698000000000001</v>
      </c>
      <c r="I9731" s="1">
        <v>1.5516000000000001</v>
      </c>
      <c r="J9731" s="1">
        <v>1.5667</v>
      </c>
      <c r="K9731" s="1">
        <f>(Таблица1[[#This Row],[Столбец7]]-Таблица1[[#This Row],[Столбец4]])*10000</f>
        <v>9.9999999999988987</v>
      </c>
    </row>
    <row r="9732" spans="1:11" x14ac:dyDescent="0.2">
      <c r="A9732">
        <v>2009</v>
      </c>
      <c r="B9732" t="str">
        <f>CONCATENATE("01.","01",".",Таблица1[[#This Row],[Столбец1]])</f>
        <v>01.01.2009</v>
      </c>
      <c r="C9732" t="str">
        <f>CONCATENATE(Таблица1[[#This Row],[Столбец3]],".",Таблица1[[#This Row],[Столбец2]],".",Таблица1[[#This Row],[Столбец1]])</f>
        <v>11.5.2009</v>
      </c>
      <c r="D9732">
        <f>DAYS360(Таблица1[[#This Row],[Столбец13]],Таблица1[[#This Row],[Столбец14]],TRUE)+1</f>
        <v>131</v>
      </c>
      <c r="E9732">
        <v>5</v>
      </c>
      <c r="F9732">
        <v>11</v>
      </c>
      <c r="G9732" s="1">
        <f t="shared" si="152"/>
        <v>1.5667</v>
      </c>
      <c r="H9732" s="1">
        <v>1.5851</v>
      </c>
      <c r="I9732" s="1">
        <v>1.5629</v>
      </c>
      <c r="J9732" s="1">
        <v>1.5842000000000001</v>
      </c>
      <c r="K9732" s="1">
        <f>(Таблица1[[#This Row],[Столбец7]]-Таблица1[[#This Row],[Столбец4]])*10000</f>
        <v>175.00000000000071</v>
      </c>
    </row>
    <row r="9733" spans="1:11" x14ac:dyDescent="0.2">
      <c r="A9733">
        <v>2009</v>
      </c>
      <c r="B9733" t="str">
        <f>CONCATENATE("01.","01",".",Таблица1[[#This Row],[Столбец1]])</f>
        <v>01.01.2009</v>
      </c>
      <c r="C9733" t="str">
        <f>CONCATENATE(Таблица1[[#This Row],[Столбец3]],".",Таблица1[[#This Row],[Столбец2]],".",Таблица1[[#This Row],[Столбец1]])</f>
        <v>12.5.2009</v>
      </c>
      <c r="D9733">
        <f>DAYS360(Таблица1[[#This Row],[Столбец13]],Таблица1[[#This Row],[Столбец14]],TRUE)+1</f>
        <v>132</v>
      </c>
      <c r="E9733">
        <v>5</v>
      </c>
      <c r="F9733">
        <v>12</v>
      </c>
      <c r="G9733" s="1">
        <f t="shared" si="152"/>
        <v>1.5842000000000001</v>
      </c>
      <c r="H9733" s="1">
        <v>1.5928</v>
      </c>
      <c r="I9733" s="1">
        <v>1.5799000000000001</v>
      </c>
      <c r="J9733" s="1">
        <v>1.5852999999999999</v>
      </c>
      <c r="K9733" s="1">
        <f>(Таблица1[[#This Row],[Столбец7]]-Таблица1[[#This Row],[Столбец4]])*10000</f>
        <v>10.999999999998789</v>
      </c>
    </row>
    <row r="9734" spans="1:11" x14ac:dyDescent="0.2">
      <c r="A9734">
        <v>2009</v>
      </c>
      <c r="B9734" t="str">
        <f>CONCATENATE("01.","01",".",Таблица1[[#This Row],[Столбец1]])</f>
        <v>01.01.2009</v>
      </c>
      <c r="C9734" t="str">
        <f>CONCATENATE(Таблица1[[#This Row],[Столбец3]],".",Таблица1[[#This Row],[Столбец2]],".",Таблица1[[#This Row],[Столбец1]])</f>
        <v>13.5.2009</v>
      </c>
      <c r="D9734">
        <f>DAYS360(Таблица1[[#This Row],[Столбец13]],Таблица1[[#This Row],[Столбец14]],TRUE)+1</f>
        <v>133</v>
      </c>
      <c r="E9734">
        <v>5</v>
      </c>
      <c r="F9734">
        <v>13</v>
      </c>
      <c r="G9734" s="1">
        <f t="shared" si="152"/>
        <v>1.5852999999999999</v>
      </c>
      <c r="H9734" s="1">
        <v>1.6005</v>
      </c>
      <c r="I9734" s="1">
        <v>1.5761000000000001</v>
      </c>
      <c r="J9734" s="1">
        <v>1.5948</v>
      </c>
      <c r="K9734" s="1">
        <f>(Таблица1[[#This Row],[Столбец7]]-Таблица1[[#This Row],[Столбец4]])*10000</f>
        <v>95.000000000000639</v>
      </c>
    </row>
    <row r="9735" spans="1:11" x14ac:dyDescent="0.2">
      <c r="A9735">
        <v>2009</v>
      </c>
      <c r="B9735" t="str">
        <f>CONCATENATE("01.","01",".",Таблица1[[#This Row],[Столбец1]])</f>
        <v>01.01.2009</v>
      </c>
      <c r="C9735" t="str">
        <f>CONCATENATE(Таблица1[[#This Row],[Столбец3]],".",Таблица1[[#This Row],[Столбец2]],".",Таблица1[[#This Row],[Столбец1]])</f>
        <v>14.5.2009</v>
      </c>
      <c r="D9735">
        <f>DAYS360(Таблица1[[#This Row],[Столбец13]],Таблица1[[#This Row],[Столбец14]],TRUE)+1</f>
        <v>134</v>
      </c>
      <c r="E9735">
        <v>5</v>
      </c>
      <c r="F9735">
        <v>14</v>
      </c>
      <c r="G9735" s="1">
        <f t="shared" si="152"/>
        <v>1.5948</v>
      </c>
      <c r="H9735" s="1">
        <v>1.5999000000000001</v>
      </c>
      <c r="I9735" s="1">
        <v>1.5888</v>
      </c>
      <c r="J9735" s="1">
        <v>1.5962000000000001</v>
      </c>
      <c r="K9735" s="1">
        <f>(Таблица1[[#This Row],[Столбец7]]-Таблица1[[#This Row],[Столбец4]])*10000</f>
        <v>14.000000000000679</v>
      </c>
    </row>
    <row r="9736" spans="1:11" x14ac:dyDescent="0.2">
      <c r="A9736">
        <v>2009</v>
      </c>
      <c r="B9736" t="str">
        <f>CONCATENATE("01.","01",".",Таблица1[[#This Row],[Столбец1]])</f>
        <v>01.01.2009</v>
      </c>
      <c r="C9736" t="str">
        <f>CONCATENATE(Таблица1[[#This Row],[Столбец3]],".",Таблица1[[#This Row],[Столбец2]],".",Таблица1[[#This Row],[Столбец1]])</f>
        <v>15.5.2009</v>
      </c>
      <c r="D9736">
        <f>DAYS360(Таблица1[[#This Row],[Столбец13]],Таблица1[[#This Row],[Столбец14]],TRUE)+1</f>
        <v>135</v>
      </c>
      <c r="E9736">
        <v>5</v>
      </c>
      <c r="F9736">
        <v>15</v>
      </c>
      <c r="G9736" s="1">
        <f t="shared" si="152"/>
        <v>1.5962000000000001</v>
      </c>
      <c r="H9736" s="1">
        <v>1.5972999999999999</v>
      </c>
      <c r="I9736" s="1">
        <v>1.5848</v>
      </c>
      <c r="J9736" s="1">
        <v>1.5889</v>
      </c>
      <c r="K9736" s="1">
        <f>(Таблица1[[#This Row],[Столбец7]]-Таблица1[[#This Row],[Столбец4]])*10000</f>
        <v>-73.000000000000838</v>
      </c>
    </row>
    <row r="9737" spans="1:11" x14ac:dyDescent="0.2">
      <c r="A9737">
        <v>2009</v>
      </c>
      <c r="B9737" t="str">
        <f>CONCATENATE("01.","01",".",Таблица1[[#This Row],[Столбец1]])</f>
        <v>01.01.2009</v>
      </c>
      <c r="C9737" t="str">
        <f>CONCATENATE(Таблица1[[#This Row],[Столбец3]],".",Таблица1[[#This Row],[Столбец2]],".",Таблица1[[#This Row],[Столбец1]])</f>
        <v>18.5.2009</v>
      </c>
      <c r="D9737">
        <f>DAYS360(Таблица1[[#This Row],[Столбец13]],Таблица1[[#This Row],[Столбец14]],TRUE)+1</f>
        <v>138</v>
      </c>
      <c r="E9737">
        <v>5</v>
      </c>
      <c r="F9737">
        <v>18</v>
      </c>
      <c r="G9737" s="1">
        <f t="shared" si="152"/>
        <v>1.5889</v>
      </c>
      <c r="H9737" s="1">
        <v>1.5885</v>
      </c>
      <c r="I9737" s="1">
        <v>1.5692999999999999</v>
      </c>
      <c r="J9737" s="1">
        <v>1.5768</v>
      </c>
      <c r="K9737" s="1">
        <f>(Таблица1[[#This Row],[Столбец7]]-Таблица1[[#This Row],[Столбец4]])*10000</f>
        <v>-121</v>
      </c>
    </row>
    <row r="9738" spans="1:11" x14ac:dyDescent="0.2">
      <c r="A9738">
        <v>2009</v>
      </c>
      <c r="B9738" t="str">
        <f>CONCATENATE("01.","01",".",Таблица1[[#This Row],[Столбец1]])</f>
        <v>01.01.2009</v>
      </c>
      <c r="C9738" t="str">
        <f>CONCATENATE(Таблица1[[#This Row],[Столбец3]],".",Таблица1[[#This Row],[Столбец2]],".",Таблица1[[#This Row],[Столбец1]])</f>
        <v>19.5.2009</v>
      </c>
      <c r="D9738">
        <f>DAYS360(Таблица1[[#This Row],[Столбец13]],Таблица1[[#This Row],[Столбец14]],TRUE)+1</f>
        <v>139</v>
      </c>
      <c r="E9738">
        <v>5</v>
      </c>
      <c r="F9738">
        <v>19</v>
      </c>
      <c r="G9738" s="1">
        <f t="shared" si="152"/>
        <v>1.5768</v>
      </c>
      <c r="H9738" s="1">
        <v>1.579</v>
      </c>
      <c r="I9738" s="1">
        <v>1.5706</v>
      </c>
      <c r="J9738" s="1">
        <v>1.575</v>
      </c>
      <c r="K9738" s="1">
        <f>(Таблица1[[#This Row],[Столбец7]]-Таблица1[[#This Row],[Столбец4]])*10000</f>
        <v>-18.000000000000238</v>
      </c>
    </row>
    <row r="9739" spans="1:11" x14ac:dyDescent="0.2">
      <c r="A9739">
        <v>2009</v>
      </c>
      <c r="B9739" t="str">
        <f>CONCATENATE("01.","01",".",Таблица1[[#This Row],[Столбец1]])</f>
        <v>01.01.2009</v>
      </c>
      <c r="C9739" t="str">
        <f>CONCATENATE(Таблица1[[#This Row],[Столбец3]],".",Таблица1[[#This Row],[Столбец2]],".",Таблица1[[#This Row],[Столбец1]])</f>
        <v>20.5.2009</v>
      </c>
      <c r="D9739">
        <f>DAYS360(Таблица1[[#This Row],[Столбец13]],Таблица1[[#This Row],[Столбец14]],TRUE)+1</f>
        <v>140</v>
      </c>
      <c r="E9739">
        <v>5</v>
      </c>
      <c r="F9739">
        <v>20</v>
      </c>
      <c r="G9739" s="1">
        <f t="shared" si="152"/>
        <v>1.575</v>
      </c>
      <c r="H9739" s="1">
        <v>1.5791999999999999</v>
      </c>
      <c r="I9739" s="1">
        <v>1.5673999999999999</v>
      </c>
      <c r="J9739" s="1">
        <v>1.5718000000000001</v>
      </c>
      <c r="K9739" s="1">
        <f>(Таблица1[[#This Row],[Столбец7]]-Таблица1[[#This Row],[Столбец4]])*10000</f>
        <v>-31.999999999998696</v>
      </c>
    </row>
    <row r="9740" spans="1:11" x14ac:dyDescent="0.2">
      <c r="A9740">
        <v>2009</v>
      </c>
      <c r="B9740" t="str">
        <f>CONCATENATE("01.","01",".",Таблица1[[#This Row],[Столбец1]])</f>
        <v>01.01.2009</v>
      </c>
      <c r="C9740" t="str">
        <f>CONCATENATE(Таблица1[[#This Row],[Столбец3]],".",Таблица1[[#This Row],[Столбец2]],".",Таблица1[[#This Row],[Столбец1]])</f>
        <v>21.5.2009</v>
      </c>
      <c r="D9740">
        <f>DAYS360(Таблица1[[#This Row],[Столбец13]],Таблица1[[#This Row],[Столбец14]],TRUE)+1</f>
        <v>141</v>
      </c>
      <c r="E9740">
        <v>5</v>
      </c>
      <c r="F9740">
        <v>21</v>
      </c>
      <c r="G9740" s="1">
        <f t="shared" si="152"/>
        <v>1.5718000000000001</v>
      </c>
      <c r="H9740" s="1">
        <v>1.5848</v>
      </c>
      <c r="I9740" s="1">
        <v>1.5666</v>
      </c>
      <c r="J9740" s="1">
        <v>1.5803</v>
      </c>
      <c r="K9740" s="1">
        <f>(Таблица1[[#This Row],[Столбец7]]-Таблица1[[#This Row],[Столбец4]])*10000</f>
        <v>84.999999999999517</v>
      </c>
    </row>
    <row r="9741" spans="1:11" x14ac:dyDescent="0.2">
      <c r="A9741">
        <v>2009</v>
      </c>
      <c r="B9741" t="str">
        <f>CONCATENATE("01.","01",".",Таблица1[[#This Row],[Столбец1]])</f>
        <v>01.01.2009</v>
      </c>
      <c r="C9741" t="str">
        <f>CONCATENATE(Таблица1[[#This Row],[Столбец3]],".",Таблица1[[#This Row],[Столбец2]],".",Таблица1[[#This Row],[Столбец1]])</f>
        <v>22.5.2009</v>
      </c>
      <c r="D9741">
        <f>DAYS360(Таблица1[[#This Row],[Столбец13]],Таблица1[[#This Row],[Столбец14]],TRUE)+1</f>
        <v>142</v>
      </c>
      <c r="E9741">
        <v>5</v>
      </c>
      <c r="F9741">
        <v>22</v>
      </c>
      <c r="G9741" s="1">
        <f t="shared" si="152"/>
        <v>1.5803</v>
      </c>
      <c r="H9741" s="1">
        <v>1.583</v>
      </c>
      <c r="I9741" s="1">
        <v>1.5652999999999999</v>
      </c>
      <c r="J9741" s="1">
        <v>1.5666</v>
      </c>
      <c r="K9741" s="1">
        <f>(Таблица1[[#This Row],[Столбец7]]-Таблица1[[#This Row],[Столбец4]])*10000</f>
        <v>-137.00000000000045</v>
      </c>
    </row>
    <row r="9742" spans="1:11" x14ac:dyDescent="0.2">
      <c r="A9742">
        <v>2009</v>
      </c>
      <c r="B9742" t="str">
        <f>CONCATENATE("01.","01",".",Таблица1[[#This Row],[Столбец1]])</f>
        <v>01.01.2009</v>
      </c>
      <c r="C9742" t="str">
        <f>CONCATENATE(Таблица1[[#This Row],[Столбец3]],".",Таблица1[[#This Row],[Столбец2]],".",Таблица1[[#This Row],[Столбец1]])</f>
        <v>25.5.2009</v>
      </c>
      <c r="D9742">
        <f>DAYS360(Таблица1[[#This Row],[Столбец13]],Таблица1[[#This Row],[Столбец14]],TRUE)+1</f>
        <v>145</v>
      </c>
      <c r="E9742">
        <v>5</v>
      </c>
      <c r="F9742">
        <v>25</v>
      </c>
      <c r="G9742" s="1">
        <f t="shared" si="152"/>
        <v>1.5666</v>
      </c>
      <c r="H9742" s="1">
        <v>1.5782</v>
      </c>
      <c r="I9742" s="1">
        <v>1.5702</v>
      </c>
      <c r="J9742" s="1">
        <v>1.5744</v>
      </c>
      <c r="K9742" s="1">
        <f>(Таблица1[[#This Row],[Столбец7]]-Таблица1[[#This Row],[Столбец4]])*10000</f>
        <v>78.000000000000284</v>
      </c>
    </row>
    <row r="9743" spans="1:11" x14ac:dyDescent="0.2">
      <c r="A9743">
        <v>2009</v>
      </c>
      <c r="B9743" t="str">
        <f>CONCATENATE("01.","01",".",Таблица1[[#This Row],[Столбец1]])</f>
        <v>01.01.2009</v>
      </c>
      <c r="C9743" t="str">
        <f>CONCATENATE(Таблица1[[#This Row],[Столбец3]],".",Таблица1[[#This Row],[Столбец2]],".",Таблица1[[#This Row],[Столбец1]])</f>
        <v>26.5.2009</v>
      </c>
      <c r="D9743">
        <f>DAYS360(Таблица1[[#This Row],[Столбец13]],Таблица1[[#This Row],[Столбец14]],TRUE)+1</f>
        <v>146</v>
      </c>
      <c r="E9743">
        <v>5</v>
      </c>
      <c r="F9743">
        <v>26</v>
      </c>
      <c r="G9743" s="1">
        <f t="shared" si="152"/>
        <v>1.5744</v>
      </c>
      <c r="H9743" s="1">
        <v>1.5766</v>
      </c>
      <c r="I9743" s="1">
        <v>1.5598000000000001</v>
      </c>
      <c r="J9743" s="1">
        <v>1.5608</v>
      </c>
      <c r="K9743" s="1">
        <f>(Таблица1[[#This Row],[Столбец7]]-Таблица1[[#This Row],[Столбец4]])*10000</f>
        <v>-136.00000000000057</v>
      </c>
    </row>
    <row r="9744" spans="1:11" x14ac:dyDescent="0.2">
      <c r="A9744">
        <v>2009</v>
      </c>
      <c r="B9744" t="str">
        <f>CONCATENATE("01.","01",".",Таблица1[[#This Row],[Столбец1]])</f>
        <v>01.01.2009</v>
      </c>
      <c r="C9744" t="str">
        <f>CONCATENATE(Таблица1[[#This Row],[Столбец3]],".",Таблица1[[#This Row],[Столбец2]],".",Таблица1[[#This Row],[Столбец1]])</f>
        <v>27.5.2009</v>
      </c>
      <c r="D9744">
        <f>DAYS360(Таблица1[[#This Row],[Столбец13]],Таблица1[[#This Row],[Столбец14]],TRUE)+1</f>
        <v>147</v>
      </c>
      <c r="E9744">
        <v>5</v>
      </c>
      <c r="F9744">
        <v>27</v>
      </c>
      <c r="G9744" s="1">
        <f t="shared" si="152"/>
        <v>1.5608</v>
      </c>
      <c r="H9744" s="1">
        <v>1.5618000000000001</v>
      </c>
      <c r="I9744" s="1">
        <v>1.5437000000000001</v>
      </c>
      <c r="J9744" s="1">
        <v>1.5521</v>
      </c>
      <c r="K9744" s="1">
        <f>(Таблица1[[#This Row],[Столбец7]]-Таблица1[[#This Row],[Столбец4]])*10000</f>
        <v>-86.999999999999304</v>
      </c>
    </row>
    <row r="9745" spans="1:11" x14ac:dyDescent="0.2">
      <c r="A9745">
        <v>2009</v>
      </c>
      <c r="B9745" t="str">
        <f>CONCATENATE("01.","01",".",Таблица1[[#This Row],[Столбец1]])</f>
        <v>01.01.2009</v>
      </c>
      <c r="C9745" t="str">
        <f>CONCATENATE(Таблица1[[#This Row],[Столбец3]],".",Таблица1[[#This Row],[Столбец2]],".",Таблица1[[#This Row],[Столбец1]])</f>
        <v>28.5.2009</v>
      </c>
      <c r="D9745">
        <f>DAYS360(Таблица1[[#This Row],[Столбец13]],Таблица1[[#This Row],[Столбец14]],TRUE)+1</f>
        <v>148</v>
      </c>
      <c r="E9745">
        <v>5</v>
      </c>
      <c r="F9745">
        <v>28</v>
      </c>
      <c r="G9745" s="1">
        <f t="shared" si="152"/>
        <v>1.5521</v>
      </c>
      <c r="H9745" s="1">
        <v>1.5572999999999999</v>
      </c>
      <c r="I9745" s="1">
        <v>1.5484</v>
      </c>
      <c r="J9745" s="1">
        <v>1.5527</v>
      </c>
      <c r="K9745" s="1">
        <f>(Таблица1[[#This Row],[Столбец7]]-Таблица1[[#This Row],[Столбец4]])*10000</f>
        <v>5.9999999999993392</v>
      </c>
    </row>
    <row r="9746" spans="1:11" x14ac:dyDescent="0.2">
      <c r="A9746">
        <v>2009</v>
      </c>
      <c r="B9746" t="str">
        <f>CONCATENATE("01.","01",".",Таблица1[[#This Row],[Столбец1]])</f>
        <v>01.01.2009</v>
      </c>
      <c r="C9746" t="str">
        <f>CONCATENATE(Таблица1[[#This Row],[Столбец3]],".",Таблица1[[#This Row],[Столбец2]],".",Таблица1[[#This Row],[Столбец1]])</f>
        <v>29.5.2009</v>
      </c>
      <c r="D9746">
        <f>DAYS360(Таблица1[[#This Row],[Столбец13]],Таблица1[[#This Row],[Столбец14]],TRUE)+1</f>
        <v>149</v>
      </c>
      <c r="E9746">
        <v>5</v>
      </c>
      <c r="F9746">
        <v>29</v>
      </c>
      <c r="G9746" s="1">
        <f t="shared" si="152"/>
        <v>1.5527</v>
      </c>
      <c r="H9746" s="1">
        <v>1.5561</v>
      </c>
      <c r="I9746" s="1">
        <v>1.5398000000000001</v>
      </c>
      <c r="J9746" s="1">
        <v>1.5438000000000001</v>
      </c>
      <c r="K9746" s="1">
        <f>(Таблица1[[#This Row],[Столбец7]]-Таблица1[[#This Row],[Столбец4]])*10000</f>
        <v>-88.999999999999076</v>
      </c>
    </row>
    <row r="9747" spans="1:11" x14ac:dyDescent="0.2">
      <c r="A9747">
        <v>2009</v>
      </c>
      <c r="B9747" t="str">
        <f>CONCATENATE("01.","01",".",Таблица1[[#This Row],[Столбец1]])</f>
        <v>01.01.2009</v>
      </c>
      <c r="C9747" t="str">
        <f>CONCATENATE(Таблица1[[#This Row],[Столбец3]],".",Таблица1[[#This Row],[Столбец2]],".",Таблица1[[#This Row],[Столбец1]])</f>
        <v>1.6.2009</v>
      </c>
      <c r="D9747">
        <f>DAYS360(Таблица1[[#This Row],[Столбец13]],Таблица1[[#This Row],[Столбец14]],TRUE)+1</f>
        <v>151</v>
      </c>
      <c r="E9747">
        <v>6</v>
      </c>
      <c r="F9747">
        <v>1</v>
      </c>
      <c r="G9747" s="1">
        <f t="shared" si="152"/>
        <v>1.5438000000000001</v>
      </c>
      <c r="H9747" s="1">
        <v>1.5481</v>
      </c>
      <c r="I9747" s="1">
        <v>1.5345</v>
      </c>
      <c r="J9747" s="1">
        <v>1.5444</v>
      </c>
      <c r="K9747" s="1">
        <f>(Таблица1[[#This Row],[Столбец7]]-Таблица1[[#This Row],[Столбец4]])*10000</f>
        <v>5.9999999999993392</v>
      </c>
    </row>
    <row r="9748" spans="1:11" x14ac:dyDescent="0.2">
      <c r="A9748">
        <v>2009</v>
      </c>
      <c r="B9748" t="str">
        <f>CONCATENATE("01.","01",".",Таблица1[[#This Row],[Столбец1]])</f>
        <v>01.01.2009</v>
      </c>
      <c r="C9748" t="str">
        <f>CONCATENATE(Таблица1[[#This Row],[Столбец3]],".",Таблица1[[#This Row],[Столбец2]],".",Таблица1[[#This Row],[Столбец1]])</f>
        <v>2.6.2009</v>
      </c>
      <c r="D9748">
        <f>DAYS360(Таблица1[[#This Row],[Столбец13]],Таблица1[[#This Row],[Столбец14]],TRUE)+1</f>
        <v>152</v>
      </c>
      <c r="E9748">
        <v>6</v>
      </c>
      <c r="F9748">
        <v>2</v>
      </c>
      <c r="G9748" s="1">
        <f t="shared" si="152"/>
        <v>1.5444</v>
      </c>
      <c r="H9748" s="1">
        <v>1.5495000000000001</v>
      </c>
      <c r="I9748" s="1">
        <v>1.5415000000000001</v>
      </c>
      <c r="J9748" s="1">
        <v>1.5471999999999999</v>
      </c>
      <c r="K9748" s="1">
        <f>(Таблица1[[#This Row],[Столбец7]]-Таблица1[[#This Row],[Столбец4]])*10000</f>
        <v>27.999999999999137</v>
      </c>
    </row>
    <row r="9749" spans="1:11" x14ac:dyDescent="0.2">
      <c r="A9749">
        <v>2009</v>
      </c>
      <c r="B9749" t="str">
        <f>CONCATENATE("01.","01",".",Таблица1[[#This Row],[Столбец1]])</f>
        <v>01.01.2009</v>
      </c>
      <c r="C9749" t="str">
        <f>CONCATENATE(Таблица1[[#This Row],[Столбец3]],".",Таблица1[[#This Row],[Столбец2]],".",Таблица1[[#This Row],[Столбец1]])</f>
        <v>3.6.2009</v>
      </c>
      <c r="D9749">
        <f>DAYS360(Таблица1[[#This Row],[Столбец13]],Таблица1[[#This Row],[Столбец14]],TRUE)+1</f>
        <v>153</v>
      </c>
      <c r="E9749">
        <v>6</v>
      </c>
      <c r="F9749">
        <v>3</v>
      </c>
      <c r="G9749" s="1">
        <f t="shared" si="152"/>
        <v>1.5471999999999999</v>
      </c>
      <c r="H9749" s="1">
        <v>1.5759000000000001</v>
      </c>
      <c r="I9749" s="1">
        <v>1.5423</v>
      </c>
      <c r="J9749" s="1">
        <v>1.575</v>
      </c>
      <c r="K9749" s="1">
        <f>(Таблица1[[#This Row],[Столбец7]]-Таблица1[[#This Row],[Столбец4]])*10000</f>
        <v>278.00000000000045</v>
      </c>
    </row>
    <row r="9750" spans="1:11" x14ac:dyDescent="0.2">
      <c r="A9750">
        <v>2009</v>
      </c>
      <c r="B9750" t="str">
        <f>CONCATENATE("01.","01",".",Таблица1[[#This Row],[Столбец1]])</f>
        <v>01.01.2009</v>
      </c>
      <c r="C9750" t="str">
        <f>CONCATENATE(Таблица1[[#This Row],[Столбец3]],".",Таблица1[[#This Row],[Столбец2]],".",Таблица1[[#This Row],[Столбец1]])</f>
        <v>4.6.2009</v>
      </c>
      <c r="D9750">
        <f>DAYS360(Таблица1[[#This Row],[Столбец13]],Таблица1[[#This Row],[Столбец14]],TRUE)+1</f>
        <v>154</v>
      </c>
      <c r="E9750">
        <v>6</v>
      </c>
      <c r="F9750">
        <v>4</v>
      </c>
      <c r="G9750" s="1">
        <f t="shared" si="152"/>
        <v>1.575</v>
      </c>
      <c r="H9750" s="1">
        <v>1.5771999999999999</v>
      </c>
      <c r="I9750" s="1">
        <v>1.5528999999999999</v>
      </c>
      <c r="J9750" s="1">
        <v>1.5570999999999999</v>
      </c>
      <c r="K9750" s="1">
        <f>(Таблица1[[#This Row],[Столбец7]]-Таблица1[[#This Row],[Столбец4]])*10000</f>
        <v>-179.00000000000028</v>
      </c>
    </row>
    <row r="9751" spans="1:11" x14ac:dyDescent="0.2">
      <c r="A9751">
        <v>2009</v>
      </c>
      <c r="B9751" t="str">
        <f>CONCATENATE("01.","01",".",Таблица1[[#This Row],[Столбец1]])</f>
        <v>01.01.2009</v>
      </c>
      <c r="C9751" t="str">
        <f>CONCATENATE(Таблица1[[#This Row],[Столбец3]],".",Таблица1[[#This Row],[Столбец2]],".",Таблица1[[#This Row],[Столбец1]])</f>
        <v>5.6.2009</v>
      </c>
      <c r="D9751">
        <f>DAYS360(Таблица1[[#This Row],[Столбец13]],Таблица1[[#This Row],[Столбец14]],TRUE)+1</f>
        <v>155</v>
      </c>
      <c r="E9751">
        <v>6</v>
      </c>
      <c r="F9751">
        <v>5</v>
      </c>
      <c r="G9751" s="1">
        <f t="shared" si="152"/>
        <v>1.5570999999999999</v>
      </c>
      <c r="H9751" s="1">
        <v>1.5680000000000001</v>
      </c>
      <c r="I9751" s="1">
        <v>1.5542</v>
      </c>
      <c r="J9751" s="1">
        <v>1.5629</v>
      </c>
      <c r="K9751" s="1">
        <f>(Таблица1[[#This Row],[Столбец7]]-Таблица1[[#This Row],[Столбец4]])*10000</f>
        <v>58.00000000000027</v>
      </c>
    </row>
    <row r="9752" spans="1:11" x14ac:dyDescent="0.2">
      <c r="A9752">
        <v>2009</v>
      </c>
      <c r="B9752" t="str">
        <f>CONCATENATE("01.","01",".",Таблица1[[#This Row],[Столбец1]])</f>
        <v>01.01.2009</v>
      </c>
      <c r="C9752" t="str">
        <f>CONCATENATE(Таблица1[[#This Row],[Столбец3]],".",Таблица1[[#This Row],[Столбец2]],".",Таблица1[[#This Row],[Столбец1]])</f>
        <v>8.6.2009</v>
      </c>
      <c r="D9752">
        <f>DAYS360(Таблица1[[#This Row],[Столбец13]],Таблица1[[#This Row],[Столбец14]],TRUE)+1</f>
        <v>158</v>
      </c>
      <c r="E9752">
        <v>6</v>
      </c>
      <c r="F9752">
        <v>8</v>
      </c>
      <c r="G9752" s="1">
        <f t="shared" si="152"/>
        <v>1.5629</v>
      </c>
      <c r="H9752" s="1">
        <v>1.5644</v>
      </c>
      <c r="I9752" s="1">
        <v>1.5492999999999999</v>
      </c>
      <c r="J9752" s="1">
        <v>1.5506</v>
      </c>
      <c r="K9752" s="1">
        <f>(Таблица1[[#This Row],[Столбец7]]-Таблица1[[#This Row],[Столбец4]])*10000</f>
        <v>-122.99999999999977</v>
      </c>
    </row>
    <row r="9753" spans="1:11" x14ac:dyDescent="0.2">
      <c r="A9753">
        <v>2009</v>
      </c>
      <c r="B9753" t="str">
        <f>CONCATENATE("01.","01",".",Таблица1[[#This Row],[Столбец1]])</f>
        <v>01.01.2009</v>
      </c>
      <c r="C9753" t="str">
        <f>CONCATENATE(Таблица1[[#This Row],[Столбец3]],".",Таблица1[[#This Row],[Столбец2]],".",Таблица1[[#This Row],[Столбец1]])</f>
        <v>9.6.2009</v>
      </c>
      <c r="D9753">
        <f>DAYS360(Таблица1[[#This Row],[Столбец13]],Таблица1[[#This Row],[Столбец14]],TRUE)+1</f>
        <v>159</v>
      </c>
      <c r="E9753">
        <v>6</v>
      </c>
      <c r="F9753">
        <v>9</v>
      </c>
      <c r="G9753" s="1">
        <f t="shared" si="152"/>
        <v>1.5506</v>
      </c>
      <c r="H9753" s="1">
        <v>1.5544</v>
      </c>
      <c r="I9753" s="1">
        <v>1.5361</v>
      </c>
      <c r="J9753" s="1">
        <v>1.5532999999999999</v>
      </c>
      <c r="K9753" s="1">
        <f>(Таблица1[[#This Row],[Столбец7]]-Таблица1[[#This Row],[Столбец4]])*10000</f>
        <v>26.999999999999247</v>
      </c>
    </row>
    <row r="9754" spans="1:11" x14ac:dyDescent="0.2">
      <c r="A9754">
        <v>2009</v>
      </c>
      <c r="B9754" t="str">
        <f>CONCATENATE("01.","01",".",Таблица1[[#This Row],[Столбец1]])</f>
        <v>01.01.2009</v>
      </c>
      <c r="C9754" t="str">
        <f>CONCATENATE(Таблица1[[#This Row],[Столбец3]],".",Таблица1[[#This Row],[Столбец2]],".",Таблица1[[#This Row],[Столбец1]])</f>
        <v>10.6.2009</v>
      </c>
      <c r="D9754">
        <f>DAYS360(Таблица1[[#This Row],[Столбец13]],Таблица1[[#This Row],[Столбец14]],TRUE)+1</f>
        <v>160</v>
      </c>
      <c r="E9754">
        <v>6</v>
      </c>
      <c r="F9754">
        <v>10</v>
      </c>
      <c r="G9754" s="1">
        <f t="shared" si="152"/>
        <v>1.5532999999999999</v>
      </c>
      <c r="H9754" s="1">
        <v>1.5569999999999999</v>
      </c>
      <c r="I9754" s="1">
        <v>1.5451999999999999</v>
      </c>
      <c r="J9754" s="1">
        <v>1.5492999999999999</v>
      </c>
      <c r="K9754" s="1">
        <f>(Таблица1[[#This Row],[Столбец7]]-Таблица1[[#This Row],[Столбец4]])*10000</f>
        <v>-40.000000000000036</v>
      </c>
    </row>
    <row r="9755" spans="1:11" x14ac:dyDescent="0.2">
      <c r="A9755">
        <v>2009</v>
      </c>
      <c r="B9755" t="str">
        <f>CONCATENATE("01.","01",".",Таблица1[[#This Row],[Столбец1]])</f>
        <v>01.01.2009</v>
      </c>
      <c r="C9755" t="str">
        <f>CONCATENATE(Таблица1[[#This Row],[Столбец3]],".",Таблица1[[#This Row],[Столбец2]],".",Таблица1[[#This Row],[Столбец1]])</f>
        <v>11.6.2009</v>
      </c>
      <c r="D9755">
        <f>DAYS360(Таблица1[[#This Row],[Столбец13]],Таблица1[[#This Row],[Столбец14]],TRUE)+1</f>
        <v>161</v>
      </c>
      <c r="E9755">
        <v>6</v>
      </c>
      <c r="F9755">
        <v>11</v>
      </c>
      <c r="G9755" s="1">
        <f t="shared" si="152"/>
        <v>1.5492999999999999</v>
      </c>
      <c r="H9755" s="1">
        <v>1.5571999999999999</v>
      </c>
      <c r="I9755" s="1">
        <v>1.5416000000000001</v>
      </c>
      <c r="J9755" s="1">
        <v>1.5542</v>
      </c>
      <c r="K9755" s="1">
        <f>(Таблица1[[#This Row],[Столбец7]]-Таблица1[[#This Row],[Столбец4]])*10000</f>
        <v>49.000000000001265</v>
      </c>
    </row>
    <row r="9756" spans="1:11" x14ac:dyDescent="0.2">
      <c r="A9756">
        <v>2009</v>
      </c>
      <c r="B9756" t="str">
        <f>CONCATENATE("01.","01",".",Таблица1[[#This Row],[Столбец1]])</f>
        <v>01.01.2009</v>
      </c>
      <c r="C9756" t="str">
        <f>CONCATENATE(Таблица1[[#This Row],[Столбец3]],".",Таблица1[[#This Row],[Столбец2]],".",Таблица1[[#This Row],[Столбец1]])</f>
        <v>12.6.2009</v>
      </c>
      <c r="D9756">
        <f>DAYS360(Таблица1[[#This Row],[Столбец13]],Таблица1[[#This Row],[Столбец14]],TRUE)+1</f>
        <v>162</v>
      </c>
      <c r="E9756">
        <v>6</v>
      </c>
      <c r="F9756">
        <v>12</v>
      </c>
      <c r="G9756" s="1">
        <f t="shared" si="152"/>
        <v>1.5542</v>
      </c>
      <c r="H9756" s="1">
        <v>1.5728</v>
      </c>
      <c r="I9756" s="1">
        <v>1.5532999999999999</v>
      </c>
      <c r="J9756" s="1">
        <v>1.5671999999999999</v>
      </c>
      <c r="K9756" s="1">
        <f>(Таблица1[[#This Row],[Столбец7]]-Таблица1[[#This Row],[Столбец4]])*10000</f>
        <v>129.99999999999901</v>
      </c>
    </row>
    <row r="9757" spans="1:11" x14ac:dyDescent="0.2">
      <c r="A9757">
        <v>2009</v>
      </c>
      <c r="B9757" t="str">
        <f>CONCATENATE("01.","01",".",Таблица1[[#This Row],[Столбец1]])</f>
        <v>01.01.2009</v>
      </c>
      <c r="C9757" t="str">
        <f>CONCATENATE(Таблица1[[#This Row],[Столбец3]],".",Таблица1[[#This Row],[Столбец2]],".",Таблица1[[#This Row],[Столбец1]])</f>
        <v>15.6.2009</v>
      </c>
      <c r="D9757">
        <f>DAYS360(Таблица1[[#This Row],[Столбец13]],Таблица1[[#This Row],[Столбец14]],TRUE)+1</f>
        <v>165</v>
      </c>
      <c r="E9757">
        <v>6</v>
      </c>
      <c r="F9757">
        <v>15</v>
      </c>
      <c r="G9757" s="1">
        <f t="shared" si="152"/>
        <v>1.5671999999999999</v>
      </c>
      <c r="H9757" s="1">
        <v>1.5705</v>
      </c>
      <c r="I9757" s="1">
        <v>1.5597000000000001</v>
      </c>
      <c r="J9757" s="1">
        <v>1.5602</v>
      </c>
      <c r="K9757" s="1">
        <f>(Таблица1[[#This Row],[Столбец7]]-Таблица1[[#This Row],[Столбец4]])*10000</f>
        <v>-69.999999999998948</v>
      </c>
    </row>
    <row r="9758" spans="1:11" x14ac:dyDescent="0.2">
      <c r="A9758">
        <v>2009</v>
      </c>
      <c r="B9758" t="str">
        <f>CONCATENATE("01.","01",".",Таблица1[[#This Row],[Столбец1]])</f>
        <v>01.01.2009</v>
      </c>
      <c r="C9758" t="str">
        <f>CONCATENATE(Таблица1[[#This Row],[Столбец3]],".",Таблица1[[#This Row],[Столбец2]],".",Таблица1[[#This Row],[Столбец1]])</f>
        <v>16.6.2009</v>
      </c>
      <c r="D9758">
        <f>DAYS360(Таблица1[[#This Row],[Столбец13]],Таблица1[[#This Row],[Столбец14]],TRUE)+1</f>
        <v>166</v>
      </c>
      <c r="E9758">
        <v>6</v>
      </c>
      <c r="F9758">
        <v>16</v>
      </c>
      <c r="G9758" s="1">
        <f t="shared" si="152"/>
        <v>1.5602</v>
      </c>
      <c r="H9758" s="1">
        <v>1.5741000000000001</v>
      </c>
      <c r="I9758" s="1">
        <v>1.5593999999999999</v>
      </c>
      <c r="J9758" s="1">
        <v>1.5702</v>
      </c>
      <c r="K9758" s="1">
        <f>(Таблица1[[#This Row],[Столбец7]]-Таблица1[[#This Row],[Столбец4]])*10000</f>
        <v>100.00000000000009</v>
      </c>
    </row>
    <row r="9759" spans="1:11" x14ac:dyDescent="0.2">
      <c r="A9759">
        <v>2009</v>
      </c>
      <c r="B9759" t="str">
        <f>CONCATENATE("01.","01",".",Таблица1[[#This Row],[Столбец1]])</f>
        <v>01.01.2009</v>
      </c>
      <c r="C9759" t="str">
        <f>CONCATENATE(Таблица1[[#This Row],[Столбец3]],".",Таблица1[[#This Row],[Столбец2]],".",Таблица1[[#This Row],[Столбец1]])</f>
        <v>17.6.2009</v>
      </c>
      <c r="D9759">
        <f>DAYS360(Таблица1[[#This Row],[Столбец13]],Таблица1[[#This Row],[Столбец14]],TRUE)+1</f>
        <v>167</v>
      </c>
      <c r="E9759">
        <v>6</v>
      </c>
      <c r="F9759">
        <v>17</v>
      </c>
      <c r="G9759" s="1">
        <f t="shared" si="152"/>
        <v>1.5702</v>
      </c>
      <c r="H9759" s="1">
        <v>1.5857000000000001</v>
      </c>
      <c r="I9759" s="1">
        <v>1.5679000000000001</v>
      </c>
      <c r="J9759" s="1">
        <v>1.5784</v>
      </c>
      <c r="K9759" s="1">
        <f>(Таблица1[[#This Row],[Столбец7]]-Таблица1[[#This Row],[Столбец4]])*10000</f>
        <v>81.999999999999858</v>
      </c>
    </row>
    <row r="9760" spans="1:11" x14ac:dyDescent="0.2">
      <c r="A9760">
        <v>2009</v>
      </c>
      <c r="B9760" t="str">
        <f>CONCATENATE("01.","01",".",Таблица1[[#This Row],[Столбец1]])</f>
        <v>01.01.2009</v>
      </c>
      <c r="C9760" t="str">
        <f>CONCATENATE(Таблица1[[#This Row],[Столбец3]],".",Таблица1[[#This Row],[Столбец2]],".",Таблица1[[#This Row],[Столбец1]])</f>
        <v>18.6.2009</v>
      </c>
      <c r="D9760">
        <f>DAYS360(Таблица1[[#This Row],[Столбец13]],Таблица1[[#This Row],[Столбец14]],TRUE)+1</f>
        <v>168</v>
      </c>
      <c r="E9760">
        <v>6</v>
      </c>
      <c r="F9760">
        <v>18</v>
      </c>
      <c r="G9760" s="1">
        <f t="shared" si="152"/>
        <v>1.5784</v>
      </c>
      <c r="H9760" s="1">
        <v>1.5818000000000001</v>
      </c>
      <c r="I9760" s="1">
        <v>1.5722</v>
      </c>
      <c r="J9760" s="1">
        <v>1.5740000000000001</v>
      </c>
      <c r="K9760" s="1">
        <f>(Таблица1[[#This Row],[Столбец7]]-Таблица1[[#This Row],[Столбец4]])*10000</f>
        <v>-43.999999999999595</v>
      </c>
    </row>
    <row r="9761" spans="1:11" x14ac:dyDescent="0.2">
      <c r="A9761">
        <v>2009</v>
      </c>
      <c r="B9761" t="str">
        <f>CONCATENATE("01.","01",".",Таблица1[[#This Row],[Столбец1]])</f>
        <v>01.01.2009</v>
      </c>
      <c r="C9761" t="str">
        <f>CONCATENATE(Таблица1[[#This Row],[Столбец3]],".",Таблица1[[#This Row],[Столбец2]],".",Таблица1[[#This Row],[Столбец1]])</f>
        <v>19.6.2009</v>
      </c>
      <c r="D9761">
        <f>DAYS360(Таблица1[[#This Row],[Столбец13]],Таблица1[[#This Row],[Столбец14]],TRUE)+1</f>
        <v>169</v>
      </c>
      <c r="E9761">
        <v>6</v>
      </c>
      <c r="F9761">
        <v>19</v>
      </c>
      <c r="G9761" s="1">
        <f t="shared" si="152"/>
        <v>1.5740000000000001</v>
      </c>
      <c r="H9761" s="1">
        <v>1.5844</v>
      </c>
      <c r="I9761" s="1">
        <v>1.5676000000000001</v>
      </c>
      <c r="J9761" s="1">
        <v>1.5825</v>
      </c>
      <c r="K9761" s="1">
        <f>(Таблица1[[#This Row],[Столбец7]]-Таблица1[[#This Row],[Столбец4]])*10000</f>
        <v>84.999999999999517</v>
      </c>
    </row>
    <row r="9762" spans="1:11" x14ac:dyDescent="0.2">
      <c r="A9762">
        <v>2009</v>
      </c>
      <c r="B9762" t="str">
        <f>CONCATENATE("01.","01",".",Таблица1[[#This Row],[Столбец1]])</f>
        <v>01.01.2009</v>
      </c>
      <c r="C9762" t="str">
        <f>CONCATENATE(Таблица1[[#This Row],[Столбец3]],".",Таблица1[[#This Row],[Столбец2]],".",Таблица1[[#This Row],[Столбец1]])</f>
        <v>22.6.2009</v>
      </c>
      <c r="D9762">
        <f>DAYS360(Таблица1[[#This Row],[Столбец13]],Таблица1[[#This Row],[Столбец14]],TRUE)+1</f>
        <v>172</v>
      </c>
      <c r="E9762">
        <v>6</v>
      </c>
      <c r="F9762">
        <v>22</v>
      </c>
      <c r="G9762" s="1">
        <f t="shared" si="152"/>
        <v>1.5825</v>
      </c>
      <c r="H9762" s="1">
        <v>1.6032999999999999</v>
      </c>
      <c r="I9762" s="1">
        <v>1.5779000000000001</v>
      </c>
      <c r="J9762" s="1">
        <v>1.5976999999999999</v>
      </c>
      <c r="K9762" s="1">
        <f>(Таблица1[[#This Row],[Столбец7]]-Таблица1[[#This Row],[Столбец4]])*10000</f>
        <v>151.99999999999881</v>
      </c>
    </row>
    <row r="9763" spans="1:11" x14ac:dyDescent="0.2">
      <c r="A9763">
        <v>2009</v>
      </c>
      <c r="B9763" t="str">
        <f>CONCATENATE("01.","01",".",Таблица1[[#This Row],[Столбец1]])</f>
        <v>01.01.2009</v>
      </c>
      <c r="C9763" t="str">
        <f>CONCATENATE(Таблица1[[#This Row],[Столбец3]],".",Таблица1[[#This Row],[Столбец2]],".",Таблица1[[#This Row],[Столбец1]])</f>
        <v>23.6.2009</v>
      </c>
      <c r="D9763">
        <f>DAYS360(Таблица1[[#This Row],[Столбец13]],Таблица1[[#This Row],[Столбец14]],TRUE)+1</f>
        <v>173</v>
      </c>
      <c r="E9763">
        <v>6</v>
      </c>
      <c r="F9763">
        <v>23</v>
      </c>
      <c r="G9763" s="1">
        <f t="shared" si="152"/>
        <v>1.5976999999999999</v>
      </c>
      <c r="H9763" s="1">
        <v>1.6242000000000001</v>
      </c>
      <c r="I9763" s="1">
        <v>1.5964</v>
      </c>
      <c r="J9763" s="1">
        <v>1.6182000000000001</v>
      </c>
      <c r="K9763" s="1">
        <f>(Таблица1[[#This Row],[Столбец7]]-Таблица1[[#This Row],[Столбец4]])*10000</f>
        <v>205.00000000000185</v>
      </c>
    </row>
    <row r="9764" spans="1:11" x14ac:dyDescent="0.2">
      <c r="A9764">
        <v>2009</v>
      </c>
      <c r="B9764" t="str">
        <f>CONCATENATE("01.","01",".",Таблица1[[#This Row],[Столбец1]])</f>
        <v>01.01.2009</v>
      </c>
      <c r="C9764" t="str">
        <f>CONCATENATE(Таблица1[[#This Row],[Столбец3]],".",Таблица1[[#This Row],[Столбец2]],".",Таблица1[[#This Row],[Столбец1]])</f>
        <v>24.6.2009</v>
      </c>
      <c r="D9764">
        <f>DAYS360(Таблица1[[#This Row],[Столбец13]],Таблица1[[#This Row],[Столбец14]],TRUE)+1</f>
        <v>174</v>
      </c>
      <c r="E9764">
        <v>6</v>
      </c>
      <c r="F9764">
        <v>24</v>
      </c>
      <c r="G9764" s="1">
        <f t="shared" si="152"/>
        <v>1.6182000000000001</v>
      </c>
      <c r="H9764" s="1">
        <v>1.6197999999999999</v>
      </c>
      <c r="I9764" s="1">
        <v>1.6014999999999999</v>
      </c>
      <c r="J9764" s="1">
        <v>1.6093</v>
      </c>
      <c r="K9764" s="1">
        <f>(Таблица1[[#This Row],[Столбец7]]-Таблица1[[#This Row],[Столбец4]])*10000</f>
        <v>-89.000000000001307</v>
      </c>
    </row>
    <row r="9765" spans="1:11" x14ac:dyDescent="0.2">
      <c r="A9765">
        <v>2009</v>
      </c>
      <c r="B9765" t="str">
        <f>CONCATENATE("01.","01",".",Таблица1[[#This Row],[Столбец1]])</f>
        <v>01.01.2009</v>
      </c>
      <c r="C9765" t="str">
        <f>CONCATENATE(Таблица1[[#This Row],[Столбец3]],".",Таблица1[[#This Row],[Столбец2]],".",Таблица1[[#This Row],[Столбец1]])</f>
        <v>25.6.2009</v>
      </c>
      <c r="D9765">
        <f>DAYS360(Таблица1[[#This Row],[Столбец13]],Таблица1[[#This Row],[Столбец14]],TRUE)+1</f>
        <v>175</v>
      </c>
      <c r="E9765">
        <v>6</v>
      </c>
      <c r="F9765">
        <v>25</v>
      </c>
      <c r="G9765" s="1">
        <f t="shared" si="152"/>
        <v>1.6093</v>
      </c>
      <c r="H9765" s="1">
        <v>1.6205000000000001</v>
      </c>
      <c r="I9765" s="1">
        <v>1.6091</v>
      </c>
      <c r="J9765" s="1">
        <v>1.6163000000000001</v>
      </c>
      <c r="K9765" s="1">
        <f>(Таблица1[[#This Row],[Столбец7]]-Таблица1[[#This Row],[Столбец4]])*10000</f>
        <v>70.000000000001165</v>
      </c>
    </row>
    <row r="9766" spans="1:11" x14ac:dyDescent="0.2">
      <c r="A9766">
        <v>2009</v>
      </c>
      <c r="B9766" t="str">
        <f>CONCATENATE("01.","01",".",Таблица1[[#This Row],[Столбец1]])</f>
        <v>01.01.2009</v>
      </c>
      <c r="C9766" t="str">
        <f>CONCATENATE(Таблица1[[#This Row],[Столбец3]],".",Таблица1[[#This Row],[Столбец2]],".",Таблица1[[#This Row],[Столбец1]])</f>
        <v>26.6.2009</v>
      </c>
      <c r="D9766">
        <f>DAYS360(Таблица1[[#This Row],[Столбец13]],Таблица1[[#This Row],[Столбец14]],TRUE)+1</f>
        <v>176</v>
      </c>
      <c r="E9766">
        <v>6</v>
      </c>
      <c r="F9766">
        <v>26</v>
      </c>
      <c r="G9766" s="1">
        <f t="shared" si="152"/>
        <v>1.6163000000000001</v>
      </c>
      <c r="H9766" s="1">
        <v>1.6246</v>
      </c>
      <c r="I9766" s="1">
        <v>1.6117999999999999</v>
      </c>
      <c r="J9766" s="1">
        <v>1.6194999999999999</v>
      </c>
      <c r="K9766" s="1">
        <f>(Таблица1[[#This Row],[Столбец7]]-Таблица1[[#This Row],[Столбец4]])*10000</f>
        <v>31.999999999998696</v>
      </c>
    </row>
    <row r="9767" spans="1:11" x14ac:dyDescent="0.2">
      <c r="A9767">
        <v>2009</v>
      </c>
      <c r="B9767" t="str">
        <f>CONCATENATE("01.","01",".",Таблица1[[#This Row],[Столбец1]])</f>
        <v>01.01.2009</v>
      </c>
      <c r="C9767" t="str">
        <f>CONCATENATE(Таблица1[[#This Row],[Столбец3]],".",Таблица1[[#This Row],[Столбец2]],".",Таблица1[[#This Row],[Столбец1]])</f>
        <v>29.6.2009</v>
      </c>
      <c r="D9767">
        <f>DAYS360(Таблица1[[#This Row],[Столбец13]],Таблица1[[#This Row],[Столбец14]],TRUE)+1</f>
        <v>179</v>
      </c>
      <c r="E9767">
        <v>6</v>
      </c>
      <c r="F9767">
        <v>29</v>
      </c>
      <c r="G9767" s="1">
        <f t="shared" si="152"/>
        <v>1.6194999999999999</v>
      </c>
      <c r="H9767" s="1">
        <v>1.6308</v>
      </c>
      <c r="I9767" s="1">
        <v>1.6174999999999999</v>
      </c>
      <c r="J9767" s="1">
        <v>1.6275999999999999</v>
      </c>
      <c r="K9767" s="1">
        <f>(Таблица1[[#This Row],[Столбец7]]-Таблица1[[#This Row],[Столбец4]])*10000</f>
        <v>80.999999999999957</v>
      </c>
    </row>
    <row r="9768" spans="1:11" x14ac:dyDescent="0.2">
      <c r="A9768">
        <v>2009</v>
      </c>
      <c r="B9768" t="str">
        <f>CONCATENATE("01.","01",".",Таблица1[[#This Row],[Столбец1]])</f>
        <v>01.01.2009</v>
      </c>
      <c r="C9768" t="str">
        <f>CONCATENATE(Таблица1[[#This Row],[Столбец3]],".",Таблица1[[#This Row],[Столбец2]],".",Таблица1[[#This Row],[Столбец1]])</f>
        <v>30.6.2009</v>
      </c>
      <c r="D9768">
        <f>DAYS360(Таблица1[[#This Row],[Столбец13]],Таблица1[[#This Row],[Столбец14]],TRUE)+1</f>
        <v>180</v>
      </c>
      <c r="E9768">
        <v>6</v>
      </c>
      <c r="F9768">
        <v>30</v>
      </c>
      <c r="G9768" s="1">
        <f t="shared" si="152"/>
        <v>1.6275999999999999</v>
      </c>
      <c r="H9768" s="1">
        <v>1.6326000000000001</v>
      </c>
      <c r="I9768" s="1">
        <v>1.6243000000000001</v>
      </c>
      <c r="J9768" s="1">
        <v>1.631</v>
      </c>
      <c r="K9768" s="1">
        <f>(Таблица1[[#This Row],[Столбец7]]-Таблица1[[#This Row],[Столбец4]])*10000</f>
        <v>34.000000000000696</v>
      </c>
    </row>
    <row r="9769" spans="1:11" x14ac:dyDescent="0.2">
      <c r="A9769">
        <v>2009</v>
      </c>
      <c r="B9769" t="str">
        <f>CONCATENATE("01.","01",".",Таблица1[[#This Row],[Столбец1]])</f>
        <v>01.01.2009</v>
      </c>
      <c r="C9769" t="str">
        <f>CONCATENATE(Таблица1[[#This Row],[Столбец3]],".",Таблица1[[#This Row],[Столбец2]],".",Таблица1[[#This Row],[Столбец1]])</f>
        <v>1.7.2009</v>
      </c>
      <c r="D9769">
        <f>DAYS360(Таблица1[[#This Row],[Столбец13]],Таблица1[[#This Row],[Столбец14]],TRUE)+1</f>
        <v>181</v>
      </c>
      <c r="E9769">
        <v>7</v>
      </c>
      <c r="F9769">
        <v>1</v>
      </c>
      <c r="G9769" s="1">
        <f t="shared" si="152"/>
        <v>1.631</v>
      </c>
      <c r="H9769" s="1">
        <v>1.6324000000000001</v>
      </c>
      <c r="I9769" s="1">
        <v>1.6193</v>
      </c>
      <c r="J9769" s="1">
        <v>1.6249</v>
      </c>
      <c r="K9769" s="1">
        <f>(Таблица1[[#This Row],[Столбец7]]-Таблица1[[#This Row],[Столбец4]])*10000</f>
        <v>-60.999999999999943</v>
      </c>
    </row>
    <row r="9770" spans="1:11" x14ac:dyDescent="0.2">
      <c r="A9770">
        <v>2009</v>
      </c>
      <c r="B9770" t="str">
        <f>CONCATENATE("01.","01",".",Таблица1[[#This Row],[Столбец1]])</f>
        <v>01.01.2009</v>
      </c>
      <c r="C9770" t="str">
        <f>CONCATENATE(Таблица1[[#This Row],[Столбец3]],".",Таблица1[[#This Row],[Столбец2]],".",Таблица1[[#This Row],[Столбец1]])</f>
        <v>2.7.2009</v>
      </c>
      <c r="D9770">
        <f>DAYS360(Таблица1[[#This Row],[Столбец13]],Таблица1[[#This Row],[Столбец14]],TRUE)+1</f>
        <v>182</v>
      </c>
      <c r="E9770">
        <v>7</v>
      </c>
      <c r="F9770">
        <v>2</v>
      </c>
      <c r="G9770" s="1">
        <f t="shared" si="152"/>
        <v>1.6249</v>
      </c>
      <c r="H9770" s="1">
        <v>1.6289</v>
      </c>
      <c r="I9770" s="1">
        <v>1.6158999999999999</v>
      </c>
      <c r="J9770" s="1">
        <v>1.623</v>
      </c>
      <c r="K9770" s="1">
        <f>(Таблица1[[#This Row],[Столбец7]]-Таблица1[[#This Row],[Столбец4]])*10000</f>
        <v>-19.000000000000128</v>
      </c>
    </row>
    <row r="9771" spans="1:11" x14ac:dyDescent="0.2">
      <c r="A9771">
        <v>2009</v>
      </c>
      <c r="B9771" t="str">
        <f>CONCATENATE("01.","01",".",Таблица1[[#This Row],[Столбец1]])</f>
        <v>01.01.2009</v>
      </c>
      <c r="C9771" t="str">
        <f>CONCATENATE(Таблица1[[#This Row],[Столбец3]],".",Таблица1[[#This Row],[Столбец2]],".",Таблица1[[#This Row],[Столбец1]])</f>
        <v>3.7.2009</v>
      </c>
      <c r="D9771">
        <f>DAYS360(Таблица1[[#This Row],[Столбец13]],Таблица1[[#This Row],[Столбец14]],TRUE)+1</f>
        <v>183</v>
      </c>
      <c r="E9771">
        <v>7</v>
      </c>
      <c r="F9771">
        <v>3</v>
      </c>
      <c r="G9771" s="1">
        <f t="shared" si="152"/>
        <v>1.623</v>
      </c>
      <c r="H9771" s="1">
        <v>1.6268</v>
      </c>
      <c r="I9771" s="1">
        <v>1.6192</v>
      </c>
      <c r="J9771" s="1">
        <v>1.6224000000000001</v>
      </c>
      <c r="K9771" s="1">
        <f>(Таблица1[[#This Row],[Столбец7]]-Таблица1[[#This Row],[Столбец4]])*10000</f>
        <v>-5.9999999999993392</v>
      </c>
    </row>
    <row r="9772" spans="1:11" x14ac:dyDescent="0.2">
      <c r="A9772">
        <v>2009</v>
      </c>
      <c r="B9772" t="str">
        <f>CONCATENATE("01.","01",".",Таблица1[[#This Row],[Столбец1]])</f>
        <v>01.01.2009</v>
      </c>
      <c r="C9772" t="str">
        <f>CONCATENATE(Таблица1[[#This Row],[Столбец3]],".",Таблица1[[#This Row],[Столбец2]],".",Таблица1[[#This Row],[Столбец1]])</f>
        <v>6.7.2009</v>
      </c>
      <c r="D9772">
        <f>DAYS360(Таблица1[[#This Row],[Столбец13]],Таблица1[[#This Row],[Столбец14]],TRUE)+1</f>
        <v>186</v>
      </c>
      <c r="E9772">
        <v>7</v>
      </c>
      <c r="F9772">
        <v>6</v>
      </c>
      <c r="G9772" s="1">
        <f t="shared" si="152"/>
        <v>1.6224000000000001</v>
      </c>
      <c r="H9772" s="1">
        <v>1.6261000000000001</v>
      </c>
      <c r="I9772" s="1">
        <v>1.6152</v>
      </c>
      <c r="J9772" s="1">
        <v>1.6196999999999999</v>
      </c>
      <c r="K9772" s="1">
        <f>(Таблица1[[#This Row],[Столбец7]]-Таблица1[[#This Row],[Столбец4]])*10000</f>
        <v>-27.000000000001467</v>
      </c>
    </row>
    <row r="9773" spans="1:11" x14ac:dyDescent="0.2">
      <c r="A9773">
        <v>2009</v>
      </c>
      <c r="B9773" t="str">
        <f>CONCATENATE("01.","01",".",Таблица1[[#This Row],[Столбец1]])</f>
        <v>01.01.2009</v>
      </c>
      <c r="C9773" t="str">
        <f>CONCATENATE(Таблица1[[#This Row],[Столбец3]],".",Таблица1[[#This Row],[Столбец2]],".",Таблица1[[#This Row],[Столбец1]])</f>
        <v>7.7.2009</v>
      </c>
      <c r="D9773">
        <f>DAYS360(Таблица1[[#This Row],[Столбец13]],Таблица1[[#This Row],[Столбец14]],TRUE)+1</f>
        <v>187</v>
      </c>
      <c r="E9773">
        <v>7</v>
      </c>
      <c r="F9773">
        <v>7</v>
      </c>
      <c r="G9773" s="1">
        <f t="shared" si="152"/>
        <v>1.6196999999999999</v>
      </c>
      <c r="H9773" s="1">
        <v>1.6246</v>
      </c>
      <c r="I9773" s="1">
        <v>1.615</v>
      </c>
      <c r="J9773" s="1">
        <v>1.6231</v>
      </c>
      <c r="K9773" s="1">
        <f>(Таблица1[[#This Row],[Столбец7]]-Таблица1[[#This Row],[Столбец4]])*10000</f>
        <v>34.000000000000696</v>
      </c>
    </row>
    <row r="9774" spans="1:11" x14ac:dyDescent="0.2">
      <c r="A9774">
        <v>2009</v>
      </c>
      <c r="B9774" t="str">
        <f>CONCATENATE("01.","01",".",Таблица1[[#This Row],[Столбец1]])</f>
        <v>01.01.2009</v>
      </c>
      <c r="C9774" t="str">
        <f>CONCATENATE(Таблица1[[#This Row],[Столбец3]],".",Таблица1[[#This Row],[Столбец2]],".",Таблица1[[#This Row],[Столбец1]])</f>
        <v>8.7.2009</v>
      </c>
      <c r="D9774">
        <f>DAYS360(Таблица1[[#This Row],[Столбец13]],Таблица1[[#This Row],[Столбец14]],TRUE)+1</f>
        <v>188</v>
      </c>
      <c r="E9774">
        <v>7</v>
      </c>
      <c r="F9774">
        <v>8</v>
      </c>
      <c r="G9774" s="1">
        <f t="shared" si="152"/>
        <v>1.6231</v>
      </c>
      <c r="H9774" s="1">
        <v>1.6240000000000001</v>
      </c>
      <c r="I9774" s="1">
        <v>1.6131</v>
      </c>
      <c r="J9774" s="1">
        <v>1.6183000000000001</v>
      </c>
      <c r="K9774" s="1">
        <f>(Таблица1[[#This Row],[Столбец7]]-Таблица1[[#This Row],[Столбец4]])*10000</f>
        <v>-47.999999999999154</v>
      </c>
    </row>
    <row r="9775" spans="1:11" x14ac:dyDescent="0.2">
      <c r="A9775">
        <v>2009</v>
      </c>
      <c r="B9775" t="str">
        <f>CONCATENATE("01.","01",".",Таблица1[[#This Row],[Столбец1]])</f>
        <v>01.01.2009</v>
      </c>
      <c r="C9775" t="str">
        <f>CONCATENATE(Таблица1[[#This Row],[Столбец3]],".",Таблица1[[#This Row],[Столбец2]],".",Таблица1[[#This Row],[Столбец1]])</f>
        <v>9.7.2009</v>
      </c>
      <c r="D9775">
        <f>DAYS360(Таблица1[[#This Row],[Столбец13]],Таблица1[[#This Row],[Столбец14]],TRUE)+1</f>
        <v>189</v>
      </c>
      <c r="E9775">
        <v>7</v>
      </c>
      <c r="F9775">
        <v>9</v>
      </c>
      <c r="G9775" s="1">
        <f t="shared" si="152"/>
        <v>1.6183000000000001</v>
      </c>
      <c r="H9775" s="1">
        <v>1.6322000000000001</v>
      </c>
      <c r="I9775" s="1">
        <v>1.6128</v>
      </c>
      <c r="J9775" s="1">
        <v>1.6292</v>
      </c>
      <c r="K9775" s="1">
        <f>(Таблица1[[#This Row],[Столбец7]]-Таблица1[[#This Row],[Столбец4]])*10000</f>
        <v>108.99999999999909</v>
      </c>
    </row>
    <row r="9776" spans="1:11" x14ac:dyDescent="0.2">
      <c r="A9776">
        <v>2009</v>
      </c>
      <c r="B9776" t="str">
        <f>CONCATENATE("01.","01",".",Таблица1[[#This Row],[Столбец1]])</f>
        <v>01.01.2009</v>
      </c>
      <c r="C9776" t="str">
        <f>CONCATENATE(Таблица1[[#This Row],[Столбец3]],".",Таблица1[[#This Row],[Столбец2]],".",Таблица1[[#This Row],[Столбец1]])</f>
        <v>10.7.2009</v>
      </c>
      <c r="D9776">
        <f>DAYS360(Таблица1[[#This Row],[Столбец13]],Таблица1[[#This Row],[Столбец14]],TRUE)+1</f>
        <v>190</v>
      </c>
      <c r="E9776">
        <v>7</v>
      </c>
      <c r="F9776">
        <v>10</v>
      </c>
      <c r="G9776" s="1">
        <f t="shared" si="152"/>
        <v>1.6292</v>
      </c>
      <c r="H9776" s="1">
        <v>1.6293</v>
      </c>
      <c r="I9776" s="1">
        <v>1.6148</v>
      </c>
      <c r="J9776" s="1">
        <v>1.6215999999999999</v>
      </c>
      <c r="K9776" s="1">
        <f>(Таблица1[[#This Row],[Столбец7]]-Таблица1[[#This Row],[Столбец4]])*10000</f>
        <v>-76.000000000000512</v>
      </c>
    </row>
    <row r="9777" spans="1:11" x14ac:dyDescent="0.2">
      <c r="A9777">
        <v>2009</v>
      </c>
      <c r="B9777" t="str">
        <f>CONCATENATE("01.","01",".",Таблица1[[#This Row],[Столбец1]])</f>
        <v>01.01.2009</v>
      </c>
      <c r="C9777" t="str">
        <f>CONCATENATE(Таблица1[[#This Row],[Столбец3]],".",Таблица1[[#This Row],[Столбец2]],".",Таблица1[[#This Row],[Столбец1]])</f>
        <v>13.7.2009</v>
      </c>
      <c r="D9777">
        <f>DAYS360(Таблица1[[#This Row],[Столбец13]],Таблица1[[#This Row],[Столбец14]],TRUE)+1</f>
        <v>193</v>
      </c>
      <c r="E9777">
        <v>7</v>
      </c>
      <c r="F9777">
        <v>13</v>
      </c>
      <c r="G9777" s="1">
        <f t="shared" si="152"/>
        <v>1.6215999999999999</v>
      </c>
      <c r="H9777" s="1">
        <v>1.6261000000000001</v>
      </c>
      <c r="I9777" s="1">
        <v>1.6074999999999999</v>
      </c>
      <c r="J9777" s="1">
        <v>1.6093</v>
      </c>
      <c r="K9777" s="1">
        <f>(Таблица1[[#This Row],[Столбец7]]-Таблица1[[#This Row],[Столбец4]])*10000</f>
        <v>-122.99999999999977</v>
      </c>
    </row>
    <row r="9778" spans="1:11" x14ac:dyDescent="0.2">
      <c r="A9778">
        <v>2009</v>
      </c>
      <c r="B9778" t="str">
        <f>CONCATENATE("01.","01",".",Таблица1[[#This Row],[Столбец1]])</f>
        <v>01.01.2009</v>
      </c>
      <c r="C9778" t="str">
        <f>CONCATENATE(Таблица1[[#This Row],[Столбец3]],".",Таблица1[[#This Row],[Столбец2]],".",Таблица1[[#This Row],[Столбец1]])</f>
        <v>14.7.2009</v>
      </c>
      <c r="D9778">
        <f>DAYS360(Таблица1[[#This Row],[Столбец13]],Таблица1[[#This Row],[Столбец14]],TRUE)+1</f>
        <v>194</v>
      </c>
      <c r="E9778">
        <v>7</v>
      </c>
      <c r="F9778">
        <v>14</v>
      </c>
      <c r="G9778" s="1">
        <f t="shared" si="152"/>
        <v>1.6093</v>
      </c>
      <c r="H9778" s="1">
        <v>1.6113999999999999</v>
      </c>
      <c r="I9778" s="1">
        <v>1.5805</v>
      </c>
      <c r="J9778" s="1">
        <v>1.5834999999999999</v>
      </c>
      <c r="K9778" s="1">
        <f>(Таблица1[[#This Row],[Столбец7]]-Таблица1[[#This Row],[Столбец4]])*10000</f>
        <v>-258.00000000000045</v>
      </c>
    </row>
    <row r="9779" spans="1:11" x14ac:dyDescent="0.2">
      <c r="A9779">
        <v>2009</v>
      </c>
      <c r="B9779" t="str">
        <f>CONCATENATE("01.","01",".",Таблица1[[#This Row],[Столбец1]])</f>
        <v>01.01.2009</v>
      </c>
      <c r="C9779" t="str">
        <f>CONCATENATE(Таблица1[[#This Row],[Столбец3]],".",Таблица1[[#This Row],[Столбец2]],".",Таблица1[[#This Row],[Столбец1]])</f>
        <v>15.7.2009</v>
      </c>
      <c r="D9779">
        <f>DAYS360(Таблица1[[#This Row],[Столбец13]],Таблица1[[#This Row],[Столбец14]],TRUE)+1</f>
        <v>195</v>
      </c>
      <c r="E9779">
        <v>7</v>
      </c>
      <c r="F9779">
        <v>15</v>
      </c>
      <c r="G9779" s="1">
        <f t="shared" si="152"/>
        <v>1.5834999999999999</v>
      </c>
      <c r="H9779" s="1">
        <v>1.593</v>
      </c>
      <c r="I9779" s="1">
        <v>1.5686</v>
      </c>
      <c r="J9779" s="1">
        <v>1.5693999999999999</v>
      </c>
      <c r="K9779" s="1">
        <f>(Таблица1[[#This Row],[Столбец7]]-Таблица1[[#This Row],[Столбец4]])*10000</f>
        <v>-141</v>
      </c>
    </row>
    <row r="9780" spans="1:11" x14ac:dyDescent="0.2">
      <c r="A9780">
        <v>2009</v>
      </c>
      <c r="B9780" t="str">
        <f>CONCATENATE("01.","01",".",Таблица1[[#This Row],[Столбец1]])</f>
        <v>01.01.2009</v>
      </c>
      <c r="C9780" t="str">
        <f>CONCATENATE(Таблица1[[#This Row],[Столбец3]],".",Таблица1[[#This Row],[Столбец2]],".",Таблица1[[#This Row],[Столбец1]])</f>
        <v>16.7.2009</v>
      </c>
      <c r="D9780">
        <f>DAYS360(Таблица1[[#This Row],[Столбец13]],Таблица1[[#This Row],[Столбец14]],TRUE)+1</f>
        <v>196</v>
      </c>
      <c r="E9780">
        <v>7</v>
      </c>
      <c r="F9780">
        <v>16</v>
      </c>
      <c r="G9780" s="1">
        <f t="shared" si="152"/>
        <v>1.5693999999999999</v>
      </c>
      <c r="H9780" s="1">
        <v>1.5821000000000001</v>
      </c>
      <c r="I9780" s="1">
        <v>1.5691999999999999</v>
      </c>
      <c r="J9780" s="1">
        <v>1.58</v>
      </c>
      <c r="K9780" s="1">
        <f>(Таблица1[[#This Row],[Столбец7]]-Таблица1[[#This Row],[Столбец4]])*10000</f>
        <v>106.00000000000165</v>
      </c>
    </row>
    <row r="9781" spans="1:11" x14ac:dyDescent="0.2">
      <c r="A9781">
        <v>2009</v>
      </c>
      <c r="B9781" t="str">
        <f>CONCATENATE("01.","01",".",Таблица1[[#This Row],[Столбец1]])</f>
        <v>01.01.2009</v>
      </c>
      <c r="C9781" t="str">
        <f>CONCATENATE(Таблица1[[#This Row],[Столбец3]],".",Таблица1[[#This Row],[Столбец2]],".",Таблица1[[#This Row],[Столбец1]])</f>
        <v>17.7.2009</v>
      </c>
      <c r="D9781">
        <f>DAYS360(Таблица1[[#This Row],[Столбец13]],Таблица1[[#This Row],[Столбец14]],TRUE)+1</f>
        <v>197</v>
      </c>
      <c r="E9781">
        <v>7</v>
      </c>
      <c r="F9781">
        <v>17</v>
      </c>
      <c r="G9781" s="1">
        <f t="shared" si="152"/>
        <v>1.58</v>
      </c>
      <c r="H9781" s="1">
        <v>1.5807</v>
      </c>
      <c r="I9781" s="1">
        <v>1.5699000000000001</v>
      </c>
      <c r="J9781" s="1">
        <v>1.5702</v>
      </c>
      <c r="K9781" s="1">
        <f>(Таблица1[[#This Row],[Столбец7]]-Таблица1[[#This Row],[Столбец4]])*10000</f>
        <v>-98.000000000000313</v>
      </c>
    </row>
    <row r="9782" spans="1:11" x14ac:dyDescent="0.2">
      <c r="A9782">
        <v>2009</v>
      </c>
      <c r="B9782" t="str">
        <f>CONCATENATE("01.","01",".",Таблица1[[#This Row],[Столбец1]])</f>
        <v>01.01.2009</v>
      </c>
      <c r="C9782" t="str">
        <f>CONCATENATE(Таблица1[[#This Row],[Столбец3]],".",Таблица1[[#This Row],[Столбец2]],".",Таблица1[[#This Row],[Столбец1]])</f>
        <v>20.7.2009</v>
      </c>
      <c r="D9782">
        <f>DAYS360(Таблица1[[#This Row],[Столбец13]],Таблица1[[#This Row],[Столбец14]],TRUE)+1</f>
        <v>200</v>
      </c>
      <c r="E9782">
        <v>7</v>
      </c>
      <c r="F9782">
        <v>20</v>
      </c>
      <c r="G9782" s="1">
        <f t="shared" si="152"/>
        <v>1.5702</v>
      </c>
      <c r="H9782" s="1">
        <v>1.5766</v>
      </c>
      <c r="I9782" s="1">
        <v>1.5662</v>
      </c>
      <c r="J9782" s="1">
        <v>1.5734999999999999</v>
      </c>
      <c r="K9782" s="1">
        <f>(Таблица1[[#This Row],[Столбец7]]-Таблица1[[#This Row],[Столбец4]])*10000</f>
        <v>32.999999999998586</v>
      </c>
    </row>
    <row r="9783" spans="1:11" x14ac:dyDescent="0.2">
      <c r="A9783">
        <v>2009</v>
      </c>
      <c r="B9783" t="str">
        <f>CONCATENATE("01.","01",".",Таблица1[[#This Row],[Столбец1]])</f>
        <v>01.01.2009</v>
      </c>
      <c r="C9783" t="str">
        <f>CONCATENATE(Таблица1[[#This Row],[Столбец3]],".",Таблица1[[#This Row],[Столбец2]],".",Таблица1[[#This Row],[Столбец1]])</f>
        <v>21.7.2009</v>
      </c>
      <c r="D9783">
        <f>DAYS360(Таблица1[[#This Row],[Столбец13]],Таблица1[[#This Row],[Столбец14]],TRUE)+1</f>
        <v>201</v>
      </c>
      <c r="E9783">
        <v>7</v>
      </c>
      <c r="F9783">
        <v>21</v>
      </c>
      <c r="G9783" s="1">
        <f t="shared" si="152"/>
        <v>1.5734999999999999</v>
      </c>
      <c r="H9783" s="1">
        <v>1.5764</v>
      </c>
      <c r="I9783" s="1">
        <v>1.5629999999999999</v>
      </c>
      <c r="J9783" s="1">
        <v>1.5698000000000001</v>
      </c>
      <c r="K9783" s="1">
        <f>(Таблица1[[#This Row],[Столбец7]]-Таблица1[[#This Row],[Столбец4]])*10000</f>
        <v>-36.999999999998145</v>
      </c>
    </row>
    <row r="9784" spans="1:11" x14ac:dyDescent="0.2">
      <c r="A9784">
        <v>2009</v>
      </c>
      <c r="B9784" t="str">
        <f>CONCATENATE("01.","01",".",Таблица1[[#This Row],[Столбец1]])</f>
        <v>01.01.2009</v>
      </c>
      <c r="C9784" t="str">
        <f>CONCATENATE(Таблица1[[#This Row],[Столбец3]],".",Таблица1[[#This Row],[Столбец2]],".",Таблица1[[#This Row],[Столбец1]])</f>
        <v>22.7.2009</v>
      </c>
      <c r="D9784">
        <f>DAYS360(Таблица1[[#This Row],[Столбец13]],Таблица1[[#This Row],[Столбец14]],TRUE)+1</f>
        <v>202</v>
      </c>
      <c r="E9784">
        <v>7</v>
      </c>
      <c r="F9784">
        <v>22</v>
      </c>
      <c r="G9784" s="1">
        <f t="shared" si="152"/>
        <v>1.5698000000000001</v>
      </c>
      <c r="H9784" s="1">
        <v>1.5733999999999999</v>
      </c>
      <c r="I9784" s="1">
        <v>1.5597000000000001</v>
      </c>
      <c r="J9784" s="1">
        <v>1.5628</v>
      </c>
      <c r="K9784" s="1">
        <f>(Таблица1[[#This Row],[Столбец7]]-Таблица1[[#This Row],[Столбец4]])*10000</f>
        <v>-70.000000000001165</v>
      </c>
    </row>
    <row r="9785" spans="1:11" x14ac:dyDescent="0.2">
      <c r="A9785">
        <v>2009</v>
      </c>
      <c r="B9785" t="str">
        <f>CONCATENATE("01.","01",".",Таблица1[[#This Row],[Столбец1]])</f>
        <v>01.01.2009</v>
      </c>
      <c r="C9785" t="str">
        <f>CONCATENATE(Таблица1[[#This Row],[Столбец3]],".",Таблица1[[#This Row],[Столбец2]],".",Таблица1[[#This Row],[Столбец1]])</f>
        <v>23.7.2009</v>
      </c>
      <c r="D9785">
        <f>DAYS360(Таблица1[[#This Row],[Столбец13]],Таблица1[[#This Row],[Столбец14]],TRUE)+1</f>
        <v>203</v>
      </c>
      <c r="E9785">
        <v>7</v>
      </c>
      <c r="F9785">
        <v>23</v>
      </c>
      <c r="G9785" s="1">
        <f t="shared" si="152"/>
        <v>1.5628</v>
      </c>
      <c r="H9785" s="1">
        <v>1.5664</v>
      </c>
      <c r="I9785" s="1">
        <v>1.5375000000000001</v>
      </c>
      <c r="J9785" s="1">
        <v>1.542</v>
      </c>
      <c r="K9785" s="1">
        <f>(Таблица1[[#This Row],[Столбец7]]-Таблица1[[#This Row],[Столбец4]])*10000</f>
        <v>-207.99999999999929</v>
      </c>
    </row>
    <row r="9786" spans="1:11" x14ac:dyDescent="0.2">
      <c r="A9786">
        <v>2009</v>
      </c>
      <c r="B9786" t="str">
        <f>CONCATENATE("01.","01",".",Таблица1[[#This Row],[Столбец1]])</f>
        <v>01.01.2009</v>
      </c>
      <c r="C9786" t="str">
        <f>CONCATENATE(Таблица1[[#This Row],[Столбец3]],".",Таблица1[[#This Row],[Столбец2]],".",Таблица1[[#This Row],[Столбец1]])</f>
        <v>24.7.2009</v>
      </c>
      <c r="D9786">
        <f>DAYS360(Таблица1[[#This Row],[Столбец13]],Таблица1[[#This Row],[Столбец14]],TRUE)+1</f>
        <v>204</v>
      </c>
      <c r="E9786">
        <v>7</v>
      </c>
      <c r="F9786">
        <v>24</v>
      </c>
      <c r="G9786" s="1">
        <f t="shared" si="152"/>
        <v>1.542</v>
      </c>
      <c r="H9786" s="1">
        <v>1.5478000000000001</v>
      </c>
      <c r="I9786" s="1">
        <v>1.534</v>
      </c>
      <c r="J9786" s="1">
        <v>1.5430999999999999</v>
      </c>
      <c r="K9786" s="1">
        <f>(Таблица1[[#This Row],[Столбец7]]-Таблица1[[#This Row],[Столбец4]])*10000</f>
        <v>10.999999999998789</v>
      </c>
    </row>
    <row r="9787" spans="1:11" x14ac:dyDescent="0.2">
      <c r="A9787">
        <v>2009</v>
      </c>
      <c r="B9787" t="str">
        <f>CONCATENATE("01.","01",".",Таблица1[[#This Row],[Столбец1]])</f>
        <v>01.01.2009</v>
      </c>
      <c r="C9787" t="str">
        <f>CONCATENATE(Таблица1[[#This Row],[Столбец3]],".",Таблица1[[#This Row],[Столбец2]],".",Таблица1[[#This Row],[Столбец1]])</f>
        <v>27.7.2009</v>
      </c>
      <c r="D9787">
        <f>DAYS360(Таблица1[[#This Row],[Столбец13]],Таблица1[[#This Row],[Столбец14]],TRUE)+1</f>
        <v>207</v>
      </c>
      <c r="E9787">
        <v>7</v>
      </c>
      <c r="F9787">
        <v>27</v>
      </c>
      <c r="G9787" s="1">
        <f t="shared" si="152"/>
        <v>1.5430999999999999</v>
      </c>
      <c r="H9787" s="1">
        <v>1.546</v>
      </c>
      <c r="I9787" s="1">
        <v>1.5363</v>
      </c>
      <c r="J9787" s="1">
        <v>1.5390999999999999</v>
      </c>
      <c r="K9787" s="1">
        <f>(Таблица1[[#This Row],[Столбец7]]-Таблица1[[#This Row],[Столбец4]])*10000</f>
        <v>-40.000000000000036</v>
      </c>
    </row>
    <row r="9788" spans="1:11" x14ac:dyDescent="0.2">
      <c r="A9788">
        <v>2009</v>
      </c>
      <c r="B9788" t="str">
        <f>CONCATENATE("01.","01",".",Таблица1[[#This Row],[Столбец1]])</f>
        <v>01.01.2009</v>
      </c>
      <c r="C9788" t="str">
        <f>CONCATENATE(Таблица1[[#This Row],[Столбец3]],".",Таблица1[[#This Row],[Столбец2]],".",Таблица1[[#This Row],[Столбец1]])</f>
        <v>28.7.2009</v>
      </c>
      <c r="D9788">
        <f>DAYS360(Таблица1[[#This Row],[Столбец13]],Таблица1[[#This Row],[Столбец14]],TRUE)+1</f>
        <v>208</v>
      </c>
      <c r="E9788">
        <v>7</v>
      </c>
      <c r="F9788">
        <v>28</v>
      </c>
      <c r="G9788" s="1">
        <f t="shared" si="152"/>
        <v>1.5390999999999999</v>
      </c>
      <c r="H9788" s="1">
        <v>1.5415000000000001</v>
      </c>
      <c r="I9788" s="1">
        <v>1.5298</v>
      </c>
      <c r="J9788" s="1">
        <v>1.5314000000000001</v>
      </c>
      <c r="K9788" s="1">
        <f>(Таблица1[[#This Row],[Столбец7]]-Таблица1[[#This Row],[Столбец4]])*10000</f>
        <v>-76.999999999998181</v>
      </c>
    </row>
    <row r="9789" spans="1:11" x14ac:dyDescent="0.2">
      <c r="A9789">
        <v>2009</v>
      </c>
      <c r="B9789" t="str">
        <f>CONCATENATE("01.","01",".",Таблица1[[#This Row],[Столбец1]])</f>
        <v>01.01.2009</v>
      </c>
      <c r="C9789" t="str">
        <f>CONCATENATE(Таблица1[[#This Row],[Столбец3]],".",Таблица1[[#This Row],[Столбец2]],".",Таблица1[[#This Row],[Столбец1]])</f>
        <v>29.7.2009</v>
      </c>
      <c r="D9789">
        <f>DAYS360(Таблица1[[#This Row],[Столбец13]],Таблица1[[#This Row],[Столбец14]],TRUE)+1</f>
        <v>209</v>
      </c>
      <c r="E9789">
        <v>7</v>
      </c>
      <c r="F9789">
        <v>29</v>
      </c>
      <c r="G9789" s="1">
        <f t="shared" si="152"/>
        <v>1.5314000000000001</v>
      </c>
      <c r="H9789" s="1">
        <v>1.5396000000000001</v>
      </c>
      <c r="I9789" s="1">
        <v>1.526</v>
      </c>
      <c r="J9789" s="1">
        <v>1.5305</v>
      </c>
      <c r="K9789" s="1">
        <f>(Таблица1[[#This Row],[Столбец7]]-Таблица1[[#This Row],[Столбец4]])*10000</f>
        <v>-9.0000000000012292</v>
      </c>
    </row>
    <row r="9790" spans="1:11" x14ac:dyDescent="0.2">
      <c r="A9790">
        <v>2009</v>
      </c>
      <c r="B9790" t="str">
        <f>CONCATENATE("01.","01",".",Таблица1[[#This Row],[Столбец1]])</f>
        <v>01.01.2009</v>
      </c>
      <c r="C9790" t="str">
        <f>CONCATENATE(Таблица1[[#This Row],[Столбец3]],".",Таблица1[[#This Row],[Столбец2]],".",Таблица1[[#This Row],[Столбец1]])</f>
        <v>30.7.2009</v>
      </c>
      <c r="D9790">
        <f>DAYS360(Таблица1[[#This Row],[Столбец13]],Таблица1[[#This Row],[Столбец14]],TRUE)+1</f>
        <v>210</v>
      </c>
      <c r="E9790">
        <v>7</v>
      </c>
      <c r="F9790">
        <v>30</v>
      </c>
      <c r="G9790" s="1">
        <f t="shared" si="152"/>
        <v>1.5305</v>
      </c>
      <c r="H9790" s="1">
        <v>1.5330999999999999</v>
      </c>
      <c r="I9790" s="1">
        <v>1.5185</v>
      </c>
      <c r="J9790" s="1">
        <v>1.5262</v>
      </c>
      <c r="K9790" s="1">
        <f>(Таблица1[[#This Row],[Столбец7]]-Таблица1[[#This Row],[Столбец4]])*10000</f>
        <v>-42.999999999999702</v>
      </c>
    </row>
    <row r="9791" spans="1:11" x14ac:dyDescent="0.2">
      <c r="A9791">
        <v>2009</v>
      </c>
      <c r="B9791" t="str">
        <f>CONCATENATE("01.","01",".",Таблица1[[#This Row],[Столбец1]])</f>
        <v>01.01.2009</v>
      </c>
      <c r="C9791" t="str">
        <f>CONCATENATE(Таблица1[[#This Row],[Столбец3]],".",Таблица1[[#This Row],[Столбец2]],".",Таблица1[[#This Row],[Столбец1]])</f>
        <v>31.7.2009</v>
      </c>
      <c r="D9791">
        <f>DAYS360(Таблица1[[#This Row],[Столбец13]],Таблица1[[#This Row],[Столбец14]],TRUE)+1</f>
        <v>210</v>
      </c>
      <c r="E9791">
        <v>7</v>
      </c>
      <c r="F9791">
        <v>31</v>
      </c>
      <c r="G9791" s="1">
        <f t="shared" si="152"/>
        <v>1.5262</v>
      </c>
      <c r="H9791" s="1">
        <v>1.5405</v>
      </c>
      <c r="I9791" s="1">
        <v>1.5219</v>
      </c>
      <c r="J9791" s="1">
        <v>1.5356000000000001</v>
      </c>
      <c r="K9791" s="1">
        <f>(Таблица1[[#This Row],[Столбец7]]-Таблица1[[#This Row],[Столбец4]])*10000</f>
        <v>94.000000000000753</v>
      </c>
    </row>
    <row r="9792" spans="1:11" x14ac:dyDescent="0.2">
      <c r="A9792">
        <v>2009</v>
      </c>
      <c r="B9792" t="str">
        <f>CONCATENATE("01.","01",".",Таблица1[[#This Row],[Столбец1]])</f>
        <v>01.01.2009</v>
      </c>
      <c r="C9792" t="str">
        <f>CONCATENATE(Таблица1[[#This Row],[Столбец3]],".",Таблица1[[#This Row],[Столбец2]],".",Таблица1[[#This Row],[Столбец1]])</f>
        <v>3.8.2009</v>
      </c>
      <c r="D9792">
        <f>DAYS360(Таблица1[[#This Row],[Столбец13]],Таблица1[[#This Row],[Столбец14]],TRUE)+1</f>
        <v>213</v>
      </c>
      <c r="E9792">
        <v>8</v>
      </c>
      <c r="F9792">
        <v>3</v>
      </c>
      <c r="G9792" s="1">
        <f t="shared" si="152"/>
        <v>1.5356000000000001</v>
      </c>
      <c r="H9792" s="1">
        <v>1.5396000000000001</v>
      </c>
      <c r="I9792" s="1">
        <v>1.5250999999999999</v>
      </c>
      <c r="J9792" s="1">
        <v>1.5368999999999999</v>
      </c>
      <c r="K9792" s="1">
        <f>(Таблица1[[#This Row],[Столбец7]]-Таблица1[[#This Row],[Столбец4]])*10000</f>
        <v>12.999999999998568</v>
      </c>
    </row>
    <row r="9793" spans="1:11" x14ac:dyDescent="0.2">
      <c r="A9793">
        <v>2009</v>
      </c>
      <c r="B9793" t="str">
        <f>CONCATENATE("01.","01",".",Таблица1[[#This Row],[Столбец1]])</f>
        <v>01.01.2009</v>
      </c>
      <c r="C9793" t="str">
        <f>CONCATENATE(Таблица1[[#This Row],[Столбец3]],".",Таблица1[[#This Row],[Столбец2]],".",Таблица1[[#This Row],[Столбец1]])</f>
        <v>4.8.2009</v>
      </c>
      <c r="D9793">
        <f>DAYS360(Таблица1[[#This Row],[Столбец13]],Таблица1[[#This Row],[Столбец14]],TRUE)+1</f>
        <v>214</v>
      </c>
      <c r="E9793">
        <v>8</v>
      </c>
      <c r="F9793">
        <v>4</v>
      </c>
      <c r="G9793" s="1">
        <f t="shared" si="152"/>
        <v>1.5368999999999999</v>
      </c>
      <c r="H9793" s="1">
        <v>1.5491999999999999</v>
      </c>
      <c r="I9793" s="1">
        <v>1.5327</v>
      </c>
      <c r="J9793" s="1">
        <v>1.5448999999999999</v>
      </c>
      <c r="K9793" s="1">
        <f>(Таблица1[[#This Row],[Столбец7]]-Таблица1[[#This Row],[Столбец4]])*10000</f>
        <v>80.000000000000071</v>
      </c>
    </row>
    <row r="9794" spans="1:11" x14ac:dyDescent="0.2">
      <c r="A9794">
        <v>2009</v>
      </c>
      <c r="B9794" t="str">
        <f>CONCATENATE("01.","01",".",Таблица1[[#This Row],[Столбец1]])</f>
        <v>01.01.2009</v>
      </c>
      <c r="C9794" t="str">
        <f>CONCATENATE(Таблица1[[#This Row],[Столбец3]],".",Таблица1[[#This Row],[Столбец2]],".",Таблица1[[#This Row],[Столбец1]])</f>
        <v>5.8.2009</v>
      </c>
      <c r="D9794">
        <f>DAYS360(Таблица1[[#This Row],[Столбец13]],Таблица1[[#This Row],[Столбец14]],TRUE)+1</f>
        <v>215</v>
      </c>
      <c r="E9794">
        <v>8</v>
      </c>
      <c r="F9794">
        <v>5</v>
      </c>
      <c r="G9794" s="1">
        <f t="shared" ref="G9794:G9857" si="153">J9793</f>
        <v>1.5448999999999999</v>
      </c>
      <c r="H9794" s="1">
        <v>1.5517000000000001</v>
      </c>
      <c r="I9794" s="1">
        <v>1.5387</v>
      </c>
      <c r="J9794" s="1">
        <v>1.542</v>
      </c>
      <c r="K9794" s="1">
        <f>(Таблица1[[#This Row],[Столбец7]]-Таблица1[[#This Row],[Столбец4]])*10000</f>
        <v>-28.999999999999027</v>
      </c>
    </row>
    <row r="9795" spans="1:11" x14ac:dyDescent="0.2">
      <c r="A9795">
        <v>2009</v>
      </c>
      <c r="B9795" t="str">
        <f>CONCATENATE("01.","01",".",Таблица1[[#This Row],[Столбец1]])</f>
        <v>01.01.2009</v>
      </c>
      <c r="C9795" t="str">
        <f>CONCATENATE(Таблица1[[#This Row],[Столбец3]],".",Таблица1[[#This Row],[Столбец2]],".",Таблица1[[#This Row],[Столбец1]])</f>
        <v>6.8.2009</v>
      </c>
      <c r="D9795">
        <f>DAYS360(Таблица1[[#This Row],[Столбец13]],Таблица1[[#This Row],[Столбец14]],TRUE)+1</f>
        <v>216</v>
      </c>
      <c r="E9795">
        <v>8</v>
      </c>
      <c r="F9795">
        <v>6</v>
      </c>
      <c r="G9795" s="1">
        <f t="shared" si="153"/>
        <v>1.542</v>
      </c>
      <c r="H9795" s="1">
        <v>1.5481</v>
      </c>
      <c r="I9795" s="1">
        <v>1.5378000000000001</v>
      </c>
      <c r="J9795" s="1">
        <v>1.5474000000000001</v>
      </c>
      <c r="K9795" s="1">
        <f>(Таблица1[[#This Row],[Столбец7]]-Таблица1[[#This Row],[Столбец4]])*10000</f>
        <v>54.000000000000711</v>
      </c>
    </row>
    <row r="9796" spans="1:11" x14ac:dyDescent="0.2">
      <c r="A9796">
        <v>2009</v>
      </c>
      <c r="B9796" t="str">
        <f>CONCATENATE("01.","01",".",Таблица1[[#This Row],[Столбец1]])</f>
        <v>01.01.2009</v>
      </c>
      <c r="C9796" t="str">
        <f>CONCATENATE(Таблица1[[#This Row],[Столбец3]],".",Таблица1[[#This Row],[Столбец2]],".",Таблица1[[#This Row],[Столбец1]])</f>
        <v>7.8.2009</v>
      </c>
      <c r="D9796">
        <f>DAYS360(Таблица1[[#This Row],[Столбец13]],Таблица1[[#This Row],[Столбец14]],TRUE)+1</f>
        <v>217</v>
      </c>
      <c r="E9796">
        <v>8</v>
      </c>
      <c r="F9796">
        <v>7</v>
      </c>
      <c r="G9796" s="1">
        <f t="shared" si="153"/>
        <v>1.5474000000000001</v>
      </c>
      <c r="H9796" s="1">
        <v>1.5587</v>
      </c>
      <c r="I9796" s="1">
        <v>1.5316000000000001</v>
      </c>
      <c r="J9796" s="1">
        <v>1.5329999999999999</v>
      </c>
      <c r="K9796" s="1">
        <f>(Таблица1[[#This Row],[Столбец7]]-Таблица1[[#This Row],[Столбец4]])*10000</f>
        <v>-144.0000000000019</v>
      </c>
    </row>
    <row r="9797" spans="1:11" x14ac:dyDescent="0.2">
      <c r="A9797">
        <v>2009</v>
      </c>
      <c r="B9797" t="str">
        <f>CONCATENATE("01.","01",".",Таблица1[[#This Row],[Столбец1]])</f>
        <v>01.01.2009</v>
      </c>
      <c r="C9797" t="str">
        <f>CONCATENATE(Таблица1[[#This Row],[Столбец3]],".",Таблица1[[#This Row],[Столбец2]],".",Таблица1[[#This Row],[Столбец1]])</f>
        <v>10.8.2009</v>
      </c>
      <c r="D9797">
        <f>DAYS360(Таблица1[[#This Row],[Столбец13]],Таблица1[[#This Row],[Столбец14]],TRUE)+1</f>
        <v>220</v>
      </c>
      <c r="E9797">
        <v>8</v>
      </c>
      <c r="F9797">
        <v>10</v>
      </c>
      <c r="G9797" s="1">
        <f t="shared" si="153"/>
        <v>1.5329999999999999</v>
      </c>
      <c r="H9797" s="1">
        <v>1.5418000000000001</v>
      </c>
      <c r="I9797" s="1">
        <v>1.5311999999999999</v>
      </c>
      <c r="J9797" s="1">
        <v>1.5383</v>
      </c>
      <c r="K9797" s="1">
        <f>(Таблица1[[#This Row],[Столбец7]]-Таблица1[[#This Row],[Столбец4]])*10000</f>
        <v>53.000000000000824</v>
      </c>
    </row>
    <row r="9798" spans="1:11" x14ac:dyDescent="0.2">
      <c r="A9798">
        <v>2009</v>
      </c>
      <c r="B9798" t="str">
        <f>CONCATENATE("01.","01",".",Таблица1[[#This Row],[Столбец1]])</f>
        <v>01.01.2009</v>
      </c>
      <c r="C9798" t="str">
        <f>CONCATENATE(Таблица1[[#This Row],[Столбец3]],".",Таблица1[[#This Row],[Столбец2]],".",Таблица1[[#This Row],[Столбец1]])</f>
        <v>11.8.2009</v>
      </c>
      <c r="D9798">
        <f>DAYS360(Таблица1[[#This Row],[Столбец13]],Таблица1[[#This Row],[Столбец14]],TRUE)+1</f>
        <v>221</v>
      </c>
      <c r="E9798">
        <v>8</v>
      </c>
      <c r="F9798">
        <v>11</v>
      </c>
      <c r="G9798" s="1">
        <f t="shared" si="153"/>
        <v>1.5383</v>
      </c>
      <c r="H9798" s="1">
        <v>1.5601</v>
      </c>
      <c r="I9798" s="1">
        <v>1.5369999999999999</v>
      </c>
      <c r="J9798" s="1">
        <v>1.5582</v>
      </c>
      <c r="K9798" s="1">
        <f>(Таблица1[[#This Row],[Столбец7]]-Таблица1[[#This Row],[Столбец4]])*10000</f>
        <v>199.00000000000028</v>
      </c>
    </row>
    <row r="9799" spans="1:11" x14ac:dyDescent="0.2">
      <c r="A9799">
        <v>2009</v>
      </c>
      <c r="B9799" t="str">
        <f>CONCATENATE("01.","01",".",Таблица1[[#This Row],[Столбец1]])</f>
        <v>01.01.2009</v>
      </c>
      <c r="C9799" t="str">
        <f>CONCATENATE(Таблица1[[#This Row],[Столбец3]],".",Таблица1[[#This Row],[Столбец2]],".",Таблица1[[#This Row],[Столбец1]])</f>
        <v>12.8.2009</v>
      </c>
      <c r="D9799">
        <f>DAYS360(Таблица1[[#This Row],[Столбец13]],Таблица1[[#This Row],[Столбец14]],TRUE)+1</f>
        <v>222</v>
      </c>
      <c r="E9799">
        <v>8</v>
      </c>
      <c r="F9799">
        <v>12</v>
      </c>
      <c r="G9799" s="1">
        <f t="shared" si="153"/>
        <v>1.5582</v>
      </c>
      <c r="H9799" s="1">
        <v>1.5641</v>
      </c>
      <c r="I9799" s="1">
        <v>1.5424</v>
      </c>
      <c r="J9799" s="1">
        <v>1.5457000000000001</v>
      </c>
      <c r="K9799" s="1">
        <f>(Таблица1[[#This Row],[Столбец7]]-Таблица1[[#This Row],[Столбец4]])*10000</f>
        <v>-124.99999999999956</v>
      </c>
    </row>
    <row r="9800" spans="1:11" x14ac:dyDescent="0.2">
      <c r="A9800">
        <v>2009</v>
      </c>
      <c r="B9800" t="str">
        <f>CONCATENATE("01.","01",".",Таблица1[[#This Row],[Столбец1]])</f>
        <v>01.01.2009</v>
      </c>
      <c r="C9800" t="str">
        <f>CONCATENATE(Таблица1[[#This Row],[Столбец3]],".",Таблица1[[#This Row],[Столбец2]],".",Таблица1[[#This Row],[Столбец1]])</f>
        <v>13.8.2009</v>
      </c>
      <c r="D9800">
        <f>DAYS360(Таблица1[[#This Row],[Столбец13]],Таблица1[[#This Row],[Столбец14]],TRUE)+1</f>
        <v>223</v>
      </c>
      <c r="E9800">
        <v>8</v>
      </c>
      <c r="F9800">
        <v>13</v>
      </c>
      <c r="G9800" s="1">
        <f t="shared" si="153"/>
        <v>1.5457000000000001</v>
      </c>
      <c r="H9800" s="1">
        <v>1.5565</v>
      </c>
      <c r="I9800" s="1">
        <v>1.5404</v>
      </c>
      <c r="J9800" s="1">
        <v>1.5525</v>
      </c>
      <c r="K9800" s="1">
        <f>(Таблица1[[#This Row],[Столбец7]]-Таблица1[[#This Row],[Столбец4]])*10000</f>
        <v>67.999999999999176</v>
      </c>
    </row>
    <row r="9801" spans="1:11" x14ac:dyDescent="0.2">
      <c r="A9801">
        <v>2009</v>
      </c>
      <c r="B9801" t="str">
        <f>CONCATENATE("01.","01",".",Таблица1[[#This Row],[Столбец1]])</f>
        <v>01.01.2009</v>
      </c>
      <c r="C9801" t="str">
        <f>CONCATENATE(Таблица1[[#This Row],[Столбец3]],".",Таблица1[[#This Row],[Столбец2]],".",Таблица1[[#This Row],[Столбец1]])</f>
        <v>14.8.2009</v>
      </c>
      <c r="D9801">
        <f>DAYS360(Таблица1[[#This Row],[Столбец13]],Таблица1[[#This Row],[Столбец14]],TRUE)+1</f>
        <v>224</v>
      </c>
      <c r="E9801">
        <v>8</v>
      </c>
      <c r="F9801">
        <v>14</v>
      </c>
      <c r="G9801" s="1">
        <f t="shared" si="153"/>
        <v>1.5525</v>
      </c>
      <c r="H9801" s="1">
        <v>1.5615000000000001</v>
      </c>
      <c r="I9801" s="1">
        <v>1.5428999999999999</v>
      </c>
      <c r="J9801" s="1">
        <v>1.5593999999999999</v>
      </c>
      <c r="K9801" s="1">
        <f>(Таблица1[[#This Row],[Столбец7]]-Таблица1[[#This Row],[Столбец4]])*10000</f>
        <v>68.999999999999062</v>
      </c>
    </row>
    <row r="9802" spans="1:11" x14ac:dyDescent="0.2">
      <c r="A9802">
        <v>2009</v>
      </c>
      <c r="B9802" t="str">
        <f>CONCATENATE("01.","01",".",Таблица1[[#This Row],[Столбец1]])</f>
        <v>01.01.2009</v>
      </c>
      <c r="C9802" t="str">
        <f>CONCATENATE(Таблица1[[#This Row],[Столбец3]],".",Таблица1[[#This Row],[Столбец2]],".",Таблица1[[#This Row],[Столбец1]])</f>
        <v>17.8.2009</v>
      </c>
      <c r="D9802">
        <f>DAYS360(Таблица1[[#This Row],[Столбец13]],Таблица1[[#This Row],[Столбец14]],TRUE)+1</f>
        <v>227</v>
      </c>
      <c r="E9802">
        <v>8</v>
      </c>
      <c r="F9802">
        <v>17</v>
      </c>
      <c r="G9802" s="1">
        <f t="shared" si="153"/>
        <v>1.5593999999999999</v>
      </c>
      <c r="H9802" s="1">
        <v>1.5669999999999999</v>
      </c>
      <c r="I9802" s="1">
        <v>1.5545</v>
      </c>
      <c r="J9802" s="1">
        <v>1.5578000000000001</v>
      </c>
      <c r="K9802" s="1">
        <f>(Таблица1[[#This Row],[Столбец7]]-Таблица1[[#This Row],[Столбец4]])*10000</f>
        <v>-15.999999999998238</v>
      </c>
    </row>
    <row r="9803" spans="1:11" x14ac:dyDescent="0.2">
      <c r="A9803">
        <v>2009</v>
      </c>
      <c r="B9803" t="str">
        <f>CONCATENATE("01.","01",".",Таблица1[[#This Row],[Столбец1]])</f>
        <v>01.01.2009</v>
      </c>
      <c r="C9803" t="str">
        <f>CONCATENATE(Таблица1[[#This Row],[Столбец3]],".",Таблица1[[#This Row],[Столбец2]],".",Таблица1[[#This Row],[Столбец1]])</f>
        <v>18.8.2009</v>
      </c>
      <c r="D9803">
        <f>DAYS360(Таблица1[[#This Row],[Столбец13]],Таблица1[[#This Row],[Столбец14]],TRUE)+1</f>
        <v>228</v>
      </c>
      <c r="E9803">
        <v>8</v>
      </c>
      <c r="F9803">
        <v>18</v>
      </c>
      <c r="G9803" s="1">
        <f t="shared" si="153"/>
        <v>1.5578000000000001</v>
      </c>
      <c r="H9803" s="1">
        <v>1.5631999999999999</v>
      </c>
      <c r="I9803" s="1">
        <v>1.5549999999999999</v>
      </c>
      <c r="J9803" s="1">
        <v>1.5562</v>
      </c>
      <c r="K9803" s="1">
        <f>(Таблица1[[#This Row],[Столбец7]]-Таблица1[[#This Row],[Столбец4]])*10000</f>
        <v>-16.000000000000458</v>
      </c>
    </row>
    <row r="9804" spans="1:11" x14ac:dyDescent="0.2">
      <c r="A9804">
        <v>2009</v>
      </c>
      <c r="B9804" t="str">
        <f>CONCATENATE("01.","01",".",Таблица1[[#This Row],[Столбец1]])</f>
        <v>01.01.2009</v>
      </c>
      <c r="C9804" t="str">
        <f>CONCATENATE(Таблица1[[#This Row],[Столбец3]],".",Таблица1[[#This Row],[Столбец2]],".",Таблица1[[#This Row],[Столбец1]])</f>
        <v>19.8.2009</v>
      </c>
      <c r="D9804">
        <f>DAYS360(Таблица1[[#This Row],[Столбец13]],Таблица1[[#This Row],[Столбец14]],TRUE)+1</f>
        <v>229</v>
      </c>
      <c r="E9804">
        <v>8</v>
      </c>
      <c r="F9804">
        <v>19</v>
      </c>
      <c r="G9804" s="1">
        <f t="shared" si="153"/>
        <v>1.5562</v>
      </c>
      <c r="H9804" s="1">
        <v>1.5694999999999999</v>
      </c>
      <c r="I9804" s="1">
        <v>1.5555000000000001</v>
      </c>
      <c r="J9804" s="1">
        <v>1.5582</v>
      </c>
      <c r="K9804" s="1">
        <f>(Таблица1[[#This Row],[Столбец7]]-Таблица1[[#This Row],[Столбец4]])*10000</f>
        <v>20.000000000000018</v>
      </c>
    </row>
    <row r="9805" spans="1:11" x14ac:dyDescent="0.2">
      <c r="A9805">
        <v>2009</v>
      </c>
      <c r="B9805" t="str">
        <f>CONCATENATE("01.","01",".",Таблица1[[#This Row],[Столбец1]])</f>
        <v>01.01.2009</v>
      </c>
      <c r="C9805" t="str">
        <f>CONCATENATE(Таблица1[[#This Row],[Столбец3]],".",Таблица1[[#This Row],[Столбец2]],".",Таблица1[[#This Row],[Столбец1]])</f>
        <v>20.8.2009</v>
      </c>
      <c r="D9805">
        <f>DAYS360(Таблица1[[#This Row],[Столбец13]],Таблица1[[#This Row],[Столбец14]],TRUE)+1</f>
        <v>230</v>
      </c>
      <c r="E9805">
        <v>8</v>
      </c>
      <c r="F9805">
        <v>20</v>
      </c>
      <c r="G9805" s="1">
        <f t="shared" si="153"/>
        <v>1.5582</v>
      </c>
      <c r="H9805" s="1">
        <v>1.5628</v>
      </c>
      <c r="I9805" s="1">
        <v>1.5477000000000001</v>
      </c>
      <c r="J9805" s="1">
        <v>1.5497000000000001</v>
      </c>
      <c r="K9805" s="1">
        <f>(Таблица1[[#This Row],[Столбец7]]-Таблица1[[#This Row],[Столбец4]])*10000</f>
        <v>-84.999999999999517</v>
      </c>
    </row>
    <row r="9806" spans="1:11" x14ac:dyDescent="0.2">
      <c r="A9806">
        <v>2009</v>
      </c>
      <c r="B9806" t="str">
        <f>CONCATENATE("01.","01",".",Таблица1[[#This Row],[Столбец1]])</f>
        <v>01.01.2009</v>
      </c>
      <c r="C9806" t="str">
        <f>CONCATENATE(Таблица1[[#This Row],[Столбец3]],".",Таблица1[[#This Row],[Столбец2]],".",Таблица1[[#This Row],[Столбец1]])</f>
        <v>21.8.2009</v>
      </c>
      <c r="D9806">
        <f>DAYS360(Таблица1[[#This Row],[Столбец13]],Таблица1[[#This Row],[Столбец14]],TRUE)+1</f>
        <v>231</v>
      </c>
      <c r="E9806">
        <v>8</v>
      </c>
      <c r="F9806">
        <v>21</v>
      </c>
      <c r="G9806" s="1">
        <f t="shared" si="153"/>
        <v>1.5497000000000001</v>
      </c>
      <c r="H9806" s="1">
        <v>1.5555000000000001</v>
      </c>
      <c r="I9806" s="1">
        <v>1.5431999999999999</v>
      </c>
      <c r="J9806" s="1">
        <v>1.5487</v>
      </c>
      <c r="K9806" s="1">
        <f>(Таблица1[[#This Row],[Столбец7]]-Таблица1[[#This Row],[Столбец4]])*10000</f>
        <v>-10.000000000001119</v>
      </c>
    </row>
    <row r="9807" spans="1:11" x14ac:dyDescent="0.2">
      <c r="A9807">
        <v>2009</v>
      </c>
      <c r="B9807" t="str">
        <f>CONCATENATE("01.","01",".",Таблица1[[#This Row],[Столбец1]])</f>
        <v>01.01.2009</v>
      </c>
      <c r="C9807" t="str">
        <f>CONCATENATE(Таблица1[[#This Row],[Столбец3]],".",Таблица1[[#This Row],[Столбец2]],".",Таблица1[[#This Row],[Столбец1]])</f>
        <v>24.8.2009</v>
      </c>
      <c r="D9807">
        <f>DAYS360(Таблица1[[#This Row],[Столбец13]],Таблица1[[#This Row],[Столбец14]],TRUE)+1</f>
        <v>234</v>
      </c>
      <c r="E9807">
        <v>8</v>
      </c>
      <c r="F9807">
        <v>24</v>
      </c>
      <c r="G9807" s="1">
        <f t="shared" si="153"/>
        <v>1.5487</v>
      </c>
      <c r="H9807" s="1">
        <v>1.5499000000000001</v>
      </c>
      <c r="I9807" s="1">
        <v>1.5363</v>
      </c>
      <c r="J9807" s="1">
        <v>1.5395000000000001</v>
      </c>
      <c r="K9807" s="1">
        <f>(Таблица1[[#This Row],[Столбец7]]-Таблица1[[#This Row],[Столбец4]])*10000</f>
        <v>-91.999999999998749</v>
      </c>
    </row>
    <row r="9808" spans="1:11" x14ac:dyDescent="0.2">
      <c r="A9808">
        <v>2009</v>
      </c>
      <c r="B9808" t="str">
        <f>CONCATENATE("01.","01",".",Таблица1[[#This Row],[Столбец1]])</f>
        <v>01.01.2009</v>
      </c>
      <c r="C9808" t="str">
        <f>CONCATENATE(Таблица1[[#This Row],[Столбец3]],".",Таблица1[[#This Row],[Столбец2]],".",Таблица1[[#This Row],[Столбец1]])</f>
        <v>25.8.2009</v>
      </c>
      <c r="D9808">
        <f>DAYS360(Таблица1[[#This Row],[Столбец13]],Таблица1[[#This Row],[Столбец14]],TRUE)+1</f>
        <v>235</v>
      </c>
      <c r="E9808">
        <v>8</v>
      </c>
      <c r="F9808">
        <v>25</v>
      </c>
      <c r="G9808" s="1">
        <f t="shared" si="153"/>
        <v>1.5395000000000001</v>
      </c>
      <c r="H9808" s="1">
        <v>1.5549999999999999</v>
      </c>
      <c r="I9808" s="1">
        <v>1.5368999999999999</v>
      </c>
      <c r="J9808" s="1">
        <v>1.5528999999999999</v>
      </c>
      <c r="K9808" s="1">
        <f>(Таблица1[[#This Row],[Столбец7]]-Таблица1[[#This Row],[Столбец4]])*10000</f>
        <v>133.99999999999858</v>
      </c>
    </row>
    <row r="9809" spans="1:11" x14ac:dyDescent="0.2">
      <c r="A9809">
        <v>2009</v>
      </c>
      <c r="B9809" t="str">
        <f>CONCATENATE("01.","01",".",Таблица1[[#This Row],[Столбец1]])</f>
        <v>01.01.2009</v>
      </c>
      <c r="C9809" t="str">
        <f>CONCATENATE(Таблица1[[#This Row],[Столбец3]],".",Таблица1[[#This Row],[Столбец2]],".",Таблица1[[#This Row],[Столбец1]])</f>
        <v>26.8.2009</v>
      </c>
      <c r="D9809">
        <f>DAYS360(Таблица1[[#This Row],[Столбец13]],Таблица1[[#This Row],[Столбец14]],TRUE)+1</f>
        <v>236</v>
      </c>
      <c r="E9809">
        <v>8</v>
      </c>
      <c r="F9809">
        <v>26</v>
      </c>
      <c r="G9809" s="1">
        <f t="shared" si="153"/>
        <v>1.5528999999999999</v>
      </c>
      <c r="H9809" s="1">
        <v>1.5656000000000001</v>
      </c>
      <c r="I9809" s="1">
        <v>1.5505</v>
      </c>
      <c r="J9809" s="1">
        <v>1.5629</v>
      </c>
      <c r="K9809" s="1">
        <f>(Таблица1[[#This Row],[Столбец7]]-Таблица1[[#This Row],[Столбец4]])*10000</f>
        <v>100.00000000000009</v>
      </c>
    </row>
    <row r="9810" spans="1:11" x14ac:dyDescent="0.2">
      <c r="A9810">
        <v>2009</v>
      </c>
      <c r="B9810" t="str">
        <f>CONCATENATE("01.","01",".",Таблица1[[#This Row],[Столбец1]])</f>
        <v>01.01.2009</v>
      </c>
      <c r="C9810" t="str">
        <f>CONCATENATE(Таблица1[[#This Row],[Столбец3]],".",Таблица1[[#This Row],[Столбец2]],".",Таблица1[[#This Row],[Столбец1]])</f>
        <v>27.8.2009</v>
      </c>
      <c r="D9810">
        <f>DAYS360(Таблица1[[#This Row],[Столбец13]],Таблица1[[#This Row],[Столбец14]],TRUE)+1</f>
        <v>237</v>
      </c>
      <c r="E9810">
        <v>8</v>
      </c>
      <c r="F9810">
        <v>27</v>
      </c>
      <c r="G9810" s="1">
        <f t="shared" si="153"/>
        <v>1.5629</v>
      </c>
      <c r="H9810" s="1">
        <v>1.5682</v>
      </c>
      <c r="I9810" s="1">
        <v>1.554</v>
      </c>
      <c r="J9810" s="1">
        <v>1.5601</v>
      </c>
      <c r="K9810" s="1">
        <f>(Таблица1[[#This Row],[Столбец7]]-Таблица1[[#This Row],[Столбец4]])*10000</f>
        <v>-27.999999999999137</v>
      </c>
    </row>
    <row r="9811" spans="1:11" x14ac:dyDescent="0.2">
      <c r="A9811">
        <v>2009</v>
      </c>
      <c r="B9811" t="str">
        <f>CONCATENATE("01.","01",".",Таблица1[[#This Row],[Столбец1]])</f>
        <v>01.01.2009</v>
      </c>
      <c r="C9811" t="str">
        <f>CONCATENATE(Таблица1[[#This Row],[Столбец3]],".",Таблица1[[#This Row],[Столбец2]],".",Таблица1[[#This Row],[Столбец1]])</f>
        <v>28.8.2009</v>
      </c>
      <c r="D9811">
        <f>DAYS360(Таблица1[[#This Row],[Столбец13]],Таблица1[[#This Row],[Столбец14]],TRUE)+1</f>
        <v>238</v>
      </c>
      <c r="E9811">
        <v>8</v>
      </c>
      <c r="F9811">
        <v>28</v>
      </c>
      <c r="G9811" s="1">
        <f t="shared" si="153"/>
        <v>1.5601</v>
      </c>
      <c r="H9811" s="1">
        <v>1.5634999999999999</v>
      </c>
      <c r="I9811" s="1">
        <v>1.5499000000000001</v>
      </c>
      <c r="J9811" s="1">
        <v>1.5609999999999999</v>
      </c>
      <c r="K9811" s="1">
        <f>(Таблица1[[#This Row],[Столбец7]]-Таблица1[[#This Row],[Столбец4]])*10000</f>
        <v>8.9999999999990088</v>
      </c>
    </row>
    <row r="9812" spans="1:11" x14ac:dyDescent="0.2">
      <c r="A9812">
        <v>2009</v>
      </c>
      <c r="B9812" t="str">
        <f>CONCATENATE("01.","01",".",Таблица1[[#This Row],[Столбец1]])</f>
        <v>01.01.2009</v>
      </c>
      <c r="C9812" t="str">
        <f>CONCATENATE(Таблица1[[#This Row],[Столбец3]],".",Таблица1[[#This Row],[Столбец2]],".",Таблица1[[#This Row],[Столбец1]])</f>
        <v>31.8.2009</v>
      </c>
      <c r="D9812">
        <f>DAYS360(Таблица1[[#This Row],[Столбец13]],Таблица1[[#This Row],[Столбец14]],TRUE)+1</f>
        <v>240</v>
      </c>
      <c r="E9812">
        <v>8</v>
      </c>
      <c r="F9812">
        <v>31</v>
      </c>
      <c r="G9812" s="1">
        <f t="shared" si="153"/>
        <v>1.5609999999999999</v>
      </c>
      <c r="H9812" s="1">
        <v>1.5847</v>
      </c>
      <c r="I9812" s="1">
        <v>1.5582</v>
      </c>
      <c r="J9812" s="1">
        <v>1.5682</v>
      </c>
      <c r="K9812" s="1">
        <f>(Таблица1[[#This Row],[Столбец7]]-Таблица1[[#This Row],[Столбец4]])*10000</f>
        <v>72.000000000000952</v>
      </c>
    </row>
    <row r="9813" spans="1:11" x14ac:dyDescent="0.2">
      <c r="A9813">
        <v>2009</v>
      </c>
      <c r="B9813" t="str">
        <f>CONCATENATE("01.","01",".",Таблица1[[#This Row],[Столбец1]])</f>
        <v>01.01.2009</v>
      </c>
      <c r="C9813" t="str">
        <f>CONCATENATE(Таблица1[[#This Row],[Столбец3]],".",Таблица1[[#This Row],[Столбец2]],".",Таблица1[[#This Row],[Столбец1]])</f>
        <v>1.9.2009</v>
      </c>
      <c r="D9813">
        <f>DAYS360(Таблица1[[#This Row],[Столбец13]],Таблица1[[#This Row],[Столбец14]],TRUE)+1</f>
        <v>241</v>
      </c>
      <c r="E9813">
        <v>9</v>
      </c>
      <c r="F9813">
        <v>1</v>
      </c>
      <c r="G9813" s="1">
        <f t="shared" si="153"/>
        <v>1.5682</v>
      </c>
      <c r="H9813" s="1">
        <v>1.5709</v>
      </c>
      <c r="I9813" s="1">
        <v>1.5613999999999999</v>
      </c>
      <c r="J9813" s="1">
        <v>1.5685</v>
      </c>
      <c r="K9813" s="1">
        <f>(Таблица1[[#This Row],[Столбец7]]-Таблица1[[#This Row],[Столбец4]])*10000</f>
        <v>2.9999999999996696</v>
      </c>
    </row>
    <row r="9814" spans="1:11" x14ac:dyDescent="0.2">
      <c r="A9814">
        <v>2009</v>
      </c>
      <c r="B9814" t="str">
        <f>CONCATENATE("01.","01",".",Таблица1[[#This Row],[Столбец1]])</f>
        <v>01.01.2009</v>
      </c>
      <c r="C9814" t="str">
        <f>CONCATENATE(Таблица1[[#This Row],[Столбец3]],".",Таблица1[[#This Row],[Столбец2]],".",Таблица1[[#This Row],[Столбец1]])</f>
        <v>2.9.2009</v>
      </c>
      <c r="D9814">
        <f>DAYS360(Таблица1[[#This Row],[Столбец13]],Таблица1[[#This Row],[Столбец14]],TRUE)+1</f>
        <v>242</v>
      </c>
      <c r="E9814">
        <v>9</v>
      </c>
      <c r="F9814">
        <v>2</v>
      </c>
      <c r="G9814" s="1">
        <f t="shared" si="153"/>
        <v>1.5685</v>
      </c>
      <c r="H9814" s="1">
        <v>1.5794999999999999</v>
      </c>
      <c r="I9814" s="1">
        <v>1.5648</v>
      </c>
      <c r="J9814" s="1">
        <v>1.5751999999999999</v>
      </c>
      <c r="K9814" s="1">
        <f>(Таблица1[[#This Row],[Столбец7]]-Таблица1[[#This Row],[Столбец4]])*10000</f>
        <v>66.999999999999289</v>
      </c>
    </row>
    <row r="9815" spans="1:11" x14ac:dyDescent="0.2">
      <c r="A9815">
        <v>2009</v>
      </c>
      <c r="B9815" t="str">
        <f>CONCATENATE("01.","01",".",Таблица1[[#This Row],[Столбец1]])</f>
        <v>01.01.2009</v>
      </c>
      <c r="C9815" t="str">
        <f>CONCATENATE(Таблица1[[#This Row],[Столбец3]],".",Таблица1[[#This Row],[Столбец2]],".",Таблица1[[#This Row],[Столбец1]])</f>
        <v>3.9.2009</v>
      </c>
      <c r="D9815">
        <f>DAYS360(Таблица1[[#This Row],[Столбец13]],Таблица1[[#This Row],[Столбец14]],TRUE)+1</f>
        <v>243</v>
      </c>
      <c r="E9815">
        <v>9</v>
      </c>
      <c r="F9815">
        <v>3</v>
      </c>
      <c r="G9815" s="1">
        <f t="shared" si="153"/>
        <v>1.5751999999999999</v>
      </c>
      <c r="H9815" s="1">
        <v>1.5787</v>
      </c>
      <c r="I9815" s="1">
        <v>1.5698000000000001</v>
      </c>
      <c r="J9815" s="1">
        <v>1.5712999999999999</v>
      </c>
      <c r="K9815" s="1">
        <f>(Таблица1[[#This Row],[Столбец7]]-Таблица1[[#This Row],[Столбец4]])*10000</f>
        <v>-39.000000000000142</v>
      </c>
    </row>
    <row r="9816" spans="1:11" x14ac:dyDescent="0.2">
      <c r="A9816">
        <v>2009</v>
      </c>
      <c r="B9816" t="str">
        <f>CONCATENATE("01.","01",".",Таблица1[[#This Row],[Столбец1]])</f>
        <v>01.01.2009</v>
      </c>
      <c r="C9816" t="str">
        <f>CONCATENATE(Таблица1[[#This Row],[Столбец3]],".",Таблица1[[#This Row],[Столбец2]],".",Таблица1[[#This Row],[Столбец1]])</f>
        <v>4.9.2009</v>
      </c>
      <c r="D9816">
        <f>DAYS360(Таблица1[[#This Row],[Столбец13]],Таблица1[[#This Row],[Столбец14]],TRUE)+1</f>
        <v>244</v>
      </c>
      <c r="E9816">
        <v>9</v>
      </c>
      <c r="F9816">
        <v>4</v>
      </c>
      <c r="G9816" s="1">
        <f t="shared" si="153"/>
        <v>1.5712999999999999</v>
      </c>
      <c r="H9816" s="1">
        <v>1.5732999999999999</v>
      </c>
      <c r="I9816" s="1">
        <v>1.5490999999999999</v>
      </c>
      <c r="J9816" s="1">
        <v>1.5558000000000001</v>
      </c>
      <c r="K9816" s="1">
        <f>(Таблица1[[#This Row],[Столбец7]]-Таблица1[[#This Row],[Столбец4]])*10000</f>
        <v>-154.99999999999847</v>
      </c>
    </row>
    <row r="9817" spans="1:11" x14ac:dyDescent="0.2">
      <c r="A9817">
        <v>2009</v>
      </c>
      <c r="B9817" t="str">
        <f>CONCATENATE("01.","01",".",Таблица1[[#This Row],[Столбец1]])</f>
        <v>01.01.2009</v>
      </c>
      <c r="C9817" t="str">
        <f>CONCATENATE(Таблица1[[#This Row],[Столбец3]],".",Таблица1[[#This Row],[Столбец2]],".",Таблица1[[#This Row],[Столбец1]])</f>
        <v>7.9.2009</v>
      </c>
      <c r="D9817">
        <f>DAYS360(Таблица1[[#This Row],[Столбец13]],Таблица1[[#This Row],[Столбец14]],TRUE)+1</f>
        <v>247</v>
      </c>
      <c r="E9817">
        <v>9</v>
      </c>
      <c r="F9817">
        <v>7</v>
      </c>
      <c r="G9817" s="1">
        <f t="shared" si="153"/>
        <v>1.5558000000000001</v>
      </c>
      <c r="H9817" s="1">
        <v>1.5567</v>
      </c>
      <c r="I9817" s="1">
        <v>1.54</v>
      </c>
      <c r="J9817" s="1">
        <v>1.5442</v>
      </c>
      <c r="K9817" s="1">
        <f>(Таблица1[[#This Row],[Столбец7]]-Таблица1[[#This Row],[Столбец4]])*10000</f>
        <v>-116.00000000000054</v>
      </c>
    </row>
    <row r="9818" spans="1:11" x14ac:dyDescent="0.2">
      <c r="A9818">
        <v>2009</v>
      </c>
      <c r="B9818" t="str">
        <f>CONCATENATE("01.","01",".",Таблица1[[#This Row],[Столбец1]])</f>
        <v>01.01.2009</v>
      </c>
      <c r="C9818" t="str">
        <f>CONCATENATE(Таблица1[[#This Row],[Столбец3]],".",Таблица1[[#This Row],[Столбец2]],".",Таблица1[[#This Row],[Столбец1]])</f>
        <v>8.9.2009</v>
      </c>
      <c r="D9818">
        <f>DAYS360(Таблица1[[#This Row],[Столбец13]],Таблица1[[#This Row],[Столбец14]],TRUE)+1</f>
        <v>248</v>
      </c>
      <c r="E9818">
        <v>9</v>
      </c>
      <c r="F9818">
        <v>8</v>
      </c>
      <c r="G9818" s="1">
        <f t="shared" si="153"/>
        <v>1.5442</v>
      </c>
      <c r="H9818" s="1">
        <v>1.5681</v>
      </c>
      <c r="I9818" s="1">
        <v>1.5422</v>
      </c>
      <c r="J9818" s="1">
        <v>1.5638000000000001</v>
      </c>
      <c r="K9818" s="1">
        <f>(Таблица1[[#This Row],[Столбец7]]-Таблица1[[#This Row],[Столбец4]])*10000</f>
        <v>196.00000000000063</v>
      </c>
    </row>
    <row r="9819" spans="1:11" x14ac:dyDescent="0.2">
      <c r="A9819">
        <v>2009</v>
      </c>
      <c r="B9819" t="str">
        <f>CONCATENATE("01.","01",".",Таблица1[[#This Row],[Столбец1]])</f>
        <v>01.01.2009</v>
      </c>
      <c r="C9819" t="str">
        <f>CONCATENATE(Таблица1[[#This Row],[Столбец3]],".",Таблица1[[#This Row],[Столбец2]],".",Таблица1[[#This Row],[Столбец1]])</f>
        <v>9.9.2009</v>
      </c>
      <c r="D9819">
        <f>DAYS360(Таблица1[[#This Row],[Столбец13]],Таблица1[[#This Row],[Столбец14]],TRUE)+1</f>
        <v>249</v>
      </c>
      <c r="E9819">
        <v>9</v>
      </c>
      <c r="F9819">
        <v>9</v>
      </c>
      <c r="G9819" s="1">
        <f t="shared" si="153"/>
        <v>1.5638000000000001</v>
      </c>
      <c r="H9819" s="1">
        <v>1.5755999999999999</v>
      </c>
      <c r="I9819" s="1">
        <v>1.5604</v>
      </c>
      <c r="J9819" s="1">
        <v>1.5709</v>
      </c>
      <c r="K9819" s="1">
        <f>(Таблица1[[#This Row],[Столбец7]]-Таблица1[[#This Row],[Столбец4]])*10000</f>
        <v>70.999999999998835</v>
      </c>
    </row>
    <row r="9820" spans="1:11" x14ac:dyDescent="0.2">
      <c r="A9820">
        <v>2009</v>
      </c>
      <c r="B9820" t="str">
        <f>CONCATENATE("01.","01",".",Таблица1[[#This Row],[Столбец1]])</f>
        <v>01.01.2009</v>
      </c>
      <c r="C9820" t="str">
        <f>CONCATENATE(Таблица1[[#This Row],[Столбец3]],".",Таблица1[[#This Row],[Столбец2]],".",Таблица1[[#This Row],[Столбец1]])</f>
        <v>10.9.2009</v>
      </c>
      <c r="D9820">
        <f>DAYS360(Таблица1[[#This Row],[Столбец13]],Таблица1[[#This Row],[Столбец14]],TRUE)+1</f>
        <v>250</v>
      </c>
      <c r="E9820">
        <v>9</v>
      </c>
      <c r="F9820">
        <v>10</v>
      </c>
      <c r="G9820" s="1">
        <f t="shared" si="153"/>
        <v>1.5709</v>
      </c>
      <c r="H9820" s="1">
        <v>1.5835999999999999</v>
      </c>
      <c r="I9820" s="1">
        <v>1.5691999999999999</v>
      </c>
      <c r="J9820" s="1">
        <v>1.5710999999999999</v>
      </c>
      <c r="K9820" s="1">
        <f>(Таблица1[[#This Row],[Столбец7]]-Таблица1[[#This Row],[Столбец4]])*10000</f>
        <v>1.9999999999997797</v>
      </c>
    </row>
    <row r="9821" spans="1:11" x14ac:dyDescent="0.2">
      <c r="A9821">
        <v>2009</v>
      </c>
      <c r="B9821" t="str">
        <f>CONCATENATE("01.","01",".",Таблица1[[#This Row],[Столбец1]])</f>
        <v>01.01.2009</v>
      </c>
      <c r="C9821" t="str">
        <f>CONCATENATE(Таблица1[[#This Row],[Столбец3]],".",Таблица1[[#This Row],[Столбец2]],".",Таблица1[[#This Row],[Столбец1]])</f>
        <v>11.9.2009</v>
      </c>
      <c r="D9821">
        <f>DAYS360(Таблица1[[#This Row],[Столбец13]],Таблица1[[#This Row],[Столбец14]],TRUE)+1</f>
        <v>251</v>
      </c>
      <c r="E9821">
        <v>9</v>
      </c>
      <c r="F9821">
        <v>11</v>
      </c>
      <c r="G9821" s="1">
        <f t="shared" si="153"/>
        <v>1.5710999999999999</v>
      </c>
      <c r="H9821" s="1">
        <v>1.5740000000000001</v>
      </c>
      <c r="I9821" s="1">
        <v>1.5654999999999999</v>
      </c>
      <c r="J9821" s="1">
        <v>1.5686</v>
      </c>
      <c r="K9821" s="1">
        <f>(Таблица1[[#This Row],[Столбец7]]-Таблица1[[#This Row],[Столбец4]])*10000</f>
        <v>-24.999999999999467</v>
      </c>
    </row>
    <row r="9822" spans="1:11" x14ac:dyDescent="0.2">
      <c r="A9822">
        <v>2009</v>
      </c>
      <c r="B9822" t="str">
        <f>CONCATENATE("01.","01",".",Таблица1[[#This Row],[Столбец1]])</f>
        <v>01.01.2009</v>
      </c>
      <c r="C9822" t="str">
        <f>CONCATENATE(Таблица1[[#This Row],[Столбец3]],".",Таблица1[[#This Row],[Столбец2]],".",Таблица1[[#This Row],[Столбец1]])</f>
        <v>14.9.2009</v>
      </c>
      <c r="D9822">
        <f>DAYS360(Таблица1[[#This Row],[Столбец13]],Таблица1[[#This Row],[Столбец14]],TRUE)+1</f>
        <v>254</v>
      </c>
      <c r="E9822">
        <v>9</v>
      </c>
      <c r="F9822">
        <v>14</v>
      </c>
      <c r="G9822" s="1">
        <f t="shared" si="153"/>
        <v>1.5686</v>
      </c>
      <c r="H9822" s="1">
        <v>1.5901000000000001</v>
      </c>
      <c r="I9822" s="1">
        <v>1.5707</v>
      </c>
      <c r="J9822" s="1">
        <v>1.5843</v>
      </c>
      <c r="K9822" s="1">
        <f>(Таблица1[[#This Row],[Столбец7]]-Таблица1[[#This Row],[Столбец4]])*10000</f>
        <v>157.00000000000048</v>
      </c>
    </row>
    <row r="9823" spans="1:11" x14ac:dyDescent="0.2">
      <c r="A9823">
        <v>2009</v>
      </c>
      <c r="B9823" t="str">
        <f>CONCATENATE("01.","01",".",Таблица1[[#This Row],[Столбец1]])</f>
        <v>01.01.2009</v>
      </c>
      <c r="C9823" t="str">
        <f>CONCATENATE(Таблица1[[#This Row],[Столбец3]],".",Таблица1[[#This Row],[Столбец2]],".",Таблица1[[#This Row],[Столбец1]])</f>
        <v>15.9.2009</v>
      </c>
      <c r="D9823">
        <f>DAYS360(Таблица1[[#This Row],[Столбец13]],Таблица1[[#This Row],[Столбец14]],TRUE)+1</f>
        <v>255</v>
      </c>
      <c r="E9823">
        <v>9</v>
      </c>
      <c r="F9823">
        <v>15</v>
      </c>
      <c r="G9823" s="1">
        <f t="shared" si="153"/>
        <v>1.5843</v>
      </c>
      <c r="H9823" s="1">
        <v>1.5875999999999999</v>
      </c>
      <c r="I9823" s="1">
        <v>1.5709</v>
      </c>
      <c r="J9823" s="1">
        <v>1.5722</v>
      </c>
      <c r="K9823" s="1">
        <f>(Таблица1[[#This Row],[Столбец7]]-Таблица1[[#This Row],[Столбец4]])*10000</f>
        <v>-121</v>
      </c>
    </row>
    <row r="9824" spans="1:11" x14ac:dyDescent="0.2">
      <c r="A9824">
        <v>2009</v>
      </c>
      <c r="B9824" t="str">
        <f>CONCATENATE("01.","01",".",Таблица1[[#This Row],[Столбец1]])</f>
        <v>01.01.2009</v>
      </c>
      <c r="C9824" t="str">
        <f>CONCATENATE(Таблица1[[#This Row],[Столбец3]],".",Таблица1[[#This Row],[Столбец2]],".",Таблица1[[#This Row],[Столбец1]])</f>
        <v>16.9.2009</v>
      </c>
      <c r="D9824">
        <f>DAYS360(Таблица1[[#This Row],[Столбец13]],Таблица1[[#This Row],[Столбец14]],TRUE)+1</f>
        <v>256</v>
      </c>
      <c r="E9824">
        <v>9</v>
      </c>
      <c r="F9824">
        <v>16</v>
      </c>
      <c r="G9824" s="1">
        <f t="shared" si="153"/>
        <v>1.5722</v>
      </c>
      <c r="H9824" s="1">
        <v>1.5743</v>
      </c>
      <c r="I9824" s="1">
        <v>1.5645</v>
      </c>
      <c r="J9824" s="1">
        <v>1.5688</v>
      </c>
      <c r="K9824" s="1">
        <f>(Таблица1[[#This Row],[Столбец7]]-Таблица1[[#This Row],[Столбец4]])*10000</f>
        <v>-34.000000000000696</v>
      </c>
    </row>
    <row r="9825" spans="1:11" x14ac:dyDescent="0.2">
      <c r="A9825">
        <v>2009</v>
      </c>
      <c r="B9825" t="str">
        <f>CONCATENATE("01.","01",".",Таблица1[[#This Row],[Столбец1]])</f>
        <v>01.01.2009</v>
      </c>
      <c r="C9825" t="str">
        <f>CONCATENATE(Таблица1[[#This Row],[Столбец3]],".",Таблица1[[#This Row],[Столбец2]],".",Таблица1[[#This Row],[Столбец1]])</f>
        <v>17.9.2009</v>
      </c>
      <c r="D9825">
        <f>DAYS360(Таблица1[[#This Row],[Столбец13]],Таблица1[[#This Row],[Столбец14]],TRUE)+1</f>
        <v>257</v>
      </c>
      <c r="E9825">
        <v>9</v>
      </c>
      <c r="F9825">
        <v>17</v>
      </c>
      <c r="G9825" s="1">
        <f t="shared" si="153"/>
        <v>1.5688</v>
      </c>
      <c r="H9825" s="1">
        <v>1.5717000000000001</v>
      </c>
      <c r="I9825" s="1">
        <v>1.5621</v>
      </c>
      <c r="J9825" s="1">
        <v>1.5708</v>
      </c>
      <c r="K9825" s="1">
        <f>(Таблица1[[#This Row],[Столбец7]]-Таблица1[[#This Row],[Столбец4]])*10000</f>
        <v>20.000000000000018</v>
      </c>
    </row>
    <row r="9826" spans="1:11" x14ac:dyDescent="0.2">
      <c r="A9826">
        <v>2009</v>
      </c>
      <c r="B9826" t="str">
        <f>CONCATENATE("01.","01",".",Таблица1[[#This Row],[Столбец1]])</f>
        <v>01.01.2009</v>
      </c>
      <c r="C9826" t="str">
        <f>CONCATENATE(Таблица1[[#This Row],[Столбец3]],".",Таблица1[[#This Row],[Столбец2]],".",Таблица1[[#This Row],[Столбец1]])</f>
        <v>18.9.2009</v>
      </c>
      <c r="D9826">
        <f>DAYS360(Таблица1[[#This Row],[Столбец13]],Таблица1[[#This Row],[Столбец14]],TRUE)+1</f>
        <v>258</v>
      </c>
      <c r="E9826">
        <v>9</v>
      </c>
      <c r="F9826">
        <v>18</v>
      </c>
      <c r="G9826" s="1">
        <f t="shared" si="153"/>
        <v>1.5708</v>
      </c>
      <c r="H9826" s="1">
        <v>1.5795999999999999</v>
      </c>
      <c r="I9826" s="1">
        <v>1.569</v>
      </c>
      <c r="J9826" s="1">
        <v>1.5721000000000001</v>
      </c>
      <c r="K9826" s="1">
        <f>(Таблица1[[#This Row],[Столбец7]]-Таблица1[[#This Row],[Столбец4]])*10000</f>
        <v>13.000000000000789</v>
      </c>
    </row>
    <row r="9827" spans="1:11" x14ac:dyDescent="0.2">
      <c r="A9827">
        <v>2009</v>
      </c>
      <c r="B9827" t="str">
        <f>CONCATENATE("01.","01",".",Таблица1[[#This Row],[Столбец1]])</f>
        <v>01.01.2009</v>
      </c>
      <c r="C9827" t="str">
        <f>CONCATENATE(Таблица1[[#This Row],[Столбец3]],".",Таблица1[[#This Row],[Столбец2]],".",Таблица1[[#This Row],[Столбец1]])</f>
        <v>21.9.2009</v>
      </c>
      <c r="D9827">
        <f>DAYS360(Таблица1[[#This Row],[Столбец13]],Таблица1[[#This Row],[Столбец14]],TRUE)+1</f>
        <v>261</v>
      </c>
      <c r="E9827">
        <v>9</v>
      </c>
      <c r="F9827">
        <v>21</v>
      </c>
      <c r="G9827" s="1">
        <f t="shared" si="153"/>
        <v>1.5721000000000001</v>
      </c>
      <c r="H9827" s="1">
        <v>1.589</v>
      </c>
      <c r="I9827" s="1">
        <v>1.5699000000000001</v>
      </c>
      <c r="J9827" s="1">
        <v>1.5826</v>
      </c>
      <c r="K9827" s="1">
        <f>(Таблица1[[#This Row],[Столбец7]]-Таблица1[[#This Row],[Столбец4]])*10000</f>
        <v>104.99999999999955</v>
      </c>
    </row>
    <row r="9828" spans="1:11" x14ac:dyDescent="0.2">
      <c r="A9828">
        <v>2009</v>
      </c>
      <c r="B9828" t="str">
        <f>CONCATENATE("01.","01",".",Таблица1[[#This Row],[Столбец1]])</f>
        <v>01.01.2009</v>
      </c>
      <c r="C9828" t="str">
        <f>CONCATENATE(Таблица1[[#This Row],[Столбец3]],".",Таблица1[[#This Row],[Столбец2]],".",Таблица1[[#This Row],[Столбец1]])</f>
        <v>22.9.2009</v>
      </c>
      <c r="D9828">
        <f>DAYS360(Таблица1[[#This Row],[Столбец13]],Таблица1[[#This Row],[Столбец14]],TRUE)+1</f>
        <v>262</v>
      </c>
      <c r="E9828">
        <v>9</v>
      </c>
      <c r="F9828">
        <v>22</v>
      </c>
      <c r="G9828" s="1">
        <f t="shared" si="153"/>
        <v>1.5826</v>
      </c>
      <c r="H9828" s="1">
        <v>1.5862000000000001</v>
      </c>
      <c r="I9828" s="1">
        <v>1.5764</v>
      </c>
      <c r="J9828" s="1">
        <v>1.5804</v>
      </c>
      <c r="K9828" s="1">
        <f>(Таблица1[[#This Row],[Столбец7]]-Таблица1[[#This Row],[Столбец4]])*10000</f>
        <v>-21.999999999999797</v>
      </c>
    </row>
    <row r="9829" spans="1:11" x14ac:dyDescent="0.2">
      <c r="A9829">
        <v>2009</v>
      </c>
      <c r="B9829" t="str">
        <f>CONCATENATE("01.","01",".",Таблица1[[#This Row],[Столбец1]])</f>
        <v>01.01.2009</v>
      </c>
      <c r="C9829" t="str">
        <f>CONCATENATE(Таблица1[[#This Row],[Столбец3]],".",Таблица1[[#This Row],[Столбец2]],".",Таблица1[[#This Row],[Столбец1]])</f>
        <v>23.9.2009</v>
      </c>
      <c r="D9829">
        <f>DAYS360(Таблица1[[#This Row],[Столбец13]],Таблица1[[#This Row],[Столбец14]],TRUE)+1</f>
        <v>263</v>
      </c>
      <c r="E9829">
        <v>9</v>
      </c>
      <c r="F9829">
        <v>23</v>
      </c>
      <c r="G9829" s="1">
        <f t="shared" si="153"/>
        <v>1.5804</v>
      </c>
      <c r="H9829" s="1">
        <v>1.5871</v>
      </c>
      <c r="I9829" s="1">
        <v>1.5767</v>
      </c>
      <c r="J9829" s="1">
        <v>1.5824</v>
      </c>
      <c r="K9829" s="1">
        <f>(Таблица1[[#This Row],[Столбец7]]-Таблица1[[#This Row],[Столбец4]])*10000</f>
        <v>20.000000000000018</v>
      </c>
    </row>
    <row r="9830" spans="1:11" x14ac:dyDescent="0.2">
      <c r="A9830">
        <v>2009</v>
      </c>
      <c r="B9830" t="str">
        <f>CONCATENATE("01.","01",".",Таблица1[[#This Row],[Столбец1]])</f>
        <v>01.01.2009</v>
      </c>
      <c r="C9830" t="str">
        <f>CONCATENATE(Таблица1[[#This Row],[Столбец3]],".",Таблица1[[#This Row],[Столбец2]],".",Таблица1[[#This Row],[Столбец1]])</f>
        <v>24.9.2009</v>
      </c>
      <c r="D9830">
        <f>DAYS360(Таблица1[[#This Row],[Столбец13]],Таблица1[[#This Row],[Столбец14]],TRUE)+1</f>
        <v>264</v>
      </c>
      <c r="E9830">
        <v>9</v>
      </c>
      <c r="F9830">
        <v>24</v>
      </c>
      <c r="G9830" s="1">
        <f t="shared" si="153"/>
        <v>1.5824</v>
      </c>
      <c r="H9830" s="1">
        <v>1.6012</v>
      </c>
      <c r="I9830" s="1">
        <v>1.5803</v>
      </c>
      <c r="J9830" s="1">
        <v>1.5961000000000001</v>
      </c>
      <c r="K9830" s="1">
        <f>(Таблица1[[#This Row],[Столбец7]]-Таблица1[[#This Row],[Столбец4]])*10000</f>
        <v>137.00000000000045</v>
      </c>
    </row>
    <row r="9831" spans="1:11" x14ac:dyDescent="0.2">
      <c r="A9831">
        <v>2009</v>
      </c>
      <c r="B9831" t="str">
        <f>CONCATENATE("01.","01",".",Таблица1[[#This Row],[Столбец1]])</f>
        <v>01.01.2009</v>
      </c>
      <c r="C9831" t="str">
        <f>CONCATENATE(Таблица1[[#This Row],[Столбец3]],".",Таблица1[[#This Row],[Столбец2]],".",Таблица1[[#This Row],[Столбец1]])</f>
        <v>25.9.2009</v>
      </c>
      <c r="D9831">
        <f>DAYS360(Таблица1[[#This Row],[Столбец13]],Таблица1[[#This Row],[Столбец14]],TRUE)+1</f>
        <v>265</v>
      </c>
      <c r="E9831">
        <v>9</v>
      </c>
      <c r="F9831">
        <v>25</v>
      </c>
      <c r="G9831" s="1">
        <f t="shared" si="153"/>
        <v>1.5961000000000001</v>
      </c>
      <c r="H9831" s="1">
        <v>1.6066</v>
      </c>
      <c r="I9831" s="1">
        <v>1.5952999999999999</v>
      </c>
      <c r="J9831" s="1">
        <v>1.6023000000000001</v>
      </c>
      <c r="K9831" s="1">
        <f>(Таблица1[[#This Row],[Столбец7]]-Таблица1[[#This Row],[Столбец4]])*10000</f>
        <v>61.999999999999829</v>
      </c>
    </row>
    <row r="9832" spans="1:11" x14ac:dyDescent="0.2">
      <c r="A9832">
        <v>2009</v>
      </c>
      <c r="B9832" t="str">
        <f>CONCATENATE("01.","01",".",Таблица1[[#This Row],[Столбец1]])</f>
        <v>01.01.2009</v>
      </c>
      <c r="C9832" t="str">
        <f>CONCATENATE(Таблица1[[#This Row],[Столбец3]],".",Таблица1[[#This Row],[Столбец2]],".",Таблица1[[#This Row],[Столбец1]])</f>
        <v>28.9.2009</v>
      </c>
      <c r="D9832">
        <f>DAYS360(Таблица1[[#This Row],[Столбец13]],Таблица1[[#This Row],[Столбец14]],TRUE)+1</f>
        <v>268</v>
      </c>
      <c r="E9832">
        <v>9</v>
      </c>
      <c r="F9832">
        <v>28</v>
      </c>
      <c r="G9832" s="1">
        <f t="shared" si="153"/>
        <v>1.6023000000000001</v>
      </c>
      <c r="H9832" s="1">
        <v>1.6091</v>
      </c>
      <c r="I9832" s="1">
        <v>1.5851</v>
      </c>
      <c r="J9832" s="1">
        <v>1.5859000000000001</v>
      </c>
      <c r="K9832" s="1">
        <f>(Таблица1[[#This Row],[Столбец7]]-Таблица1[[#This Row],[Столбец4]])*10000</f>
        <v>-163.99999999999972</v>
      </c>
    </row>
    <row r="9833" spans="1:11" x14ac:dyDescent="0.2">
      <c r="A9833">
        <v>2009</v>
      </c>
      <c r="B9833" t="str">
        <f>CONCATENATE("01.","01",".",Таблица1[[#This Row],[Столбец1]])</f>
        <v>01.01.2009</v>
      </c>
      <c r="C9833" t="str">
        <f>CONCATENATE(Таблица1[[#This Row],[Столбец3]],".",Таблица1[[#This Row],[Столбец2]],".",Таблица1[[#This Row],[Столбец1]])</f>
        <v>29.9.2009</v>
      </c>
      <c r="D9833">
        <f>DAYS360(Таблица1[[#This Row],[Столбец13]],Таблица1[[#This Row],[Столбец14]],TRUE)+1</f>
        <v>269</v>
      </c>
      <c r="E9833">
        <v>9</v>
      </c>
      <c r="F9833">
        <v>29</v>
      </c>
      <c r="G9833" s="1">
        <f t="shared" si="153"/>
        <v>1.5859000000000001</v>
      </c>
      <c r="H9833" s="1">
        <v>1.5883</v>
      </c>
      <c r="I9833" s="1">
        <v>1.5781000000000001</v>
      </c>
      <c r="J9833" s="1">
        <v>1.5817000000000001</v>
      </c>
      <c r="K9833" s="1">
        <f>(Таблица1[[#This Row],[Столбец7]]-Таблица1[[#This Row],[Столбец4]])*10000</f>
        <v>-41.999999999999815</v>
      </c>
    </row>
    <row r="9834" spans="1:11" x14ac:dyDescent="0.2">
      <c r="A9834">
        <v>2009</v>
      </c>
      <c r="B9834" t="str">
        <f>CONCATENATE("01.","01",".",Таблица1[[#This Row],[Столбец1]])</f>
        <v>01.01.2009</v>
      </c>
      <c r="C9834" t="str">
        <f>CONCATENATE(Таблица1[[#This Row],[Столбец3]],".",Таблица1[[#This Row],[Столбец2]],".",Таблица1[[#This Row],[Столбец1]])</f>
        <v>30.9.2009</v>
      </c>
      <c r="D9834">
        <f>DAYS360(Таблица1[[#This Row],[Столбец13]],Таблица1[[#This Row],[Столбец14]],TRUE)+1</f>
        <v>270</v>
      </c>
      <c r="E9834">
        <v>9</v>
      </c>
      <c r="F9834">
        <v>30</v>
      </c>
      <c r="G9834" s="1">
        <f t="shared" si="153"/>
        <v>1.5817000000000001</v>
      </c>
      <c r="H9834" s="1">
        <v>1.5826</v>
      </c>
      <c r="I9834" s="1">
        <v>1.5634999999999999</v>
      </c>
      <c r="J9834" s="1">
        <v>1.5650999999999999</v>
      </c>
      <c r="K9834" s="1">
        <f>(Таблица1[[#This Row],[Столбец7]]-Таблица1[[#This Row],[Столбец4]])*10000</f>
        <v>-166.00000000000171</v>
      </c>
    </row>
    <row r="9835" spans="1:11" x14ac:dyDescent="0.2">
      <c r="A9835">
        <v>2009</v>
      </c>
      <c r="B9835" t="str">
        <f>CONCATENATE("01.","01",".",Таблица1[[#This Row],[Столбец1]])</f>
        <v>01.01.2009</v>
      </c>
      <c r="C9835" t="str">
        <f>CONCATENATE(Таблица1[[#This Row],[Столбец3]],".",Таблица1[[#This Row],[Столбец2]],".",Таблица1[[#This Row],[Столбец1]])</f>
        <v>1.10.2009</v>
      </c>
      <c r="D9835">
        <f>DAYS360(Таблица1[[#This Row],[Столбец13]],Таблица1[[#This Row],[Столбец14]],TRUE)+1</f>
        <v>271</v>
      </c>
      <c r="E9835">
        <v>10</v>
      </c>
      <c r="F9835">
        <v>1</v>
      </c>
      <c r="G9835" s="1">
        <f t="shared" si="153"/>
        <v>1.5650999999999999</v>
      </c>
      <c r="H9835" s="1">
        <v>1.5762</v>
      </c>
      <c r="I9835" s="1">
        <v>1.5557000000000001</v>
      </c>
      <c r="J9835" s="1">
        <v>1.5753999999999999</v>
      </c>
      <c r="K9835" s="1">
        <f>(Таблица1[[#This Row],[Столбец7]]-Таблица1[[#This Row],[Столбец4]])*10000</f>
        <v>102.99999999999976</v>
      </c>
    </row>
    <row r="9836" spans="1:11" x14ac:dyDescent="0.2">
      <c r="A9836">
        <v>2009</v>
      </c>
      <c r="B9836" t="str">
        <f>CONCATENATE("01.","01",".",Таблица1[[#This Row],[Столбец1]])</f>
        <v>01.01.2009</v>
      </c>
      <c r="C9836" t="str">
        <f>CONCATENATE(Таблица1[[#This Row],[Столбец3]],".",Таблица1[[#This Row],[Столбец2]],".",Таблица1[[#This Row],[Столбец1]])</f>
        <v>2.10.2009</v>
      </c>
      <c r="D9836">
        <f>DAYS360(Таблица1[[#This Row],[Столбец13]],Таблица1[[#This Row],[Столбец14]],TRUE)+1</f>
        <v>272</v>
      </c>
      <c r="E9836">
        <v>10</v>
      </c>
      <c r="F9836">
        <v>2</v>
      </c>
      <c r="G9836" s="1">
        <f t="shared" si="153"/>
        <v>1.5753999999999999</v>
      </c>
      <c r="H9836" s="1">
        <v>1.5878000000000001</v>
      </c>
      <c r="I9836" s="1">
        <v>1.573</v>
      </c>
      <c r="J9836" s="1">
        <v>1.5733999999999999</v>
      </c>
      <c r="K9836" s="1">
        <f>(Таблица1[[#This Row],[Столбец7]]-Таблица1[[#This Row],[Столбец4]])*10000</f>
        <v>-20.000000000000018</v>
      </c>
    </row>
    <row r="9837" spans="1:11" x14ac:dyDescent="0.2">
      <c r="A9837">
        <v>2009</v>
      </c>
      <c r="B9837" t="str">
        <f>CONCATENATE("01.","01",".",Таблица1[[#This Row],[Столбец1]])</f>
        <v>01.01.2009</v>
      </c>
      <c r="C9837" t="str">
        <f>CONCATENATE(Таблица1[[#This Row],[Столбец3]],".",Таблица1[[#This Row],[Столбец2]],".",Таблица1[[#This Row],[Столбец1]])</f>
        <v>5.10.2009</v>
      </c>
      <c r="D9837">
        <f>DAYS360(Таблица1[[#This Row],[Столбец13]],Таблица1[[#This Row],[Столбец14]],TRUE)+1</f>
        <v>275</v>
      </c>
      <c r="E9837">
        <v>10</v>
      </c>
      <c r="F9837">
        <v>5</v>
      </c>
      <c r="G9837" s="1">
        <f t="shared" si="153"/>
        <v>1.5733999999999999</v>
      </c>
      <c r="H9837" s="1">
        <v>1.5794999999999999</v>
      </c>
      <c r="I9837" s="1">
        <v>1.5663</v>
      </c>
      <c r="J9837" s="1">
        <v>1.5674999999999999</v>
      </c>
      <c r="K9837" s="1">
        <f>(Таблица1[[#This Row],[Столбец7]]-Таблица1[[#This Row],[Столбец4]])*10000</f>
        <v>-59.000000000000163</v>
      </c>
    </row>
    <row r="9838" spans="1:11" x14ac:dyDescent="0.2">
      <c r="A9838">
        <v>2009</v>
      </c>
      <c r="B9838" t="str">
        <f>CONCATENATE("01.","01",".",Таблица1[[#This Row],[Столбец1]])</f>
        <v>01.01.2009</v>
      </c>
      <c r="C9838" t="str">
        <f>CONCATENATE(Таблица1[[#This Row],[Столбец3]],".",Таблица1[[#This Row],[Столбец2]],".",Таблица1[[#This Row],[Столбец1]])</f>
        <v>6.10.2009</v>
      </c>
      <c r="D9838">
        <f>DAYS360(Таблица1[[#This Row],[Столбец13]],Таблица1[[#This Row],[Столбец14]],TRUE)+1</f>
        <v>276</v>
      </c>
      <c r="E9838">
        <v>10</v>
      </c>
      <c r="F9838">
        <v>6</v>
      </c>
      <c r="G9838" s="1">
        <f t="shared" si="153"/>
        <v>1.5674999999999999</v>
      </c>
      <c r="H9838" s="1">
        <v>1.5738000000000001</v>
      </c>
      <c r="I9838" s="1">
        <v>1.5551999999999999</v>
      </c>
      <c r="J9838" s="1">
        <v>1.5588</v>
      </c>
      <c r="K9838" s="1">
        <f>(Таблица1[[#This Row],[Столбец7]]-Таблица1[[#This Row],[Столбец4]])*10000</f>
        <v>-86.999999999999304</v>
      </c>
    </row>
    <row r="9839" spans="1:11" x14ac:dyDescent="0.2">
      <c r="A9839">
        <v>2009</v>
      </c>
      <c r="B9839" t="str">
        <f>CONCATENATE("01.","01",".",Таблица1[[#This Row],[Столбец1]])</f>
        <v>01.01.2009</v>
      </c>
      <c r="C9839" t="str">
        <f>CONCATENATE(Таблица1[[#This Row],[Столбец3]],".",Таблица1[[#This Row],[Столбец2]],".",Таблица1[[#This Row],[Столбец1]])</f>
        <v>7.10.2009</v>
      </c>
      <c r="D9839">
        <f>DAYS360(Таблица1[[#This Row],[Столбец13]],Таблица1[[#This Row],[Столбец14]],TRUE)+1</f>
        <v>277</v>
      </c>
      <c r="E9839">
        <v>10</v>
      </c>
      <c r="F9839">
        <v>7</v>
      </c>
      <c r="G9839" s="1">
        <f t="shared" si="153"/>
        <v>1.5588</v>
      </c>
      <c r="H9839" s="1">
        <v>1.5610999999999999</v>
      </c>
      <c r="I9839" s="1">
        <v>1.5502</v>
      </c>
      <c r="J9839" s="1">
        <v>1.5584</v>
      </c>
      <c r="K9839" s="1">
        <f>(Таблица1[[#This Row],[Столбец7]]-Таблица1[[#This Row],[Столбец4]])*10000</f>
        <v>-3.9999999999995595</v>
      </c>
    </row>
    <row r="9840" spans="1:11" x14ac:dyDescent="0.2">
      <c r="A9840">
        <v>2009</v>
      </c>
      <c r="B9840" t="str">
        <f>CONCATENATE("01.","01",".",Таблица1[[#This Row],[Столбец1]])</f>
        <v>01.01.2009</v>
      </c>
      <c r="C9840" t="str">
        <f>CONCATENATE(Таблица1[[#This Row],[Столбец3]],".",Таблица1[[#This Row],[Столбец2]],".",Таблица1[[#This Row],[Столбец1]])</f>
        <v>8.10.2009</v>
      </c>
      <c r="D9840">
        <f>DAYS360(Таблица1[[#This Row],[Столбец13]],Таблица1[[#This Row],[Столбец14]],TRUE)+1</f>
        <v>278</v>
      </c>
      <c r="E9840">
        <v>10</v>
      </c>
      <c r="F9840">
        <v>8</v>
      </c>
      <c r="G9840" s="1">
        <f t="shared" si="153"/>
        <v>1.5584</v>
      </c>
      <c r="H9840" s="1">
        <v>1.5650999999999999</v>
      </c>
      <c r="I9840" s="1">
        <v>1.5528</v>
      </c>
      <c r="J9840" s="1">
        <v>1.5555000000000001</v>
      </c>
      <c r="K9840" s="1">
        <f>(Таблица1[[#This Row],[Столбец7]]-Таблица1[[#This Row],[Столбец4]])*10000</f>
        <v>-28.999999999999027</v>
      </c>
    </row>
    <row r="9841" spans="1:11" x14ac:dyDescent="0.2">
      <c r="A9841">
        <v>2009</v>
      </c>
      <c r="B9841" t="str">
        <f>CONCATENATE("01.","01",".",Таблица1[[#This Row],[Столбец1]])</f>
        <v>01.01.2009</v>
      </c>
      <c r="C9841" t="str">
        <f>CONCATENATE(Таблица1[[#This Row],[Столбец3]],".",Таблица1[[#This Row],[Столбец2]],".",Таблица1[[#This Row],[Столбец1]])</f>
        <v>9.10.2009</v>
      </c>
      <c r="D9841">
        <f>DAYS360(Таблица1[[#This Row],[Столбец13]],Таблица1[[#This Row],[Столбец14]],TRUE)+1</f>
        <v>279</v>
      </c>
      <c r="E9841">
        <v>10</v>
      </c>
      <c r="F9841">
        <v>9</v>
      </c>
      <c r="G9841" s="1">
        <f t="shared" si="153"/>
        <v>1.5555000000000001</v>
      </c>
      <c r="H9841" s="1">
        <v>1.5563</v>
      </c>
      <c r="I9841" s="1">
        <v>1.5319</v>
      </c>
      <c r="J9841" s="1">
        <v>1.5347999999999999</v>
      </c>
      <c r="K9841" s="1">
        <f>(Таблица1[[#This Row],[Столбец7]]-Таблица1[[#This Row],[Столбец4]])*10000</f>
        <v>-207.00000000000162</v>
      </c>
    </row>
    <row r="9842" spans="1:11" x14ac:dyDescent="0.2">
      <c r="A9842">
        <v>2009</v>
      </c>
      <c r="B9842" t="str">
        <f>CONCATENATE("01.","01",".",Таблица1[[#This Row],[Столбец1]])</f>
        <v>01.01.2009</v>
      </c>
      <c r="C9842" t="str">
        <f>CONCATENATE(Таблица1[[#This Row],[Столбец3]],".",Таблица1[[#This Row],[Столбец2]],".",Таблица1[[#This Row],[Столбец1]])</f>
        <v>12.10.2009</v>
      </c>
      <c r="D9842">
        <f>DAYS360(Таблица1[[#This Row],[Столбец13]],Таблица1[[#This Row],[Столбец14]],TRUE)+1</f>
        <v>282</v>
      </c>
      <c r="E9842">
        <v>10</v>
      </c>
      <c r="F9842">
        <v>12</v>
      </c>
      <c r="G9842" s="1">
        <f t="shared" si="153"/>
        <v>1.5347999999999999</v>
      </c>
      <c r="H9842" s="1">
        <v>1.5359</v>
      </c>
      <c r="I9842" s="1">
        <v>1.5227999999999999</v>
      </c>
      <c r="J9842" s="1">
        <v>1.5282</v>
      </c>
      <c r="K9842" s="1">
        <f>(Таблица1[[#This Row],[Столбец7]]-Таблица1[[#This Row],[Столбец4]])*10000</f>
        <v>-65.999999999999389</v>
      </c>
    </row>
    <row r="9843" spans="1:11" x14ac:dyDescent="0.2">
      <c r="A9843">
        <v>2009</v>
      </c>
      <c r="B9843" t="str">
        <f>CONCATENATE("01.","01",".",Таблица1[[#This Row],[Столбец1]])</f>
        <v>01.01.2009</v>
      </c>
      <c r="C9843" t="str">
        <f>CONCATENATE(Таблица1[[#This Row],[Столбец3]],".",Таблица1[[#This Row],[Столбец2]],".",Таблица1[[#This Row],[Столбец1]])</f>
        <v>13.10.2009</v>
      </c>
      <c r="D9843">
        <f>DAYS360(Таблица1[[#This Row],[Столбец13]],Таблица1[[#This Row],[Столбец14]],TRUE)+1</f>
        <v>283</v>
      </c>
      <c r="E9843">
        <v>10</v>
      </c>
      <c r="F9843">
        <v>13</v>
      </c>
      <c r="G9843" s="1">
        <f t="shared" si="153"/>
        <v>1.5282</v>
      </c>
      <c r="H9843" s="1">
        <v>1.5377000000000001</v>
      </c>
      <c r="I9843" s="1">
        <v>1.5246</v>
      </c>
      <c r="J9843" s="1">
        <v>1.5313000000000001</v>
      </c>
      <c r="K9843" s="1">
        <f>(Таблица1[[#This Row],[Столбец7]]-Таблица1[[#This Row],[Столбец4]])*10000</f>
        <v>31.000000000001027</v>
      </c>
    </row>
    <row r="9844" spans="1:11" x14ac:dyDescent="0.2">
      <c r="A9844">
        <v>2009</v>
      </c>
      <c r="B9844" t="str">
        <f>CONCATENATE("01.","01",".",Таблица1[[#This Row],[Столбец1]])</f>
        <v>01.01.2009</v>
      </c>
      <c r="C9844" t="str">
        <f>CONCATENATE(Таблица1[[#This Row],[Столбец3]],".",Таблица1[[#This Row],[Столбец2]],".",Таблица1[[#This Row],[Столбец1]])</f>
        <v>14.10.2009</v>
      </c>
      <c r="D9844">
        <f>DAYS360(Таблица1[[#This Row],[Столбец13]],Таблица1[[#This Row],[Столбец14]],TRUE)+1</f>
        <v>284</v>
      </c>
      <c r="E9844">
        <v>10</v>
      </c>
      <c r="F9844">
        <v>14</v>
      </c>
      <c r="G9844" s="1">
        <f t="shared" si="153"/>
        <v>1.5313000000000001</v>
      </c>
      <c r="H9844" s="1">
        <v>1.5354000000000001</v>
      </c>
      <c r="I9844" s="1">
        <v>1.5269999999999999</v>
      </c>
      <c r="J9844" s="1">
        <v>1.5295000000000001</v>
      </c>
      <c r="K9844" s="1">
        <f>(Таблица1[[#This Row],[Столбец7]]-Таблица1[[#This Row],[Столбец4]])*10000</f>
        <v>-18.000000000000238</v>
      </c>
    </row>
    <row r="9845" spans="1:11" x14ac:dyDescent="0.2">
      <c r="A9845">
        <v>2009</v>
      </c>
      <c r="B9845" t="str">
        <f>CONCATENATE("01.","01",".",Таблица1[[#This Row],[Столбец1]])</f>
        <v>01.01.2009</v>
      </c>
      <c r="C9845" t="str">
        <f>CONCATENATE(Таблица1[[#This Row],[Столбец3]],".",Таблица1[[#This Row],[Столбец2]],".",Таблица1[[#This Row],[Столбец1]])</f>
        <v>15.10.2009</v>
      </c>
      <c r="D9845">
        <f>DAYS360(Таблица1[[#This Row],[Столбец13]],Таблица1[[#This Row],[Столбец14]],TRUE)+1</f>
        <v>285</v>
      </c>
      <c r="E9845">
        <v>10</v>
      </c>
      <c r="F9845">
        <v>15</v>
      </c>
      <c r="G9845" s="1">
        <f t="shared" si="153"/>
        <v>1.5295000000000001</v>
      </c>
      <c r="H9845" s="1">
        <v>1.5465</v>
      </c>
      <c r="I9845" s="1">
        <v>1.5255000000000001</v>
      </c>
      <c r="J9845" s="1">
        <v>1.5438000000000001</v>
      </c>
      <c r="K9845" s="1">
        <f>(Таблица1[[#This Row],[Столбец7]]-Таблица1[[#This Row],[Столбец4]])*10000</f>
        <v>142.9999999999998</v>
      </c>
    </row>
    <row r="9846" spans="1:11" x14ac:dyDescent="0.2">
      <c r="A9846">
        <v>2009</v>
      </c>
      <c r="B9846" t="str">
        <f>CONCATENATE("01.","01",".",Таблица1[[#This Row],[Столбец1]])</f>
        <v>01.01.2009</v>
      </c>
      <c r="C9846" t="str">
        <f>CONCATENATE(Таблица1[[#This Row],[Столбец3]],".",Таблица1[[#This Row],[Столбец2]],".",Таблица1[[#This Row],[Столбец1]])</f>
        <v>16.10.2009</v>
      </c>
      <c r="D9846">
        <f>DAYS360(Таблица1[[#This Row],[Столбец13]],Таблица1[[#This Row],[Столбец14]],TRUE)+1</f>
        <v>286</v>
      </c>
      <c r="E9846">
        <v>10</v>
      </c>
      <c r="F9846">
        <v>16</v>
      </c>
      <c r="G9846" s="1">
        <f t="shared" si="153"/>
        <v>1.5438000000000001</v>
      </c>
      <c r="H9846" s="1">
        <v>1.5502</v>
      </c>
      <c r="I9846" s="1">
        <v>1.5364</v>
      </c>
      <c r="J9846" s="1">
        <v>1.5448999999999999</v>
      </c>
      <c r="K9846" s="1">
        <f>(Таблица1[[#This Row],[Столбец7]]-Таблица1[[#This Row],[Столбец4]])*10000</f>
        <v>10.999999999998789</v>
      </c>
    </row>
    <row r="9847" spans="1:11" x14ac:dyDescent="0.2">
      <c r="A9847">
        <v>2009</v>
      </c>
      <c r="B9847" t="str">
        <f>CONCATENATE("01.","01",".",Таблица1[[#This Row],[Столбец1]])</f>
        <v>01.01.2009</v>
      </c>
      <c r="C9847" t="str">
        <f>CONCATENATE(Таблица1[[#This Row],[Столбец3]],".",Таблица1[[#This Row],[Столбец2]],".",Таблица1[[#This Row],[Столбец1]])</f>
        <v>19.10.2009</v>
      </c>
      <c r="D9847">
        <f>DAYS360(Таблица1[[#This Row],[Столбец13]],Таблица1[[#This Row],[Столбец14]],TRUE)+1</f>
        <v>289</v>
      </c>
      <c r="E9847">
        <v>10</v>
      </c>
      <c r="F9847">
        <v>19</v>
      </c>
      <c r="G9847" s="1">
        <f t="shared" si="153"/>
        <v>1.5448999999999999</v>
      </c>
      <c r="H9847" s="1">
        <v>1.5487</v>
      </c>
      <c r="I9847" s="1">
        <v>1.5362</v>
      </c>
      <c r="J9847" s="1">
        <v>1.5379</v>
      </c>
      <c r="K9847" s="1">
        <f>(Таблица1[[#This Row],[Столбец7]]-Таблица1[[#This Row],[Столбец4]])*10000</f>
        <v>-69.999999999998948</v>
      </c>
    </row>
    <row r="9848" spans="1:11" x14ac:dyDescent="0.2">
      <c r="A9848">
        <v>2009</v>
      </c>
      <c r="B9848" t="str">
        <f>CONCATENATE("01.","01",".",Таблица1[[#This Row],[Столбец1]])</f>
        <v>01.01.2009</v>
      </c>
      <c r="C9848" t="str">
        <f>CONCATENATE(Таблица1[[#This Row],[Столбец3]],".",Таблица1[[#This Row],[Столбец2]],".",Таблица1[[#This Row],[Столбец1]])</f>
        <v>20.10.2009</v>
      </c>
      <c r="D9848">
        <f>DAYS360(Таблица1[[#This Row],[Столбец13]],Таблица1[[#This Row],[Столбец14]],TRUE)+1</f>
        <v>290</v>
      </c>
      <c r="E9848">
        <v>10</v>
      </c>
      <c r="F9848">
        <v>20</v>
      </c>
      <c r="G9848" s="1">
        <f t="shared" si="153"/>
        <v>1.5379</v>
      </c>
      <c r="H9848" s="1">
        <v>1.5685</v>
      </c>
      <c r="I9848" s="1">
        <v>1.5375000000000001</v>
      </c>
      <c r="J9848" s="1">
        <v>1.5669999999999999</v>
      </c>
      <c r="K9848" s="1">
        <f>(Таблица1[[#This Row],[Столбец7]]-Таблица1[[#This Row],[Столбец4]])*10000</f>
        <v>290.99999999999903</v>
      </c>
    </row>
    <row r="9849" spans="1:11" x14ac:dyDescent="0.2">
      <c r="A9849">
        <v>2009</v>
      </c>
      <c r="B9849" t="str">
        <f>CONCATENATE("01.","01",".",Таблица1[[#This Row],[Столбец1]])</f>
        <v>01.01.2009</v>
      </c>
      <c r="C9849" t="str">
        <f>CONCATENATE(Таблица1[[#This Row],[Столбец3]],".",Таблица1[[#This Row],[Столбец2]],".",Таблица1[[#This Row],[Столбец1]])</f>
        <v>21.10.2009</v>
      </c>
      <c r="D9849">
        <f>DAYS360(Таблица1[[#This Row],[Столбец13]],Таблица1[[#This Row],[Столбец14]],TRUE)+1</f>
        <v>291</v>
      </c>
      <c r="E9849">
        <v>10</v>
      </c>
      <c r="F9849">
        <v>21</v>
      </c>
      <c r="G9849" s="1">
        <f t="shared" si="153"/>
        <v>1.5669999999999999</v>
      </c>
      <c r="H9849" s="1">
        <v>1.5779000000000001</v>
      </c>
      <c r="I9849" s="1">
        <v>1.5597000000000001</v>
      </c>
      <c r="J9849" s="1">
        <v>1.5652999999999999</v>
      </c>
      <c r="K9849" s="1">
        <f>(Таблица1[[#This Row],[Столбец7]]-Таблица1[[#This Row],[Столбец4]])*10000</f>
        <v>-17.000000000000348</v>
      </c>
    </row>
    <row r="9850" spans="1:11" x14ac:dyDescent="0.2">
      <c r="A9850">
        <v>2009</v>
      </c>
      <c r="B9850" t="str">
        <f>CONCATENATE("01.","01",".",Таблица1[[#This Row],[Столбец1]])</f>
        <v>01.01.2009</v>
      </c>
      <c r="C9850" t="str">
        <f>CONCATENATE(Таблица1[[#This Row],[Столбец3]],".",Таблица1[[#This Row],[Столбец2]],".",Таблица1[[#This Row],[Столбец1]])</f>
        <v>22.10.2009</v>
      </c>
      <c r="D9850">
        <f>DAYS360(Таблица1[[#This Row],[Столбец13]],Таблица1[[#This Row],[Столбец14]],TRUE)+1</f>
        <v>292</v>
      </c>
      <c r="E9850">
        <v>10</v>
      </c>
      <c r="F9850">
        <v>22</v>
      </c>
      <c r="G9850" s="1">
        <f t="shared" si="153"/>
        <v>1.5652999999999999</v>
      </c>
      <c r="H9850" s="1">
        <v>1.5777000000000001</v>
      </c>
      <c r="I9850" s="1">
        <v>1.5651999999999999</v>
      </c>
      <c r="J9850" s="1">
        <v>1.573</v>
      </c>
      <c r="K9850" s="1">
        <f>(Таблица1[[#This Row],[Столбец7]]-Таблица1[[#This Row],[Столбец4]])*10000</f>
        <v>77.000000000000398</v>
      </c>
    </row>
    <row r="9851" spans="1:11" x14ac:dyDescent="0.2">
      <c r="A9851">
        <v>2009</v>
      </c>
      <c r="B9851" t="str">
        <f>CONCATENATE("01.","01",".",Таблица1[[#This Row],[Столбец1]])</f>
        <v>01.01.2009</v>
      </c>
      <c r="C9851" t="str">
        <f>CONCATENATE(Таблица1[[#This Row],[Столбец3]],".",Таблица1[[#This Row],[Столбец2]],".",Таблица1[[#This Row],[Столбец1]])</f>
        <v>23.10.2009</v>
      </c>
      <c r="D9851">
        <f>DAYS360(Таблица1[[#This Row],[Столбец13]],Таблица1[[#This Row],[Столбец14]],TRUE)+1</f>
        <v>293</v>
      </c>
      <c r="E9851">
        <v>10</v>
      </c>
      <c r="F9851">
        <v>23</v>
      </c>
      <c r="G9851" s="1">
        <f t="shared" si="153"/>
        <v>1.573</v>
      </c>
      <c r="H9851" s="1">
        <v>1.5838000000000001</v>
      </c>
      <c r="I9851" s="1">
        <v>1.5716000000000001</v>
      </c>
      <c r="J9851" s="1">
        <v>1.581</v>
      </c>
      <c r="K9851" s="1">
        <f>(Таблица1[[#This Row],[Столбец7]]-Таблица1[[#This Row],[Столбец4]])*10000</f>
        <v>80.000000000000071</v>
      </c>
    </row>
    <row r="9852" spans="1:11" x14ac:dyDescent="0.2">
      <c r="A9852">
        <v>2009</v>
      </c>
      <c r="B9852" t="str">
        <f>CONCATENATE("01.","01",".",Таблица1[[#This Row],[Столбец1]])</f>
        <v>01.01.2009</v>
      </c>
      <c r="C9852" t="str">
        <f>CONCATENATE(Таблица1[[#This Row],[Столбец3]],".",Таблица1[[#This Row],[Столбец2]],".",Таблица1[[#This Row],[Столбец1]])</f>
        <v>26.10.2009</v>
      </c>
      <c r="D9852">
        <f>DAYS360(Таблица1[[#This Row],[Столбец13]],Таблица1[[#This Row],[Столбец14]],TRUE)+1</f>
        <v>296</v>
      </c>
      <c r="E9852">
        <v>10</v>
      </c>
      <c r="F9852">
        <v>26</v>
      </c>
      <c r="G9852" s="1">
        <f t="shared" si="153"/>
        <v>1.581</v>
      </c>
      <c r="H9852" s="1">
        <v>1.5908</v>
      </c>
      <c r="I9852" s="1">
        <v>1.5763</v>
      </c>
      <c r="J9852" s="1">
        <v>1.5880000000000001</v>
      </c>
      <c r="K9852" s="1">
        <f>(Таблица1[[#This Row],[Столбец7]]-Таблица1[[#This Row],[Столбец4]])*10000</f>
        <v>70.000000000001165</v>
      </c>
    </row>
    <row r="9853" spans="1:11" x14ac:dyDescent="0.2">
      <c r="A9853">
        <v>2009</v>
      </c>
      <c r="B9853" t="str">
        <f>CONCATENATE("01.","01",".",Таблица1[[#This Row],[Столбец1]])</f>
        <v>01.01.2009</v>
      </c>
      <c r="C9853" t="str">
        <f>CONCATENATE(Таблица1[[#This Row],[Столбец3]],".",Таблица1[[#This Row],[Столбец2]],".",Таблица1[[#This Row],[Столбец1]])</f>
        <v>27.10.2009</v>
      </c>
      <c r="D9853">
        <f>DAYS360(Таблица1[[#This Row],[Столбец13]],Таблица1[[#This Row],[Столбец14]],TRUE)+1</f>
        <v>297</v>
      </c>
      <c r="E9853">
        <v>10</v>
      </c>
      <c r="F9853">
        <v>27</v>
      </c>
      <c r="G9853" s="1">
        <f t="shared" si="153"/>
        <v>1.5880000000000001</v>
      </c>
      <c r="H9853" s="1">
        <v>1.5942000000000001</v>
      </c>
      <c r="I9853" s="1">
        <v>1.573</v>
      </c>
      <c r="J9853" s="1">
        <v>1.5758000000000001</v>
      </c>
      <c r="K9853" s="1">
        <f>(Таблица1[[#This Row],[Столбец7]]-Таблица1[[#This Row],[Столбец4]])*10000</f>
        <v>-121.99999999999989</v>
      </c>
    </row>
    <row r="9854" spans="1:11" x14ac:dyDescent="0.2">
      <c r="A9854">
        <v>2009</v>
      </c>
      <c r="B9854" t="str">
        <f>CONCATENATE("01.","01",".",Таблица1[[#This Row],[Столбец1]])</f>
        <v>01.01.2009</v>
      </c>
      <c r="C9854" t="str">
        <f>CONCATENATE(Таблица1[[#This Row],[Столбец3]],".",Таблица1[[#This Row],[Столбец2]],".",Таблица1[[#This Row],[Столбец1]])</f>
        <v>28.10.2009</v>
      </c>
      <c r="D9854">
        <f>DAYS360(Таблица1[[#This Row],[Столбец13]],Таблица1[[#This Row],[Столбец14]],TRUE)+1</f>
        <v>298</v>
      </c>
      <c r="E9854">
        <v>10</v>
      </c>
      <c r="F9854">
        <v>28</v>
      </c>
      <c r="G9854" s="1">
        <f t="shared" si="153"/>
        <v>1.5758000000000001</v>
      </c>
      <c r="H9854" s="1">
        <v>1.5906</v>
      </c>
      <c r="I9854" s="1">
        <v>1.575</v>
      </c>
      <c r="J9854" s="1">
        <v>1.5891999999999999</v>
      </c>
      <c r="K9854" s="1">
        <f>(Таблица1[[#This Row],[Столбец7]]-Таблица1[[#This Row],[Столбец4]])*10000</f>
        <v>133.99999999999858</v>
      </c>
    </row>
    <row r="9855" spans="1:11" x14ac:dyDescent="0.2">
      <c r="A9855">
        <v>2009</v>
      </c>
      <c r="B9855" t="str">
        <f>CONCATENATE("01.","01",".",Таблица1[[#This Row],[Столбец1]])</f>
        <v>01.01.2009</v>
      </c>
      <c r="C9855" t="str">
        <f>CONCATENATE(Таблица1[[#This Row],[Столбец3]],".",Таблица1[[#This Row],[Столбец2]],".",Таблица1[[#This Row],[Столбец1]])</f>
        <v>29.10.2009</v>
      </c>
      <c r="D9855">
        <f>DAYS360(Таблица1[[#This Row],[Столбец13]],Таблица1[[#This Row],[Столбец14]],TRUE)+1</f>
        <v>299</v>
      </c>
      <c r="E9855">
        <v>10</v>
      </c>
      <c r="F9855">
        <v>29</v>
      </c>
      <c r="G9855" s="1">
        <f t="shared" si="153"/>
        <v>1.5891999999999999</v>
      </c>
      <c r="H9855" s="1">
        <v>1.5912999999999999</v>
      </c>
      <c r="I9855" s="1">
        <v>1.58</v>
      </c>
      <c r="J9855" s="1">
        <v>1.5829</v>
      </c>
      <c r="K9855" s="1">
        <f>(Таблица1[[#This Row],[Столбец7]]-Таблица1[[#This Row],[Столбец4]])*10000</f>
        <v>-62.999999999999723</v>
      </c>
    </row>
    <row r="9856" spans="1:11" x14ac:dyDescent="0.2">
      <c r="A9856">
        <v>2009</v>
      </c>
      <c r="B9856" t="str">
        <f>CONCATENATE("01.","01",".",Таблица1[[#This Row],[Столбец1]])</f>
        <v>01.01.2009</v>
      </c>
      <c r="C9856" t="str">
        <f>CONCATENATE(Таблица1[[#This Row],[Столбец3]],".",Таблица1[[#This Row],[Столбец2]],".",Таблица1[[#This Row],[Столбец1]])</f>
        <v>30.10.2009</v>
      </c>
      <c r="D9856">
        <f>DAYS360(Таблица1[[#This Row],[Столбец13]],Таблица1[[#This Row],[Столбец14]],TRUE)+1</f>
        <v>300</v>
      </c>
      <c r="E9856">
        <v>10</v>
      </c>
      <c r="F9856">
        <v>30</v>
      </c>
      <c r="G9856" s="1">
        <f t="shared" si="153"/>
        <v>1.5829</v>
      </c>
      <c r="H9856" s="1">
        <v>1.599</v>
      </c>
      <c r="I9856" s="1">
        <v>1.5802</v>
      </c>
      <c r="J9856" s="1">
        <v>1.5953999999999999</v>
      </c>
      <c r="K9856" s="1">
        <f>(Таблица1[[#This Row],[Столбец7]]-Таблица1[[#This Row],[Столбец4]])*10000</f>
        <v>124.99999999999956</v>
      </c>
    </row>
    <row r="9857" spans="1:11" x14ac:dyDescent="0.2">
      <c r="A9857">
        <v>2009</v>
      </c>
      <c r="B9857" t="str">
        <f>CONCATENATE("01.","01",".",Таблица1[[#This Row],[Столбец1]])</f>
        <v>01.01.2009</v>
      </c>
      <c r="C9857" t="str">
        <f>CONCATENATE(Таблица1[[#This Row],[Столбец3]],".",Таблица1[[#This Row],[Столбец2]],".",Таблица1[[#This Row],[Столбец1]])</f>
        <v>2.11.2009</v>
      </c>
      <c r="D9857">
        <f>DAYS360(Таблица1[[#This Row],[Столбец13]],Таблица1[[#This Row],[Столбец14]],TRUE)+1</f>
        <v>302</v>
      </c>
      <c r="E9857">
        <v>11</v>
      </c>
      <c r="F9857">
        <v>2</v>
      </c>
      <c r="G9857" s="1">
        <f t="shared" si="153"/>
        <v>1.5953999999999999</v>
      </c>
      <c r="H9857" s="1">
        <v>1.5995999999999999</v>
      </c>
      <c r="I9857" s="1">
        <v>1.5878000000000001</v>
      </c>
      <c r="J9857" s="1">
        <v>1.5912999999999999</v>
      </c>
      <c r="K9857" s="1">
        <f>(Таблица1[[#This Row],[Столбец7]]-Таблица1[[#This Row],[Столбец4]])*10000</f>
        <v>-40.999999999999929</v>
      </c>
    </row>
    <row r="9858" spans="1:11" x14ac:dyDescent="0.2">
      <c r="A9858">
        <v>2009</v>
      </c>
      <c r="B9858" t="str">
        <f>CONCATENATE("01.","01",".",Таблица1[[#This Row],[Столбец1]])</f>
        <v>01.01.2009</v>
      </c>
      <c r="C9858" t="str">
        <f>CONCATENATE(Таблица1[[#This Row],[Столбец3]],".",Таблица1[[#This Row],[Столбец2]],".",Таблица1[[#This Row],[Столбец1]])</f>
        <v>3.11.2009</v>
      </c>
      <c r="D9858">
        <f>DAYS360(Таблица1[[#This Row],[Столбец13]],Таблица1[[#This Row],[Столбец14]],TRUE)+1</f>
        <v>303</v>
      </c>
      <c r="E9858">
        <v>11</v>
      </c>
      <c r="F9858">
        <v>3</v>
      </c>
      <c r="G9858" s="1">
        <f t="shared" ref="G9858:G9921" si="154">J9857</f>
        <v>1.5912999999999999</v>
      </c>
      <c r="H9858" s="1">
        <v>1.5943000000000001</v>
      </c>
      <c r="I9858" s="1">
        <v>1.5665</v>
      </c>
      <c r="J9858" s="1">
        <v>1.5697000000000001</v>
      </c>
      <c r="K9858" s="1">
        <f>(Таблица1[[#This Row],[Столбец7]]-Таблица1[[#This Row],[Столбец4]])*10000</f>
        <v>-215.99999999999841</v>
      </c>
    </row>
    <row r="9859" spans="1:11" x14ac:dyDescent="0.2">
      <c r="A9859">
        <v>2009</v>
      </c>
      <c r="B9859" t="str">
        <f>CONCATENATE("01.","01",".",Таблица1[[#This Row],[Столбец1]])</f>
        <v>01.01.2009</v>
      </c>
      <c r="C9859" t="str">
        <f>CONCATENATE(Таблица1[[#This Row],[Столбец3]],".",Таблица1[[#This Row],[Столбец2]],".",Таблица1[[#This Row],[Столбец1]])</f>
        <v>4.11.2009</v>
      </c>
      <c r="D9859">
        <f>DAYS360(Таблица1[[#This Row],[Столбец13]],Таблица1[[#This Row],[Столбец14]],TRUE)+1</f>
        <v>304</v>
      </c>
      <c r="E9859">
        <v>11</v>
      </c>
      <c r="F9859">
        <v>4</v>
      </c>
      <c r="G9859" s="1">
        <f t="shared" si="154"/>
        <v>1.5697000000000001</v>
      </c>
      <c r="H9859" s="1">
        <v>1.5824</v>
      </c>
      <c r="I9859" s="1">
        <v>1.5639000000000001</v>
      </c>
      <c r="J9859" s="1">
        <v>1.5802</v>
      </c>
      <c r="K9859" s="1">
        <f>(Таблица1[[#This Row],[Столбец7]]-Таблица1[[#This Row],[Столбец4]])*10000</f>
        <v>104.99999999999955</v>
      </c>
    </row>
    <row r="9860" spans="1:11" x14ac:dyDescent="0.2">
      <c r="A9860">
        <v>2009</v>
      </c>
      <c r="B9860" t="str">
        <f>CONCATENATE("01.","01",".",Таблица1[[#This Row],[Столбец1]])</f>
        <v>01.01.2009</v>
      </c>
      <c r="C9860" t="str">
        <f>CONCATENATE(Таблица1[[#This Row],[Столбец3]],".",Таблица1[[#This Row],[Столбец2]],".",Таблица1[[#This Row],[Столбец1]])</f>
        <v>5.11.2009</v>
      </c>
      <c r="D9860">
        <f>DAYS360(Таблица1[[#This Row],[Столбец13]],Таблица1[[#This Row],[Столбец14]],TRUE)+1</f>
        <v>305</v>
      </c>
      <c r="E9860">
        <v>11</v>
      </c>
      <c r="F9860">
        <v>5</v>
      </c>
      <c r="G9860" s="1">
        <f t="shared" si="154"/>
        <v>1.5802</v>
      </c>
      <c r="H9860" s="1">
        <v>1.5862000000000001</v>
      </c>
      <c r="I9860" s="1">
        <v>1.5769</v>
      </c>
      <c r="J9860" s="1">
        <v>1.5851999999999999</v>
      </c>
      <c r="K9860" s="1">
        <f>(Таблица1[[#This Row],[Столбец7]]-Таблица1[[#This Row],[Столбец4]])*10000</f>
        <v>49.999999999998934</v>
      </c>
    </row>
    <row r="9861" spans="1:11" x14ac:dyDescent="0.2">
      <c r="A9861">
        <v>2009</v>
      </c>
      <c r="B9861" t="str">
        <f>CONCATENATE("01.","01",".",Таблица1[[#This Row],[Столбец1]])</f>
        <v>01.01.2009</v>
      </c>
      <c r="C9861" t="str">
        <f>CONCATENATE(Таблица1[[#This Row],[Столбец3]],".",Таблица1[[#This Row],[Столбец2]],".",Таблица1[[#This Row],[Столбец1]])</f>
        <v>6.11.2009</v>
      </c>
      <c r="D9861">
        <f>DAYS360(Таблица1[[#This Row],[Столбец13]],Таблица1[[#This Row],[Столбец14]],TRUE)+1</f>
        <v>306</v>
      </c>
      <c r="E9861">
        <v>11</v>
      </c>
      <c r="F9861">
        <v>6</v>
      </c>
      <c r="G9861" s="1">
        <f t="shared" si="154"/>
        <v>1.5851999999999999</v>
      </c>
      <c r="H9861" s="1">
        <v>1.5988</v>
      </c>
      <c r="I9861" s="1">
        <v>1.5802</v>
      </c>
      <c r="J9861" s="1">
        <v>1.5961000000000001</v>
      </c>
      <c r="K9861" s="1">
        <f>(Таблица1[[#This Row],[Столбец7]]-Таблица1[[#This Row],[Столбец4]])*10000</f>
        <v>109.00000000000132</v>
      </c>
    </row>
    <row r="9862" spans="1:11" x14ac:dyDescent="0.2">
      <c r="A9862">
        <v>2009</v>
      </c>
      <c r="B9862" t="str">
        <f>CONCATENATE("01.","01",".",Таблица1[[#This Row],[Столбец1]])</f>
        <v>01.01.2009</v>
      </c>
      <c r="C9862" t="str">
        <f>CONCATENATE(Таблица1[[#This Row],[Столбец3]],".",Таблица1[[#This Row],[Столбец2]],".",Таблица1[[#This Row],[Столбец1]])</f>
        <v>9.11.2009</v>
      </c>
      <c r="D9862">
        <f>DAYS360(Таблица1[[#This Row],[Столбец13]],Таблица1[[#This Row],[Столбец14]],TRUE)+1</f>
        <v>309</v>
      </c>
      <c r="E9862">
        <v>11</v>
      </c>
      <c r="F9862">
        <v>9</v>
      </c>
      <c r="G9862" s="1">
        <f t="shared" si="154"/>
        <v>1.5961000000000001</v>
      </c>
      <c r="H9862" s="1">
        <v>1.5975999999999999</v>
      </c>
      <c r="I9862" s="1">
        <v>1.5805</v>
      </c>
      <c r="J9862" s="1">
        <v>1.5831</v>
      </c>
      <c r="K9862" s="1">
        <f>(Таблица1[[#This Row],[Столбец7]]-Таблица1[[#This Row],[Столбец4]])*10000</f>
        <v>-130.00000000000122</v>
      </c>
    </row>
    <row r="9863" spans="1:11" x14ac:dyDescent="0.2">
      <c r="A9863">
        <v>2009</v>
      </c>
      <c r="B9863" t="str">
        <f>CONCATENATE("01.","01",".",Таблица1[[#This Row],[Столбец1]])</f>
        <v>01.01.2009</v>
      </c>
      <c r="C9863" t="str">
        <f>CONCATENATE(Таблица1[[#This Row],[Столбец3]],".",Таблица1[[#This Row],[Столбец2]],".",Таблица1[[#This Row],[Столбец1]])</f>
        <v>10.11.2009</v>
      </c>
      <c r="D9863">
        <f>DAYS360(Таблица1[[#This Row],[Столбец13]],Таблица1[[#This Row],[Столбец14]],TRUE)+1</f>
        <v>310</v>
      </c>
      <c r="E9863">
        <v>11</v>
      </c>
      <c r="F9863">
        <v>10</v>
      </c>
      <c r="G9863" s="1">
        <f t="shared" si="154"/>
        <v>1.5831</v>
      </c>
      <c r="H9863" s="1">
        <v>1.5881000000000001</v>
      </c>
      <c r="I9863" s="1">
        <v>1.5704</v>
      </c>
      <c r="J9863" s="1">
        <v>1.5732999999999999</v>
      </c>
      <c r="K9863" s="1">
        <f>(Таблица1[[#This Row],[Столбец7]]-Таблица1[[#This Row],[Столбец4]])*10000</f>
        <v>-98.000000000000313</v>
      </c>
    </row>
    <row r="9864" spans="1:11" x14ac:dyDescent="0.2">
      <c r="A9864">
        <v>2009</v>
      </c>
      <c r="B9864" t="str">
        <f>CONCATENATE("01.","01",".",Таблица1[[#This Row],[Столбец1]])</f>
        <v>01.01.2009</v>
      </c>
      <c r="C9864" t="str">
        <f>CONCATENATE(Таблица1[[#This Row],[Столбец3]],".",Таблица1[[#This Row],[Столбец2]],".",Таблица1[[#This Row],[Столбец1]])</f>
        <v>11.11.2009</v>
      </c>
      <c r="D9864">
        <f>DAYS360(Таблица1[[#This Row],[Столбец13]],Таблица1[[#This Row],[Столбец14]],TRUE)+1</f>
        <v>311</v>
      </c>
      <c r="E9864">
        <v>11</v>
      </c>
      <c r="F9864">
        <v>11</v>
      </c>
      <c r="G9864" s="1">
        <f t="shared" si="154"/>
        <v>1.5732999999999999</v>
      </c>
      <c r="H9864" s="1">
        <v>1.5743</v>
      </c>
      <c r="I9864" s="1">
        <v>1.5641</v>
      </c>
      <c r="J9864" s="1">
        <v>1.5649999999999999</v>
      </c>
      <c r="K9864" s="1">
        <f>(Таблица1[[#This Row],[Столбец7]]-Таблица1[[#This Row],[Столбец4]])*10000</f>
        <v>-82.999999999999744</v>
      </c>
    </row>
    <row r="9865" spans="1:11" x14ac:dyDescent="0.2">
      <c r="A9865">
        <v>2009</v>
      </c>
      <c r="B9865" t="str">
        <f>CONCATENATE("01.","01",".",Таблица1[[#This Row],[Столбец1]])</f>
        <v>01.01.2009</v>
      </c>
      <c r="C9865" t="str">
        <f>CONCATENATE(Таблица1[[#This Row],[Столбец3]],".",Таблица1[[#This Row],[Столбец2]],".",Таблица1[[#This Row],[Столбец1]])</f>
        <v>12.11.2009</v>
      </c>
      <c r="D9865">
        <f>DAYS360(Таблица1[[#This Row],[Столбец13]],Таблица1[[#This Row],[Столбец14]],TRUE)+1</f>
        <v>312</v>
      </c>
      <c r="E9865">
        <v>11</v>
      </c>
      <c r="F9865">
        <v>12</v>
      </c>
      <c r="G9865" s="1">
        <f t="shared" si="154"/>
        <v>1.5649999999999999</v>
      </c>
      <c r="H9865" s="1">
        <v>1.5727</v>
      </c>
      <c r="I9865" s="1">
        <v>1.5595000000000001</v>
      </c>
      <c r="J9865" s="1">
        <v>1.5664</v>
      </c>
      <c r="K9865" s="1">
        <f>(Таблица1[[#This Row],[Столбец7]]-Таблица1[[#This Row],[Столбец4]])*10000</f>
        <v>14.000000000000679</v>
      </c>
    </row>
    <row r="9866" spans="1:11" x14ac:dyDescent="0.2">
      <c r="A9866">
        <v>2009</v>
      </c>
      <c r="B9866" t="str">
        <f>CONCATENATE("01.","01",".",Таблица1[[#This Row],[Столбец1]])</f>
        <v>01.01.2009</v>
      </c>
      <c r="C9866" t="str">
        <f>CONCATENATE(Таблица1[[#This Row],[Столбец3]],".",Таблица1[[#This Row],[Столбец2]],".",Таблица1[[#This Row],[Столбец1]])</f>
        <v>13.11.2009</v>
      </c>
      <c r="D9866">
        <f>DAYS360(Таблица1[[#This Row],[Столбец13]],Таблица1[[#This Row],[Столбец14]],TRUE)+1</f>
        <v>313</v>
      </c>
      <c r="E9866">
        <v>11</v>
      </c>
      <c r="F9866">
        <v>13</v>
      </c>
      <c r="G9866" s="1">
        <f t="shared" si="154"/>
        <v>1.5664</v>
      </c>
      <c r="H9866" s="1">
        <v>1.5696000000000001</v>
      </c>
      <c r="I9866" s="1">
        <v>1.5607</v>
      </c>
      <c r="J9866" s="1">
        <v>1.5674999999999999</v>
      </c>
      <c r="K9866" s="1">
        <f>(Таблица1[[#This Row],[Столбец7]]-Таблица1[[#This Row],[Столбец4]])*10000</f>
        <v>10.999999999998789</v>
      </c>
    </row>
    <row r="9867" spans="1:11" x14ac:dyDescent="0.2">
      <c r="A9867">
        <v>2009</v>
      </c>
      <c r="B9867" t="str">
        <f>CONCATENATE("01.","01",".",Таблица1[[#This Row],[Столбец1]])</f>
        <v>01.01.2009</v>
      </c>
      <c r="C9867" t="str">
        <f>CONCATENATE(Таблица1[[#This Row],[Столбец3]],".",Таблица1[[#This Row],[Столбец2]],".",Таблица1[[#This Row],[Столбец1]])</f>
        <v>16.11.2009</v>
      </c>
      <c r="D9867">
        <f>DAYS360(Таблица1[[#This Row],[Столбец13]],Таблица1[[#This Row],[Столбец14]],TRUE)+1</f>
        <v>316</v>
      </c>
      <c r="E9867">
        <v>11</v>
      </c>
      <c r="F9867">
        <v>16</v>
      </c>
      <c r="G9867" s="1">
        <f t="shared" si="154"/>
        <v>1.5674999999999999</v>
      </c>
      <c r="H9867" s="1">
        <v>1.5723</v>
      </c>
      <c r="I9867" s="1">
        <v>1.5608</v>
      </c>
      <c r="J9867" s="1">
        <v>1.5679000000000001</v>
      </c>
      <c r="K9867" s="1">
        <f>(Таблица1[[#This Row],[Столбец7]]-Таблица1[[#This Row],[Столбец4]])*10000</f>
        <v>4.0000000000017799</v>
      </c>
    </row>
    <row r="9868" spans="1:11" x14ac:dyDescent="0.2">
      <c r="A9868">
        <v>2009</v>
      </c>
      <c r="B9868" t="str">
        <f>CONCATENATE("01.","01",".",Таблица1[[#This Row],[Столбец1]])</f>
        <v>01.01.2009</v>
      </c>
      <c r="C9868" t="str">
        <f>CONCATENATE(Таблица1[[#This Row],[Столбец3]],".",Таблица1[[#This Row],[Столбец2]],".",Таблица1[[#This Row],[Столбец1]])</f>
        <v>17.11.2009</v>
      </c>
      <c r="D9868">
        <f>DAYS360(Таблица1[[#This Row],[Столбец13]],Таблица1[[#This Row],[Столбец14]],TRUE)+1</f>
        <v>317</v>
      </c>
      <c r="E9868">
        <v>11</v>
      </c>
      <c r="F9868">
        <v>17</v>
      </c>
      <c r="G9868" s="1">
        <f t="shared" si="154"/>
        <v>1.5679000000000001</v>
      </c>
      <c r="H9868" s="1">
        <v>1.5787</v>
      </c>
      <c r="I9868" s="1">
        <v>1.5612999999999999</v>
      </c>
      <c r="J9868" s="1">
        <v>1.5625</v>
      </c>
      <c r="K9868" s="1">
        <f>(Таблица1[[#This Row],[Столбец7]]-Таблица1[[#This Row],[Столбец4]])*10000</f>
        <v>-54.000000000000711</v>
      </c>
    </row>
    <row r="9869" spans="1:11" x14ac:dyDescent="0.2">
      <c r="A9869">
        <v>2009</v>
      </c>
      <c r="B9869" t="str">
        <f>CONCATENATE("01.","01",".",Таблица1[[#This Row],[Столбец1]])</f>
        <v>01.01.2009</v>
      </c>
      <c r="C9869" t="str">
        <f>CONCATENATE(Таблица1[[#This Row],[Столбец3]],".",Таблица1[[#This Row],[Столбец2]],".",Таблица1[[#This Row],[Столбец1]])</f>
        <v>18.11.2009</v>
      </c>
      <c r="D9869">
        <f>DAYS360(Таблица1[[#This Row],[Столбец13]],Таблица1[[#This Row],[Столбец14]],TRUE)+1</f>
        <v>318</v>
      </c>
      <c r="E9869">
        <v>11</v>
      </c>
      <c r="F9869">
        <v>18</v>
      </c>
      <c r="G9869" s="1">
        <f t="shared" si="154"/>
        <v>1.5625</v>
      </c>
      <c r="H9869" s="1">
        <v>1.5808</v>
      </c>
      <c r="I9869" s="1">
        <v>1.5621</v>
      </c>
      <c r="J9869" s="1">
        <v>1.5781000000000001</v>
      </c>
      <c r="K9869" s="1">
        <f>(Таблица1[[#This Row],[Столбец7]]-Таблица1[[#This Row],[Столбец4]])*10000</f>
        <v>156.00000000000057</v>
      </c>
    </row>
    <row r="9870" spans="1:11" x14ac:dyDescent="0.2">
      <c r="A9870">
        <v>2009</v>
      </c>
      <c r="B9870" t="str">
        <f>CONCATENATE("01.","01",".",Таблица1[[#This Row],[Столбец1]])</f>
        <v>01.01.2009</v>
      </c>
      <c r="C9870" t="str">
        <f>CONCATENATE(Таблица1[[#This Row],[Столбец3]],".",Таблица1[[#This Row],[Столбец2]],".",Таблица1[[#This Row],[Столбец1]])</f>
        <v>19.11.2009</v>
      </c>
      <c r="D9870">
        <f>DAYS360(Таблица1[[#This Row],[Столбец13]],Таблица1[[#This Row],[Столбец14]],TRUE)+1</f>
        <v>319</v>
      </c>
      <c r="E9870">
        <v>11</v>
      </c>
      <c r="F9870">
        <v>19</v>
      </c>
      <c r="G9870" s="1">
        <f t="shared" si="154"/>
        <v>1.5781000000000001</v>
      </c>
      <c r="H9870" s="1">
        <v>1.5898000000000001</v>
      </c>
      <c r="I9870" s="1">
        <v>1.575</v>
      </c>
      <c r="J9870" s="1">
        <v>1.5853999999999999</v>
      </c>
      <c r="K9870" s="1">
        <f>(Таблица1[[#This Row],[Столбец7]]-Таблица1[[#This Row],[Столбец4]])*10000</f>
        <v>72.999999999998622</v>
      </c>
    </row>
    <row r="9871" spans="1:11" x14ac:dyDescent="0.2">
      <c r="A9871">
        <v>2009</v>
      </c>
      <c r="B9871" t="str">
        <f>CONCATENATE("01.","01",".",Таблица1[[#This Row],[Столбец1]])</f>
        <v>01.01.2009</v>
      </c>
      <c r="C9871" t="str">
        <f>CONCATENATE(Таблица1[[#This Row],[Столбец3]],".",Таблица1[[#This Row],[Столбец2]],".",Таблица1[[#This Row],[Столбец1]])</f>
        <v>20.11.2009</v>
      </c>
      <c r="D9871">
        <f>DAYS360(Таблица1[[#This Row],[Столбец13]],Таблица1[[#This Row],[Столбец14]],TRUE)+1</f>
        <v>320</v>
      </c>
      <c r="E9871">
        <v>11</v>
      </c>
      <c r="F9871">
        <v>20</v>
      </c>
      <c r="G9871" s="1">
        <f t="shared" si="154"/>
        <v>1.5853999999999999</v>
      </c>
      <c r="H9871" s="1">
        <v>1.5932999999999999</v>
      </c>
      <c r="I9871" s="1">
        <v>1.5843</v>
      </c>
      <c r="J9871" s="1">
        <v>1.5907</v>
      </c>
      <c r="K9871" s="1">
        <f>(Таблица1[[#This Row],[Столбец7]]-Таблица1[[#This Row],[Столбец4]])*10000</f>
        <v>53.000000000000824</v>
      </c>
    </row>
    <row r="9872" spans="1:11" x14ac:dyDescent="0.2">
      <c r="A9872">
        <v>2009</v>
      </c>
      <c r="B9872" t="str">
        <f>CONCATENATE("01.","01",".",Таблица1[[#This Row],[Столбец1]])</f>
        <v>01.01.2009</v>
      </c>
      <c r="C9872" t="str">
        <f>CONCATENATE(Таблица1[[#This Row],[Столбец3]],".",Таблица1[[#This Row],[Столбец2]],".",Таблица1[[#This Row],[Столбец1]])</f>
        <v>23.11.2009</v>
      </c>
      <c r="D9872">
        <f>DAYS360(Таблица1[[#This Row],[Столбец13]],Таблица1[[#This Row],[Столбец14]],TRUE)+1</f>
        <v>323</v>
      </c>
      <c r="E9872">
        <v>11</v>
      </c>
      <c r="F9872">
        <v>23</v>
      </c>
      <c r="G9872" s="1">
        <f t="shared" si="154"/>
        <v>1.5907</v>
      </c>
      <c r="H9872" s="1">
        <v>1.5915999999999999</v>
      </c>
      <c r="I9872" s="1">
        <v>1.5785</v>
      </c>
      <c r="J9872" s="1">
        <v>1.5806</v>
      </c>
      <c r="K9872" s="1">
        <f>(Таблица1[[#This Row],[Столбец7]]-Таблица1[[#This Row],[Столбец4]])*10000</f>
        <v>-100.99999999999997</v>
      </c>
    </row>
    <row r="9873" spans="1:11" x14ac:dyDescent="0.2">
      <c r="A9873">
        <v>2009</v>
      </c>
      <c r="B9873" t="str">
        <f>CONCATENATE("01.","01",".",Таблица1[[#This Row],[Столбец1]])</f>
        <v>01.01.2009</v>
      </c>
      <c r="C9873" t="str">
        <f>CONCATENATE(Таблица1[[#This Row],[Столбец3]],".",Таблица1[[#This Row],[Столбец2]],".",Таблица1[[#This Row],[Столбец1]])</f>
        <v>24.11.2009</v>
      </c>
      <c r="D9873">
        <f>DAYS360(Таблица1[[#This Row],[Столбец13]],Таблица1[[#This Row],[Столбец14]],TRUE)+1</f>
        <v>324</v>
      </c>
      <c r="E9873">
        <v>11</v>
      </c>
      <c r="F9873">
        <v>24</v>
      </c>
      <c r="G9873" s="1">
        <f t="shared" si="154"/>
        <v>1.5806</v>
      </c>
      <c r="H9873" s="1">
        <v>1.5871999999999999</v>
      </c>
      <c r="I9873" s="1">
        <v>1.5797000000000001</v>
      </c>
      <c r="J9873" s="1">
        <v>1.5821000000000001</v>
      </c>
      <c r="K9873" s="1">
        <f>(Таблица1[[#This Row],[Столбец7]]-Таблица1[[#This Row],[Столбец4]])*10000</f>
        <v>15.000000000000568</v>
      </c>
    </row>
    <row r="9874" spans="1:11" x14ac:dyDescent="0.2">
      <c r="A9874">
        <v>2009</v>
      </c>
      <c r="B9874" t="str">
        <f>CONCATENATE("01.","01",".",Таблица1[[#This Row],[Столбец1]])</f>
        <v>01.01.2009</v>
      </c>
      <c r="C9874" t="str">
        <f>CONCATENATE(Таблица1[[#This Row],[Столбец3]],".",Таблица1[[#This Row],[Столбец2]],".",Таблица1[[#This Row],[Столбец1]])</f>
        <v>25.11.2009</v>
      </c>
      <c r="D9874">
        <f>DAYS360(Таблица1[[#This Row],[Столбец13]],Таблица1[[#This Row],[Столбец14]],TRUE)+1</f>
        <v>325</v>
      </c>
      <c r="E9874">
        <v>11</v>
      </c>
      <c r="F9874">
        <v>25</v>
      </c>
      <c r="G9874" s="1">
        <f t="shared" si="154"/>
        <v>1.5821000000000001</v>
      </c>
      <c r="H9874" s="1">
        <v>1.5851999999999999</v>
      </c>
      <c r="I9874" s="1">
        <v>1.5750999999999999</v>
      </c>
      <c r="J9874" s="1">
        <v>1.5823</v>
      </c>
      <c r="K9874" s="1">
        <f>(Таблица1[[#This Row],[Столбец7]]-Таблица1[[#This Row],[Столбец4]])*10000</f>
        <v>1.9999999999997797</v>
      </c>
    </row>
    <row r="9875" spans="1:11" x14ac:dyDescent="0.2">
      <c r="A9875">
        <v>2009</v>
      </c>
      <c r="B9875" t="str">
        <f>CONCATENATE("01.","01",".",Таблица1[[#This Row],[Столбец1]])</f>
        <v>01.01.2009</v>
      </c>
      <c r="C9875" t="str">
        <f>CONCATENATE(Таблица1[[#This Row],[Столбец3]],".",Таблица1[[#This Row],[Столбец2]],".",Таблица1[[#This Row],[Столбец1]])</f>
        <v>26.11.2009</v>
      </c>
      <c r="D9875">
        <f>DAYS360(Таблица1[[#This Row],[Столбец13]],Таблица1[[#This Row],[Столбец14]],TRUE)+1</f>
        <v>326</v>
      </c>
      <c r="E9875">
        <v>11</v>
      </c>
      <c r="F9875">
        <v>26</v>
      </c>
      <c r="G9875" s="1">
        <f t="shared" si="154"/>
        <v>1.5823</v>
      </c>
      <c r="H9875" s="1">
        <v>1.5931999999999999</v>
      </c>
      <c r="I9875" s="1">
        <v>1.5807</v>
      </c>
      <c r="J9875" s="1">
        <v>1.5884</v>
      </c>
      <c r="K9875" s="1">
        <f>(Таблица1[[#This Row],[Столбец7]]-Таблица1[[#This Row],[Столбец4]])*10000</f>
        <v>60.999999999999943</v>
      </c>
    </row>
    <row r="9876" spans="1:11" x14ac:dyDescent="0.2">
      <c r="A9876">
        <v>2009</v>
      </c>
      <c r="B9876" t="str">
        <f>CONCATENATE("01.","01",".",Таблица1[[#This Row],[Столбец1]])</f>
        <v>01.01.2009</v>
      </c>
      <c r="C9876" t="str">
        <f>CONCATENATE(Таблица1[[#This Row],[Столбец3]],".",Таблица1[[#This Row],[Столбец2]],".",Таблица1[[#This Row],[Столбец1]])</f>
        <v>27.11.2009</v>
      </c>
      <c r="D9876">
        <f>DAYS360(Таблица1[[#This Row],[Столбец13]],Таблица1[[#This Row],[Столбец14]],TRUE)+1</f>
        <v>327</v>
      </c>
      <c r="E9876">
        <v>11</v>
      </c>
      <c r="F9876">
        <v>27</v>
      </c>
      <c r="G9876" s="1">
        <f t="shared" si="154"/>
        <v>1.5884</v>
      </c>
      <c r="H9876" s="1">
        <v>1.6006</v>
      </c>
      <c r="I9876" s="1">
        <v>1.5851</v>
      </c>
      <c r="J9876" s="1">
        <v>1.591</v>
      </c>
      <c r="K9876" s="1">
        <f>(Таблица1[[#This Row],[Столбец7]]-Таблица1[[#This Row],[Столбец4]])*10000</f>
        <v>25.999999999999357</v>
      </c>
    </row>
    <row r="9877" spans="1:11" x14ac:dyDescent="0.2">
      <c r="A9877">
        <v>2009</v>
      </c>
      <c r="B9877" t="str">
        <f>CONCATENATE("01.","01",".",Таблица1[[#This Row],[Столбец1]])</f>
        <v>01.01.2009</v>
      </c>
      <c r="C9877" t="str">
        <f>CONCATENATE(Таблица1[[#This Row],[Столбец3]],".",Таблица1[[#This Row],[Столбец2]],".",Таблица1[[#This Row],[Столбец1]])</f>
        <v>30.11.2009</v>
      </c>
      <c r="D9877">
        <f>DAYS360(Таблица1[[#This Row],[Столбец13]],Таблица1[[#This Row],[Столбец14]],TRUE)+1</f>
        <v>330</v>
      </c>
      <c r="E9877">
        <v>11</v>
      </c>
      <c r="F9877">
        <v>30</v>
      </c>
      <c r="G9877" s="1">
        <f t="shared" si="154"/>
        <v>1.591</v>
      </c>
      <c r="H9877" s="1">
        <v>1.5924</v>
      </c>
      <c r="I9877" s="1">
        <v>1.5815999999999999</v>
      </c>
      <c r="J9877" s="1">
        <v>1.5845</v>
      </c>
      <c r="K9877" s="1">
        <f>(Таблица1[[#This Row],[Столбец7]]-Таблица1[[#This Row],[Столбец4]])*10000</f>
        <v>-64.999999999999503</v>
      </c>
    </row>
    <row r="9878" spans="1:11" x14ac:dyDescent="0.2">
      <c r="A9878">
        <v>2009</v>
      </c>
      <c r="B9878" t="str">
        <f>CONCATENATE("01.","01",".",Таблица1[[#This Row],[Столбец1]])</f>
        <v>01.01.2009</v>
      </c>
      <c r="C9878" t="str">
        <f>CONCATENATE(Таблица1[[#This Row],[Столбец3]],".",Таблица1[[#This Row],[Столбец2]],".",Таблица1[[#This Row],[Столбец1]])</f>
        <v>1.12.2009</v>
      </c>
      <c r="D9878">
        <f>DAYS360(Таблица1[[#This Row],[Столбец13]],Таблица1[[#This Row],[Столбец14]],TRUE)+1</f>
        <v>331</v>
      </c>
      <c r="E9878">
        <v>12</v>
      </c>
      <c r="F9878">
        <v>1</v>
      </c>
      <c r="G9878" s="1">
        <f t="shared" si="154"/>
        <v>1.5845</v>
      </c>
      <c r="H9878" s="1">
        <v>1.5864</v>
      </c>
      <c r="I9878" s="1">
        <v>1.5721000000000001</v>
      </c>
      <c r="J9878" s="1">
        <v>1.5771999999999999</v>
      </c>
      <c r="K9878" s="1">
        <f>(Таблица1[[#This Row],[Столбец7]]-Таблица1[[#This Row],[Столбец4]])*10000</f>
        <v>-73.000000000000838</v>
      </c>
    </row>
    <row r="9879" spans="1:11" x14ac:dyDescent="0.2">
      <c r="A9879">
        <v>2009</v>
      </c>
      <c r="B9879" t="str">
        <f>CONCATENATE("01.","01",".",Таблица1[[#This Row],[Столбец1]])</f>
        <v>01.01.2009</v>
      </c>
      <c r="C9879" t="str">
        <f>CONCATENATE(Таблица1[[#This Row],[Столбец3]],".",Таблица1[[#This Row],[Столбец2]],".",Таблица1[[#This Row],[Столбец1]])</f>
        <v>2.12.2009</v>
      </c>
      <c r="D9879">
        <f>DAYS360(Таблица1[[#This Row],[Столбец13]],Таблица1[[#This Row],[Столбец14]],TRUE)+1</f>
        <v>332</v>
      </c>
      <c r="E9879">
        <v>12</v>
      </c>
      <c r="F9879">
        <v>2</v>
      </c>
      <c r="G9879" s="1">
        <f t="shared" si="154"/>
        <v>1.5771999999999999</v>
      </c>
      <c r="H9879" s="1">
        <v>1.5817000000000001</v>
      </c>
      <c r="I9879" s="1">
        <v>1.5748</v>
      </c>
      <c r="J9879" s="1">
        <v>1.5812999999999999</v>
      </c>
      <c r="K9879" s="1">
        <f>(Таблица1[[#This Row],[Столбец7]]-Таблица1[[#This Row],[Столбец4]])*10000</f>
        <v>40.999999999999929</v>
      </c>
    </row>
    <row r="9880" spans="1:11" x14ac:dyDescent="0.2">
      <c r="A9880">
        <v>2009</v>
      </c>
      <c r="B9880" t="str">
        <f>CONCATENATE("01.","01",".",Таблица1[[#This Row],[Столбец1]])</f>
        <v>01.01.2009</v>
      </c>
      <c r="C9880" t="str">
        <f>CONCATENATE(Таблица1[[#This Row],[Столбец3]],".",Таблица1[[#This Row],[Столбец2]],".",Таблица1[[#This Row],[Столбец1]])</f>
        <v>3.12.2009</v>
      </c>
      <c r="D9880">
        <f>DAYS360(Таблица1[[#This Row],[Столбец13]],Таблица1[[#This Row],[Столбец14]],TRUE)+1</f>
        <v>333</v>
      </c>
      <c r="E9880">
        <v>12</v>
      </c>
      <c r="F9880">
        <v>3</v>
      </c>
      <c r="G9880" s="1">
        <f t="shared" si="154"/>
        <v>1.5812999999999999</v>
      </c>
      <c r="H9880" s="1">
        <v>1.5946</v>
      </c>
      <c r="I9880" s="1">
        <v>1.58</v>
      </c>
      <c r="J9880" s="1">
        <v>1.5911999999999999</v>
      </c>
      <c r="K9880" s="1">
        <f>(Таблица1[[#This Row],[Столбец7]]-Таблица1[[#This Row],[Столбец4]])*10000</f>
        <v>99.000000000000199</v>
      </c>
    </row>
    <row r="9881" spans="1:11" x14ac:dyDescent="0.2">
      <c r="A9881">
        <v>2009</v>
      </c>
      <c r="B9881" t="str">
        <f>CONCATENATE("01.","01",".",Таблица1[[#This Row],[Столбец1]])</f>
        <v>01.01.2009</v>
      </c>
      <c r="C9881" t="str">
        <f>CONCATENATE(Таблица1[[#This Row],[Столбец3]],".",Таблица1[[#This Row],[Столбец2]],".",Таблица1[[#This Row],[Столбец1]])</f>
        <v>4.12.2009</v>
      </c>
      <c r="D9881">
        <f>DAYS360(Таблица1[[#This Row],[Столбец13]],Таблица1[[#This Row],[Столбец14]],TRUE)+1</f>
        <v>334</v>
      </c>
      <c r="E9881">
        <v>12</v>
      </c>
      <c r="F9881">
        <v>4</v>
      </c>
      <c r="G9881" s="1">
        <f t="shared" si="154"/>
        <v>1.5911999999999999</v>
      </c>
      <c r="H9881" s="1">
        <v>1.5927</v>
      </c>
      <c r="I9881" s="1">
        <v>1.5608</v>
      </c>
      <c r="J9881" s="1">
        <v>1.5712999999999999</v>
      </c>
      <c r="K9881" s="1">
        <f>(Таблица1[[#This Row],[Столбец7]]-Таблица1[[#This Row],[Столбец4]])*10000</f>
        <v>-199.00000000000028</v>
      </c>
    </row>
    <row r="9882" spans="1:11" x14ac:dyDescent="0.2">
      <c r="A9882">
        <v>2009</v>
      </c>
      <c r="B9882" t="str">
        <f>CONCATENATE("01.","01",".",Таблица1[[#This Row],[Столбец1]])</f>
        <v>01.01.2009</v>
      </c>
      <c r="C9882" t="str">
        <f>CONCATENATE(Таблица1[[#This Row],[Столбец3]],".",Таблица1[[#This Row],[Столбец2]],".",Таблица1[[#This Row],[Столбец1]])</f>
        <v>7.12.2009</v>
      </c>
      <c r="D9882">
        <f>DAYS360(Таблица1[[#This Row],[Столбец13]],Таблица1[[#This Row],[Столбец14]],TRUE)+1</f>
        <v>337</v>
      </c>
      <c r="E9882">
        <v>12</v>
      </c>
      <c r="F9882">
        <v>7</v>
      </c>
      <c r="G9882" s="1">
        <f t="shared" si="154"/>
        <v>1.5712999999999999</v>
      </c>
      <c r="H9882" s="1">
        <v>1.5729</v>
      </c>
      <c r="I9882" s="1">
        <v>1.5569</v>
      </c>
      <c r="J9882" s="1">
        <v>1.5589999999999999</v>
      </c>
      <c r="K9882" s="1">
        <f>(Таблица1[[#This Row],[Столбец7]]-Таблица1[[#This Row],[Столбец4]])*10000</f>
        <v>-122.99999999999977</v>
      </c>
    </row>
    <row r="9883" spans="1:11" x14ac:dyDescent="0.2">
      <c r="A9883">
        <v>2009</v>
      </c>
      <c r="B9883" t="str">
        <f>CONCATENATE("01.","01",".",Таблица1[[#This Row],[Столбец1]])</f>
        <v>01.01.2009</v>
      </c>
      <c r="C9883" t="str">
        <f>CONCATENATE(Таблица1[[#This Row],[Столбец3]],".",Таблица1[[#This Row],[Столбец2]],".",Таблица1[[#This Row],[Столбец1]])</f>
        <v>8.12.2009</v>
      </c>
      <c r="D9883">
        <f>DAYS360(Таблица1[[#This Row],[Столбец13]],Таблица1[[#This Row],[Столбец14]],TRUE)+1</f>
        <v>338</v>
      </c>
      <c r="E9883">
        <v>12</v>
      </c>
      <c r="F9883">
        <v>8</v>
      </c>
      <c r="G9883" s="1">
        <f t="shared" si="154"/>
        <v>1.5589999999999999</v>
      </c>
      <c r="H9883" s="1">
        <v>1.5666</v>
      </c>
      <c r="I9883" s="1">
        <v>1.5566</v>
      </c>
      <c r="J9883" s="1">
        <v>1.5631999999999999</v>
      </c>
      <c r="K9883" s="1">
        <f>(Таблица1[[#This Row],[Столбец7]]-Таблица1[[#This Row],[Столбец4]])*10000</f>
        <v>41.999999999999815</v>
      </c>
    </row>
    <row r="9884" spans="1:11" x14ac:dyDescent="0.2">
      <c r="A9884">
        <v>2009</v>
      </c>
      <c r="B9884" t="str">
        <f>CONCATENATE("01.","01",".",Таблица1[[#This Row],[Столбец1]])</f>
        <v>01.01.2009</v>
      </c>
      <c r="C9884" t="str">
        <f>CONCATENATE(Таблица1[[#This Row],[Столбец3]],".",Таблица1[[#This Row],[Столбец2]],".",Таблица1[[#This Row],[Столбец1]])</f>
        <v>9.12.2009</v>
      </c>
      <c r="D9884">
        <f>DAYS360(Таблица1[[#This Row],[Столбец13]],Таблица1[[#This Row],[Столбец14]],TRUE)+1</f>
        <v>339</v>
      </c>
      <c r="E9884">
        <v>12</v>
      </c>
      <c r="F9884">
        <v>9</v>
      </c>
      <c r="G9884" s="1">
        <f t="shared" si="154"/>
        <v>1.5631999999999999</v>
      </c>
      <c r="H9884" s="1">
        <v>1.5685</v>
      </c>
      <c r="I9884" s="1">
        <v>1.5495000000000001</v>
      </c>
      <c r="J9884" s="1">
        <v>1.5545</v>
      </c>
      <c r="K9884" s="1">
        <f>(Таблица1[[#This Row],[Столбец7]]-Таблица1[[#This Row],[Столбец4]])*10000</f>
        <v>-86.999999999999304</v>
      </c>
    </row>
    <row r="9885" spans="1:11" x14ac:dyDescent="0.2">
      <c r="A9885">
        <v>2009</v>
      </c>
      <c r="B9885" t="str">
        <f>CONCATENATE("01.","01",".",Таблица1[[#This Row],[Столбец1]])</f>
        <v>01.01.2009</v>
      </c>
      <c r="C9885" t="str">
        <f>CONCATENATE(Таблица1[[#This Row],[Столбец3]],".",Таблица1[[#This Row],[Столбец2]],".",Таблица1[[#This Row],[Столбец1]])</f>
        <v>10.12.2009</v>
      </c>
      <c r="D9885">
        <f>DAYS360(Таблица1[[#This Row],[Столбец13]],Таблица1[[#This Row],[Столбец14]],TRUE)+1</f>
        <v>340</v>
      </c>
      <c r="E9885">
        <v>12</v>
      </c>
      <c r="F9885">
        <v>10</v>
      </c>
      <c r="G9885" s="1">
        <f t="shared" si="154"/>
        <v>1.5545</v>
      </c>
      <c r="H9885" s="1">
        <v>1.5562</v>
      </c>
      <c r="I9885" s="1">
        <v>1.5444</v>
      </c>
      <c r="J9885" s="1">
        <v>1.5483</v>
      </c>
      <c r="K9885" s="1">
        <f>(Таблица1[[#This Row],[Столбец7]]-Таблица1[[#This Row],[Столбец4]])*10000</f>
        <v>-61.999999999999829</v>
      </c>
    </row>
    <row r="9886" spans="1:11" x14ac:dyDescent="0.2">
      <c r="A9886">
        <v>2009</v>
      </c>
      <c r="B9886" t="str">
        <f>CONCATENATE("01.","01",".",Таблица1[[#This Row],[Столбец1]])</f>
        <v>01.01.2009</v>
      </c>
      <c r="C9886" t="str">
        <f>CONCATENATE(Таблица1[[#This Row],[Столбец3]],".",Таблица1[[#This Row],[Столбец2]],".",Таблица1[[#This Row],[Столбец1]])</f>
        <v>11.12.2009</v>
      </c>
      <c r="D9886">
        <f>DAYS360(Таблица1[[#This Row],[Столбец13]],Таблица1[[#This Row],[Столбец14]],TRUE)+1</f>
        <v>341</v>
      </c>
      <c r="E9886">
        <v>12</v>
      </c>
      <c r="F9886">
        <v>11</v>
      </c>
      <c r="G9886" s="1">
        <f t="shared" si="154"/>
        <v>1.5483</v>
      </c>
      <c r="H9886" s="1">
        <v>1.5526</v>
      </c>
      <c r="I9886" s="1">
        <v>1.5392999999999999</v>
      </c>
      <c r="J9886" s="1">
        <v>1.5489999999999999</v>
      </c>
      <c r="K9886" s="1">
        <f>(Таблица1[[#This Row],[Столбец7]]-Таблица1[[#This Row],[Столбец4]])*10000</f>
        <v>6.9999999999992291</v>
      </c>
    </row>
    <row r="9887" spans="1:11" x14ac:dyDescent="0.2">
      <c r="A9887">
        <v>2009</v>
      </c>
      <c r="B9887" t="str">
        <f>CONCATENATE("01.","01",".",Таблица1[[#This Row],[Столбец1]])</f>
        <v>01.01.2009</v>
      </c>
      <c r="C9887" t="str">
        <f>CONCATENATE(Таблица1[[#This Row],[Столбец3]],".",Таблица1[[#This Row],[Столбец2]],".",Таблица1[[#This Row],[Столбец1]])</f>
        <v>14.12.2009</v>
      </c>
      <c r="D9887">
        <f>DAYS360(Таблица1[[#This Row],[Столбец13]],Таблица1[[#This Row],[Столбец14]],TRUE)+1</f>
        <v>344</v>
      </c>
      <c r="E9887">
        <v>12</v>
      </c>
      <c r="F9887">
        <v>14</v>
      </c>
      <c r="G9887" s="1">
        <f t="shared" si="154"/>
        <v>1.5489999999999999</v>
      </c>
      <c r="H9887" s="1">
        <v>1.5598000000000001</v>
      </c>
      <c r="I9887" s="1">
        <v>1.5455000000000001</v>
      </c>
      <c r="J9887" s="1">
        <v>1.552</v>
      </c>
      <c r="K9887" s="1">
        <f>(Таблица1[[#This Row],[Столбец7]]-Таблица1[[#This Row],[Столбец4]])*10000</f>
        <v>30.000000000001137</v>
      </c>
    </row>
    <row r="9888" spans="1:11" x14ac:dyDescent="0.2">
      <c r="A9888">
        <v>2009</v>
      </c>
      <c r="B9888" t="str">
        <f>CONCATENATE("01.","01",".",Таблица1[[#This Row],[Столбец1]])</f>
        <v>01.01.2009</v>
      </c>
      <c r="C9888" t="str">
        <f>CONCATENATE(Таблица1[[#This Row],[Столбец3]],".",Таблица1[[#This Row],[Столбец2]],".",Таблица1[[#This Row],[Столбец1]])</f>
        <v>15.12.2009</v>
      </c>
      <c r="D9888">
        <f>DAYS360(Таблица1[[#This Row],[Столбец13]],Таблица1[[#This Row],[Столбец14]],TRUE)+1</f>
        <v>345</v>
      </c>
      <c r="E9888">
        <v>12</v>
      </c>
      <c r="F9888">
        <v>15</v>
      </c>
      <c r="G9888" s="1">
        <f t="shared" si="154"/>
        <v>1.552</v>
      </c>
      <c r="H9888" s="1">
        <v>1.5527</v>
      </c>
      <c r="I9888" s="1">
        <v>1.5398000000000001</v>
      </c>
      <c r="J9888" s="1">
        <v>1.5419</v>
      </c>
      <c r="K9888" s="1">
        <f>(Таблица1[[#This Row],[Столбец7]]-Таблица1[[#This Row],[Столбец4]])*10000</f>
        <v>-100.99999999999997</v>
      </c>
    </row>
    <row r="9889" spans="1:11" x14ac:dyDescent="0.2">
      <c r="A9889">
        <v>2009</v>
      </c>
      <c r="B9889" t="str">
        <f>CONCATENATE("01.","01",".",Таблица1[[#This Row],[Столбец1]])</f>
        <v>01.01.2009</v>
      </c>
      <c r="C9889" t="str">
        <f>CONCATENATE(Таблица1[[#This Row],[Столбец3]],".",Таблица1[[#This Row],[Столбец2]],".",Таблица1[[#This Row],[Столбец1]])</f>
        <v>16.12.2009</v>
      </c>
      <c r="D9889">
        <f>DAYS360(Таблица1[[#This Row],[Столбец13]],Таблица1[[#This Row],[Столбец14]],TRUE)+1</f>
        <v>346</v>
      </c>
      <c r="E9889">
        <v>12</v>
      </c>
      <c r="F9889">
        <v>16</v>
      </c>
      <c r="G9889" s="1">
        <f t="shared" si="154"/>
        <v>1.5419</v>
      </c>
      <c r="H9889" s="1">
        <v>1.5472999999999999</v>
      </c>
      <c r="I9889" s="1">
        <v>1.5391999999999999</v>
      </c>
      <c r="J9889" s="1">
        <v>1.5418000000000001</v>
      </c>
      <c r="K9889" s="1">
        <f>(Таблица1[[#This Row],[Столбец7]]-Таблица1[[#This Row],[Столбец4]])*10000</f>
        <v>-0.99999999999988987</v>
      </c>
    </row>
    <row r="9890" spans="1:11" x14ac:dyDescent="0.2">
      <c r="A9890">
        <v>2009</v>
      </c>
      <c r="B9890" t="str">
        <f>CONCATENATE("01.","01",".",Таблица1[[#This Row],[Столбец1]])</f>
        <v>01.01.2009</v>
      </c>
      <c r="C9890" t="str">
        <f>CONCATENATE(Таблица1[[#This Row],[Столбец3]],".",Таблица1[[#This Row],[Столбец2]],".",Таблица1[[#This Row],[Столбец1]])</f>
        <v>17.12.2009</v>
      </c>
      <c r="D9890">
        <f>DAYS360(Таблица1[[#This Row],[Столбец13]],Таблица1[[#This Row],[Столбец14]],TRUE)+1</f>
        <v>347</v>
      </c>
      <c r="E9890">
        <v>12</v>
      </c>
      <c r="F9890">
        <v>17</v>
      </c>
      <c r="G9890" s="1">
        <f t="shared" si="154"/>
        <v>1.5418000000000001</v>
      </c>
      <c r="H9890" s="1">
        <v>1.5428999999999999</v>
      </c>
      <c r="I9890" s="1">
        <v>1.5321</v>
      </c>
      <c r="J9890" s="1">
        <v>1.536</v>
      </c>
      <c r="K9890" s="1">
        <f>(Таблица1[[#This Row],[Столбец7]]-Таблица1[[#This Row],[Столбец4]])*10000</f>
        <v>-58.00000000000027</v>
      </c>
    </row>
    <row r="9891" spans="1:11" x14ac:dyDescent="0.2">
      <c r="A9891">
        <v>2009</v>
      </c>
      <c r="B9891" t="str">
        <f>CONCATENATE("01.","01",".",Таблица1[[#This Row],[Столбец1]])</f>
        <v>01.01.2009</v>
      </c>
      <c r="C9891" t="str">
        <f>CONCATENATE(Таблица1[[#This Row],[Столбец3]],".",Таблица1[[#This Row],[Столбец2]],".",Таблица1[[#This Row],[Столбец1]])</f>
        <v>18.12.2009</v>
      </c>
      <c r="D9891">
        <f>DAYS360(Таблица1[[#This Row],[Столбец13]],Таблица1[[#This Row],[Столбец14]],TRUE)+1</f>
        <v>348</v>
      </c>
      <c r="E9891">
        <v>12</v>
      </c>
      <c r="F9891">
        <v>18</v>
      </c>
      <c r="G9891" s="1">
        <f t="shared" si="154"/>
        <v>1.536</v>
      </c>
      <c r="H9891" s="1">
        <v>1.5392999999999999</v>
      </c>
      <c r="I9891" s="1">
        <v>1.5227999999999999</v>
      </c>
      <c r="J9891" s="1">
        <v>1.5290999999999999</v>
      </c>
      <c r="K9891" s="1">
        <f>(Таблица1[[#This Row],[Столбец7]]-Таблица1[[#This Row],[Столбец4]])*10000</f>
        <v>-69.000000000001279</v>
      </c>
    </row>
    <row r="9892" spans="1:11" x14ac:dyDescent="0.2">
      <c r="A9892">
        <v>2009</v>
      </c>
      <c r="B9892" t="str">
        <f>CONCATENATE("01.","01",".",Таблица1[[#This Row],[Столбец1]])</f>
        <v>01.01.2009</v>
      </c>
      <c r="C9892" t="str">
        <f>CONCATENATE(Таблица1[[#This Row],[Столбец3]],".",Таблица1[[#This Row],[Столбец2]],".",Таблица1[[#This Row],[Столбец1]])</f>
        <v>21.12.2009</v>
      </c>
      <c r="D9892">
        <f>DAYS360(Таблица1[[#This Row],[Столбец13]],Таблица1[[#This Row],[Столбец14]],TRUE)+1</f>
        <v>351</v>
      </c>
      <c r="E9892">
        <v>12</v>
      </c>
      <c r="F9892">
        <v>21</v>
      </c>
      <c r="G9892" s="1">
        <f t="shared" si="154"/>
        <v>1.5290999999999999</v>
      </c>
      <c r="H9892" s="1">
        <v>1.5316000000000001</v>
      </c>
      <c r="I9892" s="1">
        <v>1.5116000000000001</v>
      </c>
      <c r="J9892" s="1">
        <v>1.5173000000000001</v>
      </c>
      <c r="K9892" s="1">
        <f>(Таблица1[[#This Row],[Столбец7]]-Таблица1[[#This Row],[Столбец4]])*10000</f>
        <v>-117.99999999999811</v>
      </c>
    </row>
    <row r="9893" spans="1:11" x14ac:dyDescent="0.2">
      <c r="A9893">
        <v>2009</v>
      </c>
      <c r="B9893" t="str">
        <f>CONCATENATE("01.","01",".",Таблица1[[#This Row],[Столбец1]])</f>
        <v>01.01.2009</v>
      </c>
      <c r="C9893" t="str">
        <f>CONCATENATE(Таблица1[[#This Row],[Столбец3]],".",Таблица1[[#This Row],[Столбец2]],".",Таблица1[[#This Row],[Столбец1]])</f>
        <v>22.12.2009</v>
      </c>
      <c r="D9893">
        <f>DAYS360(Таблица1[[#This Row],[Столбец13]],Таблица1[[#This Row],[Столбец14]],TRUE)+1</f>
        <v>352</v>
      </c>
      <c r="E9893">
        <v>12</v>
      </c>
      <c r="F9893">
        <v>22</v>
      </c>
      <c r="G9893" s="1">
        <f t="shared" si="154"/>
        <v>1.5173000000000001</v>
      </c>
      <c r="H9893" s="1">
        <v>1.5189999999999999</v>
      </c>
      <c r="I9893" s="1">
        <v>1.5027999999999999</v>
      </c>
      <c r="J9893" s="1">
        <v>1.506</v>
      </c>
      <c r="K9893" s="1">
        <f>(Таблица1[[#This Row],[Столбец7]]-Таблица1[[#This Row],[Столбец4]])*10000</f>
        <v>-113.00000000000088</v>
      </c>
    </row>
    <row r="9894" spans="1:11" x14ac:dyDescent="0.2">
      <c r="A9894">
        <v>2009</v>
      </c>
      <c r="B9894" t="str">
        <f>CONCATENATE("01.","01",".",Таблица1[[#This Row],[Столбец1]])</f>
        <v>01.01.2009</v>
      </c>
      <c r="C9894" t="str">
        <f>CONCATENATE(Таблица1[[#This Row],[Столбец3]],".",Таблица1[[#This Row],[Столбец2]],".",Таблица1[[#This Row],[Столбец1]])</f>
        <v>23.12.2009</v>
      </c>
      <c r="D9894">
        <f>DAYS360(Таблица1[[#This Row],[Столбец13]],Таблица1[[#This Row],[Столбец14]],TRUE)+1</f>
        <v>353</v>
      </c>
      <c r="E9894">
        <v>12</v>
      </c>
      <c r="F9894">
        <v>23</v>
      </c>
      <c r="G9894" s="1">
        <f t="shared" si="154"/>
        <v>1.506</v>
      </c>
      <c r="H9894" s="1">
        <v>1.5075000000000001</v>
      </c>
      <c r="I9894" s="1">
        <v>1.4968999999999999</v>
      </c>
      <c r="J9894" s="1">
        <v>1.5024999999999999</v>
      </c>
      <c r="K9894" s="1">
        <f>(Таблица1[[#This Row],[Столбец7]]-Таблица1[[#This Row],[Столбец4]])*10000</f>
        <v>-35.000000000000583</v>
      </c>
    </row>
    <row r="9895" spans="1:11" x14ac:dyDescent="0.2">
      <c r="A9895">
        <v>2009</v>
      </c>
      <c r="B9895" t="str">
        <f>CONCATENATE("01.","01",".",Таблица1[[#This Row],[Столбец1]])</f>
        <v>01.01.2009</v>
      </c>
      <c r="C9895" t="str">
        <f>CONCATENATE(Таблица1[[#This Row],[Столбец3]],".",Таблица1[[#This Row],[Столбец2]],".",Таблица1[[#This Row],[Столбец1]])</f>
        <v>24.12.2009</v>
      </c>
      <c r="D9895">
        <f>DAYS360(Таблица1[[#This Row],[Столбец13]],Таблица1[[#This Row],[Столбец14]],TRUE)+1</f>
        <v>354</v>
      </c>
      <c r="E9895">
        <v>12</v>
      </c>
      <c r="F9895">
        <v>24</v>
      </c>
      <c r="G9895" s="1">
        <f t="shared" si="154"/>
        <v>1.5024999999999999</v>
      </c>
      <c r="H9895" s="1">
        <v>1.5097</v>
      </c>
      <c r="I9895" s="1">
        <v>1.5023</v>
      </c>
      <c r="J9895" s="1">
        <v>1.5091000000000001</v>
      </c>
      <c r="K9895" s="1">
        <f>(Таблица1[[#This Row],[Столбец7]]-Таблица1[[#This Row],[Столбец4]])*10000</f>
        <v>66.00000000000162</v>
      </c>
    </row>
    <row r="9896" spans="1:11" x14ac:dyDescent="0.2">
      <c r="A9896">
        <v>2009</v>
      </c>
      <c r="B9896" t="str">
        <f>CONCATENATE("01.","01",".",Таблица1[[#This Row],[Столбец1]])</f>
        <v>01.01.2009</v>
      </c>
      <c r="C9896" t="str">
        <f>CONCATENATE(Таблица1[[#This Row],[Столбец3]],".",Таблица1[[#This Row],[Столбец2]],".",Таблица1[[#This Row],[Столбец1]])</f>
        <v>28.12.2009</v>
      </c>
      <c r="D9896">
        <f>DAYS360(Таблица1[[#This Row],[Столбец13]],Таблица1[[#This Row],[Столбец14]],TRUE)+1</f>
        <v>358</v>
      </c>
      <c r="E9896">
        <v>12</v>
      </c>
      <c r="F9896">
        <v>28</v>
      </c>
      <c r="G9896" s="1">
        <f t="shared" si="154"/>
        <v>1.5091000000000001</v>
      </c>
      <c r="H9896" s="1">
        <v>1.5106999999999999</v>
      </c>
      <c r="I9896" s="1">
        <v>1.4979</v>
      </c>
      <c r="J9896" s="1">
        <v>1.4990000000000001</v>
      </c>
      <c r="K9896" s="1">
        <f>(Таблица1[[#This Row],[Столбец7]]-Таблица1[[#This Row],[Столбец4]])*10000</f>
        <v>-100.99999999999997</v>
      </c>
    </row>
    <row r="9897" spans="1:11" x14ac:dyDescent="0.2">
      <c r="A9897">
        <v>2009</v>
      </c>
      <c r="B9897" t="str">
        <f>CONCATENATE("01.","01",".",Таблица1[[#This Row],[Столбец1]])</f>
        <v>01.01.2009</v>
      </c>
      <c r="C9897" t="str">
        <f>CONCATENATE(Таблица1[[#This Row],[Столбец3]],".",Таблица1[[#This Row],[Столбец2]],".",Таблица1[[#This Row],[Столбец1]])</f>
        <v>29.12.2009</v>
      </c>
      <c r="D9897">
        <f>DAYS360(Таблица1[[#This Row],[Столбец13]],Таблица1[[#This Row],[Столбец14]],TRUE)+1</f>
        <v>359</v>
      </c>
      <c r="E9897">
        <v>12</v>
      </c>
      <c r="F9897">
        <v>29</v>
      </c>
      <c r="G9897" s="1">
        <f t="shared" si="154"/>
        <v>1.4990000000000001</v>
      </c>
      <c r="H9897" s="1">
        <v>1.5029999999999999</v>
      </c>
      <c r="I9897" s="1">
        <v>1.4924999999999999</v>
      </c>
      <c r="J9897" s="1">
        <v>1.4981</v>
      </c>
      <c r="K9897" s="1">
        <f>(Таблица1[[#This Row],[Столбец7]]-Таблица1[[#This Row],[Столбец4]])*10000</f>
        <v>-9.0000000000012292</v>
      </c>
    </row>
    <row r="9898" spans="1:11" x14ac:dyDescent="0.2">
      <c r="A9898">
        <v>2009</v>
      </c>
      <c r="B9898" t="str">
        <f>CONCATENATE("01.","01",".",Таблица1[[#This Row],[Столбец1]])</f>
        <v>01.01.2009</v>
      </c>
      <c r="C9898" t="str">
        <f>CONCATENATE(Таблица1[[#This Row],[Столбец3]],".",Таблица1[[#This Row],[Столбец2]],".",Таблица1[[#This Row],[Столбец1]])</f>
        <v>30.12.2009</v>
      </c>
      <c r="D9898">
        <f>DAYS360(Таблица1[[#This Row],[Столбец13]],Таблица1[[#This Row],[Столбец14]],TRUE)+1</f>
        <v>360</v>
      </c>
      <c r="E9898">
        <v>12</v>
      </c>
      <c r="F9898">
        <v>30</v>
      </c>
      <c r="G9898" s="1">
        <f t="shared" si="154"/>
        <v>1.4981</v>
      </c>
      <c r="H9898" s="1">
        <v>1.5141</v>
      </c>
      <c r="I9898" s="1">
        <v>1.4965999999999999</v>
      </c>
      <c r="J9898" s="1">
        <v>1.5124</v>
      </c>
      <c r="K9898" s="1">
        <f>(Таблица1[[#This Row],[Столбец7]]-Таблица1[[#This Row],[Столбец4]])*10000</f>
        <v>142.9999999999998</v>
      </c>
    </row>
    <row r="9899" spans="1:11" x14ac:dyDescent="0.2">
      <c r="A9899">
        <v>2009</v>
      </c>
      <c r="B9899" t="str">
        <f>CONCATENATE("01.","01",".",Таблица1[[#This Row],[Столбец1]])</f>
        <v>01.01.2009</v>
      </c>
      <c r="C9899" t="str">
        <f>CONCATENATE(Таблица1[[#This Row],[Столбец3]],".",Таблица1[[#This Row],[Столбец2]],".",Таблица1[[#This Row],[Столбец1]])</f>
        <v>31.12.2009</v>
      </c>
      <c r="D9899">
        <f>DAYS360(Таблица1[[#This Row],[Столбец13]],Таблица1[[#This Row],[Столбец14]],TRUE)+1</f>
        <v>360</v>
      </c>
      <c r="E9899">
        <v>12</v>
      </c>
      <c r="F9899">
        <v>31</v>
      </c>
      <c r="G9899" s="1">
        <f t="shared" si="154"/>
        <v>1.5124</v>
      </c>
      <c r="H9899" s="1">
        <v>1.5173000000000001</v>
      </c>
      <c r="I9899" s="1">
        <v>1.4981</v>
      </c>
      <c r="J9899" s="1">
        <v>1.5084</v>
      </c>
      <c r="K9899" s="1">
        <f>(Таблица1[[#This Row],[Столбец7]]-Таблица1[[#This Row],[Столбец4]])*10000</f>
        <v>-40.000000000000036</v>
      </c>
    </row>
    <row r="9900" spans="1:11" x14ac:dyDescent="0.2">
      <c r="A9900">
        <v>2010</v>
      </c>
      <c r="B9900" t="str">
        <f>CONCATENATE("01.","01",".",Таблица1[[#This Row],[Столбец1]])</f>
        <v>01.01.2010</v>
      </c>
      <c r="C9900" t="str">
        <f>CONCATENATE(Таблица1[[#This Row],[Столбец3]],".",Таблица1[[#This Row],[Столбец2]],".",Таблица1[[#This Row],[Столбец1]])</f>
        <v>4.1.2010</v>
      </c>
      <c r="D9900">
        <f>DAYS360(Таблица1[[#This Row],[Столбец13]],Таблица1[[#This Row],[Столбец14]],TRUE)+1</f>
        <v>4</v>
      </c>
      <c r="E9900">
        <v>1</v>
      </c>
      <c r="F9900">
        <v>4</v>
      </c>
      <c r="G9900" s="1">
        <f t="shared" si="154"/>
        <v>1.5084</v>
      </c>
      <c r="H9900" s="1">
        <v>1.5022</v>
      </c>
      <c r="I9900" s="1">
        <v>1.4914000000000001</v>
      </c>
      <c r="J9900" s="1">
        <v>1.5012000000000001</v>
      </c>
      <c r="K9900" s="1">
        <f>(Таблица1[[#This Row],[Столбец7]]-Таблица1[[#This Row],[Столбец4]])*10000</f>
        <v>-71.999999999998735</v>
      </c>
    </row>
    <row r="9901" spans="1:11" x14ac:dyDescent="0.2">
      <c r="A9901">
        <v>2010</v>
      </c>
      <c r="B9901" t="str">
        <f>CONCATENATE("01.","01",".",Таблица1[[#This Row],[Столбец1]])</f>
        <v>01.01.2010</v>
      </c>
      <c r="C9901" t="str">
        <f>CONCATENATE(Таблица1[[#This Row],[Столбец3]],".",Таблица1[[#This Row],[Столбец2]],".",Таблица1[[#This Row],[Столбец1]])</f>
        <v>5.1.2010</v>
      </c>
      <c r="D9901">
        <f>DAYS360(Таблица1[[#This Row],[Столбец13]],Таблица1[[#This Row],[Столбец14]],TRUE)+1</f>
        <v>5</v>
      </c>
      <c r="E9901">
        <v>1</v>
      </c>
      <c r="F9901">
        <v>5</v>
      </c>
      <c r="G9901" s="1">
        <f t="shared" si="154"/>
        <v>1.5012000000000001</v>
      </c>
      <c r="H9901" s="1">
        <v>1.5019</v>
      </c>
      <c r="I9901" s="1">
        <v>1.4912000000000001</v>
      </c>
      <c r="J9901" s="1">
        <v>1.4917</v>
      </c>
      <c r="K9901" s="1">
        <f>(Таблица1[[#This Row],[Столбец7]]-Таблица1[[#This Row],[Столбец4]])*10000</f>
        <v>-95.000000000000639</v>
      </c>
    </row>
    <row r="9902" spans="1:11" x14ac:dyDescent="0.2">
      <c r="A9902">
        <v>2010</v>
      </c>
      <c r="B9902" t="str">
        <f>CONCATENATE("01.","01",".",Таблица1[[#This Row],[Столбец1]])</f>
        <v>01.01.2010</v>
      </c>
      <c r="C9902" t="str">
        <f>CONCATENATE(Таблица1[[#This Row],[Столбец3]],".",Таблица1[[#This Row],[Столбец2]],".",Таблица1[[#This Row],[Столбец1]])</f>
        <v>6.1.2010</v>
      </c>
      <c r="D9902">
        <f>DAYS360(Таблица1[[#This Row],[Столбец13]],Таблица1[[#This Row],[Столбец14]],TRUE)+1</f>
        <v>6</v>
      </c>
      <c r="E9902">
        <v>1</v>
      </c>
      <c r="F9902">
        <v>6</v>
      </c>
      <c r="G9902" s="1">
        <f t="shared" si="154"/>
        <v>1.4917</v>
      </c>
      <c r="H9902" s="1">
        <v>1.494</v>
      </c>
      <c r="I9902" s="1">
        <v>1.4843</v>
      </c>
      <c r="J9902" s="1">
        <v>1.4862</v>
      </c>
      <c r="K9902" s="1">
        <f>(Таблица1[[#This Row],[Столбец7]]-Таблица1[[#This Row],[Столбец4]])*10000</f>
        <v>-55.000000000000604</v>
      </c>
    </row>
    <row r="9903" spans="1:11" x14ac:dyDescent="0.2">
      <c r="A9903">
        <v>2010</v>
      </c>
      <c r="B9903" t="str">
        <f>CONCATENATE("01.","01",".",Таблица1[[#This Row],[Столбец1]])</f>
        <v>01.01.2010</v>
      </c>
      <c r="C9903" t="str">
        <f>CONCATENATE(Таблица1[[#This Row],[Столбец3]],".",Таблица1[[#This Row],[Столбец2]],".",Таблица1[[#This Row],[Столбец1]])</f>
        <v>7.1.2010</v>
      </c>
      <c r="D9903">
        <f>DAYS360(Таблица1[[#This Row],[Столбец13]],Таблица1[[#This Row],[Столбец14]],TRUE)+1</f>
        <v>7</v>
      </c>
      <c r="E9903">
        <v>1</v>
      </c>
      <c r="F9903">
        <v>7</v>
      </c>
      <c r="G9903" s="1">
        <f t="shared" si="154"/>
        <v>1.4862</v>
      </c>
      <c r="H9903" s="1">
        <v>1.4892000000000001</v>
      </c>
      <c r="I9903" s="1">
        <v>1.4770000000000001</v>
      </c>
      <c r="J9903" s="1">
        <v>1.4798</v>
      </c>
      <c r="K9903" s="1">
        <f>(Таблица1[[#This Row],[Столбец7]]-Таблица1[[#This Row],[Столбец4]])*10000</f>
        <v>-63.999999999999616</v>
      </c>
    </row>
    <row r="9904" spans="1:11" x14ac:dyDescent="0.2">
      <c r="A9904">
        <v>2010</v>
      </c>
      <c r="B9904" t="str">
        <f>CONCATENATE("01.","01",".",Таблица1[[#This Row],[Столбец1]])</f>
        <v>01.01.2010</v>
      </c>
      <c r="C9904" t="str">
        <f>CONCATENATE(Таблица1[[#This Row],[Столбец3]],".",Таблица1[[#This Row],[Столбец2]],".",Таблица1[[#This Row],[Столбец1]])</f>
        <v>8.1.2010</v>
      </c>
      <c r="D9904">
        <f>DAYS360(Таблица1[[#This Row],[Столбец13]],Таблица1[[#This Row],[Столбец14]],TRUE)+1</f>
        <v>8</v>
      </c>
      <c r="E9904">
        <v>1</v>
      </c>
      <c r="F9904">
        <v>8</v>
      </c>
      <c r="G9904" s="1">
        <f t="shared" si="154"/>
        <v>1.4798</v>
      </c>
      <c r="H9904" s="1">
        <v>1.4881</v>
      </c>
      <c r="I9904" s="1">
        <v>1.4735</v>
      </c>
      <c r="J9904" s="1">
        <v>1.4824999999999999</v>
      </c>
      <c r="K9904" s="1">
        <f>(Таблица1[[#This Row],[Столбец7]]-Таблица1[[#This Row],[Столбец4]])*10000</f>
        <v>26.999999999999247</v>
      </c>
    </row>
    <row r="9905" spans="1:11" x14ac:dyDescent="0.2">
      <c r="A9905">
        <v>2010</v>
      </c>
      <c r="B9905" t="str">
        <f>CONCATENATE("01.","01",".",Таблица1[[#This Row],[Столбец1]])</f>
        <v>01.01.2010</v>
      </c>
      <c r="C9905" t="str">
        <f>CONCATENATE(Таблица1[[#This Row],[Столбец3]],".",Таблица1[[#This Row],[Столбец2]],".",Таблица1[[#This Row],[Столбец1]])</f>
        <v>11.1.2010</v>
      </c>
      <c r="D9905">
        <f>DAYS360(Таблица1[[#This Row],[Столбец13]],Таблица1[[#This Row],[Столбец14]],TRUE)+1</f>
        <v>11</v>
      </c>
      <c r="E9905">
        <v>1</v>
      </c>
      <c r="F9905">
        <v>11</v>
      </c>
      <c r="G9905" s="1">
        <f t="shared" si="154"/>
        <v>1.4824999999999999</v>
      </c>
      <c r="H9905" s="1">
        <v>1.5019</v>
      </c>
      <c r="I9905" s="1">
        <v>1.4851000000000001</v>
      </c>
      <c r="J9905" s="1">
        <v>1.4995000000000001</v>
      </c>
      <c r="K9905" s="1">
        <f>(Таблица1[[#This Row],[Столбец7]]-Таблица1[[#This Row],[Столбец4]])*10000</f>
        <v>170.00000000000125</v>
      </c>
    </row>
    <row r="9906" spans="1:11" x14ac:dyDescent="0.2">
      <c r="A9906">
        <v>2010</v>
      </c>
      <c r="B9906" t="str">
        <f>CONCATENATE("01.","01",".",Таблица1[[#This Row],[Столбец1]])</f>
        <v>01.01.2010</v>
      </c>
      <c r="C9906" t="str">
        <f>CONCATENATE(Таблица1[[#This Row],[Столбец3]],".",Таблица1[[#This Row],[Столбец2]],".",Таблица1[[#This Row],[Столбец1]])</f>
        <v>12.1.2010</v>
      </c>
      <c r="D9906">
        <f>DAYS360(Таблица1[[#This Row],[Столбец13]],Таблица1[[#This Row],[Столбец14]],TRUE)+1</f>
        <v>12</v>
      </c>
      <c r="E9906">
        <v>1</v>
      </c>
      <c r="F9906">
        <v>12</v>
      </c>
      <c r="G9906" s="1">
        <f t="shared" si="154"/>
        <v>1.4995000000000001</v>
      </c>
      <c r="H9906" s="1">
        <v>1.5085999999999999</v>
      </c>
      <c r="I9906" s="1">
        <v>1.4951000000000001</v>
      </c>
      <c r="J9906" s="1">
        <v>1.5056</v>
      </c>
      <c r="K9906" s="1">
        <f>(Таблица1[[#This Row],[Столбец7]]-Таблица1[[#This Row],[Столбец4]])*10000</f>
        <v>60.999999999999943</v>
      </c>
    </row>
    <row r="9907" spans="1:11" x14ac:dyDescent="0.2">
      <c r="A9907">
        <v>2010</v>
      </c>
      <c r="B9907" t="str">
        <f>CONCATENATE("01.","01",".",Таблица1[[#This Row],[Столбец1]])</f>
        <v>01.01.2010</v>
      </c>
      <c r="C9907" t="str">
        <f>CONCATENATE(Таблица1[[#This Row],[Столбец3]],".",Таблица1[[#This Row],[Столбец2]],".",Таблица1[[#This Row],[Столбец1]])</f>
        <v>13.1.2010</v>
      </c>
      <c r="D9907">
        <f>DAYS360(Таблица1[[#This Row],[Столбец13]],Таблица1[[#This Row],[Столбец14]],TRUE)+1</f>
        <v>13</v>
      </c>
      <c r="E9907">
        <v>1</v>
      </c>
      <c r="F9907">
        <v>13</v>
      </c>
      <c r="G9907" s="1">
        <f t="shared" si="154"/>
        <v>1.5056</v>
      </c>
      <c r="H9907" s="1">
        <v>1.5084</v>
      </c>
      <c r="I9907" s="1">
        <v>1.4934000000000001</v>
      </c>
      <c r="J9907" s="1">
        <v>1.4943</v>
      </c>
      <c r="K9907" s="1">
        <f>(Таблица1[[#This Row],[Столбец7]]-Таблица1[[#This Row],[Столбец4]])*10000</f>
        <v>-113.00000000000088</v>
      </c>
    </row>
    <row r="9908" spans="1:11" x14ac:dyDescent="0.2">
      <c r="A9908">
        <v>2010</v>
      </c>
      <c r="B9908" t="str">
        <f>CONCATENATE("01.","01",".",Таблица1[[#This Row],[Столбец1]])</f>
        <v>01.01.2010</v>
      </c>
      <c r="C9908" t="str">
        <f>CONCATENATE(Таблица1[[#This Row],[Столбец3]],".",Таблица1[[#This Row],[Столбец2]],".",Таблица1[[#This Row],[Столбец1]])</f>
        <v>14.1.2010</v>
      </c>
      <c r="D9908">
        <f>DAYS360(Таблица1[[#This Row],[Столбец13]],Таблица1[[#This Row],[Столбец14]],TRUE)+1</f>
        <v>14</v>
      </c>
      <c r="E9908">
        <v>1</v>
      </c>
      <c r="F9908">
        <v>14</v>
      </c>
      <c r="G9908" s="1">
        <f t="shared" si="154"/>
        <v>1.4943</v>
      </c>
      <c r="H9908" s="1">
        <v>1.4991000000000001</v>
      </c>
      <c r="I9908" s="1">
        <v>1.4825999999999999</v>
      </c>
      <c r="J9908" s="1">
        <v>1.4836</v>
      </c>
      <c r="K9908" s="1">
        <f>(Таблица1[[#This Row],[Столбец7]]-Таблица1[[#This Row],[Столбец4]])*10000</f>
        <v>-106.99999999999932</v>
      </c>
    </row>
    <row r="9909" spans="1:11" x14ac:dyDescent="0.2">
      <c r="A9909">
        <v>2010</v>
      </c>
      <c r="B9909" t="str">
        <f>CONCATENATE("01.","01",".",Таблица1[[#This Row],[Столбец1]])</f>
        <v>01.01.2010</v>
      </c>
      <c r="C9909" t="str">
        <f>CONCATENATE(Таблица1[[#This Row],[Столбец3]],".",Таблица1[[#This Row],[Столбец2]],".",Таблица1[[#This Row],[Столбец1]])</f>
        <v>15.1.2010</v>
      </c>
      <c r="D9909">
        <f>DAYS360(Таблица1[[#This Row],[Столбец13]],Таблица1[[#This Row],[Столбец14]],TRUE)+1</f>
        <v>15</v>
      </c>
      <c r="E9909">
        <v>1</v>
      </c>
      <c r="F9909">
        <v>15</v>
      </c>
      <c r="G9909" s="1">
        <f t="shared" si="154"/>
        <v>1.4836</v>
      </c>
      <c r="H9909" s="1">
        <v>1.4845999999999999</v>
      </c>
      <c r="I9909" s="1">
        <v>1.4718</v>
      </c>
      <c r="J9909" s="1">
        <v>1.48</v>
      </c>
      <c r="K9909" s="1">
        <f>(Таблица1[[#This Row],[Столбец7]]-Таблица1[[#This Row],[Столбец4]])*10000</f>
        <v>-36.000000000000476</v>
      </c>
    </row>
    <row r="9910" spans="1:11" x14ac:dyDescent="0.2">
      <c r="A9910">
        <v>2010</v>
      </c>
      <c r="B9910" t="str">
        <f>CONCATENATE("01.","01",".",Таблица1[[#This Row],[Столбец1]])</f>
        <v>01.01.2010</v>
      </c>
      <c r="C9910" t="str">
        <f>CONCATENATE(Таблица1[[#This Row],[Столбец3]],".",Таблица1[[#This Row],[Столбец2]],".",Таблица1[[#This Row],[Столбец1]])</f>
        <v>18.1.2010</v>
      </c>
      <c r="D9910">
        <f>DAYS360(Таблица1[[#This Row],[Столбец13]],Таблица1[[#This Row],[Столбец14]],TRUE)+1</f>
        <v>18</v>
      </c>
      <c r="E9910">
        <v>1</v>
      </c>
      <c r="F9910">
        <v>18</v>
      </c>
      <c r="G9910" s="1">
        <f t="shared" si="154"/>
        <v>1.48</v>
      </c>
      <c r="H9910" s="1">
        <v>1.4799</v>
      </c>
      <c r="I9910" s="1">
        <v>1.4736</v>
      </c>
      <c r="J9910" s="1">
        <v>1.4761</v>
      </c>
      <c r="K9910" s="1">
        <f>(Таблица1[[#This Row],[Столбец7]]-Таблица1[[#This Row],[Столбец4]])*10000</f>
        <v>-39.000000000000142</v>
      </c>
    </row>
    <row r="9911" spans="1:11" x14ac:dyDescent="0.2">
      <c r="A9911">
        <v>2010</v>
      </c>
      <c r="B9911" t="str">
        <f>CONCATENATE("01.","01",".",Таблица1[[#This Row],[Столбец1]])</f>
        <v>01.01.2010</v>
      </c>
      <c r="C9911" t="str">
        <f>CONCATENATE(Таблица1[[#This Row],[Столбец3]],".",Таблица1[[#This Row],[Столбец2]],".",Таблица1[[#This Row],[Столбец1]])</f>
        <v>19.1.2010</v>
      </c>
      <c r="D9911">
        <f>DAYS360(Таблица1[[#This Row],[Столбец13]],Таблица1[[#This Row],[Столбец14]],TRUE)+1</f>
        <v>19</v>
      </c>
      <c r="E9911">
        <v>1</v>
      </c>
      <c r="F9911">
        <v>19</v>
      </c>
      <c r="G9911" s="1">
        <f t="shared" si="154"/>
        <v>1.4761</v>
      </c>
      <c r="H9911" s="1">
        <v>1.4784999999999999</v>
      </c>
      <c r="I9911" s="1">
        <v>1.4694</v>
      </c>
      <c r="J9911" s="1">
        <v>1.4732000000000001</v>
      </c>
      <c r="K9911" s="1">
        <f>(Таблица1[[#This Row],[Столбец7]]-Таблица1[[#This Row],[Столбец4]])*10000</f>
        <v>-28.999999999999027</v>
      </c>
    </row>
    <row r="9912" spans="1:11" x14ac:dyDescent="0.2">
      <c r="A9912">
        <v>2010</v>
      </c>
      <c r="B9912" t="str">
        <f>CONCATENATE("01.","01",".",Таблица1[[#This Row],[Столбец1]])</f>
        <v>01.01.2010</v>
      </c>
      <c r="C9912" t="str">
        <f>CONCATENATE(Таблица1[[#This Row],[Столбец3]],".",Таблица1[[#This Row],[Столбец2]],".",Таблица1[[#This Row],[Столбец1]])</f>
        <v>20.1.2010</v>
      </c>
      <c r="D9912">
        <f>DAYS360(Таблица1[[#This Row],[Столбец13]],Таблица1[[#This Row],[Столбец14]],TRUE)+1</f>
        <v>20</v>
      </c>
      <c r="E9912">
        <v>1</v>
      </c>
      <c r="F9912">
        <v>20</v>
      </c>
      <c r="G9912" s="1">
        <f t="shared" si="154"/>
        <v>1.4732000000000001</v>
      </c>
      <c r="H9912" s="1">
        <v>1.4815</v>
      </c>
      <c r="I9912" s="1">
        <v>1.4674</v>
      </c>
      <c r="J9912" s="1">
        <v>1.4751000000000001</v>
      </c>
      <c r="K9912" s="1">
        <f>(Таблица1[[#This Row],[Столбец7]]-Таблица1[[#This Row],[Столбец4]])*10000</f>
        <v>19.000000000000128</v>
      </c>
    </row>
    <row r="9913" spans="1:11" x14ac:dyDescent="0.2">
      <c r="A9913">
        <v>2010</v>
      </c>
      <c r="B9913" t="str">
        <f>CONCATENATE("01.","01",".",Таблица1[[#This Row],[Столбец1]])</f>
        <v>01.01.2010</v>
      </c>
      <c r="C9913" t="str">
        <f>CONCATENATE(Таблица1[[#This Row],[Столбец3]],".",Таблица1[[#This Row],[Столбец2]],".",Таблица1[[#This Row],[Столбец1]])</f>
        <v>21.1.2010</v>
      </c>
      <c r="D9913">
        <f>DAYS360(Таблица1[[#This Row],[Столбец13]],Таблица1[[#This Row],[Столбец14]],TRUE)+1</f>
        <v>21</v>
      </c>
      <c r="E9913">
        <v>1</v>
      </c>
      <c r="F9913">
        <v>21</v>
      </c>
      <c r="G9913" s="1">
        <f t="shared" si="154"/>
        <v>1.4751000000000001</v>
      </c>
      <c r="H9913" s="1">
        <v>1.4827999999999999</v>
      </c>
      <c r="I9913" s="1">
        <v>1.4715</v>
      </c>
      <c r="J9913" s="1">
        <v>1.4807999999999999</v>
      </c>
      <c r="K9913" s="1">
        <f>(Таблица1[[#This Row],[Столбец7]]-Таблица1[[#This Row],[Столбец4]])*10000</f>
        <v>56.999999999998167</v>
      </c>
    </row>
    <row r="9914" spans="1:11" x14ac:dyDescent="0.2">
      <c r="A9914">
        <v>2010</v>
      </c>
      <c r="B9914" t="str">
        <f>CONCATENATE("01.","01",".",Таблица1[[#This Row],[Столбец1]])</f>
        <v>01.01.2010</v>
      </c>
      <c r="C9914" t="str">
        <f>CONCATENATE(Таблица1[[#This Row],[Столбец3]],".",Таблица1[[#This Row],[Столбец2]],".",Таблица1[[#This Row],[Столбец1]])</f>
        <v>22.1.2010</v>
      </c>
      <c r="D9914">
        <f>DAYS360(Таблица1[[#This Row],[Столбец13]],Таблица1[[#This Row],[Столбец14]],TRUE)+1</f>
        <v>22</v>
      </c>
      <c r="E9914">
        <v>1</v>
      </c>
      <c r="F9914">
        <v>22</v>
      </c>
      <c r="G9914" s="1">
        <f t="shared" si="154"/>
        <v>1.4807999999999999</v>
      </c>
      <c r="H9914" s="1">
        <v>1.4984999999999999</v>
      </c>
      <c r="I9914" s="1">
        <v>1.4794</v>
      </c>
      <c r="J9914" s="1">
        <v>1.4947999999999999</v>
      </c>
      <c r="K9914" s="1">
        <f>(Таблица1[[#This Row],[Столбец7]]-Таблица1[[#This Row],[Столбец4]])*10000</f>
        <v>140.00000000000011</v>
      </c>
    </row>
    <row r="9915" spans="1:11" x14ac:dyDescent="0.2">
      <c r="A9915">
        <v>2010</v>
      </c>
      <c r="B9915" t="str">
        <f>CONCATENATE("01.","01",".",Таблица1[[#This Row],[Столбец1]])</f>
        <v>01.01.2010</v>
      </c>
      <c r="C9915" t="str">
        <f>CONCATENATE(Таблица1[[#This Row],[Столбец3]],".",Таблица1[[#This Row],[Столбец2]],".",Таблица1[[#This Row],[Столбец1]])</f>
        <v>25.1.2010</v>
      </c>
      <c r="D9915">
        <f>DAYS360(Таблица1[[#This Row],[Столбец13]],Таблица1[[#This Row],[Столбец14]],TRUE)+1</f>
        <v>25</v>
      </c>
      <c r="E9915">
        <v>1</v>
      </c>
      <c r="F9915">
        <v>25</v>
      </c>
      <c r="G9915" s="1">
        <f t="shared" si="154"/>
        <v>1.4947999999999999</v>
      </c>
      <c r="H9915" s="1">
        <v>1.5004</v>
      </c>
      <c r="I9915" s="1">
        <v>1.4897</v>
      </c>
      <c r="J9915" s="1">
        <v>1.4955000000000001</v>
      </c>
      <c r="K9915" s="1">
        <f>(Таблица1[[#This Row],[Столбец7]]-Таблица1[[#This Row],[Столбец4]])*10000</f>
        <v>7.0000000000014495</v>
      </c>
    </row>
    <row r="9916" spans="1:11" x14ac:dyDescent="0.2">
      <c r="A9916">
        <v>2010</v>
      </c>
      <c r="B9916" t="str">
        <f>CONCATENATE("01.","01",".",Таблица1[[#This Row],[Столбец1]])</f>
        <v>01.01.2010</v>
      </c>
      <c r="C9916" t="str">
        <f>CONCATENATE(Таблица1[[#This Row],[Столбец3]],".",Таблица1[[#This Row],[Столбец2]],".",Таблица1[[#This Row],[Столбец1]])</f>
        <v>26.1.2010</v>
      </c>
      <c r="D9916">
        <f>DAYS360(Таблица1[[#This Row],[Столбец13]],Таблица1[[#This Row],[Столбец14]],TRUE)+1</f>
        <v>26</v>
      </c>
      <c r="E9916">
        <v>1</v>
      </c>
      <c r="F9916">
        <v>26</v>
      </c>
      <c r="G9916" s="1">
        <f t="shared" si="154"/>
        <v>1.4955000000000001</v>
      </c>
      <c r="H9916" s="1">
        <v>1.5031000000000001</v>
      </c>
      <c r="I9916" s="1">
        <v>1.4919</v>
      </c>
      <c r="J9916" s="1">
        <v>1.4958</v>
      </c>
      <c r="K9916" s="1">
        <f>(Таблица1[[#This Row],[Столбец7]]-Таблица1[[#This Row],[Столбец4]])*10000</f>
        <v>2.9999999999996696</v>
      </c>
    </row>
    <row r="9917" spans="1:11" x14ac:dyDescent="0.2">
      <c r="A9917">
        <v>2010</v>
      </c>
      <c r="B9917" t="str">
        <f>CONCATENATE("01.","01",".",Таблица1[[#This Row],[Столбец1]])</f>
        <v>01.01.2010</v>
      </c>
      <c r="C9917" t="str">
        <f>CONCATENATE(Таблица1[[#This Row],[Столбец3]],".",Таблица1[[#This Row],[Столбец2]],".",Таблица1[[#This Row],[Столбец1]])</f>
        <v>27.1.2010</v>
      </c>
      <c r="D9917">
        <f>DAYS360(Таблица1[[#This Row],[Столбец13]],Таблица1[[#This Row],[Столбец14]],TRUE)+1</f>
        <v>27</v>
      </c>
      <c r="E9917">
        <v>1</v>
      </c>
      <c r="F9917">
        <v>27</v>
      </c>
      <c r="G9917" s="1">
        <f t="shared" si="154"/>
        <v>1.4958</v>
      </c>
      <c r="H9917" s="1">
        <v>1.4995000000000001</v>
      </c>
      <c r="I9917" s="1">
        <v>1.4912000000000001</v>
      </c>
      <c r="J9917" s="1">
        <v>1.4923</v>
      </c>
      <c r="K9917" s="1">
        <f>(Таблица1[[#This Row],[Столбец7]]-Таблица1[[#This Row],[Столбец4]])*10000</f>
        <v>-35.000000000000583</v>
      </c>
    </row>
    <row r="9918" spans="1:11" x14ac:dyDescent="0.2">
      <c r="A9918">
        <v>2010</v>
      </c>
      <c r="B9918" t="str">
        <f>CONCATENATE("01.","01",".",Таблица1[[#This Row],[Столбец1]])</f>
        <v>01.01.2010</v>
      </c>
      <c r="C9918" t="str">
        <f>CONCATENATE(Таблица1[[#This Row],[Столбец3]],".",Таблица1[[#This Row],[Столбец2]],".",Таблица1[[#This Row],[Столбец1]])</f>
        <v>28.1.2010</v>
      </c>
      <c r="D9918">
        <f>DAYS360(Таблица1[[#This Row],[Столбец13]],Таблица1[[#This Row],[Столбец14]],TRUE)+1</f>
        <v>28</v>
      </c>
      <c r="E9918">
        <v>1</v>
      </c>
      <c r="F9918">
        <v>28</v>
      </c>
      <c r="G9918" s="1">
        <f t="shared" si="154"/>
        <v>1.4923</v>
      </c>
      <c r="H9918" s="1">
        <v>1.4927999999999999</v>
      </c>
      <c r="I9918" s="1">
        <v>1.4795</v>
      </c>
      <c r="J9918" s="1">
        <v>1.4887999999999999</v>
      </c>
      <c r="K9918" s="1">
        <f>(Таблица1[[#This Row],[Столбец7]]-Таблица1[[#This Row],[Столбец4]])*10000</f>
        <v>-35.000000000000583</v>
      </c>
    </row>
    <row r="9919" spans="1:11" x14ac:dyDescent="0.2">
      <c r="A9919">
        <v>2010</v>
      </c>
      <c r="B9919" t="str">
        <f>CONCATENATE("01.","01",".",Таблица1[[#This Row],[Столбец1]])</f>
        <v>01.01.2010</v>
      </c>
      <c r="C9919" t="str">
        <f>CONCATENATE(Таблица1[[#This Row],[Столбец3]],".",Таблица1[[#This Row],[Столбец2]],".",Таблица1[[#This Row],[Столбец1]])</f>
        <v>29.1.2010</v>
      </c>
      <c r="D9919">
        <f>DAYS360(Таблица1[[#This Row],[Столбец13]],Таблица1[[#This Row],[Столбец14]],TRUE)+1</f>
        <v>29</v>
      </c>
      <c r="E9919">
        <v>1</v>
      </c>
      <c r="F9919">
        <v>29</v>
      </c>
      <c r="G9919" s="1">
        <f t="shared" si="154"/>
        <v>1.4887999999999999</v>
      </c>
      <c r="H9919" s="1">
        <v>1.492</v>
      </c>
      <c r="I9919" s="1">
        <v>1.4765999999999999</v>
      </c>
      <c r="J9919" s="1">
        <v>1.4835</v>
      </c>
      <c r="K9919" s="1">
        <f>(Таблица1[[#This Row],[Столбец7]]-Таблица1[[#This Row],[Столбец4]])*10000</f>
        <v>-52.999999999998607</v>
      </c>
    </row>
    <row r="9920" spans="1:11" x14ac:dyDescent="0.2">
      <c r="A9920">
        <v>2010</v>
      </c>
      <c r="B9920" t="str">
        <f>CONCATENATE("01.","01",".",Таблица1[[#This Row],[Столбец1]])</f>
        <v>01.01.2010</v>
      </c>
      <c r="C9920" t="str">
        <f>CONCATENATE(Таблица1[[#This Row],[Столбец3]],".",Таблица1[[#This Row],[Столбец2]],".",Таблица1[[#This Row],[Столбец1]])</f>
        <v>1.2.2010</v>
      </c>
      <c r="D9920">
        <f>DAYS360(Таблица1[[#This Row],[Столбец13]],Таблица1[[#This Row],[Столбец14]],TRUE)+1</f>
        <v>31</v>
      </c>
      <c r="E9920">
        <v>2</v>
      </c>
      <c r="F9920">
        <v>1</v>
      </c>
      <c r="G9920" s="1">
        <f t="shared" si="154"/>
        <v>1.4835</v>
      </c>
      <c r="H9920" s="1">
        <v>1.4897</v>
      </c>
      <c r="I9920" s="1">
        <v>1.4763999999999999</v>
      </c>
      <c r="J9920" s="1">
        <v>1.4776</v>
      </c>
      <c r="K9920" s="1">
        <f>(Таблица1[[#This Row],[Столбец7]]-Таблица1[[#This Row],[Столбец4]])*10000</f>
        <v>-59.000000000000163</v>
      </c>
    </row>
    <row r="9921" spans="1:11" x14ac:dyDescent="0.2">
      <c r="A9921">
        <v>2010</v>
      </c>
      <c r="B9921" t="str">
        <f>CONCATENATE("01.","01",".",Таблица1[[#This Row],[Столбец1]])</f>
        <v>01.01.2010</v>
      </c>
      <c r="C9921" t="str">
        <f>CONCATENATE(Таблица1[[#This Row],[Столбец3]],".",Таблица1[[#This Row],[Столбец2]],".",Таблица1[[#This Row],[Столбец1]])</f>
        <v>2.2.2010</v>
      </c>
      <c r="D9921">
        <f>DAYS360(Таблица1[[#This Row],[Столбец13]],Таблица1[[#This Row],[Столбец14]],TRUE)+1</f>
        <v>32</v>
      </c>
      <c r="E9921">
        <v>2</v>
      </c>
      <c r="F9921">
        <v>2</v>
      </c>
      <c r="G9921" s="1">
        <f t="shared" si="154"/>
        <v>1.4776</v>
      </c>
      <c r="H9921" s="1">
        <v>1.4809000000000001</v>
      </c>
      <c r="I9921" s="1">
        <v>1.4723999999999999</v>
      </c>
      <c r="J9921" s="1">
        <v>1.4764999999999999</v>
      </c>
      <c r="K9921" s="1">
        <f>(Таблица1[[#This Row],[Столбец7]]-Таблица1[[#This Row],[Столбец4]])*10000</f>
        <v>-11.000000000001009</v>
      </c>
    </row>
    <row r="9922" spans="1:11" x14ac:dyDescent="0.2">
      <c r="A9922">
        <v>2010</v>
      </c>
      <c r="B9922" t="str">
        <f>CONCATENATE("01.","01",".",Таблица1[[#This Row],[Столбец1]])</f>
        <v>01.01.2010</v>
      </c>
      <c r="C9922" t="str">
        <f>CONCATENATE(Таблица1[[#This Row],[Столбец3]],".",Таблица1[[#This Row],[Столбец2]],".",Таблица1[[#This Row],[Столбец1]])</f>
        <v>3.2.2010</v>
      </c>
      <c r="D9922">
        <f>DAYS360(Таблица1[[#This Row],[Столбец13]],Таблица1[[#This Row],[Столбец14]],TRUE)+1</f>
        <v>33</v>
      </c>
      <c r="E9922">
        <v>2</v>
      </c>
      <c r="F9922">
        <v>3</v>
      </c>
      <c r="G9922" s="1">
        <f t="shared" ref="G9922:G9985" si="155">J9921</f>
        <v>1.4764999999999999</v>
      </c>
      <c r="H9922" s="1">
        <v>1.4831000000000001</v>
      </c>
      <c r="I9922" s="1">
        <v>1.4734</v>
      </c>
      <c r="J9922" s="1">
        <v>1.4744999999999999</v>
      </c>
      <c r="K9922" s="1">
        <f>(Таблица1[[#This Row],[Столбец7]]-Таблица1[[#This Row],[Столбец4]])*10000</f>
        <v>-20.000000000000018</v>
      </c>
    </row>
    <row r="9923" spans="1:11" x14ac:dyDescent="0.2">
      <c r="A9923">
        <v>2010</v>
      </c>
      <c r="B9923" t="str">
        <f>CONCATENATE("01.","01",".",Таблица1[[#This Row],[Столбец1]])</f>
        <v>01.01.2010</v>
      </c>
      <c r="C9923" t="str">
        <f>CONCATENATE(Таблица1[[#This Row],[Столбец3]],".",Таблица1[[#This Row],[Столбец2]],".",Таблица1[[#This Row],[Столбец1]])</f>
        <v>4.2.2010</v>
      </c>
      <c r="D9923">
        <f>DAYS360(Таблица1[[#This Row],[Столбец13]],Таблица1[[#This Row],[Столбец14]],TRUE)+1</f>
        <v>34</v>
      </c>
      <c r="E9923">
        <v>2</v>
      </c>
      <c r="F9923">
        <v>4</v>
      </c>
      <c r="G9923" s="1">
        <f t="shared" si="155"/>
        <v>1.4744999999999999</v>
      </c>
      <c r="H9923" s="1">
        <v>1.4772000000000001</v>
      </c>
      <c r="I9923" s="1">
        <v>1.4691000000000001</v>
      </c>
      <c r="J9923" s="1">
        <v>1.4722999999999999</v>
      </c>
      <c r="K9923" s="1">
        <f>(Таблица1[[#This Row],[Столбец7]]-Таблица1[[#This Row],[Столбец4]])*10000</f>
        <v>-21.999999999999797</v>
      </c>
    </row>
    <row r="9924" spans="1:11" x14ac:dyDescent="0.2">
      <c r="A9924">
        <v>2010</v>
      </c>
      <c r="B9924" t="str">
        <f>CONCATENATE("01.","01",".",Таблица1[[#This Row],[Столбец1]])</f>
        <v>01.01.2010</v>
      </c>
      <c r="C9924" t="str">
        <f>CONCATENATE(Таблица1[[#This Row],[Столбец3]],".",Таблица1[[#This Row],[Столбец2]],".",Таблица1[[#This Row],[Столбец1]])</f>
        <v>5.2.2010</v>
      </c>
      <c r="D9924">
        <f>DAYS360(Таблица1[[#This Row],[Столбец13]],Таблица1[[#This Row],[Столбец14]],TRUE)+1</f>
        <v>35</v>
      </c>
      <c r="E9924">
        <v>2</v>
      </c>
      <c r="F9924">
        <v>5</v>
      </c>
      <c r="G9924" s="1">
        <f t="shared" si="155"/>
        <v>1.4722999999999999</v>
      </c>
      <c r="H9924" s="1">
        <v>1.4767999999999999</v>
      </c>
      <c r="I9924" s="1">
        <v>1.4587000000000001</v>
      </c>
      <c r="J9924" s="1">
        <v>1.4653</v>
      </c>
      <c r="K9924" s="1">
        <f>(Таблица1[[#This Row],[Столбец7]]-Таблица1[[#This Row],[Столбец4]])*10000</f>
        <v>-69.999999999998948</v>
      </c>
    </row>
    <row r="9925" spans="1:11" x14ac:dyDescent="0.2">
      <c r="A9925">
        <v>2010</v>
      </c>
      <c r="B9925" t="str">
        <f>CONCATENATE("01.","01",".",Таблица1[[#This Row],[Столбец1]])</f>
        <v>01.01.2010</v>
      </c>
      <c r="C9925" t="str">
        <f>CONCATENATE(Таблица1[[#This Row],[Столбец3]],".",Таблица1[[#This Row],[Столбец2]],".",Таблица1[[#This Row],[Столбец1]])</f>
        <v>8.2.2010</v>
      </c>
      <c r="D9925">
        <f>DAYS360(Таблица1[[#This Row],[Столбец13]],Таблица1[[#This Row],[Столбец14]],TRUE)+1</f>
        <v>38</v>
      </c>
      <c r="E9925">
        <v>2</v>
      </c>
      <c r="F9925">
        <v>8</v>
      </c>
      <c r="G9925" s="1">
        <f t="shared" si="155"/>
        <v>1.4653</v>
      </c>
      <c r="H9925" s="1">
        <v>1.4699</v>
      </c>
      <c r="I9925" s="1">
        <v>1.4583999999999999</v>
      </c>
      <c r="J9925" s="1">
        <v>1.4693000000000001</v>
      </c>
      <c r="K9925" s="1">
        <f>(Таблица1[[#This Row],[Столбец7]]-Таблица1[[#This Row],[Столбец4]])*10000</f>
        <v>40.000000000000036</v>
      </c>
    </row>
    <row r="9926" spans="1:11" x14ac:dyDescent="0.2">
      <c r="A9926">
        <v>2010</v>
      </c>
      <c r="B9926" t="str">
        <f>CONCATENATE("01.","01",".",Таблица1[[#This Row],[Столбец1]])</f>
        <v>01.01.2010</v>
      </c>
      <c r="C9926" t="str">
        <f>CONCATENATE(Таблица1[[#This Row],[Столбец3]],".",Таблица1[[#This Row],[Столбец2]],".",Таблица1[[#This Row],[Столбец1]])</f>
        <v>9.2.2010</v>
      </c>
      <c r="D9926">
        <f>DAYS360(Таблица1[[#This Row],[Столбец13]],Таблица1[[#This Row],[Столбец14]],TRUE)+1</f>
        <v>39</v>
      </c>
      <c r="E9926">
        <v>2</v>
      </c>
      <c r="F9926">
        <v>9</v>
      </c>
      <c r="G9926" s="1">
        <f t="shared" si="155"/>
        <v>1.4693000000000001</v>
      </c>
      <c r="H9926" s="1">
        <v>1.4752000000000001</v>
      </c>
      <c r="I9926" s="1">
        <v>1.4654</v>
      </c>
      <c r="J9926" s="1">
        <v>1.4710000000000001</v>
      </c>
      <c r="K9926" s="1">
        <f>(Таблица1[[#This Row],[Столбец7]]-Таблица1[[#This Row],[Столбец4]])*10000</f>
        <v>17.000000000000348</v>
      </c>
    </row>
    <row r="9927" spans="1:11" x14ac:dyDescent="0.2">
      <c r="A9927">
        <v>2010</v>
      </c>
      <c r="B9927" t="str">
        <f>CONCATENATE("01.","01",".",Таблица1[[#This Row],[Столбец1]])</f>
        <v>01.01.2010</v>
      </c>
      <c r="C9927" t="str">
        <f>CONCATENATE(Таблица1[[#This Row],[Столбец3]],".",Таблица1[[#This Row],[Столбец2]],".",Таблица1[[#This Row],[Столбец1]])</f>
        <v>10.2.2010</v>
      </c>
      <c r="D9927">
        <f>DAYS360(Таблица1[[#This Row],[Столбец13]],Таблица1[[#This Row],[Столбец14]],TRUE)+1</f>
        <v>40</v>
      </c>
      <c r="E9927">
        <v>2</v>
      </c>
      <c r="F9927">
        <v>10</v>
      </c>
      <c r="G9927" s="1">
        <f t="shared" si="155"/>
        <v>1.4710000000000001</v>
      </c>
      <c r="H9927" s="1">
        <v>1.4719</v>
      </c>
      <c r="I9927" s="1">
        <v>1.4558</v>
      </c>
      <c r="J9927" s="1">
        <v>1.4596</v>
      </c>
      <c r="K9927" s="1">
        <f>(Таблица1[[#This Row],[Столбец7]]-Таблица1[[#This Row],[Столбец4]])*10000</f>
        <v>-114.00000000000077</v>
      </c>
    </row>
    <row r="9928" spans="1:11" x14ac:dyDescent="0.2">
      <c r="A9928">
        <v>2010</v>
      </c>
      <c r="B9928" t="str">
        <f>CONCATENATE("01.","01",".",Таблица1[[#This Row],[Столбец1]])</f>
        <v>01.01.2010</v>
      </c>
      <c r="C9928" t="str">
        <f>CONCATENATE(Таблица1[[#This Row],[Столбец3]],".",Таблица1[[#This Row],[Столбец2]],".",Таблица1[[#This Row],[Столбец1]])</f>
        <v>11.2.2010</v>
      </c>
      <c r="D9928">
        <f>DAYS360(Таблица1[[#This Row],[Столбец13]],Таблица1[[#This Row],[Столбец14]],TRUE)+1</f>
        <v>41</v>
      </c>
      <c r="E9928">
        <v>2</v>
      </c>
      <c r="F9928">
        <v>11</v>
      </c>
      <c r="G9928" s="1">
        <f t="shared" si="155"/>
        <v>1.4596</v>
      </c>
      <c r="H9928" s="1">
        <v>1.4609000000000001</v>
      </c>
      <c r="I9928" s="1">
        <v>1.4336</v>
      </c>
      <c r="J9928" s="1">
        <v>1.4375</v>
      </c>
      <c r="K9928" s="1">
        <f>(Таблица1[[#This Row],[Столбец7]]-Таблица1[[#This Row],[Столбец4]])*10000</f>
        <v>-221.00000000000009</v>
      </c>
    </row>
    <row r="9929" spans="1:11" x14ac:dyDescent="0.2">
      <c r="A9929">
        <v>2010</v>
      </c>
      <c r="B9929" t="str">
        <f>CONCATENATE("01.","01",".",Таблица1[[#This Row],[Столбец1]])</f>
        <v>01.01.2010</v>
      </c>
      <c r="C9929" t="str">
        <f>CONCATENATE(Таблица1[[#This Row],[Столбец3]],".",Таблица1[[#This Row],[Столбец2]],".",Таблица1[[#This Row],[Столбец1]])</f>
        <v>12.2.2010</v>
      </c>
      <c r="D9929">
        <f>DAYS360(Таблица1[[#This Row],[Столбец13]],Таблица1[[#This Row],[Столбец14]],TRUE)+1</f>
        <v>42</v>
      </c>
      <c r="E9929">
        <v>2</v>
      </c>
      <c r="F9929">
        <v>12</v>
      </c>
      <c r="G9929" s="1">
        <f t="shared" si="155"/>
        <v>1.4375</v>
      </c>
      <c r="H9929" s="1">
        <v>1.4381999999999999</v>
      </c>
      <c r="I9929" s="1">
        <v>1.4254</v>
      </c>
      <c r="J9929" s="1">
        <v>1.4312</v>
      </c>
      <c r="K9929" s="1">
        <f>(Таблица1[[#This Row],[Столбец7]]-Таблица1[[#This Row],[Столбец4]])*10000</f>
        <v>-62.999999999999723</v>
      </c>
    </row>
    <row r="9930" spans="1:11" x14ac:dyDescent="0.2">
      <c r="A9930">
        <v>2010</v>
      </c>
      <c r="B9930" t="str">
        <f>CONCATENATE("01.","01",".",Таблица1[[#This Row],[Столбец1]])</f>
        <v>01.01.2010</v>
      </c>
      <c r="C9930" t="str">
        <f>CONCATENATE(Таблица1[[#This Row],[Столбец3]],".",Таблица1[[#This Row],[Столбец2]],".",Таблица1[[#This Row],[Столбец1]])</f>
        <v>15.2.2010</v>
      </c>
      <c r="D9930">
        <f>DAYS360(Таблица1[[#This Row],[Столбец13]],Таблица1[[#This Row],[Столбец14]],TRUE)+1</f>
        <v>45</v>
      </c>
      <c r="E9930">
        <v>2</v>
      </c>
      <c r="F9930">
        <v>15</v>
      </c>
      <c r="G9930" s="1">
        <f t="shared" si="155"/>
        <v>1.4312</v>
      </c>
      <c r="H9930" s="1">
        <v>1.4319999999999999</v>
      </c>
      <c r="I9930" s="1">
        <v>1.4224000000000001</v>
      </c>
      <c r="J9930" s="1">
        <v>1.4258999999999999</v>
      </c>
      <c r="K9930" s="1">
        <f>(Таблица1[[#This Row],[Столбец7]]-Таблица1[[#This Row],[Столбец4]])*10000</f>
        <v>-53.000000000000824</v>
      </c>
    </row>
    <row r="9931" spans="1:11" x14ac:dyDescent="0.2">
      <c r="A9931">
        <v>2010</v>
      </c>
      <c r="B9931" t="str">
        <f>CONCATENATE("01.","01",".",Таблица1[[#This Row],[Столбец1]])</f>
        <v>01.01.2010</v>
      </c>
      <c r="C9931" t="str">
        <f>CONCATENATE(Таблица1[[#This Row],[Столбец3]],".",Таблица1[[#This Row],[Столбец2]],".",Таблица1[[#This Row],[Столбец1]])</f>
        <v>16.2.2010</v>
      </c>
      <c r="D9931">
        <f>DAYS360(Таблица1[[#This Row],[Столбец13]],Таблица1[[#This Row],[Столбец14]],TRUE)+1</f>
        <v>46</v>
      </c>
      <c r="E9931">
        <v>2</v>
      </c>
      <c r="F9931">
        <v>16</v>
      </c>
      <c r="G9931" s="1">
        <f t="shared" si="155"/>
        <v>1.4258999999999999</v>
      </c>
      <c r="H9931" s="1">
        <v>1.4379</v>
      </c>
      <c r="I9931" s="1">
        <v>1.4246000000000001</v>
      </c>
      <c r="J9931" s="1">
        <v>1.4362999999999999</v>
      </c>
      <c r="K9931" s="1">
        <f>(Таблица1[[#This Row],[Столбец7]]-Таблица1[[#This Row],[Столбец4]])*10000</f>
        <v>103.99999999999964</v>
      </c>
    </row>
    <row r="9932" spans="1:11" x14ac:dyDescent="0.2">
      <c r="A9932">
        <v>2010</v>
      </c>
      <c r="B9932" t="str">
        <f>CONCATENATE("01.","01",".",Таблица1[[#This Row],[Столбец1]])</f>
        <v>01.01.2010</v>
      </c>
      <c r="C9932" t="str">
        <f>CONCATENATE(Таблица1[[#This Row],[Столбец3]],".",Таблица1[[#This Row],[Столбец2]],".",Таблица1[[#This Row],[Столбец1]])</f>
        <v>17.2.2010</v>
      </c>
      <c r="D9932">
        <f>DAYS360(Таблица1[[#This Row],[Столбец13]],Таблица1[[#This Row],[Столбец14]],TRUE)+1</f>
        <v>47</v>
      </c>
      <c r="E9932">
        <v>2</v>
      </c>
      <c r="F9932">
        <v>17</v>
      </c>
      <c r="G9932" s="1">
        <f t="shared" si="155"/>
        <v>1.4362999999999999</v>
      </c>
      <c r="H9932" s="1">
        <v>1.4387000000000001</v>
      </c>
      <c r="I9932" s="1">
        <v>1.4216</v>
      </c>
      <c r="J9932" s="1">
        <v>1.4224000000000001</v>
      </c>
      <c r="K9932" s="1">
        <f>(Таблица1[[#This Row],[Столбец7]]-Таблица1[[#This Row],[Столбец4]])*10000</f>
        <v>-138.99999999999801</v>
      </c>
    </row>
    <row r="9933" spans="1:11" x14ac:dyDescent="0.2">
      <c r="A9933">
        <v>2010</v>
      </c>
      <c r="B9933" t="str">
        <f>CONCATENATE("01.","01",".",Таблица1[[#This Row],[Столбец1]])</f>
        <v>01.01.2010</v>
      </c>
      <c r="C9933" t="str">
        <f>CONCATENATE(Таблица1[[#This Row],[Столбец3]],".",Таблица1[[#This Row],[Столбец2]],".",Таблица1[[#This Row],[Столбец1]])</f>
        <v>18.2.2010</v>
      </c>
      <c r="D9933">
        <f>DAYS360(Таблица1[[#This Row],[Столбец13]],Таблица1[[#This Row],[Столбец14]],TRUE)+1</f>
        <v>48</v>
      </c>
      <c r="E9933">
        <v>2</v>
      </c>
      <c r="F9933">
        <v>18</v>
      </c>
      <c r="G9933" s="1">
        <f t="shared" si="155"/>
        <v>1.4224000000000001</v>
      </c>
      <c r="H9933" s="1">
        <v>1.4238999999999999</v>
      </c>
      <c r="I9933" s="1">
        <v>1.4116</v>
      </c>
      <c r="J9933" s="1">
        <v>1.4172</v>
      </c>
      <c r="K9933" s="1">
        <f>(Таблица1[[#This Row],[Столбец7]]-Таблица1[[#This Row],[Столбец4]])*10000</f>
        <v>-52.000000000000938</v>
      </c>
    </row>
    <row r="9934" spans="1:11" x14ac:dyDescent="0.2">
      <c r="A9934">
        <v>2010</v>
      </c>
      <c r="B9934" t="str">
        <f>CONCATENATE("01.","01",".",Таблица1[[#This Row],[Столбец1]])</f>
        <v>01.01.2010</v>
      </c>
      <c r="C9934" t="str">
        <f>CONCATENATE(Таблица1[[#This Row],[Столбец3]],".",Таблица1[[#This Row],[Столбец2]],".",Таблица1[[#This Row],[Столбец1]])</f>
        <v>19.2.2010</v>
      </c>
      <c r="D9934">
        <f>DAYS360(Таблица1[[#This Row],[Столбец13]],Таблица1[[#This Row],[Столбец14]],TRUE)+1</f>
        <v>49</v>
      </c>
      <c r="E9934">
        <v>2</v>
      </c>
      <c r="F9934">
        <v>19</v>
      </c>
      <c r="G9934" s="1">
        <f t="shared" si="155"/>
        <v>1.4172</v>
      </c>
      <c r="H9934" s="1">
        <v>1.4224000000000001</v>
      </c>
      <c r="I9934" s="1">
        <v>1.4098999999999999</v>
      </c>
      <c r="J9934" s="1">
        <v>1.4141999999999999</v>
      </c>
      <c r="K9934" s="1">
        <f>(Таблица1[[#This Row],[Столбец7]]-Таблица1[[#This Row],[Столбец4]])*10000</f>
        <v>-30.000000000001137</v>
      </c>
    </row>
    <row r="9935" spans="1:11" x14ac:dyDescent="0.2">
      <c r="A9935">
        <v>2010</v>
      </c>
      <c r="B9935" t="str">
        <f>CONCATENATE("01.","01",".",Таблица1[[#This Row],[Столбец1]])</f>
        <v>01.01.2010</v>
      </c>
      <c r="C9935" t="str">
        <f>CONCATENATE(Таблица1[[#This Row],[Столбец3]],".",Таблица1[[#This Row],[Столбец2]],".",Таблица1[[#This Row],[Столбец1]])</f>
        <v>22.2.2010</v>
      </c>
      <c r="D9935">
        <f>DAYS360(Таблица1[[#This Row],[Столбец13]],Таблица1[[#This Row],[Столбец14]],TRUE)+1</f>
        <v>52</v>
      </c>
      <c r="E9935">
        <v>2</v>
      </c>
      <c r="F9935">
        <v>22</v>
      </c>
      <c r="G9935" s="1">
        <f t="shared" si="155"/>
        <v>1.4141999999999999</v>
      </c>
      <c r="H9935" s="1">
        <v>1.4191</v>
      </c>
      <c r="I9935" s="1">
        <v>1.4112</v>
      </c>
      <c r="J9935" s="1">
        <v>1.4175</v>
      </c>
      <c r="K9935" s="1">
        <f>(Таблица1[[#This Row],[Столбец7]]-Таблица1[[#This Row],[Столбец4]])*10000</f>
        <v>33.00000000000081</v>
      </c>
    </row>
    <row r="9936" spans="1:11" x14ac:dyDescent="0.2">
      <c r="A9936">
        <v>2010</v>
      </c>
      <c r="B9936" t="str">
        <f>CONCATENATE("01.","01",".",Таблица1[[#This Row],[Столбец1]])</f>
        <v>01.01.2010</v>
      </c>
      <c r="C9936" t="str">
        <f>CONCATENATE(Таблица1[[#This Row],[Столбец3]],".",Таблица1[[#This Row],[Столбец2]],".",Таблица1[[#This Row],[Столбец1]])</f>
        <v>23.2.2010</v>
      </c>
      <c r="D9936">
        <f>DAYS360(Таблица1[[#This Row],[Столбец13]],Таблица1[[#This Row],[Столбец14]],TRUE)+1</f>
        <v>53</v>
      </c>
      <c r="E9936">
        <v>2</v>
      </c>
      <c r="F9936">
        <v>23</v>
      </c>
      <c r="G9936" s="1">
        <f t="shared" si="155"/>
        <v>1.4175</v>
      </c>
      <c r="H9936" s="1">
        <v>1.4303999999999999</v>
      </c>
      <c r="I9936" s="1">
        <v>1.4134</v>
      </c>
      <c r="J9936" s="1">
        <v>1.4263999999999999</v>
      </c>
      <c r="K9936" s="1">
        <f>(Таблица1[[#This Row],[Столбец7]]-Таблица1[[#This Row],[Столбец4]])*10000</f>
        <v>88.999999999999076</v>
      </c>
    </row>
    <row r="9937" spans="1:11" x14ac:dyDescent="0.2">
      <c r="A9937">
        <v>2010</v>
      </c>
      <c r="B9937" t="str">
        <f>CONCATENATE("01.","01",".",Таблица1[[#This Row],[Столбец1]])</f>
        <v>01.01.2010</v>
      </c>
      <c r="C9937" t="str">
        <f>CONCATENATE(Таблица1[[#This Row],[Столбец3]],".",Таблица1[[#This Row],[Столбец2]],".",Таблица1[[#This Row],[Столбец1]])</f>
        <v>24.2.2010</v>
      </c>
      <c r="D9937">
        <f>DAYS360(Таблица1[[#This Row],[Столбец13]],Таблица1[[#This Row],[Столбец14]],TRUE)+1</f>
        <v>54</v>
      </c>
      <c r="E9937">
        <v>2</v>
      </c>
      <c r="F9937">
        <v>24</v>
      </c>
      <c r="G9937" s="1">
        <f t="shared" si="155"/>
        <v>1.4263999999999999</v>
      </c>
      <c r="H9937" s="1">
        <v>1.4342999999999999</v>
      </c>
      <c r="I9937" s="1">
        <v>1.4251</v>
      </c>
      <c r="J9937" s="1">
        <v>1.4259999999999999</v>
      </c>
      <c r="K9937" s="1">
        <f>(Таблица1[[#This Row],[Столбец7]]-Таблица1[[#This Row],[Столбец4]])*10000</f>
        <v>-3.9999999999995595</v>
      </c>
    </row>
    <row r="9938" spans="1:11" x14ac:dyDescent="0.2">
      <c r="A9938">
        <v>2010</v>
      </c>
      <c r="B9938" t="str">
        <f>CONCATENATE("01.","01",".",Таблица1[[#This Row],[Столбец1]])</f>
        <v>01.01.2010</v>
      </c>
      <c r="C9938" t="str">
        <f>CONCATENATE(Таблица1[[#This Row],[Столбец3]],".",Таблица1[[#This Row],[Столбец2]],".",Таблица1[[#This Row],[Столбец1]])</f>
        <v>25.2.2010</v>
      </c>
      <c r="D9938">
        <f>DAYS360(Таблица1[[#This Row],[Столбец13]],Таблица1[[#This Row],[Столбец14]],TRUE)+1</f>
        <v>55</v>
      </c>
      <c r="E9938">
        <v>2</v>
      </c>
      <c r="F9938">
        <v>25</v>
      </c>
      <c r="G9938" s="1">
        <f t="shared" si="155"/>
        <v>1.4259999999999999</v>
      </c>
      <c r="H9938" s="1">
        <v>1.4422999999999999</v>
      </c>
      <c r="I9938" s="1">
        <v>1.4215</v>
      </c>
      <c r="J9938" s="1">
        <v>1.4354</v>
      </c>
      <c r="K9938" s="1">
        <f>(Таблица1[[#This Row],[Столбец7]]-Таблица1[[#This Row],[Столбец4]])*10000</f>
        <v>94.000000000000753</v>
      </c>
    </row>
    <row r="9939" spans="1:11" x14ac:dyDescent="0.2">
      <c r="A9939">
        <v>2010</v>
      </c>
      <c r="B9939" t="str">
        <f>CONCATENATE("01.","01",".",Таблица1[[#This Row],[Столбец1]])</f>
        <v>01.01.2010</v>
      </c>
      <c r="C9939" t="str">
        <f>CONCATENATE(Таблица1[[#This Row],[Столбец3]],".",Таблица1[[#This Row],[Столбец2]],".",Таблица1[[#This Row],[Столбец1]])</f>
        <v>26.2.2010</v>
      </c>
      <c r="D9939">
        <f>DAYS360(Таблица1[[#This Row],[Столбец13]],Таблица1[[#This Row],[Столбец14]],TRUE)+1</f>
        <v>56</v>
      </c>
      <c r="E9939">
        <v>2</v>
      </c>
      <c r="F9939">
        <v>26</v>
      </c>
      <c r="G9939" s="1">
        <f t="shared" si="155"/>
        <v>1.4354</v>
      </c>
      <c r="H9939" s="1">
        <v>1.4436</v>
      </c>
      <c r="I9939" s="1">
        <v>1.4315</v>
      </c>
      <c r="J9939" s="1">
        <v>1.4333</v>
      </c>
      <c r="K9939" s="1">
        <f>(Таблица1[[#This Row],[Столбец7]]-Таблица1[[#This Row],[Столбец4]])*10000</f>
        <v>-20.999999999999908</v>
      </c>
    </row>
    <row r="9940" spans="1:11" x14ac:dyDescent="0.2">
      <c r="A9940">
        <v>2010</v>
      </c>
      <c r="B9940" t="str">
        <f>CONCATENATE("01.","01",".",Таблица1[[#This Row],[Столбец1]])</f>
        <v>01.01.2010</v>
      </c>
      <c r="C9940" t="str">
        <f>CONCATENATE(Таблица1[[#This Row],[Столбец3]],".",Таблица1[[#This Row],[Столбец2]],".",Таблица1[[#This Row],[Столбец1]])</f>
        <v>1.3.2010</v>
      </c>
      <c r="D9940">
        <f>DAYS360(Таблица1[[#This Row],[Столбец13]],Таблица1[[#This Row],[Столбец14]],TRUE)+1</f>
        <v>61</v>
      </c>
      <c r="E9940">
        <v>3</v>
      </c>
      <c r="F9940">
        <v>1</v>
      </c>
      <c r="G9940" s="1">
        <f t="shared" si="155"/>
        <v>1.4333</v>
      </c>
      <c r="H9940" s="1">
        <v>1.4346000000000001</v>
      </c>
      <c r="I9940" s="1">
        <v>1.4073</v>
      </c>
      <c r="J9940" s="1">
        <v>1.4126000000000001</v>
      </c>
      <c r="K9940" s="1">
        <f>(Таблица1[[#This Row],[Столбец7]]-Таблица1[[#This Row],[Столбец4]])*10000</f>
        <v>-206.9999999999994</v>
      </c>
    </row>
    <row r="9941" spans="1:11" x14ac:dyDescent="0.2">
      <c r="A9941">
        <v>2010</v>
      </c>
      <c r="B9941" t="str">
        <f>CONCATENATE("01.","01",".",Таблица1[[#This Row],[Столбец1]])</f>
        <v>01.01.2010</v>
      </c>
      <c r="C9941" t="str">
        <f>CONCATENATE(Таблица1[[#This Row],[Столбец3]],".",Таблица1[[#This Row],[Столбец2]],".",Таблица1[[#This Row],[Столбец1]])</f>
        <v>2.3.2010</v>
      </c>
      <c r="D9941">
        <f>DAYS360(Таблица1[[#This Row],[Столбец13]],Таблица1[[#This Row],[Столбец14]],TRUE)+1</f>
        <v>62</v>
      </c>
      <c r="E9941">
        <v>3</v>
      </c>
      <c r="F9941">
        <v>2</v>
      </c>
      <c r="G9941" s="1">
        <f t="shared" si="155"/>
        <v>1.4126000000000001</v>
      </c>
      <c r="H9941" s="1">
        <v>1.4140999999999999</v>
      </c>
      <c r="I9941" s="1">
        <v>1.3971</v>
      </c>
      <c r="J9941" s="1">
        <v>1.4089</v>
      </c>
      <c r="K9941" s="1">
        <f>(Таблица1[[#This Row],[Столбец7]]-Таблица1[[#This Row],[Столбец4]])*10000</f>
        <v>-37.000000000000369</v>
      </c>
    </row>
    <row r="9942" spans="1:11" x14ac:dyDescent="0.2">
      <c r="A9942">
        <v>2010</v>
      </c>
      <c r="B9942" t="str">
        <f>CONCATENATE("01.","01",".",Таблица1[[#This Row],[Столбец1]])</f>
        <v>01.01.2010</v>
      </c>
      <c r="C9942" t="str">
        <f>CONCATENATE(Таблица1[[#This Row],[Столбец3]],".",Таблица1[[#This Row],[Столбец2]],".",Таблица1[[#This Row],[Столбец1]])</f>
        <v>3.3.2010</v>
      </c>
      <c r="D9942">
        <f>DAYS360(Таблица1[[#This Row],[Столбец13]],Таблица1[[#This Row],[Столбец14]],TRUE)+1</f>
        <v>63</v>
      </c>
      <c r="E9942">
        <v>3</v>
      </c>
      <c r="F9942">
        <v>3</v>
      </c>
      <c r="G9942" s="1">
        <f t="shared" si="155"/>
        <v>1.4089</v>
      </c>
      <c r="H9942" s="1">
        <v>1.4148000000000001</v>
      </c>
      <c r="I9942" s="1">
        <v>1.4056999999999999</v>
      </c>
      <c r="J9942" s="1">
        <v>1.4118999999999999</v>
      </c>
      <c r="K9942" s="1">
        <f>(Таблица1[[#This Row],[Столбец7]]-Таблица1[[#This Row],[Столбец4]])*10000</f>
        <v>29.999999999998916</v>
      </c>
    </row>
    <row r="9943" spans="1:11" x14ac:dyDescent="0.2">
      <c r="A9943">
        <v>2010</v>
      </c>
      <c r="B9943" t="str">
        <f>CONCATENATE("01.","01",".",Таблица1[[#This Row],[Столбец1]])</f>
        <v>01.01.2010</v>
      </c>
      <c r="C9943" t="str">
        <f>CONCATENATE(Таблица1[[#This Row],[Столбец3]],".",Таблица1[[#This Row],[Столбец2]],".",Таблица1[[#This Row],[Столбец1]])</f>
        <v>4.3.2010</v>
      </c>
      <c r="D9943">
        <f>DAYS360(Таблица1[[#This Row],[Столбец13]],Таблица1[[#This Row],[Столбец14]],TRUE)+1</f>
        <v>64</v>
      </c>
      <c r="E9943">
        <v>3</v>
      </c>
      <c r="F9943">
        <v>4</v>
      </c>
      <c r="G9943" s="1">
        <f t="shared" si="155"/>
        <v>1.4118999999999999</v>
      </c>
      <c r="H9943" s="1">
        <v>1.4140999999999999</v>
      </c>
      <c r="I9943" s="1">
        <v>1.3960999999999999</v>
      </c>
      <c r="J9943" s="1">
        <v>1.3996</v>
      </c>
      <c r="K9943" s="1">
        <f>(Таблица1[[#This Row],[Столбец7]]-Таблица1[[#This Row],[Столбец4]])*10000</f>
        <v>-122.99999999999977</v>
      </c>
    </row>
    <row r="9944" spans="1:11" x14ac:dyDescent="0.2">
      <c r="A9944">
        <v>2010</v>
      </c>
      <c r="B9944" t="str">
        <f>CONCATENATE("01.","01",".",Таблица1[[#This Row],[Столбец1]])</f>
        <v>01.01.2010</v>
      </c>
      <c r="C9944" t="str">
        <f>CONCATENATE(Таблица1[[#This Row],[Столбец3]],".",Таблица1[[#This Row],[Столбец2]],".",Таблица1[[#This Row],[Столбец1]])</f>
        <v>5.3.2010</v>
      </c>
      <c r="D9944">
        <f>DAYS360(Таблица1[[#This Row],[Столбец13]],Таблица1[[#This Row],[Столбец14]],TRUE)+1</f>
        <v>65</v>
      </c>
      <c r="E9944">
        <v>3</v>
      </c>
      <c r="F9944">
        <v>5</v>
      </c>
      <c r="G9944" s="1">
        <f t="shared" si="155"/>
        <v>1.3996</v>
      </c>
      <c r="H9944" s="1">
        <v>1.4049</v>
      </c>
      <c r="I9944" s="1">
        <v>1.3918999999999999</v>
      </c>
      <c r="J9944" s="1">
        <v>1.4016</v>
      </c>
      <c r="K9944" s="1">
        <f>(Таблица1[[#This Row],[Столбец7]]-Таблица1[[#This Row],[Столбец4]])*10000</f>
        <v>20.000000000000018</v>
      </c>
    </row>
    <row r="9945" spans="1:11" x14ac:dyDescent="0.2">
      <c r="A9945">
        <v>2010</v>
      </c>
      <c r="B9945" t="str">
        <f>CONCATENATE("01.","01",".",Таблица1[[#This Row],[Столбец1]])</f>
        <v>01.01.2010</v>
      </c>
      <c r="C9945" t="str">
        <f>CONCATENATE(Таблица1[[#This Row],[Столбец3]],".",Таблица1[[#This Row],[Столбец2]],".",Таблица1[[#This Row],[Столбец1]])</f>
        <v>8.3.2010</v>
      </c>
      <c r="D9945">
        <f>DAYS360(Таблица1[[#This Row],[Столбец13]],Таблица1[[#This Row],[Столбец14]],TRUE)+1</f>
        <v>68</v>
      </c>
      <c r="E9945">
        <v>3</v>
      </c>
      <c r="F9945">
        <v>8</v>
      </c>
      <c r="G9945" s="1">
        <f t="shared" si="155"/>
        <v>1.4016</v>
      </c>
      <c r="H9945" s="1">
        <v>1.4071</v>
      </c>
      <c r="I9945" s="1">
        <v>1.3989</v>
      </c>
      <c r="J9945" s="1">
        <v>1.4008</v>
      </c>
      <c r="K9945" s="1">
        <f>(Таблица1[[#This Row],[Столбец7]]-Таблица1[[#This Row],[Столбец4]])*10000</f>
        <v>-7.9999999999991189</v>
      </c>
    </row>
    <row r="9946" spans="1:11" x14ac:dyDescent="0.2">
      <c r="A9946">
        <v>2010</v>
      </c>
      <c r="B9946" t="str">
        <f>CONCATENATE("01.","01",".",Таблица1[[#This Row],[Столбец1]])</f>
        <v>01.01.2010</v>
      </c>
      <c r="C9946" t="str">
        <f>CONCATENATE(Таблица1[[#This Row],[Столбец3]],".",Таблица1[[#This Row],[Столбец2]],".",Таблица1[[#This Row],[Столбец1]])</f>
        <v>9.3.2010</v>
      </c>
      <c r="D9946">
        <f>DAYS360(Таблица1[[#This Row],[Столбец13]],Таблица1[[#This Row],[Столбец14]],TRUE)+1</f>
        <v>69</v>
      </c>
      <c r="E9946">
        <v>3</v>
      </c>
      <c r="F9946">
        <v>9</v>
      </c>
      <c r="G9946" s="1">
        <f t="shared" si="155"/>
        <v>1.4008</v>
      </c>
      <c r="H9946" s="1">
        <v>1.4012</v>
      </c>
      <c r="I9946" s="1">
        <v>1.3900999999999999</v>
      </c>
      <c r="J9946" s="1">
        <v>1.3960999999999999</v>
      </c>
      <c r="K9946" s="1">
        <f>(Таблица1[[#This Row],[Столбец7]]-Таблица1[[#This Row],[Столбец4]])*10000</f>
        <v>-47.000000000001485</v>
      </c>
    </row>
    <row r="9947" spans="1:11" x14ac:dyDescent="0.2">
      <c r="A9947">
        <v>2010</v>
      </c>
      <c r="B9947" t="str">
        <f>CONCATENATE("01.","01",".",Таблица1[[#This Row],[Столбец1]])</f>
        <v>01.01.2010</v>
      </c>
      <c r="C9947" t="str">
        <f>CONCATENATE(Таблица1[[#This Row],[Столбец3]],".",Таблица1[[#This Row],[Столбец2]],".",Таблица1[[#This Row],[Столбец1]])</f>
        <v>10.3.2010</v>
      </c>
      <c r="D9947">
        <f>DAYS360(Таблица1[[#This Row],[Столбец13]],Таблица1[[#This Row],[Столбец14]],TRUE)+1</f>
        <v>70</v>
      </c>
      <c r="E9947">
        <v>3</v>
      </c>
      <c r="F9947">
        <v>10</v>
      </c>
      <c r="G9947" s="1">
        <f t="shared" si="155"/>
        <v>1.3960999999999999</v>
      </c>
      <c r="H9947" s="1">
        <v>1.4019999999999999</v>
      </c>
      <c r="I9947" s="1">
        <v>1.3928</v>
      </c>
      <c r="J9947" s="1">
        <v>1.3997999999999999</v>
      </c>
      <c r="K9947" s="1">
        <f>(Таблица1[[#This Row],[Столбец7]]-Таблица1[[#This Row],[Столбец4]])*10000</f>
        <v>37.000000000000369</v>
      </c>
    </row>
    <row r="9948" spans="1:11" x14ac:dyDescent="0.2">
      <c r="A9948">
        <v>2010</v>
      </c>
      <c r="B9948" t="str">
        <f>CONCATENATE("01.","01",".",Таблица1[[#This Row],[Столбец1]])</f>
        <v>01.01.2010</v>
      </c>
      <c r="C9948" t="str">
        <f>CONCATENATE(Таблица1[[#This Row],[Столбец3]],".",Таблица1[[#This Row],[Столбец2]],".",Таблица1[[#This Row],[Столбец1]])</f>
        <v>11.3.2010</v>
      </c>
      <c r="D9948">
        <f>DAYS360(Таблица1[[#This Row],[Столбец13]],Таблица1[[#This Row],[Столбец14]],TRUE)+1</f>
        <v>71</v>
      </c>
      <c r="E9948">
        <v>3</v>
      </c>
      <c r="F9948">
        <v>11</v>
      </c>
      <c r="G9948" s="1">
        <f t="shared" si="155"/>
        <v>1.3997999999999999</v>
      </c>
      <c r="H9948" s="1">
        <v>1.4074</v>
      </c>
      <c r="I9948" s="1">
        <v>1.3971</v>
      </c>
      <c r="J9948" s="1">
        <v>1.4006000000000001</v>
      </c>
      <c r="K9948" s="1">
        <f>(Таблица1[[#This Row],[Столбец7]]-Таблица1[[#This Row],[Столбец4]])*10000</f>
        <v>8.0000000000013394</v>
      </c>
    </row>
    <row r="9949" spans="1:11" x14ac:dyDescent="0.2">
      <c r="A9949">
        <v>2010</v>
      </c>
      <c r="B9949" t="str">
        <f>CONCATENATE("01.","01",".",Таблица1[[#This Row],[Столбец1]])</f>
        <v>01.01.2010</v>
      </c>
      <c r="C9949" t="str">
        <f>CONCATENATE(Таблица1[[#This Row],[Столбец3]],".",Таблица1[[#This Row],[Столбец2]],".",Таблица1[[#This Row],[Столбец1]])</f>
        <v>12.3.2010</v>
      </c>
      <c r="D9949">
        <f>DAYS360(Таблица1[[#This Row],[Столбец13]],Таблица1[[#This Row],[Столбец14]],TRUE)+1</f>
        <v>72</v>
      </c>
      <c r="E9949">
        <v>3</v>
      </c>
      <c r="F9949">
        <v>12</v>
      </c>
      <c r="G9949" s="1">
        <f t="shared" si="155"/>
        <v>1.4006000000000001</v>
      </c>
      <c r="H9949" s="1">
        <v>1.4097999999999999</v>
      </c>
      <c r="I9949" s="1">
        <v>1.3966000000000001</v>
      </c>
      <c r="J9949" s="1">
        <v>1.4028</v>
      </c>
      <c r="K9949" s="1">
        <f>(Таблица1[[#This Row],[Столбец7]]-Таблица1[[#This Row],[Столбец4]])*10000</f>
        <v>21.999999999999797</v>
      </c>
    </row>
    <row r="9950" spans="1:11" x14ac:dyDescent="0.2">
      <c r="A9950">
        <v>2010</v>
      </c>
      <c r="B9950" t="str">
        <f>CONCATENATE("01.","01",".",Таблица1[[#This Row],[Столбец1]])</f>
        <v>01.01.2010</v>
      </c>
      <c r="C9950" t="str">
        <f>CONCATENATE(Таблица1[[#This Row],[Столбец3]],".",Таблица1[[#This Row],[Столбец2]],".",Таблица1[[#This Row],[Столбец1]])</f>
        <v>15.3.2010</v>
      </c>
      <c r="D9950">
        <f>DAYS360(Таблица1[[#This Row],[Столбец13]],Таблица1[[#This Row],[Столбец14]],TRUE)+1</f>
        <v>75</v>
      </c>
      <c r="E9950">
        <v>3</v>
      </c>
      <c r="F9950">
        <v>15</v>
      </c>
      <c r="G9950" s="1">
        <f t="shared" si="155"/>
        <v>1.4028</v>
      </c>
      <c r="H9950" s="1">
        <v>1.4011</v>
      </c>
      <c r="I9950" s="1">
        <v>1.3925000000000001</v>
      </c>
      <c r="J9950" s="1">
        <v>1.3935</v>
      </c>
      <c r="K9950" s="1">
        <f>(Таблица1[[#This Row],[Столбец7]]-Таблица1[[#This Row],[Столбец4]])*10000</f>
        <v>-93.000000000000853</v>
      </c>
    </row>
    <row r="9951" spans="1:11" x14ac:dyDescent="0.2">
      <c r="A9951">
        <v>2010</v>
      </c>
      <c r="B9951" t="str">
        <f>CONCATENATE("01.","01",".",Таблица1[[#This Row],[Столбец1]])</f>
        <v>01.01.2010</v>
      </c>
      <c r="C9951" t="str">
        <f>CONCATENATE(Таблица1[[#This Row],[Столбец3]],".",Таблица1[[#This Row],[Столбец2]],".",Таблица1[[#This Row],[Столбец1]])</f>
        <v>16.3.2010</v>
      </c>
      <c r="D9951">
        <f>DAYS360(Таблица1[[#This Row],[Столбец13]],Таблица1[[#This Row],[Столбец14]],TRUE)+1</f>
        <v>76</v>
      </c>
      <c r="E9951">
        <v>3</v>
      </c>
      <c r="F9951">
        <v>16</v>
      </c>
      <c r="G9951" s="1">
        <f t="shared" si="155"/>
        <v>1.3935</v>
      </c>
      <c r="H9951" s="1">
        <v>1.3975</v>
      </c>
      <c r="I9951" s="1">
        <v>1.3913</v>
      </c>
      <c r="J9951" s="1">
        <v>1.3954</v>
      </c>
      <c r="K9951" s="1">
        <f>(Таблица1[[#This Row],[Столбец7]]-Таблица1[[#This Row],[Столбец4]])*10000</f>
        <v>19.000000000000128</v>
      </c>
    </row>
    <row r="9952" spans="1:11" x14ac:dyDescent="0.2">
      <c r="A9952">
        <v>2010</v>
      </c>
      <c r="B9952" t="str">
        <f>CONCATENATE("01.","01",".",Таблица1[[#This Row],[Столбец1]])</f>
        <v>01.01.2010</v>
      </c>
      <c r="C9952" t="str">
        <f>CONCATENATE(Таблица1[[#This Row],[Столбец3]],".",Таблица1[[#This Row],[Столбец2]],".",Таблица1[[#This Row],[Столбец1]])</f>
        <v>17.3.2010</v>
      </c>
      <c r="D9952">
        <f>DAYS360(Таблица1[[#This Row],[Столбец13]],Таблица1[[#This Row],[Столбец14]],TRUE)+1</f>
        <v>77</v>
      </c>
      <c r="E9952">
        <v>3</v>
      </c>
      <c r="F9952">
        <v>17</v>
      </c>
      <c r="G9952" s="1">
        <f t="shared" si="155"/>
        <v>1.3954</v>
      </c>
      <c r="H9952" s="1">
        <v>1.3993</v>
      </c>
      <c r="I9952" s="1">
        <v>1.3859999999999999</v>
      </c>
      <c r="J9952" s="1">
        <v>1.3879999999999999</v>
      </c>
      <c r="K9952" s="1">
        <f>(Таблица1[[#This Row],[Столбец7]]-Таблица1[[#This Row],[Столбец4]])*10000</f>
        <v>-74.000000000000739</v>
      </c>
    </row>
    <row r="9953" spans="1:11" x14ac:dyDescent="0.2">
      <c r="A9953">
        <v>2010</v>
      </c>
      <c r="B9953" t="str">
        <f>CONCATENATE("01.","01",".",Таблица1[[#This Row],[Столбец1]])</f>
        <v>01.01.2010</v>
      </c>
      <c r="C9953" t="str">
        <f>CONCATENATE(Таблица1[[#This Row],[Столбец3]],".",Таблица1[[#This Row],[Столбец2]],".",Таблица1[[#This Row],[Столбец1]])</f>
        <v>18.3.2010</v>
      </c>
      <c r="D9953">
        <f>DAYS360(Таблица1[[#This Row],[Столбец13]],Таблица1[[#This Row],[Столбец14]],TRUE)+1</f>
        <v>78</v>
      </c>
      <c r="E9953">
        <v>3</v>
      </c>
      <c r="F9953">
        <v>18</v>
      </c>
      <c r="G9953" s="1">
        <f t="shared" si="155"/>
        <v>1.3879999999999999</v>
      </c>
      <c r="H9953" s="1">
        <v>1.3882000000000001</v>
      </c>
      <c r="I9953" s="1">
        <v>1.3775999999999999</v>
      </c>
      <c r="J9953" s="1">
        <v>1.3794</v>
      </c>
      <c r="K9953" s="1">
        <f>(Таблица1[[#This Row],[Столбец7]]-Таблица1[[#This Row],[Столбец4]])*10000</f>
        <v>-85.999999999999403</v>
      </c>
    </row>
    <row r="9954" spans="1:11" x14ac:dyDescent="0.2">
      <c r="A9954">
        <v>2010</v>
      </c>
      <c r="B9954" t="str">
        <f>CONCATENATE("01.","01",".",Таблица1[[#This Row],[Столбец1]])</f>
        <v>01.01.2010</v>
      </c>
      <c r="C9954" t="str">
        <f>CONCATENATE(Таблица1[[#This Row],[Столбец3]],".",Таблица1[[#This Row],[Столбец2]],".",Таблица1[[#This Row],[Столбец1]])</f>
        <v>19.3.2010</v>
      </c>
      <c r="D9954">
        <f>DAYS360(Таблица1[[#This Row],[Столбец13]],Таблица1[[#This Row],[Столбец14]],TRUE)+1</f>
        <v>79</v>
      </c>
      <c r="E9954">
        <v>3</v>
      </c>
      <c r="F9954">
        <v>19</v>
      </c>
      <c r="G9954" s="1">
        <f t="shared" si="155"/>
        <v>1.3794</v>
      </c>
      <c r="H9954" s="1">
        <v>1.3859999999999999</v>
      </c>
      <c r="I9954" s="1">
        <v>1.3629</v>
      </c>
      <c r="J9954" s="1">
        <v>1.3758999999999999</v>
      </c>
      <c r="K9954" s="1">
        <f>(Таблица1[[#This Row],[Столбец7]]-Таблица1[[#This Row],[Столбец4]])*10000</f>
        <v>-35.000000000000583</v>
      </c>
    </row>
    <row r="9955" spans="1:11" x14ac:dyDescent="0.2">
      <c r="A9955">
        <v>2010</v>
      </c>
      <c r="B9955" t="str">
        <f>CONCATENATE("01.","01",".",Таблица1[[#This Row],[Столбец1]])</f>
        <v>01.01.2010</v>
      </c>
      <c r="C9955" t="str">
        <f>CONCATENATE(Таблица1[[#This Row],[Столбец3]],".",Таблица1[[#This Row],[Столбец2]],".",Таблица1[[#This Row],[Столбец1]])</f>
        <v>22.3.2010</v>
      </c>
      <c r="D9955">
        <f>DAYS360(Таблица1[[#This Row],[Столбец13]],Таблица1[[#This Row],[Столбец14]],TRUE)+1</f>
        <v>82</v>
      </c>
      <c r="E9955">
        <v>3</v>
      </c>
      <c r="F9955">
        <v>22</v>
      </c>
      <c r="G9955" s="1">
        <f t="shared" si="155"/>
        <v>1.3758999999999999</v>
      </c>
      <c r="H9955" s="1">
        <v>1.3835</v>
      </c>
      <c r="I9955" s="1">
        <v>1.3720000000000001</v>
      </c>
      <c r="J9955" s="1">
        <v>1.38</v>
      </c>
      <c r="K9955" s="1">
        <f>(Таблица1[[#This Row],[Столбец7]]-Таблица1[[#This Row],[Столбец4]])*10000</f>
        <v>40.999999999999929</v>
      </c>
    </row>
    <row r="9956" spans="1:11" x14ac:dyDescent="0.2">
      <c r="A9956">
        <v>2010</v>
      </c>
      <c r="B9956" t="str">
        <f>CONCATENATE("01.","01",".",Таблица1[[#This Row],[Столбец1]])</f>
        <v>01.01.2010</v>
      </c>
      <c r="C9956" t="str">
        <f>CONCATENATE(Таблица1[[#This Row],[Столбец3]],".",Таблица1[[#This Row],[Столбец2]],".",Таблица1[[#This Row],[Столбец1]])</f>
        <v>23.3.2010</v>
      </c>
      <c r="D9956">
        <f>DAYS360(Таблица1[[#This Row],[Столбец13]],Таблица1[[#This Row],[Столбец14]],TRUE)+1</f>
        <v>83</v>
      </c>
      <c r="E9956">
        <v>3</v>
      </c>
      <c r="F9956">
        <v>23</v>
      </c>
      <c r="G9956" s="1">
        <f t="shared" si="155"/>
        <v>1.38</v>
      </c>
      <c r="H9956" s="1">
        <v>1.3808</v>
      </c>
      <c r="I9956" s="1">
        <v>1.3703000000000001</v>
      </c>
      <c r="J9956" s="1">
        <v>1.3708</v>
      </c>
      <c r="K9956" s="1">
        <f>(Таблица1[[#This Row],[Столбец7]]-Таблица1[[#This Row],[Столбец4]])*10000</f>
        <v>-91.999999999998749</v>
      </c>
    </row>
    <row r="9957" spans="1:11" x14ac:dyDescent="0.2">
      <c r="A9957">
        <v>2010</v>
      </c>
      <c r="B9957" t="str">
        <f>CONCATENATE("01.","01",".",Таблица1[[#This Row],[Столбец1]])</f>
        <v>01.01.2010</v>
      </c>
      <c r="C9957" t="str">
        <f>CONCATENATE(Таблица1[[#This Row],[Столбец3]],".",Таблица1[[#This Row],[Столбец2]],".",Таблица1[[#This Row],[Столбец1]])</f>
        <v>24.3.2010</v>
      </c>
      <c r="D9957">
        <f>DAYS360(Таблица1[[#This Row],[Столбец13]],Таблица1[[#This Row],[Столбец14]],TRUE)+1</f>
        <v>84</v>
      </c>
      <c r="E9957">
        <v>3</v>
      </c>
      <c r="F9957">
        <v>24</v>
      </c>
      <c r="G9957" s="1">
        <f t="shared" si="155"/>
        <v>1.3708</v>
      </c>
      <c r="H9957" s="1">
        <v>1.3715999999999999</v>
      </c>
      <c r="I9957" s="1">
        <v>1.3603000000000001</v>
      </c>
      <c r="J9957" s="1">
        <v>1.3653999999999999</v>
      </c>
      <c r="K9957" s="1">
        <f>(Таблица1[[#This Row],[Столбец7]]-Таблица1[[#This Row],[Столбец4]])*10000</f>
        <v>-54.000000000000711</v>
      </c>
    </row>
    <row r="9958" spans="1:11" x14ac:dyDescent="0.2">
      <c r="A9958">
        <v>2010</v>
      </c>
      <c r="B9958" t="str">
        <f>CONCATENATE("01.","01",".",Таблица1[[#This Row],[Столбец1]])</f>
        <v>01.01.2010</v>
      </c>
      <c r="C9958" t="str">
        <f>CONCATENATE(Таблица1[[#This Row],[Столбец3]],".",Таблица1[[#This Row],[Столбец2]],".",Таблица1[[#This Row],[Столбец1]])</f>
        <v>25.3.2010</v>
      </c>
      <c r="D9958">
        <f>DAYS360(Таблица1[[#This Row],[Столбец13]],Таблица1[[#This Row],[Столбец14]],TRUE)+1</f>
        <v>85</v>
      </c>
      <c r="E9958">
        <v>3</v>
      </c>
      <c r="F9958">
        <v>25</v>
      </c>
      <c r="G9958" s="1">
        <f t="shared" si="155"/>
        <v>1.3653999999999999</v>
      </c>
      <c r="H9958" s="1">
        <v>1.3655999999999999</v>
      </c>
      <c r="I9958" s="1">
        <v>1.357</v>
      </c>
      <c r="J9958" s="1">
        <v>1.3597999999999999</v>
      </c>
      <c r="K9958" s="1">
        <f>(Таблица1[[#This Row],[Столбец7]]-Таблица1[[#This Row],[Столбец4]])*10000</f>
        <v>-56.000000000000497</v>
      </c>
    </row>
    <row r="9959" spans="1:11" x14ac:dyDescent="0.2">
      <c r="A9959">
        <v>2010</v>
      </c>
      <c r="B9959" t="str">
        <f>CONCATENATE("01.","01",".",Таблица1[[#This Row],[Столбец1]])</f>
        <v>01.01.2010</v>
      </c>
      <c r="C9959" t="str">
        <f>CONCATENATE(Таблица1[[#This Row],[Столбец3]],".",Таблица1[[#This Row],[Столбец2]],".",Таблица1[[#This Row],[Столбец1]])</f>
        <v>26.3.2010</v>
      </c>
      <c r="D9959">
        <f>DAYS360(Таблица1[[#This Row],[Столбец13]],Таблица1[[#This Row],[Столбец14]],TRUE)+1</f>
        <v>86</v>
      </c>
      <c r="E9959">
        <v>3</v>
      </c>
      <c r="F9959">
        <v>26</v>
      </c>
      <c r="G9959" s="1">
        <f t="shared" si="155"/>
        <v>1.3597999999999999</v>
      </c>
      <c r="H9959" s="1">
        <v>1.3811</v>
      </c>
      <c r="I9959" s="1">
        <v>1.3596999999999999</v>
      </c>
      <c r="J9959" s="1">
        <v>1.3766</v>
      </c>
      <c r="K9959" s="1">
        <f>(Таблица1[[#This Row],[Столбец7]]-Таблица1[[#This Row],[Столбец4]])*10000</f>
        <v>168.00000000000148</v>
      </c>
    </row>
    <row r="9960" spans="1:11" x14ac:dyDescent="0.2">
      <c r="A9960">
        <v>2010</v>
      </c>
      <c r="B9960" t="str">
        <f>CONCATENATE("01.","01",".",Таблица1[[#This Row],[Столбец1]])</f>
        <v>01.01.2010</v>
      </c>
      <c r="C9960" t="str">
        <f>CONCATENATE(Таблица1[[#This Row],[Столбец3]],".",Таблица1[[#This Row],[Столбец2]],".",Таблица1[[#This Row],[Столбец1]])</f>
        <v>29.3.2010</v>
      </c>
      <c r="D9960">
        <f>DAYS360(Таблица1[[#This Row],[Столбец13]],Таблица1[[#This Row],[Столбец14]],TRUE)+1</f>
        <v>89</v>
      </c>
      <c r="E9960">
        <v>3</v>
      </c>
      <c r="F9960">
        <v>29</v>
      </c>
      <c r="G9960" s="1">
        <f t="shared" si="155"/>
        <v>1.3766</v>
      </c>
      <c r="H9960" s="1">
        <v>1.3814</v>
      </c>
      <c r="I9960" s="1">
        <v>1.37</v>
      </c>
      <c r="J9960" s="1">
        <v>1.3757999999999999</v>
      </c>
      <c r="K9960" s="1">
        <f>(Таблица1[[#This Row],[Столбец7]]-Таблица1[[#This Row],[Столбец4]])*10000</f>
        <v>-8.0000000000013394</v>
      </c>
    </row>
    <row r="9961" spans="1:11" x14ac:dyDescent="0.2">
      <c r="A9961">
        <v>2010</v>
      </c>
      <c r="B9961" t="str">
        <f>CONCATENATE("01.","01",".",Таблица1[[#This Row],[Столбец1]])</f>
        <v>01.01.2010</v>
      </c>
      <c r="C9961" t="str">
        <f>CONCATENATE(Таблица1[[#This Row],[Столбец3]],".",Таблица1[[#This Row],[Столбец2]],".",Таблица1[[#This Row],[Столбец1]])</f>
        <v>30.3.2010</v>
      </c>
      <c r="D9961">
        <f>DAYS360(Таблица1[[#This Row],[Столбец13]],Таблица1[[#This Row],[Столбец14]],TRUE)+1</f>
        <v>90</v>
      </c>
      <c r="E9961">
        <v>3</v>
      </c>
      <c r="F9961">
        <v>30</v>
      </c>
      <c r="G9961" s="1">
        <f t="shared" si="155"/>
        <v>1.3757999999999999</v>
      </c>
      <c r="H9961" s="1">
        <v>1.3791</v>
      </c>
      <c r="I9961" s="1">
        <v>1.3653</v>
      </c>
      <c r="J9961" s="1">
        <v>1.3678999999999999</v>
      </c>
      <c r="K9961" s="1">
        <f>(Таблица1[[#This Row],[Столбец7]]-Таблица1[[#This Row],[Столбец4]])*10000</f>
        <v>-79.000000000000185</v>
      </c>
    </row>
    <row r="9962" spans="1:11" x14ac:dyDescent="0.2">
      <c r="A9962">
        <v>2010</v>
      </c>
      <c r="B9962" t="str">
        <f>CONCATENATE("01.","01",".",Таблица1[[#This Row],[Столбец1]])</f>
        <v>01.01.2010</v>
      </c>
      <c r="C9962" t="str">
        <f>CONCATENATE(Таблица1[[#This Row],[Столбец3]],".",Таблица1[[#This Row],[Столбец2]],".",Таблица1[[#This Row],[Столбец1]])</f>
        <v>31.3.2010</v>
      </c>
      <c r="D9962">
        <f>DAYS360(Таблица1[[#This Row],[Столбец13]],Таблица1[[#This Row],[Столбец14]],TRUE)+1</f>
        <v>90</v>
      </c>
      <c r="E9962">
        <v>3</v>
      </c>
      <c r="F9962">
        <v>31</v>
      </c>
      <c r="G9962" s="1">
        <f t="shared" si="155"/>
        <v>1.3678999999999999</v>
      </c>
      <c r="H9962" s="1">
        <v>1.377</v>
      </c>
      <c r="I9962" s="1">
        <v>1.3629</v>
      </c>
      <c r="J9962" s="1">
        <v>1.3714</v>
      </c>
      <c r="K9962" s="1">
        <f>(Таблица1[[#This Row],[Столбец7]]-Таблица1[[#This Row],[Столбец4]])*10000</f>
        <v>35.000000000000583</v>
      </c>
    </row>
    <row r="9963" spans="1:11" x14ac:dyDescent="0.2">
      <c r="A9963">
        <v>2010</v>
      </c>
      <c r="B9963" t="str">
        <f>CONCATENATE("01.","01",".",Таблица1[[#This Row],[Столбец1]])</f>
        <v>01.01.2010</v>
      </c>
      <c r="C9963" t="str">
        <f>CONCATENATE(Таблица1[[#This Row],[Столбец3]],".",Таблица1[[#This Row],[Столбец2]],".",Таблица1[[#This Row],[Столбец1]])</f>
        <v>1.4.2010</v>
      </c>
      <c r="D9963">
        <f>DAYS360(Таблица1[[#This Row],[Столбец13]],Таблица1[[#This Row],[Столбец14]],TRUE)+1</f>
        <v>91</v>
      </c>
      <c r="E9963">
        <v>4</v>
      </c>
      <c r="F9963">
        <v>1</v>
      </c>
      <c r="G9963" s="1">
        <f t="shared" si="155"/>
        <v>1.3714</v>
      </c>
      <c r="H9963" s="1">
        <v>1.3737999999999999</v>
      </c>
      <c r="I9963" s="1">
        <v>1.3613</v>
      </c>
      <c r="J9963" s="1">
        <v>1.37</v>
      </c>
      <c r="K9963" s="1">
        <f>(Таблица1[[#This Row],[Столбец7]]-Таблица1[[#This Row],[Столбец4]])*10000</f>
        <v>-13.999999999998458</v>
      </c>
    </row>
    <row r="9964" spans="1:11" x14ac:dyDescent="0.2">
      <c r="A9964">
        <v>2010</v>
      </c>
      <c r="B9964" t="str">
        <f>CONCATENATE("01.","01",".",Таблица1[[#This Row],[Столбец1]])</f>
        <v>01.01.2010</v>
      </c>
      <c r="C9964" t="str">
        <f>CONCATENATE(Таблица1[[#This Row],[Столбец3]],".",Таблица1[[#This Row],[Столбец2]],".",Таблица1[[#This Row],[Столбец1]])</f>
        <v>2.4.2010</v>
      </c>
      <c r="D9964">
        <f>DAYS360(Таблица1[[#This Row],[Столбец13]],Таблица1[[#This Row],[Столбец14]],TRUE)+1</f>
        <v>92</v>
      </c>
      <c r="E9964">
        <v>4</v>
      </c>
      <c r="F9964">
        <v>2</v>
      </c>
      <c r="G9964" s="1">
        <f t="shared" si="155"/>
        <v>1.37</v>
      </c>
      <c r="H9964" s="1">
        <v>1.373</v>
      </c>
      <c r="I9964" s="1">
        <v>1.3604000000000001</v>
      </c>
      <c r="J9964" s="1">
        <v>1.3648</v>
      </c>
      <c r="K9964" s="1">
        <f>(Таблица1[[#This Row],[Столбец7]]-Таблица1[[#This Row],[Столбец4]])*10000</f>
        <v>-52.000000000000938</v>
      </c>
    </row>
    <row r="9965" spans="1:11" x14ac:dyDescent="0.2">
      <c r="A9965">
        <v>2010</v>
      </c>
      <c r="B9965" t="str">
        <f>CONCATENATE("01.","01",".",Таблица1[[#This Row],[Столбец1]])</f>
        <v>01.01.2010</v>
      </c>
      <c r="C9965" t="str">
        <f>CONCATENATE(Таблица1[[#This Row],[Столбец3]],".",Таблица1[[#This Row],[Столбец2]],".",Таблица1[[#This Row],[Столбец1]])</f>
        <v>5.4.2010</v>
      </c>
      <c r="D9965">
        <f>DAYS360(Таблица1[[#This Row],[Столбец13]],Таблица1[[#This Row],[Столбец14]],TRUE)+1</f>
        <v>95</v>
      </c>
      <c r="E9965">
        <v>4</v>
      </c>
      <c r="F9965">
        <v>5</v>
      </c>
      <c r="G9965" s="1">
        <f t="shared" si="155"/>
        <v>1.3648</v>
      </c>
      <c r="H9965" s="1">
        <v>1.3635999999999999</v>
      </c>
      <c r="I9965" s="1">
        <v>1.3496999999999999</v>
      </c>
      <c r="J9965" s="1">
        <v>1.3502000000000001</v>
      </c>
      <c r="K9965" s="1">
        <f>(Таблица1[[#This Row],[Столбец7]]-Таблица1[[#This Row],[Столбец4]])*10000</f>
        <v>-145.99999999999946</v>
      </c>
    </row>
    <row r="9966" spans="1:11" x14ac:dyDescent="0.2">
      <c r="A9966">
        <v>2010</v>
      </c>
      <c r="B9966" t="str">
        <f>CONCATENATE("01.","01",".",Таблица1[[#This Row],[Столбец1]])</f>
        <v>01.01.2010</v>
      </c>
      <c r="C9966" t="str">
        <f>CONCATENATE(Таблица1[[#This Row],[Столбец3]],".",Таблица1[[#This Row],[Столбец2]],".",Таблица1[[#This Row],[Столбец1]])</f>
        <v>6.4.2010</v>
      </c>
      <c r="D9966">
        <f>DAYS360(Таблица1[[#This Row],[Столбец13]],Таблица1[[#This Row],[Столбец14]],TRUE)+1</f>
        <v>96</v>
      </c>
      <c r="E9966">
        <v>4</v>
      </c>
      <c r="F9966">
        <v>6</v>
      </c>
      <c r="G9966" s="1">
        <f t="shared" si="155"/>
        <v>1.3502000000000001</v>
      </c>
      <c r="H9966" s="1">
        <v>1.3520000000000001</v>
      </c>
      <c r="I9966" s="1">
        <v>1.3361000000000001</v>
      </c>
      <c r="J9966" s="1">
        <v>1.3408</v>
      </c>
      <c r="K9966" s="1">
        <f>(Таблица1[[#This Row],[Столбец7]]-Таблица1[[#This Row],[Столбец4]])*10000</f>
        <v>-94.000000000000753</v>
      </c>
    </row>
    <row r="9967" spans="1:11" x14ac:dyDescent="0.2">
      <c r="A9967">
        <v>2010</v>
      </c>
      <c r="B9967" t="str">
        <f>CONCATENATE("01.","01",".",Таблица1[[#This Row],[Столбец1]])</f>
        <v>01.01.2010</v>
      </c>
      <c r="C9967" t="str">
        <f>CONCATENATE(Таблица1[[#This Row],[Столбец3]],".",Таблица1[[#This Row],[Столбец2]],".",Таблица1[[#This Row],[Столбец1]])</f>
        <v>7.4.2010</v>
      </c>
      <c r="D9967">
        <f>DAYS360(Таблица1[[#This Row],[Столбец13]],Таблица1[[#This Row],[Столбец14]],TRUE)+1</f>
        <v>97</v>
      </c>
      <c r="E9967">
        <v>4</v>
      </c>
      <c r="F9967">
        <v>7</v>
      </c>
      <c r="G9967" s="1">
        <f t="shared" si="155"/>
        <v>1.3408</v>
      </c>
      <c r="H9967" s="1">
        <v>1.3439000000000001</v>
      </c>
      <c r="I9967" s="1">
        <v>1.3339000000000001</v>
      </c>
      <c r="J9967" s="1">
        <v>1.3407</v>
      </c>
      <c r="K9967" s="1">
        <f>(Таблица1[[#This Row],[Столбец7]]-Таблица1[[#This Row],[Столбец4]])*10000</f>
        <v>-0.99999999999988987</v>
      </c>
    </row>
    <row r="9968" spans="1:11" x14ac:dyDescent="0.2">
      <c r="A9968">
        <v>2010</v>
      </c>
      <c r="B9968" t="str">
        <f>CONCATENATE("01.","01",".",Таблица1[[#This Row],[Столбец1]])</f>
        <v>01.01.2010</v>
      </c>
      <c r="C9968" t="str">
        <f>CONCATENATE(Таблица1[[#This Row],[Столбец3]],".",Таблица1[[#This Row],[Столбец2]],".",Таблица1[[#This Row],[Столбец1]])</f>
        <v>8.4.2010</v>
      </c>
      <c r="D9968">
        <f>DAYS360(Таблица1[[#This Row],[Столбец13]],Таблица1[[#This Row],[Столбец14]],TRUE)+1</f>
        <v>98</v>
      </c>
      <c r="E9968">
        <v>4</v>
      </c>
      <c r="F9968">
        <v>8</v>
      </c>
      <c r="G9968" s="1">
        <f t="shared" si="155"/>
        <v>1.3407</v>
      </c>
      <c r="H9968" s="1">
        <v>1.3460000000000001</v>
      </c>
      <c r="I9968" s="1">
        <v>1.3372999999999999</v>
      </c>
      <c r="J9968" s="1">
        <v>1.3385</v>
      </c>
      <c r="K9968" s="1">
        <f>(Таблица1[[#This Row],[Столбец7]]-Таблица1[[#This Row],[Столбец4]])*10000</f>
        <v>-21.999999999999797</v>
      </c>
    </row>
    <row r="9969" spans="1:11" x14ac:dyDescent="0.2">
      <c r="A9969">
        <v>2010</v>
      </c>
      <c r="B9969" t="str">
        <f>CONCATENATE("01.","01",".",Таблица1[[#This Row],[Столбец1]])</f>
        <v>01.01.2010</v>
      </c>
      <c r="C9969" t="str">
        <f>CONCATENATE(Таблица1[[#This Row],[Столбец3]],".",Таблица1[[#This Row],[Столбец2]],".",Таблица1[[#This Row],[Столбец1]])</f>
        <v>9.4.2010</v>
      </c>
      <c r="D9969">
        <f>DAYS360(Таблица1[[#This Row],[Столбец13]],Таблица1[[#This Row],[Столбец14]],TRUE)+1</f>
        <v>99</v>
      </c>
      <c r="E9969">
        <v>4</v>
      </c>
      <c r="F9969">
        <v>9</v>
      </c>
      <c r="G9969" s="1">
        <f t="shared" si="155"/>
        <v>1.3385</v>
      </c>
      <c r="H9969" s="1">
        <v>1.3557999999999999</v>
      </c>
      <c r="I9969" s="1">
        <v>1.3358000000000001</v>
      </c>
      <c r="J9969" s="1">
        <v>1.3531</v>
      </c>
      <c r="K9969" s="1">
        <f>(Таблица1[[#This Row],[Столбец7]]-Таблица1[[#This Row],[Столбец4]])*10000</f>
        <v>145.99999999999946</v>
      </c>
    </row>
    <row r="9970" spans="1:11" x14ac:dyDescent="0.2">
      <c r="A9970">
        <v>2010</v>
      </c>
      <c r="B9970" t="str">
        <f>CONCATENATE("01.","01",".",Таблица1[[#This Row],[Столбец1]])</f>
        <v>01.01.2010</v>
      </c>
      <c r="C9970" t="str">
        <f>CONCATENATE(Таблица1[[#This Row],[Столбец3]],".",Таблица1[[#This Row],[Столбец2]],".",Таблица1[[#This Row],[Столбец1]])</f>
        <v>12.4.2010</v>
      </c>
      <c r="D9970">
        <f>DAYS360(Таблица1[[#This Row],[Столбец13]],Таблица1[[#This Row],[Столбец14]],TRUE)+1</f>
        <v>102</v>
      </c>
      <c r="E9970">
        <v>4</v>
      </c>
      <c r="F9970">
        <v>12</v>
      </c>
      <c r="G9970" s="1">
        <f t="shared" si="155"/>
        <v>1.3531</v>
      </c>
      <c r="H9970" s="1">
        <v>1.3754999999999999</v>
      </c>
      <c r="I9970" s="1">
        <v>1.3601000000000001</v>
      </c>
      <c r="J9970" s="1">
        <v>1.3622000000000001</v>
      </c>
      <c r="K9970" s="1">
        <f>(Таблица1[[#This Row],[Столбец7]]-Таблица1[[#This Row],[Столбец4]])*10000</f>
        <v>91.00000000000108</v>
      </c>
    </row>
    <row r="9971" spans="1:11" x14ac:dyDescent="0.2">
      <c r="A9971">
        <v>2010</v>
      </c>
      <c r="B9971" t="str">
        <f>CONCATENATE("01.","01",".",Таблица1[[#This Row],[Столбец1]])</f>
        <v>01.01.2010</v>
      </c>
      <c r="C9971" t="str">
        <f>CONCATENATE(Таблица1[[#This Row],[Столбец3]],".",Таблица1[[#This Row],[Столбец2]],".",Таблица1[[#This Row],[Столбец1]])</f>
        <v>13.4.2010</v>
      </c>
      <c r="D9971">
        <f>DAYS360(Таблица1[[#This Row],[Столбец13]],Таблица1[[#This Row],[Столбец14]],TRUE)+1</f>
        <v>103</v>
      </c>
      <c r="E9971">
        <v>4</v>
      </c>
      <c r="F9971">
        <v>13</v>
      </c>
      <c r="G9971" s="1">
        <f t="shared" si="155"/>
        <v>1.3622000000000001</v>
      </c>
      <c r="H9971" s="1">
        <v>1.3677999999999999</v>
      </c>
      <c r="I9971" s="1">
        <v>1.3599000000000001</v>
      </c>
      <c r="J9971" s="1">
        <v>1.3638999999999999</v>
      </c>
      <c r="K9971" s="1">
        <f>(Таблица1[[#This Row],[Столбец7]]-Таблица1[[#This Row],[Столбец4]])*10000</f>
        <v>16.999999999998128</v>
      </c>
    </row>
    <row r="9972" spans="1:11" x14ac:dyDescent="0.2">
      <c r="A9972">
        <v>2010</v>
      </c>
      <c r="B9972" t="str">
        <f>CONCATENATE("01.","01",".",Таблица1[[#This Row],[Столбец1]])</f>
        <v>01.01.2010</v>
      </c>
      <c r="C9972" t="str">
        <f>CONCATENATE(Таблица1[[#This Row],[Столбец3]],".",Таблица1[[#This Row],[Столбец2]],".",Таблица1[[#This Row],[Столбец1]])</f>
        <v>14.4.2010</v>
      </c>
      <c r="D9972">
        <f>DAYS360(Таблица1[[#This Row],[Столбец13]],Таблица1[[#This Row],[Столбец14]],TRUE)+1</f>
        <v>104</v>
      </c>
      <c r="E9972">
        <v>4</v>
      </c>
      <c r="F9972">
        <v>14</v>
      </c>
      <c r="G9972" s="1">
        <f t="shared" si="155"/>
        <v>1.3638999999999999</v>
      </c>
      <c r="H9972" s="1">
        <v>1.3655999999999999</v>
      </c>
      <c r="I9972" s="1">
        <v>1.3552</v>
      </c>
      <c r="J9972" s="1">
        <v>1.3631</v>
      </c>
      <c r="K9972" s="1">
        <f>(Таблица1[[#This Row],[Столбец7]]-Таблица1[[#This Row],[Столбец4]])*10000</f>
        <v>-7.9999999999991189</v>
      </c>
    </row>
    <row r="9973" spans="1:11" x14ac:dyDescent="0.2">
      <c r="A9973">
        <v>2010</v>
      </c>
      <c r="B9973" t="str">
        <f>CONCATENATE("01.","01",".",Таблица1[[#This Row],[Столбец1]])</f>
        <v>01.01.2010</v>
      </c>
      <c r="C9973" t="str">
        <f>CONCATENATE(Таблица1[[#This Row],[Столбец3]],".",Таблица1[[#This Row],[Столбец2]],".",Таблица1[[#This Row],[Столбец1]])</f>
        <v>15.4.2010</v>
      </c>
      <c r="D9973">
        <f>DAYS360(Таблица1[[#This Row],[Столбец13]],Таблица1[[#This Row],[Столбец14]],TRUE)+1</f>
        <v>105</v>
      </c>
      <c r="E9973">
        <v>4</v>
      </c>
      <c r="F9973">
        <v>15</v>
      </c>
      <c r="G9973" s="1">
        <f t="shared" si="155"/>
        <v>1.3631</v>
      </c>
      <c r="H9973" s="1">
        <v>1.3638999999999999</v>
      </c>
      <c r="I9973" s="1">
        <v>1.3517999999999999</v>
      </c>
      <c r="J9973" s="1">
        <v>1.3605</v>
      </c>
      <c r="K9973" s="1">
        <f>(Таблица1[[#This Row],[Столбец7]]-Таблица1[[#This Row],[Столбец4]])*10000</f>
        <v>-25.999999999999357</v>
      </c>
    </row>
    <row r="9974" spans="1:11" x14ac:dyDescent="0.2">
      <c r="A9974">
        <v>2010</v>
      </c>
      <c r="B9974" t="str">
        <f>CONCATENATE("01.","01",".",Таблица1[[#This Row],[Столбец1]])</f>
        <v>01.01.2010</v>
      </c>
      <c r="C9974" t="str">
        <f>CONCATENATE(Таблица1[[#This Row],[Столбец3]],".",Таблица1[[#This Row],[Столбец2]],".",Таблица1[[#This Row],[Столбец1]])</f>
        <v>16.4.2010</v>
      </c>
      <c r="D9974">
        <f>DAYS360(Таблица1[[#This Row],[Столбец13]],Таблица1[[#This Row],[Столбец14]],TRUE)+1</f>
        <v>106</v>
      </c>
      <c r="E9974">
        <v>4</v>
      </c>
      <c r="F9974">
        <v>16</v>
      </c>
      <c r="G9974" s="1">
        <f t="shared" si="155"/>
        <v>1.3605</v>
      </c>
      <c r="H9974" s="1">
        <v>1.3709</v>
      </c>
      <c r="I9974" s="1">
        <v>1.3545</v>
      </c>
      <c r="J9974" s="1">
        <v>1.3672</v>
      </c>
      <c r="K9974" s="1">
        <f>(Таблица1[[#This Row],[Столбец7]]-Таблица1[[#This Row],[Столбец4]])*10000</f>
        <v>66.999999999999289</v>
      </c>
    </row>
    <row r="9975" spans="1:11" x14ac:dyDescent="0.2">
      <c r="A9975">
        <v>2010</v>
      </c>
      <c r="B9975" t="str">
        <f>CONCATENATE("01.","01",".",Таблица1[[#This Row],[Столбец1]])</f>
        <v>01.01.2010</v>
      </c>
      <c r="C9975" t="str">
        <f>CONCATENATE(Таблица1[[#This Row],[Столбец3]],".",Таблица1[[#This Row],[Столбец2]],".",Таблица1[[#This Row],[Столбец1]])</f>
        <v>19.4.2010</v>
      </c>
      <c r="D9975">
        <f>DAYS360(Таблица1[[#This Row],[Столбец13]],Таблица1[[#This Row],[Столбец14]],TRUE)+1</f>
        <v>109</v>
      </c>
      <c r="E9975">
        <v>4</v>
      </c>
      <c r="F9975">
        <v>19</v>
      </c>
      <c r="G9975" s="1">
        <f t="shared" si="155"/>
        <v>1.3672</v>
      </c>
      <c r="H9975" s="1">
        <v>1.3733</v>
      </c>
      <c r="I9975" s="1">
        <v>1.3653999999999999</v>
      </c>
      <c r="J9975" s="1">
        <v>1.3687</v>
      </c>
      <c r="K9975" s="1">
        <f>(Таблица1[[#This Row],[Столбец7]]-Таблица1[[#This Row],[Столбец4]])*10000</f>
        <v>15.000000000000568</v>
      </c>
    </row>
    <row r="9976" spans="1:11" x14ac:dyDescent="0.2">
      <c r="A9976">
        <v>2010</v>
      </c>
      <c r="B9976" t="str">
        <f>CONCATENATE("01.","01",".",Таблица1[[#This Row],[Столбец1]])</f>
        <v>01.01.2010</v>
      </c>
      <c r="C9976" t="str">
        <f>CONCATENATE(Таблица1[[#This Row],[Столбец3]],".",Таблица1[[#This Row],[Столбец2]],".",Таблица1[[#This Row],[Столбец1]])</f>
        <v>20.4.2010</v>
      </c>
      <c r="D9976">
        <f>DAYS360(Таблица1[[#This Row],[Столбец13]],Таблица1[[#This Row],[Столбец14]],TRUE)+1</f>
        <v>110</v>
      </c>
      <c r="E9976">
        <v>4</v>
      </c>
      <c r="F9976">
        <v>20</v>
      </c>
      <c r="G9976" s="1">
        <f t="shared" si="155"/>
        <v>1.3687</v>
      </c>
      <c r="H9976" s="1">
        <v>1.3688</v>
      </c>
      <c r="I9976" s="1">
        <v>1.3401000000000001</v>
      </c>
      <c r="J9976" s="1">
        <v>1.3418000000000001</v>
      </c>
      <c r="K9976" s="1">
        <f>(Таблица1[[#This Row],[Столбец7]]-Таблица1[[#This Row],[Столбец4]])*10000</f>
        <v>-268.99999999999926</v>
      </c>
    </row>
    <row r="9977" spans="1:11" x14ac:dyDescent="0.2">
      <c r="A9977">
        <v>2010</v>
      </c>
      <c r="B9977" t="str">
        <f>CONCATENATE("01.","01",".",Таблица1[[#This Row],[Столбец1]])</f>
        <v>01.01.2010</v>
      </c>
      <c r="C9977" t="str">
        <f>CONCATENATE(Таблица1[[#This Row],[Столбец3]],".",Таблица1[[#This Row],[Столбец2]],".",Таблица1[[#This Row],[Столбец1]])</f>
        <v>21.4.2010</v>
      </c>
      <c r="D9977">
        <f>DAYS360(Таблица1[[#This Row],[Столбец13]],Таблица1[[#This Row],[Столбец14]],TRUE)+1</f>
        <v>111</v>
      </c>
      <c r="E9977">
        <v>4</v>
      </c>
      <c r="F9977">
        <v>21</v>
      </c>
      <c r="G9977" s="1">
        <f t="shared" si="155"/>
        <v>1.3418000000000001</v>
      </c>
      <c r="H9977" s="1">
        <v>1.3422000000000001</v>
      </c>
      <c r="I9977" s="1">
        <v>1.3313999999999999</v>
      </c>
      <c r="J9977" s="1">
        <v>1.3371</v>
      </c>
      <c r="K9977" s="1">
        <f>(Таблица1[[#This Row],[Столбец7]]-Таблица1[[#This Row],[Столбец4]])*10000</f>
        <v>-47.000000000001485</v>
      </c>
    </row>
    <row r="9978" spans="1:11" x14ac:dyDescent="0.2">
      <c r="A9978">
        <v>2010</v>
      </c>
      <c r="B9978" t="str">
        <f>CONCATENATE("01.","01",".",Таблица1[[#This Row],[Столбец1]])</f>
        <v>01.01.2010</v>
      </c>
      <c r="C9978" t="str">
        <f>CONCATENATE(Таблица1[[#This Row],[Столбец3]],".",Таблица1[[#This Row],[Столбец2]],".",Таблица1[[#This Row],[Столбец1]])</f>
        <v>22.4.2010</v>
      </c>
      <c r="D9978">
        <f>DAYS360(Таблица1[[#This Row],[Столбец13]],Таблица1[[#This Row],[Столбец14]],TRUE)+1</f>
        <v>112</v>
      </c>
      <c r="E9978">
        <v>4</v>
      </c>
      <c r="F9978">
        <v>22</v>
      </c>
      <c r="G9978" s="1">
        <f t="shared" si="155"/>
        <v>1.3371</v>
      </c>
      <c r="H9978" s="1">
        <v>1.3383</v>
      </c>
      <c r="I9978" s="1">
        <v>1.3284</v>
      </c>
      <c r="J9978" s="1">
        <v>1.3292999999999999</v>
      </c>
      <c r="K9978" s="1">
        <f>(Таблица1[[#This Row],[Столбец7]]-Таблица1[[#This Row],[Столбец4]])*10000</f>
        <v>-78.000000000000284</v>
      </c>
    </row>
    <row r="9979" spans="1:11" x14ac:dyDescent="0.2">
      <c r="A9979">
        <v>2010</v>
      </c>
      <c r="B9979" t="str">
        <f>CONCATENATE("01.","01",".",Таблица1[[#This Row],[Столбец1]])</f>
        <v>01.01.2010</v>
      </c>
      <c r="C9979" t="str">
        <f>CONCATENATE(Таблица1[[#This Row],[Столбец3]],".",Таблица1[[#This Row],[Столбец2]],".",Таблица1[[#This Row],[Столбец1]])</f>
        <v>23.4.2010</v>
      </c>
      <c r="D9979">
        <f>DAYS360(Таблица1[[#This Row],[Столбец13]],Таблица1[[#This Row],[Столбец14]],TRUE)+1</f>
        <v>113</v>
      </c>
      <c r="E9979">
        <v>4</v>
      </c>
      <c r="F9979">
        <v>23</v>
      </c>
      <c r="G9979" s="1">
        <f t="shared" si="155"/>
        <v>1.3292999999999999</v>
      </c>
      <c r="H9979" s="1">
        <v>1.343</v>
      </c>
      <c r="I9979" s="1">
        <v>1.3236000000000001</v>
      </c>
      <c r="J9979" s="1">
        <v>1.3369</v>
      </c>
      <c r="K9979" s="1">
        <f>(Таблица1[[#This Row],[Столбец7]]-Таблица1[[#This Row],[Столбец4]])*10000</f>
        <v>76.000000000000512</v>
      </c>
    </row>
    <row r="9980" spans="1:11" x14ac:dyDescent="0.2">
      <c r="A9980">
        <v>2010</v>
      </c>
      <c r="B9980" t="str">
        <f>CONCATENATE("01.","01",".",Таблица1[[#This Row],[Столбец1]])</f>
        <v>01.01.2010</v>
      </c>
      <c r="C9980" t="str">
        <f>CONCATENATE(Таблица1[[#This Row],[Столбец3]],".",Таблица1[[#This Row],[Столбец2]],".",Таблица1[[#This Row],[Столбец1]])</f>
        <v>26.4.2010</v>
      </c>
      <c r="D9980">
        <f>DAYS360(Таблица1[[#This Row],[Столбец13]],Таблица1[[#This Row],[Столбец14]],TRUE)+1</f>
        <v>116</v>
      </c>
      <c r="E9980">
        <v>4</v>
      </c>
      <c r="F9980">
        <v>26</v>
      </c>
      <c r="G9980" s="1">
        <f t="shared" si="155"/>
        <v>1.3369</v>
      </c>
      <c r="H9980" s="1">
        <v>1.3421000000000001</v>
      </c>
      <c r="I9980" s="1">
        <v>1.3287</v>
      </c>
      <c r="J9980" s="1">
        <v>1.3399000000000001</v>
      </c>
      <c r="K9980" s="1">
        <f>(Таблица1[[#This Row],[Столбец7]]-Таблица1[[#This Row],[Столбец4]])*10000</f>
        <v>30.000000000001137</v>
      </c>
    </row>
    <row r="9981" spans="1:11" x14ac:dyDescent="0.2">
      <c r="A9981">
        <v>2010</v>
      </c>
      <c r="B9981" t="str">
        <f>CONCATENATE("01.","01",".",Таблица1[[#This Row],[Столбец1]])</f>
        <v>01.01.2010</v>
      </c>
      <c r="C9981" t="str">
        <f>CONCATENATE(Таблица1[[#This Row],[Столбец3]],".",Таблица1[[#This Row],[Столбец2]],".",Таблица1[[#This Row],[Столбец1]])</f>
        <v>27.4.2010</v>
      </c>
      <c r="D9981">
        <f>DAYS360(Таблица1[[#This Row],[Столбец13]],Таблица1[[#This Row],[Столбец14]],TRUE)+1</f>
        <v>117</v>
      </c>
      <c r="E9981">
        <v>4</v>
      </c>
      <c r="F9981">
        <v>27</v>
      </c>
      <c r="G9981" s="1">
        <f t="shared" si="155"/>
        <v>1.3399000000000001</v>
      </c>
      <c r="H9981" s="1">
        <v>1.3471</v>
      </c>
      <c r="I9981" s="1">
        <v>1.3318000000000001</v>
      </c>
      <c r="J9981" s="1">
        <v>1.3372999999999999</v>
      </c>
      <c r="K9981" s="1">
        <f>(Таблица1[[#This Row],[Столбец7]]-Таблица1[[#This Row],[Столбец4]])*10000</f>
        <v>-26.000000000001577</v>
      </c>
    </row>
    <row r="9982" spans="1:11" x14ac:dyDescent="0.2">
      <c r="A9982">
        <v>2010</v>
      </c>
      <c r="B9982" t="str">
        <f>CONCATENATE("01.","01",".",Таблица1[[#This Row],[Столбец1]])</f>
        <v>01.01.2010</v>
      </c>
      <c r="C9982" t="str">
        <f>CONCATENATE(Таблица1[[#This Row],[Столбец3]],".",Таблица1[[#This Row],[Столбец2]],".",Таблица1[[#This Row],[Столбец1]])</f>
        <v>28.4.2010</v>
      </c>
      <c r="D9982">
        <f>DAYS360(Таблица1[[#This Row],[Столбец13]],Таблица1[[#This Row],[Столбец14]],TRUE)+1</f>
        <v>118</v>
      </c>
      <c r="E9982">
        <v>4</v>
      </c>
      <c r="F9982">
        <v>28</v>
      </c>
      <c r="G9982" s="1">
        <f t="shared" si="155"/>
        <v>1.3372999999999999</v>
      </c>
      <c r="H9982" s="1">
        <v>1.3424</v>
      </c>
      <c r="I9982" s="1">
        <v>1.3273999999999999</v>
      </c>
      <c r="J9982" s="1">
        <v>1.3331999999999999</v>
      </c>
      <c r="K9982" s="1">
        <f>(Таблица1[[#This Row],[Столбец7]]-Таблица1[[#This Row],[Столбец4]])*10000</f>
        <v>-40.999999999999929</v>
      </c>
    </row>
    <row r="9983" spans="1:11" x14ac:dyDescent="0.2">
      <c r="A9983">
        <v>2010</v>
      </c>
      <c r="B9983" t="str">
        <f>CONCATENATE("01.","01",".",Таблица1[[#This Row],[Столбец1]])</f>
        <v>01.01.2010</v>
      </c>
      <c r="C9983" t="str">
        <f>CONCATENATE(Таблица1[[#This Row],[Столбец3]],".",Таблица1[[#This Row],[Столбец2]],".",Таблица1[[#This Row],[Столбец1]])</f>
        <v>29.4.2010</v>
      </c>
      <c r="D9983">
        <f>DAYS360(Таблица1[[#This Row],[Столбец13]],Таблица1[[#This Row],[Столбец14]],TRUE)+1</f>
        <v>119</v>
      </c>
      <c r="E9983">
        <v>4</v>
      </c>
      <c r="F9983">
        <v>29</v>
      </c>
      <c r="G9983" s="1">
        <f t="shared" si="155"/>
        <v>1.3331999999999999</v>
      </c>
      <c r="H9983" s="1">
        <v>1.3366</v>
      </c>
      <c r="I9983" s="1">
        <v>1.3254999999999999</v>
      </c>
      <c r="J9983" s="1">
        <v>1.3318000000000001</v>
      </c>
      <c r="K9983" s="1">
        <f>(Таблица1[[#This Row],[Столбец7]]-Таблица1[[#This Row],[Столбец4]])*10000</f>
        <v>-13.999999999998458</v>
      </c>
    </row>
    <row r="9984" spans="1:11" x14ac:dyDescent="0.2">
      <c r="A9984">
        <v>2010</v>
      </c>
      <c r="B9984" t="str">
        <f>CONCATENATE("01.","01",".",Таблица1[[#This Row],[Столбец1]])</f>
        <v>01.01.2010</v>
      </c>
      <c r="C9984" t="str">
        <f>CONCATENATE(Таблица1[[#This Row],[Столбец3]],".",Таблица1[[#This Row],[Столбец2]],".",Таблица1[[#This Row],[Столбец1]])</f>
        <v>30.4.2010</v>
      </c>
      <c r="D9984">
        <f>DAYS360(Таблица1[[#This Row],[Столбец13]],Таблица1[[#This Row],[Столбец14]],TRUE)+1</f>
        <v>120</v>
      </c>
      <c r="E9984">
        <v>4</v>
      </c>
      <c r="F9984">
        <v>30</v>
      </c>
      <c r="G9984" s="1">
        <f t="shared" si="155"/>
        <v>1.3318000000000001</v>
      </c>
      <c r="H9984" s="1">
        <v>1.3540000000000001</v>
      </c>
      <c r="I9984" s="1">
        <v>1.3285</v>
      </c>
      <c r="J9984" s="1">
        <v>1.3528</v>
      </c>
      <c r="K9984" s="1">
        <f>(Таблица1[[#This Row],[Столбец7]]-Таблица1[[#This Row],[Столбец4]])*10000</f>
        <v>209.99999999999909</v>
      </c>
    </row>
    <row r="9985" spans="1:11" x14ac:dyDescent="0.2">
      <c r="A9985">
        <v>2010</v>
      </c>
      <c r="B9985" t="str">
        <f>CONCATENATE("01.","01",".",Таблица1[[#This Row],[Столбец1]])</f>
        <v>01.01.2010</v>
      </c>
      <c r="C9985" t="str">
        <f>CONCATENATE(Таблица1[[#This Row],[Столбец3]],".",Таблица1[[#This Row],[Столбец2]],".",Таблица1[[#This Row],[Столбец1]])</f>
        <v>3.5.2010</v>
      </c>
      <c r="D9985">
        <f>DAYS360(Таблица1[[#This Row],[Столбец13]],Таблица1[[#This Row],[Столбец14]],TRUE)+1</f>
        <v>123</v>
      </c>
      <c r="E9985">
        <v>5</v>
      </c>
      <c r="F9985">
        <v>3</v>
      </c>
      <c r="G9985" s="1">
        <f t="shared" si="155"/>
        <v>1.3528</v>
      </c>
      <c r="H9985" s="1">
        <v>1.3543000000000001</v>
      </c>
      <c r="I9985" s="1">
        <v>1.3322000000000001</v>
      </c>
      <c r="J9985" s="1">
        <v>1.3322000000000001</v>
      </c>
      <c r="K9985" s="1">
        <f>(Таблица1[[#This Row],[Столбец7]]-Таблица1[[#This Row],[Столбец4]])*10000</f>
        <v>-205.99999999999952</v>
      </c>
    </row>
    <row r="9986" spans="1:11" x14ac:dyDescent="0.2">
      <c r="A9986">
        <v>2010</v>
      </c>
      <c r="B9986" t="str">
        <f>CONCATENATE("01.","01",".",Таблица1[[#This Row],[Столбец1]])</f>
        <v>01.01.2010</v>
      </c>
      <c r="C9986" t="str">
        <f>CONCATENATE(Таблица1[[#This Row],[Столбец3]],".",Таблица1[[#This Row],[Столбец2]],".",Таблица1[[#This Row],[Столбец1]])</f>
        <v>4.5.2010</v>
      </c>
      <c r="D9986">
        <f>DAYS360(Таблица1[[#This Row],[Столбец13]],Таблица1[[#This Row],[Столбец14]],TRUE)+1</f>
        <v>124</v>
      </c>
      <c r="E9986">
        <v>5</v>
      </c>
      <c r="F9986">
        <v>4</v>
      </c>
      <c r="G9986" s="1">
        <f t="shared" ref="G9986:G10049" si="156">J9985</f>
        <v>1.3322000000000001</v>
      </c>
      <c r="H9986" s="1">
        <v>1.3386</v>
      </c>
      <c r="I9986" s="1">
        <v>1.3287</v>
      </c>
      <c r="J9986" s="1">
        <v>1.3291999999999999</v>
      </c>
      <c r="K9986" s="1">
        <f>(Таблица1[[#This Row],[Столбец7]]-Таблица1[[#This Row],[Столбец4]])*10000</f>
        <v>-30.000000000001137</v>
      </c>
    </row>
    <row r="9987" spans="1:11" x14ac:dyDescent="0.2">
      <c r="A9987">
        <v>2010</v>
      </c>
      <c r="B9987" t="str">
        <f>CONCATENATE("01.","01",".",Таблица1[[#This Row],[Столбец1]])</f>
        <v>01.01.2010</v>
      </c>
      <c r="C9987" t="str">
        <f>CONCATENATE(Таблица1[[#This Row],[Столбец3]],".",Таблица1[[#This Row],[Столбец2]],".",Таблица1[[#This Row],[Столбец1]])</f>
        <v>5.5.2010</v>
      </c>
      <c r="D9987">
        <f>DAYS360(Таблица1[[#This Row],[Столбец13]],Таблица1[[#This Row],[Столбец14]],TRUE)+1</f>
        <v>125</v>
      </c>
      <c r="E9987">
        <v>5</v>
      </c>
      <c r="F9987">
        <v>5</v>
      </c>
      <c r="G9987" s="1">
        <f t="shared" si="156"/>
        <v>1.3291999999999999</v>
      </c>
      <c r="H9987" s="1">
        <v>1.3321000000000001</v>
      </c>
      <c r="I9987" s="1">
        <v>1.3187</v>
      </c>
      <c r="J9987" s="1">
        <v>1.3210999999999999</v>
      </c>
      <c r="K9987" s="1">
        <f>(Таблица1[[#This Row],[Столбец7]]-Таблица1[[#This Row],[Столбец4]])*10000</f>
        <v>-80.999999999999957</v>
      </c>
    </row>
    <row r="9988" spans="1:11" x14ac:dyDescent="0.2">
      <c r="A9988">
        <v>2010</v>
      </c>
      <c r="B9988" t="str">
        <f>CONCATENATE("01.","01",".",Таблица1[[#This Row],[Столбец1]])</f>
        <v>01.01.2010</v>
      </c>
      <c r="C9988" t="str">
        <f>CONCATENATE(Таблица1[[#This Row],[Столбец3]],".",Таблица1[[#This Row],[Столбец2]],".",Таблица1[[#This Row],[Столбец1]])</f>
        <v>6.5.2010</v>
      </c>
      <c r="D9988">
        <f>DAYS360(Таблица1[[#This Row],[Столбец13]],Таблица1[[#This Row],[Столбец14]],TRUE)+1</f>
        <v>126</v>
      </c>
      <c r="E9988">
        <v>5</v>
      </c>
      <c r="F9988">
        <v>6</v>
      </c>
      <c r="G9988" s="1">
        <f t="shared" si="156"/>
        <v>1.3210999999999999</v>
      </c>
      <c r="H9988" s="1">
        <v>1.3495999999999999</v>
      </c>
      <c r="I9988" s="1">
        <v>1.3132999999999999</v>
      </c>
      <c r="J9988" s="1">
        <v>1.3285</v>
      </c>
      <c r="K9988" s="1">
        <f>(Таблица1[[#This Row],[Столбец7]]-Таблица1[[#This Row],[Столбец4]])*10000</f>
        <v>74.000000000000739</v>
      </c>
    </row>
    <row r="9989" spans="1:11" x14ac:dyDescent="0.2">
      <c r="A9989">
        <v>2010</v>
      </c>
      <c r="B9989" t="str">
        <f>CONCATENATE("01.","01",".",Таблица1[[#This Row],[Столбец1]])</f>
        <v>01.01.2010</v>
      </c>
      <c r="C9989" t="str">
        <f>CONCATENATE(Таблица1[[#This Row],[Столбец3]],".",Таблица1[[#This Row],[Столбец2]],".",Таблица1[[#This Row],[Столбец1]])</f>
        <v>7.5.2010</v>
      </c>
      <c r="D9989">
        <f>DAYS360(Таблица1[[#This Row],[Столбец13]],Таблица1[[#This Row],[Столбец14]],TRUE)+1</f>
        <v>127</v>
      </c>
      <c r="E9989">
        <v>5</v>
      </c>
      <c r="F9989">
        <v>7</v>
      </c>
      <c r="G9989" s="1">
        <f t="shared" si="156"/>
        <v>1.3285</v>
      </c>
      <c r="H9989" s="1">
        <v>1.3428</v>
      </c>
      <c r="I9989" s="1">
        <v>1.3161</v>
      </c>
      <c r="J9989" s="1">
        <v>1.329</v>
      </c>
      <c r="K9989" s="1">
        <f>(Таблица1[[#This Row],[Столбец7]]-Таблица1[[#This Row],[Столбец4]])*10000</f>
        <v>4.9999999999994493</v>
      </c>
    </row>
    <row r="9990" spans="1:11" x14ac:dyDescent="0.2">
      <c r="A9990">
        <v>2010</v>
      </c>
      <c r="B9990" t="str">
        <f>CONCATENATE("01.","01",".",Таблица1[[#This Row],[Столбец1]])</f>
        <v>01.01.2010</v>
      </c>
      <c r="C9990" t="str">
        <f>CONCATENATE(Таблица1[[#This Row],[Столбец3]],".",Таблица1[[#This Row],[Столбец2]],".",Таблица1[[#This Row],[Столбец1]])</f>
        <v>10.5.2010</v>
      </c>
      <c r="D9990">
        <f>DAYS360(Таблица1[[#This Row],[Столбец13]],Таблица1[[#This Row],[Столбец14]],TRUE)+1</f>
        <v>130</v>
      </c>
      <c r="E9990">
        <v>5</v>
      </c>
      <c r="F9990">
        <v>10</v>
      </c>
      <c r="G9990" s="1">
        <f t="shared" si="156"/>
        <v>1.329</v>
      </c>
      <c r="H9990" s="1">
        <v>1.3391999999999999</v>
      </c>
      <c r="I9990" s="1">
        <v>1.3070999999999999</v>
      </c>
      <c r="J9990" s="1">
        <v>1.3091999999999999</v>
      </c>
      <c r="K9990" s="1">
        <f>(Таблица1[[#This Row],[Столбец7]]-Таблица1[[#This Row],[Столбец4]])*10000</f>
        <v>-198.0000000000004</v>
      </c>
    </row>
    <row r="9991" spans="1:11" x14ac:dyDescent="0.2">
      <c r="A9991">
        <v>2010</v>
      </c>
      <c r="B9991" t="str">
        <f>CONCATENATE("01.","01",".",Таблица1[[#This Row],[Столбец1]])</f>
        <v>01.01.2010</v>
      </c>
      <c r="C9991" t="str">
        <f>CONCATENATE(Таблица1[[#This Row],[Столбец3]],".",Таблица1[[#This Row],[Столбец2]],".",Таблица1[[#This Row],[Столбец1]])</f>
        <v>11.5.2010</v>
      </c>
      <c r="D9991">
        <f>DAYS360(Таблица1[[#This Row],[Столбец13]],Таблица1[[#This Row],[Столбец14]],TRUE)+1</f>
        <v>131</v>
      </c>
      <c r="E9991">
        <v>5</v>
      </c>
      <c r="F9991">
        <v>11</v>
      </c>
      <c r="G9991" s="1">
        <f t="shared" si="156"/>
        <v>1.3091999999999999</v>
      </c>
      <c r="H9991" s="1">
        <v>1.3098000000000001</v>
      </c>
      <c r="I9991" s="1">
        <v>1.2878000000000001</v>
      </c>
      <c r="J9991" s="1">
        <v>1.2887999999999999</v>
      </c>
      <c r="K9991" s="1">
        <f>(Таблица1[[#This Row],[Столбец7]]-Таблица1[[#This Row],[Столбец4]])*10000</f>
        <v>-203.99999999999974</v>
      </c>
    </row>
    <row r="9992" spans="1:11" x14ac:dyDescent="0.2">
      <c r="A9992">
        <v>2010</v>
      </c>
      <c r="B9992" t="str">
        <f>CONCATENATE("01.","01",".",Таблица1[[#This Row],[Столбец1]])</f>
        <v>01.01.2010</v>
      </c>
      <c r="C9992" t="str">
        <f>CONCATENATE(Таблица1[[#This Row],[Столбец3]],".",Таблица1[[#This Row],[Столбец2]],".",Таблица1[[#This Row],[Столбец1]])</f>
        <v>12.5.2010</v>
      </c>
      <c r="D9992">
        <f>DAYS360(Таблица1[[#This Row],[Столбец13]],Таблица1[[#This Row],[Столбец14]],TRUE)+1</f>
        <v>132</v>
      </c>
      <c r="E9992">
        <v>5</v>
      </c>
      <c r="F9992">
        <v>12</v>
      </c>
      <c r="G9992" s="1">
        <f t="shared" si="156"/>
        <v>1.2887999999999999</v>
      </c>
      <c r="H9992" s="1">
        <v>1.2939000000000001</v>
      </c>
      <c r="I9992" s="1">
        <v>1.2854000000000001</v>
      </c>
      <c r="J9992" s="1">
        <v>1.2868999999999999</v>
      </c>
      <c r="K9992" s="1">
        <f>(Таблица1[[#This Row],[Столбец7]]-Таблица1[[#This Row],[Столбец4]])*10000</f>
        <v>-19.000000000000128</v>
      </c>
    </row>
    <row r="9993" spans="1:11" x14ac:dyDescent="0.2">
      <c r="A9993">
        <v>2010</v>
      </c>
      <c r="B9993" t="str">
        <f>CONCATENATE("01.","01",".",Таблица1[[#This Row],[Столбец1]])</f>
        <v>01.01.2010</v>
      </c>
      <c r="C9993" t="str">
        <f>CONCATENATE(Таблица1[[#This Row],[Столбец3]],".",Таблица1[[#This Row],[Столбец2]],".",Таблица1[[#This Row],[Столбец1]])</f>
        <v>13.5.2010</v>
      </c>
      <c r="D9993">
        <f>DAYS360(Таблица1[[#This Row],[Столбец13]],Таблица1[[#This Row],[Столбец14]],TRUE)+1</f>
        <v>133</v>
      </c>
      <c r="E9993">
        <v>5</v>
      </c>
      <c r="F9993">
        <v>13</v>
      </c>
      <c r="G9993" s="1">
        <f t="shared" si="156"/>
        <v>1.2868999999999999</v>
      </c>
      <c r="H9993" s="1">
        <v>1.2881</v>
      </c>
      <c r="I9993" s="1">
        <v>1.2729999999999999</v>
      </c>
      <c r="J9993" s="1">
        <v>1.2793000000000001</v>
      </c>
      <c r="K9993" s="1">
        <f>(Таблица1[[#This Row],[Столбец7]]-Таблица1[[#This Row],[Столбец4]])*10000</f>
        <v>-75.999999999998295</v>
      </c>
    </row>
    <row r="9994" spans="1:11" x14ac:dyDescent="0.2">
      <c r="A9994">
        <v>2010</v>
      </c>
      <c r="B9994" t="str">
        <f>CONCATENATE("01.","01",".",Таблица1[[#This Row],[Столбец1]])</f>
        <v>01.01.2010</v>
      </c>
      <c r="C9994" t="str">
        <f>CONCATENATE(Таблица1[[#This Row],[Столбец3]],".",Таблица1[[#This Row],[Столбец2]],".",Таблица1[[#This Row],[Столбец1]])</f>
        <v>14.5.2010</v>
      </c>
      <c r="D9994">
        <f>DAYS360(Таблица1[[#This Row],[Столбец13]],Таблица1[[#This Row],[Столбец14]],TRUE)+1</f>
        <v>134</v>
      </c>
      <c r="E9994">
        <v>5</v>
      </c>
      <c r="F9994">
        <v>14</v>
      </c>
      <c r="G9994" s="1">
        <f t="shared" si="156"/>
        <v>1.2793000000000001</v>
      </c>
      <c r="H9994" s="1">
        <v>1.2879</v>
      </c>
      <c r="I9994" s="1">
        <v>1.2745</v>
      </c>
      <c r="J9994" s="1">
        <v>1.2795000000000001</v>
      </c>
      <c r="K9994" s="1">
        <f>(Таблица1[[#This Row],[Столбец7]]-Таблица1[[#This Row],[Столбец4]])*10000</f>
        <v>1.9999999999997797</v>
      </c>
    </row>
    <row r="9995" spans="1:11" x14ac:dyDescent="0.2">
      <c r="A9995">
        <v>2010</v>
      </c>
      <c r="B9995" t="str">
        <f>CONCATENATE("01.","01",".",Таблица1[[#This Row],[Столбец1]])</f>
        <v>01.01.2010</v>
      </c>
      <c r="C9995" t="str">
        <f>CONCATENATE(Таблица1[[#This Row],[Столбец3]],".",Таблица1[[#This Row],[Столбец2]],".",Таблица1[[#This Row],[Столбец1]])</f>
        <v>17.5.2010</v>
      </c>
      <c r="D9995">
        <f>DAYS360(Таблица1[[#This Row],[Столбец13]],Таблица1[[#This Row],[Столбец14]],TRUE)+1</f>
        <v>137</v>
      </c>
      <c r="E9995">
        <v>5</v>
      </c>
      <c r="F9995">
        <v>17</v>
      </c>
      <c r="G9995" s="1">
        <f t="shared" si="156"/>
        <v>1.2795000000000001</v>
      </c>
      <c r="H9995" s="1">
        <v>1.2838000000000001</v>
      </c>
      <c r="I9995" s="1">
        <v>1.2732000000000001</v>
      </c>
      <c r="J9995" s="1">
        <v>1.2794000000000001</v>
      </c>
      <c r="K9995" s="1">
        <f>(Таблица1[[#This Row],[Столбец7]]-Таблица1[[#This Row],[Столбец4]])*10000</f>
        <v>-0.99999999999988987</v>
      </c>
    </row>
    <row r="9996" spans="1:11" x14ac:dyDescent="0.2">
      <c r="A9996">
        <v>2010</v>
      </c>
      <c r="B9996" t="str">
        <f>CONCATENATE("01.","01",".",Таблица1[[#This Row],[Столбец1]])</f>
        <v>01.01.2010</v>
      </c>
      <c r="C9996" t="str">
        <f>CONCATENATE(Таблица1[[#This Row],[Столбец3]],".",Таблица1[[#This Row],[Столбец2]],".",Таблица1[[#This Row],[Столбец1]])</f>
        <v>18.5.2010</v>
      </c>
      <c r="D9996">
        <f>DAYS360(Таблица1[[#This Row],[Столбец13]],Таблица1[[#This Row],[Столбец14]],TRUE)+1</f>
        <v>138</v>
      </c>
      <c r="E9996">
        <v>5</v>
      </c>
      <c r="F9996">
        <v>18</v>
      </c>
      <c r="G9996" s="1">
        <f t="shared" si="156"/>
        <v>1.2794000000000001</v>
      </c>
      <c r="H9996" s="1">
        <v>1.2806</v>
      </c>
      <c r="I9996" s="1">
        <v>1.2647999999999999</v>
      </c>
      <c r="J9996" s="1">
        <v>1.2669999999999999</v>
      </c>
      <c r="K9996" s="1">
        <f>(Таблица1[[#This Row],[Столбец7]]-Таблица1[[#This Row],[Столбец4]])*10000</f>
        <v>-124.00000000000189</v>
      </c>
    </row>
    <row r="9997" spans="1:11" x14ac:dyDescent="0.2">
      <c r="A9997">
        <v>2010</v>
      </c>
      <c r="B9997" t="str">
        <f>CONCATENATE("01.","01",".",Таблица1[[#This Row],[Столбец1]])</f>
        <v>01.01.2010</v>
      </c>
      <c r="C9997" t="str">
        <f>CONCATENATE(Таблица1[[#This Row],[Столбец3]],".",Таблица1[[#This Row],[Столбец2]],".",Таблица1[[#This Row],[Столбец1]])</f>
        <v>19.5.2010</v>
      </c>
      <c r="D9997">
        <f>DAYS360(Таблица1[[#This Row],[Столбец13]],Таблица1[[#This Row],[Столбец14]],TRUE)+1</f>
        <v>139</v>
      </c>
      <c r="E9997">
        <v>5</v>
      </c>
      <c r="F9997">
        <v>19</v>
      </c>
      <c r="G9997" s="1">
        <f t="shared" si="156"/>
        <v>1.2669999999999999</v>
      </c>
      <c r="H9997" s="1">
        <v>1.2978000000000001</v>
      </c>
      <c r="I9997" s="1">
        <v>1.2657</v>
      </c>
      <c r="J9997" s="1">
        <v>1.2948</v>
      </c>
      <c r="K9997" s="1">
        <f>(Таблица1[[#This Row],[Столбец7]]-Таблица1[[#This Row],[Столбец4]])*10000</f>
        <v>278.00000000000045</v>
      </c>
    </row>
    <row r="9998" spans="1:11" x14ac:dyDescent="0.2">
      <c r="A9998">
        <v>2010</v>
      </c>
      <c r="B9998" t="str">
        <f>CONCATENATE("01.","01",".",Таблица1[[#This Row],[Столбец1]])</f>
        <v>01.01.2010</v>
      </c>
      <c r="C9998" t="str">
        <f>CONCATENATE(Таблица1[[#This Row],[Столбец3]],".",Таблица1[[#This Row],[Столбец2]],".",Таблица1[[#This Row],[Столбец1]])</f>
        <v>20.5.2010</v>
      </c>
      <c r="D9998">
        <f>DAYS360(Таблица1[[#This Row],[Столбец13]],Таблица1[[#This Row],[Столбец14]],TRUE)+1</f>
        <v>140</v>
      </c>
      <c r="E9998">
        <v>5</v>
      </c>
      <c r="F9998">
        <v>20</v>
      </c>
      <c r="G9998" s="1">
        <f t="shared" si="156"/>
        <v>1.2948</v>
      </c>
      <c r="H9998" s="1">
        <v>1.3389</v>
      </c>
      <c r="I9998" s="1">
        <v>1.2871999999999999</v>
      </c>
      <c r="J9998" s="1">
        <v>1.3359000000000001</v>
      </c>
      <c r="K9998" s="1">
        <f>(Таблица1[[#This Row],[Столбец7]]-Таблица1[[#This Row],[Столбец4]])*10000</f>
        <v>411.00000000000136</v>
      </c>
    </row>
    <row r="9999" spans="1:11" x14ac:dyDescent="0.2">
      <c r="A9999">
        <v>2010</v>
      </c>
      <c r="B9999" t="str">
        <f>CONCATENATE("01.","01",".",Таблица1[[#This Row],[Столбец1]])</f>
        <v>01.01.2010</v>
      </c>
      <c r="C9999" t="str">
        <f>CONCATENATE(Таблица1[[#This Row],[Столбец3]],".",Таблица1[[#This Row],[Столбец2]],".",Таблица1[[#This Row],[Столбец1]])</f>
        <v>21.5.2010</v>
      </c>
      <c r="D9999">
        <f>DAYS360(Таблица1[[#This Row],[Столбец13]],Таблица1[[#This Row],[Столбец14]],TRUE)+1</f>
        <v>141</v>
      </c>
      <c r="E9999">
        <v>5</v>
      </c>
      <c r="F9999">
        <v>21</v>
      </c>
      <c r="G9999" s="1">
        <f t="shared" si="156"/>
        <v>1.3359000000000001</v>
      </c>
      <c r="H9999" s="1">
        <v>1.3471</v>
      </c>
      <c r="I9999" s="1">
        <v>1.3227</v>
      </c>
      <c r="J9999" s="1">
        <v>1.3315999999999999</v>
      </c>
      <c r="K9999" s="1">
        <f>(Таблица1[[#This Row],[Столбец7]]-Таблица1[[#This Row],[Столбец4]])*10000</f>
        <v>-43.000000000001926</v>
      </c>
    </row>
    <row r="10000" spans="1:11" x14ac:dyDescent="0.2">
      <c r="A10000">
        <v>2010</v>
      </c>
      <c r="B10000" t="str">
        <f>CONCATENATE("01.","01",".",Таблица1[[#This Row],[Столбец1]])</f>
        <v>01.01.2010</v>
      </c>
      <c r="C10000" t="str">
        <f>CONCATENATE(Таблица1[[#This Row],[Столбец3]],".",Таблица1[[#This Row],[Столбец2]],".",Таблица1[[#This Row],[Столбец1]])</f>
        <v>24.5.2010</v>
      </c>
      <c r="D10000">
        <f>DAYS360(Таблица1[[#This Row],[Столбец13]],Таблица1[[#This Row],[Столбец14]],TRUE)+1</f>
        <v>144</v>
      </c>
      <c r="E10000">
        <v>5</v>
      </c>
      <c r="F10000">
        <v>24</v>
      </c>
      <c r="G10000" s="1">
        <f t="shared" si="156"/>
        <v>1.3315999999999999</v>
      </c>
      <c r="H10000" s="1">
        <v>1.3343</v>
      </c>
      <c r="I10000" s="1">
        <v>1.3068</v>
      </c>
      <c r="J10000" s="1">
        <v>1.3122</v>
      </c>
      <c r="K10000" s="1">
        <f>(Таблица1[[#This Row],[Столбец7]]-Таблица1[[#This Row],[Столбец4]])*10000</f>
        <v>-193.99999999999861</v>
      </c>
    </row>
    <row r="10001" spans="1:11" x14ac:dyDescent="0.2">
      <c r="A10001">
        <v>2010</v>
      </c>
      <c r="B10001" t="str">
        <f>CONCATENATE("01.","01",".",Таблица1[[#This Row],[Столбец1]])</f>
        <v>01.01.2010</v>
      </c>
      <c r="C10001" t="str">
        <f>CONCATENATE(Таблица1[[#This Row],[Столбец3]],".",Таблица1[[#This Row],[Столбец2]],".",Таблица1[[#This Row],[Столбец1]])</f>
        <v>25.5.2010</v>
      </c>
      <c r="D10001">
        <f>DAYS360(Таблица1[[#This Row],[Столбец13]],Таблица1[[#This Row],[Столбец14]],TRUE)+1</f>
        <v>145</v>
      </c>
      <c r="E10001">
        <v>5</v>
      </c>
      <c r="F10001">
        <v>25</v>
      </c>
      <c r="G10001" s="1">
        <f t="shared" si="156"/>
        <v>1.3122</v>
      </c>
      <c r="H10001" s="1">
        <v>1.3271999999999999</v>
      </c>
      <c r="I10001" s="1">
        <v>1.3112999999999999</v>
      </c>
      <c r="J10001" s="1">
        <v>1.3182</v>
      </c>
      <c r="K10001" s="1">
        <f>(Таблица1[[#This Row],[Столбец7]]-Таблица1[[#This Row],[Столбец4]])*10000</f>
        <v>60.000000000000057</v>
      </c>
    </row>
    <row r="10002" spans="1:11" x14ac:dyDescent="0.2">
      <c r="A10002">
        <v>2010</v>
      </c>
      <c r="B10002" t="str">
        <f>CONCATENATE("01.","01",".",Таблица1[[#This Row],[Столбец1]])</f>
        <v>01.01.2010</v>
      </c>
      <c r="C10002" t="str">
        <f>CONCATENATE(Таблица1[[#This Row],[Столбец3]],".",Таблица1[[#This Row],[Столбец2]],".",Таблица1[[#This Row],[Столбец1]])</f>
        <v>26.5.2010</v>
      </c>
      <c r="D10002">
        <f>DAYS360(Таблица1[[#This Row],[Столбец13]],Таблица1[[#This Row],[Столбец14]],TRUE)+1</f>
        <v>146</v>
      </c>
      <c r="E10002">
        <v>5</v>
      </c>
      <c r="F10002">
        <v>26</v>
      </c>
      <c r="G10002" s="1">
        <f t="shared" si="156"/>
        <v>1.3182</v>
      </c>
      <c r="H10002" s="1">
        <v>1.3198000000000001</v>
      </c>
      <c r="I10002" s="1">
        <v>1.2962</v>
      </c>
      <c r="J10002" s="1">
        <v>1.3011999999999999</v>
      </c>
      <c r="K10002" s="1">
        <f>(Таблица1[[#This Row],[Столбец7]]-Таблица1[[#This Row],[Столбец4]])*10000</f>
        <v>-170.00000000000125</v>
      </c>
    </row>
    <row r="10003" spans="1:11" x14ac:dyDescent="0.2">
      <c r="A10003">
        <v>2010</v>
      </c>
      <c r="B10003" t="str">
        <f>CONCATENATE("01.","01",".",Таблица1[[#This Row],[Столбец1]])</f>
        <v>01.01.2010</v>
      </c>
      <c r="C10003" t="str">
        <f>CONCATENATE(Таблица1[[#This Row],[Столбец3]],".",Таблица1[[#This Row],[Столбец2]],".",Таблица1[[#This Row],[Столбец1]])</f>
        <v>27.5.2010</v>
      </c>
      <c r="D10003">
        <f>DAYS360(Таблица1[[#This Row],[Столбец13]],Таблица1[[#This Row],[Столбец14]],TRUE)+1</f>
        <v>147</v>
      </c>
      <c r="E10003">
        <v>5</v>
      </c>
      <c r="F10003">
        <v>27</v>
      </c>
      <c r="G10003" s="1">
        <f t="shared" si="156"/>
        <v>1.3011999999999999</v>
      </c>
      <c r="H10003" s="1">
        <v>1.3067</v>
      </c>
      <c r="I10003" s="1">
        <v>1.288</v>
      </c>
      <c r="J10003" s="1">
        <v>1.2968999999999999</v>
      </c>
      <c r="K10003" s="1">
        <f>(Таблица1[[#This Row],[Столбец7]]-Таблица1[[#This Row],[Столбец4]])*10000</f>
        <v>-42.999999999999702</v>
      </c>
    </row>
    <row r="10004" spans="1:11" x14ac:dyDescent="0.2">
      <c r="A10004">
        <v>2010</v>
      </c>
      <c r="B10004" t="str">
        <f>CONCATENATE("01.","01",".",Таблица1[[#This Row],[Столбец1]])</f>
        <v>01.01.2010</v>
      </c>
      <c r="C10004" t="str">
        <f>CONCATENATE(Таблица1[[#This Row],[Столбец3]],".",Таблица1[[#This Row],[Столбец2]],".",Таблица1[[#This Row],[Столбец1]])</f>
        <v>28.5.2010</v>
      </c>
      <c r="D10004">
        <f>DAYS360(Таблица1[[#This Row],[Столбец13]],Таблица1[[#This Row],[Столбец14]],TRUE)+1</f>
        <v>148</v>
      </c>
      <c r="E10004">
        <v>5</v>
      </c>
      <c r="F10004">
        <v>28</v>
      </c>
      <c r="G10004" s="1">
        <f t="shared" si="156"/>
        <v>1.2968999999999999</v>
      </c>
      <c r="H10004" s="1">
        <v>1.3016000000000001</v>
      </c>
      <c r="I10004" s="1">
        <v>1.2890999999999999</v>
      </c>
      <c r="J10004" s="1">
        <v>1.2939000000000001</v>
      </c>
      <c r="K10004" s="1">
        <f>(Таблица1[[#This Row],[Столбец7]]-Таблица1[[#This Row],[Столбец4]])*10000</f>
        <v>-29.999999999998916</v>
      </c>
    </row>
    <row r="10005" spans="1:11" x14ac:dyDescent="0.2">
      <c r="A10005">
        <v>2010</v>
      </c>
      <c r="B10005" t="str">
        <f>CONCATENATE("01.","01",".",Таблица1[[#This Row],[Столбец1]])</f>
        <v>01.01.2010</v>
      </c>
      <c r="C10005" t="str">
        <f>CONCATENATE(Таблица1[[#This Row],[Столбец3]],".",Таблица1[[#This Row],[Столбец2]],".",Таблица1[[#This Row],[Столбец1]])</f>
        <v>31.5.2010</v>
      </c>
      <c r="D10005">
        <f>DAYS360(Таблица1[[#This Row],[Столбец13]],Таблица1[[#This Row],[Столбец14]],TRUE)+1</f>
        <v>150</v>
      </c>
      <c r="E10005">
        <v>5</v>
      </c>
      <c r="F10005">
        <v>31</v>
      </c>
      <c r="G10005" s="1">
        <f t="shared" si="156"/>
        <v>1.2939000000000001</v>
      </c>
      <c r="H10005" s="1">
        <v>1.2965</v>
      </c>
      <c r="I10005" s="1">
        <v>1.2822</v>
      </c>
      <c r="J10005" s="1">
        <v>1.2837000000000001</v>
      </c>
      <c r="K10005" s="1">
        <f>(Таблица1[[#This Row],[Столбец7]]-Таблица1[[#This Row],[Столбец4]])*10000</f>
        <v>-101.99999999999987</v>
      </c>
    </row>
    <row r="10006" spans="1:11" x14ac:dyDescent="0.2">
      <c r="A10006">
        <v>2010</v>
      </c>
      <c r="B10006" t="str">
        <f>CONCATENATE("01.","01",".",Таблица1[[#This Row],[Столбец1]])</f>
        <v>01.01.2010</v>
      </c>
      <c r="C10006" t="str">
        <f>CONCATENATE(Таблица1[[#This Row],[Столбец3]],".",Таблица1[[#This Row],[Столбец2]],".",Таблица1[[#This Row],[Столбец1]])</f>
        <v>1.6.2010</v>
      </c>
      <c r="D10006">
        <f>DAYS360(Таблица1[[#This Row],[Столбец13]],Таблица1[[#This Row],[Столбец14]],TRUE)+1</f>
        <v>151</v>
      </c>
      <c r="E10006">
        <v>6</v>
      </c>
      <c r="F10006">
        <v>1</v>
      </c>
      <c r="G10006" s="1">
        <f t="shared" si="156"/>
        <v>1.2837000000000001</v>
      </c>
      <c r="H10006" s="1">
        <v>1.2917000000000001</v>
      </c>
      <c r="I10006" s="1">
        <v>1.2733000000000001</v>
      </c>
      <c r="J10006" s="1">
        <v>1.2875000000000001</v>
      </c>
      <c r="K10006" s="1">
        <f>(Таблица1[[#This Row],[Столбец7]]-Таблица1[[#This Row],[Столбец4]])*10000</f>
        <v>38.000000000000256</v>
      </c>
    </row>
    <row r="10007" spans="1:11" x14ac:dyDescent="0.2">
      <c r="A10007">
        <v>2010</v>
      </c>
      <c r="B10007" t="str">
        <f>CONCATENATE("01.","01",".",Таблица1[[#This Row],[Столбец1]])</f>
        <v>01.01.2010</v>
      </c>
      <c r="C10007" t="str">
        <f>CONCATENATE(Таблица1[[#This Row],[Столбец3]],".",Таблица1[[#This Row],[Столбец2]],".",Таблица1[[#This Row],[Столбец1]])</f>
        <v>2.6.2010</v>
      </c>
      <c r="D10007">
        <f>DAYS360(Таблица1[[#This Row],[Столбец13]],Таблица1[[#This Row],[Столбец14]],TRUE)+1</f>
        <v>152</v>
      </c>
      <c r="E10007">
        <v>6</v>
      </c>
      <c r="F10007">
        <v>2</v>
      </c>
      <c r="G10007" s="1">
        <f t="shared" si="156"/>
        <v>1.2875000000000001</v>
      </c>
      <c r="H10007" s="1">
        <v>1.2909999999999999</v>
      </c>
      <c r="I10007" s="1">
        <v>1.2692000000000001</v>
      </c>
      <c r="J10007" s="1">
        <v>1.272</v>
      </c>
      <c r="K10007" s="1">
        <f>(Таблица1[[#This Row],[Столбец7]]-Таблица1[[#This Row],[Столбец4]])*10000</f>
        <v>-155.00000000000068</v>
      </c>
    </row>
    <row r="10008" spans="1:11" x14ac:dyDescent="0.2">
      <c r="A10008">
        <v>2010</v>
      </c>
      <c r="B10008" t="str">
        <f>CONCATENATE("01.","01",".",Таблица1[[#This Row],[Столбец1]])</f>
        <v>01.01.2010</v>
      </c>
      <c r="C10008" t="str">
        <f>CONCATENATE(Таблица1[[#This Row],[Столбец3]],".",Таблица1[[#This Row],[Столбец2]],".",Таблица1[[#This Row],[Столбец1]])</f>
        <v>3.6.2010</v>
      </c>
      <c r="D10008">
        <f>DAYS360(Таблица1[[#This Row],[Столбец13]],Таблица1[[#This Row],[Столбец14]],TRUE)+1</f>
        <v>153</v>
      </c>
      <c r="E10008">
        <v>6</v>
      </c>
      <c r="F10008">
        <v>3</v>
      </c>
      <c r="G10008" s="1">
        <f t="shared" si="156"/>
        <v>1.272</v>
      </c>
      <c r="H10008" s="1">
        <v>1.2776000000000001</v>
      </c>
      <c r="I10008" s="1">
        <v>1.2638</v>
      </c>
      <c r="J10008" s="1">
        <v>1.2657</v>
      </c>
      <c r="K10008" s="1">
        <f>(Таблица1[[#This Row],[Столбец7]]-Таблица1[[#This Row],[Столбец4]])*10000</f>
        <v>-62.999999999999723</v>
      </c>
    </row>
    <row r="10009" spans="1:11" x14ac:dyDescent="0.2">
      <c r="A10009">
        <v>2010</v>
      </c>
      <c r="B10009" t="str">
        <f>CONCATENATE("01.","01",".",Таблица1[[#This Row],[Столбец1]])</f>
        <v>01.01.2010</v>
      </c>
      <c r="C10009" t="str">
        <f>CONCATENATE(Таблица1[[#This Row],[Столбец3]],".",Таблица1[[#This Row],[Столбец2]],".",Таблица1[[#This Row],[Столбец1]])</f>
        <v>4.6.2010</v>
      </c>
      <c r="D10009">
        <f>DAYS360(Таблица1[[#This Row],[Столбец13]],Таблица1[[#This Row],[Столбец14]],TRUE)+1</f>
        <v>154</v>
      </c>
      <c r="E10009">
        <v>6</v>
      </c>
      <c r="F10009">
        <v>4</v>
      </c>
      <c r="G10009" s="1">
        <f t="shared" si="156"/>
        <v>1.2657</v>
      </c>
      <c r="H10009" s="1">
        <v>1.2722</v>
      </c>
      <c r="I10009" s="1">
        <v>1.2548999999999999</v>
      </c>
      <c r="J10009" s="1">
        <v>1.2714000000000001</v>
      </c>
      <c r="K10009" s="1">
        <f>(Таблица1[[#This Row],[Столбец7]]-Таблица1[[#This Row],[Столбец4]])*10000</f>
        <v>57.000000000000384</v>
      </c>
    </row>
    <row r="10010" spans="1:11" x14ac:dyDescent="0.2">
      <c r="A10010">
        <v>2010</v>
      </c>
      <c r="B10010" t="str">
        <f>CONCATENATE("01.","01",".",Таблица1[[#This Row],[Столбец1]])</f>
        <v>01.01.2010</v>
      </c>
      <c r="C10010" t="str">
        <f>CONCATENATE(Таблица1[[#This Row],[Столбец3]],".",Таблица1[[#This Row],[Столбец2]],".",Таблица1[[#This Row],[Столбец1]])</f>
        <v>7.6.2010</v>
      </c>
      <c r="D10010">
        <f>DAYS360(Таблица1[[#This Row],[Столбец13]],Таблица1[[#This Row],[Столбец14]],TRUE)+1</f>
        <v>157</v>
      </c>
      <c r="E10010">
        <v>6</v>
      </c>
      <c r="F10010">
        <v>7</v>
      </c>
      <c r="G10010" s="1">
        <f t="shared" si="156"/>
        <v>1.2714000000000001</v>
      </c>
      <c r="H10010" s="1">
        <v>1.2723</v>
      </c>
      <c r="I10010" s="1">
        <v>1.2574000000000001</v>
      </c>
      <c r="J10010" s="1">
        <v>1.2642</v>
      </c>
      <c r="K10010" s="1">
        <f>(Таблица1[[#This Row],[Столбец7]]-Таблица1[[#This Row],[Столбец4]])*10000</f>
        <v>-72.000000000000952</v>
      </c>
    </row>
    <row r="10011" spans="1:11" x14ac:dyDescent="0.2">
      <c r="A10011">
        <v>2010</v>
      </c>
      <c r="B10011" t="str">
        <f>CONCATENATE("01.","01",".",Таблица1[[#This Row],[Столбец1]])</f>
        <v>01.01.2010</v>
      </c>
      <c r="C10011" t="str">
        <f>CONCATENATE(Таблица1[[#This Row],[Столбец3]],".",Таблица1[[#This Row],[Столбец2]],".",Таблица1[[#This Row],[Столбец1]])</f>
        <v>8.6.2010</v>
      </c>
      <c r="D10011">
        <f>DAYS360(Таблица1[[#This Row],[Столбец13]],Таблица1[[#This Row],[Столбец14]],TRUE)+1</f>
        <v>158</v>
      </c>
      <c r="E10011">
        <v>6</v>
      </c>
      <c r="F10011">
        <v>8</v>
      </c>
      <c r="G10011" s="1">
        <f t="shared" si="156"/>
        <v>1.2642</v>
      </c>
      <c r="H10011" s="1">
        <v>1.2647999999999999</v>
      </c>
      <c r="I10011" s="1">
        <v>1.2511000000000001</v>
      </c>
      <c r="J10011" s="1">
        <v>1.2534000000000001</v>
      </c>
      <c r="K10011" s="1">
        <f>(Таблица1[[#This Row],[Столбец7]]-Таблица1[[#This Row],[Столбец4]])*10000</f>
        <v>-107.9999999999992</v>
      </c>
    </row>
    <row r="10012" spans="1:11" x14ac:dyDescent="0.2">
      <c r="A10012">
        <v>2010</v>
      </c>
      <c r="B10012" t="str">
        <f>CONCATENATE("01.","01",".",Таблица1[[#This Row],[Столбец1]])</f>
        <v>01.01.2010</v>
      </c>
      <c r="C10012" t="str">
        <f>CONCATENATE(Таблица1[[#This Row],[Столбец3]],".",Таблица1[[#This Row],[Столбец2]],".",Таблица1[[#This Row],[Столбец1]])</f>
        <v>9.6.2010</v>
      </c>
      <c r="D10012">
        <f>DAYS360(Таблица1[[#This Row],[Столбец13]],Таблица1[[#This Row],[Столбец14]],TRUE)+1</f>
        <v>159</v>
      </c>
      <c r="E10012">
        <v>6</v>
      </c>
      <c r="F10012">
        <v>9</v>
      </c>
      <c r="G10012" s="1">
        <f t="shared" si="156"/>
        <v>1.2534000000000001</v>
      </c>
      <c r="H10012" s="1">
        <v>1.256</v>
      </c>
      <c r="I10012" s="1">
        <v>1.2495000000000001</v>
      </c>
      <c r="J10012" s="1">
        <v>1.2517</v>
      </c>
      <c r="K10012" s="1">
        <f>(Таблица1[[#This Row],[Столбец7]]-Таблица1[[#This Row],[Столбец4]])*10000</f>
        <v>-17.000000000000348</v>
      </c>
    </row>
    <row r="10013" spans="1:11" x14ac:dyDescent="0.2">
      <c r="A10013">
        <v>2010</v>
      </c>
      <c r="B10013" t="str">
        <f>CONCATENATE("01.","01",".",Таблица1[[#This Row],[Столбец1]])</f>
        <v>01.01.2010</v>
      </c>
      <c r="C10013" t="str">
        <f>CONCATENATE(Таблица1[[#This Row],[Столбец3]],".",Таблица1[[#This Row],[Столбец2]],".",Таблица1[[#This Row],[Столбец1]])</f>
        <v>10.6.2010</v>
      </c>
      <c r="D10013">
        <f>DAYS360(Таблица1[[#This Row],[Столбец13]],Таблица1[[#This Row],[Столбец14]],TRUE)+1</f>
        <v>160</v>
      </c>
      <c r="E10013">
        <v>6</v>
      </c>
      <c r="F10013">
        <v>10</v>
      </c>
      <c r="G10013" s="1">
        <f t="shared" si="156"/>
        <v>1.2517</v>
      </c>
      <c r="H10013" s="1">
        <v>1.2531000000000001</v>
      </c>
      <c r="I10013" s="1">
        <v>1.2450000000000001</v>
      </c>
      <c r="J10013" s="1">
        <v>1.2483</v>
      </c>
      <c r="K10013" s="1">
        <f>(Таблица1[[#This Row],[Столбец7]]-Таблица1[[#This Row],[Столбец4]])*10000</f>
        <v>-34.000000000000696</v>
      </c>
    </row>
    <row r="10014" spans="1:11" x14ac:dyDescent="0.2">
      <c r="A10014">
        <v>2010</v>
      </c>
      <c r="B10014" t="str">
        <f>CONCATENATE("01.","01",".",Таблица1[[#This Row],[Столбец1]])</f>
        <v>01.01.2010</v>
      </c>
      <c r="C10014" t="str">
        <f>CONCATENATE(Таблица1[[#This Row],[Столбец3]],".",Таблица1[[#This Row],[Столбец2]],".",Таблица1[[#This Row],[Столбец1]])</f>
        <v>11.6.2010</v>
      </c>
      <c r="D10014">
        <f>DAYS360(Таблица1[[#This Row],[Столбец13]],Таблица1[[#This Row],[Столбец14]],TRUE)+1</f>
        <v>161</v>
      </c>
      <c r="E10014">
        <v>6</v>
      </c>
      <c r="F10014">
        <v>11</v>
      </c>
      <c r="G10014" s="1">
        <f t="shared" si="156"/>
        <v>1.2483</v>
      </c>
      <c r="H10014" s="1">
        <v>1.2539</v>
      </c>
      <c r="I10014" s="1">
        <v>1.2468999999999999</v>
      </c>
      <c r="J10014" s="1">
        <v>1.2497</v>
      </c>
      <c r="K10014" s="1">
        <f>(Таблица1[[#This Row],[Столбец7]]-Таблица1[[#This Row],[Столбец4]])*10000</f>
        <v>14.000000000000679</v>
      </c>
    </row>
    <row r="10015" spans="1:11" x14ac:dyDescent="0.2">
      <c r="A10015">
        <v>2010</v>
      </c>
      <c r="B10015" t="str">
        <f>CONCATENATE("01.","01",".",Таблица1[[#This Row],[Столбец1]])</f>
        <v>01.01.2010</v>
      </c>
      <c r="C10015" t="str">
        <f>CONCATENATE(Таблица1[[#This Row],[Столбец3]],".",Таблица1[[#This Row],[Столбец2]],".",Таблица1[[#This Row],[Столбец1]])</f>
        <v>14.6.2010</v>
      </c>
      <c r="D10015">
        <f>DAYS360(Таблица1[[#This Row],[Столбец13]],Таблица1[[#This Row],[Столбец14]],TRUE)+1</f>
        <v>164</v>
      </c>
      <c r="E10015">
        <v>6</v>
      </c>
      <c r="F10015">
        <v>14</v>
      </c>
      <c r="G10015" s="1">
        <f t="shared" si="156"/>
        <v>1.2497</v>
      </c>
      <c r="H10015" s="1">
        <v>1.2645999999999999</v>
      </c>
      <c r="I10015" s="1">
        <v>1.2515000000000001</v>
      </c>
      <c r="J10015" s="1">
        <v>1.2616000000000001</v>
      </c>
      <c r="K10015" s="1">
        <f>(Таблица1[[#This Row],[Столбец7]]-Таблица1[[#This Row],[Столбец4]])*10000</f>
        <v>119.00000000000021</v>
      </c>
    </row>
    <row r="10016" spans="1:11" x14ac:dyDescent="0.2">
      <c r="A10016">
        <v>2010</v>
      </c>
      <c r="B10016" t="str">
        <f>CONCATENATE("01.","01",".",Таблица1[[#This Row],[Столбец1]])</f>
        <v>01.01.2010</v>
      </c>
      <c r="C10016" t="str">
        <f>CONCATENATE(Таблица1[[#This Row],[Столбец3]],".",Таблица1[[#This Row],[Столбец2]],".",Таблица1[[#This Row],[Столбец1]])</f>
        <v>15.6.2010</v>
      </c>
      <c r="D10016">
        <f>DAYS360(Таблица1[[#This Row],[Столбец13]],Таблица1[[#This Row],[Столбец14]],TRUE)+1</f>
        <v>165</v>
      </c>
      <c r="E10016">
        <v>6</v>
      </c>
      <c r="F10016">
        <v>15</v>
      </c>
      <c r="G10016" s="1">
        <f t="shared" si="156"/>
        <v>1.2616000000000001</v>
      </c>
      <c r="H10016" s="1">
        <v>1.2701</v>
      </c>
      <c r="I10016" s="1">
        <v>1.2564</v>
      </c>
      <c r="J10016" s="1">
        <v>1.2630999999999999</v>
      </c>
      <c r="K10016" s="1">
        <f>(Таблица1[[#This Row],[Столбец7]]-Таблица1[[#This Row],[Столбец4]])*10000</f>
        <v>14.999999999998348</v>
      </c>
    </row>
    <row r="10017" spans="1:11" x14ac:dyDescent="0.2">
      <c r="A10017">
        <v>2010</v>
      </c>
      <c r="B10017" t="str">
        <f>CONCATENATE("01.","01",".",Таблица1[[#This Row],[Столбец1]])</f>
        <v>01.01.2010</v>
      </c>
      <c r="C10017" t="str">
        <f>CONCATENATE(Таблица1[[#This Row],[Столбец3]],".",Таблица1[[#This Row],[Столбец2]],".",Таблица1[[#This Row],[Столбец1]])</f>
        <v>16.6.2010</v>
      </c>
      <c r="D10017">
        <f>DAYS360(Таблица1[[#This Row],[Столбец13]],Таблица1[[#This Row],[Столбец14]],TRUE)+1</f>
        <v>166</v>
      </c>
      <c r="E10017">
        <v>6</v>
      </c>
      <c r="F10017">
        <v>16</v>
      </c>
      <c r="G10017" s="1">
        <f t="shared" si="156"/>
        <v>1.2630999999999999</v>
      </c>
      <c r="H10017" s="1">
        <v>1.2668999999999999</v>
      </c>
      <c r="I10017" s="1">
        <v>1.2598</v>
      </c>
      <c r="J10017" s="1">
        <v>1.2614000000000001</v>
      </c>
      <c r="K10017" s="1">
        <f>(Таблица1[[#This Row],[Столбец7]]-Таблица1[[#This Row],[Столбец4]])*10000</f>
        <v>-16.999999999998128</v>
      </c>
    </row>
    <row r="10018" spans="1:11" x14ac:dyDescent="0.2">
      <c r="A10018">
        <v>2010</v>
      </c>
      <c r="B10018" t="str">
        <f>CONCATENATE("01.","01",".",Таблица1[[#This Row],[Столбец1]])</f>
        <v>01.01.2010</v>
      </c>
      <c r="C10018" t="str">
        <f>CONCATENATE(Таблица1[[#This Row],[Столбец3]],".",Таблица1[[#This Row],[Столбец2]],".",Таблица1[[#This Row],[Столбец1]])</f>
        <v>17.6.2010</v>
      </c>
      <c r="D10018">
        <f>DAYS360(Таблица1[[#This Row],[Столбец13]],Таблица1[[#This Row],[Столбец14]],TRUE)+1</f>
        <v>167</v>
      </c>
      <c r="E10018">
        <v>6</v>
      </c>
      <c r="F10018">
        <v>17</v>
      </c>
      <c r="G10018" s="1">
        <f t="shared" si="156"/>
        <v>1.2614000000000001</v>
      </c>
      <c r="H10018" s="1">
        <v>1.2774000000000001</v>
      </c>
      <c r="I10018" s="1">
        <v>1.2596000000000001</v>
      </c>
      <c r="J10018" s="1">
        <v>1.2718</v>
      </c>
      <c r="K10018" s="1">
        <f>(Таблица1[[#This Row],[Столбец7]]-Таблица1[[#This Row],[Столбец4]])*10000</f>
        <v>103.99999999999964</v>
      </c>
    </row>
    <row r="10019" spans="1:11" x14ac:dyDescent="0.2">
      <c r="A10019">
        <v>2010</v>
      </c>
      <c r="B10019" t="str">
        <f>CONCATENATE("01.","01",".",Таблица1[[#This Row],[Столбец1]])</f>
        <v>01.01.2010</v>
      </c>
      <c r="C10019" t="str">
        <f>CONCATENATE(Таблица1[[#This Row],[Столбец3]],".",Таблица1[[#This Row],[Столбец2]],".",Таблица1[[#This Row],[Столбец1]])</f>
        <v>18.6.2010</v>
      </c>
      <c r="D10019">
        <f>DAYS360(Таблица1[[#This Row],[Столбец13]],Таблица1[[#This Row],[Столбец14]],TRUE)+1</f>
        <v>168</v>
      </c>
      <c r="E10019">
        <v>6</v>
      </c>
      <c r="F10019">
        <v>18</v>
      </c>
      <c r="G10019" s="1">
        <f t="shared" si="156"/>
        <v>1.2718</v>
      </c>
      <c r="H10019" s="1">
        <v>1.2755000000000001</v>
      </c>
      <c r="I10019" s="1">
        <v>1.2625</v>
      </c>
      <c r="J10019" s="1">
        <v>1.2656000000000001</v>
      </c>
      <c r="K10019" s="1">
        <f>(Таблица1[[#This Row],[Столбец7]]-Таблица1[[#This Row],[Столбец4]])*10000</f>
        <v>-61.999999999999829</v>
      </c>
    </row>
    <row r="10020" spans="1:11" x14ac:dyDescent="0.2">
      <c r="A10020">
        <v>2010</v>
      </c>
      <c r="B10020" t="str">
        <f>CONCATENATE("01.","01",".",Таблица1[[#This Row],[Столбец1]])</f>
        <v>01.01.2010</v>
      </c>
      <c r="C10020" t="str">
        <f>CONCATENATE(Таблица1[[#This Row],[Столбец3]],".",Таблица1[[#This Row],[Столбец2]],".",Таблица1[[#This Row],[Столбец1]])</f>
        <v>21.6.2010</v>
      </c>
      <c r="D10020">
        <f>DAYS360(Таблица1[[#This Row],[Столбец13]],Таблица1[[#This Row],[Столбец14]],TRUE)+1</f>
        <v>171</v>
      </c>
      <c r="E10020">
        <v>6</v>
      </c>
      <c r="F10020">
        <v>21</v>
      </c>
      <c r="G10020" s="1">
        <f t="shared" si="156"/>
        <v>1.2656000000000001</v>
      </c>
      <c r="H10020" s="1">
        <v>1.2672000000000001</v>
      </c>
      <c r="I10020" s="1">
        <v>1.2553000000000001</v>
      </c>
      <c r="J10020" s="1">
        <v>1.2614000000000001</v>
      </c>
      <c r="K10020" s="1">
        <f>(Таблица1[[#This Row],[Столбец7]]-Таблица1[[#This Row],[Столбец4]])*10000</f>
        <v>-41.999999999999815</v>
      </c>
    </row>
    <row r="10021" spans="1:11" x14ac:dyDescent="0.2">
      <c r="A10021">
        <v>2010</v>
      </c>
      <c r="B10021" t="str">
        <f>CONCATENATE("01.","01",".",Таблица1[[#This Row],[Столбец1]])</f>
        <v>01.01.2010</v>
      </c>
      <c r="C10021" t="str">
        <f>CONCATENATE(Таблица1[[#This Row],[Столбец3]],".",Таблица1[[#This Row],[Столбец2]],".",Таблица1[[#This Row],[Столбец1]])</f>
        <v>22.6.2010</v>
      </c>
      <c r="D10021">
        <f>DAYS360(Таблица1[[#This Row],[Столбец13]],Таблица1[[#This Row],[Столбец14]],TRUE)+1</f>
        <v>172</v>
      </c>
      <c r="E10021">
        <v>6</v>
      </c>
      <c r="F10021">
        <v>22</v>
      </c>
      <c r="G10021" s="1">
        <f t="shared" si="156"/>
        <v>1.2614000000000001</v>
      </c>
      <c r="H10021" s="1">
        <v>1.2634000000000001</v>
      </c>
      <c r="I10021" s="1">
        <v>1.2519</v>
      </c>
      <c r="J10021" s="1">
        <v>1.2618</v>
      </c>
      <c r="K10021" s="1">
        <f>(Таблица1[[#This Row],[Столбец7]]-Таблица1[[#This Row],[Столбец4]])*10000</f>
        <v>3.9999999999995595</v>
      </c>
    </row>
    <row r="10022" spans="1:11" x14ac:dyDescent="0.2">
      <c r="A10022">
        <v>2010</v>
      </c>
      <c r="B10022" t="str">
        <f>CONCATENATE("01.","01",".",Таблица1[[#This Row],[Столбец1]])</f>
        <v>01.01.2010</v>
      </c>
      <c r="C10022" t="str">
        <f>CONCATENATE(Таблица1[[#This Row],[Столбец3]],".",Таблица1[[#This Row],[Столбец2]],".",Таблица1[[#This Row],[Столбец1]])</f>
        <v>23.6.2010</v>
      </c>
      <c r="D10022">
        <f>DAYS360(Таблица1[[#This Row],[Столбец13]],Таблица1[[#This Row],[Столбец14]],TRUE)+1</f>
        <v>173</v>
      </c>
      <c r="E10022">
        <v>6</v>
      </c>
      <c r="F10022">
        <v>23</v>
      </c>
      <c r="G10022" s="1">
        <f t="shared" si="156"/>
        <v>1.2618</v>
      </c>
      <c r="H10022" s="1">
        <v>1.2803</v>
      </c>
      <c r="I10022" s="1">
        <v>1.2605999999999999</v>
      </c>
      <c r="J10022" s="1">
        <v>1.2789999999999999</v>
      </c>
      <c r="K10022" s="1">
        <f>(Таблица1[[#This Row],[Столбец7]]-Таблица1[[#This Row],[Столбец4]])*10000</f>
        <v>171.99999999999881</v>
      </c>
    </row>
    <row r="10023" spans="1:11" x14ac:dyDescent="0.2">
      <c r="A10023">
        <v>2010</v>
      </c>
      <c r="B10023" t="str">
        <f>CONCATENATE("01.","01",".",Таблица1[[#This Row],[Столбец1]])</f>
        <v>01.01.2010</v>
      </c>
      <c r="C10023" t="str">
        <f>CONCATENATE(Таблица1[[#This Row],[Столбец3]],".",Таблица1[[#This Row],[Столбец2]],".",Таблица1[[#This Row],[Столбец1]])</f>
        <v>24.6.2010</v>
      </c>
      <c r="D10023">
        <f>DAYS360(Таблица1[[#This Row],[Столбец13]],Таблица1[[#This Row],[Столбец14]],TRUE)+1</f>
        <v>174</v>
      </c>
      <c r="E10023">
        <v>6</v>
      </c>
      <c r="F10023">
        <v>24</v>
      </c>
      <c r="G10023" s="1">
        <f t="shared" si="156"/>
        <v>1.2789999999999999</v>
      </c>
      <c r="H10023" s="1">
        <v>1.2909999999999999</v>
      </c>
      <c r="I10023" s="1">
        <v>1.2746999999999999</v>
      </c>
      <c r="J10023" s="1">
        <v>1.286</v>
      </c>
      <c r="K10023" s="1">
        <f>(Таблица1[[#This Row],[Столбец7]]-Таблица1[[#This Row],[Столбец4]])*10000</f>
        <v>70.000000000001165</v>
      </c>
    </row>
    <row r="10024" spans="1:11" x14ac:dyDescent="0.2">
      <c r="A10024">
        <v>2010</v>
      </c>
      <c r="B10024" t="str">
        <f>CONCATENATE("01.","01",".",Таблица1[[#This Row],[Столбец1]])</f>
        <v>01.01.2010</v>
      </c>
      <c r="C10024" t="str">
        <f>CONCATENATE(Таблица1[[#This Row],[Столбец3]],".",Таблица1[[#This Row],[Столбец2]],".",Таблица1[[#This Row],[Столбец1]])</f>
        <v>25.6.2010</v>
      </c>
      <c r="D10024">
        <f>DAYS360(Таблица1[[#This Row],[Столбец13]],Таблица1[[#This Row],[Столбец14]],TRUE)+1</f>
        <v>175</v>
      </c>
      <c r="E10024">
        <v>6</v>
      </c>
      <c r="F10024">
        <v>25</v>
      </c>
      <c r="G10024" s="1">
        <f t="shared" si="156"/>
        <v>1.286</v>
      </c>
      <c r="H10024" s="1">
        <v>1.2867999999999999</v>
      </c>
      <c r="I10024" s="1">
        <v>1.2745</v>
      </c>
      <c r="J10024" s="1">
        <v>1.2801</v>
      </c>
      <c r="K10024" s="1">
        <f>(Таблица1[[#This Row],[Столбец7]]-Таблица1[[#This Row],[Столбец4]])*10000</f>
        <v>-59.000000000000163</v>
      </c>
    </row>
    <row r="10025" spans="1:11" x14ac:dyDescent="0.2">
      <c r="A10025">
        <v>2010</v>
      </c>
      <c r="B10025" t="str">
        <f>CONCATENATE("01.","01",".",Таблица1[[#This Row],[Столбец1]])</f>
        <v>01.01.2010</v>
      </c>
      <c r="C10025" t="str">
        <f>CONCATENATE(Таблица1[[#This Row],[Столбец3]],".",Таблица1[[#This Row],[Столбец2]],".",Таблица1[[#This Row],[Столбец1]])</f>
        <v>28.6.2010</v>
      </c>
      <c r="D10025">
        <f>DAYS360(Таблица1[[#This Row],[Столбец13]],Таблица1[[#This Row],[Столбец14]],TRUE)+1</f>
        <v>178</v>
      </c>
      <c r="E10025">
        <v>6</v>
      </c>
      <c r="F10025">
        <v>28</v>
      </c>
      <c r="G10025" s="1">
        <f t="shared" si="156"/>
        <v>1.2801</v>
      </c>
      <c r="H10025" s="1">
        <v>1.2836000000000001</v>
      </c>
      <c r="I10025" s="1">
        <v>1.2698</v>
      </c>
      <c r="J10025" s="1">
        <v>1.2715000000000001</v>
      </c>
      <c r="K10025" s="1">
        <f>(Таблица1[[#This Row],[Столбец7]]-Таблица1[[#This Row],[Столбец4]])*10000</f>
        <v>-85.999999999999403</v>
      </c>
    </row>
    <row r="10026" spans="1:11" x14ac:dyDescent="0.2">
      <c r="A10026">
        <v>2010</v>
      </c>
      <c r="B10026" t="str">
        <f>CONCATENATE("01.","01",".",Таблица1[[#This Row],[Столбец1]])</f>
        <v>01.01.2010</v>
      </c>
      <c r="C10026" t="str">
        <f>CONCATENATE(Таблица1[[#This Row],[Столбец3]],".",Таблица1[[#This Row],[Столбец2]],".",Таблица1[[#This Row],[Столбец1]])</f>
        <v>29.6.2010</v>
      </c>
      <c r="D10026">
        <f>DAYS360(Таблица1[[#This Row],[Столбец13]],Таблица1[[#This Row],[Столбец14]],TRUE)+1</f>
        <v>179</v>
      </c>
      <c r="E10026">
        <v>6</v>
      </c>
      <c r="F10026">
        <v>29</v>
      </c>
      <c r="G10026" s="1">
        <f t="shared" si="156"/>
        <v>1.2715000000000001</v>
      </c>
      <c r="H10026" s="1">
        <v>1.2892999999999999</v>
      </c>
      <c r="I10026" s="1">
        <v>1.2699</v>
      </c>
      <c r="J10026" s="1">
        <v>1.2851999999999999</v>
      </c>
      <c r="K10026" s="1">
        <f>(Таблица1[[#This Row],[Столбец7]]-Таблица1[[#This Row],[Столбец4]])*10000</f>
        <v>136.99999999999824</v>
      </c>
    </row>
    <row r="10027" spans="1:11" x14ac:dyDescent="0.2">
      <c r="A10027">
        <v>2010</v>
      </c>
      <c r="B10027" t="str">
        <f>CONCATENATE("01.","01",".",Таблица1[[#This Row],[Столбец1]])</f>
        <v>01.01.2010</v>
      </c>
      <c r="C10027" t="str">
        <f>CONCATENATE(Таблица1[[#This Row],[Столбец3]],".",Таблица1[[#This Row],[Столбец2]],".",Таблица1[[#This Row],[Столбец1]])</f>
        <v>30.6.2010</v>
      </c>
      <c r="D10027">
        <f>DAYS360(Таблица1[[#This Row],[Столбец13]],Таблица1[[#This Row],[Столбец14]],TRUE)+1</f>
        <v>180</v>
      </c>
      <c r="E10027">
        <v>6</v>
      </c>
      <c r="F10027">
        <v>30</v>
      </c>
      <c r="G10027" s="1">
        <f t="shared" si="156"/>
        <v>1.2851999999999999</v>
      </c>
      <c r="H10027" s="1">
        <v>1.3048999999999999</v>
      </c>
      <c r="I10027" s="1">
        <v>1.2816000000000001</v>
      </c>
      <c r="J10027" s="1">
        <v>1.3002</v>
      </c>
      <c r="K10027" s="1">
        <f>(Таблица1[[#This Row],[Столбец7]]-Таблица1[[#This Row],[Столбец4]])*10000</f>
        <v>150.00000000000125</v>
      </c>
    </row>
    <row r="10028" spans="1:11" x14ac:dyDescent="0.2">
      <c r="A10028">
        <v>2010</v>
      </c>
      <c r="B10028" t="str">
        <f>CONCATENATE("01.","01",".",Таблица1[[#This Row],[Столбец1]])</f>
        <v>01.01.2010</v>
      </c>
      <c r="C10028" t="str">
        <f>CONCATENATE(Таблица1[[#This Row],[Столбец3]],".",Таблица1[[#This Row],[Столбец2]],".",Таблица1[[#This Row],[Столбец1]])</f>
        <v>1.7.2010</v>
      </c>
      <c r="D10028">
        <f>DAYS360(Таблица1[[#This Row],[Столбец13]],Таблица1[[#This Row],[Столбец14]],TRUE)+1</f>
        <v>181</v>
      </c>
      <c r="E10028">
        <v>7</v>
      </c>
      <c r="F10028">
        <v>1</v>
      </c>
      <c r="G10028" s="1">
        <f t="shared" si="156"/>
        <v>1.3002</v>
      </c>
      <c r="H10028" s="1">
        <v>1.3282</v>
      </c>
      <c r="I10028" s="1">
        <v>1.2981</v>
      </c>
      <c r="J10028" s="1">
        <v>1.3245</v>
      </c>
      <c r="K10028" s="1">
        <f>(Таблица1[[#This Row],[Столбец7]]-Таблица1[[#This Row],[Столбец4]])*10000</f>
        <v>242.99999999999989</v>
      </c>
    </row>
    <row r="10029" spans="1:11" x14ac:dyDescent="0.2">
      <c r="A10029">
        <v>2010</v>
      </c>
      <c r="B10029" t="str">
        <f>CONCATENATE("01.","01",".",Таблица1[[#This Row],[Столбец1]])</f>
        <v>01.01.2010</v>
      </c>
      <c r="C10029" t="str">
        <f>CONCATENATE(Таблица1[[#This Row],[Столбец3]],".",Таблица1[[#This Row],[Столбец2]],".",Таблица1[[#This Row],[Столбец1]])</f>
        <v>2.7.2010</v>
      </c>
      <c r="D10029">
        <f>DAYS360(Таблица1[[#This Row],[Столбец13]],Таблица1[[#This Row],[Столбец14]],TRUE)+1</f>
        <v>182</v>
      </c>
      <c r="E10029">
        <v>7</v>
      </c>
      <c r="F10029">
        <v>2</v>
      </c>
      <c r="G10029" s="1">
        <f t="shared" si="156"/>
        <v>1.3245</v>
      </c>
      <c r="H10029" s="1">
        <v>1.3424</v>
      </c>
      <c r="I10029" s="1">
        <v>1.321</v>
      </c>
      <c r="J10029" s="1">
        <v>1.3347</v>
      </c>
      <c r="K10029" s="1">
        <f>(Таблица1[[#This Row],[Столбец7]]-Таблица1[[#This Row],[Столбец4]])*10000</f>
        <v>101.99999999999987</v>
      </c>
    </row>
    <row r="10030" spans="1:11" x14ac:dyDescent="0.2">
      <c r="A10030">
        <v>2010</v>
      </c>
      <c r="B10030" t="str">
        <f>CONCATENATE("01.","01",".",Таблица1[[#This Row],[Столбец1]])</f>
        <v>01.01.2010</v>
      </c>
      <c r="C10030" t="str">
        <f>CONCATENATE(Таблица1[[#This Row],[Столбец3]],".",Таблица1[[#This Row],[Столбец2]],".",Таблица1[[#This Row],[Столбец1]])</f>
        <v>5.7.2010</v>
      </c>
      <c r="D10030">
        <f>DAYS360(Таблица1[[#This Row],[Столбец13]],Таблица1[[#This Row],[Столбец14]],TRUE)+1</f>
        <v>185</v>
      </c>
      <c r="E10030">
        <v>7</v>
      </c>
      <c r="F10030">
        <v>5</v>
      </c>
      <c r="G10030" s="1">
        <f t="shared" si="156"/>
        <v>1.3347</v>
      </c>
      <c r="H10030" s="1">
        <v>1.3371</v>
      </c>
      <c r="I10030" s="1">
        <v>1.3263</v>
      </c>
      <c r="J10030" s="1">
        <v>1.3333999999999999</v>
      </c>
      <c r="K10030" s="1">
        <f>(Таблица1[[#This Row],[Столбец7]]-Таблица1[[#This Row],[Столбец4]])*10000</f>
        <v>-13.000000000000789</v>
      </c>
    </row>
    <row r="10031" spans="1:11" x14ac:dyDescent="0.2">
      <c r="A10031">
        <v>2010</v>
      </c>
      <c r="B10031" t="str">
        <f>CONCATENATE("01.","01",".",Таблица1[[#This Row],[Столбец1]])</f>
        <v>01.01.2010</v>
      </c>
      <c r="C10031" t="str">
        <f>CONCATENATE(Таблица1[[#This Row],[Столбец3]],".",Таблица1[[#This Row],[Столбец2]],".",Таблица1[[#This Row],[Столбец1]])</f>
        <v>6.7.2010</v>
      </c>
      <c r="D10031">
        <f>DAYS360(Таблица1[[#This Row],[Столбец13]],Таблица1[[#This Row],[Столбец14]],TRUE)+1</f>
        <v>186</v>
      </c>
      <c r="E10031">
        <v>7</v>
      </c>
      <c r="F10031">
        <v>6</v>
      </c>
      <c r="G10031" s="1">
        <f t="shared" si="156"/>
        <v>1.3333999999999999</v>
      </c>
      <c r="H10031" s="1">
        <v>1.3362000000000001</v>
      </c>
      <c r="I10031" s="1">
        <v>1.3238000000000001</v>
      </c>
      <c r="J10031" s="1">
        <v>1.3309</v>
      </c>
      <c r="K10031" s="1">
        <f>(Таблица1[[#This Row],[Столбец7]]-Таблица1[[#This Row],[Столбец4]])*10000</f>
        <v>-24.999999999999467</v>
      </c>
    </row>
    <row r="10032" spans="1:11" x14ac:dyDescent="0.2">
      <c r="A10032">
        <v>2010</v>
      </c>
      <c r="B10032" t="str">
        <f>CONCATENATE("01.","01",".",Таблица1[[#This Row],[Столбец1]])</f>
        <v>01.01.2010</v>
      </c>
      <c r="C10032" t="str">
        <f>CONCATENATE(Таблица1[[#This Row],[Столбец3]],".",Таблица1[[#This Row],[Столбец2]],".",Таблица1[[#This Row],[Столбец1]])</f>
        <v>7.7.2010</v>
      </c>
      <c r="D10032">
        <f>DAYS360(Таблица1[[#This Row],[Столбец13]],Таблица1[[#This Row],[Столбец14]],TRUE)+1</f>
        <v>187</v>
      </c>
      <c r="E10032">
        <v>7</v>
      </c>
      <c r="F10032">
        <v>7</v>
      </c>
      <c r="G10032" s="1">
        <f t="shared" si="156"/>
        <v>1.3309</v>
      </c>
      <c r="H10032" s="1">
        <v>1.333</v>
      </c>
      <c r="I10032" s="1">
        <v>1.3219000000000001</v>
      </c>
      <c r="J10032" s="1">
        <v>1.3232999999999999</v>
      </c>
      <c r="K10032" s="1">
        <f>(Таблица1[[#This Row],[Столбец7]]-Таблица1[[#This Row],[Столбец4]])*10000</f>
        <v>-76.000000000000512</v>
      </c>
    </row>
    <row r="10033" spans="1:11" x14ac:dyDescent="0.2">
      <c r="A10033">
        <v>2010</v>
      </c>
      <c r="B10033" t="str">
        <f>CONCATENATE("01.","01",".",Таблица1[[#This Row],[Столбец1]])</f>
        <v>01.01.2010</v>
      </c>
      <c r="C10033" t="str">
        <f>CONCATENATE(Таблица1[[#This Row],[Столбец3]],".",Таблица1[[#This Row],[Столбец2]],".",Таблица1[[#This Row],[Столбец1]])</f>
        <v>8.7.2010</v>
      </c>
      <c r="D10033">
        <f>DAYS360(Таблица1[[#This Row],[Столбец13]],Таблица1[[#This Row],[Столбец14]],TRUE)+1</f>
        <v>188</v>
      </c>
      <c r="E10033">
        <v>7</v>
      </c>
      <c r="F10033">
        <v>8</v>
      </c>
      <c r="G10033" s="1">
        <f t="shared" si="156"/>
        <v>1.3232999999999999</v>
      </c>
      <c r="H10033" s="1">
        <v>1.3258000000000001</v>
      </c>
      <c r="I10033" s="1">
        <v>1.3178000000000001</v>
      </c>
      <c r="J10033" s="1">
        <v>1.3247</v>
      </c>
      <c r="K10033" s="1">
        <f>(Таблица1[[#This Row],[Столбец7]]-Таблица1[[#This Row],[Столбец4]])*10000</f>
        <v>14.000000000000679</v>
      </c>
    </row>
    <row r="10034" spans="1:11" x14ac:dyDescent="0.2">
      <c r="A10034">
        <v>2010</v>
      </c>
      <c r="B10034" t="str">
        <f>CONCATENATE("01.","01",".",Таблица1[[#This Row],[Столбец1]])</f>
        <v>01.01.2010</v>
      </c>
      <c r="C10034" t="str">
        <f>CONCATENATE(Таблица1[[#This Row],[Столбец3]],".",Таблица1[[#This Row],[Столбец2]],".",Таблица1[[#This Row],[Столбец1]])</f>
        <v>9.7.2010</v>
      </c>
      <c r="D10034">
        <f>DAYS360(Таблица1[[#This Row],[Столбец13]],Таблица1[[#This Row],[Столбец14]],TRUE)+1</f>
        <v>189</v>
      </c>
      <c r="E10034">
        <v>7</v>
      </c>
      <c r="F10034">
        <v>9</v>
      </c>
      <c r="G10034" s="1">
        <f t="shared" si="156"/>
        <v>1.3247</v>
      </c>
      <c r="H10034" s="1">
        <v>1.3257000000000001</v>
      </c>
      <c r="I10034" s="1">
        <v>1.3011999999999999</v>
      </c>
      <c r="J10034" s="1">
        <v>1.3063</v>
      </c>
      <c r="K10034" s="1">
        <f>(Таблица1[[#This Row],[Столбец7]]-Таблица1[[#This Row],[Столбец4]])*10000</f>
        <v>-183.99999999999972</v>
      </c>
    </row>
    <row r="10035" spans="1:11" x14ac:dyDescent="0.2">
      <c r="A10035">
        <v>2010</v>
      </c>
      <c r="B10035" t="str">
        <f>CONCATENATE("01.","01",".",Таблица1[[#This Row],[Столбец1]])</f>
        <v>01.01.2010</v>
      </c>
      <c r="C10035" t="str">
        <f>CONCATENATE(Таблица1[[#This Row],[Столбец3]],".",Таблица1[[#This Row],[Столбец2]],".",Таблица1[[#This Row],[Столбец1]])</f>
        <v>12.7.2010</v>
      </c>
      <c r="D10035">
        <f>DAYS360(Таблица1[[#This Row],[Столбец13]],Таблица1[[#This Row],[Столбец14]],TRUE)+1</f>
        <v>192</v>
      </c>
      <c r="E10035">
        <v>7</v>
      </c>
      <c r="F10035">
        <v>12</v>
      </c>
      <c r="G10035" s="1">
        <f t="shared" si="156"/>
        <v>1.3063</v>
      </c>
      <c r="H10035" s="1">
        <v>1.3069</v>
      </c>
      <c r="I10035" s="1">
        <v>1.2962</v>
      </c>
      <c r="J10035" s="1">
        <v>1.3048</v>
      </c>
      <c r="K10035" s="1">
        <f>(Таблица1[[#This Row],[Столбец7]]-Таблица1[[#This Row],[Столбец4]])*10000</f>
        <v>-15.000000000000568</v>
      </c>
    </row>
    <row r="10036" spans="1:11" x14ac:dyDescent="0.2">
      <c r="A10036">
        <v>2010</v>
      </c>
      <c r="B10036" t="str">
        <f>CONCATENATE("01.","01",".",Таблица1[[#This Row],[Столбец1]])</f>
        <v>01.01.2010</v>
      </c>
      <c r="C10036" t="str">
        <f>CONCATENATE(Таблица1[[#This Row],[Столбец3]],".",Таблица1[[#This Row],[Столбец2]],".",Таблица1[[#This Row],[Столбец1]])</f>
        <v>13.7.2010</v>
      </c>
      <c r="D10036">
        <f>DAYS360(Таблица1[[#This Row],[Столбец13]],Таблица1[[#This Row],[Столбец14]],TRUE)+1</f>
        <v>193</v>
      </c>
      <c r="E10036">
        <v>7</v>
      </c>
      <c r="F10036">
        <v>13</v>
      </c>
      <c r="G10036" s="1">
        <f t="shared" si="156"/>
        <v>1.3048</v>
      </c>
      <c r="H10036" s="1">
        <v>1.3168</v>
      </c>
      <c r="I10036" s="1">
        <v>1.2948999999999999</v>
      </c>
      <c r="J10036" s="1">
        <v>1.3120000000000001</v>
      </c>
      <c r="K10036" s="1">
        <f>(Таблица1[[#This Row],[Столбец7]]-Таблица1[[#This Row],[Столбец4]])*10000</f>
        <v>72.000000000000952</v>
      </c>
    </row>
    <row r="10037" spans="1:11" x14ac:dyDescent="0.2">
      <c r="A10037">
        <v>2010</v>
      </c>
      <c r="B10037" t="str">
        <f>CONCATENATE("01.","01",".",Таблица1[[#This Row],[Столбец1]])</f>
        <v>01.01.2010</v>
      </c>
      <c r="C10037" t="str">
        <f>CONCATENATE(Таблица1[[#This Row],[Столбец3]],".",Таблица1[[#This Row],[Столбец2]],".",Таблица1[[#This Row],[Столбец1]])</f>
        <v>14.7.2010</v>
      </c>
      <c r="D10037">
        <f>DAYS360(Таблица1[[#This Row],[Столбец13]],Таблица1[[#This Row],[Столбец14]],TRUE)+1</f>
        <v>194</v>
      </c>
      <c r="E10037">
        <v>7</v>
      </c>
      <c r="F10037">
        <v>14</v>
      </c>
      <c r="G10037" s="1">
        <f t="shared" si="156"/>
        <v>1.3120000000000001</v>
      </c>
      <c r="H10037" s="1">
        <v>1.3185</v>
      </c>
      <c r="I10037" s="1">
        <v>1.3088</v>
      </c>
      <c r="J10037" s="1">
        <v>1.3149</v>
      </c>
      <c r="K10037" s="1">
        <f>(Таблица1[[#This Row],[Столбец7]]-Таблица1[[#This Row],[Столбец4]])*10000</f>
        <v>28.999999999999027</v>
      </c>
    </row>
    <row r="10038" spans="1:11" x14ac:dyDescent="0.2">
      <c r="A10038">
        <v>2010</v>
      </c>
      <c r="B10038" t="str">
        <f>CONCATENATE("01.","01",".",Таблица1[[#This Row],[Столбец1]])</f>
        <v>01.01.2010</v>
      </c>
      <c r="C10038" t="str">
        <f>CONCATENATE(Таблица1[[#This Row],[Столбец3]],".",Таблица1[[#This Row],[Столбец2]],".",Таблица1[[#This Row],[Столбец1]])</f>
        <v>15.7.2010</v>
      </c>
      <c r="D10038">
        <f>DAYS360(Таблица1[[#This Row],[Столбец13]],Таблица1[[#This Row],[Столбец14]],TRUE)+1</f>
        <v>195</v>
      </c>
      <c r="E10038">
        <v>7</v>
      </c>
      <c r="F10038">
        <v>15</v>
      </c>
      <c r="G10038" s="1">
        <f t="shared" si="156"/>
        <v>1.3149</v>
      </c>
      <c r="H10038" s="1">
        <v>1.3454999999999999</v>
      </c>
      <c r="I10038" s="1">
        <v>1.3147</v>
      </c>
      <c r="J10038" s="1">
        <v>1.3428</v>
      </c>
      <c r="K10038" s="1">
        <f>(Таблица1[[#This Row],[Столбец7]]-Таблица1[[#This Row],[Столбец4]])*10000</f>
        <v>279.00000000000034</v>
      </c>
    </row>
    <row r="10039" spans="1:11" x14ac:dyDescent="0.2">
      <c r="A10039">
        <v>2010</v>
      </c>
      <c r="B10039" t="str">
        <f>CONCATENATE("01.","01",".",Таблица1[[#This Row],[Столбец1]])</f>
        <v>01.01.2010</v>
      </c>
      <c r="C10039" t="str">
        <f>CONCATENATE(Таблица1[[#This Row],[Столбец3]],".",Таблица1[[#This Row],[Столбец2]],".",Таблица1[[#This Row],[Столбец1]])</f>
        <v>16.7.2010</v>
      </c>
      <c r="D10039">
        <f>DAYS360(Таблица1[[#This Row],[Столбец13]],Таблица1[[#This Row],[Столбец14]],TRUE)+1</f>
        <v>196</v>
      </c>
      <c r="E10039">
        <v>7</v>
      </c>
      <c r="F10039">
        <v>16</v>
      </c>
      <c r="G10039" s="1">
        <f t="shared" si="156"/>
        <v>1.3428</v>
      </c>
      <c r="H10039" s="1">
        <v>1.3678999999999999</v>
      </c>
      <c r="I10039" s="1">
        <v>1.341</v>
      </c>
      <c r="J10039" s="1">
        <v>1.3678999999999999</v>
      </c>
      <c r="K10039" s="1">
        <f>(Таблица1[[#This Row],[Столбец7]]-Таблица1[[#This Row],[Столбец4]])*10000</f>
        <v>250.99999999999901</v>
      </c>
    </row>
    <row r="10040" spans="1:11" x14ac:dyDescent="0.2">
      <c r="A10040">
        <v>2010</v>
      </c>
      <c r="B10040" t="str">
        <f>CONCATENATE("01.","01",".",Таблица1[[#This Row],[Столбец1]])</f>
        <v>01.01.2010</v>
      </c>
      <c r="C10040" t="str">
        <f>CONCATENATE(Таблица1[[#This Row],[Столбец3]],".",Таблица1[[#This Row],[Столбец2]],".",Таблица1[[#This Row],[Столбец1]])</f>
        <v>19.7.2010</v>
      </c>
      <c r="D10040">
        <f>DAYS360(Таблица1[[#This Row],[Столбец13]],Таблица1[[#This Row],[Столбец14]],TRUE)+1</f>
        <v>199</v>
      </c>
      <c r="E10040">
        <v>7</v>
      </c>
      <c r="F10040">
        <v>19</v>
      </c>
      <c r="G10040" s="1">
        <f t="shared" si="156"/>
        <v>1.3678999999999999</v>
      </c>
      <c r="H10040" s="1">
        <v>1.369</v>
      </c>
      <c r="I10040" s="1">
        <v>1.3579000000000001</v>
      </c>
      <c r="J10040" s="1">
        <v>1.3652</v>
      </c>
      <c r="K10040" s="1">
        <f>(Таблица1[[#This Row],[Столбец7]]-Таблица1[[#This Row],[Столбец4]])*10000</f>
        <v>-26.999999999999247</v>
      </c>
    </row>
    <row r="10041" spans="1:11" x14ac:dyDescent="0.2">
      <c r="A10041">
        <v>2010</v>
      </c>
      <c r="B10041" t="str">
        <f>CONCATENATE("01.","01",".",Таблица1[[#This Row],[Столбец1]])</f>
        <v>01.01.2010</v>
      </c>
      <c r="C10041" t="str">
        <f>CONCATENATE(Таблица1[[#This Row],[Столбец3]],".",Таблица1[[#This Row],[Столбец2]],".",Таблица1[[#This Row],[Столбец1]])</f>
        <v>20.7.2010</v>
      </c>
      <c r="D10041">
        <f>DAYS360(Таблица1[[#This Row],[Столбец13]],Таблица1[[#This Row],[Столбец14]],TRUE)+1</f>
        <v>200</v>
      </c>
      <c r="E10041">
        <v>7</v>
      </c>
      <c r="F10041">
        <v>20</v>
      </c>
      <c r="G10041" s="1">
        <f t="shared" si="156"/>
        <v>1.3652</v>
      </c>
      <c r="H10041" s="1">
        <v>1.3677999999999999</v>
      </c>
      <c r="I10041" s="1">
        <v>1.3427</v>
      </c>
      <c r="J10041" s="1">
        <v>1.3441000000000001</v>
      </c>
      <c r="K10041" s="1">
        <f>(Таблица1[[#This Row],[Столбец7]]-Таблица1[[#This Row],[Столбец4]])*10000</f>
        <v>-210.99999999999898</v>
      </c>
    </row>
    <row r="10042" spans="1:11" x14ac:dyDescent="0.2">
      <c r="A10042">
        <v>2010</v>
      </c>
      <c r="B10042" t="str">
        <f>CONCATENATE("01.","01",".",Таблица1[[#This Row],[Столбец1]])</f>
        <v>01.01.2010</v>
      </c>
      <c r="C10042" t="str">
        <f>CONCATENATE(Таблица1[[#This Row],[Столбец3]],".",Таблица1[[#This Row],[Столбец2]],".",Таблица1[[#This Row],[Столбец1]])</f>
        <v>21.7.2010</v>
      </c>
      <c r="D10042">
        <f>DAYS360(Таблица1[[#This Row],[Столбец13]],Таблица1[[#This Row],[Столбец14]],TRUE)+1</f>
        <v>201</v>
      </c>
      <c r="E10042">
        <v>7</v>
      </c>
      <c r="F10042">
        <v>21</v>
      </c>
      <c r="G10042" s="1">
        <f t="shared" si="156"/>
        <v>1.3441000000000001</v>
      </c>
      <c r="H10042" s="1">
        <v>1.3462000000000001</v>
      </c>
      <c r="I10042" s="1">
        <v>1.3266</v>
      </c>
      <c r="J10042" s="1">
        <v>1.3376999999999999</v>
      </c>
      <c r="K10042" s="1">
        <f>(Таблица1[[#This Row],[Столбец7]]-Таблица1[[#This Row],[Столбец4]])*10000</f>
        <v>-64.000000000001833</v>
      </c>
    </row>
    <row r="10043" spans="1:11" x14ac:dyDescent="0.2">
      <c r="A10043">
        <v>2010</v>
      </c>
      <c r="B10043" t="str">
        <f>CONCATENATE("01.","01",".",Таблица1[[#This Row],[Столбец1]])</f>
        <v>01.01.2010</v>
      </c>
      <c r="C10043" t="str">
        <f>CONCATENATE(Таблица1[[#This Row],[Столбец3]],".",Таблица1[[#This Row],[Столбец2]],".",Таблица1[[#This Row],[Столбец1]])</f>
        <v>22.7.2010</v>
      </c>
      <c r="D10043">
        <f>DAYS360(Таблица1[[#This Row],[Столбец13]],Таблица1[[#This Row],[Столбец14]],TRUE)+1</f>
        <v>202</v>
      </c>
      <c r="E10043">
        <v>7</v>
      </c>
      <c r="F10043">
        <v>22</v>
      </c>
      <c r="G10043" s="1">
        <f t="shared" si="156"/>
        <v>1.3376999999999999</v>
      </c>
      <c r="H10043" s="1">
        <v>1.3462000000000001</v>
      </c>
      <c r="I10043" s="1">
        <v>1.3343</v>
      </c>
      <c r="J10043" s="1">
        <v>1.3371999999999999</v>
      </c>
      <c r="K10043" s="1">
        <f>(Таблица1[[#This Row],[Столбец7]]-Таблица1[[#This Row],[Столбец4]])*10000</f>
        <v>-4.9999999999994493</v>
      </c>
    </row>
    <row r="10044" spans="1:11" x14ac:dyDescent="0.2">
      <c r="A10044">
        <v>2010</v>
      </c>
      <c r="B10044" t="str">
        <f>CONCATENATE("01.","01",".",Таблица1[[#This Row],[Столбец1]])</f>
        <v>01.01.2010</v>
      </c>
      <c r="C10044" t="str">
        <f>CONCATENATE(Таблица1[[#This Row],[Столбец3]],".",Таблица1[[#This Row],[Столбец2]],".",Таблица1[[#This Row],[Столбец1]])</f>
        <v>23.7.2010</v>
      </c>
      <c r="D10044">
        <f>DAYS360(Таблица1[[#This Row],[Столбец13]],Таблица1[[#This Row],[Столбец14]],TRUE)+1</f>
        <v>203</v>
      </c>
      <c r="E10044">
        <v>7</v>
      </c>
      <c r="F10044">
        <v>23</v>
      </c>
      <c r="G10044" s="1">
        <f t="shared" si="156"/>
        <v>1.3371999999999999</v>
      </c>
      <c r="H10044" s="1">
        <v>1.3498000000000001</v>
      </c>
      <c r="I10044" s="1">
        <v>1.3306</v>
      </c>
      <c r="J10044" s="1">
        <v>1.337</v>
      </c>
      <c r="K10044" s="1">
        <f>(Таблица1[[#This Row],[Столбец7]]-Таблица1[[#This Row],[Столбец4]])*10000</f>
        <v>-1.9999999999997797</v>
      </c>
    </row>
    <row r="10045" spans="1:11" x14ac:dyDescent="0.2">
      <c r="A10045">
        <v>2010</v>
      </c>
      <c r="B10045" t="str">
        <f>CONCATENATE("01.","01",".",Таблица1[[#This Row],[Столбец1]])</f>
        <v>01.01.2010</v>
      </c>
      <c r="C10045" t="str">
        <f>CONCATENATE(Таблица1[[#This Row],[Столбец3]],".",Таблица1[[#This Row],[Столбец2]],".",Таблица1[[#This Row],[Столбец1]])</f>
        <v>26.7.2010</v>
      </c>
      <c r="D10045">
        <f>DAYS360(Таблица1[[#This Row],[Столбец13]],Таблица1[[#This Row],[Столбец14]],TRUE)+1</f>
        <v>206</v>
      </c>
      <c r="E10045">
        <v>7</v>
      </c>
      <c r="F10045">
        <v>26</v>
      </c>
      <c r="G10045" s="1">
        <f t="shared" si="156"/>
        <v>1.337</v>
      </c>
      <c r="H10045" s="1">
        <v>1.3433999999999999</v>
      </c>
      <c r="I10045" s="1">
        <v>1.3335999999999999</v>
      </c>
      <c r="J10045" s="1">
        <v>1.3403</v>
      </c>
      <c r="K10045" s="1">
        <f>(Таблица1[[#This Row],[Столбец7]]-Таблица1[[#This Row],[Столбец4]])*10000</f>
        <v>33.00000000000081</v>
      </c>
    </row>
    <row r="10046" spans="1:11" x14ac:dyDescent="0.2">
      <c r="A10046">
        <v>2010</v>
      </c>
      <c r="B10046" t="str">
        <f>CONCATENATE("01.","01",".",Таблица1[[#This Row],[Столбец1]])</f>
        <v>01.01.2010</v>
      </c>
      <c r="C10046" t="str">
        <f>CONCATENATE(Таблица1[[#This Row],[Столбец3]],".",Таблица1[[#This Row],[Столбец2]],".",Таблица1[[#This Row],[Столбец1]])</f>
        <v>27.7.2010</v>
      </c>
      <c r="D10046">
        <f>DAYS360(Таблица1[[#This Row],[Столбец13]],Таблица1[[#This Row],[Столбец14]],TRUE)+1</f>
        <v>207</v>
      </c>
      <c r="E10046">
        <v>7</v>
      </c>
      <c r="F10046">
        <v>27</v>
      </c>
      <c r="G10046" s="1">
        <f t="shared" si="156"/>
        <v>1.3403</v>
      </c>
      <c r="H10046" s="1">
        <v>1.3480000000000001</v>
      </c>
      <c r="I10046" s="1">
        <v>1.3342000000000001</v>
      </c>
      <c r="J10046" s="1">
        <v>1.3453999999999999</v>
      </c>
      <c r="K10046" s="1">
        <f>(Таблица1[[#This Row],[Столбец7]]-Таблица1[[#This Row],[Столбец4]])*10000</f>
        <v>50.99999999999882</v>
      </c>
    </row>
    <row r="10047" spans="1:11" x14ac:dyDescent="0.2">
      <c r="A10047">
        <v>2010</v>
      </c>
      <c r="B10047" t="str">
        <f>CONCATENATE("01.","01",".",Таблица1[[#This Row],[Столбец1]])</f>
        <v>01.01.2010</v>
      </c>
      <c r="C10047" t="str">
        <f>CONCATENATE(Таблица1[[#This Row],[Столбец3]],".",Таблица1[[#This Row],[Столбец2]],".",Таблица1[[#This Row],[Столбец1]])</f>
        <v>28.7.2010</v>
      </c>
      <c r="D10047">
        <f>DAYS360(Таблица1[[#This Row],[Столбец13]],Таблица1[[#This Row],[Столбец14]],TRUE)+1</f>
        <v>208</v>
      </c>
      <c r="E10047">
        <v>7</v>
      </c>
      <c r="F10047">
        <v>28</v>
      </c>
      <c r="G10047" s="1">
        <f t="shared" si="156"/>
        <v>1.3453999999999999</v>
      </c>
      <c r="H10047" s="1">
        <v>1.3507</v>
      </c>
      <c r="I10047" s="1">
        <v>1.3386</v>
      </c>
      <c r="J10047" s="1">
        <v>1.3484</v>
      </c>
      <c r="K10047" s="1">
        <f>(Таблица1[[#This Row],[Столбец7]]-Таблица1[[#This Row],[Столбец4]])*10000</f>
        <v>30.000000000001137</v>
      </c>
    </row>
    <row r="10048" spans="1:11" x14ac:dyDescent="0.2">
      <c r="A10048">
        <v>2010</v>
      </c>
      <c r="B10048" t="str">
        <f>CONCATENATE("01.","01",".",Таблица1[[#This Row],[Столбец1]])</f>
        <v>01.01.2010</v>
      </c>
      <c r="C10048" t="str">
        <f>CONCATENATE(Таблица1[[#This Row],[Столбец3]],".",Таблица1[[#This Row],[Столбец2]],".",Таблица1[[#This Row],[Столбец1]])</f>
        <v>29.7.2010</v>
      </c>
      <c r="D10048">
        <f>DAYS360(Таблица1[[#This Row],[Столбец13]],Таблица1[[#This Row],[Столбец14]],TRUE)+1</f>
        <v>209</v>
      </c>
      <c r="E10048">
        <v>7</v>
      </c>
      <c r="F10048">
        <v>29</v>
      </c>
      <c r="G10048" s="1">
        <f t="shared" si="156"/>
        <v>1.3484</v>
      </c>
      <c r="H10048" s="1">
        <v>1.3577999999999999</v>
      </c>
      <c r="I10048" s="1">
        <v>1.3451</v>
      </c>
      <c r="J10048" s="1">
        <v>1.3544</v>
      </c>
      <c r="K10048" s="1">
        <f>(Таблица1[[#This Row],[Столбец7]]-Таблица1[[#This Row],[Столбец4]])*10000</f>
        <v>60.000000000000057</v>
      </c>
    </row>
    <row r="10049" spans="1:11" x14ac:dyDescent="0.2">
      <c r="A10049">
        <v>2010</v>
      </c>
      <c r="B10049" t="str">
        <f>CONCATENATE("01.","01",".",Таблица1[[#This Row],[Столбец1]])</f>
        <v>01.01.2010</v>
      </c>
      <c r="C10049" t="str">
        <f>CONCATENATE(Таблица1[[#This Row],[Столбец3]],".",Таблица1[[#This Row],[Столбец2]],".",Таблица1[[#This Row],[Столбец1]])</f>
        <v>30.7.2010</v>
      </c>
      <c r="D10049">
        <f>DAYS360(Таблица1[[#This Row],[Столбец13]],Таблица1[[#This Row],[Столбец14]],TRUE)+1</f>
        <v>210</v>
      </c>
      <c r="E10049">
        <v>7</v>
      </c>
      <c r="F10049">
        <v>30</v>
      </c>
      <c r="G10049" s="1">
        <f t="shared" si="156"/>
        <v>1.3544</v>
      </c>
      <c r="H10049" s="1">
        <v>1.3552</v>
      </c>
      <c r="I10049" s="1">
        <v>1.3389</v>
      </c>
      <c r="J10049" s="1">
        <v>1.3431999999999999</v>
      </c>
      <c r="K10049" s="1">
        <f>(Таблица1[[#This Row],[Столбец7]]-Таблица1[[#This Row],[Столбец4]])*10000</f>
        <v>-112.00000000000099</v>
      </c>
    </row>
    <row r="10050" spans="1:11" x14ac:dyDescent="0.2">
      <c r="A10050">
        <v>2010</v>
      </c>
      <c r="B10050" t="str">
        <f>CONCATENATE("01.","01",".",Таблица1[[#This Row],[Столбец1]])</f>
        <v>01.01.2010</v>
      </c>
      <c r="C10050" t="str">
        <f>CONCATENATE(Таблица1[[#This Row],[Столбец3]],".",Таблица1[[#This Row],[Столбец2]],".",Таблица1[[#This Row],[Столбец1]])</f>
        <v>2.8.2010</v>
      </c>
      <c r="D10050">
        <f>DAYS360(Таблица1[[#This Row],[Столбец13]],Таблица1[[#This Row],[Столбец14]],TRUE)+1</f>
        <v>212</v>
      </c>
      <c r="E10050">
        <v>8</v>
      </c>
      <c r="F10050">
        <v>2</v>
      </c>
      <c r="G10050" s="1">
        <f t="shared" ref="G10050:G10113" si="157">J10049</f>
        <v>1.3431999999999999</v>
      </c>
      <c r="H10050" s="1">
        <v>1.3494999999999999</v>
      </c>
      <c r="I10050" s="1">
        <v>1.3354999999999999</v>
      </c>
      <c r="J10050" s="1">
        <v>1.3486</v>
      </c>
      <c r="K10050" s="1">
        <f>(Таблица1[[#This Row],[Столбец7]]-Таблица1[[#This Row],[Столбец4]])*10000</f>
        <v>54.000000000000711</v>
      </c>
    </row>
    <row r="10051" spans="1:11" x14ac:dyDescent="0.2">
      <c r="A10051">
        <v>2010</v>
      </c>
      <c r="B10051" t="str">
        <f>CONCATENATE("01.","01",".",Таблица1[[#This Row],[Столбец1]])</f>
        <v>01.01.2010</v>
      </c>
      <c r="C10051" t="str">
        <f>CONCATENATE(Таблица1[[#This Row],[Столбец3]],".",Таблица1[[#This Row],[Столбец2]],".",Таблица1[[#This Row],[Столбец1]])</f>
        <v>3.8.2010</v>
      </c>
      <c r="D10051">
        <f>DAYS360(Таблица1[[#This Row],[Столбец13]],Таблица1[[#This Row],[Столбец14]],TRUE)+1</f>
        <v>213</v>
      </c>
      <c r="E10051">
        <v>8</v>
      </c>
      <c r="F10051">
        <v>3</v>
      </c>
      <c r="G10051" s="1">
        <f t="shared" si="157"/>
        <v>1.3486</v>
      </c>
      <c r="H10051" s="1">
        <v>1.3568</v>
      </c>
      <c r="I10051" s="1">
        <v>1.3463000000000001</v>
      </c>
      <c r="J10051" s="1">
        <v>1.3541000000000001</v>
      </c>
      <c r="K10051" s="1">
        <f>(Таблица1[[#This Row],[Столбец7]]-Таблица1[[#This Row],[Столбец4]])*10000</f>
        <v>55.000000000000604</v>
      </c>
    </row>
    <row r="10052" spans="1:11" x14ac:dyDescent="0.2">
      <c r="A10052">
        <v>2010</v>
      </c>
      <c r="B10052" t="str">
        <f>CONCATENATE("01.","01",".",Таблица1[[#This Row],[Столбец1]])</f>
        <v>01.01.2010</v>
      </c>
      <c r="C10052" t="str">
        <f>CONCATENATE(Таблица1[[#This Row],[Столбец3]],".",Таблица1[[#This Row],[Столбец2]],".",Таблица1[[#This Row],[Столбец1]])</f>
        <v>4.8.2010</v>
      </c>
      <c r="D10052">
        <f>DAYS360(Таблица1[[#This Row],[Столбец13]],Таблица1[[#This Row],[Столбец14]],TRUE)+1</f>
        <v>214</v>
      </c>
      <c r="E10052">
        <v>8</v>
      </c>
      <c r="F10052">
        <v>4</v>
      </c>
      <c r="G10052" s="1">
        <f t="shared" si="157"/>
        <v>1.3541000000000001</v>
      </c>
      <c r="H10052" s="1">
        <v>1.3557999999999999</v>
      </c>
      <c r="I10052" s="1">
        <v>1.3374999999999999</v>
      </c>
      <c r="J10052" s="1">
        <v>1.3391</v>
      </c>
      <c r="K10052" s="1">
        <f>(Таблица1[[#This Row],[Столбец7]]-Таблица1[[#This Row],[Столбец4]])*10000</f>
        <v>-150.00000000000125</v>
      </c>
    </row>
    <row r="10053" spans="1:11" x14ac:dyDescent="0.2">
      <c r="A10053">
        <v>2010</v>
      </c>
      <c r="B10053" t="str">
        <f>CONCATENATE("01.","01",".",Таблица1[[#This Row],[Столбец1]])</f>
        <v>01.01.2010</v>
      </c>
      <c r="C10053" t="str">
        <f>CONCATENATE(Таблица1[[#This Row],[Столбец3]],".",Таблица1[[#This Row],[Столбец2]],".",Таблица1[[#This Row],[Столбец1]])</f>
        <v>5.8.2010</v>
      </c>
      <c r="D10053">
        <f>DAYS360(Таблица1[[#This Row],[Столбец13]],Таблица1[[#This Row],[Столбец14]],TRUE)+1</f>
        <v>215</v>
      </c>
      <c r="E10053">
        <v>8</v>
      </c>
      <c r="F10053">
        <v>5</v>
      </c>
      <c r="G10053" s="1">
        <f t="shared" si="157"/>
        <v>1.3391</v>
      </c>
      <c r="H10053" s="1">
        <v>1.3414999999999999</v>
      </c>
      <c r="I10053" s="1">
        <v>1.3310999999999999</v>
      </c>
      <c r="J10053" s="1">
        <v>1.3408</v>
      </c>
      <c r="K10053" s="1">
        <f>(Таблица1[[#This Row],[Столбец7]]-Таблица1[[#This Row],[Столбец4]])*10000</f>
        <v>17.000000000000348</v>
      </c>
    </row>
    <row r="10054" spans="1:11" x14ac:dyDescent="0.2">
      <c r="A10054">
        <v>2010</v>
      </c>
      <c r="B10054" t="str">
        <f>CONCATENATE("01.","01",".",Таблица1[[#This Row],[Столбец1]])</f>
        <v>01.01.2010</v>
      </c>
      <c r="C10054" t="str">
        <f>CONCATENATE(Таблица1[[#This Row],[Столбец3]],".",Таблица1[[#This Row],[Столбец2]],".",Таблица1[[#This Row],[Столбец1]])</f>
        <v>6.8.2010</v>
      </c>
      <c r="D10054">
        <f>DAYS360(Таблица1[[#This Row],[Столбец13]],Таблица1[[#This Row],[Столбец14]],TRUE)+1</f>
        <v>216</v>
      </c>
      <c r="E10054">
        <v>8</v>
      </c>
      <c r="F10054">
        <v>6</v>
      </c>
      <c r="G10054" s="1">
        <f t="shared" si="157"/>
        <v>1.3408</v>
      </c>
      <c r="H10054" s="1">
        <v>1.3687</v>
      </c>
      <c r="I10054" s="1">
        <v>1.3389</v>
      </c>
      <c r="J10054" s="1">
        <v>1.3632</v>
      </c>
      <c r="K10054" s="1">
        <f>(Таблица1[[#This Row],[Столбец7]]-Таблица1[[#This Row],[Столбец4]])*10000</f>
        <v>223.99999999999974</v>
      </c>
    </row>
    <row r="10055" spans="1:11" x14ac:dyDescent="0.2">
      <c r="A10055">
        <v>2010</v>
      </c>
      <c r="B10055" t="str">
        <f>CONCATENATE("01.","01",".",Таблица1[[#This Row],[Столбец1]])</f>
        <v>01.01.2010</v>
      </c>
      <c r="C10055" t="str">
        <f>CONCATENATE(Таблица1[[#This Row],[Столбец3]],".",Таблица1[[#This Row],[Столбец2]],".",Таблица1[[#This Row],[Столбец1]])</f>
        <v>9.8.2010</v>
      </c>
      <c r="D10055">
        <f>DAYS360(Таблица1[[#This Row],[Столбец13]],Таблица1[[#This Row],[Столбец14]],TRUE)+1</f>
        <v>219</v>
      </c>
      <c r="E10055">
        <v>8</v>
      </c>
      <c r="F10055">
        <v>9</v>
      </c>
      <c r="G10055" s="1">
        <f t="shared" si="157"/>
        <v>1.3632</v>
      </c>
      <c r="H10055" s="1">
        <v>1.3675999999999999</v>
      </c>
      <c r="I10055" s="1">
        <v>1.3573999999999999</v>
      </c>
      <c r="J10055" s="1">
        <v>1.3587</v>
      </c>
      <c r="K10055" s="1">
        <f>(Таблица1[[#This Row],[Столбец7]]-Таблица1[[#This Row],[Столбец4]])*10000</f>
        <v>-44.999999999999488</v>
      </c>
    </row>
    <row r="10056" spans="1:11" x14ac:dyDescent="0.2">
      <c r="A10056">
        <v>2010</v>
      </c>
      <c r="B10056" t="str">
        <f>CONCATENATE("01.","01",".",Таблица1[[#This Row],[Столбец1]])</f>
        <v>01.01.2010</v>
      </c>
      <c r="C10056" t="str">
        <f>CONCATENATE(Таблица1[[#This Row],[Столбец3]],".",Таблица1[[#This Row],[Столбец2]],".",Таблица1[[#This Row],[Столбец1]])</f>
        <v>10.8.2010</v>
      </c>
      <c r="D10056">
        <f>DAYS360(Таблица1[[#This Row],[Столбец13]],Таблица1[[#This Row],[Столбец14]],TRUE)+1</f>
        <v>220</v>
      </c>
      <c r="E10056">
        <v>8</v>
      </c>
      <c r="F10056">
        <v>10</v>
      </c>
      <c r="G10056" s="1">
        <f t="shared" si="157"/>
        <v>1.3587</v>
      </c>
      <c r="H10056" s="1">
        <v>1.3635999999999999</v>
      </c>
      <c r="I10056" s="1">
        <v>1.3516999999999999</v>
      </c>
      <c r="J10056" s="1">
        <v>1.3572</v>
      </c>
      <c r="K10056" s="1">
        <f>(Таблица1[[#This Row],[Столбец7]]-Таблица1[[#This Row],[Столбец4]])*10000</f>
        <v>-15.000000000000568</v>
      </c>
    </row>
    <row r="10057" spans="1:11" x14ac:dyDescent="0.2">
      <c r="A10057">
        <v>2010</v>
      </c>
      <c r="B10057" t="str">
        <f>CONCATENATE("01.","01",".",Таблица1[[#This Row],[Столбец1]])</f>
        <v>01.01.2010</v>
      </c>
      <c r="C10057" t="str">
        <f>CONCATENATE(Таблица1[[#This Row],[Столбец3]],".",Таблица1[[#This Row],[Столбец2]],".",Таблица1[[#This Row],[Столбец1]])</f>
        <v>11.8.2010</v>
      </c>
      <c r="D10057">
        <f>DAYS360(Таблица1[[#This Row],[Столбец13]],Таблица1[[#This Row],[Столбец14]],TRUE)+1</f>
        <v>221</v>
      </c>
      <c r="E10057">
        <v>8</v>
      </c>
      <c r="F10057">
        <v>11</v>
      </c>
      <c r="G10057" s="1">
        <f t="shared" si="157"/>
        <v>1.3572</v>
      </c>
      <c r="H10057" s="1">
        <v>1.3588</v>
      </c>
      <c r="I10057" s="1">
        <v>1.3429</v>
      </c>
      <c r="J10057" s="1">
        <v>1.3444</v>
      </c>
      <c r="K10057" s="1">
        <f>(Таблица1[[#This Row],[Столбец7]]-Таблица1[[#This Row],[Столбец4]])*10000</f>
        <v>-127.99999999999923</v>
      </c>
    </row>
    <row r="10058" spans="1:11" x14ac:dyDescent="0.2">
      <c r="A10058">
        <v>2010</v>
      </c>
      <c r="B10058" t="str">
        <f>CONCATENATE("01.","01",".",Таблица1[[#This Row],[Столбец1]])</f>
        <v>01.01.2010</v>
      </c>
      <c r="C10058" t="str">
        <f>CONCATENATE(Таблица1[[#This Row],[Столбец3]],".",Таблица1[[#This Row],[Столбец2]],".",Таблица1[[#This Row],[Столбец1]])</f>
        <v>12.8.2010</v>
      </c>
      <c r="D10058">
        <f>DAYS360(Таблица1[[#This Row],[Столбец13]],Таблица1[[#This Row],[Столбец14]],TRUE)+1</f>
        <v>222</v>
      </c>
      <c r="E10058">
        <v>8</v>
      </c>
      <c r="F10058">
        <v>12</v>
      </c>
      <c r="G10058" s="1">
        <f t="shared" si="157"/>
        <v>1.3444</v>
      </c>
      <c r="H10058" s="1">
        <v>1.3536999999999999</v>
      </c>
      <c r="I10058" s="1">
        <v>1.3359000000000001</v>
      </c>
      <c r="J10058" s="1">
        <v>1.3369</v>
      </c>
      <c r="K10058" s="1">
        <f>(Таблица1[[#This Row],[Столбец7]]-Таблица1[[#This Row],[Столбец4]])*10000</f>
        <v>-75.000000000000625</v>
      </c>
    </row>
    <row r="10059" spans="1:11" x14ac:dyDescent="0.2">
      <c r="A10059">
        <v>2010</v>
      </c>
      <c r="B10059" t="str">
        <f>CONCATENATE("01.","01",".",Таблица1[[#This Row],[Столбец1]])</f>
        <v>01.01.2010</v>
      </c>
      <c r="C10059" t="str">
        <f>CONCATENATE(Таблица1[[#This Row],[Столбец3]],".",Таблица1[[#This Row],[Столбец2]],".",Таблица1[[#This Row],[Столбец1]])</f>
        <v>13.8.2010</v>
      </c>
      <c r="D10059">
        <f>DAYS360(Таблица1[[#This Row],[Столбец13]],Таблица1[[#This Row],[Столбец14]],TRUE)+1</f>
        <v>223</v>
      </c>
      <c r="E10059">
        <v>8</v>
      </c>
      <c r="F10059">
        <v>13</v>
      </c>
      <c r="G10059" s="1">
        <f t="shared" si="157"/>
        <v>1.3369</v>
      </c>
      <c r="H10059" s="1">
        <v>1.3406</v>
      </c>
      <c r="I10059" s="1">
        <v>1.3226</v>
      </c>
      <c r="J10059" s="1">
        <v>1.3293999999999999</v>
      </c>
      <c r="K10059" s="1">
        <f>(Таблица1[[#This Row],[Столбец7]]-Таблица1[[#This Row],[Столбец4]])*10000</f>
        <v>-75.000000000000625</v>
      </c>
    </row>
    <row r="10060" spans="1:11" x14ac:dyDescent="0.2">
      <c r="A10060">
        <v>2010</v>
      </c>
      <c r="B10060" t="str">
        <f>CONCATENATE("01.","01",".",Таблица1[[#This Row],[Столбец1]])</f>
        <v>01.01.2010</v>
      </c>
      <c r="C10060" t="str">
        <f>CONCATENATE(Таблица1[[#This Row],[Столбец3]],".",Таблица1[[#This Row],[Столбец2]],".",Таблица1[[#This Row],[Столбец1]])</f>
        <v>16.8.2010</v>
      </c>
      <c r="D10060">
        <f>DAYS360(Таблица1[[#This Row],[Столбец13]],Таблица1[[#This Row],[Столбец14]],TRUE)+1</f>
        <v>226</v>
      </c>
      <c r="E10060">
        <v>8</v>
      </c>
      <c r="F10060">
        <v>16</v>
      </c>
      <c r="G10060" s="1">
        <f t="shared" si="157"/>
        <v>1.3293999999999999</v>
      </c>
      <c r="H10060" s="1">
        <v>1.3421000000000001</v>
      </c>
      <c r="I10060" s="1">
        <v>1.3275999999999999</v>
      </c>
      <c r="J10060" s="1">
        <v>1.3371</v>
      </c>
      <c r="K10060" s="1">
        <f>(Таблица1[[#This Row],[Столбец7]]-Таблица1[[#This Row],[Столбец4]])*10000</f>
        <v>77.000000000000398</v>
      </c>
    </row>
    <row r="10061" spans="1:11" x14ac:dyDescent="0.2">
      <c r="A10061">
        <v>2010</v>
      </c>
      <c r="B10061" t="str">
        <f>CONCATENATE("01.","01",".",Таблица1[[#This Row],[Столбец1]])</f>
        <v>01.01.2010</v>
      </c>
      <c r="C10061" t="str">
        <f>CONCATENATE(Таблица1[[#This Row],[Столбец3]],".",Таблица1[[#This Row],[Столбец2]],".",Таблица1[[#This Row],[Столбец1]])</f>
        <v>17.8.2010</v>
      </c>
      <c r="D10061">
        <f>DAYS360(Таблица1[[#This Row],[Столбец13]],Таблица1[[#This Row],[Столбец14]],TRUE)+1</f>
        <v>227</v>
      </c>
      <c r="E10061">
        <v>8</v>
      </c>
      <c r="F10061">
        <v>17</v>
      </c>
      <c r="G10061" s="1">
        <f t="shared" si="157"/>
        <v>1.3371</v>
      </c>
      <c r="H10061" s="1">
        <v>1.3422000000000001</v>
      </c>
      <c r="I10061" s="1">
        <v>1.3277000000000001</v>
      </c>
      <c r="J10061" s="1">
        <v>1.33</v>
      </c>
      <c r="K10061" s="1">
        <f>(Таблица1[[#This Row],[Столбец7]]-Таблица1[[#This Row],[Столбец4]])*10000</f>
        <v>-70.999999999998835</v>
      </c>
    </row>
    <row r="10062" spans="1:11" x14ac:dyDescent="0.2">
      <c r="A10062">
        <v>2010</v>
      </c>
      <c r="B10062" t="str">
        <f>CONCATENATE("01.","01",".",Таблица1[[#This Row],[Столбец1]])</f>
        <v>01.01.2010</v>
      </c>
      <c r="C10062" t="str">
        <f>CONCATENATE(Таблица1[[#This Row],[Столбец3]],".",Таблица1[[#This Row],[Столбец2]],".",Таблица1[[#This Row],[Столбец1]])</f>
        <v>18.8.2010</v>
      </c>
      <c r="D10062">
        <f>DAYS360(Таблица1[[#This Row],[Столбец13]],Таблица1[[#This Row],[Столбец14]],TRUE)+1</f>
        <v>228</v>
      </c>
      <c r="E10062">
        <v>8</v>
      </c>
      <c r="F10062">
        <v>18</v>
      </c>
      <c r="G10062" s="1">
        <f t="shared" si="157"/>
        <v>1.33</v>
      </c>
      <c r="H10062" s="1">
        <v>1.3301000000000001</v>
      </c>
      <c r="I10062" s="1">
        <v>1.3213999999999999</v>
      </c>
      <c r="J10062" s="1">
        <v>1.3219000000000001</v>
      </c>
      <c r="K10062" s="1">
        <f>(Таблица1[[#This Row],[Столбец7]]-Таблица1[[#This Row],[Столбец4]])*10000</f>
        <v>-80.999999999999957</v>
      </c>
    </row>
    <row r="10063" spans="1:11" x14ac:dyDescent="0.2">
      <c r="A10063">
        <v>2010</v>
      </c>
      <c r="B10063" t="str">
        <f>CONCATENATE("01.","01",".",Таблица1[[#This Row],[Столбец1]])</f>
        <v>01.01.2010</v>
      </c>
      <c r="C10063" t="str">
        <f>CONCATENATE(Таблица1[[#This Row],[Столбец3]],".",Таблица1[[#This Row],[Столбец2]],".",Таблица1[[#This Row],[Столбец1]])</f>
        <v>19.8.2010</v>
      </c>
      <c r="D10063">
        <f>DAYS360(Таблица1[[#This Row],[Столбец13]],Таблица1[[#This Row],[Столбец14]],TRUE)+1</f>
        <v>229</v>
      </c>
      <c r="E10063">
        <v>8</v>
      </c>
      <c r="F10063">
        <v>19</v>
      </c>
      <c r="G10063" s="1">
        <f t="shared" si="157"/>
        <v>1.3219000000000001</v>
      </c>
      <c r="H10063" s="1">
        <v>1.3376999999999999</v>
      </c>
      <c r="I10063" s="1">
        <v>1.3150999999999999</v>
      </c>
      <c r="J10063" s="1">
        <v>1.3323</v>
      </c>
      <c r="K10063" s="1">
        <f>(Таблица1[[#This Row],[Столбец7]]-Таблица1[[#This Row],[Столбец4]])*10000</f>
        <v>103.99999999999964</v>
      </c>
    </row>
    <row r="10064" spans="1:11" x14ac:dyDescent="0.2">
      <c r="A10064">
        <v>2010</v>
      </c>
      <c r="B10064" t="str">
        <f>CONCATENATE("01.","01",".",Таблица1[[#This Row],[Столбец1]])</f>
        <v>01.01.2010</v>
      </c>
      <c r="C10064" t="str">
        <f>CONCATENATE(Таблица1[[#This Row],[Столбец3]],".",Таблица1[[#This Row],[Столбец2]],".",Таблица1[[#This Row],[Столбец1]])</f>
        <v>20.8.2010</v>
      </c>
      <c r="D10064">
        <f>DAYS360(Таблица1[[#This Row],[Столбец13]],Таблица1[[#This Row],[Столбец14]],TRUE)+1</f>
        <v>230</v>
      </c>
      <c r="E10064">
        <v>8</v>
      </c>
      <c r="F10064">
        <v>20</v>
      </c>
      <c r="G10064" s="1">
        <f t="shared" si="157"/>
        <v>1.3323</v>
      </c>
      <c r="H10064" s="1">
        <v>1.3348</v>
      </c>
      <c r="I10064" s="1">
        <v>1.3246</v>
      </c>
      <c r="J10064" s="1">
        <v>1.331</v>
      </c>
      <c r="K10064" s="1">
        <f>(Таблица1[[#This Row],[Столбец7]]-Таблица1[[#This Row],[Столбец4]])*10000</f>
        <v>-13.000000000000789</v>
      </c>
    </row>
    <row r="10065" spans="1:11" x14ac:dyDescent="0.2">
      <c r="A10065">
        <v>2010</v>
      </c>
      <c r="B10065" t="str">
        <f>CONCATENATE("01.","01",".",Таблица1[[#This Row],[Столбец1]])</f>
        <v>01.01.2010</v>
      </c>
      <c r="C10065" t="str">
        <f>CONCATENATE(Таблица1[[#This Row],[Столбец3]],".",Таблица1[[#This Row],[Столбец2]],".",Таблица1[[#This Row],[Столбец1]])</f>
        <v>23.8.2010</v>
      </c>
      <c r="D10065">
        <f>DAYS360(Таблица1[[#This Row],[Столбец13]],Таблица1[[#This Row],[Столбец14]],TRUE)+1</f>
        <v>233</v>
      </c>
      <c r="E10065">
        <v>8</v>
      </c>
      <c r="F10065">
        <v>23</v>
      </c>
      <c r="G10065" s="1">
        <f t="shared" si="157"/>
        <v>1.331</v>
      </c>
      <c r="H10065" s="1">
        <v>1.3342000000000001</v>
      </c>
      <c r="I10065" s="1">
        <v>1.3267</v>
      </c>
      <c r="J10065" s="1">
        <v>1.3299000000000001</v>
      </c>
      <c r="K10065" s="1">
        <f>(Таблица1[[#This Row],[Столбец7]]-Таблица1[[#This Row],[Столбец4]])*10000</f>
        <v>-10.999999999998789</v>
      </c>
    </row>
    <row r="10066" spans="1:11" x14ac:dyDescent="0.2">
      <c r="A10066">
        <v>2010</v>
      </c>
      <c r="B10066" t="str">
        <f>CONCATENATE("01.","01",".",Таблица1[[#This Row],[Столбец1]])</f>
        <v>01.01.2010</v>
      </c>
      <c r="C10066" t="str">
        <f>CONCATENATE(Таблица1[[#This Row],[Столбец3]],".",Таблица1[[#This Row],[Столбец2]],".",Таблица1[[#This Row],[Столбец1]])</f>
        <v>24.8.2010</v>
      </c>
      <c r="D10066">
        <f>DAYS360(Таблица1[[#This Row],[Столбец13]],Таблица1[[#This Row],[Столбец14]],TRUE)+1</f>
        <v>234</v>
      </c>
      <c r="E10066">
        <v>8</v>
      </c>
      <c r="F10066">
        <v>24</v>
      </c>
      <c r="G10066" s="1">
        <f t="shared" si="157"/>
        <v>1.3299000000000001</v>
      </c>
      <c r="H10066" s="1">
        <v>1.3485</v>
      </c>
      <c r="I10066" s="1">
        <v>1.3297000000000001</v>
      </c>
      <c r="J10066" s="1">
        <v>1.3399000000000001</v>
      </c>
      <c r="K10066" s="1">
        <f>(Таблица1[[#This Row],[Столбец7]]-Таблица1[[#This Row],[Столбец4]])*10000</f>
        <v>100.00000000000009</v>
      </c>
    </row>
    <row r="10067" spans="1:11" x14ac:dyDescent="0.2">
      <c r="A10067">
        <v>2010</v>
      </c>
      <c r="B10067" t="str">
        <f>CONCATENATE("01.","01",".",Таблица1[[#This Row],[Столбец1]])</f>
        <v>01.01.2010</v>
      </c>
      <c r="C10067" t="str">
        <f>CONCATENATE(Таблица1[[#This Row],[Столбец3]],".",Таблица1[[#This Row],[Столбец2]],".",Таблица1[[#This Row],[Столбец1]])</f>
        <v>25.8.2010</v>
      </c>
      <c r="D10067">
        <f>DAYS360(Таблица1[[#This Row],[Столбец13]],Таблица1[[#This Row],[Столбец14]],TRUE)+1</f>
        <v>235</v>
      </c>
      <c r="E10067">
        <v>8</v>
      </c>
      <c r="F10067">
        <v>25</v>
      </c>
      <c r="G10067" s="1">
        <f t="shared" si="157"/>
        <v>1.3399000000000001</v>
      </c>
      <c r="H10067" s="1">
        <v>1.3492999999999999</v>
      </c>
      <c r="I10067" s="1">
        <v>1.3387</v>
      </c>
      <c r="J10067" s="1">
        <v>1.3413999999999999</v>
      </c>
      <c r="K10067" s="1">
        <f>(Таблица1[[#This Row],[Столбец7]]-Таблица1[[#This Row],[Столбец4]])*10000</f>
        <v>14.999999999998348</v>
      </c>
    </row>
    <row r="10068" spans="1:11" x14ac:dyDescent="0.2">
      <c r="A10068">
        <v>2010</v>
      </c>
      <c r="B10068" t="str">
        <f>CONCATENATE("01.","01",".",Таблица1[[#This Row],[Столбец1]])</f>
        <v>01.01.2010</v>
      </c>
      <c r="C10068" t="str">
        <f>CONCATENATE(Таблица1[[#This Row],[Столбец3]],".",Таблица1[[#This Row],[Столбец2]],".",Таблица1[[#This Row],[Столбец1]])</f>
        <v>26.8.2010</v>
      </c>
      <c r="D10068">
        <f>DAYS360(Таблица1[[#This Row],[Столбец13]],Таблица1[[#This Row],[Столбец14]],TRUE)+1</f>
        <v>236</v>
      </c>
      <c r="E10068">
        <v>8</v>
      </c>
      <c r="F10068">
        <v>26</v>
      </c>
      <c r="G10068" s="1">
        <f t="shared" si="157"/>
        <v>1.3413999999999999</v>
      </c>
      <c r="H10068" s="1">
        <v>1.3456999999999999</v>
      </c>
      <c r="I10068" s="1">
        <v>1.3387</v>
      </c>
      <c r="J10068" s="1">
        <v>1.3443000000000001</v>
      </c>
      <c r="K10068" s="1">
        <f>(Таблица1[[#This Row],[Столбец7]]-Таблица1[[#This Row],[Столбец4]])*10000</f>
        <v>29.000000000001247</v>
      </c>
    </row>
    <row r="10069" spans="1:11" x14ac:dyDescent="0.2">
      <c r="A10069">
        <v>2010</v>
      </c>
      <c r="B10069" t="str">
        <f>CONCATENATE("01.","01",".",Таблица1[[#This Row],[Столбец1]])</f>
        <v>01.01.2010</v>
      </c>
      <c r="C10069" t="str">
        <f>CONCATENATE(Таблица1[[#This Row],[Столбец3]],".",Таблица1[[#This Row],[Столбец2]],".",Таблица1[[#This Row],[Столбец1]])</f>
        <v>27.8.2010</v>
      </c>
      <c r="D10069">
        <f>DAYS360(Таблица1[[#This Row],[Столбец13]],Таблица1[[#This Row],[Столбец14]],TRUE)+1</f>
        <v>237</v>
      </c>
      <c r="E10069">
        <v>8</v>
      </c>
      <c r="F10069">
        <v>27</v>
      </c>
      <c r="G10069" s="1">
        <f t="shared" si="157"/>
        <v>1.3443000000000001</v>
      </c>
      <c r="H10069" s="1">
        <v>1.3516999999999999</v>
      </c>
      <c r="I10069" s="1">
        <v>1.339</v>
      </c>
      <c r="J10069" s="1">
        <v>1.3411999999999999</v>
      </c>
      <c r="K10069" s="1">
        <f>(Таблица1[[#This Row],[Столбец7]]-Таблица1[[#This Row],[Столбец4]])*10000</f>
        <v>-31.000000000001027</v>
      </c>
    </row>
    <row r="10070" spans="1:11" x14ac:dyDescent="0.2">
      <c r="A10070">
        <v>2010</v>
      </c>
      <c r="B10070" t="str">
        <f>CONCATENATE("01.","01",".",Таблица1[[#This Row],[Столбец1]])</f>
        <v>01.01.2010</v>
      </c>
      <c r="C10070" t="str">
        <f>CONCATENATE(Таблица1[[#This Row],[Столбец3]],".",Таблица1[[#This Row],[Столбец2]],".",Таблица1[[#This Row],[Столбец1]])</f>
        <v>30.8.2010</v>
      </c>
      <c r="D10070">
        <f>DAYS360(Таблица1[[#This Row],[Столбец13]],Таблица1[[#This Row],[Столбец14]],TRUE)+1</f>
        <v>240</v>
      </c>
      <c r="E10070">
        <v>8</v>
      </c>
      <c r="F10070">
        <v>30</v>
      </c>
      <c r="G10070" s="1">
        <f t="shared" si="157"/>
        <v>1.3411999999999999</v>
      </c>
      <c r="H10070" s="1">
        <v>1.3428</v>
      </c>
      <c r="I10070" s="1">
        <v>1.3315999999999999</v>
      </c>
      <c r="J10070" s="1">
        <v>1.3418000000000001</v>
      </c>
      <c r="K10070" s="1">
        <f>(Таблица1[[#This Row],[Столбец7]]-Таблица1[[#This Row],[Столбец4]])*10000</f>
        <v>6.0000000000015596</v>
      </c>
    </row>
    <row r="10071" spans="1:11" x14ac:dyDescent="0.2">
      <c r="A10071">
        <v>2010</v>
      </c>
      <c r="B10071" t="str">
        <f>CONCATENATE("01.","01",".",Таблица1[[#This Row],[Столбец1]])</f>
        <v>01.01.2010</v>
      </c>
      <c r="C10071" t="str">
        <f>CONCATENATE(Таблица1[[#This Row],[Столбец3]],".",Таблица1[[#This Row],[Столбец2]],".",Таблица1[[#This Row],[Столбец1]])</f>
        <v>31.8.2010</v>
      </c>
      <c r="D10071">
        <f>DAYS360(Таблица1[[#This Row],[Столбец13]],Таблица1[[#This Row],[Столбец14]],TRUE)+1</f>
        <v>240</v>
      </c>
      <c r="E10071">
        <v>8</v>
      </c>
      <c r="F10071">
        <v>31</v>
      </c>
      <c r="G10071" s="1">
        <f t="shared" si="157"/>
        <v>1.3418000000000001</v>
      </c>
      <c r="H10071" s="1">
        <v>1.3561000000000001</v>
      </c>
      <c r="I10071" s="1">
        <v>1.3395999999999999</v>
      </c>
      <c r="J10071" s="1">
        <v>1.3505</v>
      </c>
      <c r="K10071" s="1">
        <f>(Таблица1[[#This Row],[Столбец7]]-Таблица1[[#This Row],[Столбец4]])*10000</f>
        <v>86.999999999999304</v>
      </c>
    </row>
    <row r="10072" spans="1:11" x14ac:dyDescent="0.2">
      <c r="A10072">
        <v>2010</v>
      </c>
      <c r="B10072" t="str">
        <f>CONCATENATE("01.","01",".",Таблица1[[#This Row],[Столбец1]])</f>
        <v>01.01.2010</v>
      </c>
      <c r="C10072" t="str">
        <f>CONCATENATE(Таблица1[[#This Row],[Столбец3]],".",Таблица1[[#This Row],[Столбец2]],".",Таблица1[[#This Row],[Столбец1]])</f>
        <v>1.9.2010</v>
      </c>
      <c r="D10072">
        <f>DAYS360(Таблица1[[#This Row],[Столбец13]],Таблица1[[#This Row],[Столбец14]],TRUE)+1</f>
        <v>241</v>
      </c>
      <c r="E10072">
        <v>9</v>
      </c>
      <c r="F10072">
        <v>1</v>
      </c>
      <c r="G10072" s="1">
        <f t="shared" si="157"/>
        <v>1.3505</v>
      </c>
      <c r="H10072" s="1">
        <v>1.3583000000000001</v>
      </c>
      <c r="I10072" s="1">
        <v>1.3425</v>
      </c>
      <c r="J10072" s="1">
        <v>1.3451</v>
      </c>
      <c r="K10072" s="1">
        <f>(Таблица1[[#This Row],[Столбец7]]-Таблица1[[#This Row],[Столбец4]])*10000</f>
        <v>-54.000000000000711</v>
      </c>
    </row>
    <row r="10073" spans="1:11" x14ac:dyDescent="0.2">
      <c r="A10073">
        <v>2010</v>
      </c>
      <c r="B10073" t="str">
        <f>CONCATENATE("01.","01",".",Таблица1[[#This Row],[Столбец1]])</f>
        <v>01.01.2010</v>
      </c>
      <c r="C10073" t="str">
        <f>CONCATENATE(Таблица1[[#This Row],[Столбец3]],".",Таблица1[[#This Row],[Столбец2]],".",Таблица1[[#This Row],[Столбец1]])</f>
        <v>2.9.2010</v>
      </c>
      <c r="D10073">
        <f>DAYS360(Таблица1[[#This Row],[Столбец13]],Таблица1[[#This Row],[Столбец14]],TRUE)+1</f>
        <v>242</v>
      </c>
      <c r="E10073">
        <v>9</v>
      </c>
      <c r="F10073">
        <v>2</v>
      </c>
      <c r="G10073" s="1">
        <f t="shared" si="157"/>
        <v>1.3451</v>
      </c>
      <c r="H10073" s="1">
        <v>1.3522000000000001</v>
      </c>
      <c r="I10073" s="1">
        <v>1.3424</v>
      </c>
      <c r="J10073" s="1">
        <v>1.3503000000000001</v>
      </c>
      <c r="K10073" s="1">
        <f>(Таблица1[[#This Row],[Столбец7]]-Таблица1[[#This Row],[Столбец4]])*10000</f>
        <v>52.000000000000938</v>
      </c>
    </row>
    <row r="10074" spans="1:11" x14ac:dyDescent="0.2">
      <c r="A10074">
        <v>2010</v>
      </c>
      <c r="B10074" t="str">
        <f>CONCATENATE("01.","01",".",Таблица1[[#This Row],[Столбец1]])</f>
        <v>01.01.2010</v>
      </c>
      <c r="C10074" t="str">
        <f>CONCATENATE(Таблица1[[#This Row],[Столбец3]],".",Таблица1[[#This Row],[Столбец2]],".",Таблица1[[#This Row],[Столбец1]])</f>
        <v>3.9.2010</v>
      </c>
      <c r="D10074">
        <f>DAYS360(Таблица1[[#This Row],[Столбец13]],Таблица1[[#This Row],[Столбец14]],TRUE)+1</f>
        <v>243</v>
      </c>
      <c r="E10074">
        <v>9</v>
      </c>
      <c r="F10074">
        <v>3</v>
      </c>
      <c r="G10074" s="1">
        <f t="shared" si="157"/>
        <v>1.3503000000000001</v>
      </c>
      <c r="H10074" s="1">
        <v>1.3563000000000001</v>
      </c>
      <c r="I10074" s="1">
        <v>1.3373999999999999</v>
      </c>
      <c r="J10074" s="1">
        <v>1.3391999999999999</v>
      </c>
      <c r="K10074" s="1">
        <f>(Таблица1[[#This Row],[Столбец7]]-Таблица1[[#This Row],[Столбец4]])*10000</f>
        <v>-111.00000000000109</v>
      </c>
    </row>
    <row r="10075" spans="1:11" x14ac:dyDescent="0.2">
      <c r="A10075">
        <v>2010</v>
      </c>
      <c r="B10075" t="str">
        <f>CONCATENATE("01.","01",".",Таблица1[[#This Row],[Столбец1]])</f>
        <v>01.01.2010</v>
      </c>
      <c r="C10075" t="str">
        <f>CONCATENATE(Таблица1[[#This Row],[Столбец3]],".",Таблица1[[#This Row],[Столбец2]],".",Таблица1[[#This Row],[Столбец1]])</f>
        <v>6.9.2010</v>
      </c>
      <c r="D10075">
        <f>DAYS360(Таблица1[[#This Row],[Столбец13]],Таблица1[[#This Row],[Столбец14]],TRUE)+1</f>
        <v>246</v>
      </c>
      <c r="E10075">
        <v>9</v>
      </c>
      <c r="F10075">
        <v>6</v>
      </c>
      <c r="G10075" s="1">
        <f t="shared" si="157"/>
        <v>1.3391999999999999</v>
      </c>
      <c r="H10075" s="1">
        <v>1.3404</v>
      </c>
      <c r="I10075" s="1">
        <v>1.3309</v>
      </c>
      <c r="J10075" s="1">
        <v>1.3327</v>
      </c>
      <c r="K10075" s="1">
        <f>(Таблица1[[#This Row],[Столбец7]]-Таблица1[[#This Row],[Столбец4]])*10000</f>
        <v>-64.999999999999503</v>
      </c>
    </row>
    <row r="10076" spans="1:11" x14ac:dyDescent="0.2">
      <c r="A10076">
        <v>2010</v>
      </c>
      <c r="B10076" t="str">
        <f>CONCATENATE("01.","01",".",Таблица1[[#This Row],[Столбец1]])</f>
        <v>01.01.2010</v>
      </c>
      <c r="C10076" t="str">
        <f>CONCATENATE(Таблица1[[#This Row],[Столбец3]],".",Таблица1[[#This Row],[Столбец2]],".",Таблица1[[#This Row],[Столбец1]])</f>
        <v>7.9.2010</v>
      </c>
      <c r="D10076">
        <f>DAYS360(Таблица1[[#This Row],[Столбец13]],Таблица1[[#This Row],[Столбец14]],TRUE)+1</f>
        <v>247</v>
      </c>
      <c r="E10076">
        <v>9</v>
      </c>
      <c r="F10076">
        <v>7</v>
      </c>
      <c r="G10076" s="1">
        <f t="shared" si="157"/>
        <v>1.3327</v>
      </c>
      <c r="H10076" s="1">
        <v>1.3335999999999999</v>
      </c>
      <c r="I10076" s="1">
        <v>1.3247</v>
      </c>
      <c r="J10076" s="1">
        <v>1.3283</v>
      </c>
      <c r="K10076" s="1">
        <f>(Таблица1[[#This Row],[Столбец7]]-Таблица1[[#This Row],[Столбец4]])*10000</f>
        <v>-43.999999999999595</v>
      </c>
    </row>
    <row r="10077" spans="1:11" x14ac:dyDescent="0.2">
      <c r="A10077">
        <v>2010</v>
      </c>
      <c r="B10077" t="str">
        <f>CONCATENATE("01.","01",".",Таблица1[[#This Row],[Столбец1]])</f>
        <v>01.01.2010</v>
      </c>
      <c r="C10077" t="str">
        <f>CONCATENATE(Таблица1[[#This Row],[Столбец3]],".",Таблица1[[#This Row],[Столбец2]],".",Таблица1[[#This Row],[Столбец1]])</f>
        <v>8.9.2010</v>
      </c>
      <c r="D10077">
        <f>DAYS360(Таблица1[[#This Row],[Столбец13]],Таблица1[[#This Row],[Столбец14]],TRUE)+1</f>
        <v>248</v>
      </c>
      <c r="E10077">
        <v>9</v>
      </c>
      <c r="F10077">
        <v>8</v>
      </c>
      <c r="G10077" s="1">
        <f t="shared" si="157"/>
        <v>1.3283</v>
      </c>
      <c r="H10077" s="1">
        <v>1.333</v>
      </c>
      <c r="I10077" s="1">
        <v>1.3169</v>
      </c>
      <c r="J10077" s="1">
        <v>1.3190999999999999</v>
      </c>
      <c r="K10077" s="1">
        <f>(Таблица1[[#This Row],[Столбец7]]-Таблица1[[#This Row],[Столбец4]])*10000</f>
        <v>-92.000000000000966</v>
      </c>
    </row>
    <row r="10078" spans="1:11" x14ac:dyDescent="0.2">
      <c r="A10078">
        <v>2010</v>
      </c>
      <c r="B10078" t="str">
        <f>CONCATENATE("01.","01",".",Таблица1[[#This Row],[Столбец1]])</f>
        <v>01.01.2010</v>
      </c>
      <c r="C10078" t="str">
        <f>CONCATENATE(Таблица1[[#This Row],[Столбец3]],".",Таблица1[[#This Row],[Столбец2]],".",Таблица1[[#This Row],[Столбец1]])</f>
        <v>9.9.2010</v>
      </c>
      <c r="D10078">
        <f>DAYS360(Таблица1[[#This Row],[Столбец13]],Таблица1[[#This Row],[Столбец14]],TRUE)+1</f>
        <v>249</v>
      </c>
      <c r="E10078">
        <v>9</v>
      </c>
      <c r="F10078">
        <v>9</v>
      </c>
      <c r="G10078" s="1">
        <f t="shared" si="157"/>
        <v>1.3190999999999999</v>
      </c>
      <c r="H10078" s="1">
        <v>1.3211999999999999</v>
      </c>
      <c r="I10078" s="1">
        <v>1.3109999999999999</v>
      </c>
      <c r="J10078" s="1">
        <v>1.3125</v>
      </c>
      <c r="K10078" s="1">
        <f>(Таблица1[[#This Row],[Столбец7]]-Таблица1[[#This Row],[Столбец4]])*10000</f>
        <v>-65.999999999999389</v>
      </c>
    </row>
    <row r="10079" spans="1:11" x14ac:dyDescent="0.2">
      <c r="A10079">
        <v>2010</v>
      </c>
      <c r="B10079" t="str">
        <f>CONCATENATE("01.","01",".",Таблица1[[#This Row],[Столбец1]])</f>
        <v>01.01.2010</v>
      </c>
      <c r="C10079" t="str">
        <f>CONCATENATE(Таблица1[[#This Row],[Столбец3]],".",Таблица1[[#This Row],[Столбец2]],".",Таблица1[[#This Row],[Столбец1]])</f>
        <v>10.9.2010</v>
      </c>
      <c r="D10079">
        <f>DAYS360(Таблица1[[#This Row],[Столбец13]],Таблица1[[#This Row],[Столбец14]],TRUE)+1</f>
        <v>250</v>
      </c>
      <c r="E10079">
        <v>9</v>
      </c>
      <c r="F10079">
        <v>10</v>
      </c>
      <c r="G10079" s="1">
        <f t="shared" si="157"/>
        <v>1.3125</v>
      </c>
      <c r="H10079" s="1">
        <v>1.3199000000000001</v>
      </c>
      <c r="I10079" s="1">
        <v>1.3070999999999999</v>
      </c>
      <c r="J10079" s="1">
        <v>1.3141</v>
      </c>
      <c r="K10079" s="1">
        <f>(Таблица1[[#This Row],[Столбец7]]-Таблица1[[#This Row],[Столбец4]])*10000</f>
        <v>16.000000000000458</v>
      </c>
    </row>
    <row r="10080" spans="1:11" x14ac:dyDescent="0.2">
      <c r="A10080">
        <v>2010</v>
      </c>
      <c r="B10080" t="str">
        <f>CONCATENATE("01.","01",".",Таблица1[[#This Row],[Столбец1]])</f>
        <v>01.01.2010</v>
      </c>
      <c r="C10080" t="str">
        <f>CONCATENATE(Таблица1[[#This Row],[Столбец3]],".",Таблица1[[#This Row],[Столбец2]],".",Таблица1[[#This Row],[Столбец1]])</f>
        <v>13.9.2010</v>
      </c>
      <c r="D10080">
        <f>DAYS360(Таблица1[[#This Row],[Столбец13]],Таблица1[[#This Row],[Столбец14]],TRUE)+1</f>
        <v>253</v>
      </c>
      <c r="E10080">
        <v>9</v>
      </c>
      <c r="F10080">
        <v>13</v>
      </c>
      <c r="G10080" s="1">
        <f t="shared" si="157"/>
        <v>1.3141</v>
      </c>
      <c r="H10080" s="1">
        <v>1.3251999999999999</v>
      </c>
      <c r="I10080" s="1">
        <v>1.3121</v>
      </c>
      <c r="J10080" s="1">
        <v>1.3236000000000001</v>
      </c>
      <c r="K10080" s="1">
        <f>(Таблица1[[#This Row],[Столбец7]]-Таблица1[[#This Row],[Столбец4]])*10000</f>
        <v>95.000000000000639</v>
      </c>
    </row>
    <row r="10081" spans="1:11" x14ac:dyDescent="0.2">
      <c r="A10081">
        <v>2010</v>
      </c>
      <c r="B10081" t="str">
        <f>CONCATENATE("01.","01",".",Таблица1[[#This Row],[Столбец1]])</f>
        <v>01.01.2010</v>
      </c>
      <c r="C10081" t="str">
        <f>CONCATENATE(Таблица1[[#This Row],[Столбец3]],".",Таблица1[[#This Row],[Столбец2]],".",Таблица1[[#This Row],[Столбец1]])</f>
        <v>14.9.2010</v>
      </c>
      <c r="D10081">
        <f>DAYS360(Таблица1[[#This Row],[Столбец13]],Таблица1[[#This Row],[Столбец14]],TRUE)+1</f>
        <v>254</v>
      </c>
      <c r="E10081">
        <v>9</v>
      </c>
      <c r="F10081">
        <v>14</v>
      </c>
      <c r="G10081" s="1">
        <f t="shared" si="157"/>
        <v>1.3236000000000001</v>
      </c>
      <c r="H10081" s="1">
        <v>1.337</v>
      </c>
      <c r="I10081" s="1">
        <v>1.3177000000000001</v>
      </c>
      <c r="J10081" s="1">
        <v>1.335</v>
      </c>
      <c r="K10081" s="1">
        <f>(Таблица1[[#This Row],[Столбец7]]-Таблица1[[#This Row],[Столбец4]])*10000</f>
        <v>113.99999999999855</v>
      </c>
    </row>
    <row r="10082" spans="1:11" x14ac:dyDescent="0.2">
      <c r="A10082">
        <v>2010</v>
      </c>
      <c r="B10082" t="str">
        <f>CONCATENATE("01.","01",".",Таблица1[[#This Row],[Столбец1]])</f>
        <v>01.01.2010</v>
      </c>
      <c r="C10082" t="str">
        <f>CONCATENATE(Таблица1[[#This Row],[Столбец3]],".",Таблица1[[#This Row],[Столбец2]],".",Таблица1[[#This Row],[Столбец1]])</f>
        <v>15.9.2010</v>
      </c>
      <c r="D10082">
        <f>DAYS360(Таблица1[[#This Row],[Столбец13]],Таблица1[[#This Row],[Столбец14]],TRUE)+1</f>
        <v>255</v>
      </c>
      <c r="E10082">
        <v>9</v>
      </c>
      <c r="F10082">
        <v>15</v>
      </c>
      <c r="G10082" s="1">
        <f t="shared" si="157"/>
        <v>1.335</v>
      </c>
      <c r="H10082" s="1">
        <v>1.3392999999999999</v>
      </c>
      <c r="I10082" s="1">
        <v>1.3325</v>
      </c>
      <c r="J10082" s="1">
        <v>1.3346</v>
      </c>
      <c r="K10082" s="1">
        <f>(Таблица1[[#This Row],[Столбец7]]-Таблица1[[#This Row],[Столбец4]])*10000</f>
        <v>-3.9999999999995595</v>
      </c>
    </row>
    <row r="10083" spans="1:11" x14ac:dyDescent="0.2">
      <c r="A10083">
        <v>2010</v>
      </c>
      <c r="B10083" t="str">
        <f>CONCATENATE("01.","01",".",Таблица1[[#This Row],[Столбец1]])</f>
        <v>01.01.2010</v>
      </c>
      <c r="C10083" t="str">
        <f>CONCATENATE(Таблица1[[#This Row],[Столбец3]],".",Таблица1[[#This Row],[Столбец2]],".",Таблица1[[#This Row],[Столбец1]])</f>
        <v>16.9.2010</v>
      </c>
      <c r="D10083">
        <f>DAYS360(Таблица1[[#This Row],[Столбец13]],Таблица1[[#This Row],[Столбец14]],TRUE)+1</f>
        <v>256</v>
      </c>
      <c r="E10083">
        <v>9</v>
      </c>
      <c r="F10083">
        <v>16</v>
      </c>
      <c r="G10083" s="1">
        <f t="shared" si="157"/>
        <v>1.3346</v>
      </c>
      <c r="H10083" s="1">
        <v>1.3460000000000001</v>
      </c>
      <c r="I10083" s="1">
        <v>1.3333999999999999</v>
      </c>
      <c r="J10083" s="1">
        <v>1.3415999999999999</v>
      </c>
      <c r="K10083" s="1">
        <f>(Таблица1[[#This Row],[Столбец7]]-Таблица1[[#This Row],[Столбец4]])*10000</f>
        <v>69.999999999998948</v>
      </c>
    </row>
    <row r="10084" spans="1:11" x14ac:dyDescent="0.2">
      <c r="A10084">
        <v>2010</v>
      </c>
      <c r="B10084" t="str">
        <f>CONCATENATE("01.","01",".",Таблица1[[#This Row],[Столбец1]])</f>
        <v>01.01.2010</v>
      </c>
      <c r="C10084" t="str">
        <f>CONCATENATE(Таблица1[[#This Row],[Столбец3]],".",Таблица1[[#This Row],[Столбец2]],".",Таблица1[[#This Row],[Столбец1]])</f>
        <v>17.9.2010</v>
      </c>
      <c r="D10084">
        <f>DAYS360(Таблица1[[#This Row],[Столбец13]],Таблица1[[#This Row],[Столбец14]],TRUE)+1</f>
        <v>257</v>
      </c>
      <c r="E10084">
        <v>9</v>
      </c>
      <c r="F10084">
        <v>17</v>
      </c>
      <c r="G10084" s="1">
        <f t="shared" si="157"/>
        <v>1.3415999999999999</v>
      </c>
      <c r="H10084" s="1">
        <v>1.35</v>
      </c>
      <c r="I10084" s="1">
        <v>1.3387</v>
      </c>
      <c r="J10084" s="1">
        <v>1.3483000000000001</v>
      </c>
      <c r="K10084" s="1">
        <f>(Таблица1[[#This Row],[Столбец7]]-Таблица1[[#This Row],[Столбец4]])*10000</f>
        <v>67.000000000001506</v>
      </c>
    </row>
    <row r="10085" spans="1:11" x14ac:dyDescent="0.2">
      <c r="A10085">
        <v>2010</v>
      </c>
      <c r="B10085" t="str">
        <f>CONCATENATE("01.","01",".",Таблица1[[#This Row],[Столбец1]])</f>
        <v>01.01.2010</v>
      </c>
      <c r="C10085" t="str">
        <f>CONCATENATE(Таблица1[[#This Row],[Столбец3]],".",Таблица1[[#This Row],[Столбец2]],".",Таблица1[[#This Row],[Столбец1]])</f>
        <v>20.9.2010</v>
      </c>
      <c r="D10085">
        <f>DAYS360(Таблица1[[#This Row],[Столбец13]],Таблица1[[#This Row],[Столбец14]],TRUE)+1</f>
        <v>260</v>
      </c>
      <c r="E10085">
        <v>9</v>
      </c>
      <c r="F10085">
        <v>20</v>
      </c>
      <c r="G10085" s="1">
        <f t="shared" si="157"/>
        <v>1.3483000000000001</v>
      </c>
      <c r="H10085" s="1">
        <v>1.3535999999999999</v>
      </c>
      <c r="I10085" s="1">
        <v>1.3420000000000001</v>
      </c>
      <c r="J10085" s="1">
        <v>1.3455999999999999</v>
      </c>
      <c r="K10085" s="1">
        <f>(Таблица1[[#This Row],[Столбец7]]-Таблица1[[#This Row],[Столбец4]])*10000</f>
        <v>-27.000000000001467</v>
      </c>
    </row>
    <row r="10086" spans="1:11" x14ac:dyDescent="0.2">
      <c r="A10086">
        <v>2010</v>
      </c>
      <c r="B10086" t="str">
        <f>CONCATENATE("01.","01",".",Таблица1[[#This Row],[Столбец1]])</f>
        <v>01.01.2010</v>
      </c>
      <c r="C10086" t="str">
        <f>CONCATENATE(Таблица1[[#This Row],[Столбец3]],".",Таблица1[[#This Row],[Столбец2]],".",Таблица1[[#This Row],[Столбец1]])</f>
        <v>21.9.2010</v>
      </c>
      <c r="D10086">
        <f>DAYS360(Таблица1[[#This Row],[Столбец13]],Таблица1[[#This Row],[Столбец14]],TRUE)+1</f>
        <v>261</v>
      </c>
      <c r="E10086">
        <v>9</v>
      </c>
      <c r="F10086">
        <v>21</v>
      </c>
      <c r="G10086" s="1">
        <f t="shared" si="157"/>
        <v>1.3455999999999999</v>
      </c>
      <c r="H10086" s="1">
        <v>1.3620000000000001</v>
      </c>
      <c r="I10086" s="1">
        <v>1.3436999999999999</v>
      </c>
      <c r="J10086" s="1">
        <v>1.3593</v>
      </c>
      <c r="K10086" s="1">
        <f>(Таблица1[[#This Row],[Столбец7]]-Таблица1[[#This Row],[Столбец4]])*10000</f>
        <v>137.00000000000045</v>
      </c>
    </row>
    <row r="10087" spans="1:11" x14ac:dyDescent="0.2">
      <c r="A10087">
        <v>2010</v>
      </c>
      <c r="B10087" t="str">
        <f>CONCATENATE("01.","01",".",Таблица1[[#This Row],[Столбец1]])</f>
        <v>01.01.2010</v>
      </c>
      <c r="C10087" t="str">
        <f>CONCATENATE(Таблица1[[#This Row],[Столбец3]],".",Таблица1[[#This Row],[Столбец2]],".",Таблица1[[#This Row],[Столбец1]])</f>
        <v>22.9.2010</v>
      </c>
      <c r="D10087">
        <f>DAYS360(Таблица1[[#This Row],[Столбец13]],Таблица1[[#This Row],[Столбец14]],TRUE)+1</f>
        <v>262</v>
      </c>
      <c r="E10087">
        <v>9</v>
      </c>
      <c r="F10087">
        <v>22</v>
      </c>
      <c r="G10087" s="1">
        <f t="shared" si="157"/>
        <v>1.3593</v>
      </c>
      <c r="H10087" s="1">
        <v>1.3855</v>
      </c>
      <c r="I10087" s="1">
        <v>1.3589</v>
      </c>
      <c r="J10087" s="1">
        <v>1.3795999999999999</v>
      </c>
      <c r="K10087" s="1">
        <f>(Таблица1[[#This Row],[Столбец7]]-Таблица1[[#This Row],[Столбец4]])*10000</f>
        <v>202.99999999999986</v>
      </c>
    </row>
    <row r="10088" spans="1:11" x14ac:dyDescent="0.2">
      <c r="A10088">
        <v>2010</v>
      </c>
      <c r="B10088" t="str">
        <f>CONCATENATE("01.","01",".",Таблица1[[#This Row],[Столбец1]])</f>
        <v>01.01.2010</v>
      </c>
      <c r="C10088" t="str">
        <f>CONCATENATE(Таблица1[[#This Row],[Столбец3]],".",Таблица1[[#This Row],[Столбец2]],".",Таблица1[[#This Row],[Столбец1]])</f>
        <v>23.9.2010</v>
      </c>
      <c r="D10088">
        <f>DAYS360(Таблица1[[#This Row],[Столбец13]],Таблица1[[#This Row],[Столбец14]],TRUE)+1</f>
        <v>263</v>
      </c>
      <c r="E10088">
        <v>9</v>
      </c>
      <c r="F10088">
        <v>23</v>
      </c>
      <c r="G10088" s="1">
        <f t="shared" si="157"/>
        <v>1.3795999999999999</v>
      </c>
      <c r="H10088" s="1">
        <v>1.3857999999999999</v>
      </c>
      <c r="I10088" s="1">
        <v>1.3746</v>
      </c>
      <c r="J10088" s="1">
        <v>1.3768</v>
      </c>
      <c r="K10088" s="1">
        <f>(Таблица1[[#This Row],[Столбец7]]-Таблица1[[#This Row],[Столбец4]])*10000</f>
        <v>-27.999999999999137</v>
      </c>
    </row>
    <row r="10089" spans="1:11" x14ac:dyDescent="0.2">
      <c r="A10089">
        <v>2010</v>
      </c>
      <c r="B10089" t="str">
        <f>CONCATENATE("01.","01",".",Таблица1[[#This Row],[Столбец1]])</f>
        <v>01.01.2010</v>
      </c>
      <c r="C10089" t="str">
        <f>CONCATENATE(Таблица1[[#This Row],[Столбец3]],".",Таблица1[[#This Row],[Столбец2]],".",Таблица1[[#This Row],[Столбец1]])</f>
        <v>24.9.2010</v>
      </c>
      <c r="D10089">
        <f>DAYS360(Таблица1[[#This Row],[Столбец13]],Таблица1[[#This Row],[Столбец14]],TRUE)+1</f>
        <v>264</v>
      </c>
      <c r="E10089">
        <v>9</v>
      </c>
      <c r="F10089">
        <v>24</v>
      </c>
      <c r="G10089" s="1">
        <f t="shared" si="157"/>
        <v>1.3768</v>
      </c>
      <c r="H10089" s="1">
        <v>1.3857999999999999</v>
      </c>
      <c r="I10089" s="1">
        <v>1.3745000000000001</v>
      </c>
      <c r="J10089" s="1">
        <v>1.3812</v>
      </c>
      <c r="K10089" s="1">
        <f>(Таблица1[[#This Row],[Столбец7]]-Таблица1[[#This Row],[Столбец4]])*10000</f>
        <v>43.999999999999595</v>
      </c>
    </row>
    <row r="10090" spans="1:11" x14ac:dyDescent="0.2">
      <c r="A10090">
        <v>2010</v>
      </c>
      <c r="B10090" t="str">
        <f>CONCATENATE("01.","01",".",Таблица1[[#This Row],[Столбец1]])</f>
        <v>01.01.2010</v>
      </c>
      <c r="C10090" t="str">
        <f>CONCATENATE(Таблица1[[#This Row],[Столбец3]],".",Таблица1[[#This Row],[Столбец2]],".",Таблица1[[#This Row],[Столбец1]])</f>
        <v>27.9.2010</v>
      </c>
      <c r="D10090">
        <f>DAYS360(Таблица1[[#This Row],[Столбец13]],Таблица1[[#This Row],[Столбец14]],TRUE)+1</f>
        <v>267</v>
      </c>
      <c r="E10090">
        <v>9</v>
      </c>
      <c r="F10090">
        <v>27</v>
      </c>
      <c r="G10090" s="1">
        <f t="shared" si="157"/>
        <v>1.3812</v>
      </c>
      <c r="H10090" s="1">
        <v>1.3855999999999999</v>
      </c>
      <c r="I10090" s="1">
        <v>1.3765000000000001</v>
      </c>
      <c r="J10090" s="1">
        <v>1.3844000000000001</v>
      </c>
      <c r="K10090" s="1">
        <f>(Таблица1[[#This Row],[Столбец7]]-Таблица1[[#This Row],[Столбец4]])*10000</f>
        <v>32.000000000000917</v>
      </c>
    </row>
    <row r="10091" spans="1:11" x14ac:dyDescent="0.2">
      <c r="A10091">
        <v>2010</v>
      </c>
      <c r="B10091" t="str">
        <f>CONCATENATE("01.","01",".",Таблица1[[#This Row],[Столбец1]])</f>
        <v>01.01.2010</v>
      </c>
      <c r="C10091" t="str">
        <f>CONCATENATE(Таблица1[[#This Row],[Столбец3]],".",Таблица1[[#This Row],[Столбец2]],".",Таблица1[[#This Row],[Столбец1]])</f>
        <v>28.9.2010</v>
      </c>
      <c r="D10091">
        <f>DAYS360(Таблица1[[#This Row],[Столбец13]],Таблица1[[#This Row],[Столбец14]],TRUE)+1</f>
        <v>268</v>
      </c>
      <c r="E10091">
        <v>9</v>
      </c>
      <c r="F10091">
        <v>28</v>
      </c>
      <c r="G10091" s="1">
        <f t="shared" si="157"/>
        <v>1.3844000000000001</v>
      </c>
      <c r="H10091" s="1">
        <v>1.4021999999999999</v>
      </c>
      <c r="I10091" s="1">
        <v>1.3829</v>
      </c>
      <c r="J10091" s="1">
        <v>1.3993</v>
      </c>
      <c r="K10091" s="1">
        <f>(Таблица1[[#This Row],[Столбец7]]-Таблица1[[#This Row],[Столбец4]])*10000</f>
        <v>148.99999999999915</v>
      </c>
    </row>
    <row r="10092" spans="1:11" x14ac:dyDescent="0.2">
      <c r="A10092">
        <v>2010</v>
      </c>
      <c r="B10092" t="str">
        <f>CONCATENATE("01.","01",".",Таблица1[[#This Row],[Столбец1]])</f>
        <v>01.01.2010</v>
      </c>
      <c r="C10092" t="str">
        <f>CONCATENATE(Таблица1[[#This Row],[Столбец3]],".",Таблица1[[#This Row],[Столбец2]],".",Таблица1[[#This Row],[Столбец1]])</f>
        <v>29.9.2010</v>
      </c>
      <c r="D10092">
        <f>DAYS360(Таблица1[[#This Row],[Столбец13]],Таблица1[[#This Row],[Столбец14]],TRUE)+1</f>
        <v>269</v>
      </c>
      <c r="E10092">
        <v>9</v>
      </c>
      <c r="F10092">
        <v>29</v>
      </c>
      <c r="G10092" s="1">
        <f t="shared" si="157"/>
        <v>1.3993</v>
      </c>
      <c r="H10092" s="1">
        <v>1.4095</v>
      </c>
      <c r="I10092" s="1">
        <v>1.3933</v>
      </c>
      <c r="J10092" s="1">
        <v>1.4064000000000001</v>
      </c>
      <c r="K10092" s="1">
        <f>(Таблица1[[#This Row],[Столбец7]]-Таблица1[[#This Row],[Столбец4]])*10000</f>
        <v>71.000000000001066</v>
      </c>
    </row>
    <row r="10093" spans="1:11" x14ac:dyDescent="0.2">
      <c r="A10093">
        <v>2010</v>
      </c>
      <c r="B10093" t="str">
        <f>CONCATENATE("01.","01",".",Таблица1[[#This Row],[Столбец1]])</f>
        <v>01.01.2010</v>
      </c>
      <c r="C10093" t="str">
        <f>CONCATENATE(Таблица1[[#This Row],[Столбец3]],".",Таблица1[[#This Row],[Столбец2]],".",Таблица1[[#This Row],[Столбец1]])</f>
        <v>30.9.2010</v>
      </c>
      <c r="D10093">
        <f>DAYS360(Таблица1[[#This Row],[Столбец13]],Таблица1[[#This Row],[Столбец14]],TRUE)+1</f>
        <v>270</v>
      </c>
      <c r="E10093">
        <v>9</v>
      </c>
      <c r="F10093">
        <v>30</v>
      </c>
      <c r="G10093" s="1">
        <f t="shared" si="157"/>
        <v>1.4064000000000001</v>
      </c>
      <c r="H10093" s="1">
        <v>1.4096</v>
      </c>
      <c r="I10093" s="1">
        <v>1.3949</v>
      </c>
      <c r="J10093" s="1">
        <v>1.4035</v>
      </c>
      <c r="K10093" s="1">
        <f>(Таблица1[[#This Row],[Столбец7]]-Таблица1[[#This Row],[Столбец4]])*10000</f>
        <v>-29.000000000001247</v>
      </c>
    </row>
    <row r="10094" spans="1:11" x14ac:dyDescent="0.2">
      <c r="A10094">
        <v>2010</v>
      </c>
      <c r="B10094" t="str">
        <f>CONCATENATE("01.","01",".",Таблица1[[#This Row],[Столбец1]])</f>
        <v>01.01.2010</v>
      </c>
      <c r="C10094" t="str">
        <f>CONCATENATE(Таблица1[[#This Row],[Столбец3]],".",Таблица1[[#This Row],[Столбец2]],".",Таблица1[[#This Row],[Столбец1]])</f>
        <v>1.10.2010</v>
      </c>
      <c r="D10094">
        <f>DAYS360(Таблица1[[#This Row],[Столбец13]],Таблица1[[#This Row],[Столбец14]],TRUE)+1</f>
        <v>271</v>
      </c>
      <c r="E10094">
        <v>10</v>
      </c>
      <c r="F10094">
        <v>1</v>
      </c>
      <c r="G10094" s="1">
        <f t="shared" si="157"/>
        <v>1.4035</v>
      </c>
      <c r="H10094" s="1">
        <v>1.4139999999999999</v>
      </c>
      <c r="I10094" s="1">
        <v>1.4027000000000001</v>
      </c>
      <c r="J10094" s="1">
        <v>1.4057999999999999</v>
      </c>
      <c r="K10094" s="1">
        <f>(Таблица1[[#This Row],[Столбец7]]-Таблица1[[#This Row],[Столбец4]])*10000</f>
        <v>22.999999999999687</v>
      </c>
    </row>
    <row r="10095" spans="1:11" x14ac:dyDescent="0.2">
      <c r="A10095">
        <v>2010</v>
      </c>
      <c r="B10095" t="str">
        <f>CONCATENATE("01.","01",".",Таблица1[[#This Row],[Столбец1]])</f>
        <v>01.01.2010</v>
      </c>
      <c r="C10095" t="str">
        <f>CONCATENATE(Таблица1[[#This Row],[Столбец3]],".",Таблица1[[#This Row],[Столбец2]],".",Таблица1[[#This Row],[Столбец1]])</f>
        <v>4.10.2010</v>
      </c>
      <c r="D10095">
        <f>DAYS360(Таблица1[[#This Row],[Столбец13]],Таблица1[[#This Row],[Столбец14]],TRUE)+1</f>
        <v>274</v>
      </c>
      <c r="E10095">
        <v>10</v>
      </c>
      <c r="F10095">
        <v>4</v>
      </c>
      <c r="G10095" s="1">
        <f t="shared" si="157"/>
        <v>1.4057999999999999</v>
      </c>
      <c r="H10095" s="1">
        <v>1.4056999999999999</v>
      </c>
      <c r="I10095" s="1">
        <v>1.3977999999999999</v>
      </c>
      <c r="J10095" s="1">
        <v>1.399</v>
      </c>
      <c r="K10095" s="1">
        <f>(Таблица1[[#This Row],[Столбец7]]-Таблица1[[#This Row],[Столбец4]])*10000</f>
        <v>-67.999999999999176</v>
      </c>
    </row>
    <row r="10096" spans="1:11" x14ac:dyDescent="0.2">
      <c r="A10096">
        <v>2010</v>
      </c>
      <c r="B10096" t="str">
        <f>CONCATENATE("01.","01",".",Таблица1[[#This Row],[Столбец1]])</f>
        <v>01.01.2010</v>
      </c>
      <c r="C10096" t="str">
        <f>CONCATENATE(Таблица1[[#This Row],[Столбец3]],".",Таблица1[[#This Row],[Столбец2]],".",Таблица1[[#This Row],[Столбец1]])</f>
        <v>5.10.2010</v>
      </c>
      <c r="D10096">
        <f>DAYS360(Таблица1[[#This Row],[Столбец13]],Таблица1[[#This Row],[Столбец14]],TRUE)+1</f>
        <v>275</v>
      </c>
      <c r="E10096">
        <v>10</v>
      </c>
      <c r="F10096">
        <v>5</v>
      </c>
      <c r="G10096" s="1">
        <f t="shared" si="157"/>
        <v>1.399</v>
      </c>
      <c r="H10096" s="1">
        <v>1.4086000000000001</v>
      </c>
      <c r="I10096" s="1">
        <v>1.3963000000000001</v>
      </c>
      <c r="J10096" s="1">
        <v>1.4048</v>
      </c>
      <c r="K10096" s="1">
        <f>(Таблица1[[#This Row],[Столбец7]]-Таблица1[[#This Row],[Столбец4]])*10000</f>
        <v>58.00000000000027</v>
      </c>
    </row>
    <row r="10097" spans="1:11" x14ac:dyDescent="0.2">
      <c r="A10097">
        <v>2010</v>
      </c>
      <c r="B10097" t="str">
        <f>CONCATENATE("01.","01",".",Таблица1[[#This Row],[Столбец1]])</f>
        <v>01.01.2010</v>
      </c>
      <c r="C10097" t="str">
        <f>CONCATENATE(Таблица1[[#This Row],[Столбец3]],".",Таблица1[[#This Row],[Столбец2]],".",Таблица1[[#This Row],[Столбец1]])</f>
        <v>6.10.2010</v>
      </c>
      <c r="D10097">
        <f>DAYS360(Таблица1[[#This Row],[Столбец13]],Таблица1[[#This Row],[Столбец14]],TRUE)+1</f>
        <v>276</v>
      </c>
      <c r="E10097">
        <v>10</v>
      </c>
      <c r="F10097">
        <v>6</v>
      </c>
      <c r="G10097" s="1">
        <f t="shared" si="157"/>
        <v>1.4048</v>
      </c>
      <c r="H10097" s="1">
        <v>1.41</v>
      </c>
      <c r="I10097" s="1">
        <v>1.3986000000000001</v>
      </c>
      <c r="J10097" s="1">
        <v>1.4076</v>
      </c>
      <c r="K10097" s="1">
        <f>(Таблица1[[#This Row],[Столбец7]]-Таблица1[[#This Row],[Столбец4]])*10000</f>
        <v>27.999999999999137</v>
      </c>
    </row>
    <row r="10098" spans="1:11" x14ac:dyDescent="0.2">
      <c r="A10098">
        <v>2010</v>
      </c>
      <c r="B10098" t="str">
        <f>CONCATENATE("01.","01",".",Таблица1[[#This Row],[Столбец1]])</f>
        <v>01.01.2010</v>
      </c>
      <c r="C10098" t="str">
        <f>CONCATENATE(Таблица1[[#This Row],[Столбец3]],".",Таблица1[[#This Row],[Столбец2]],".",Таблица1[[#This Row],[Столбец1]])</f>
        <v>7.10.2010</v>
      </c>
      <c r="D10098">
        <f>DAYS360(Таблица1[[#This Row],[Столбец13]],Таблица1[[#This Row],[Столбец14]],TRUE)+1</f>
        <v>277</v>
      </c>
      <c r="E10098">
        <v>10</v>
      </c>
      <c r="F10098">
        <v>7</v>
      </c>
      <c r="G10098" s="1">
        <f t="shared" si="157"/>
        <v>1.4076</v>
      </c>
      <c r="H10098" s="1">
        <v>1.4186000000000001</v>
      </c>
      <c r="I10098" s="1">
        <v>1.4056</v>
      </c>
      <c r="J10098" s="1">
        <v>1.4157999999999999</v>
      </c>
      <c r="K10098" s="1">
        <f>(Таблица1[[#This Row],[Столбец7]]-Таблица1[[#This Row],[Столбец4]])*10000</f>
        <v>81.999999999999858</v>
      </c>
    </row>
    <row r="10099" spans="1:11" x14ac:dyDescent="0.2">
      <c r="A10099">
        <v>2010</v>
      </c>
      <c r="B10099" t="str">
        <f>CONCATENATE("01.","01",".",Таблица1[[#This Row],[Столбец1]])</f>
        <v>01.01.2010</v>
      </c>
      <c r="C10099" t="str">
        <f>CONCATENATE(Таблица1[[#This Row],[Столбец3]],".",Таблица1[[#This Row],[Столбец2]],".",Таблица1[[#This Row],[Столбец1]])</f>
        <v>8.10.2010</v>
      </c>
      <c r="D10099">
        <f>DAYS360(Таблица1[[#This Row],[Столбец13]],Таблица1[[#This Row],[Столбец14]],TRUE)+1</f>
        <v>278</v>
      </c>
      <c r="E10099">
        <v>10</v>
      </c>
      <c r="F10099">
        <v>8</v>
      </c>
      <c r="G10099" s="1">
        <f t="shared" si="157"/>
        <v>1.4157999999999999</v>
      </c>
      <c r="H10099" s="1">
        <v>1.4236</v>
      </c>
      <c r="I10099" s="1">
        <v>1.4064000000000001</v>
      </c>
      <c r="J10099" s="1">
        <v>1.4103000000000001</v>
      </c>
      <c r="K10099" s="1">
        <f>(Таблица1[[#This Row],[Столбец7]]-Таблица1[[#This Row],[Столбец4]])*10000</f>
        <v>-54.99999999999838</v>
      </c>
    </row>
    <row r="10100" spans="1:11" x14ac:dyDescent="0.2">
      <c r="A10100">
        <v>2010</v>
      </c>
      <c r="B10100" t="str">
        <f>CONCATENATE("01.","01",".",Таблица1[[#This Row],[Столбец1]])</f>
        <v>01.01.2010</v>
      </c>
      <c r="C10100" t="str">
        <f>CONCATENATE(Таблица1[[#This Row],[Столбец3]],".",Таблица1[[#This Row],[Столбец2]],".",Таблица1[[#This Row],[Столбец1]])</f>
        <v>11.10.2010</v>
      </c>
      <c r="D10100">
        <f>DAYS360(Таблица1[[#This Row],[Столбец13]],Таблица1[[#This Row],[Столбец14]],TRUE)+1</f>
        <v>281</v>
      </c>
      <c r="E10100">
        <v>10</v>
      </c>
      <c r="F10100">
        <v>11</v>
      </c>
      <c r="G10100" s="1">
        <f t="shared" si="157"/>
        <v>1.4103000000000001</v>
      </c>
      <c r="H10100" s="1">
        <v>1.4148000000000001</v>
      </c>
      <c r="I10100" s="1">
        <v>1.4056</v>
      </c>
      <c r="J10100" s="1">
        <v>1.4069</v>
      </c>
      <c r="K10100" s="1">
        <f>(Таблица1[[#This Row],[Столбец7]]-Таблица1[[#This Row],[Столбец4]])*10000</f>
        <v>-34.000000000000696</v>
      </c>
    </row>
    <row r="10101" spans="1:11" x14ac:dyDescent="0.2">
      <c r="A10101">
        <v>2010</v>
      </c>
      <c r="B10101" t="str">
        <f>CONCATENATE("01.","01",".",Таблица1[[#This Row],[Столбец1]])</f>
        <v>01.01.2010</v>
      </c>
      <c r="C10101" t="str">
        <f>CONCATENATE(Таблица1[[#This Row],[Столбец3]],".",Таблица1[[#This Row],[Столбец2]],".",Таблица1[[#This Row],[Столбец1]])</f>
        <v>12.10.2010</v>
      </c>
      <c r="D10101">
        <f>DAYS360(Таблица1[[#This Row],[Столбец13]],Таблица1[[#This Row],[Столбец14]],TRUE)+1</f>
        <v>282</v>
      </c>
      <c r="E10101">
        <v>10</v>
      </c>
      <c r="F10101">
        <v>12</v>
      </c>
      <c r="G10101" s="1">
        <f t="shared" si="157"/>
        <v>1.4069</v>
      </c>
      <c r="H10101" s="1">
        <v>1.4095</v>
      </c>
      <c r="I10101" s="1">
        <v>1.3976</v>
      </c>
      <c r="J10101" s="1">
        <v>1.4054</v>
      </c>
      <c r="K10101" s="1">
        <f>(Таблица1[[#This Row],[Столбец7]]-Таблица1[[#This Row],[Столбец4]])*10000</f>
        <v>-15.000000000000568</v>
      </c>
    </row>
    <row r="10102" spans="1:11" x14ac:dyDescent="0.2">
      <c r="A10102">
        <v>2010</v>
      </c>
      <c r="B10102" t="str">
        <f>CONCATENATE("01.","01",".",Таблица1[[#This Row],[Столбец1]])</f>
        <v>01.01.2010</v>
      </c>
      <c r="C10102" t="str">
        <f>CONCATENATE(Таблица1[[#This Row],[Столбец3]],".",Таблица1[[#This Row],[Столбец2]],".",Таблица1[[#This Row],[Столбец1]])</f>
        <v>13.10.2010</v>
      </c>
      <c r="D10102">
        <f>DAYS360(Таблица1[[#This Row],[Столбец13]],Таблица1[[#This Row],[Столбец14]],TRUE)+1</f>
        <v>283</v>
      </c>
      <c r="E10102">
        <v>10</v>
      </c>
      <c r="F10102">
        <v>13</v>
      </c>
      <c r="G10102" s="1">
        <f t="shared" si="157"/>
        <v>1.4054</v>
      </c>
      <c r="H10102" s="1">
        <v>1.4105000000000001</v>
      </c>
      <c r="I10102" s="1">
        <v>1.3945000000000001</v>
      </c>
      <c r="J10102" s="1">
        <v>1.4006000000000001</v>
      </c>
      <c r="K10102" s="1">
        <f>(Таблица1[[#This Row],[Столбец7]]-Таблица1[[#This Row],[Столбец4]])*10000</f>
        <v>-47.999999999999154</v>
      </c>
    </row>
    <row r="10103" spans="1:11" x14ac:dyDescent="0.2">
      <c r="A10103">
        <v>2010</v>
      </c>
      <c r="B10103" t="str">
        <f>CONCATENATE("01.","01",".",Таблица1[[#This Row],[Столбец1]])</f>
        <v>01.01.2010</v>
      </c>
      <c r="C10103" t="str">
        <f>CONCATENATE(Таблица1[[#This Row],[Столбец3]],".",Таблица1[[#This Row],[Столбец2]],".",Таблица1[[#This Row],[Столбец1]])</f>
        <v>14.10.2010</v>
      </c>
      <c r="D10103">
        <f>DAYS360(Таблица1[[#This Row],[Столбец13]],Таблица1[[#This Row],[Столбец14]],TRUE)+1</f>
        <v>284</v>
      </c>
      <c r="E10103">
        <v>10</v>
      </c>
      <c r="F10103">
        <v>14</v>
      </c>
      <c r="G10103" s="1">
        <f t="shared" si="157"/>
        <v>1.4006000000000001</v>
      </c>
      <c r="H10103" s="1">
        <v>1.4157999999999999</v>
      </c>
      <c r="I10103" s="1">
        <v>1.4000999999999999</v>
      </c>
      <c r="J10103" s="1">
        <v>1.4139999999999999</v>
      </c>
      <c r="K10103" s="1">
        <f>(Таблица1[[#This Row],[Столбец7]]-Таблица1[[#This Row],[Столбец4]])*10000</f>
        <v>133.99999999999858</v>
      </c>
    </row>
    <row r="10104" spans="1:11" x14ac:dyDescent="0.2">
      <c r="A10104">
        <v>2010</v>
      </c>
      <c r="B10104" t="str">
        <f>CONCATENATE("01.","01",".",Таблица1[[#This Row],[Столбец1]])</f>
        <v>01.01.2010</v>
      </c>
      <c r="C10104" t="str">
        <f>CONCATENATE(Таблица1[[#This Row],[Столбец3]],".",Таблица1[[#This Row],[Столбец2]],".",Таблица1[[#This Row],[Столбец1]])</f>
        <v>15.10.2010</v>
      </c>
      <c r="D10104">
        <f>DAYS360(Таблица1[[#This Row],[Столбец13]],Таблица1[[#This Row],[Столбец14]],TRUE)+1</f>
        <v>285</v>
      </c>
      <c r="E10104">
        <v>10</v>
      </c>
      <c r="F10104">
        <v>15</v>
      </c>
      <c r="G10104" s="1">
        <f t="shared" si="157"/>
        <v>1.4139999999999999</v>
      </c>
      <c r="H10104" s="1">
        <v>1.4201999999999999</v>
      </c>
      <c r="I10104" s="1">
        <v>1.4086000000000001</v>
      </c>
      <c r="J10104" s="1">
        <v>1.4115</v>
      </c>
      <c r="K10104" s="1">
        <f>(Таблица1[[#This Row],[Столбец7]]-Таблица1[[#This Row],[Столбец4]])*10000</f>
        <v>-24.999999999999467</v>
      </c>
    </row>
    <row r="10105" spans="1:11" x14ac:dyDescent="0.2">
      <c r="A10105">
        <v>2010</v>
      </c>
      <c r="B10105" t="str">
        <f>CONCATENATE("01.","01",".",Таблица1[[#This Row],[Столбец1]])</f>
        <v>01.01.2010</v>
      </c>
      <c r="C10105" t="str">
        <f>CONCATENATE(Таблица1[[#This Row],[Столбец3]],".",Таблица1[[#This Row],[Столбец2]],".",Таблица1[[#This Row],[Столбец1]])</f>
        <v>18.10.2010</v>
      </c>
      <c r="D10105">
        <f>DAYS360(Таблица1[[#This Row],[Столбец13]],Таблица1[[#This Row],[Столбец14]],TRUE)+1</f>
        <v>288</v>
      </c>
      <c r="E10105">
        <v>10</v>
      </c>
      <c r="F10105">
        <v>18</v>
      </c>
      <c r="G10105" s="1">
        <f t="shared" si="157"/>
        <v>1.4115</v>
      </c>
      <c r="H10105" s="1">
        <v>1.4211</v>
      </c>
      <c r="I10105" s="1">
        <v>1.411</v>
      </c>
      <c r="J10105" s="1">
        <v>1.4189000000000001</v>
      </c>
      <c r="K10105" s="1">
        <f>(Таблица1[[#This Row],[Столбец7]]-Таблица1[[#This Row],[Столбец4]])*10000</f>
        <v>74.000000000000739</v>
      </c>
    </row>
    <row r="10106" spans="1:11" x14ac:dyDescent="0.2">
      <c r="A10106">
        <v>2010</v>
      </c>
      <c r="B10106" t="str">
        <f>CONCATENATE("01.","01",".",Таблица1[[#This Row],[Столбец1]])</f>
        <v>01.01.2010</v>
      </c>
      <c r="C10106" t="str">
        <f>CONCATENATE(Таблица1[[#This Row],[Столбец3]],".",Таблица1[[#This Row],[Столбец2]],".",Таблица1[[#This Row],[Столбец1]])</f>
        <v>19.10.2010</v>
      </c>
      <c r="D10106">
        <f>DAYS360(Таблица1[[#This Row],[Столбец13]],Таблица1[[#This Row],[Столбец14]],TRUE)+1</f>
        <v>289</v>
      </c>
      <c r="E10106">
        <v>10</v>
      </c>
      <c r="F10106">
        <v>19</v>
      </c>
      <c r="G10106" s="1">
        <f t="shared" si="157"/>
        <v>1.4189000000000001</v>
      </c>
      <c r="H10106" s="1">
        <v>1.4305000000000001</v>
      </c>
      <c r="I10106" s="1">
        <v>1.4152</v>
      </c>
      <c r="J10106" s="1">
        <v>1.4185000000000001</v>
      </c>
      <c r="K10106" s="1">
        <f>(Таблица1[[#This Row],[Столбец7]]-Таблица1[[#This Row],[Столбец4]])*10000</f>
        <v>-3.9999999999995595</v>
      </c>
    </row>
    <row r="10107" spans="1:11" x14ac:dyDescent="0.2">
      <c r="A10107">
        <v>2010</v>
      </c>
      <c r="B10107" t="str">
        <f>CONCATENATE("01.","01",".",Таблица1[[#This Row],[Столбец1]])</f>
        <v>01.01.2010</v>
      </c>
      <c r="C10107" t="str">
        <f>CONCATENATE(Таблица1[[#This Row],[Столбец3]],".",Таблица1[[#This Row],[Столбец2]],".",Таблица1[[#This Row],[Столбец1]])</f>
        <v>20.10.2010</v>
      </c>
      <c r="D10107">
        <f>DAYS360(Таблица1[[#This Row],[Столбец13]],Таблица1[[#This Row],[Столбец14]],TRUE)+1</f>
        <v>290</v>
      </c>
      <c r="E10107">
        <v>10</v>
      </c>
      <c r="F10107">
        <v>20</v>
      </c>
      <c r="G10107" s="1">
        <f t="shared" si="157"/>
        <v>1.4185000000000001</v>
      </c>
      <c r="H10107" s="1">
        <v>1.4329000000000001</v>
      </c>
      <c r="I10107" s="1">
        <v>1.4168000000000001</v>
      </c>
      <c r="J10107" s="1">
        <v>1.4257</v>
      </c>
      <c r="K10107" s="1">
        <f>(Таблица1[[#This Row],[Столбец7]]-Таблица1[[#This Row],[Столбец4]])*10000</f>
        <v>71.999999999998735</v>
      </c>
    </row>
    <row r="10108" spans="1:11" x14ac:dyDescent="0.2">
      <c r="A10108">
        <v>2010</v>
      </c>
      <c r="B10108" t="str">
        <f>CONCATENATE("01.","01",".",Таблица1[[#This Row],[Столбец1]])</f>
        <v>01.01.2010</v>
      </c>
      <c r="C10108" t="str">
        <f>CONCATENATE(Таблица1[[#This Row],[Столбец3]],".",Таблица1[[#This Row],[Столбец2]],".",Таблица1[[#This Row],[Столбец1]])</f>
        <v>21.10.2010</v>
      </c>
      <c r="D10108">
        <f>DAYS360(Таблица1[[#This Row],[Столбец13]],Таблица1[[#This Row],[Столбец14]],TRUE)+1</f>
        <v>291</v>
      </c>
      <c r="E10108">
        <v>10</v>
      </c>
      <c r="F10108">
        <v>21</v>
      </c>
      <c r="G10108" s="1">
        <f t="shared" si="157"/>
        <v>1.4257</v>
      </c>
      <c r="H10108" s="1">
        <v>1.4328000000000001</v>
      </c>
      <c r="I10108" s="1">
        <v>1.4231</v>
      </c>
      <c r="J10108" s="1">
        <v>1.4291</v>
      </c>
      <c r="K10108" s="1">
        <f>(Таблица1[[#This Row],[Столбец7]]-Таблица1[[#This Row],[Столбец4]])*10000</f>
        <v>34.000000000000696</v>
      </c>
    </row>
    <row r="10109" spans="1:11" x14ac:dyDescent="0.2">
      <c r="A10109">
        <v>2010</v>
      </c>
      <c r="B10109" t="str">
        <f>CONCATENATE("01.","01",".",Таблица1[[#This Row],[Столбец1]])</f>
        <v>01.01.2010</v>
      </c>
      <c r="C10109" t="str">
        <f>CONCATENATE(Таблица1[[#This Row],[Столбец3]],".",Таблица1[[#This Row],[Столбец2]],".",Таблица1[[#This Row],[Столбец1]])</f>
        <v>22.10.2010</v>
      </c>
      <c r="D10109">
        <f>DAYS360(Таблица1[[#This Row],[Столбец13]],Таблица1[[#This Row],[Столбец14]],TRUE)+1</f>
        <v>292</v>
      </c>
      <c r="E10109">
        <v>10</v>
      </c>
      <c r="F10109">
        <v>22</v>
      </c>
      <c r="G10109" s="1">
        <f t="shared" si="157"/>
        <v>1.4291</v>
      </c>
      <c r="H10109" s="1">
        <v>1.4329000000000001</v>
      </c>
      <c r="I10109" s="1">
        <v>1.4257</v>
      </c>
      <c r="J10109" s="1">
        <v>1.431</v>
      </c>
      <c r="K10109" s="1">
        <f>(Таблица1[[#This Row],[Столбец7]]-Таблица1[[#This Row],[Столбец4]])*10000</f>
        <v>19.000000000000128</v>
      </c>
    </row>
    <row r="10110" spans="1:11" x14ac:dyDescent="0.2">
      <c r="A10110">
        <v>2010</v>
      </c>
      <c r="B10110" t="str">
        <f>CONCATENATE("01.","01",".",Таблица1[[#This Row],[Столбец1]])</f>
        <v>01.01.2010</v>
      </c>
      <c r="C10110" t="str">
        <f>CONCATENATE(Таблица1[[#This Row],[Столбец3]],".",Таблица1[[#This Row],[Столбец2]],".",Таблица1[[#This Row],[Столбец1]])</f>
        <v>25.10.2010</v>
      </c>
      <c r="D10110">
        <f>DAYS360(Таблица1[[#This Row],[Столбец13]],Таблица1[[#This Row],[Столбец14]],TRUE)+1</f>
        <v>295</v>
      </c>
      <c r="E10110">
        <v>10</v>
      </c>
      <c r="F10110">
        <v>25</v>
      </c>
      <c r="G10110" s="1">
        <f t="shared" si="157"/>
        <v>1.431</v>
      </c>
      <c r="H10110" s="1">
        <v>1.4346000000000001</v>
      </c>
      <c r="I10110" s="1">
        <v>1.4220999999999999</v>
      </c>
      <c r="J10110" s="1">
        <v>1.4227000000000001</v>
      </c>
      <c r="K10110" s="1">
        <f>(Таблица1[[#This Row],[Столбец7]]-Таблица1[[#This Row],[Столбец4]])*10000</f>
        <v>-82.999999999999744</v>
      </c>
    </row>
    <row r="10111" spans="1:11" x14ac:dyDescent="0.2">
      <c r="A10111">
        <v>2010</v>
      </c>
      <c r="B10111" t="str">
        <f>CONCATENATE("01.","01",".",Таблица1[[#This Row],[Столбец1]])</f>
        <v>01.01.2010</v>
      </c>
      <c r="C10111" t="str">
        <f>CONCATENATE(Таблица1[[#This Row],[Столбец3]],".",Таблица1[[#This Row],[Столбец2]],".",Таблица1[[#This Row],[Столбец1]])</f>
        <v>26.10.2010</v>
      </c>
      <c r="D10111">
        <f>DAYS360(Таблица1[[#This Row],[Столбец13]],Таблица1[[#This Row],[Столбец14]],TRUE)+1</f>
        <v>296</v>
      </c>
      <c r="E10111">
        <v>10</v>
      </c>
      <c r="F10111">
        <v>26</v>
      </c>
      <c r="G10111" s="1">
        <f t="shared" si="157"/>
        <v>1.4227000000000001</v>
      </c>
      <c r="H10111" s="1">
        <v>1.4257</v>
      </c>
      <c r="I10111" s="1">
        <v>1.4147000000000001</v>
      </c>
      <c r="J10111" s="1">
        <v>1.4187000000000001</v>
      </c>
      <c r="K10111" s="1">
        <f>(Таблица1[[#This Row],[Столбец7]]-Таблица1[[#This Row],[Столбец4]])*10000</f>
        <v>-40.000000000000036</v>
      </c>
    </row>
    <row r="10112" spans="1:11" x14ac:dyDescent="0.2">
      <c r="A10112">
        <v>2010</v>
      </c>
      <c r="B10112" t="str">
        <f>CONCATENATE("01.","01",".",Таблица1[[#This Row],[Столбец1]])</f>
        <v>01.01.2010</v>
      </c>
      <c r="C10112" t="str">
        <f>CONCATENATE(Таблица1[[#This Row],[Столбец3]],".",Таблица1[[#This Row],[Столбец2]],".",Таблица1[[#This Row],[Столбец1]])</f>
        <v>27.10.2010</v>
      </c>
      <c r="D10112">
        <f>DAYS360(Таблица1[[#This Row],[Столбец13]],Таблица1[[#This Row],[Столбец14]],TRUE)+1</f>
        <v>297</v>
      </c>
      <c r="E10112">
        <v>10</v>
      </c>
      <c r="F10112">
        <v>27</v>
      </c>
      <c r="G10112" s="1">
        <f t="shared" si="157"/>
        <v>1.4187000000000001</v>
      </c>
      <c r="H10112" s="1">
        <v>1.4248000000000001</v>
      </c>
      <c r="I10112" s="1">
        <v>1.4140999999999999</v>
      </c>
      <c r="J10112" s="1">
        <v>1.4152</v>
      </c>
      <c r="K10112" s="1">
        <f>(Таблица1[[#This Row],[Столбец7]]-Таблица1[[#This Row],[Столбец4]])*10000</f>
        <v>-35.000000000000583</v>
      </c>
    </row>
    <row r="10113" spans="1:11" x14ac:dyDescent="0.2">
      <c r="A10113">
        <v>2010</v>
      </c>
      <c r="B10113" t="str">
        <f>CONCATENATE("01.","01",".",Таблица1[[#This Row],[Столбец1]])</f>
        <v>01.01.2010</v>
      </c>
      <c r="C10113" t="str">
        <f>CONCATENATE(Таблица1[[#This Row],[Столбец3]],".",Таблица1[[#This Row],[Столбец2]],".",Таблица1[[#This Row],[Столбец1]])</f>
        <v>28.10.2010</v>
      </c>
      <c r="D10113">
        <f>DAYS360(Таблица1[[#This Row],[Столбец13]],Таблица1[[#This Row],[Столбец14]],TRUE)+1</f>
        <v>298</v>
      </c>
      <c r="E10113">
        <v>10</v>
      </c>
      <c r="F10113">
        <v>28</v>
      </c>
      <c r="G10113" s="1">
        <f t="shared" si="157"/>
        <v>1.4152</v>
      </c>
      <c r="H10113" s="1">
        <v>1.4263999999999999</v>
      </c>
      <c r="I10113" s="1">
        <v>1.4153</v>
      </c>
      <c r="J10113" s="1">
        <v>1.4211</v>
      </c>
      <c r="K10113" s="1">
        <f>(Таблица1[[#This Row],[Столбец7]]-Таблица1[[#This Row],[Столбец4]])*10000</f>
        <v>59.000000000000163</v>
      </c>
    </row>
    <row r="10114" spans="1:11" x14ac:dyDescent="0.2">
      <c r="A10114">
        <v>2010</v>
      </c>
      <c r="B10114" t="str">
        <f>CONCATENATE("01.","01",".",Таблица1[[#This Row],[Столбец1]])</f>
        <v>01.01.2010</v>
      </c>
      <c r="C10114" t="str">
        <f>CONCATENATE(Таблица1[[#This Row],[Столбец3]],".",Таблица1[[#This Row],[Столбец2]],".",Таблица1[[#This Row],[Столбец1]])</f>
        <v>29.10.2010</v>
      </c>
      <c r="D10114">
        <f>DAYS360(Таблица1[[#This Row],[Столбец13]],Таблица1[[#This Row],[Столбец14]],TRUE)+1</f>
        <v>299</v>
      </c>
      <c r="E10114">
        <v>10</v>
      </c>
      <c r="F10114">
        <v>29</v>
      </c>
      <c r="G10114" s="1">
        <f t="shared" ref="G10114:G10177" si="158">J10113</f>
        <v>1.4211</v>
      </c>
      <c r="H10114" s="1">
        <v>1.4229000000000001</v>
      </c>
      <c r="I10114" s="1">
        <v>1.4123000000000001</v>
      </c>
      <c r="J10114" s="1">
        <v>1.4213</v>
      </c>
      <c r="K10114" s="1">
        <f>(Таблица1[[#This Row],[Столбец7]]-Таблица1[[#This Row],[Столбец4]])*10000</f>
        <v>1.9999999999997797</v>
      </c>
    </row>
    <row r="10115" spans="1:11" x14ac:dyDescent="0.2">
      <c r="A10115">
        <v>2010</v>
      </c>
      <c r="B10115" t="str">
        <f>CONCATENATE("01.","01",".",Таблица1[[#This Row],[Столбец1]])</f>
        <v>01.01.2010</v>
      </c>
      <c r="C10115" t="str">
        <f>CONCATENATE(Таблица1[[#This Row],[Столбец3]],".",Таблица1[[#This Row],[Столбец2]],".",Таблица1[[#This Row],[Столбец1]])</f>
        <v>1.11.2010</v>
      </c>
      <c r="D10115">
        <f>DAYS360(Таблица1[[#This Row],[Столбец13]],Таблица1[[#This Row],[Столбец14]],TRUE)+1</f>
        <v>301</v>
      </c>
      <c r="E10115">
        <v>11</v>
      </c>
      <c r="F10115">
        <v>1</v>
      </c>
      <c r="G10115" s="1">
        <f t="shared" si="158"/>
        <v>1.4213</v>
      </c>
      <c r="H10115" s="1">
        <v>1.425</v>
      </c>
      <c r="I10115" s="1">
        <v>1.4067000000000001</v>
      </c>
      <c r="J10115" s="1">
        <v>1.4088000000000001</v>
      </c>
      <c r="K10115" s="1">
        <f>(Таблица1[[#This Row],[Столбец7]]-Таблица1[[#This Row],[Столбец4]])*10000</f>
        <v>-124.99999999999956</v>
      </c>
    </row>
    <row r="10116" spans="1:11" x14ac:dyDescent="0.2">
      <c r="A10116">
        <v>2010</v>
      </c>
      <c r="B10116" t="str">
        <f>CONCATENATE("01.","01",".",Таблица1[[#This Row],[Столбец1]])</f>
        <v>01.01.2010</v>
      </c>
      <c r="C10116" t="str">
        <f>CONCATENATE(Таблица1[[#This Row],[Столбец3]],".",Таблица1[[#This Row],[Столбец2]],".",Таблица1[[#This Row],[Столбец1]])</f>
        <v>2.11.2010</v>
      </c>
      <c r="D10116">
        <f>DAYS360(Таблица1[[#This Row],[Столбец13]],Таблица1[[#This Row],[Столбец14]],TRUE)+1</f>
        <v>302</v>
      </c>
      <c r="E10116">
        <v>11</v>
      </c>
      <c r="F10116">
        <v>2</v>
      </c>
      <c r="G10116" s="1">
        <f t="shared" si="158"/>
        <v>1.4088000000000001</v>
      </c>
      <c r="H10116" s="1">
        <v>1.4181999999999999</v>
      </c>
      <c r="I10116" s="1">
        <v>1.4056</v>
      </c>
      <c r="J10116" s="1">
        <v>1.4153</v>
      </c>
      <c r="K10116" s="1">
        <f>(Таблица1[[#This Row],[Столбец7]]-Таблица1[[#This Row],[Столбец4]])*10000</f>
        <v>64.999999999999503</v>
      </c>
    </row>
    <row r="10117" spans="1:11" x14ac:dyDescent="0.2">
      <c r="A10117">
        <v>2010</v>
      </c>
      <c r="B10117" t="str">
        <f>CONCATENATE("01.","01",".",Таблица1[[#This Row],[Столбец1]])</f>
        <v>01.01.2010</v>
      </c>
      <c r="C10117" t="str">
        <f>CONCATENATE(Таблица1[[#This Row],[Столбец3]],".",Таблица1[[#This Row],[Столбец2]],".",Таблица1[[#This Row],[Столбец1]])</f>
        <v>3.11.2010</v>
      </c>
      <c r="D10117">
        <f>DAYS360(Таблица1[[#This Row],[Столбец13]],Таблица1[[#This Row],[Столбец14]],TRUE)+1</f>
        <v>303</v>
      </c>
      <c r="E10117">
        <v>11</v>
      </c>
      <c r="F10117">
        <v>3</v>
      </c>
      <c r="G10117" s="1">
        <f t="shared" si="158"/>
        <v>1.4153</v>
      </c>
      <c r="H10117" s="1">
        <v>1.4295</v>
      </c>
      <c r="I10117" s="1">
        <v>1.4113</v>
      </c>
      <c r="J10117" s="1">
        <v>1.4238999999999999</v>
      </c>
      <c r="K10117" s="1">
        <f>(Таблица1[[#This Row],[Столбец7]]-Таблица1[[#This Row],[Столбец4]])*10000</f>
        <v>85.999999999999403</v>
      </c>
    </row>
    <row r="10118" spans="1:11" x14ac:dyDescent="0.2">
      <c r="A10118">
        <v>2010</v>
      </c>
      <c r="B10118" t="str">
        <f>CONCATENATE("01.","01",".",Таблица1[[#This Row],[Столбец1]])</f>
        <v>01.01.2010</v>
      </c>
      <c r="C10118" t="str">
        <f>CONCATENATE(Таблица1[[#This Row],[Столбец3]],".",Таблица1[[#This Row],[Столбец2]],".",Таблица1[[#This Row],[Столбец1]])</f>
        <v>4.11.2010</v>
      </c>
      <c r="D10118">
        <f>DAYS360(Таблица1[[#This Row],[Столбец13]],Таблица1[[#This Row],[Столбец14]],TRUE)+1</f>
        <v>304</v>
      </c>
      <c r="E10118">
        <v>11</v>
      </c>
      <c r="F10118">
        <v>4</v>
      </c>
      <c r="G10118" s="1">
        <f t="shared" si="158"/>
        <v>1.4238999999999999</v>
      </c>
      <c r="H10118" s="1">
        <v>1.4319</v>
      </c>
      <c r="I10118" s="1">
        <v>1.4217</v>
      </c>
      <c r="J10118" s="1">
        <v>1.4249000000000001</v>
      </c>
      <c r="K10118" s="1">
        <f>(Таблица1[[#This Row],[Столбец7]]-Таблица1[[#This Row],[Столбец4]])*10000</f>
        <v>10.000000000001119</v>
      </c>
    </row>
    <row r="10119" spans="1:11" x14ac:dyDescent="0.2">
      <c r="A10119">
        <v>2010</v>
      </c>
      <c r="B10119" t="str">
        <f>CONCATENATE("01.","01",".",Таблица1[[#This Row],[Столбец1]])</f>
        <v>01.01.2010</v>
      </c>
      <c r="C10119" t="str">
        <f>CONCATENATE(Таблица1[[#This Row],[Столбец3]],".",Таблица1[[#This Row],[Столбец2]],".",Таблица1[[#This Row],[Столбец1]])</f>
        <v>5.11.2010</v>
      </c>
      <c r="D10119">
        <f>DAYS360(Таблица1[[#This Row],[Столбец13]],Таблица1[[#This Row],[Столбец14]],TRUE)+1</f>
        <v>305</v>
      </c>
      <c r="E10119">
        <v>11</v>
      </c>
      <c r="F10119">
        <v>5</v>
      </c>
      <c r="G10119" s="1">
        <f t="shared" si="158"/>
        <v>1.4249000000000001</v>
      </c>
      <c r="H10119" s="1">
        <v>1.4276</v>
      </c>
      <c r="I10119" s="1">
        <v>1.4029</v>
      </c>
      <c r="J10119" s="1">
        <v>1.4031</v>
      </c>
      <c r="K10119" s="1">
        <f>(Таблица1[[#This Row],[Столбец7]]-Таблица1[[#This Row],[Столбец4]])*10000</f>
        <v>-218.00000000000043</v>
      </c>
    </row>
    <row r="10120" spans="1:11" x14ac:dyDescent="0.2">
      <c r="A10120">
        <v>2010</v>
      </c>
      <c r="B10120" t="str">
        <f>CONCATENATE("01.","01",".",Таблица1[[#This Row],[Столбец1]])</f>
        <v>01.01.2010</v>
      </c>
      <c r="C10120" t="str">
        <f>CONCATENATE(Таблица1[[#This Row],[Столбец3]],".",Таблица1[[#This Row],[Столбец2]],".",Таблица1[[#This Row],[Столбец1]])</f>
        <v>8.11.2010</v>
      </c>
      <c r="D10120">
        <f>DAYS360(Таблица1[[#This Row],[Столбец13]],Таблица1[[#This Row],[Столбец14]],TRUE)+1</f>
        <v>308</v>
      </c>
      <c r="E10120">
        <v>11</v>
      </c>
      <c r="F10120">
        <v>8</v>
      </c>
      <c r="G10120" s="1">
        <f t="shared" si="158"/>
        <v>1.4031</v>
      </c>
      <c r="H10120" s="1">
        <v>1.4075</v>
      </c>
      <c r="I10120" s="1">
        <v>1.3935999999999999</v>
      </c>
      <c r="J10120" s="1">
        <v>1.3956</v>
      </c>
      <c r="K10120" s="1">
        <f>(Таблица1[[#This Row],[Столбец7]]-Таблица1[[#This Row],[Столбец4]])*10000</f>
        <v>-75.000000000000625</v>
      </c>
    </row>
    <row r="10121" spans="1:11" x14ac:dyDescent="0.2">
      <c r="A10121">
        <v>2010</v>
      </c>
      <c r="B10121" t="str">
        <f>CONCATENATE("01.","01",".",Таблица1[[#This Row],[Столбец1]])</f>
        <v>01.01.2010</v>
      </c>
      <c r="C10121" t="str">
        <f>CONCATENATE(Таблица1[[#This Row],[Столбец3]],".",Таблица1[[#This Row],[Столбец2]],".",Таблица1[[#This Row],[Столбец1]])</f>
        <v>9.11.2010</v>
      </c>
      <c r="D10121">
        <f>DAYS360(Таблица1[[#This Row],[Столбец13]],Таблица1[[#This Row],[Столбец14]],TRUE)+1</f>
        <v>309</v>
      </c>
      <c r="E10121">
        <v>11</v>
      </c>
      <c r="F10121">
        <v>9</v>
      </c>
      <c r="G10121" s="1">
        <f t="shared" si="158"/>
        <v>1.3956</v>
      </c>
      <c r="H10121" s="1">
        <v>1.397</v>
      </c>
      <c r="I10121" s="1">
        <v>1.3842000000000001</v>
      </c>
      <c r="J10121" s="1">
        <v>1.387</v>
      </c>
      <c r="K10121" s="1">
        <f>(Таблица1[[#This Row],[Столбец7]]-Таблица1[[#This Row],[Столбец4]])*10000</f>
        <v>-85.999999999999403</v>
      </c>
    </row>
    <row r="10122" spans="1:11" x14ac:dyDescent="0.2">
      <c r="A10122">
        <v>2010</v>
      </c>
      <c r="B10122" t="str">
        <f>CONCATENATE("01.","01",".",Таблица1[[#This Row],[Столбец1]])</f>
        <v>01.01.2010</v>
      </c>
      <c r="C10122" t="str">
        <f>CONCATENATE(Таблица1[[#This Row],[Столбец3]],".",Таблица1[[#This Row],[Столбец2]],".",Таблица1[[#This Row],[Столбец1]])</f>
        <v>10.11.2010</v>
      </c>
      <c r="D10122">
        <f>DAYS360(Таблица1[[#This Row],[Столбец13]],Таблица1[[#This Row],[Столбец14]],TRUE)+1</f>
        <v>310</v>
      </c>
      <c r="E10122">
        <v>11</v>
      </c>
      <c r="F10122">
        <v>10</v>
      </c>
      <c r="G10122" s="1">
        <f t="shared" si="158"/>
        <v>1.387</v>
      </c>
      <c r="H10122" s="1">
        <v>1.3873</v>
      </c>
      <c r="I10122" s="1">
        <v>1.3728</v>
      </c>
      <c r="J10122" s="1">
        <v>1.3793</v>
      </c>
      <c r="K10122" s="1">
        <f>(Таблица1[[#This Row],[Столбец7]]-Таблица1[[#This Row],[Столбец4]])*10000</f>
        <v>-77.000000000000398</v>
      </c>
    </row>
    <row r="10123" spans="1:11" x14ac:dyDescent="0.2">
      <c r="A10123">
        <v>2010</v>
      </c>
      <c r="B10123" t="str">
        <f>CONCATENATE("01.","01",".",Таблица1[[#This Row],[Столбец1]])</f>
        <v>01.01.2010</v>
      </c>
      <c r="C10123" t="str">
        <f>CONCATENATE(Таблица1[[#This Row],[Столбец3]],".",Таблица1[[#This Row],[Столбец2]],".",Таблица1[[#This Row],[Столбец1]])</f>
        <v>11.11.2010</v>
      </c>
      <c r="D10123">
        <f>DAYS360(Таблица1[[#This Row],[Столбец13]],Таблица1[[#This Row],[Столбец14]],TRUE)+1</f>
        <v>311</v>
      </c>
      <c r="E10123">
        <v>11</v>
      </c>
      <c r="F10123">
        <v>11</v>
      </c>
      <c r="G10123" s="1">
        <f t="shared" si="158"/>
        <v>1.3793</v>
      </c>
      <c r="H10123" s="1">
        <v>1.3815999999999999</v>
      </c>
      <c r="I10123" s="1">
        <v>1.3694999999999999</v>
      </c>
      <c r="J10123" s="1">
        <v>1.3706</v>
      </c>
      <c r="K10123" s="1">
        <f>(Таблица1[[#This Row],[Столбец7]]-Таблица1[[#This Row],[Столбец4]])*10000</f>
        <v>-86.999999999999304</v>
      </c>
    </row>
    <row r="10124" spans="1:11" x14ac:dyDescent="0.2">
      <c r="A10124">
        <v>2010</v>
      </c>
      <c r="B10124" t="str">
        <f>CONCATENATE("01.","01",".",Таблица1[[#This Row],[Столбец1]])</f>
        <v>01.01.2010</v>
      </c>
      <c r="C10124" t="str">
        <f>CONCATENATE(Таблица1[[#This Row],[Столбец3]],".",Таблица1[[#This Row],[Столбец2]],".",Таблица1[[#This Row],[Столбец1]])</f>
        <v>12.11.2010</v>
      </c>
      <c r="D10124">
        <f>DAYS360(Таблица1[[#This Row],[Столбец13]],Таблица1[[#This Row],[Столбец14]],TRUE)+1</f>
        <v>312</v>
      </c>
      <c r="E10124">
        <v>11</v>
      </c>
      <c r="F10124">
        <v>12</v>
      </c>
      <c r="G10124" s="1">
        <f t="shared" si="158"/>
        <v>1.3706</v>
      </c>
      <c r="H10124" s="1">
        <v>1.3877999999999999</v>
      </c>
      <c r="I10124" s="1">
        <v>1.3657999999999999</v>
      </c>
      <c r="J10124" s="1">
        <v>1.3853</v>
      </c>
      <c r="K10124" s="1">
        <f>(Таблица1[[#This Row],[Столбец7]]-Таблица1[[#This Row],[Столбец4]])*10000</f>
        <v>146.99999999999935</v>
      </c>
    </row>
    <row r="10125" spans="1:11" x14ac:dyDescent="0.2">
      <c r="A10125">
        <v>2010</v>
      </c>
      <c r="B10125" t="str">
        <f>CONCATENATE("01.","01",".",Таблица1[[#This Row],[Столбец1]])</f>
        <v>01.01.2010</v>
      </c>
      <c r="C10125" t="str">
        <f>CONCATENATE(Таблица1[[#This Row],[Столбец3]],".",Таблица1[[#This Row],[Столбец2]],".",Таблица1[[#This Row],[Столбец1]])</f>
        <v>15.11.2010</v>
      </c>
      <c r="D10125">
        <f>DAYS360(Таблица1[[#This Row],[Столбец13]],Таблица1[[#This Row],[Столбец14]],TRUE)+1</f>
        <v>315</v>
      </c>
      <c r="E10125">
        <v>11</v>
      </c>
      <c r="F10125">
        <v>15</v>
      </c>
      <c r="G10125" s="1">
        <f t="shared" si="158"/>
        <v>1.3853</v>
      </c>
      <c r="H10125" s="1">
        <v>1.3867</v>
      </c>
      <c r="I10125" s="1">
        <v>1.3677999999999999</v>
      </c>
      <c r="J10125" s="1">
        <v>1.371</v>
      </c>
      <c r="K10125" s="1">
        <f>(Таблица1[[#This Row],[Столбец7]]-Таблица1[[#This Row],[Столбец4]])*10000</f>
        <v>-142.9999999999998</v>
      </c>
    </row>
    <row r="10126" spans="1:11" x14ac:dyDescent="0.2">
      <c r="A10126">
        <v>2010</v>
      </c>
      <c r="B10126" t="str">
        <f>CONCATENATE("01.","01",".",Таблица1[[#This Row],[Столбец1]])</f>
        <v>01.01.2010</v>
      </c>
      <c r="C10126" t="str">
        <f>CONCATENATE(Таблица1[[#This Row],[Столбец3]],".",Таблица1[[#This Row],[Столбец2]],".",Таблица1[[#This Row],[Столбец1]])</f>
        <v>16.11.2010</v>
      </c>
      <c r="D10126">
        <f>DAYS360(Таблица1[[#This Row],[Столбец13]],Таблица1[[#This Row],[Столбец14]],TRUE)+1</f>
        <v>316</v>
      </c>
      <c r="E10126">
        <v>11</v>
      </c>
      <c r="F10126">
        <v>16</v>
      </c>
      <c r="G10126" s="1">
        <f t="shared" si="158"/>
        <v>1.371</v>
      </c>
      <c r="H10126" s="1">
        <v>1.3872</v>
      </c>
      <c r="I10126" s="1">
        <v>1.3696999999999999</v>
      </c>
      <c r="J10126" s="1">
        <v>1.3775999999999999</v>
      </c>
      <c r="K10126" s="1">
        <f>(Таблица1[[#This Row],[Столбец7]]-Таблица1[[#This Row],[Столбец4]])*10000</f>
        <v>65.999999999999389</v>
      </c>
    </row>
    <row r="10127" spans="1:11" x14ac:dyDescent="0.2">
      <c r="A10127">
        <v>2010</v>
      </c>
      <c r="B10127" t="str">
        <f>CONCATENATE("01.","01",".",Таблица1[[#This Row],[Столбец1]])</f>
        <v>01.01.2010</v>
      </c>
      <c r="C10127" t="str">
        <f>CONCATENATE(Таблица1[[#This Row],[Столбец3]],".",Таблица1[[#This Row],[Столбец2]],".",Таблица1[[#This Row],[Столбец1]])</f>
        <v>17.11.2010</v>
      </c>
      <c r="D10127">
        <f>DAYS360(Таблица1[[#This Row],[Столбец13]],Таблица1[[#This Row],[Столбец14]],TRUE)+1</f>
        <v>317</v>
      </c>
      <c r="E10127">
        <v>11</v>
      </c>
      <c r="F10127">
        <v>17</v>
      </c>
      <c r="G10127" s="1">
        <f t="shared" si="158"/>
        <v>1.3775999999999999</v>
      </c>
      <c r="H10127" s="1">
        <v>1.3867</v>
      </c>
      <c r="I10127" s="1">
        <v>1.3762000000000001</v>
      </c>
      <c r="J10127" s="1">
        <v>1.385</v>
      </c>
      <c r="K10127" s="1">
        <f>(Таблица1[[#This Row],[Столбец7]]-Таблица1[[#This Row],[Столбец4]])*10000</f>
        <v>74.000000000000739</v>
      </c>
    </row>
    <row r="10128" spans="1:11" x14ac:dyDescent="0.2">
      <c r="A10128">
        <v>2010</v>
      </c>
      <c r="B10128" t="str">
        <f>CONCATENATE("01.","01",".",Таблица1[[#This Row],[Столбец1]])</f>
        <v>01.01.2010</v>
      </c>
      <c r="C10128" t="str">
        <f>CONCATENATE(Таблица1[[#This Row],[Столбец3]],".",Таблица1[[#This Row],[Столбец2]],".",Таблица1[[#This Row],[Столбец1]])</f>
        <v>18.11.2010</v>
      </c>
      <c r="D10128">
        <f>DAYS360(Таблица1[[#This Row],[Столбец13]],Таблица1[[#This Row],[Столбец14]],TRUE)+1</f>
        <v>318</v>
      </c>
      <c r="E10128">
        <v>11</v>
      </c>
      <c r="F10128">
        <v>18</v>
      </c>
      <c r="G10128" s="1">
        <f t="shared" si="158"/>
        <v>1.385</v>
      </c>
      <c r="H10128" s="1">
        <v>1.3931</v>
      </c>
      <c r="I10128" s="1">
        <v>1.3824000000000001</v>
      </c>
      <c r="J10128" s="1">
        <v>1.3903000000000001</v>
      </c>
      <c r="K10128" s="1">
        <f>(Таблица1[[#This Row],[Столбец7]]-Таблица1[[#This Row],[Столбец4]])*10000</f>
        <v>53.000000000000824</v>
      </c>
    </row>
    <row r="10129" spans="1:11" x14ac:dyDescent="0.2">
      <c r="A10129">
        <v>2010</v>
      </c>
      <c r="B10129" t="str">
        <f>CONCATENATE("01.","01",".",Таблица1[[#This Row],[Столбец1]])</f>
        <v>01.01.2010</v>
      </c>
      <c r="C10129" t="str">
        <f>CONCATENATE(Таблица1[[#This Row],[Столбец3]],".",Таблица1[[#This Row],[Столбец2]],".",Таблица1[[#This Row],[Столбец1]])</f>
        <v>19.11.2010</v>
      </c>
      <c r="D10129">
        <f>DAYS360(Таблица1[[#This Row],[Столбец13]],Таблица1[[#This Row],[Столбец14]],TRUE)+1</f>
        <v>319</v>
      </c>
      <c r="E10129">
        <v>11</v>
      </c>
      <c r="F10129">
        <v>19</v>
      </c>
      <c r="G10129" s="1">
        <f t="shared" si="158"/>
        <v>1.3903000000000001</v>
      </c>
      <c r="H10129" s="1">
        <v>1.3997999999999999</v>
      </c>
      <c r="I10129" s="1">
        <v>1.3889</v>
      </c>
      <c r="J10129" s="1">
        <v>1.3898999999999999</v>
      </c>
      <c r="K10129" s="1">
        <f>(Таблица1[[#This Row],[Столбец7]]-Таблица1[[#This Row],[Столбец4]])*10000</f>
        <v>-4.0000000000017799</v>
      </c>
    </row>
    <row r="10130" spans="1:11" x14ac:dyDescent="0.2">
      <c r="A10130">
        <v>2010</v>
      </c>
      <c r="B10130" t="str">
        <f>CONCATENATE("01.","01",".",Таблица1[[#This Row],[Столбец1]])</f>
        <v>01.01.2010</v>
      </c>
      <c r="C10130" t="str">
        <f>CONCATENATE(Таблица1[[#This Row],[Столбец3]],".",Таблица1[[#This Row],[Столбец2]],".",Таблица1[[#This Row],[Столбец1]])</f>
        <v>22.11.2010</v>
      </c>
      <c r="D10130">
        <f>DAYS360(Таблица1[[#This Row],[Столбец13]],Таблица1[[#This Row],[Столбец14]],TRUE)+1</f>
        <v>322</v>
      </c>
      <c r="E10130">
        <v>11</v>
      </c>
      <c r="F10130">
        <v>22</v>
      </c>
      <c r="G10130" s="1">
        <f t="shared" si="158"/>
        <v>1.3898999999999999</v>
      </c>
      <c r="H10130" s="1">
        <v>1.3967000000000001</v>
      </c>
      <c r="I10130" s="1">
        <v>1.3836999999999999</v>
      </c>
      <c r="J10130" s="1">
        <v>1.3876999999999999</v>
      </c>
      <c r="K10130" s="1">
        <f>(Таблица1[[#This Row],[Столбец7]]-Таблица1[[#This Row],[Столбец4]])*10000</f>
        <v>-21.999999999999797</v>
      </c>
    </row>
    <row r="10131" spans="1:11" x14ac:dyDescent="0.2">
      <c r="A10131">
        <v>2010</v>
      </c>
      <c r="B10131" t="str">
        <f>CONCATENATE("01.","01",".",Таблица1[[#This Row],[Столбец1]])</f>
        <v>01.01.2010</v>
      </c>
      <c r="C10131" t="str">
        <f>CONCATENATE(Таблица1[[#This Row],[Столбец3]],".",Таблица1[[#This Row],[Столбец2]],".",Таблица1[[#This Row],[Столбец1]])</f>
        <v>23.11.2010</v>
      </c>
      <c r="D10131">
        <f>DAYS360(Таблица1[[#This Row],[Столбец13]],Таблица1[[#This Row],[Столбец14]],TRUE)+1</f>
        <v>323</v>
      </c>
      <c r="E10131">
        <v>11</v>
      </c>
      <c r="F10131">
        <v>23</v>
      </c>
      <c r="G10131" s="1">
        <f t="shared" si="158"/>
        <v>1.3876999999999999</v>
      </c>
      <c r="H10131" s="1">
        <v>1.3878999999999999</v>
      </c>
      <c r="I10131" s="1">
        <v>1.3673</v>
      </c>
      <c r="J10131" s="1">
        <v>1.3686</v>
      </c>
      <c r="K10131" s="1">
        <f>(Таблица1[[#This Row],[Столбец7]]-Таблица1[[#This Row],[Столбец4]])*10000</f>
        <v>-190.99999999999895</v>
      </c>
    </row>
    <row r="10132" spans="1:11" x14ac:dyDescent="0.2">
      <c r="A10132">
        <v>2010</v>
      </c>
      <c r="B10132" t="str">
        <f>CONCATENATE("01.","01",".",Таблица1[[#This Row],[Столбец1]])</f>
        <v>01.01.2010</v>
      </c>
      <c r="C10132" t="str">
        <f>CONCATENATE(Таблица1[[#This Row],[Столбец3]],".",Таблица1[[#This Row],[Столбец2]],".",Таблица1[[#This Row],[Столбец1]])</f>
        <v>24.11.2010</v>
      </c>
      <c r="D10132">
        <f>DAYS360(Таблица1[[#This Row],[Столбец13]],Таблица1[[#This Row],[Столбец14]],TRUE)+1</f>
        <v>324</v>
      </c>
      <c r="E10132">
        <v>11</v>
      </c>
      <c r="F10132">
        <v>24</v>
      </c>
      <c r="G10132" s="1">
        <f t="shared" si="158"/>
        <v>1.3686</v>
      </c>
      <c r="H10132" s="1">
        <v>1.3686</v>
      </c>
      <c r="I10132" s="1">
        <v>1.3459000000000001</v>
      </c>
      <c r="J10132" s="1">
        <v>1.3473999999999999</v>
      </c>
      <c r="K10132" s="1">
        <f>(Таблица1[[#This Row],[Столбец7]]-Таблица1[[#This Row],[Столбец4]])*10000</f>
        <v>-212.00000000000108</v>
      </c>
    </row>
    <row r="10133" spans="1:11" x14ac:dyDescent="0.2">
      <c r="A10133">
        <v>2010</v>
      </c>
      <c r="B10133" t="str">
        <f>CONCATENATE("01.","01",".",Таблица1[[#This Row],[Столбец1]])</f>
        <v>01.01.2010</v>
      </c>
      <c r="C10133" t="str">
        <f>CONCATENATE(Таблица1[[#This Row],[Столбец3]],".",Таблица1[[#This Row],[Столбец2]],".",Таблица1[[#This Row],[Столбец1]])</f>
        <v>25.11.2010</v>
      </c>
      <c r="D10133">
        <f>DAYS360(Таблица1[[#This Row],[Столбец13]],Таблица1[[#This Row],[Столбец14]],TRUE)+1</f>
        <v>325</v>
      </c>
      <c r="E10133">
        <v>11</v>
      </c>
      <c r="F10133">
        <v>25</v>
      </c>
      <c r="G10133" s="1">
        <f t="shared" si="158"/>
        <v>1.3473999999999999</v>
      </c>
      <c r="H10133" s="1">
        <v>1.3507</v>
      </c>
      <c r="I10133" s="1">
        <v>1.3431</v>
      </c>
      <c r="J10133" s="1">
        <v>1.347</v>
      </c>
      <c r="K10133" s="1">
        <f>(Таблица1[[#This Row],[Столбец7]]-Таблица1[[#This Row],[Столбец4]])*10000</f>
        <v>-3.9999999999995595</v>
      </c>
    </row>
    <row r="10134" spans="1:11" x14ac:dyDescent="0.2">
      <c r="A10134">
        <v>2010</v>
      </c>
      <c r="B10134" t="str">
        <f>CONCATENATE("01.","01",".",Таблица1[[#This Row],[Столбец1]])</f>
        <v>01.01.2010</v>
      </c>
      <c r="C10134" t="str">
        <f>CONCATENATE(Таблица1[[#This Row],[Столбец3]],".",Таблица1[[#This Row],[Столбец2]],".",Таблица1[[#This Row],[Столбец1]])</f>
        <v>26.11.2010</v>
      </c>
      <c r="D10134">
        <f>DAYS360(Таблица1[[#This Row],[Столбец13]],Таблица1[[#This Row],[Столбец14]],TRUE)+1</f>
        <v>326</v>
      </c>
      <c r="E10134">
        <v>11</v>
      </c>
      <c r="F10134">
        <v>26</v>
      </c>
      <c r="G10134" s="1">
        <f t="shared" si="158"/>
        <v>1.347</v>
      </c>
      <c r="H10134" s="1">
        <v>1.3547</v>
      </c>
      <c r="I10134" s="1">
        <v>1.3429</v>
      </c>
      <c r="J10134" s="1">
        <v>1.3517999999999999</v>
      </c>
      <c r="K10134" s="1">
        <f>(Таблица1[[#This Row],[Столбец7]]-Таблица1[[#This Row],[Столбец4]])*10000</f>
        <v>47.999999999999154</v>
      </c>
    </row>
    <row r="10135" spans="1:11" x14ac:dyDescent="0.2">
      <c r="A10135">
        <v>2010</v>
      </c>
      <c r="B10135" t="str">
        <f>CONCATENATE("01.","01",".",Таблица1[[#This Row],[Столбец1]])</f>
        <v>01.01.2010</v>
      </c>
      <c r="C10135" t="str">
        <f>CONCATENATE(Таблица1[[#This Row],[Столбец3]],".",Таблица1[[#This Row],[Столбец2]],".",Таблица1[[#This Row],[Столбец1]])</f>
        <v>29.11.2010</v>
      </c>
      <c r="D10135">
        <f>DAYS360(Таблица1[[#This Row],[Столбец13]],Таблица1[[#This Row],[Столбец14]],TRUE)+1</f>
        <v>329</v>
      </c>
      <c r="E10135">
        <v>11</v>
      </c>
      <c r="F10135">
        <v>29</v>
      </c>
      <c r="G10135" s="1">
        <f t="shared" si="158"/>
        <v>1.3517999999999999</v>
      </c>
      <c r="H10135" s="1">
        <v>1.3531</v>
      </c>
      <c r="I10135" s="1">
        <v>1.3351999999999999</v>
      </c>
      <c r="J10135" s="1">
        <v>1.3358000000000001</v>
      </c>
      <c r="K10135" s="1">
        <f>(Таблица1[[#This Row],[Столбец7]]-Таблица1[[#This Row],[Столбец4]])*10000</f>
        <v>-159.99999999999793</v>
      </c>
    </row>
    <row r="10136" spans="1:11" x14ac:dyDescent="0.2">
      <c r="A10136">
        <v>2010</v>
      </c>
      <c r="B10136" t="str">
        <f>CONCATENATE("01.","01",".",Таблица1[[#This Row],[Столбец1]])</f>
        <v>01.01.2010</v>
      </c>
      <c r="C10136" t="str">
        <f>CONCATENATE(Таблица1[[#This Row],[Столбец3]],".",Таблица1[[#This Row],[Столбец2]],".",Таблица1[[#This Row],[Столбец1]])</f>
        <v>30.11.2010</v>
      </c>
      <c r="D10136">
        <f>DAYS360(Таблица1[[#This Row],[Столбец13]],Таблица1[[#This Row],[Столбец14]],TRUE)+1</f>
        <v>330</v>
      </c>
      <c r="E10136">
        <v>11</v>
      </c>
      <c r="F10136">
        <v>30</v>
      </c>
      <c r="G10136" s="1">
        <f t="shared" si="158"/>
        <v>1.3358000000000001</v>
      </c>
      <c r="H10136" s="1">
        <v>1.3391999999999999</v>
      </c>
      <c r="I10136" s="1">
        <v>1.3260000000000001</v>
      </c>
      <c r="J10136" s="1">
        <v>1.3311999999999999</v>
      </c>
      <c r="K10136" s="1">
        <f>(Таблица1[[#This Row],[Столбец7]]-Таблица1[[#This Row],[Столбец4]])*10000</f>
        <v>-46.000000000001592</v>
      </c>
    </row>
    <row r="10137" spans="1:11" x14ac:dyDescent="0.2">
      <c r="A10137">
        <v>2010</v>
      </c>
      <c r="B10137" t="str">
        <f>CONCATENATE("01.","01",".",Таблица1[[#This Row],[Столбец1]])</f>
        <v>01.01.2010</v>
      </c>
      <c r="C10137" t="str">
        <f>CONCATENATE(Таблица1[[#This Row],[Столбец3]],".",Таблица1[[#This Row],[Столбец2]],".",Таблица1[[#This Row],[Столбец1]])</f>
        <v>1.12.2010</v>
      </c>
      <c r="D10137">
        <f>DAYS360(Таблица1[[#This Row],[Столбец13]],Таблица1[[#This Row],[Столбец14]],TRUE)+1</f>
        <v>331</v>
      </c>
      <c r="E10137">
        <v>12</v>
      </c>
      <c r="F10137">
        <v>1</v>
      </c>
      <c r="G10137" s="1">
        <f t="shared" si="158"/>
        <v>1.3311999999999999</v>
      </c>
      <c r="H10137" s="1">
        <v>1.3394999999999999</v>
      </c>
      <c r="I10137" s="1">
        <v>1.3306</v>
      </c>
      <c r="J10137" s="1">
        <v>1.3363</v>
      </c>
      <c r="K10137" s="1">
        <f>(Таблица1[[#This Row],[Столбец7]]-Таблица1[[#This Row],[Столбец4]])*10000</f>
        <v>51.000000000001044</v>
      </c>
    </row>
    <row r="10138" spans="1:11" x14ac:dyDescent="0.2">
      <c r="A10138">
        <v>2010</v>
      </c>
      <c r="B10138" t="str">
        <f>CONCATENATE("01.","01",".",Таблица1[[#This Row],[Столбец1]])</f>
        <v>01.01.2010</v>
      </c>
      <c r="C10138" t="str">
        <f>CONCATENATE(Таблица1[[#This Row],[Столбец3]],".",Таблица1[[#This Row],[Столбец2]],".",Таблица1[[#This Row],[Столбец1]])</f>
        <v>2.12.2010</v>
      </c>
      <c r="D10138">
        <f>DAYS360(Таблица1[[#This Row],[Столбец13]],Таблица1[[#This Row],[Столбец14]],TRUE)+1</f>
        <v>332</v>
      </c>
      <c r="E10138">
        <v>12</v>
      </c>
      <c r="F10138">
        <v>2</v>
      </c>
      <c r="G10138" s="1">
        <f t="shared" si="158"/>
        <v>1.3363</v>
      </c>
      <c r="H10138" s="1">
        <v>1.3394999999999999</v>
      </c>
      <c r="I10138" s="1">
        <v>1.3203</v>
      </c>
      <c r="J10138" s="1">
        <v>1.3259000000000001</v>
      </c>
      <c r="K10138" s="1">
        <f>(Таблица1[[#This Row],[Столбец7]]-Таблица1[[#This Row],[Столбец4]])*10000</f>
        <v>-103.99999999999964</v>
      </c>
    </row>
    <row r="10139" spans="1:11" x14ac:dyDescent="0.2">
      <c r="A10139">
        <v>2010</v>
      </c>
      <c r="B10139" t="str">
        <f>CONCATENATE("01.","01",".",Таблица1[[#This Row],[Столбец1]])</f>
        <v>01.01.2010</v>
      </c>
      <c r="C10139" t="str">
        <f>CONCATENATE(Таблица1[[#This Row],[Столбец3]],".",Таблица1[[#This Row],[Столбец2]],".",Таблица1[[#This Row],[Столбец1]])</f>
        <v>3.12.2010</v>
      </c>
      <c r="D10139">
        <f>DAYS360(Таблица1[[#This Row],[Столбец13]],Таблица1[[#This Row],[Столбец14]],TRUE)+1</f>
        <v>333</v>
      </c>
      <c r="E10139">
        <v>12</v>
      </c>
      <c r="F10139">
        <v>3</v>
      </c>
      <c r="G10139" s="1">
        <f t="shared" si="158"/>
        <v>1.3259000000000001</v>
      </c>
      <c r="H10139" s="1">
        <v>1.3472999999999999</v>
      </c>
      <c r="I10139" s="1">
        <v>1.3238000000000001</v>
      </c>
      <c r="J10139" s="1">
        <v>1.3463000000000001</v>
      </c>
      <c r="K10139" s="1">
        <f>(Таблица1[[#This Row],[Столбец7]]-Таблица1[[#This Row],[Столбец4]])*10000</f>
        <v>203.99999999999974</v>
      </c>
    </row>
    <row r="10140" spans="1:11" x14ac:dyDescent="0.2">
      <c r="A10140">
        <v>2010</v>
      </c>
      <c r="B10140" t="str">
        <f>CONCATENATE("01.","01",".",Таблица1[[#This Row],[Столбец1]])</f>
        <v>01.01.2010</v>
      </c>
      <c r="C10140" t="str">
        <f>CONCATENATE(Таблица1[[#This Row],[Столбец3]],".",Таблица1[[#This Row],[Столбец2]],".",Таблица1[[#This Row],[Столбец1]])</f>
        <v>6.12.2010</v>
      </c>
      <c r="D10140">
        <f>DAYS360(Таблица1[[#This Row],[Столбец13]],Таблица1[[#This Row],[Столбец14]],TRUE)+1</f>
        <v>336</v>
      </c>
      <c r="E10140">
        <v>12</v>
      </c>
      <c r="F10140">
        <v>6</v>
      </c>
      <c r="G10140" s="1">
        <f t="shared" si="158"/>
        <v>1.3463000000000001</v>
      </c>
      <c r="H10140" s="1">
        <v>1.3465</v>
      </c>
      <c r="I10140" s="1">
        <v>1.3343</v>
      </c>
      <c r="J10140" s="1">
        <v>1.3380000000000001</v>
      </c>
      <c r="K10140" s="1">
        <f>(Таблица1[[#This Row],[Столбец7]]-Таблица1[[#This Row],[Столбец4]])*10000</f>
        <v>-82.999999999999744</v>
      </c>
    </row>
    <row r="10141" spans="1:11" x14ac:dyDescent="0.2">
      <c r="A10141">
        <v>2010</v>
      </c>
      <c r="B10141" t="str">
        <f>CONCATENATE("01.","01",".",Таблица1[[#This Row],[Столбец1]])</f>
        <v>01.01.2010</v>
      </c>
      <c r="C10141" t="str">
        <f>CONCATENATE(Таблица1[[#This Row],[Столбец3]],".",Таблица1[[#This Row],[Столбец2]],".",Таблица1[[#This Row],[Столбец1]])</f>
        <v>7.12.2010</v>
      </c>
      <c r="D10141">
        <f>DAYS360(Таблица1[[#This Row],[Столбец13]],Таблица1[[#This Row],[Столбец14]],TRUE)+1</f>
        <v>337</v>
      </c>
      <c r="E10141">
        <v>12</v>
      </c>
      <c r="F10141">
        <v>7</v>
      </c>
      <c r="G10141" s="1">
        <f t="shared" si="158"/>
        <v>1.3380000000000001</v>
      </c>
      <c r="H10141" s="1">
        <v>1.3451</v>
      </c>
      <c r="I10141" s="1">
        <v>1.3353999999999999</v>
      </c>
      <c r="J10141" s="1">
        <v>1.3418000000000001</v>
      </c>
      <c r="K10141" s="1">
        <f>(Таблица1[[#This Row],[Столбец7]]-Таблица1[[#This Row],[Столбец4]])*10000</f>
        <v>38.000000000000256</v>
      </c>
    </row>
    <row r="10142" spans="1:11" x14ac:dyDescent="0.2">
      <c r="A10142">
        <v>2010</v>
      </c>
      <c r="B10142" t="str">
        <f>CONCATENATE("01.","01",".",Таблица1[[#This Row],[Столбец1]])</f>
        <v>01.01.2010</v>
      </c>
      <c r="C10142" t="str">
        <f>CONCATENATE(Таблица1[[#This Row],[Столбец3]],".",Таблица1[[#This Row],[Столбец2]],".",Таблица1[[#This Row],[Столбец1]])</f>
        <v>8.12.2010</v>
      </c>
      <c r="D10142">
        <f>DAYS360(Таблица1[[#This Row],[Столбец13]],Таблица1[[#This Row],[Столбец14]],TRUE)+1</f>
        <v>338</v>
      </c>
      <c r="E10142">
        <v>12</v>
      </c>
      <c r="F10142">
        <v>8</v>
      </c>
      <c r="G10142" s="1">
        <f t="shared" si="158"/>
        <v>1.3418000000000001</v>
      </c>
      <c r="H10142" s="1">
        <v>1.3418000000000001</v>
      </c>
      <c r="I10142" s="1">
        <v>1.3341000000000001</v>
      </c>
      <c r="J10142" s="1">
        <v>1.3407</v>
      </c>
      <c r="K10142" s="1">
        <f>(Таблица1[[#This Row],[Столбец7]]-Таблица1[[#This Row],[Столбец4]])*10000</f>
        <v>-11.000000000001009</v>
      </c>
    </row>
    <row r="10143" spans="1:11" x14ac:dyDescent="0.2">
      <c r="A10143">
        <v>2010</v>
      </c>
      <c r="B10143" t="str">
        <f>CONCATENATE("01.","01",".",Таблица1[[#This Row],[Столбец1]])</f>
        <v>01.01.2010</v>
      </c>
      <c r="C10143" t="str">
        <f>CONCATENATE(Таблица1[[#This Row],[Столбец3]],".",Таблица1[[#This Row],[Столбец2]],".",Таблица1[[#This Row],[Столбец1]])</f>
        <v>9.12.2010</v>
      </c>
      <c r="D10143">
        <f>DAYS360(Таблица1[[#This Row],[Столбец13]],Таблица1[[#This Row],[Столбец14]],TRUE)+1</f>
        <v>339</v>
      </c>
      <c r="E10143">
        <v>12</v>
      </c>
      <c r="F10143">
        <v>9</v>
      </c>
      <c r="G10143" s="1">
        <f t="shared" si="158"/>
        <v>1.3407</v>
      </c>
      <c r="H10143" s="1">
        <v>1.3451</v>
      </c>
      <c r="I10143" s="1">
        <v>1.3302</v>
      </c>
      <c r="J10143" s="1">
        <v>1.3373999999999999</v>
      </c>
      <c r="K10143" s="1">
        <f>(Таблица1[[#This Row],[Столбец7]]-Таблица1[[#This Row],[Столбец4]])*10000</f>
        <v>-33.00000000000081</v>
      </c>
    </row>
    <row r="10144" spans="1:11" x14ac:dyDescent="0.2">
      <c r="A10144">
        <v>2010</v>
      </c>
      <c r="B10144" t="str">
        <f>CONCATENATE("01.","01",".",Таблица1[[#This Row],[Столбец1]])</f>
        <v>01.01.2010</v>
      </c>
      <c r="C10144" t="str">
        <f>CONCATENATE(Таблица1[[#This Row],[Столбец3]],".",Таблица1[[#This Row],[Столбец2]],".",Таблица1[[#This Row],[Столбец1]])</f>
        <v>10.12.2010</v>
      </c>
      <c r="D10144">
        <f>DAYS360(Таблица1[[#This Row],[Столбец13]],Таблица1[[#This Row],[Столбец14]],TRUE)+1</f>
        <v>340</v>
      </c>
      <c r="E10144">
        <v>12</v>
      </c>
      <c r="F10144">
        <v>10</v>
      </c>
      <c r="G10144" s="1">
        <f t="shared" si="158"/>
        <v>1.3373999999999999</v>
      </c>
      <c r="H10144" s="1">
        <v>1.34</v>
      </c>
      <c r="I10144" s="1">
        <v>1.3312999999999999</v>
      </c>
      <c r="J10144" s="1">
        <v>1.3343</v>
      </c>
      <c r="K10144" s="1">
        <f>(Таблица1[[#This Row],[Столбец7]]-Таблица1[[#This Row],[Столбец4]])*10000</f>
        <v>-30.999999999998806</v>
      </c>
    </row>
    <row r="10145" spans="1:11" x14ac:dyDescent="0.2">
      <c r="A10145">
        <v>2010</v>
      </c>
      <c r="B10145" t="str">
        <f>CONCATENATE("01.","01",".",Таблица1[[#This Row],[Столбец1]])</f>
        <v>01.01.2010</v>
      </c>
      <c r="C10145" t="str">
        <f>CONCATENATE(Таблица1[[#This Row],[Столбец3]],".",Таблица1[[#This Row],[Столбец2]],".",Таблица1[[#This Row],[Столбец1]])</f>
        <v>13.12.2010</v>
      </c>
      <c r="D10145">
        <f>DAYS360(Таблица1[[#This Row],[Столбец13]],Таблица1[[#This Row],[Столбец14]],TRUE)+1</f>
        <v>343</v>
      </c>
      <c r="E10145">
        <v>12</v>
      </c>
      <c r="F10145">
        <v>13</v>
      </c>
      <c r="G10145" s="1">
        <f t="shared" si="158"/>
        <v>1.3343</v>
      </c>
      <c r="H10145" s="1">
        <v>1.3517999999999999</v>
      </c>
      <c r="I10145" s="1">
        <v>1.3308</v>
      </c>
      <c r="J10145" s="1">
        <v>1.3485</v>
      </c>
      <c r="K10145" s="1">
        <f>(Таблица1[[#This Row],[Столбец7]]-Таблица1[[#This Row],[Столбец4]])*10000</f>
        <v>141.99999999999991</v>
      </c>
    </row>
    <row r="10146" spans="1:11" x14ac:dyDescent="0.2">
      <c r="A10146">
        <v>2010</v>
      </c>
      <c r="B10146" t="str">
        <f>CONCATENATE("01.","01",".",Таблица1[[#This Row],[Столбец1]])</f>
        <v>01.01.2010</v>
      </c>
      <c r="C10146" t="str">
        <f>CONCATENATE(Таблица1[[#This Row],[Столбец3]],".",Таблица1[[#This Row],[Столбец2]],".",Таблица1[[#This Row],[Столбец1]])</f>
        <v>14.12.2010</v>
      </c>
      <c r="D10146">
        <f>DAYS360(Таблица1[[#This Row],[Столбец13]],Таблица1[[#This Row],[Столбец14]],TRUE)+1</f>
        <v>344</v>
      </c>
      <c r="E10146">
        <v>12</v>
      </c>
      <c r="F10146">
        <v>14</v>
      </c>
      <c r="G10146" s="1">
        <f t="shared" si="158"/>
        <v>1.3485</v>
      </c>
      <c r="H10146" s="1">
        <v>1.3573</v>
      </c>
      <c r="I10146" s="1">
        <v>1.3440000000000001</v>
      </c>
      <c r="J10146" s="1">
        <v>1.3447</v>
      </c>
      <c r="K10146" s="1">
        <f>(Таблица1[[#This Row],[Столбец7]]-Таблица1[[#This Row],[Столбец4]])*10000</f>
        <v>-38.000000000000256</v>
      </c>
    </row>
    <row r="10147" spans="1:11" x14ac:dyDescent="0.2">
      <c r="A10147">
        <v>2010</v>
      </c>
      <c r="B10147" t="str">
        <f>CONCATENATE("01.","01",".",Таблица1[[#This Row],[Столбец1]])</f>
        <v>01.01.2010</v>
      </c>
      <c r="C10147" t="str">
        <f>CONCATENATE(Таблица1[[#This Row],[Столбец3]],".",Таблица1[[#This Row],[Столбец2]],".",Таблица1[[#This Row],[Столбец1]])</f>
        <v>15.12.2010</v>
      </c>
      <c r="D10147">
        <f>DAYS360(Таблица1[[#This Row],[Столбец13]],Таблица1[[#This Row],[Столбец14]],TRUE)+1</f>
        <v>345</v>
      </c>
      <c r="E10147">
        <v>12</v>
      </c>
      <c r="F10147">
        <v>15</v>
      </c>
      <c r="G10147" s="1">
        <f t="shared" si="158"/>
        <v>1.3447</v>
      </c>
      <c r="H10147" s="1">
        <v>1.3454999999999999</v>
      </c>
      <c r="I10147" s="1">
        <v>1.3257000000000001</v>
      </c>
      <c r="J10147" s="1">
        <v>1.3278000000000001</v>
      </c>
      <c r="K10147" s="1">
        <f>(Таблица1[[#This Row],[Столбец7]]-Таблица1[[#This Row],[Столбец4]])*10000</f>
        <v>-168.99999999999915</v>
      </c>
    </row>
    <row r="10148" spans="1:11" x14ac:dyDescent="0.2">
      <c r="A10148">
        <v>2010</v>
      </c>
      <c r="B10148" t="str">
        <f>CONCATENATE("01.","01",".",Таблица1[[#This Row],[Столбец1]])</f>
        <v>01.01.2010</v>
      </c>
      <c r="C10148" t="str">
        <f>CONCATENATE(Таблица1[[#This Row],[Столбец3]],".",Таблица1[[#This Row],[Столбец2]],".",Таблица1[[#This Row],[Столбец1]])</f>
        <v>16.12.2010</v>
      </c>
      <c r="D10148">
        <f>DAYS360(Таблица1[[#This Row],[Столбец13]],Таблица1[[#This Row],[Столбец14]],TRUE)+1</f>
        <v>346</v>
      </c>
      <c r="E10148">
        <v>12</v>
      </c>
      <c r="F10148">
        <v>16</v>
      </c>
      <c r="G10148" s="1">
        <f t="shared" si="158"/>
        <v>1.3278000000000001</v>
      </c>
      <c r="H10148" s="1">
        <v>1.333</v>
      </c>
      <c r="I10148" s="1">
        <v>1.3257000000000001</v>
      </c>
      <c r="J10148" s="1">
        <v>1.3318000000000001</v>
      </c>
      <c r="K10148" s="1">
        <f>(Таблица1[[#This Row],[Столбец7]]-Таблица1[[#This Row],[Столбец4]])*10000</f>
        <v>40.000000000000036</v>
      </c>
    </row>
    <row r="10149" spans="1:11" x14ac:dyDescent="0.2">
      <c r="A10149">
        <v>2010</v>
      </c>
      <c r="B10149" t="str">
        <f>CONCATENATE("01.","01",".",Таблица1[[#This Row],[Столбец1]])</f>
        <v>01.01.2010</v>
      </c>
      <c r="C10149" t="str">
        <f>CONCATENATE(Таблица1[[#This Row],[Столбец3]],".",Таблица1[[#This Row],[Столбец2]],".",Таблица1[[#This Row],[Столбец1]])</f>
        <v>17.12.2010</v>
      </c>
      <c r="D10149">
        <f>DAYS360(Таблица1[[#This Row],[Столбец13]],Таблица1[[#This Row],[Столбец14]],TRUE)+1</f>
        <v>347</v>
      </c>
      <c r="E10149">
        <v>12</v>
      </c>
      <c r="F10149">
        <v>17</v>
      </c>
      <c r="G10149" s="1">
        <f t="shared" si="158"/>
        <v>1.3318000000000001</v>
      </c>
      <c r="H10149" s="1">
        <v>1.3445</v>
      </c>
      <c r="I10149" s="1">
        <v>1.3281000000000001</v>
      </c>
      <c r="J10149" s="1">
        <v>1.337</v>
      </c>
      <c r="K10149" s="1">
        <f>(Таблица1[[#This Row],[Столбец7]]-Таблица1[[#This Row],[Столбец4]])*10000</f>
        <v>51.999999999998714</v>
      </c>
    </row>
    <row r="10150" spans="1:11" x14ac:dyDescent="0.2">
      <c r="A10150">
        <v>2010</v>
      </c>
      <c r="B10150" t="str">
        <f>CONCATENATE("01.","01",".",Таблица1[[#This Row],[Столбец1]])</f>
        <v>01.01.2010</v>
      </c>
      <c r="C10150" t="str">
        <f>CONCATENATE(Таблица1[[#This Row],[Столбец3]],".",Таблица1[[#This Row],[Столбец2]],".",Таблица1[[#This Row],[Столбец1]])</f>
        <v>20.12.2010</v>
      </c>
      <c r="D10150">
        <f>DAYS360(Таблица1[[#This Row],[Столбец13]],Таблица1[[#This Row],[Столбец14]],TRUE)+1</f>
        <v>350</v>
      </c>
      <c r="E10150">
        <v>12</v>
      </c>
      <c r="F10150">
        <v>20</v>
      </c>
      <c r="G10150" s="1">
        <f t="shared" si="158"/>
        <v>1.337</v>
      </c>
      <c r="H10150" s="1">
        <v>1.3398000000000001</v>
      </c>
      <c r="I10150" s="1">
        <v>1.329</v>
      </c>
      <c r="J10150" s="1">
        <v>1.3354999999999999</v>
      </c>
      <c r="K10150" s="1">
        <f>(Таблица1[[#This Row],[Столбец7]]-Таблица1[[#This Row],[Столбец4]])*10000</f>
        <v>-15.000000000000568</v>
      </c>
    </row>
    <row r="10151" spans="1:11" x14ac:dyDescent="0.2">
      <c r="A10151">
        <v>2010</v>
      </c>
      <c r="B10151" t="str">
        <f>CONCATENATE("01.","01",".",Таблица1[[#This Row],[Столбец1]])</f>
        <v>01.01.2010</v>
      </c>
      <c r="C10151" t="str">
        <f>CONCATENATE(Таблица1[[#This Row],[Столбец3]],".",Таблица1[[#This Row],[Столбец2]],".",Таблица1[[#This Row],[Столбец1]])</f>
        <v>21.12.2010</v>
      </c>
      <c r="D10151">
        <f>DAYS360(Таблица1[[#This Row],[Столбец13]],Таблица1[[#This Row],[Столбец14]],TRUE)+1</f>
        <v>351</v>
      </c>
      <c r="E10151">
        <v>12</v>
      </c>
      <c r="F10151">
        <v>21</v>
      </c>
      <c r="G10151" s="1">
        <f t="shared" si="158"/>
        <v>1.3354999999999999</v>
      </c>
      <c r="H10151" s="1">
        <v>1.3434999999999999</v>
      </c>
      <c r="I10151" s="1">
        <v>1.3311999999999999</v>
      </c>
      <c r="J10151" s="1">
        <v>1.3326</v>
      </c>
      <c r="K10151" s="1">
        <f>(Таблица1[[#This Row],[Столбец7]]-Таблица1[[#This Row],[Столбец4]])*10000</f>
        <v>-28.999999999999027</v>
      </c>
    </row>
    <row r="10152" spans="1:11" x14ac:dyDescent="0.2">
      <c r="A10152">
        <v>2010</v>
      </c>
      <c r="B10152" t="str">
        <f>CONCATENATE("01.","01",".",Таблица1[[#This Row],[Столбец1]])</f>
        <v>01.01.2010</v>
      </c>
      <c r="C10152" t="str">
        <f>CONCATENATE(Таблица1[[#This Row],[Столбец3]],".",Таблица1[[#This Row],[Столбец2]],".",Таблица1[[#This Row],[Столбец1]])</f>
        <v>22.12.2010</v>
      </c>
      <c r="D10152">
        <f>DAYS360(Таблица1[[#This Row],[Столбец13]],Таблица1[[#This Row],[Столбец14]],TRUE)+1</f>
        <v>352</v>
      </c>
      <c r="E10152">
        <v>12</v>
      </c>
      <c r="F10152">
        <v>22</v>
      </c>
      <c r="G10152" s="1">
        <f t="shared" si="158"/>
        <v>1.3326</v>
      </c>
      <c r="H10152" s="1">
        <v>1.3360000000000001</v>
      </c>
      <c r="I10152" s="1">
        <v>1.3253999999999999</v>
      </c>
      <c r="J10152" s="1">
        <v>1.3271999999999999</v>
      </c>
      <c r="K10152" s="1">
        <f>(Таблица1[[#This Row],[Столбец7]]-Таблица1[[#This Row],[Столбец4]])*10000</f>
        <v>-54.000000000000711</v>
      </c>
    </row>
    <row r="10153" spans="1:11" x14ac:dyDescent="0.2">
      <c r="A10153">
        <v>2010</v>
      </c>
      <c r="B10153" t="str">
        <f>CONCATENATE("01.","01",".",Таблица1[[#This Row],[Столбец1]])</f>
        <v>01.01.2010</v>
      </c>
      <c r="C10153" t="str">
        <f>CONCATENATE(Таблица1[[#This Row],[Столбец3]],".",Таблица1[[#This Row],[Столбец2]],".",Таблица1[[#This Row],[Столбец1]])</f>
        <v>23.12.2010</v>
      </c>
      <c r="D10153">
        <f>DAYS360(Таблица1[[#This Row],[Столбец13]],Таблица1[[#This Row],[Столбец14]],TRUE)+1</f>
        <v>353</v>
      </c>
      <c r="E10153">
        <v>12</v>
      </c>
      <c r="F10153">
        <v>23</v>
      </c>
      <c r="G10153" s="1">
        <f t="shared" si="158"/>
        <v>1.3271999999999999</v>
      </c>
      <c r="H10153" s="1">
        <v>1.3304</v>
      </c>
      <c r="I10153" s="1">
        <v>1.3185</v>
      </c>
      <c r="J10153" s="1">
        <v>1.3237000000000001</v>
      </c>
      <c r="K10153" s="1">
        <f>(Таблица1[[#This Row],[Столбец7]]-Таблица1[[#This Row],[Столбец4]])*10000</f>
        <v>-34.999999999998366</v>
      </c>
    </row>
    <row r="10154" spans="1:11" x14ac:dyDescent="0.2">
      <c r="A10154">
        <v>2010</v>
      </c>
      <c r="B10154" t="str">
        <f>CONCATENATE("01.","01",".",Таблица1[[#This Row],[Столбец1]])</f>
        <v>01.01.2010</v>
      </c>
      <c r="C10154" t="str">
        <f>CONCATENATE(Таблица1[[#This Row],[Столбец3]],".",Таблица1[[#This Row],[Столбец2]],".",Таблица1[[#This Row],[Столбец1]])</f>
        <v>24.12.2010</v>
      </c>
      <c r="D10154">
        <f>DAYS360(Таблица1[[#This Row],[Столбец13]],Таблица1[[#This Row],[Столбец14]],TRUE)+1</f>
        <v>354</v>
      </c>
      <c r="E10154">
        <v>12</v>
      </c>
      <c r="F10154">
        <v>24</v>
      </c>
      <c r="G10154" s="1">
        <f t="shared" si="158"/>
        <v>1.3237000000000001</v>
      </c>
      <c r="H10154" s="1">
        <v>1.3259000000000001</v>
      </c>
      <c r="I10154" s="1">
        <v>1.3178000000000001</v>
      </c>
      <c r="J10154" s="1">
        <v>1.3207</v>
      </c>
      <c r="K10154" s="1">
        <f>(Таблица1[[#This Row],[Столбец7]]-Таблица1[[#This Row],[Столбец4]])*10000</f>
        <v>-30.000000000001137</v>
      </c>
    </row>
    <row r="10155" spans="1:11" x14ac:dyDescent="0.2">
      <c r="A10155">
        <v>2010</v>
      </c>
      <c r="B10155" t="str">
        <f>CONCATENATE("01.","01",".",Таблица1[[#This Row],[Столбец1]])</f>
        <v>01.01.2010</v>
      </c>
      <c r="C10155" t="str">
        <f>CONCATENATE(Таблица1[[#This Row],[Столбец3]],".",Таблица1[[#This Row],[Столбец2]],".",Таблица1[[#This Row],[Столбец1]])</f>
        <v>27.12.2010</v>
      </c>
      <c r="D10155">
        <f>DAYS360(Таблица1[[#This Row],[Столбец13]],Таблица1[[#This Row],[Столбец14]],TRUE)+1</f>
        <v>357</v>
      </c>
      <c r="E10155">
        <v>12</v>
      </c>
      <c r="F10155">
        <v>27</v>
      </c>
      <c r="G10155" s="1">
        <f t="shared" si="158"/>
        <v>1.3207</v>
      </c>
      <c r="H10155" s="1">
        <v>1.3273999999999999</v>
      </c>
      <c r="I10155" s="1">
        <v>1.3206</v>
      </c>
      <c r="J10155" s="1">
        <v>1.3248</v>
      </c>
      <c r="K10155" s="1">
        <f>(Таблица1[[#This Row],[Столбец7]]-Таблица1[[#This Row],[Столбец4]])*10000</f>
        <v>40.999999999999929</v>
      </c>
    </row>
    <row r="10156" spans="1:11" x14ac:dyDescent="0.2">
      <c r="A10156">
        <v>2010</v>
      </c>
      <c r="B10156" t="str">
        <f>CONCATENATE("01.","01",".",Таблица1[[#This Row],[Столбец1]])</f>
        <v>01.01.2010</v>
      </c>
      <c r="C10156" t="str">
        <f>CONCATENATE(Таблица1[[#This Row],[Столбец3]],".",Таблица1[[#This Row],[Столбец2]],".",Таблица1[[#This Row],[Столбец1]])</f>
        <v>28.12.2010</v>
      </c>
      <c r="D10156">
        <f>DAYS360(Таблица1[[#This Row],[Столбец13]],Таблица1[[#This Row],[Столбец14]],TRUE)+1</f>
        <v>358</v>
      </c>
      <c r="E10156">
        <v>12</v>
      </c>
      <c r="F10156">
        <v>28</v>
      </c>
      <c r="G10156" s="1">
        <f t="shared" si="158"/>
        <v>1.3248</v>
      </c>
      <c r="H10156" s="1">
        <v>1.3335999999999999</v>
      </c>
      <c r="I10156" s="1">
        <v>1.3089</v>
      </c>
      <c r="J10156" s="1">
        <v>1.3127</v>
      </c>
      <c r="K10156" s="1">
        <f>(Таблица1[[#This Row],[Столбец7]]-Таблица1[[#This Row],[Столбец4]])*10000</f>
        <v>-121</v>
      </c>
    </row>
    <row r="10157" spans="1:11" x14ac:dyDescent="0.2">
      <c r="A10157">
        <v>2010</v>
      </c>
      <c r="B10157" t="str">
        <f>CONCATENATE("01.","01",".",Таблица1[[#This Row],[Столбец1]])</f>
        <v>01.01.2010</v>
      </c>
      <c r="C10157" t="str">
        <f>CONCATENATE(Таблица1[[#This Row],[Столбец3]],".",Таблица1[[#This Row],[Столбец2]],".",Таблица1[[#This Row],[Столбец1]])</f>
        <v>29.12.2010</v>
      </c>
      <c r="D10157">
        <f>DAYS360(Таблица1[[#This Row],[Столбец13]],Таблица1[[#This Row],[Столбец14]],TRUE)+1</f>
        <v>359</v>
      </c>
      <c r="E10157">
        <v>12</v>
      </c>
      <c r="F10157">
        <v>29</v>
      </c>
      <c r="G10157" s="1">
        <f t="shared" si="158"/>
        <v>1.3127</v>
      </c>
      <c r="H10157" s="1">
        <v>1.3241000000000001</v>
      </c>
      <c r="I10157" s="1">
        <v>1.3087</v>
      </c>
      <c r="J10157" s="1">
        <v>1.3221000000000001</v>
      </c>
      <c r="K10157" s="1">
        <f>(Таблица1[[#This Row],[Столбец7]]-Таблица1[[#This Row],[Столбец4]])*10000</f>
        <v>94.000000000000753</v>
      </c>
    </row>
    <row r="10158" spans="1:11" x14ac:dyDescent="0.2">
      <c r="A10158">
        <v>2010</v>
      </c>
      <c r="B10158" t="str">
        <f>CONCATENATE("01.","01",".",Таблица1[[#This Row],[Столбец1]])</f>
        <v>01.01.2010</v>
      </c>
      <c r="C10158" t="str">
        <f>CONCATENATE(Таблица1[[#This Row],[Столбец3]],".",Таблица1[[#This Row],[Столбец2]],".",Таблица1[[#This Row],[Столбец1]])</f>
        <v>30.12.2010</v>
      </c>
      <c r="D10158">
        <f>DAYS360(Таблица1[[#This Row],[Столбец13]],Таблица1[[#This Row],[Столбец14]],TRUE)+1</f>
        <v>360</v>
      </c>
      <c r="E10158">
        <v>12</v>
      </c>
      <c r="F10158">
        <v>30</v>
      </c>
      <c r="G10158" s="1">
        <f t="shared" si="158"/>
        <v>1.3221000000000001</v>
      </c>
      <c r="H10158" s="1">
        <v>1.3309</v>
      </c>
      <c r="I10158" s="1">
        <v>1.3212999999999999</v>
      </c>
      <c r="J10158" s="1">
        <v>1.3289</v>
      </c>
      <c r="K10158" s="1">
        <f>(Таблица1[[#This Row],[Столбец7]]-Таблица1[[#This Row],[Столбец4]])*10000</f>
        <v>67.999999999999176</v>
      </c>
    </row>
    <row r="10159" spans="1:11" x14ac:dyDescent="0.2">
      <c r="A10159">
        <v>2010</v>
      </c>
      <c r="B10159" t="str">
        <f>CONCATENATE("01.","01",".",Таблица1[[#This Row],[Столбец1]])</f>
        <v>01.01.2010</v>
      </c>
      <c r="C10159" t="str">
        <f>CONCATENATE(Таблица1[[#This Row],[Столбец3]],".",Таблица1[[#This Row],[Столбец2]],".",Таблица1[[#This Row],[Столбец1]])</f>
        <v>31.12.2010</v>
      </c>
      <c r="D10159">
        <f>DAYS360(Таблица1[[#This Row],[Столбец13]],Таблица1[[#This Row],[Столбец14]],TRUE)+1</f>
        <v>360</v>
      </c>
      <c r="E10159">
        <v>12</v>
      </c>
      <c r="F10159">
        <v>31</v>
      </c>
      <c r="G10159" s="1">
        <f t="shared" si="158"/>
        <v>1.3289</v>
      </c>
      <c r="H10159" s="1">
        <v>1.3373999999999999</v>
      </c>
      <c r="I10159" s="1">
        <v>1.3263</v>
      </c>
      <c r="J10159" s="1">
        <v>1.3357000000000001</v>
      </c>
      <c r="K10159" s="1">
        <f>(Таблица1[[#This Row],[Столбец7]]-Таблица1[[#This Row],[Столбец4]])*10000</f>
        <v>68.000000000001393</v>
      </c>
    </row>
    <row r="10160" spans="1:11" x14ac:dyDescent="0.2">
      <c r="A10160">
        <v>2011</v>
      </c>
      <c r="B10160" t="str">
        <f>CONCATENATE("01.","01",".",Таблица1[[#This Row],[Столбец1]])</f>
        <v>01.01.2011</v>
      </c>
      <c r="C10160" t="str">
        <f>CONCATENATE(Таблица1[[#This Row],[Столбец3]],".",Таблица1[[#This Row],[Столбец2]],".",Таблица1[[#This Row],[Столбец1]])</f>
        <v>3.1.2011</v>
      </c>
      <c r="D10160">
        <f>DAYS360(Таблица1[[#This Row],[Столбец13]],Таблица1[[#This Row],[Столбец14]],TRUE)+1</f>
        <v>3</v>
      </c>
      <c r="E10160">
        <v>1</v>
      </c>
      <c r="F10160">
        <v>3</v>
      </c>
      <c r="G10160" s="1">
        <f t="shared" si="158"/>
        <v>1.3357000000000001</v>
      </c>
      <c r="H10160" s="1">
        <v>1.3273999999999999</v>
      </c>
      <c r="I10160" s="1">
        <v>1.3159000000000001</v>
      </c>
      <c r="J10160" s="1">
        <v>1.3259000000000001</v>
      </c>
      <c r="K10160" s="1">
        <f>(Таблица1[[#This Row],[Столбец7]]-Таблица1[[#This Row],[Столбец4]])*10000</f>
        <v>-98.000000000000313</v>
      </c>
    </row>
    <row r="10161" spans="1:11" x14ac:dyDescent="0.2">
      <c r="A10161">
        <v>2011</v>
      </c>
      <c r="B10161" t="str">
        <f>CONCATENATE("01.","01",".",Таблица1[[#This Row],[Столбец1]])</f>
        <v>01.01.2011</v>
      </c>
      <c r="C10161" t="str">
        <f>CONCATENATE(Таблица1[[#This Row],[Столбец3]],".",Таблица1[[#This Row],[Столбец2]],".",Таблица1[[#This Row],[Столбец1]])</f>
        <v>4.1.2011</v>
      </c>
      <c r="D10161">
        <f>DAYS360(Таблица1[[#This Row],[Столбец13]],Таблица1[[#This Row],[Столбец14]],TRUE)+1</f>
        <v>4</v>
      </c>
      <c r="E10161">
        <v>1</v>
      </c>
      <c r="F10161">
        <v>4</v>
      </c>
      <c r="G10161" s="1">
        <f t="shared" si="158"/>
        <v>1.3259000000000001</v>
      </c>
      <c r="H10161" s="1">
        <v>1.3349</v>
      </c>
      <c r="I10161" s="1">
        <v>1.3228</v>
      </c>
      <c r="J10161" s="1">
        <v>1.3286</v>
      </c>
      <c r="K10161" s="1">
        <f>(Таблица1[[#This Row],[Столбец7]]-Таблица1[[#This Row],[Столбец4]])*10000</f>
        <v>26.999999999999247</v>
      </c>
    </row>
    <row r="10162" spans="1:11" x14ac:dyDescent="0.2">
      <c r="A10162">
        <v>2011</v>
      </c>
      <c r="B10162" t="str">
        <f>CONCATENATE("01.","01",".",Таблица1[[#This Row],[Столбец1]])</f>
        <v>01.01.2011</v>
      </c>
      <c r="C10162" t="str">
        <f>CONCATENATE(Таблица1[[#This Row],[Столбец3]],".",Таблица1[[#This Row],[Столбец2]],".",Таблица1[[#This Row],[Столбец1]])</f>
        <v>5.1.2011</v>
      </c>
      <c r="D10162">
        <f>DAYS360(Таблица1[[#This Row],[Столбец13]],Таблица1[[#This Row],[Столбец14]],TRUE)+1</f>
        <v>5</v>
      </c>
      <c r="E10162">
        <v>1</v>
      </c>
      <c r="F10162">
        <v>5</v>
      </c>
      <c r="G10162" s="1">
        <f t="shared" si="158"/>
        <v>1.3286</v>
      </c>
      <c r="H10162" s="1">
        <v>1.3290999999999999</v>
      </c>
      <c r="I10162" s="1">
        <v>1.3069999999999999</v>
      </c>
      <c r="J10162" s="1">
        <v>1.3102</v>
      </c>
      <c r="K10162" s="1">
        <f>(Таблица1[[#This Row],[Столбец7]]-Таблица1[[#This Row],[Столбец4]])*10000</f>
        <v>-183.99999999999972</v>
      </c>
    </row>
    <row r="10163" spans="1:11" x14ac:dyDescent="0.2">
      <c r="A10163">
        <v>2011</v>
      </c>
      <c r="B10163" t="str">
        <f>CONCATENATE("01.","01",".",Таблица1[[#This Row],[Столбец1]])</f>
        <v>01.01.2011</v>
      </c>
      <c r="C10163" t="str">
        <f>CONCATENATE(Таблица1[[#This Row],[Столбец3]],".",Таблица1[[#This Row],[Столбец2]],".",Таблица1[[#This Row],[Столбец1]])</f>
        <v>6.1.2011</v>
      </c>
      <c r="D10163">
        <f>DAYS360(Таблица1[[#This Row],[Столбец13]],Таблица1[[#This Row],[Столбец14]],TRUE)+1</f>
        <v>6</v>
      </c>
      <c r="E10163">
        <v>1</v>
      </c>
      <c r="F10163">
        <v>6</v>
      </c>
      <c r="G10163" s="1">
        <f t="shared" si="158"/>
        <v>1.3102</v>
      </c>
      <c r="H10163" s="1">
        <v>1.3110999999999999</v>
      </c>
      <c r="I10163" s="1">
        <v>1.2945</v>
      </c>
      <c r="J10163" s="1">
        <v>1.2955000000000001</v>
      </c>
      <c r="K10163" s="1">
        <f>(Таблица1[[#This Row],[Столбец7]]-Таблица1[[#This Row],[Столбец4]])*10000</f>
        <v>-146.99999999999935</v>
      </c>
    </row>
    <row r="10164" spans="1:11" x14ac:dyDescent="0.2">
      <c r="A10164">
        <v>2011</v>
      </c>
      <c r="B10164" t="str">
        <f>CONCATENATE("01.","01",".",Таблица1[[#This Row],[Столбец1]])</f>
        <v>01.01.2011</v>
      </c>
      <c r="C10164" t="str">
        <f>CONCATENATE(Таблица1[[#This Row],[Столбец3]],".",Таблица1[[#This Row],[Столбец2]],".",Таблица1[[#This Row],[Столбец1]])</f>
        <v>7.1.2011</v>
      </c>
      <c r="D10164">
        <f>DAYS360(Таблица1[[#This Row],[Столбец13]],Таблица1[[#This Row],[Столбец14]],TRUE)+1</f>
        <v>7</v>
      </c>
      <c r="E10164">
        <v>1</v>
      </c>
      <c r="F10164">
        <v>7</v>
      </c>
      <c r="G10164" s="1">
        <f t="shared" si="158"/>
        <v>1.2955000000000001</v>
      </c>
      <c r="H10164" s="1">
        <v>1.2991999999999999</v>
      </c>
      <c r="I10164" s="1">
        <v>1.2796000000000001</v>
      </c>
      <c r="J10164" s="1">
        <v>1.28</v>
      </c>
      <c r="K10164" s="1">
        <f>(Таблица1[[#This Row],[Столбец7]]-Таблица1[[#This Row],[Столбец4]])*10000</f>
        <v>-155.00000000000068</v>
      </c>
    </row>
    <row r="10165" spans="1:11" x14ac:dyDescent="0.2">
      <c r="A10165">
        <v>2011</v>
      </c>
      <c r="B10165" t="str">
        <f>CONCATENATE("01.","01",".",Таблица1[[#This Row],[Столбец1]])</f>
        <v>01.01.2011</v>
      </c>
      <c r="C10165" t="str">
        <f>CONCATENATE(Таблица1[[#This Row],[Столбец3]],".",Таблица1[[#This Row],[Столбец2]],".",Таблица1[[#This Row],[Столбец1]])</f>
        <v>10.1.2011</v>
      </c>
      <c r="D10165">
        <f>DAYS360(Таблица1[[#This Row],[Столбец13]],Таблица1[[#This Row],[Столбец14]],TRUE)+1</f>
        <v>10</v>
      </c>
      <c r="E10165">
        <v>1</v>
      </c>
      <c r="F10165">
        <v>10</v>
      </c>
      <c r="G10165" s="1">
        <f t="shared" si="158"/>
        <v>1.28</v>
      </c>
      <c r="H10165" s="1">
        <v>1.2892999999999999</v>
      </c>
      <c r="I10165" s="1">
        <v>1.2779</v>
      </c>
      <c r="J10165" s="1">
        <v>1.2857000000000001</v>
      </c>
      <c r="K10165" s="1">
        <f>(Таблица1[[#This Row],[Столбец7]]-Таблица1[[#This Row],[Столбец4]])*10000</f>
        <v>57.000000000000384</v>
      </c>
    </row>
    <row r="10166" spans="1:11" x14ac:dyDescent="0.2">
      <c r="A10166">
        <v>2011</v>
      </c>
      <c r="B10166" t="str">
        <f>CONCATENATE("01.","01",".",Таблица1[[#This Row],[Столбец1]])</f>
        <v>01.01.2011</v>
      </c>
      <c r="C10166" t="str">
        <f>CONCATENATE(Таблица1[[#This Row],[Столбец3]],".",Таблица1[[#This Row],[Столбец2]],".",Таблица1[[#This Row],[Столбец1]])</f>
        <v>11.1.2011</v>
      </c>
      <c r="D10166">
        <f>DAYS360(Таблица1[[#This Row],[Столбец13]],Таблица1[[#This Row],[Столбец14]],TRUE)+1</f>
        <v>11</v>
      </c>
      <c r="E10166">
        <v>1</v>
      </c>
      <c r="F10166">
        <v>11</v>
      </c>
      <c r="G10166" s="1">
        <f t="shared" si="158"/>
        <v>1.2857000000000001</v>
      </c>
      <c r="H10166" s="1">
        <v>1.2901</v>
      </c>
      <c r="I10166" s="1">
        <v>1.2809999999999999</v>
      </c>
      <c r="J10166" s="1">
        <v>1.2837000000000001</v>
      </c>
      <c r="K10166" s="1">
        <f>(Таблица1[[#This Row],[Столбец7]]-Таблица1[[#This Row],[Столбец4]])*10000</f>
        <v>-20.000000000000018</v>
      </c>
    </row>
    <row r="10167" spans="1:11" x14ac:dyDescent="0.2">
      <c r="A10167">
        <v>2011</v>
      </c>
      <c r="B10167" t="str">
        <f>CONCATENATE("01.","01",".",Таблица1[[#This Row],[Столбец1]])</f>
        <v>01.01.2011</v>
      </c>
      <c r="C10167" t="str">
        <f>CONCATENATE(Таблица1[[#This Row],[Столбец3]],".",Таблица1[[#This Row],[Столбец2]],".",Таблица1[[#This Row],[Столбец1]])</f>
        <v>12.1.2011</v>
      </c>
      <c r="D10167">
        <f>DAYS360(Таблица1[[#This Row],[Столбец13]],Таблица1[[#This Row],[Столбец14]],TRUE)+1</f>
        <v>12</v>
      </c>
      <c r="E10167">
        <v>1</v>
      </c>
      <c r="F10167">
        <v>12</v>
      </c>
      <c r="G10167" s="1">
        <f t="shared" si="158"/>
        <v>1.2837000000000001</v>
      </c>
      <c r="H10167" s="1">
        <v>1.2987</v>
      </c>
      <c r="I10167" s="1">
        <v>1.2775000000000001</v>
      </c>
      <c r="J10167" s="1">
        <v>1.2947</v>
      </c>
      <c r="K10167" s="1">
        <f>(Таблица1[[#This Row],[Столбец7]]-Таблица1[[#This Row],[Столбец4]])*10000</f>
        <v>109.99999999999899</v>
      </c>
    </row>
    <row r="10168" spans="1:11" x14ac:dyDescent="0.2">
      <c r="A10168">
        <v>2011</v>
      </c>
      <c r="B10168" t="str">
        <f>CONCATENATE("01.","01",".",Таблица1[[#This Row],[Столбец1]])</f>
        <v>01.01.2011</v>
      </c>
      <c r="C10168" t="str">
        <f>CONCATENATE(Таблица1[[#This Row],[Столбец3]],".",Таблица1[[#This Row],[Столбец2]],".",Таблица1[[#This Row],[Столбец1]])</f>
        <v>13.1.2011</v>
      </c>
      <c r="D10168">
        <f>DAYS360(Таблица1[[#This Row],[Столбец13]],Таблица1[[#This Row],[Столбец14]],TRUE)+1</f>
        <v>13</v>
      </c>
      <c r="E10168">
        <v>1</v>
      </c>
      <c r="F10168">
        <v>13</v>
      </c>
      <c r="G10168" s="1">
        <f t="shared" si="158"/>
        <v>1.2947</v>
      </c>
      <c r="H10168" s="1">
        <v>1.3223</v>
      </c>
      <c r="I10168" s="1">
        <v>1.2912999999999999</v>
      </c>
      <c r="J10168" s="1">
        <v>1.3203</v>
      </c>
      <c r="K10168" s="1">
        <f>(Таблица1[[#This Row],[Столбец7]]-Таблица1[[#This Row],[Столбец4]])*10000</f>
        <v>256.00000000000068</v>
      </c>
    </row>
    <row r="10169" spans="1:11" x14ac:dyDescent="0.2">
      <c r="A10169">
        <v>2011</v>
      </c>
      <c r="B10169" t="str">
        <f>CONCATENATE("01.","01",".",Таблица1[[#This Row],[Столбец1]])</f>
        <v>01.01.2011</v>
      </c>
      <c r="C10169" t="str">
        <f>CONCATENATE(Таблица1[[#This Row],[Столбец3]],".",Таблица1[[#This Row],[Столбец2]],".",Таблица1[[#This Row],[Столбец1]])</f>
        <v>14.1.2011</v>
      </c>
      <c r="D10169">
        <f>DAYS360(Таблица1[[#This Row],[Столбец13]],Таблица1[[#This Row],[Столбец14]],TRUE)+1</f>
        <v>14</v>
      </c>
      <c r="E10169">
        <v>1</v>
      </c>
      <c r="F10169">
        <v>14</v>
      </c>
      <c r="G10169" s="1">
        <f t="shared" si="158"/>
        <v>1.3203</v>
      </c>
      <c r="H10169" s="1">
        <v>1.3366</v>
      </c>
      <c r="I10169" s="1">
        <v>1.3185</v>
      </c>
      <c r="J10169" s="1">
        <v>1.3265</v>
      </c>
      <c r="K10169" s="1">
        <f>(Таблица1[[#This Row],[Столбец7]]-Таблица1[[#This Row],[Столбец4]])*10000</f>
        <v>61.999999999999829</v>
      </c>
    </row>
    <row r="10170" spans="1:11" x14ac:dyDescent="0.2">
      <c r="A10170">
        <v>2011</v>
      </c>
      <c r="B10170" t="str">
        <f>CONCATENATE("01.","01",".",Таблица1[[#This Row],[Столбец1]])</f>
        <v>01.01.2011</v>
      </c>
      <c r="C10170" t="str">
        <f>CONCATENATE(Таблица1[[#This Row],[Столбец3]],".",Таблица1[[#This Row],[Столбец2]],".",Таблица1[[#This Row],[Столбец1]])</f>
        <v>17.1.2011</v>
      </c>
      <c r="D10170">
        <f>DAYS360(Таблица1[[#This Row],[Столбец13]],Таблица1[[#This Row],[Столбец14]],TRUE)+1</f>
        <v>17</v>
      </c>
      <c r="E10170">
        <v>1</v>
      </c>
      <c r="F10170">
        <v>17</v>
      </c>
      <c r="G10170" s="1">
        <f t="shared" si="158"/>
        <v>1.3265</v>
      </c>
      <c r="H10170" s="1">
        <v>1.3228</v>
      </c>
      <c r="I10170" s="1">
        <v>1.3090999999999999</v>
      </c>
      <c r="J10170" s="1">
        <v>1.3104</v>
      </c>
      <c r="K10170" s="1">
        <f>(Таблица1[[#This Row],[Столбец7]]-Таблица1[[#This Row],[Столбец4]])*10000</f>
        <v>-161.00000000000003</v>
      </c>
    </row>
    <row r="10171" spans="1:11" x14ac:dyDescent="0.2">
      <c r="A10171">
        <v>2011</v>
      </c>
      <c r="B10171" t="str">
        <f>CONCATENATE("01.","01",".",Таблица1[[#This Row],[Столбец1]])</f>
        <v>01.01.2011</v>
      </c>
      <c r="C10171" t="str">
        <f>CONCATENATE(Таблица1[[#This Row],[Столбец3]],".",Таблица1[[#This Row],[Столбец2]],".",Таблица1[[#This Row],[Столбец1]])</f>
        <v>18.1.2011</v>
      </c>
      <c r="D10171">
        <f>DAYS360(Таблица1[[#This Row],[Столбец13]],Таблица1[[#This Row],[Столбец14]],TRUE)+1</f>
        <v>18</v>
      </c>
      <c r="E10171">
        <v>1</v>
      </c>
      <c r="F10171">
        <v>18</v>
      </c>
      <c r="G10171" s="1">
        <f t="shared" si="158"/>
        <v>1.3104</v>
      </c>
      <c r="H10171" s="1">
        <v>1.3317000000000001</v>
      </c>
      <c r="I10171" s="1">
        <v>1.3087</v>
      </c>
      <c r="J10171" s="1">
        <v>1.3274999999999999</v>
      </c>
      <c r="K10171" s="1">
        <f>(Таблица1[[#This Row],[Столбец7]]-Таблица1[[#This Row],[Столбец4]])*10000</f>
        <v>170.99999999999892</v>
      </c>
    </row>
    <row r="10172" spans="1:11" x14ac:dyDescent="0.2">
      <c r="A10172">
        <v>2011</v>
      </c>
      <c r="B10172" t="str">
        <f>CONCATENATE("01.","01",".",Таблица1[[#This Row],[Столбец1]])</f>
        <v>01.01.2011</v>
      </c>
      <c r="C10172" t="str">
        <f>CONCATENATE(Таблица1[[#This Row],[Столбец3]],".",Таблица1[[#This Row],[Столбец2]],".",Таблица1[[#This Row],[Столбец1]])</f>
        <v>19.1.2011</v>
      </c>
      <c r="D10172">
        <f>DAYS360(Таблица1[[#This Row],[Столбец13]],Таблица1[[#This Row],[Столбец14]],TRUE)+1</f>
        <v>19</v>
      </c>
      <c r="E10172">
        <v>1</v>
      </c>
      <c r="F10172">
        <v>19</v>
      </c>
      <c r="G10172" s="1">
        <f t="shared" si="158"/>
        <v>1.3274999999999999</v>
      </c>
      <c r="H10172" s="1">
        <v>1.3431999999999999</v>
      </c>
      <c r="I10172" s="1">
        <v>1.3267</v>
      </c>
      <c r="J10172" s="1">
        <v>1.3394999999999999</v>
      </c>
      <c r="K10172" s="1">
        <f>(Таблица1[[#This Row],[Столбец7]]-Таблица1[[#This Row],[Столбец4]])*10000</f>
        <v>120.00000000000011</v>
      </c>
    </row>
    <row r="10173" spans="1:11" x14ac:dyDescent="0.2">
      <c r="A10173">
        <v>2011</v>
      </c>
      <c r="B10173" t="str">
        <f>CONCATENATE("01.","01",".",Таблица1[[#This Row],[Столбец1]])</f>
        <v>01.01.2011</v>
      </c>
      <c r="C10173" t="str">
        <f>CONCATENATE(Таблица1[[#This Row],[Столбец3]],".",Таблица1[[#This Row],[Столбец2]],".",Таблица1[[#This Row],[Столбец1]])</f>
        <v>20.1.2011</v>
      </c>
      <c r="D10173">
        <f>DAYS360(Таблица1[[#This Row],[Столбец13]],Таблица1[[#This Row],[Столбец14]],TRUE)+1</f>
        <v>20</v>
      </c>
      <c r="E10173">
        <v>1</v>
      </c>
      <c r="F10173">
        <v>20</v>
      </c>
      <c r="G10173" s="1">
        <f t="shared" si="158"/>
        <v>1.3394999999999999</v>
      </c>
      <c r="H10173" s="1">
        <v>1.351</v>
      </c>
      <c r="I10173" s="1">
        <v>1.3383</v>
      </c>
      <c r="J10173" s="1">
        <v>1.343</v>
      </c>
      <c r="K10173" s="1">
        <f>(Таблица1[[#This Row],[Столбец7]]-Таблица1[[#This Row],[Столбец4]])*10000</f>
        <v>35.000000000000583</v>
      </c>
    </row>
    <row r="10174" spans="1:11" x14ac:dyDescent="0.2">
      <c r="A10174">
        <v>2011</v>
      </c>
      <c r="B10174" t="str">
        <f>CONCATENATE("01.","01",".",Таблица1[[#This Row],[Столбец1]])</f>
        <v>01.01.2011</v>
      </c>
      <c r="C10174" t="str">
        <f>CONCATENATE(Таблица1[[#This Row],[Столбец3]],".",Таблица1[[#This Row],[Столбец2]],".",Таблица1[[#This Row],[Столбец1]])</f>
        <v>21.1.2011</v>
      </c>
      <c r="D10174">
        <f>DAYS360(Таблица1[[#This Row],[Столбец13]],Таблица1[[#This Row],[Столбец14]],TRUE)+1</f>
        <v>21</v>
      </c>
      <c r="E10174">
        <v>1</v>
      </c>
      <c r="F10174">
        <v>21</v>
      </c>
      <c r="G10174" s="1">
        <f t="shared" si="158"/>
        <v>1.343</v>
      </c>
      <c r="H10174" s="1">
        <v>1.3554999999999999</v>
      </c>
      <c r="I10174" s="1">
        <v>1.3408</v>
      </c>
      <c r="J10174" s="1">
        <v>1.3526</v>
      </c>
      <c r="K10174" s="1">
        <f>(Таблица1[[#This Row],[Столбец7]]-Таблица1[[#This Row],[Столбец4]])*10000</f>
        <v>96.000000000000526</v>
      </c>
    </row>
    <row r="10175" spans="1:11" x14ac:dyDescent="0.2">
      <c r="A10175">
        <v>2011</v>
      </c>
      <c r="B10175" t="str">
        <f>CONCATENATE("01.","01",".",Таблица1[[#This Row],[Столбец1]])</f>
        <v>01.01.2011</v>
      </c>
      <c r="C10175" t="str">
        <f>CONCATENATE(Таблица1[[#This Row],[Столбец3]],".",Таблица1[[#This Row],[Столбец2]],".",Таблица1[[#This Row],[Столбец1]])</f>
        <v>24.1.2011</v>
      </c>
      <c r="D10175">
        <f>DAYS360(Таблица1[[#This Row],[Столбец13]],Таблица1[[#This Row],[Столбец14]],TRUE)+1</f>
        <v>24</v>
      </c>
      <c r="E10175">
        <v>1</v>
      </c>
      <c r="F10175">
        <v>24</v>
      </c>
      <c r="G10175" s="1">
        <f t="shared" si="158"/>
        <v>1.3526</v>
      </c>
      <c r="H10175" s="1">
        <v>1.3601000000000001</v>
      </c>
      <c r="I10175" s="1">
        <v>1.3494999999999999</v>
      </c>
      <c r="J10175" s="1">
        <v>1.3553999999999999</v>
      </c>
      <c r="K10175" s="1">
        <f>(Таблица1[[#This Row],[Столбец7]]-Таблица1[[#This Row],[Столбец4]])*10000</f>
        <v>27.999999999999137</v>
      </c>
    </row>
    <row r="10176" spans="1:11" x14ac:dyDescent="0.2">
      <c r="A10176">
        <v>2011</v>
      </c>
      <c r="B10176" t="str">
        <f>CONCATENATE("01.","01",".",Таблица1[[#This Row],[Столбец1]])</f>
        <v>01.01.2011</v>
      </c>
      <c r="C10176" t="str">
        <f>CONCATENATE(Таблица1[[#This Row],[Столбец3]],".",Таблица1[[#This Row],[Столбец2]],".",Таблица1[[#This Row],[Столбец1]])</f>
        <v>25.1.2011</v>
      </c>
      <c r="D10176">
        <f>DAYS360(Таблица1[[#This Row],[Столбец13]],Таблица1[[#This Row],[Столбец14]],TRUE)+1</f>
        <v>25</v>
      </c>
      <c r="E10176">
        <v>1</v>
      </c>
      <c r="F10176">
        <v>25</v>
      </c>
      <c r="G10176" s="1">
        <f t="shared" si="158"/>
        <v>1.3553999999999999</v>
      </c>
      <c r="H10176" s="1">
        <v>1.3674999999999999</v>
      </c>
      <c r="I10176" s="1">
        <v>1.3506</v>
      </c>
      <c r="J10176" s="1">
        <v>1.3640000000000001</v>
      </c>
      <c r="K10176" s="1">
        <f>(Таблица1[[#This Row],[Столбец7]]-Таблица1[[#This Row],[Столбец4]])*10000</f>
        <v>86.000000000001634</v>
      </c>
    </row>
    <row r="10177" spans="1:11" x14ac:dyDescent="0.2">
      <c r="A10177">
        <v>2011</v>
      </c>
      <c r="B10177" t="str">
        <f>CONCATENATE("01.","01",".",Таблица1[[#This Row],[Столбец1]])</f>
        <v>01.01.2011</v>
      </c>
      <c r="C10177" t="str">
        <f>CONCATENATE(Таблица1[[#This Row],[Столбец3]],".",Таблица1[[#This Row],[Столбец2]],".",Таблица1[[#This Row],[Столбец1]])</f>
        <v>26.1.2011</v>
      </c>
      <c r="D10177">
        <f>DAYS360(Таблица1[[#This Row],[Столбец13]],Таблица1[[#This Row],[Столбец14]],TRUE)+1</f>
        <v>26</v>
      </c>
      <c r="E10177">
        <v>1</v>
      </c>
      <c r="F10177">
        <v>26</v>
      </c>
      <c r="G10177" s="1">
        <f t="shared" si="158"/>
        <v>1.3640000000000001</v>
      </c>
      <c r="H10177" s="1">
        <v>1.3661000000000001</v>
      </c>
      <c r="I10177" s="1">
        <v>1.3596999999999999</v>
      </c>
      <c r="J10177" s="1">
        <v>1.3635999999999999</v>
      </c>
      <c r="K10177" s="1">
        <f>(Таблица1[[#This Row],[Столбец7]]-Таблица1[[#This Row],[Столбец4]])*10000</f>
        <v>-4.0000000000017799</v>
      </c>
    </row>
    <row r="10178" spans="1:11" x14ac:dyDescent="0.2">
      <c r="A10178">
        <v>2011</v>
      </c>
      <c r="B10178" t="str">
        <f>CONCATENATE("01.","01",".",Таблица1[[#This Row],[Столбец1]])</f>
        <v>01.01.2011</v>
      </c>
      <c r="C10178" t="str">
        <f>CONCATENATE(Таблица1[[#This Row],[Столбец3]],".",Таблица1[[#This Row],[Столбец2]],".",Таблица1[[#This Row],[Столбец1]])</f>
        <v>27.1.2011</v>
      </c>
      <c r="D10178">
        <f>DAYS360(Таблица1[[#This Row],[Столбец13]],Таблица1[[#This Row],[Столбец14]],TRUE)+1</f>
        <v>27</v>
      </c>
      <c r="E10178">
        <v>1</v>
      </c>
      <c r="F10178">
        <v>27</v>
      </c>
      <c r="G10178" s="1">
        <f t="shared" ref="G10178:G10241" si="159">J10177</f>
        <v>1.3635999999999999</v>
      </c>
      <c r="H10178" s="1">
        <v>1.3706</v>
      </c>
      <c r="I10178" s="1">
        <v>1.3593</v>
      </c>
      <c r="J10178" s="1">
        <v>1.3658999999999999</v>
      </c>
      <c r="K10178" s="1">
        <f>(Таблица1[[#This Row],[Столбец7]]-Таблица1[[#This Row],[Столбец4]])*10000</f>
        <v>22.999999999999687</v>
      </c>
    </row>
    <row r="10179" spans="1:11" x14ac:dyDescent="0.2">
      <c r="A10179">
        <v>2011</v>
      </c>
      <c r="B10179" t="str">
        <f>CONCATENATE("01.","01",".",Таблица1[[#This Row],[Столбец1]])</f>
        <v>01.01.2011</v>
      </c>
      <c r="C10179" t="str">
        <f>CONCATENATE(Таблица1[[#This Row],[Столбец3]],".",Таблица1[[#This Row],[Столбец2]],".",Таблица1[[#This Row],[Столбец1]])</f>
        <v>28.1.2011</v>
      </c>
      <c r="D10179">
        <f>DAYS360(Таблица1[[#This Row],[Столбец13]],Таблица1[[#This Row],[Столбец14]],TRUE)+1</f>
        <v>28</v>
      </c>
      <c r="E10179">
        <v>1</v>
      </c>
      <c r="F10179">
        <v>28</v>
      </c>
      <c r="G10179" s="1">
        <f t="shared" si="159"/>
        <v>1.3658999999999999</v>
      </c>
      <c r="H10179" s="1">
        <v>1.3678999999999999</v>
      </c>
      <c r="I10179" s="1">
        <v>1.3574999999999999</v>
      </c>
      <c r="J10179" s="1">
        <v>1.3629</v>
      </c>
      <c r="K10179" s="1">
        <f>(Таблица1[[#This Row],[Столбец7]]-Таблица1[[#This Row],[Столбец4]])*10000</f>
        <v>-29.999999999998916</v>
      </c>
    </row>
    <row r="10180" spans="1:11" x14ac:dyDescent="0.2">
      <c r="A10180">
        <v>2011</v>
      </c>
      <c r="B10180" t="str">
        <f>CONCATENATE("01.","01",".",Таблица1[[#This Row],[Столбец1]])</f>
        <v>01.01.2011</v>
      </c>
      <c r="C10180" t="str">
        <f>CONCATENATE(Таблица1[[#This Row],[Столбец3]],".",Таблица1[[#This Row],[Столбец2]],".",Таблица1[[#This Row],[Столбец1]])</f>
        <v>31.1.2011</v>
      </c>
      <c r="D10180">
        <f>DAYS360(Таблица1[[#This Row],[Столбец13]],Таблица1[[#This Row],[Столбец14]],TRUE)+1</f>
        <v>30</v>
      </c>
      <c r="E10180">
        <v>1</v>
      </c>
      <c r="F10180">
        <v>31</v>
      </c>
      <c r="G10180" s="1">
        <f t="shared" si="159"/>
        <v>1.3629</v>
      </c>
      <c r="H10180" s="1">
        <v>1.3775999999999999</v>
      </c>
      <c r="I10180" s="1">
        <v>1.3593</v>
      </c>
      <c r="J10180" s="1">
        <v>1.37</v>
      </c>
      <c r="K10180" s="1">
        <f>(Таблица1[[#This Row],[Столбец7]]-Таблица1[[#This Row],[Столбец4]])*10000</f>
        <v>71.000000000001066</v>
      </c>
    </row>
    <row r="10181" spans="1:11" x14ac:dyDescent="0.2">
      <c r="A10181">
        <v>2011</v>
      </c>
      <c r="B10181" t="str">
        <f>CONCATENATE("01.","01",".",Таблица1[[#This Row],[Столбец1]])</f>
        <v>01.01.2011</v>
      </c>
      <c r="C10181" t="str">
        <f>CONCATENATE(Таблица1[[#This Row],[Столбец3]],".",Таблица1[[#This Row],[Столбец2]],".",Таблица1[[#This Row],[Столбец1]])</f>
        <v>1.2.2011</v>
      </c>
      <c r="D10181">
        <f>DAYS360(Таблица1[[#This Row],[Столбец13]],Таблица1[[#This Row],[Столбец14]],TRUE)+1</f>
        <v>31</v>
      </c>
      <c r="E10181">
        <v>2</v>
      </c>
      <c r="F10181">
        <v>1</v>
      </c>
      <c r="G10181" s="1">
        <f t="shared" si="159"/>
        <v>1.37</v>
      </c>
      <c r="H10181" s="1">
        <v>1.375</v>
      </c>
      <c r="I10181" s="1">
        <v>1.3673</v>
      </c>
      <c r="J10181" s="1">
        <v>1.3691</v>
      </c>
      <c r="K10181" s="1">
        <f>(Таблица1[[#This Row],[Столбец7]]-Таблица1[[#This Row],[Столбец4]])*10000</f>
        <v>-9.0000000000012292</v>
      </c>
    </row>
    <row r="10182" spans="1:11" x14ac:dyDescent="0.2">
      <c r="A10182">
        <v>2011</v>
      </c>
      <c r="B10182" t="str">
        <f>CONCATENATE("01.","01",".",Таблица1[[#This Row],[Столбец1]])</f>
        <v>01.01.2011</v>
      </c>
      <c r="C10182" t="str">
        <f>CONCATENATE(Таблица1[[#This Row],[Столбец3]],".",Таблица1[[#This Row],[Столбец2]],".",Таблица1[[#This Row],[Столбец1]])</f>
        <v>2.2.2011</v>
      </c>
      <c r="D10182">
        <f>DAYS360(Таблица1[[#This Row],[Столбец13]],Таблица1[[#This Row],[Столбец14]],TRUE)+1</f>
        <v>32</v>
      </c>
      <c r="E10182">
        <v>2</v>
      </c>
      <c r="F10182">
        <v>2</v>
      </c>
      <c r="G10182" s="1">
        <f t="shared" si="159"/>
        <v>1.3691</v>
      </c>
      <c r="H10182" s="1">
        <v>1.3718999999999999</v>
      </c>
      <c r="I10182" s="1">
        <v>1.3609</v>
      </c>
      <c r="J10182" s="1">
        <v>1.3647</v>
      </c>
      <c r="K10182" s="1">
        <f>(Таблица1[[#This Row],[Столбец7]]-Таблица1[[#This Row],[Столбец4]])*10000</f>
        <v>-43.999999999999595</v>
      </c>
    </row>
    <row r="10183" spans="1:11" x14ac:dyDescent="0.2">
      <c r="A10183">
        <v>2011</v>
      </c>
      <c r="B10183" t="str">
        <f>CONCATENATE("01.","01",".",Таблица1[[#This Row],[Столбец1]])</f>
        <v>01.01.2011</v>
      </c>
      <c r="C10183" t="str">
        <f>CONCATENATE(Таблица1[[#This Row],[Столбец3]],".",Таблица1[[#This Row],[Столбец2]],".",Таблица1[[#This Row],[Столбец1]])</f>
        <v>3.2.2011</v>
      </c>
      <c r="D10183">
        <f>DAYS360(Таблица1[[#This Row],[Столбец13]],Таблица1[[#This Row],[Столбец14]],TRUE)+1</f>
        <v>33</v>
      </c>
      <c r="E10183">
        <v>2</v>
      </c>
      <c r="F10183">
        <v>3</v>
      </c>
      <c r="G10183" s="1">
        <f t="shared" si="159"/>
        <v>1.3647</v>
      </c>
      <c r="H10183" s="1">
        <v>1.3652</v>
      </c>
      <c r="I10183" s="1">
        <v>1.3478000000000001</v>
      </c>
      <c r="J10183" s="1">
        <v>1.3507</v>
      </c>
      <c r="K10183" s="1">
        <f>(Таблица1[[#This Row],[Столбец7]]-Таблица1[[#This Row],[Столбец4]])*10000</f>
        <v>-140.00000000000011</v>
      </c>
    </row>
    <row r="10184" spans="1:11" x14ac:dyDescent="0.2">
      <c r="A10184">
        <v>2011</v>
      </c>
      <c r="B10184" t="str">
        <f>CONCATENATE("01.","01",".",Таблица1[[#This Row],[Столбец1]])</f>
        <v>01.01.2011</v>
      </c>
      <c r="C10184" t="str">
        <f>CONCATENATE(Таблица1[[#This Row],[Столбец3]],".",Таблица1[[#This Row],[Столбец2]],".",Таблица1[[#This Row],[Столбец1]])</f>
        <v>4.2.2011</v>
      </c>
      <c r="D10184">
        <f>DAYS360(Таблица1[[#This Row],[Столбец13]],Таблица1[[#This Row],[Столбец14]],TRUE)+1</f>
        <v>34</v>
      </c>
      <c r="E10184">
        <v>2</v>
      </c>
      <c r="F10184">
        <v>4</v>
      </c>
      <c r="G10184" s="1">
        <f t="shared" si="159"/>
        <v>1.3507</v>
      </c>
      <c r="H10184" s="1">
        <v>1.3531</v>
      </c>
      <c r="I10184" s="1">
        <v>1.3352999999999999</v>
      </c>
      <c r="J10184" s="1">
        <v>1.3412999999999999</v>
      </c>
      <c r="K10184" s="1">
        <f>(Таблица1[[#This Row],[Столбец7]]-Таблица1[[#This Row],[Столбец4]])*10000</f>
        <v>-94.000000000000753</v>
      </c>
    </row>
    <row r="10185" spans="1:11" x14ac:dyDescent="0.2">
      <c r="A10185">
        <v>2011</v>
      </c>
      <c r="B10185" t="str">
        <f>CONCATENATE("01.","01",".",Таблица1[[#This Row],[Столбец1]])</f>
        <v>01.01.2011</v>
      </c>
      <c r="C10185" t="str">
        <f>CONCATENATE(Таблица1[[#This Row],[Столбец3]],".",Таблица1[[#This Row],[Столбец2]],".",Таблица1[[#This Row],[Столбец1]])</f>
        <v>7.2.2011</v>
      </c>
      <c r="D10185">
        <f>DAYS360(Таблица1[[#This Row],[Столбец13]],Таблица1[[#This Row],[Столбец14]],TRUE)+1</f>
        <v>37</v>
      </c>
      <c r="E10185">
        <v>2</v>
      </c>
      <c r="F10185">
        <v>7</v>
      </c>
      <c r="G10185" s="1">
        <f t="shared" si="159"/>
        <v>1.3412999999999999</v>
      </c>
      <c r="H10185" s="1">
        <v>1.3466</v>
      </c>
      <c r="I10185" s="1">
        <v>1.3344</v>
      </c>
      <c r="J10185" s="1">
        <v>1.3452999999999999</v>
      </c>
      <c r="K10185" s="1">
        <f>(Таблица1[[#This Row],[Столбец7]]-Таблица1[[#This Row],[Столбец4]])*10000</f>
        <v>40.000000000000036</v>
      </c>
    </row>
    <row r="10186" spans="1:11" x14ac:dyDescent="0.2">
      <c r="A10186">
        <v>2011</v>
      </c>
      <c r="B10186" t="str">
        <f>CONCATENATE("01.","01",".",Таблица1[[#This Row],[Столбец1]])</f>
        <v>01.01.2011</v>
      </c>
      <c r="C10186" t="str">
        <f>CONCATENATE(Таблица1[[#This Row],[Столбец3]],".",Таблица1[[#This Row],[Столбец2]],".",Таблица1[[#This Row],[Столбец1]])</f>
        <v>8.2.2011</v>
      </c>
      <c r="D10186">
        <f>DAYS360(Таблица1[[#This Row],[Столбец13]],Таблица1[[#This Row],[Столбец14]],TRUE)+1</f>
        <v>38</v>
      </c>
      <c r="E10186">
        <v>2</v>
      </c>
      <c r="F10186">
        <v>8</v>
      </c>
      <c r="G10186" s="1">
        <f t="shared" si="159"/>
        <v>1.3452999999999999</v>
      </c>
      <c r="H10186" s="1">
        <v>1.3613</v>
      </c>
      <c r="I10186" s="1">
        <v>1.3431999999999999</v>
      </c>
      <c r="J10186" s="1">
        <v>1.3563000000000001</v>
      </c>
      <c r="K10186" s="1">
        <f>(Таблица1[[#This Row],[Столбец7]]-Таблица1[[#This Row],[Столбец4]])*10000</f>
        <v>110.00000000000121</v>
      </c>
    </row>
    <row r="10187" spans="1:11" x14ac:dyDescent="0.2">
      <c r="A10187">
        <v>2011</v>
      </c>
      <c r="B10187" t="str">
        <f>CONCATENATE("01.","01",".",Таблица1[[#This Row],[Столбец1]])</f>
        <v>01.01.2011</v>
      </c>
      <c r="C10187" t="str">
        <f>CONCATENATE(Таблица1[[#This Row],[Столбец3]],".",Таблица1[[#This Row],[Столбец2]],".",Таблица1[[#This Row],[Столбец1]])</f>
        <v>9.2.2011</v>
      </c>
      <c r="D10187">
        <f>DAYS360(Таблица1[[#This Row],[Столбец13]],Таблица1[[#This Row],[Столбец14]],TRUE)+1</f>
        <v>39</v>
      </c>
      <c r="E10187">
        <v>2</v>
      </c>
      <c r="F10187">
        <v>9</v>
      </c>
      <c r="G10187" s="1">
        <f t="shared" si="159"/>
        <v>1.3563000000000001</v>
      </c>
      <c r="H10187" s="1">
        <v>1.3658999999999999</v>
      </c>
      <c r="I10187" s="1">
        <v>1.3532999999999999</v>
      </c>
      <c r="J10187" s="1">
        <v>1.3637999999999999</v>
      </c>
      <c r="K10187" s="1">
        <f>(Таблица1[[#This Row],[Столбец7]]-Таблица1[[#This Row],[Столбец4]])*10000</f>
        <v>74.999999999998408</v>
      </c>
    </row>
    <row r="10188" spans="1:11" x14ac:dyDescent="0.2">
      <c r="A10188">
        <v>2011</v>
      </c>
      <c r="B10188" t="str">
        <f>CONCATENATE("01.","01",".",Таблица1[[#This Row],[Столбец1]])</f>
        <v>01.01.2011</v>
      </c>
      <c r="C10188" t="str">
        <f>CONCATENATE(Таблица1[[#This Row],[Столбец3]],".",Таблица1[[#This Row],[Столбец2]],".",Таблица1[[#This Row],[Столбец1]])</f>
        <v>10.2.2011</v>
      </c>
      <c r="D10188">
        <f>DAYS360(Таблица1[[#This Row],[Столбец13]],Таблица1[[#This Row],[Столбец14]],TRUE)+1</f>
        <v>40</v>
      </c>
      <c r="E10188">
        <v>2</v>
      </c>
      <c r="F10188">
        <v>10</v>
      </c>
      <c r="G10188" s="1">
        <f t="shared" si="159"/>
        <v>1.3637999999999999</v>
      </c>
      <c r="H10188" s="1">
        <v>1.3651</v>
      </c>
      <c r="I10188" s="1">
        <v>1.3521000000000001</v>
      </c>
      <c r="J10188" s="1">
        <v>1.3539000000000001</v>
      </c>
      <c r="K10188" s="1">
        <f>(Таблица1[[#This Row],[Столбец7]]-Таблица1[[#This Row],[Столбец4]])*10000</f>
        <v>-98.999999999997982</v>
      </c>
    </row>
    <row r="10189" spans="1:11" x14ac:dyDescent="0.2">
      <c r="A10189">
        <v>2011</v>
      </c>
      <c r="B10189" t="str">
        <f>CONCATENATE("01.","01",".",Таблица1[[#This Row],[Столбец1]])</f>
        <v>01.01.2011</v>
      </c>
      <c r="C10189" t="str">
        <f>CONCATENATE(Таблица1[[#This Row],[Столбец3]],".",Таблица1[[#This Row],[Столбец2]],".",Таблица1[[#This Row],[Столбец1]])</f>
        <v>11.2.2011</v>
      </c>
      <c r="D10189">
        <f>DAYS360(Таблица1[[#This Row],[Столбец13]],Таблица1[[#This Row],[Столбец14]],TRUE)+1</f>
        <v>41</v>
      </c>
      <c r="E10189">
        <v>2</v>
      </c>
      <c r="F10189">
        <v>11</v>
      </c>
      <c r="G10189" s="1">
        <f t="shared" si="159"/>
        <v>1.3539000000000001</v>
      </c>
      <c r="H10189" s="1">
        <v>1.3553999999999999</v>
      </c>
      <c r="I10189" s="1">
        <v>1.3360000000000001</v>
      </c>
      <c r="J10189" s="1">
        <v>1.3383</v>
      </c>
      <c r="K10189" s="1">
        <f>(Таблица1[[#This Row],[Столбец7]]-Таблица1[[#This Row],[Столбец4]])*10000</f>
        <v>-156.00000000000057</v>
      </c>
    </row>
    <row r="10190" spans="1:11" x14ac:dyDescent="0.2">
      <c r="A10190">
        <v>2011</v>
      </c>
      <c r="B10190" t="str">
        <f>CONCATENATE("01.","01",".",Таблица1[[#This Row],[Столбец1]])</f>
        <v>01.01.2011</v>
      </c>
      <c r="C10190" t="str">
        <f>CONCATENATE(Таблица1[[#This Row],[Столбец3]],".",Таблица1[[#This Row],[Столбец2]],".",Таблица1[[#This Row],[Столбец1]])</f>
        <v>14.2.2011</v>
      </c>
      <c r="D10190">
        <f>DAYS360(Таблица1[[#This Row],[Столбец13]],Таблица1[[#This Row],[Столбец14]],TRUE)+1</f>
        <v>44</v>
      </c>
      <c r="E10190">
        <v>2</v>
      </c>
      <c r="F10190">
        <v>14</v>
      </c>
      <c r="G10190" s="1">
        <f t="shared" si="159"/>
        <v>1.3383</v>
      </c>
      <c r="H10190" s="1">
        <v>1.3363</v>
      </c>
      <c r="I10190" s="1">
        <v>1.3260000000000001</v>
      </c>
      <c r="J10190" s="1">
        <v>1.3341000000000001</v>
      </c>
      <c r="K10190" s="1">
        <f>(Таблица1[[#This Row],[Столбец7]]-Таблица1[[#This Row],[Столбец4]])*10000</f>
        <v>-41.999999999999815</v>
      </c>
    </row>
    <row r="10191" spans="1:11" x14ac:dyDescent="0.2">
      <c r="A10191">
        <v>2011</v>
      </c>
      <c r="B10191" t="str">
        <f>CONCATENATE("01.","01",".",Таблица1[[#This Row],[Столбец1]])</f>
        <v>01.01.2011</v>
      </c>
      <c r="C10191" t="str">
        <f>CONCATENATE(Таблица1[[#This Row],[Столбец3]],".",Таблица1[[#This Row],[Столбец2]],".",Таблица1[[#This Row],[Столбец1]])</f>
        <v>15.2.2011</v>
      </c>
      <c r="D10191">
        <f>DAYS360(Таблица1[[#This Row],[Столбец13]],Таблица1[[#This Row],[Столбец14]],TRUE)+1</f>
        <v>45</v>
      </c>
      <c r="E10191">
        <v>2</v>
      </c>
      <c r="F10191">
        <v>15</v>
      </c>
      <c r="G10191" s="1">
        <f t="shared" si="159"/>
        <v>1.3341000000000001</v>
      </c>
      <c r="H10191" s="1">
        <v>1.3372999999999999</v>
      </c>
      <c r="I10191" s="1">
        <v>1.3294999999999999</v>
      </c>
      <c r="J10191" s="1">
        <v>1.3347</v>
      </c>
      <c r="K10191" s="1">
        <f>(Таблица1[[#This Row],[Столбец7]]-Таблица1[[#This Row],[Столбец4]])*10000</f>
        <v>5.9999999999993392</v>
      </c>
    </row>
    <row r="10192" spans="1:11" x14ac:dyDescent="0.2">
      <c r="A10192">
        <v>2011</v>
      </c>
      <c r="B10192" t="str">
        <f>CONCATENATE("01.","01",".",Таблица1[[#This Row],[Столбец1]])</f>
        <v>01.01.2011</v>
      </c>
      <c r="C10192" t="str">
        <f>CONCATENATE(Таблица1[[#This Row],[Столбец3]],".",Таблица1[[#This Row],[Столбец2]],".",Таблица1[[#This Row],[Столбец1]])</f>
        <v>16.2.2011</v>
      </c>
      <c r="D10192">
        <f>DAYS360(Таблица1[[#This Row],[Столбец13]],Таблица1[[#This Row],[Столбец14]],TRUE)+1</f>
        <v>46</v>
      </c>
      <c r="E10192">
        <v>2</v>
      </c>
      <c r="F10192">
        <v>16</v>
      </c>
      <c r="G10192" s="1">
        <f t="shared" si="159"/>
        <v>1.3347</v>
      </c>
      <c r="H10192" s="1">
        <v>1.3393999999999999</v>
      </c>
      <c r="I10192" s="1">
        <v>1.3289</v>
      </c>
      <c r="J10192" s="1">
        <v>1.3359000000000001</v>
      </c>
      <c r="K10192" s="1">
        <f>(Таблица1[[#This Row],[Столбец7]]-Таблица1[[#This Row],[Столбец4]])*10000</f>
        <v>12.000000000000899</v>
      </c>
    </row>
    <row r="10193" spans="1:11" x14ac:dyDescent="0.2">
      <c r="A10193">
        <v>2011</v>
      </c>
      <c r="B10193" t="str">
        <f>CONCATENATE("01.","01",".",Таблица1[[#This Row],[Столбец1]])</f>
        <v>01.01.2011</v>
      </c>
      <c r="C10193" t="str">
        <f>CONCATENATE(Таблица1[[#This Row],[Столбец3]],".",Таблица1[[#This Row],[Столбец2]],".",Таблица1[[#This Row],[Столбец1]])</f>
        <v>17.2.2011</v>
      </c>
      <c r="D10193">
        <f>DAYS360(Таблица1[[#This Row],[Столбец13]],Таблица1[[#This Row],[Столбец14]],TRUE)+1</f>
        <v>47</v>
      </c>
      <c r="E10193">
        <v>2</v>
      </c>
      <c r="F10193">
        <v>17</v>
      </c>
      <c r="G10193" s="1">
        <f t="shared" si="159"/>
        <v>1.3359000000000001</v>
      </c>
      <c r="H10193" s="1">
        <v>1.3411999999999999</v>
      </c>
      <c r="I10193" s="1">
        <v>1.3313999999999999</v>
      </c>
      <c r="J10193" s="1">
        <v>1.3398000000000001</v>
      </c>
      <c r="K10193" s="1">
        <f>(Таблица1[[#This Row],[Столбец7]]-Таблица1[[#This Row],[Столбец4]])*10000</f>
        <v>39.000000000000142</v>
      </c>
    </row>
    <row r="10194" spans="1:11" x14ac:dyDescent="0.2">
      <c r="A10194">
        <v>2011</v>
      </c>
      <c r="B10194" t="str">
        <f>CONCATENATE("01.","01",".",Таблица1[[#This Row],[Столбец1]])</f>
        <v>01.01.2011</v>
      </c>
      <c r="C10194" t="str">
        <f>CONCATENATE(Таблица1[[#This Row],[Столбец3]],".",Таблица1[[#This Row],[Столбец2]],".",Таблица1[[#This Row],[Столбец1]])</f>
        <v>18.2.2011</v>
      </c>
      <c r="D10194">
        <f>DAYS360(Таблица1[[#This Row],[Столбец13]],Таблица1[[#This Row],[Столбец14]],TRUE)+1</f>
        <v>48</v>
      </c>
      <c r="E10194">
        <v>2</v>
      </c>
      <c r="F10194">
        <v>18</v>
      </c>
      <c r="G10194" s="1">
        <f t="shared" si="159"/>
        <v>1.3398000000000001</v>
      </c>
      <c r="H10194" s="1">
        <v>1.3528</v>
      </c>
      <c r="I10194" s="1">
        <v>1.3310999999999999</v>
      </c>
      <c r="J10194" s="1">
        <v>1.3512</v>
      </c>
      <c r="K10194" s="1">
        <f>(Таблица1[[#This Row],[Столбец7]]-Таблица1[[#This Row],[Столбец4]])*10000</f>
        <v>113.99999999999855</v>
      </c>
    </row>
    <row r="10195" spans="1:11" x14ac:dyDescent="0.2">
      <c r="A10195">
        <v>2011</v>
      </c>
      <c r="B10195" t="str">
        <f>CONCATENATE("01.","01",".",Таблица1[[#This Row],[Столбец1]])</f>
        <v>01.01.2011</v>
      </c>
      <c r="C10195" t="str">
        <f>CONCATENATE(Таблица1[[#This Row],[Столбец3]],".",Таблица1[[#This Row],[Столбец2]],".",Таблица1[[#This Row],[Столбец1]])</f>
        <v>21.2.2011</v>
      </c>
      <c r="D10195">
        <f>DAYS360(Таблица1[[#This Row],[Столбец13]],Таблица1[[#This Row],[Столбец14]],TRUE)+1</f>
        <v>51</v>
      </c>
      <c r="E10195">
        <v>2</v>
      </c>
      <c r="F10195">
        <v>21</v>
      </c>
      <c r="G10195" s="1">
        <f t="shared" si="159"/>
        <v>1.3512</v>
      </c>
      <c r="H10195" s="1">
        <v>1.3512999999999999</v>
      </c>
      <c r="I10195" s="1">
        <v>1.3419000000000001</v>
      </c>
      <c r="J10195" s="1">
        <v>1.3448</v>
      </c>
      <c r="K10195" s="1">
        <f>(Таблица1[[#This Row],[Столбец7]]-Таблица1[[#This Row],[Столбец4]])*10000</f>
        <v>-63.999999999999616</v>
      </c>
    </row>
    <row r="10196" spans="1:11" x14ac:dyDescent="0.2">
      <c r="A10196">
        <v>2011</v>
      </c>
      <c r="B10196" t="str">
        <f>CONCATENATE("01.","01",".",Таблица1[[#This Row],[Столбец1]])</f>
        <v>01.01.2011</v>
      </c>
      <c r="C10196" t="str">
        <f>CONCATENATE(Таблица1[[#This Row],[Столбец3]],".",Таблица1[[#This Row],[Столбец2]],".",Таблица1[[#This Row],[Столбец1]])</f>
        <v>22.2.2011</v>
      </c>
      <c r="D10196">
        <f>DAYS360(Таблица1[[#This Row],[Столбец13]],Таблица1[[#This Row],[Столбец14]],TRUE)+1</f>
        <v>52</v>
      </c>
      <c r="E10196">
        <v>2</v>
      </c>
      <c r="F10196">
        <v>22</v>
      </c>
      <c r="G10196" s="1">
        <f t="shared" si="159"/>
        <v>1.3448</v>
      </c>
      <c r="H10196" s="1">
        <v>1.3540000000000001</v>
      </c>
      <c r="I10196" s="1">
        <v>1.3335999999999999</v>
      </c>
      <c r="J10196" s="1">
        <v>1.3519000000000001</v>
      </c>
      <c r="K10196" s="1">
        <f>(Таблица1[[#This Row],[Столбец7]]-Таблица1[[#This Row],[Столбец4]])*10000</f>
        <v>71.000000000001066</v>
      </c>
    </row>
    <row r="10197" spans="1:11" x14ac:dyDescent="0.2">
      <c r="A10197">
        <v>2011</v>
      </c>
      <c r="B10197" t="str">
        <f>CONCATENATE("01.","01",".",Таблица1[[#This Row],[Столбец1]])</f>
        <v>01.01.2011</v>
      </c>
      <c r="C10197" t="str">
        <f>CONCATENATE(Таблица1[[#This Row],[Столбец3]],".",Таблица1[[#This Row],[Столбец2]],".",Таблица1[[#This Row],[Столбец1]])</f>
        <v>23.2.2011</v>
      </c>
      <c r="D10197">
        <f>DAYS360(Таблица1[[#This Row],[Столбец13]],Таблица1[[#This Row],[Столбец14]],TRUE)+1</f>
        <v>53</v>
      </c>
      <c r="E10197">
        <v>2</v>
      </c>
      <c r="F10197">
        <v>23</v>
      </c>
      <c r="G10197" s="1">
        <f t="shared" si="159"/>
        <v>1.3519000000000001</v>
      </c>
      <c r="H10197" s="1">
        <v>1.371</v>
      </c>
      <c r="I10197" s="1">
        <v>1.3519000000000001</v>
      </c>
      <c r="J10197" s="1">
        <v>1.3596999999999999</v>
      </c>
      <c r="K10197" s="1">
        <f>(Таблица1[[#This Row],[Столбец7]]-Таблица1[[#This Row],[Столбец4]])*10000</f>
        <v>77.999999999998067</v>
      </c>
    </row>
    <row r="10198" spans="1:11" x14ac:dyDescent="0.2">
      <c r="A10198">
        <v>2011</v>
      </c>
      <c r="B10198" t="str">
        <f>CONCATENATE("01.","01",".",Таблица1[[#This Row],[Столбец1]])</f>
        <v>01.01.2011</v>
      </c>
      <c r="C10198" t="str">
        <f>CONCATENATE(Таблица1[[#This Row],[Столбец3]],".",Таблица1[[#This Row],[Столбец2]],".",Таблица1[[#This Row],[Столбец1]])</f>
        <v>24.2.2011</v>
      </c>
      <c r="D10198">
        <f>DAYS360(Таблица1[[#This Row],[Столбец13]],Таблица1[[#This Row],[Столбец14]],TRUE)+1</f>
        <v>54</v>
      </c>
      <c r="E10198">
        <v>2</v>
      </c>
      <c r="F10198">
        <v>24</v>
      </c>
      <c r="G10198" s="1">
        <f t="shared" si="159"/>
        <v>1.3596999999999999</v>
      </c>
      <c r="H10198" s="1">
        <v>1.3613</v>
      </c>
      <c r="I10198" s="1">
        <v>1.3519000000000001</v>
      </c>
      <c r="J10198" s="1">
        <v>1.3567</v>
      </c>
      <c r="K10198" s="1">
        <f>(Таблица1[[#This Row],[Столбец7]]-Таблица1[[#This Row],[Столбец4]])*10000</f>
        <v>-29.999999999998916</v>
      </c>
    </row>
    <row r="10199" spans="1:11" x14ac:dyDescent="0.2">
      <c r="A10199">
        <v>2011</v>
      </c>
      <c r="B10199" t="str">
        <f>CONCATENATE("01.","01",".",Таблица1[[#This Row],[Столбец1]])</f>
        <v>01.01.2011</v>
      </c>
      <c r="C10199" t="str">
        <f>CONCATENATE(Таблица1[[#This Row],[Столбец3]],".",Таблица1[[#This Row],[Столбец2]],".",Таблица1[[#This Row],[Столбец1]])</f>
        <v>25.2.2011</v>
      </c>
      <c r="D10199">
        <f>DAYS360(Таблица1[[#This Row],[Столбец13]],Таблица1[[#This Row],[Столбец14]],TRUE)+1</f>
        <v>55</v>
      </c>
      <c r="E10199">
        <v>2</v>
      </c>
      <c r="F10199">
        <v>25</v>
      </c>
      <c r="G10199" s="1">
        <f t="shared" si="159"/>
        <v>1.3567</v>
      </c>
      <c r="H10199" s="1">
        <v>1.3589</v>
      </c>
      <c r="I10199" s="1">
        <v>1.3433999999999999</v>
      </c>
      <c r="J10199" s="1">
        <v>1.3441000000000001</v>
      </c>
      <c r="K10199" s="1">
        <f>(Таблица1[[#This Row],[Столбец7]]-Таблица1[[#This Row],[Столбец4]])*10000</f>
        <v>-125.99999999999945</v>
      </c>
    </row>
    <row r="10200" spans="1:11" x14ac:dyDescent="0.2">
      <c r="A10200">
        <v>2011</v>
      </c>
      <c r="B10200" t="str">
        <f>CONCATENATE("01.","01",".",Таблица1[[#This Row],[Столбец1]])</f>
        <v>01.01.2011</v>
      </c>
      <c r="C10200" t="str">
        <f>CONCATENATE(Таблица1[[#This Row],[Столбец3]],".",Таблица1[[#This Row],[Столбец2]],".",Таблица1[[#This Row],[Столбец1]])</f>
        <v>28.2.2011</v>
      </c>
      <c r="D10200">
        <f>DAYS360(Таблица1[[#This Row],[Столбец13]],Таблица1[[#This Row],[Столбец14]],TRUE)+1</f>
        <v>58</v>
      </c>
      <c r="E10200">
        <v>2</v>
      </c>
      <c r="F10200">
        <v>28</v>
      </c>
      <c r="G10200" s="1">
        <f t="shared" si="159"/>
        <v>1.3441000000000001</v>
      </c>
      <c r="H10200" s="1">
        <v>1.3546</v>
      </c>
      <c r="I10200" s="1">
        <v>1.3401000000000001</v>
      </c>
      <c r="J10200" s="1">
        <v>1.3414999999999999</v>
      </c>
      <c r="K10200" s="1">
        <f>(Таблица1[[#This Row],[Столбец7]]-Таблица1[[#This Row],[Столбец4]])*10000</f>
        <v>-26.000000000001577</v>
      </c>
    </row>
    <row r="10201" spans="1:11" x14ac:dyDescent="0.2">
      <c r="A10201">
        <v>2011</v>
      </c>
      <c r="B10201" t="str">
        <f>CONCATENATE("01.","01",".",Таблица1[[#This Row],[Столбец1]])</f>
        <v>01.01.2011</v>
      </c>
      <c r="C10201" t="str">
        <f>CONCATENATE(Таблица1[[#This Row],[Столбец3]],".",Таблица1[[#This Row],[Столбец2]],".",Таблица1[[#This Row],[Столбец1]])</f>
        <v>1.3.2011</v>
      </c>
      <c r="D10201">
        <f>DAYS360(Таблица1[[#This Row],[Столбец13]],Таблица1[[#This Row],[Столбец14]],TRUE)+1</f>
        <v>61</v>
      </c>
      <c r="E10201">
        <v>3</v>
      </c>
      <c r="F10201">
        <v>1</v>
      </c>
      <c r="G10201" s="1">
        <f t="shared" si="159"/>
        <v>1.3414999999999999</v>
      </c>
      <c r="H10201" s="1">
        <v>1.3480000000000001</v>
      </c>
      <c r="I10201" s="1">
        <v>1.3388</v>
      </c>
      <c r="J10201" s="1">
        <v>1.3424</v>
      </c>
      <c r="K10201" s="1">
        <f>(Таблица1[[#This Row],[Столбец7]]-Таблица1[[#This Row],[Столбец4]])*10000</f>
        <v>9.0000000000012292</v>
      </c>
    </row>
    <row r="10202" spans="1:11" x14ac:dyDescent="0.2">
      <c r="A10202">
        <v>2011</v>
      </c>
      <c r="B10202" t="str">
        <f>CONCATENATE("01.","01",".",Таблица1[[#This Row],[Столбец1]])</f>
        <v>01.01.2011</v>
      </c>
      <c r="C10202" t="str">
        <f>CONCATENATE(Таблица1[[#This Row],[Столбец3]],".",Таблица1[[#This Row],[Столбец2]],".",Таблица1[[#This Row],[Столбец1]])</f>
        <v>2.3.2011</v>
      </c>
      <c r="D10202">
        <f>DAYS360(Таблица1[[#This Row],[Столбец13]],Таблица1[[#This Row],[Столбец14]],TRUE)+1</f>
        <v>62</v>
      </c>
      <c r="E10202">
        <v>3</v>
      </c>
      <c r="F10202">
        <v>2</v>
      </c>
      <c r="G10202" s="1">
        <f t="shared" si="159"/>
        <v>1.3424</v>
      </c>
      <c r="H10202" s="1">
        <v>1.3508</v>
      </c>
      <c r="I10202" s="1">
        <v>1.3406</v>
      </c>
      <c r="J10202" s="1">
        <v>1.3488</v>
      </c>
      <c r="K10202" s="1">
        <f>(Таблица1[[#This Row],[Столбец7]]-Таблица1[[#This Row],[Столбец4]])*10000</f>
        <v>63.999999999999616</v>
      </c>
    </row>
    <row r="10203" spans="1:11" x14ac:dyDescent="0.2">
      <c r="A10203">
        <v>2011</v>
      </c>
      <c r="B10203" t="str">
        <f>CONCATENATE("01.","01",".",Таблица1[[#This Row],[Столбец1]])</f>
        <v>01.01.2011</v>
      </c>
      <c r="C10203" t="str">
        <f>CONCATENATE(Таблица1[[#This Row],[Столбец3]],".",Таблица1[[#This Row],[Столбец2]],".",Таблица1[[#This Row],[Столбец1]])</f>
        <v>3.3.2011</v>
      </c>
      <c r="D10203">
        <f>DAYS360(Таблица1[[#This Row],[Столбец13]],Таблица1[[#This Row],[Столбец14]],TRUE)+1</f>
        <v>63</v>
      </c>
      <c r="E10203">
        <v>3</v>
      </c>
      <c r="F10203">
        <v>3</v>
      </c>
      <c r="G10203" s="1">
        <f t="shared" si="159"/>
        <v>1.3488</v>
      </c>
      <c r="H10203" s="1">
        <v>1.3608</v>
      </c>
      <c r="I10203" s="1">
        <v>1.3453999999999999</v>
      </c>
      <c r="J10203" s="1">
        <v>1.3576999999999999</v>
      </c>
      <c r="K10203" s="1">
        <f>(Таблица1[[#This Row],[Столбец7]]-Таблица1[[#This Row],[Столбец4]])*10000</f>
        <v>88.999999999999076</v>
      </c>
    </row>
    <row r="10204" spans="1:11" x14ac:dyDescent="0.2">
      <c r="A10204">
        <v>2011</v>
      </c>
      <c r="B10204" t="str">
        <f>CONCATENATE("01.","01",".",Таблица1[[#This Row],[Столбец1]])</f>
        <v>01.01.2011</v>
      </c>
      <c r="C10204" t="str">
        <f>CONCATENATE(Таблица1[[#This Row],[Столбец3]],".",Таблица1[[#This Row],[Столбец2]],".",Таблица1[[#This Row],[Столбец1]])</f>
        <v>4.3.2011</v>
      </c>
      <c r="D10204">
        <f>DAYS360(Таблица1[[#This Row],[Столбец13]],Таблица1[[#This Row],[Столбец14]],TRUE)+1</f>
        <v>64</v>
      </c>
      <c r="E10204">
        <v>3</v>
      </c>
      <c r="F10204">
        <v>4</v>
      </c>
      <c r="G10204" s="1">
        <f t="shared" si="159"/>
        <v>1.3576999999999999</v>
      </c>
      <c r="H10204" s="1">
        <v>1.3617999999999999</v>
      </c>
      <c r="I10204" s="1">
        <v>1.3552</v>
      </c>
      <c r="J10204" s="1">
        <v>1.3615999999999999</v>
      </c>
      <c r="K10204" s="1">
        <f>(Таблица1[[#This Row],[Столбец7]]-Таблица1[[#This Row],[Столбец4]])*10000</f>
        <v>39.000000000000142</v>
      </c>
    </row>
    <row r="10205" spans="1:11" x14ac:dyDescent="0.2">
      <c r="A10205">
        <v>2011</v>
      </c>
      <c r="B10205" t="str">
        <f>CONCATENATE("01.","01",".",Таблица1[[#This Row],[Столбец1]])</f>
        <v>01.01.2011</v>
      </c>
      <c r="C10205" t="str">
        <f>CONCATENATE(Таблица1[[#This Row],[Столбец3]],".",Таблица1[[#This Row],[Столбец2]],".",Таблица1[[#This Row],[Столбец1]])</f>
        <v>7.3.2011</v>
      </c>
      <c r="D10205">
        <f>DAYS360(Таблица1[[#This Row],[Столбец13]],Таблица1[[#This Row],[Столбец14]],TRUE)+1</f>
        <v>67</v>
      </c>
      <c r="E10205">
        <v>3</v>
      </c>
      <c r="F10205">
        <v>7</v>
      </c>
      <c r="G10205" s="1">
        <f t="shared" si="159"/>
        <v>1.3615999999999999</v>
      </c>
      <c r="H10205" s="1">
        <v>1.3622000000000001</v>
      </c>
      <c r="I10205" s="1">
        <v>1.3564000000000001</v>
      </c>
      <c r="J10205" s="1">
        <v>1.3592</v>
      </c>
      <c r="K10205" s="1">
        <f>(Таблица1[[#This Row],[Столбец7]]-Таблица1[[#This Row],[Столбец4]])*10000</f>
        <v>-23.999999999999577</v>
      </c>
    </row>
    <row r="10206" spans="1:11" x14ac:dyDescent="0.2">
      <c r="A10206">
        <v>2011</v>
      </c>
      <c r="B10206" t="str">
        <f>CONCATENATE("01.","01",".",Таблица1[[#This Row],[Столбец1]])</f>
        <v>01.01.2011</v>
      </c>
      <c r="C10206" t="str">
        <f>CONCATENATE(Таблица1[[#This Row],[Столбец3]],".",Таблица1[[#This Row],[Столбец2]],".",Таблица1[[#This Row],[Столбец1]])</f>
        <v>8.3.2011</v>
      </c>
      <c r="D10206">
        <f>DAYS360(Таблица1[[#This Row],[Столбец13]],Таблица1[[#This Row],[Столбец14]],TRUE)+1</f>
        <v>68</v>
      </c>
      <c r="E10206">
        <v>3</v>
      </c>
      <c r="F10206">
        <v>8</v>
      </c>
      <c r="G10206" s="1">
        <f t="shared" si="159"/>
        <v>1.3592</v>
      </c>
      <c r="H10206" s="1">
        <v>1.3625</v>
      </c>
      <c r="I10206" s="1">
        <v>1.3494999999999999</v>
      </c>
      <c r="J10206" s="1">
        <v>1.3499000000000001</v>
      </c>
      <c r="K10206" s="1">
        <f>(Таблица1[[#This Row],[Столбец7]]-Таблица1[[#This Row],[Столбец4]])*10000</f>
        <v>-92.999999999998636</v>
      </c>
    </row>
    <row r="10207" spans="1:11" x14ac:dyDescent="0.2">
      <c r="A10207">
        <v>2011</v>
      </c>
      <c r="B10207" t="str">
        <f>CONCATENATE("01.","01",".",Таблица1[[#This Row],[Столбец1]])</f>
        <v>01.01.2011</v>
      </c>
      <c r="C10207" t="str">
        <f>CONCATENATE(Таблица1[[#This Row],[Столбец3]],".",Таблица1[[#This Row],[Столбец2]],".",Таблица1[[#This Row],[Столбец1]])</f>
        <v>9.3.2011</v>
      </c>
      <c r="D10207">
        <f>DAYS360(Таблица1[[#This Row],[Столбец13]],Таблица1[[#This Row],[Столбец14]],TRUE)+1</f>
        <v>69</v>
      </c>
      <c r="E10207">
        <v>3</v>
      </c>
      <c r="F10207">
        <v>9</v>
      </c>
      <c r="G10207" s="1">
        <f t="shared" si="159"/>
        <v>1.3499000000000001</v>
      </c>
      <c r="H10207" s="1">
        <v>1.3508</v>
      </c>
      <c r="I10207" s="1">
        <v>1.3447</v>
      </c>
      <c r="J10207" s="1">
        <v>1.347</v>
      </c>
      <c r="K10207" s="1">
        <f>(Таблица1[[#This Row],[Столбец7]]-Таблица1[[#This Row],[Столбец4]])*10000</f>
        <v>-29.000000000001247</v>
      </c>
    </row>
    <row r="10208" spans="1:11" x14ac:dyDescent="0.2">
      <c r="A10208">
        <v>2011</v>
      </c>
      <c r="B10208" t="str">
        <f>CONCATENATE("01.","01",".",Таблица1[[#This Row],[Столбец1]])</f>
        <v>01.01.2011</v>
      </c>
      <c r="C10208" t="str">
        <f>CONCATENATE(Таблица1[[#This Row],[Столбец3]],".",Таблица1[[#This Row],[Столбец2]],".",Таблица1[[#This Row],[Столбец1]])</f>
        <v>10.3.2011</v>
      </c>
      <c r="D10208">
        <f>DAYS360(Таблица1[[#This Row],[Столбец13]],Таблица1[[#This Row],[Столбец14]],TRUE)+1</f>
        <v>70</v>
      </c>
      <c r="E10208">
        <v>3</v>
      </c>
      <c r="F10208">
        <v>10</v>
      </c>
      <c r="G10208" s="1">
        <f t="shared" si="159"/>
        <v>1.347</v>
      </c>
      <c r="H10208" s="1">
        <v>1.35</v>
      </c>
      <c r="I10208" s="1">
        <v>1.3388</v>
      </c>
      <c r="J10208" s="1">
        <v>1.3459000000000001</v>
      </c>
      <c r="K10208" s="1">
        <f>(Таблица1[[#This Row],[Столбец7]]-Таблица1[[#This Row],[Столбец4]])*10000</f>
        <v>-10.999999999998789</v>
      </c>
    </row>
    <row r="10209" spans="1:11" x14ac:dyDescent="0.2">
      <c r="A10209">
        <v>2011</v>
      </c>
      <c r="B10209" t="str">
        <f>CONCATENATE("01.","01",".",Таблица1[[#This Row],[Столбец1]])</f>
        <v>01.01.2011</v>
      </c>
      <c r="C10209" t="str">
        <f>CONCATENATE(Таблица1[[#This Row],[Столбец3]],".",Таблица1[[#This Row],[Столбец2]],".",Таблица1[[#This Row],[Столбец1]])</f>
        <v>11.3.2011</v>
      </c>
      <c r="D10209">
        <f>DAYS360(Таблица1[[#This Row],[Столбец13]],Таблица1[[#This Row],[Столбец14]],TRUE)+1</f>
        <v>71</v>
      </c>
      <c r="E10209">
        <v>3</v>
      </c>
      <c r="F10209">
        <v>11</v>
      </c>
      <c r="G10209" s="1">
        <f t="shared" si="159"/>
        <v>1.3459000000000001</v>
      </c>
      <c r="H10209" s="1">
        <v>1.3533999999999999</v>
      </c>
      <c r="I10209" s="1">
        <v>1.3409</v>
      </c>
      <c r="J10209" s="1">
        <v>1.3532</v>
      </c>
      <c r="K10209" s="1">
        <f>(Таблица1[[#This Row],[Столбец7]]-Таблица1[[#This Row],[Столбец4]])*10000</f>
        <v>72.999999999998622</v>
      </c>
    </row>
    <row r="10210" spans="1:11" x14ac:dyDescent="0.2">
      <c r="A10210">
        <v>2011</v>
      </c>
      <c r="B10210" t="str">
        <f>CONCATENATE("01.","01",".",Таблица1[[#This Row],[Столбец1]])</f>
        <v>01.01.2011</v>
      </c>
      <c r="C10210" t="str">
        <f>CONCATENATE(Таблица1[[#This Row],[Столбец3]],".",Таблица1[[#This Row],[Столбец2]],".",Таблица1[[#This Row],[Столбец1]])</f>
        <v>14.3.2011</v>
      </c>
      <c r="D10210">
        <f>DAYS360(Таблица1[[#This Row],[Столбец13]],Таблица1[[#This Row],[Столбец14]],TRUE)+1</f>
        <v>74</v>
      </c>
      <c r="E10210">
        <v>3</v>
      </c>
      <c r="F10210">
        <v>14</v>
      </c>
      <c r="G10210" s="1">
        <f t="shared" si="159"/>
        <v>1.3532</v>
      </c>
      <c r="H10210" s="1">
        <v>1.3657999999999999</v>
      </c>
      <c r="I10210" s="1">
        <v>1.3521000000000001</v>
      </c>
      <c r="J10210" s="1">
        <v>1.3625</v>
      </c>
      <c r="K10210" s="1">
        <f>(Таблица1[[#This Row],[Столбец7]]-Таблица1[[#This Row],[Столбец4]])*10000</f>
        <v>93.000000000000853</v>
      </c>
    </row>
    <row r="10211" spans="1:11" x14ac:dyDescent="0.2">
      <c r="A10211">
        <v>2011</v>
      </c>
      <c r="B10211" t="str">
        <f>CONCATENATE("01.","01",".",Таблица1[[#This Row],[Столбец1]])</f>
        <v>01.01.2011</v>
      </c>
      <c r="C10211" t="str">
        <f>CONCATENATE(Таблица1[[#This Row],[Столбец3]],".",Таблица1[[#This Row],[Столбец2]],".",Таблица1[[#This Row],[Столбец1]])</f>
        <v>15.3.2011</v>
      </c>
      <c r="D10211">
        <f>DAYS360(Таблица1[[#This Row],[Столбец13]],Таблица1[[#This Row],[Столбец14]],TRUE)+1</f>
        <v>75</v>
      </c>
      <c r="E10211">
        <v>3</v>
      </c>
      <c r="F10211">
        <v>15</v>
      </c>
      <c r="G10211" s="1">
        <f t="shared" si="159"/>
        <v>1.3625</v>
      </c>
      <c r="H10211" s="1">
        <v>1.3835</v>
      </c>
      <c r="I10211" s="1">
        <v>1.3620000000000001</v>
      </c>
      <c r="J10211" s="1">
        <v>1.377</v>
      </c>
      <c r="K10211" s="1">
        <f>(Таблица1[[#This Row],[Столбец7]]-Таблица1[[#This Row],[Столбец4]])*10000</f>
        <v>144.99999999999957</v>
      </c>
    </row>
    <row r="10212" spans="1:11" x14ac:dyDescent="0.2">
      <c r="A10212">
        <v>2011</v>
      </c>
      <c r="B10212" t="str">
        <f>CONCATENATE("01.","01",".",Таблица1[[#This Row],[Столбец1]])</f>
        <v>01.01.2011</v>
      </c>
      <c r="C10212" t="str">
        <f>CONCATENATE(Таблица1[[#This Row],[Столбец3]],".",Таблица1[[#This Row],[Столбец2]],".",Таблица1[[#This Row],[Столбец1]])</f>
        <v>16.3.2011</v>
      </c>
      <c r="D10212">
        <f>DAYS360(Таблица1[[#This Row],[Столбец13]],Таблица1[[#This Row],[Столбец14]],TRUE)+1</f>
        <v>76</v>
      </c>
      <c r="E10212">
        <v>3</v>
      </c>
      <c r="F10212">
        <v>16</v>
      </c>
      <c r="G10212" s="1">
        <f t="shared" si="159"/>
        <v>1.377</v>
      </c>
      <c r="H10212" s="1">
        <v>1.3856999999999999</v>
      </c>
      <c r="I10212" s="1">
        <v>1.3684000000000001</v>
      </c>
      <c r="J10212" s="1">
        <v>1.3812</v>
      </c>
      <c r="K10212" s="1">
        <f>(Таблица1[[#This Row],[Столбец7]]-Таблица1[[#This Row],[Столбец4]])*10000</f>
        <v>41.999999999999815</v>
      </c>
    </row>
    <row r="10213" spans="1:11" x14ac:dyDescent="0.2">
      <c r="A10213">
        <v>2011</v>
      </c>
      <c r="B10213" t="str">
        <f>CONCATENATE("01.","01",".",Таблица1[[#This Row],[Столбец1]])</f>
        <v>01.01.2011</v>
      </c>
      <c r="C10213" t="str">
        <f>CONCATENATE(Таблица1[[#This Row],[Столбец3]],".",Таблица1[[#This Row],[Столбец2]],".",Таблица1[[#This Row],[Столбец1]])</f>
        <v>17.3.2011</v>
      </c>
      <c r="D10213">
        <f>DAYS360(Таблица1[[#This Row],[Столбец13]],Таблица1[[#This Row],[Столбец14]],TRUE)+1</f>
        <v>77</v>
      </c>
      <c r="E10213">
        <v>3</v>
      </c>
      <c r="F10213">
        <v>17</v>
      </c>
      <c r="G10213" s="1">
        <f t="shared" si="159"/>
        <v>1.3812</v>
      </c>
      <c r="H10213" s="1">
        <v>1.389</v>
      </c>
      <c r="I10213" s="1">
        <v>1.3752</v>
      </c>
      <c r="J10213" s="1">
        <v>1.3816999999999999</v>
      </c>
      <c r="K10213" s="1">
        <f>(Таблица1[[#This Row],[Столбец7]]-Таблица1[[#This Row],[Столбец4]])*10000</f>
        <v>4.9999999999994493</v>
      </c>
    </row>
    <row r="10214" spans="1:11" x14ac:dyDescent="0.2">
      <c r="A10214">
        <v>2011</v>
      </c>
      <c r="B10214" t="str">
        <f>CONCATENATE("01.","01",".",Таблица1[[#This Row],[Столбец1]])</f>
        <v>01.01.2011</v>
      </c>
      <c r="C10214" t="str">
        <f>CONCATENATE(Таблица1[[#This Row],[Столбец3]],".",Таблица1[[#This Row],[Столбец2]],".",Таблица1[[#This Row],[Столбец1]])</f>
        <v>18.3.2011</v>
      </c>
      <c r="D10214">
        <f>DAYS360(Таблица1[[#This Row],[Столбец13]],Таблица1[[#This Row],[Столбец14]],TRUE)+1</f>
        <v>78</v>
      </c>
      <c r="E10214">
        <v>3</v>
      </c>
      <c r="F10214">
        <v>18</v>
      </c>
      <c r="G10214" s="1">
        <f t="shared" si="159"/>
        <v>1.3816999999999999</v>
      </c>
      <c r="H10214" s="1">
        <v>1.3976999999999999</v>
      </c>
      <c r="I10214" s="1">
        <v>1.3748</v>
      </c>
      <c r="J10214" s="1">
        <v>1.3959999999999999</v>
      </c>
      <c r="K10214" s="1">
        <f>(Таблица1[[#This Row],[Столбец7]]-Таблица1[[#This Row],[Столбец4]])*10000</f>
        <v>142.9999999999998</v>
      </c>
    </row>
    <row r="10215" spans="1:11" x14ac:dyDescent="0.2">
      <c r="A10215">
        <v>2011</v>
      </c>
      <c r="B10215" t="str">
        <f>CONCATENATE("01.","01",".",Таблица1[[#This Row],[Столбец1]])</f>
        <v>01.01.2011</v>
      </c>
      <c r="C10215" t="str">
        <f>CONCATENATE(Таблица1[[#This Row],[Столбец3]],".",Таблица1[[#This Row],[Столбец2]],".",Таблица1[[#This Row],[Столбец1]])</f>
        <v>21.3.2011</v>
      </c>
      <c r="D10215">
        <f>DAYS360(Таблица1[[#This Row],[Столбец13]],Таблица1[[#This Row],[Столбец14]],TRUE)+1</f>
        <v>81</v>
      </c>
      <c r="E10215">
        <v>3</v>
      </c>
      <c r="F10215">
        <v>21</v>
      </c>
      <c r="G10215" s="1">
        <f t="shared" si="159"/>
        <v>1.3959999999999999</v>
      </c>
      <c r="H10215" s="1">
        <v>1.3963000000000001</v>
      </c>
      <c r="I10215" s="1">
        <v>1.3811</v>
      </c>
      <c r="J10215" s="1">
        <v>1.3920999999999999</v>
      </c>
      <c r="K10215" s="1">
        <f>(Таблица1[[#This Row],[Столбец7]]-Таблица1[[#This Row],[Столбец4]])*10000</f>
        <v>-39.000000000000142</v>
      </c>
    </row>
    <row r="10216" spans="1:11" x14ac:dyDescent="0.2">
      <c r="A10216">
        <v>2011</v>
      </c>
      <c r="B10216" t="str">
        <f>CONCATENATE("01.","01",".",Таблица1[[#This Row],[Столбец1]])</f>
        <v>01.01.2011</v>
      </c>
      <c r="C10216" t="str">
        <f>CONCATENATE(Таблица1[[#This Row],[Столбец3]],".",Таблица1[[#This Row],[Столбец2]],".",Таблица1[[#This Row],[Столбец1]])</f>
        <v>22.3.2011</v>
      </c>
      <c r="D10216">
        <f>DAYS360(Таблица1[[#This Row],[Столбец13]],Таблица1[[#This Row],[Столбец14]],TRUE)+1</f>
        <v>82</v>
      </c>
      <c r="E10216">
        <v>3</v>
      </c>
      <c r="F10216">
        <v>22</v>
      </c>
      <c r="G10216" s="1">
        <f t="shared" si="159"/>
        <v>1.3920999999999999</v>
      </c>
      <c r="H10216" s="1">
        <v>1.3935999999999999</v>
      </c>
      <c r="I10216" s="1">
        <v>1.3875</v>
      </c>
      <c r="J10216" s="1">
        <v>1.3915</v>
      </c>
      <c r="K10216" s="1">
        <f>(Таблица1[[#This Row],[Столбец7]]-Таблица1[[#This Row],[Столбец4]])*10000</f>
        <v>-5.9999999999993392</v>
      </c>
    </row>
    <row r="10217" spans="1:11" x14ac:dyDescent="0.2">
      <c r="A10217">
        <v>2011</v>
      </c>
      <c r="B10217" t="str">
        <f>CONCATENATE("01.","01",".",Таблица1[[#This Row],[Столбец1]])</f>
        <v>01.01.2011</v>
      </c>
      <c r="C10217" t="str">
        <f>CONCATENATE(Таблица1[[#This Row],[Столбец3]],".",Таблица1[[#This Row],[Столбец2]],".",Таблица1[[#This Row],[Столбец1]])</f>
        <v>23.3.2011</v>
      </c>
      <c r="D10217">
        <f>DAYS360(Таблица1[[#This Row],[Столбец13]],Таблица1[[#This Row],[Столбец14]],TRUE)+1</f>
        <v>83</v>
      </c>
      <c r="E10217">
        <v>3</v>
      </c>
      <c r="F10217">
        <v>23</v>
      </c>
      <c r="G10217" s="1">
        <f t="shared" si="159"/>
        <v>1.3915</v>
      </c>
      <c r="H10217" s="1">
        <v>1.3943000000000001</v>
      </c>
      <c r="I10217" s="1">
        <v>1.3816999999999999</v>
      </c>
      <c r="J10217" s="1">
        <v>1.3828</v>
      </c>
      <c r="K10217" s="1">
        <f>(Таблица1[[#This Row],[Столбец7]]-Таблица1[[#This Row],[Столбец4]])*10000</f>
        <v>-86.999999999999304</v>
      </c>
    </row>
    <row r="10218" spans="1:11" x14ac:dyDescent="0.2">
      <c r="A10218">
        <v>2011</v>
      </c>
      <c r="B10218" t="str">
        <f>CONCATENATE("01.","01",".",Таблица1[[#This Row],[Столбец1]])</f>
        <v>01.01.2011</v>
      </c>
      <c r="C10218" t="str">
        <f>CONCATENATE(Таблица1[[#This Row],[Столбец3]],".",Таблица1[[#This Row],[Столбец2]],".",Таблица1[[#This Row],[Столбец1]])</f>
        <v>24.3.2011</v>
      </c>
      <c r="D10218">
        <f>DAYS360(Таблица1[[#This Row],[Столбец13]],Таблица1[[#This Row],[Столбец14]],TRUE)+1</f>
        <v>84</v>
      </c>
      <c r="E10218">
        <v>3</v>
      </c>
      <c r="F10218">
        <v>24</v>
      </c>
      <c r="G10218" s="1">
        <f t="shared" si="159"/>
        <v>1.3828</v>
      </c>
      <c r="H10218" s="1">
        <v>1.387</v>
      </c>
      <c r="I10218" s="1">
        <v>1.3776999999999999</v>
      </c>
      <c r="J10218" s="1">
        <v>1.3838999999999999</v>
      </c>
      <c r="K10218" s="1">
        <f>(Таблица1[[#This Row],[Столбец7]]-Таблица1[[#This Row],[Столбец4]])*10000</f>
        <v>10.999999999998789</v>
      </c>
    </row>
    <row r="10219" spans="1:11" x14ac:dyDescent="0.2">
      <c r="A10219">
        <v>2011</v>
      </c>
      <c r="B10219" t="str">
        <f>CONCATENATE("01.","01",".",Таблица1[[#This Row],[Столбец1]])</f>
        <v>01.01.2011</v>
      </c>
      <c r="C10219" t="str">
        <f>CONCATENATE(Таблица1[[#This Row],[Столбец3]],".",Таблица1[[#This Row],[Столбец2]],".",Таблица1[[#This Row],[Столбец1]])</f>
        <v>25.3.2011</v>
      </c>
      <c r="D10219">
        <f>DAYS360(Таблица1[[#This Row],[Столбец13]],Таблица1[[#This Row],[Столбец14]],TRUE)+1</f>
        <v>85</v>
      </c>
      <c r="E10219">
        <v>3</v>
      </c>
      <c r="F10219">
        <v>25</v>
      </c>
      <c r="G10219" s="1">
        <f t="shared" si="159"/>
        <v>1.3838999999999999</v>
      </c>
      <c r="H10219" s="1">
        <v>1.3849</v>
      </c>
      <c r="I10219" s="1">
        <v>1.3767</v>
      </c>
      <c r="J10219" s="1">
        <v>1.3818999999999999</v>
      </c>
      <c r="K10219" s="1">
        <f>(Таблица1[[#This Row],[Столбец7]]-Таблица1[[#This Row],[Столбец4]])*10000</f>
        <v>-20.000000000000018</v>
      </c>
    </row>
    <row r="10220" spans="1:11" x14ac:dyDescent="0.2">
      <c r="A10220">
        <v>2011</v>
      </c>
      <c r="B10220" t="str">
        <f>CONCATENATE("01.","01",".",Таблица1[[#This Row],[Столбец1]])</f>
        <v>01.01.2011</v>
      </c>
      <c r="C10220" t="str">
        <f>CONCATENATE(Таблица1[[#This Row],[Столбец3]],".",Таблица1[[#This Row],[Столбец2]],".",Таблица1[[#This Row],[Столбец1]])</f>
        <v>28.3.2011</v>
      </c>
      <c r="D10220">
        <f>DAYS360(Таблица1[[#This Row],[Столбец13]],Таблица1[[#This Row],[Столбец14]],TRUE)+1</f>
        <v>88</v>
      </c>
      <c r="E10220">
        <v>3</v>
      </c>
      <c r="F10220">
        <v>28</v>
      </c>
      <c r="G10220" s="1">
        <f t="shared" si="159"/>
        <v>1.3818999999999999</v>
      </c>
      <c r="H10220" s="1">
        <v>1.3818999999999999</v>
      </c>
      <c r="I10220" s="1">
        <v>1.3716999999999999</v>
      </c>
      <c r="J10220" s="1">
        <v>1.3775999999999999</v>
      </c>
      <c r="K10220" s="1">
        <f>(Таблица1[[#This Row],[Столбец7]]-Таблица1[[#This Row],[Столбец4]])*10000</f>
        <v>-42.999999999999702</v>
      </c>
    </row>
    <row r="10221" spans="1:11" x14ac:dyDescent="0.2">
      <c r="A10221">
        <v>2011</v>
      </c>
      <c r="B10221" t="str">
        <f>CONCATENATE("01.","01",".",Таблица1[[#This Row],[Столбец1]])</f>
        <v>01.01.2011</v>
      </c>
      <c r="C10221" t="str">
        <f>CONCATENATE(Таблица1[[#This Row],[Столбец3]],".",Таблица1[[#This Row],[Столбец2]],".",Таблица1[[#This Row],[Столбец1]])</f>
        <v>29.3.2011</v>
      </c>
      <c r="D10221">
        <f>DAYS360(Таблица1[[#This Row],[Столбец13]],Таблица1[[#This Row],[Столбец14]],TRUE)+1</f>
        <v>89</v>
      </c>
      <c r="E10221">
        <v>3</v>
      </c>
      <c r="F10221">
        <v>29</v>
      </c>
      <c r="G10221" s="1">
        <f t="shared" si="159"/>
        <v>1.3775999999999999</v>
      </c>
      <c r="H10221" s="1">
        <v>1.3792</v>
      </c>
      <c r="I10221" s="1">
        <v>1.3716999999999999</v>
      </c>
      <c r="J10221" s="1">
        <v>1.3747</v>
      </c>
      <c r="K10221" s="1">
        <f>(Таблица1[[#This Row],[Столбец7]]-Таблица1[[#This Row],[Столбец4]])*10000</f>
        <v>-28.999999999999027</v>
      </c>
    </row>
    <row r="10222" spans="1:11" x14ac:dyDescent="0.2">
      <c r="A10222">
        <v>2011</v>
      </c>
      <c r="B10222" t="str">
        <f>CONCATENATE("01.","01",".",Таблица1[[#This Row],[Столбец1]])</f>
        <v>01.01.2011</v>
      </c>
      <c r="C10222" t="str">
        <f>CONCATENATE(Таблица1[[#This Row],[Столбец3]],".",Таблица1[[#This Row],[Столбец2]],".",Таблица1[[#This Row],[Столбец1]])</f>
        <v>30.3.2011</v>
      </c>
      <c r="D10222">
        <f>DAYS360(Таблица1[[#This Row],[Столбец13]],Таблица1[[#This Row],[Столбец14]],TRUE)+1</f>
        <v>90</v>
      </c>
      <c r="E10222">
        <v>3</v>
      </c>
      <c r="F10222">
        <v>30</v>
      </c>
      <c r="G10222" s="1">
        <f t="shared" si="159"/>
        <v>1.3747</v>
      </c>
      <c r="H10222" s="1">
        <v>1.3758999999999999</v>
      </c>
      <c r="I10222" s="1">
        <v>1.3638999999999999</v>
      </c>
      <c r="J10222" s="1">
        <v>1.3725000000000001</v>
      </c>
      <c r="K10222" s="1">
        <f>(Таблица1[[#This Row],[Столбец7]]-Таблица1[[#This Row],[Столбец4]])*10000</f>
        <v>-21.999999999999797</v>
      </c>
    </row>
    <row r="10223" spans="1:11" x14ac:dyDescent="0.2">
      <c r="A10223">
        <v>2011</v>
      </c>
      <c r="B10223" t="str">
        <f>CONCATENATE("01.","01",".",Таблица1[[#This Row],[Столбец1]])</f>
        <v>01.01.2011</v>
      </c>
      <c r="C10223" t="str">
        <f>CONCATENATE(Таблица1[[#This Row],[Столбец3]],".",Таблица1[[#This Row],[Столбец2]],".",Таблица1[[#This Row],[Столбец1]])</f>
        <v>31.3.2011</v>
      </c>
      <c r="D10223">
        <f>DAYS360(Таблица1[[#This Row],[Столбец13]],Таблица1[[#This Row],[Столбец14]],TRUE)+1</f>
        <v>90</v>
      </c>
      <c r="E10223">
        <v>3</v>
      </c>
      <c r="F10223">
        <v>31</v>
      </c>
      <c r="G10223" s="1">
        <f t="shared" si="159"/>
        <v>1.3725000000000001</v>
      </c>
      <c r="H10223" s="1">
        <v>1.3804000000000001</v>
      </c>
      <c r="I10223" s="1">
        <v>1.3715999999999999</v>
      </c>
      <c r="J10223" s="1">
        <v>1.3746</v>
      </c>
      <c r="K10223" s="1">
        <f>(Таблица1[[#This Row],[Столбец7]]-Таблица1[[#This Row],[Столбец4]])*10000</f>
        <v>20.999999999999908</v>
      </c>
    </row>
    <row r="10224" spans="1:11" x14ac:dyDescent="0.2">
      <c r="A10224">
        <v>2011</v>
      </c>
      <c r="B10224" t="str">
        <f>CONCATENATE("01.","01",".",Таблица1[[#This Row],[Столбец1]])</f>
        <v>01.01.2011</v>
      </c>
      <c r="C10224" t="str">
        <f>CONCATENATE(Таблица1[[#This Row],[Столбец3]],".",Таблица1[[#This Row],[Столбец2]],".",Таблица1[[#This Row],[Столбец1]])</f>
        <v>1.4.2011</v>
      </c>
      <c r="D10224">
        <f>DAYS360(Таблица1[[#This Row],[Столбец13]],Таблица1[[#This Row],[Столбец14]],TRUE)+1</f>
        <v>91</v>
      </c>
      <c r="E10224">
        <v>4</v>
      </c>
      <c r="F10224">
        <v>1</v>
      </c>
      <c r="G10224" s="1">
        <f t="shared" si="159"/>
        <v>1.3746</v>
      </c>
      <c r="H10224" s="1">
        <v>1.3746</v>
      </c>
      <c r="I10224" s="1">
        <v>1.3591</v>
      </c>
      <c r="J10224" s="1">
        <v>1.3712</v>
      </c>
      <c r="K10224" s="1">
        <f>(Таблица1[[#This Row],[Столбец7]]-Таблица1[[#This Row],[Столбец4]])*10000</f>
        <v>-34.000000000000696</v>
      </c>
    </row>
    <row r="10225" spans="1:11" x14ac:dyDescent="0.2">
      <c r="A10225">
        <v>2011</v>
      </c>
      <c r="B10225" t="str">
        <f>CONCATENATE("01.","01",".",Таблица1[[#This Row],[Столбец1]])</f>
        <v>01.01.2011</v>
      </c>
      <c r="C10225" t="str">
        <f>CONCATENATE(Таблица1[[#This Row],[Столбец3]],".",Таблица1[[#This Row],[Столбец2]],".",Таблица1[[#This Row],[Столбец1]])</f>
        <v>4.4.2011</v>
      </c>
      <c r="D10225">
        <f>DAYS360(Таблица1[[#This Row],[Столбец13]],Таблица1[[#This Row],[Столбец14]],TRUE)+1</f>
        <v>94</v>
      </c>
      <c r="E10225">
        <v>4</v>
      </c>
      <c r="F10225">
        <v>4</v>
      </c>
      <c r="G10225" s="1">
        <f t="shared" si="159"/>
        <v>1.3712</v>
      </c>
      <c r="H10225" s="1">
        <v>1.3782000000000001</v>
      </c>
      <c r="I10225" s="1">
        <v>1.3671</v>
      </c>
      <c r="J10225" s="1">
        <v>1.3745000000000001</v>
      </c>
      <c r="K10225" s="1">
        <f>(Таблица1[[#This Row],[Столбец7]]-Таблица1[[#This Row],[Столбец4]])*10000</f>
        <v>33.00000000000081</v>
      </c>
    </row>
    <row r="10226" spans="1:11" x14ac:dyDescent="0.2">
      <c r="A10226">
        <v>2011</v>
      </c>
      <c r="B10226" t="str">
        <f>CONCATENATE("01.","01",".",Таблица1[[#This Row],[Столбец1]])</f>
        <v>01.01.2011</v>
      </c>
      <c r="C10226" t="str">
        <f>CONCATENATE(Таблица1[[#This Row],[Столбец3]],".",Таблица1[[#This Row],[Столбец2]],".",Таблица1[[#This Row],[Столбец1]])</f>
        <v>5.4.2011</v>
      </c>
      <c r="D10226">
        <f>DAYS360(Таблица1[[#This Row],[Столбец13]],Таблица1[[#This Row],[Столбец14]],TRUE)+1</f>
        <v>95</v>
      </c>
      <c r="E10226">
        <v>4</v>
      </c>
      <c r="F10226">
        <v>5</v>
      </c>
      <c r="G10226" s="1">
        <f t="shared" si="159"/>
        <v>1.3745000000000001</v>
      </c>
      <c r="H10226" s="1">
        <v>1.3756999999999999</v>
      </c>
      <c r="I10226" s="1">
        <v>1.3658999999999999</v>
      </c>
      <c r="J10226" s="1">
        <v>1.3707</v>
      </c>
      <c r="K10226" s="1">
        <f>(Таблица1[[#This Row],[Столбец7]]-Таблица1[[#This Row],[Столбец4]])*10000</f>
        <v>-38.000000000000256</v>
      </c>
    </row>
    <row r="10227" spans="1:11" x14ac:dyDescent="0.2">
      <c r="A10227">
        <v>2011</v>
      </c>
      <c r="B10227" t="str">
        <f>CONCATENATE("01.","01",".",Таблица1[[#This Row],[Столбец1]])</f>
        <v>01.01.2011</v>
      </c>
      <c r="C10227" t="str">
        <f>CONCATENATE(Таблица1[[#This Row],[Столбец3]],".",Таблица1[[#This Row],[Столбец2]],".",Таблица1[[#This Row],[Столбец1]])</f>
        <v>6.4.2011</v>
      </c>
      <c r="D10227">
        <f>DAYS360(Таблица1[[#This Row],[Столбец13]],Таблица1[[#This Row],[Столбец14]],TRUE)+1</f>
        <v>96</v>
      </c>
      <c r="E10227">
        <v>4</v>
      </c>
      <c r="F10227">
        <v>6</v>
      </c>
      <c r="G10227" s="1">
        <f t="shared" si="159"/>
        <v>1.3707</v>
      </c>
      <c r="H10227" s="1">
        <v>1.377</v>
      </c>
      <c r="I10227" s="1">
        <v>1.3694</v>
      </c>
      <c r="J10227" s="1">
        <v>1.3761000000000001</v>
      </c>
      <c r="K10227" s="1">
        <f>(Таблица1[[#This Row],[Столбец7]]-Таблица1[[#This Row],[Столбец4]])*10000</f>
        <v>54.000000000000711</v>
      </c>
    </row>
    <row r="10228" spans="1:11" x14ac:dyDescent="0.2">
      <c r="A10228">
        <v>2011</v>
      </c>
      <c r="B10228" t="str">
        <f>CONCATENATE("01.","01",".",Таблица1[[#This Row],[Столбец1]])</f>
        <v>01.01.2011</v>
      </c>
      <c r="C10228" t="str">
        <f>CONCATENATE(Таблица1[[#This Row],[Столбец3]],".",Таблица1[[#This Row],[Столбец2]],".",Таблица1[[#This Row],[Столбец1]])</f>
        <v>7.4.2011</v>
      </c>
      <c r="D10228">
        <f>DAYS360(Таблица1[[#This Row],[Столбец13]],Таблица1[[#This Row],[Столбец14]],TRUE)+1</f>
        <v>97</v>
      </c>
      <c r="E10228">
        <v>4</v>
      </c>
      <c r="F10228">
        <v>7</v>
      </c>
      <c r="G10228" s="1">
        <f t="shared" si="159"/>
        <v>1.3761000000000001</v>
      </c>
      <c r="H10228" s="1">
        <v>1.3769</v>
      </c>
      <c r="I10228" s="1">
        <v>1.3664000000000001</v>
      </c>
      <c r="J10228" s="1">
        <v>1.3714999999999999</v>
      </c>
      <c r="K10228" s="1">
        <f>(Таблица1[[#This Row],[Столбец7]]-Таблица1[[#This Row],[Столбец4]])*10000</f>
        <v>-46.000000000001592</v>
      </c>
    </row>
    <row r="10229" spans="1:11" x14ac:dyDescent="0.2">
      <c r="A10229">
        <v>2011</v>
      </c>
      <c r="B10229" t="str">
        <f>CONCATENATE("01.","01",".",Таблица1[[#This Row],[Столбец1]])</f>
        <v>01.01.2011</v>
      </c>
      <c r="C10229" t="str">
        <f>CONCATENATE(Таблица1[[#This Row],[Столбец3]],".",Таблица1[[#This Row],[Столбец2]],".",Таблица1[[#This Row],[Столбец1]])</f>
        <v>8.4.2011</v>
      </c>
      <c r="D10229">
        <f>DAYS360(Таблица1[[#This Row],[Столбец13]],Таблица1[[#This Row],[Столбец14]],TRUE)+1</f>
        <v>98</v>
      </c>
      <c r="E10229">
        <v>4</v>
      </c>
      <c r="F10229">
        <v>8</v>
      </c>
      <c r="G10229" s="1">
        <f t="shared" si="159"/>
        <v>1.3714999999999999</v>
      </c>
      <c r="H10229" s="1">
        <v>1.3859999999999999</v>
      </c>
      <c r="I10229" s="1">
        <v>1.3702000000000001</v>
      </c>
      <c r="J10229" s="1">
        <v>1.3839999999999999</v>
      </c>
      <c r="K10229" s="1">
        <f>(Таблица1[[#This Row],[Столбец7]]-Таблица1[[#This Row],[Столбец4]])*10000</f>
        <v>124.99999999999956</v>
      </c>
    </row>
    <row r="10230" spans="1:11" x14ac:dyDescent="0.2">
      <c r="A10230">
        <v>2011</v>
      </c>
      <c r="B10230" t="str">
        <f>CONCATENATE("01.","01",".",Таблица1[[#This Row],[Столбец1]])</f>
        <v>01.01.2011</v>
      </c>
      <c r="C10230" t="str">
        <f>CONCATENATE(Таблица1[[#This Row],[Столбец3]],".",Таблица1[[#This Row],[Столбец2]],".",Таблица1[[#This Row],[Столбец1]])</f>
        <v>11.4.2011</v>
      </c>
      <c r="D10230">
        <f>DAYS360(Таблица1[[#This Row],[Столбец13]],Таблица1[[#This Row],[Столбец14]],TRUE)+1</f>
        <v>101</v>
      </c>
      <c r="E10230">
        <v>4</v>
      </c>
      <c r="F10230">
        <v>11</v>
      </c>
      <c r="G10230" s="1">
        <f t="shared" si="159"/>
        <v>1.3839999999999999</v>
      </c>
      <c r="H10230" s="1">
        <v>1.3839999999999999</v>
      </c>
      <c r="I10230" s="1">
        <v>1.3779999999999999</v>
      </c>
      <c r="J10230" s="1">
        <v>1.3802000000000001</v>
      </c>
      <c r="K10230" s="1">
        <f>(Таблица1[[#This Row],[Столбец7]]-Таблица1[[#This Row],[Столбец4]])*10000</f>
        <v>-37.999999999998039</v>
      </c>
    </row>
    <row r="10231" spans="1:11" x14ac:dyDescent="0.2">
      <c r="A10231">
        <v>2011</v>
      </c>
      <c r="B10231" t="str">
        <f>CONCATENATE("01.","01",".",Таблица1[[#This Row],[Столбец1]])</f>
        <v>01.01.2011</v>
      </c>
      <c r="C10231" t="str">
        <f>CONCATENATE(Таблица1[[#This Row],[Столбец3]],".",Таблица1[[#This Row],[Столбец2]],".",Таблица1[[#This Row],[Столбец1]])</f>
        <v>12.4.2011</v>
      </c>
      <c r="D10231">
        <f>DAYS360(Таблица1[[#This Row],[Столбец13]],Таблица1[[#This Row],[Столбец14]],TRUE)+1</f>
        <v>102</v>
      </c>
      <c r="E10231">
        <v>4</v>
      </c>
      <c r="F10231">
        <v>12</v>
      </c>
      <c r="G10231" s="1">
        <f t="shared" si="159"/>
        <v>1.3802000000000001</v>
      </c>
      <c r="H10231" s="1">
        <v>1.3988</v>
      </c>
      <c r="I10231" s="1">
        <v>1.3791</v>
      </c>
      <c r="J10231" s="1">
        <v>1.3935</v>
      </c>
      <c r="K10231" s="1">
        <f>(Таблица1[[#This Row],[Столбец7]]-Таблица1[[#This Row],[Столбец4]])*10000</f>
        <v>132.99999999999866</v>
      </c>
    </row>
    <row r="10232" spans="1:11" x14ac:dyDescent="0.2">
      <c r="A10232">
        <v>2011</v>
      </c>
      <c r="B10232" t="str">
        <f>CONCATENATE("01.","01",".",Таблица1[[#This Row],[Столбец1]])</f>
        <v>01.01.2011</v>
      </c>
      <c r="C10232" t="str">
        <f>CONCATENATE(Таблица1[[#This Row],[Столбец3]],".",Таблица1[[#This Row],[Столбец2]],".",Таблица1[[#This Row],[Столбец1]])</f>
        <v>13.4.2011</v>
      </c>
      <c r="D10232">
        <f>DAYS360(Таблица1[[#This Row],[Столбец13]],Таблица1[[#This Row],[Столбец14]],TRUE)+1</f>
        <v>103</v>
      </c>
      <c r="E10232">
        <v>4</v>
      </c>
      <c r="F10232">
        <v>13</v>
      </c>
      <c r="G10232" s="1">
        <f t="shared" si="159"/>
        <v>1.3935</v>
      </c>
      <c r="H10232" s="1">
        <v>1.397</v>
      </c>
      <c r="I10232" s="1">
        <v>1.3892</v>
      </c>
      <c r="J10232" s="1">
        <v>1.39</v>
      </c>
      <c r="K10232" s="1">
        <f>(Таблица1[[#This Row],[Столбец7]]-Таблица1[[#This Row],[Столбец4]])*10000</f>
        <v>-35.000000000000583</v>
      </c>
    </row>
    <row r="10233" spans="1:11" x14ac:dyDescent="0.2">
      <c r="A10233">
        <v>2011</v>
      </c>
      <c r="B10233" t="str">
        <f>CONCATENATE("01.","01",".",Таблица1[[#This Row],[Столбец1]])</f>
        <v>01.01.2011</v>
      </c>
      <c r="C10233" t="str">
        <f>CONCATENATE(Таблица1[[#This Row],[Столбец3]],".",Таблица1[[#This Row],[Столбец2]],".",Таблица1[[#This Row],[Столбец1]])</f>
        <v>14.4.2011</v>
      </c>
      <c r="D10233">
        <f>DAYS360(Таблица1[[#This Row],[Столбец13]],Таблица1[[#This Row],[Столбец14]],TRUE)+1</f>
        <v>104</v>
      </c>
      <c r="E10233">
        <v>4</v>
      </c>
      <c r="F10233">
        <v>14</v>
      </c>
      <c r="G10233" s="1">
        <f t="shared" si="159"/>
        <v>1.39</v>
      </c>
      <c r="H10233" s="1">
        <v>1.3949</v>
      </c>
      <c r="I10233" s="1">
        <v>1.3866000000000001</v>
      </c>
      <c r="J10233" s="1">
        <v>1.3914</v>
      </c>
      <c r="K10233" s="1">
        <f>(Таблица1[[#This Row],[Столбец7]]-Таблица1[[#This Row],[Столбец4]])*10000</f>
        <v>14.000000000000679</v>
      </c>
    </row>
    <row r="10234" spans="1:11" x14ac:dyDescent="0.2">
      <c r="A10234">
        <v>2011</v>
      </c>
      <c r="B10234" t="str">
        <f>CONCATENATE("01.","01",".",Таблица1[[#This Row],[Столбец1]])</f>
        <v>01.01.2011</v>
      </c>
      <c r="C10234" t="str">
        <f>CONCATENATE(Таблица1[[#This Row],[Столбец3]],".",Таблица1[[#This Row],[Столбец2]],".",Таблица1[[#This Row],[Столбец1]])</f>
        <v>15.4.2011</v>
      </c>
      <c r="D10234">
        <f>DAYS360(Таблица1[[#This Row],[Столбец13]],Таблица1[[#This Row],[Столбец14]],TRUE)+1</f>
        <v>105</v>
      </c>
      <c r="E10234">
        <v>4</v>
      </c>
      <c r="F10234">
        <v>15</v>
      </c>
      <c r="G10234" s="1">
        <f t="shared" si="159"/>
        <v>1.3914</v>
      </c>
      <c r="H10234" s="1">
        <v>1.395</v>
      </c>
      <c r="I10234" s="1">
        <v>1.3837999999999999</v>
      </c>
      <c r="J10234" s="1">
        <v>1.3837999999999999</v>
      </c>
      <c r="K10234" s="1">
        <f>(Таблица1[[#This Row],[Столбец7]]-Таблица1[[#This Row],[Столбец4]])*10000</f>
        <v>-76.000000000000512</v>
      </c>
    </row>
    <row r="10235" spans="1:11" x14ac:dyDescent="0.2">
      <c r="A10235">
        <v>2011</v>
      </c>
      <c r="B10235" t="str">
        <f>CONCATENATE("01.","01",".",Таблица1[[#This Row],[Столбец1]])</f>
        <v>01.01.2011</v>
      </c>
      <c r="C10235" t="str">
        <f>CONCATENATE(Таблица1[[#This Row],[Столбец3]],".",Таблица1[[#This Row],[Столбец2]],".",Таблица1[[#This Row],[Столбец1]])</f>
        <v>18.4.2011</v>
      </c>
      <c r="D10235">
        <f>DAYS360(Таблица1[[#This Row],[Столбец13]],Таблица1[[#This Row],[Столбец14]],TRUE)+1</f>
        <v>108</v>
      </c>
      <c r="E10235">
        <v>4</v>
      </c>
      <c r="F10235">
        <v>18</v>
      </c>
      <c r="G10235" s="1">
        <f t="shared" si="159"/>
        <v>1.3837999999999999</v>
      </c>
      <c r="H10235" s="1">
        <v>1.3845000000000001</v>
      </c>
      <c r="I10235" s="1">
        <v>1.3714</v>
      </c>
      <c r="J10235" s="1">
        <v>1.3720000000000001</v>
      </c>
      <c r="K10235" s="1">
        <f>(Таблица1[[#This Row],[Столбец7]]-Таблица1[[#This Row],[Столбец4]])*10000</f>
        <v>-117.99999999999811</v>
      </c>
    </row>
    <row r="10236" spans="1:11" x14ac:dyDescent="0.2">
      <c r="A10236">
        <v>2011</v>
      </c>
      <c r="B10236" t="str">
        <f>CONCATENATE("01.","01",".",Таблица1[[#This Row],[Столбец1]])</f>
        <v>01.01.2011</v>
      </c>
      <c r="C10236" t="str">
        <f>CONCATENATE(Таблица1[[#This Row],[Столбец3]],".",Таблица1[[#This Row],[Столбец2]],".",Таблица1[[#This Row],[Столбец1]])</f>
        <v>19.4.2011</v>
      </c>
      <c r="D10236">
        <f>DAYS360(Таблица1[[#This Row],[Столбец13]],Таблица1[[#This Row],[Столбец14]],TRUE)+1</f>
        <v>109</v>
      </c>
      <c r="E10236">
        <v>4</v>
      </c>
      <c r="F10236">
        <v>19</v>
      </c>
      <c r="G10236" s="1">
        <f t="shared" si="159"/>
        <v>1.3720000000000001</v>
      </c>
      <c r="H10236" s="1">
        <v>1.3772</v>
      </c>
      <c r="I10236" s="1">
        <v>1.3657999999999999</v>
      </c>
      <c r="J10236" s="1">
        <v>1.3704000000000001</v>
      </c>
      <c r="K10236" s="1">
        <f>(Таблица1[[#This Row],[Столбец7]]-Таблица1[[#This Row],[Столбец4]])*10000</f>
        <v>-16.000000000000458</v>
      </c>
    </row>
    <row r="10237" spans="1:11" x14ac:dyDescent="0.2">
      <c r="A10237">
        <v>2011</v>
      </c>
      <c r="B10237" t="str">
        <f>CONCATENATE("01.","01",".",Таблица1[[#This Row],[Столбец1]])</f>
        <v>01.01.2011</v>
      </c>
      <c r="C10237" t="str">
        <f>CONCATENATE(Таблица1[[#This Row],[Столбец3]],".",Таблица1[[#This Row],[Столбец2]],".",Таблица1[[#This Row],[Столбец1]])</f>
        <v>20.4.2011</v>
      </c>
      <c r="D10237">
        <f>DAYS360(Таблица1[[#This Row],[Столбец13]],Таблица1[[#This Row],[Столбец14]],TRUE)+1</f>
        <v>110</v>
      </c>
      <c r="E10237">
        <v>4</v>
      </c>
      <c r="F10237">
        <v>20</v>
      </c>
      <c r="G10237" s="1">
        <f t="shared" si="159"/>
        <v>1.3704000000000001</v>
      </c>
      <c r="H10237" s="1">
        <v>1.3863000000000001</v>
      </c>
      <c r="I10237" s="1">
        <v>1.3695999999999999</v>
      </c>
      <c r="J10237" s="1">
        <v>1.3833</v>
      </c>
      <c r="K10237" s="1">
        <f>(Таблица1[[#This Row],[Столбец7]]-Таблица1[[#This Row],[Столбец4]])*10000</f>
        <v>128.99999999999912</v>
      </c>
    </row>
    <row r="10238" spans="1:11" x14ac:dyDescent="0.2">
      <c r="A10238">
        <v>2011</v>
      </c>
      <c r="B10238" t="str">
        <f>CONCATENATE("01.","01",".",Таблица1[[#This Row],[Столбец1]])</f>
        <v>01.01.2011</v>
      </c>
      <c r="C10238" t="str">
        <f>CONCATENATE(Таблица1[[#This Row],[Столбец3]],".",Таблица1[[#This Row],[Столбец2]],".",Таблица1[[#This Row],[Столбец1]])</f>
        <v>21.4.2011</v>
      </c>
      <c r="D10238">
        <f>DAYS360(Таблица1[[#This Row],[Столбец13]],Таблица1[[#This Row],[Столбец14]],TRUE)+1</f>
        <v>111</v>
      </c>
      <c r="E10238">
        <v>4</v>
      </c>
      <c r="F10238">
        <v>21</v>
      </c>
      <c r="G10238" s="1">
        <f t="shared" si="159"/>
        <v>1.3833</v>
      </c>
      <c r="H10238" s="1">
        <v>1.3887</v>
      </c>
      <c r="I10238" s="1">
        <v>1.3809</v>
      </c>
      <c r="J10238" s="1">
        <v>1.3864000000000001</v>
      </c>
      <c r="K10238" s="1">
        <f>(Таблица1[[#This Row],[Столбец7]]-Таблица1[[#This Row],[Столбец4]])*10000</f>
        <v>31.000000000001027</v>
      </c>
    </row>
    <row r="10239" spans="1:11" x14ac:dyDescent="0.2">
      <c r="A10239">
        <v>2011</v>
      </c>
      <c r="B10239" t="str">
        <f>CONCATENATE("01.","01",".",Таблица1[[#This Row],[Столбец1]])</f>
        <v>01.01.2011</v>
      </c>
      <c r="C10239" t="str">
        <f>CONCATENATE(Таблица1[[#This Row],[Столбец3]],".",Таблица1[[#This Row],[Столбец2]],".",Таблица1[[#This Row],[Столбец1]])</f>
        <v>22.4.2011</v>
      </c>
      <c r="D10239">
        <f>DAYS360(Таблица1[[#This Row],[Столбец13]],Таблица1[[#This Row],[Столбец14]],TRUE)+1</f>
        <v>112</v>
      </c>
      <c r="E10239">
        <v>4</v>
      </c>
      <c r="F10239">
        <v>22</v>
      </c>
      <c r="G10239" s="1">
        <f t="shared" si="159"/>
        <v>1.3864000000000001</v>
      </c>
      <c r="H10239" s="1">
        <v>1.3905000000000001</v>
      </c>
      <c r="I10239" s="1">
        <v>1.3852</v>
      </c>
      <c r="J10239" s="1">
        <v>1.3896999999999999</v>
      </c>
      <c r="K10239" s="1">
        <f>(Таблица1[[#This Row],[Столбец7]]-Таблица1[[#This Row],[Столбец4]])*10000</f>
        <v>32.999999999998586</v>
      </c>
    </row>
    <row r="10240" spans="1:11" x14ac:dyDescent="0.2">
      <c r="A10240">
        <v>2011</v>
      </c>
      <c r="B10240" t="str">
        <f>CONCATENATE("01.","01",".",Таблица1[[#This Row],[Столбец1]])</f>
        <v>01.01.2011</v>
      </c>
      <c r="C10240" t="str">
        <f>CONCATENATE(Таблица1[[#This Row],[Столбец3]],".",Таблица1[[#This Row],[Столбец2]],".",Таблица1[[#This Row],[Столбец1]])</f>
        <v>25.4.2011</v>
      </c>
      <c r="D10240">
        <f>DAYS360(Таблица1[[#This Row],[Столбец13]],Таблица1[[#This Row],[Столбец14]],TRUE)+1</f>
        <v>115</v>
      </c>
      <c r="E10240">
        <v>4</v>
      </c>
      <c r="F10240">
        <v>25</v>
      </c>
      <c r="G10240" s="1">
        <f t="shared" si="159"/>
        <v>1.3896999999999999</v>
      </c>
      <c r="H10240" s="1">
        <v>1.3931</v>
      </c>
      <c r="I10240" s="1">
        <v>1.3848</v>
      </c>
      <c r="J10240" s="1">
        <v>1.3915</v>
      </c>
      <c r="K10240" s="1">
        <f>(Таблица1[[#This Row],[Столбец7]]-Таблица1[[#This Row],[Столбец4]])*10000</f>
        <v>18.000000000000238</v>
      </c>
    </row>
    <row r="10241" spans="1:11" x14ac:dyDescent="0.2">
      <c r="A10241">
        <v>2011</v>
      </c>
      <c r="B10241" t="str">
        <f>CONCATENATE("01.","01",".",Таблица1[[#This Row],[Столбец1]])</f>
        <v>01.01.2011</v>
      </c>
      <c r="C10241" t="str">
        <f>CONCATENATE(Таблица1[[#This Row],[Столбец3]],".",Таблица1[[#This Row],[Столбец2]],".",Таблица1[[#This Row],[Столбец1]])</f>
        <v>26.4.2011</v>
      </c>
      <c r="D10241">
        <f>DAYS360(Таблица1[[#This Row],[Столбец13]],Таблица1[[#This Row],[Столбец14]],TRUE)+1</f>
        <v>116</v>
      </c>
      <c r="E10241">
        <v>4</v>
      </c>
      <c r="F10241">
        <v>26</v>
      </c>
      <c r="G10241" s="1">
        <f t="shared" si="159"/>
        <v>1.3915</v>
      </c>
      <c r="H10241" s="1">
        <v>1.3956999999999999</v>
      </c>
      <c r="I10241" s="1">
        <v>1.3852</v>
      </c>
      <c r="J10241" s="1">
        <v>1.3931</v>
      </c>
      <c r="K10241" s="1">
        <f>(Таблица1[[#This Row],[Столбец7]]-Таблица1[[#This Row],[Столбец4]])*10000</f>
        <v>16.000000000000458</v>
      </c>
    </row>
    <row r="10242" spans="1:11" x14ac:dyDescent="0.2">
      <c r="A10242">
        <v>2011</v>
      </c>
      <c r="B10242" t="str">
        <f>CONCATENATE("01.","01",".",Таблица1[[#This Row],[Столбец1]])</f>
        <v>01.01.2011</v>
      </c>
      <c r="C10242" t="str">
        <f>CONCATENATE(Таблица1[[#This Row],[Столбец3]],".",Таблица1[[#This Row],[Столбец2]],".",Таблица1[[#This Row],[Столбец1]])</f>
        <v>27.4.2011</v>
      </c>
      <c r="D10242">
        <f>DAYS360(Таблица1[[#This Row],[Столбец13]],Таблица1[[#This Row],[Столбец14]],TRUE)+1</f>
        <v>117</v>
      </c>
      <c r="E10242">
        <v>4</v>
      </c>
      <c r="F10242">
        <v>27</v>
      </c>
      <c r="G10242" s="1">
        <f t="shared" ref="G10242:G10305" si="160">J10241</f>
        <v>1.3931</v>
      </c>
      <c r="H10242" s="1">
        <v>1.4060999999999999</v>
      </c>
      <c r="I10242" s="1">
        <v>1.393</v>
      </c>
      <c r="J10242" s="1">
        <v>1.4040999999999999</v>
      </c>
      <c r="K10242" s="1">
        <f>(Таблица1[[#This Row],[Столбец7]]-Таблица1[[#This Row],[Столбец4]])*10000</f>
        <v>109.99999999999899</v>
      </c>
    </row>
    <row r="10243" spans="1:11" x14ac:dyDescent="0.2">
      <c r="A10243">
        <v>2011</v>
      </c>
      <c r="B10243" t="str">
        <f>CONCATENATE("01.","01",".",Таблица1[[#This Row],[Столбец1]])</f>
        <v>01.01.2011</v>
      </c>
      <c r="C10243" t="str">
        <f>CONCATENATE(Таблица1[[#This Row],[Столбец3]],".",Таблица1[[#This Row],[Столбец2]],".",Таблица1[[#This Row],[Столбец1]])</f>
        <v>28.4.2011</v>
      </c>
      <c r="D10243">
        <f>DAYS360(Таблица1[[#This Row],[Столбец13]],Таблица1[[#This Row],[Столбец14]],TRUE)+1</f>
        <v>118</v>
      </c>
      <c r="E10243">
        <v>4</v>
      </c>
      <c r="F10243">
        <v>28</v>
      </c>
      <c r="G10243" s="1">
        <f t="shared" si="160"/>
        <v>1.4040999999999999</v>
      </c>
      <c r="H10243" s="1">
        <v>1.4103000000000001</v>
      </c>
      <c r="I10243" s="1">
        <v>1.4038999999999999</v>
      </c>
      <c r="J10243" s="1">
        <v>1.4094</v>
      </c>
      <c r="K10243" s="1">
        <f>(Таблица1[[#This Row],[Столбец7]]-Таблица1[[#This Row],[Столбец4]])*10000</f>
        <v>53.000000000000824</v>
      </c>
    </row>
    <row r="10244" spans="1:11" x14ac:dyDescent="0.2">
      <c r="A10244">
        <v>2011</v>
      </c>
      <c r="B10244" t="str">
        <f>CONCATENATE("01.","01",".",Таблица1[[#This Row],[Столбец1]])</f>
        <v>01.01.2011</v>
      </c>
      <c r="C10244" t="str">
        <f>CONCATENATE(Таблица1[[#This Row],[Столбец3]],".",Таблица1[[#This Row],[Столбец2]],".",Таблица1[[#This Row],[Столбец1]])</f>
        <v>29.4.2011</v>
      </c>
      <c r="D10244">
        <f>DAYS360(Таблица1[[#This Row],[Столбец13]],Таблица1[[#This Row],[Столбец14]],TRUE)+1</f>
        <v>119</v>
      </c>
      <c r="E10244">
        <v>4</v>
      </c>
      <c r="F10244">
        <v>29</v>
      </c>
      <c r="G10244" s="1">
        <f t="shared" si="160"/>
        <v>1.4094</v>
      </c>
      <c r="H10244" s="1">
        <v>1.417</v>
      </c>
      <c r="I10244" s="1">
        <v>1.3987000000000001</v>
      </c>
      <c r="J10244" s="1">
        <v>1.3994</v>
      </c>
      <c r="K10244" s="1">
        <f>(Таблица1[[#This Row],[Столбец7]]-Таблица1[[#This Row],[Столбец4]])*10000</f>
        <v>-100.00000000000009</v>
      </c>
    </row>
    <row r="10245" spans="1:11" x14ac:dyDescent="0.2">
      <c r="A10245">
        <v>2011</v>
      </c>
      <c r="B10245" t="str">
        <f>CONCATENATE("01.","01",".",Таблица1[[#This Row],[Столбец1]])</f>
        <v>01.01.2011</v>
      </c>
      <c r="C10245" t="str">
        <f>CONCATENATE(Таблица1[[#This Row],[Столбец3]],".",Таблица1[[#This Row],[Столбец2]],".",Таблица1[[#This Row],[Столбец1]])</f>
        <v>2.5.2011</v>
      </c>
      <c r="D10245">
        <f>DAYS360(Таблица1[[#This Row],[Столбец13]],Таблица1[[#This Row],[Столбец14]],TRUE)+1</f>
        <v>122</v>
      </c>
      <c r="E10245">
        <v>5</v>
      </c>
      <c r="F10245">
        <v>2</v>
      </c>
      <c r="G10245" s="1">
        <f t="shared" si="160"/>
        <v>1.3994</v>
      </c>
      <c r="H10245" s="1">
        <v>1.4132</v>
      </c>
      <c r="I10245" s="1">
        <v>1.3986000000000001</v>
      </c>
      <c r="J10245" s="1">
        <v>1.4092</v>
      </c>
      <c r="K10245" s="1">
        <f>(Таблица1[[#This Row],[Столбец7]]-Таблица1[[#This Row],[Столбец4]])*10000</f>
        <v>98.000000000000313</v>
      </c>
    </row>
    <row r="10246" spans="1:11" x14ac:dyDescent="0.2">
      <c r="A10246">
        <v>2011</v>
      </c>
      <c r="B10246" t="str">
        <f>CONCATENATE("01.","01",".",Таблица1[[#This Row],[Столбец1]])</f>
        <v>01.01.2011</v>
      </c>
      <c r="C10246" t="str">
        <f>CONCATENATE(Таблица1[[#This Row],[Столбец3]],".",Таблица1[[#This Row],[Столбец2]],".",Таблица1[[#This Row],[Столбец1]])</f>
        <v>3.5.2011</v>
      </c>
      <c r="D10246">
        <f>DAYS360(Таблица1[[#This Row],[Столбец13]],Таблица1[[#This Row],[Столбец14]],TRUE)+1</f>
        <v>123</v>
      </c>
      <c r="E10246">
        <v>5</v>
      </c>
      <c r="F10246">
        <v>3</v>
      </c>
      <c r="G10246" s="1">
        <f t="shared" si="160"/>
        <v>1.4092</v>
      </c>
      <c r="H10246" s="1">
        <v>1.415</v>
      </c>
      <c r="I10246" s="1">
        <v>1.3997999999999999</v>
      </c>
      <c r="J10246" s="1">
        <v>1.4124000000000001</v>
      </c>
      <c r="K10246" s="1">
        <f>(Таблица1[[#This Row],[Столбец7]]-Таблица1[[#This Row],[Столбец4]])*10000</f>
        <v>32.000000000000917</v>
      </c>
    </row>
    <row r="10247" spans="1:11" x14ac:dyDescent="0.2">
      <c r="A10247">
        <v>2011</v>
      </c>
      <c r="B10247" t="str">
        <f>CONCATENATE("01.","01",".",Таблица1[[#This Row],[Столбец1]])</f>
        <v>01.01.2011</v>
      </c>
      <c r="C10247" t="str">
        <f>CONCATENATE(Таблица1[[#This Row],[Столбец3]],".",Таблица1[[#This Row],[Столбец2]],".",Таблица1[[#This Row],[Столбец1]])</f>
        <v>4.5.2011</v>
      </c>
      <c r="D10247">
        <f>DAYS360(Таблица1[[#This Row],[Столбец13]],Таблица1[[#This Row],[Столбец14]],TRUE)+1</f>
        <v>124</v>
      </c>
      <c r="E10247">
        <v>5</v>
      </c>
      <c r="F10247">
        <v>4</v>
      </c>
      <c r="G10247" s="1">
        <f t="shared" si="160"/>
        <v>1.4124000000000001</v>
      </c>
      <c r="H10247" s="1">
        <v>1.4280999999999999</v>
      </c>
      <c r="I10247" s="1">
        <v>1.4097</v>
      </c>
      <c r="J10247" s="1">
        <v>1.4216</v>
      </c>
      <c r="K10247" s="1">
        <f>(Таблица1[[#This Row],[Столбец7]]-Таблица1[[#This Row],[Столбец4]])*10000</f>
        <v>91.999999999998749</v>
      </c>
    </row>
    <row r="10248" spans="1:11" x14ac:dyDescent="0.2">
      <c r="A10248">
        <v>2011</v>
      </c>
      <c r="B10248" t="str">
        <f>CONCATENATE("01.","01",".",Таблица1[[#This Row],[Столбец1]])</f>
        <v>01.01.2011</v>
      </c>
      <c r="C10248" t="str">
        <f>CONCATENATE(Таблица1[[#This Row],[Столбец3]],".",Таблица1[[#This Row],[Столбец2]],".",Таблица1[[#This Row],[Столбец1]])</f>
        <v>5.5.2011</v>
      </c>
      <c r="D10248">
        <f>DAYS360(Таблица1[[#This Row],[Столбец13]],Таблица1[[#This Row],[Столбец14]],TRUE)+1</f>
        <v>125</v>
      </c>
      <c r="E10248">
        <v>5</v>
      </c>
      <c r="F10248">
        <v>5</v>
      </c>
      <c r="G10248" s="1">
        <f t="shared" si="160"/>
        <v>1.4216</v>
      </c>
      <c r="H10248" s="1">
        <v>1.4337</v>
      </c>
      <c r="I10248" s="1">
        <v>1.4047000000000001</v>
      </c>
      <c r="J10248" s="1">
        <v>1.4048</v>
      </c>
      <c r="K10248" s="1">
        <f>(Таблица1[[#This Row],[Столбец7]]-Таблица1[[#This Row],[Столбец4]])*10000</f>
        <v>-167.99999999999926</v>
      </c>
    </row>
    <row r="10249" spans="1:11" x14ac:dyDescent="0.2">
      <c r="A10249">
        <v>2011</v>
      </c>
      <c r="B10249" t="str">
        <f>CONCATENATE("01.","01",".",Таблица1[[#This Row],[Столбец1]])</f>
        <v>01.01.2011</v>
      </c>
      <c r="C10249" t="str">
        <f>CONCATENATE(Таблица1[[#This Row],[Столбец3]],".",Таблица1[[#This Row],[Столбец2]],".",Таблица1[[#This Row],[Столбец1]])</f>
        <v>6.5.2011</v>
      </c>
      <c r="D10249">
        <f>DAYS360(Таблица1[[#This Row],[Столбец13]],Таблица1[[#This Row],[Столбец14]],TRUE)+1</f>
        <v>126</v>
      </c>
      <c r="E10249">
        <v>5</v>
      </c>
      <c r="F10249">
        <v>6</v>
      </c>
      <c r="G10249" s="1">
        <f t="shared" si="160"/>
        <v>1.4048</v>
      </c>
      <c r="H10249" s="1">
        <v>1.4095</v>
      </c>
      <c r="I10249" s="1">
        <v>1.3832</v>
      </c>
      <c r="J10249" s="1">
        <v>1.3837999999999999</v>
      </c>
      <c r="K10249" s="1">
        <f>(Таблица1[[#This Row],[Столбец7]]-Таблица1[[#This Row],[Столбец4]])*10000</f>
        <v>-210.00000000000131</v>
      </c>
    </row>
    <row r="10250" spans="1:11" x14ac:dyDescent="0.2">
      <c r="A10250">
        <v>2011</v>
      </c>
      <c r="B10250" t="str">
        <f>CONCATENATE("01.","01",".",Таблица1[[#This Row],[Столбец1]])</f>
        <v>01.01.2011</v>
      </c>
      <c r="C10250" t="str">
        <f>CONCATENATE(Таблица1[[#This Row],[Столбец3]],".",Таблица1[[#This Row],[Столбец2]],".",Таблица1[[#This Row],[Столбец1]])</f>
        <v>9.5.2011</v>
      </c>
      <c r="D10250">
        <f>DAYS360(Таблица1[[#This Row],[Столбец13]],Таблица1[[#This Row],[Столбец14]],TRUE)+1</f>
        <v>129</v>
      </c>
      <c r="E10250">
        <v>5</v>
      </c>
      <c r="F10250">
        <v>9</v>
      </c>
      <c r="G10250" s="1">
        <f t="shared" si="160"/>
        <v>1.3837999999999999</v>
      </c>
      <c r="H10250" s="1">
        <v>1.3924000000000001</v>
      </c>
      <c r="I10250" s="1">
        <v>1.379</v>
      </c>
      <c r="J10250" s="1">
        <v>1.3833</v>
      </c>
      <c r="K10250" s="1">
        <f>(Таблица1[[#This Row],[Столбец7]]-Таблица1[[#This Row],[Столбец4]])*10000</f>
        <v>-4.9999999999994493</v>
      </c>
    </row>
    <row r="10251" spans="1:11" x14ac:dyDescent="0.2">
      <c r="A10251">
        <v>2011</v>
      </c>
      <c r="B10251" t="str">
        <f>CONCATENATE("01.","01",".",Таблица1[[#This Row],[Столбец1]])</f>
        <v>01.01.2011</v>
      </c>
      <c r="C10251" t="str">
        <f>CONCATENATE(Таблица1[[#This Row],[Столбец3]],".",Таблица1[[#This Row],[Столбец2]],".",Таблица1[[#This Row],[Столбец1]])</f>
        <v>10.5.2011</v>
      </c>
      <c r="D10251">
        <f>DAYS360(Таблица1[[#This Row],[Столбец13]],Таблица1[[#This Row],[Столбец14]],TRUE)+1</f>
        <v>130</v>
      </c>
      <c r="E10251">
        <v>5</v>
      </c>
      <c r="F10251">
        <v>10</v>
      </c>
      <c r="G10251" s="1">
        <f t="shared" si="160"/>
        <v>1.3833</v>
      </c>
      <c r="H10251" s="1">
        <v>1.3857999999999999</v>
      </c>
      <c r="I10251" s="1">
        <v>1.3763000000000001</v>
      </c>
      <c r="J10251" s="1">
        <v>1.3794999999999999</v>
      </c>
      <c r="K10251" s="1">
        <f>(Таблица1[[#This Row],[Столбец7]]-Таблица1[[#This Row],[Столбец4]])*10000</f>
        <v>-38.000000000000256</v>
      </c>
    </row>
    <row r="10252" spans="1:11" x14ac:dyDescent="0.2">
      <c r="A10252">
        <v>2011</v>
      </c>
      <c r="B10252" t="str">
        <f>CONCATENATE("01.","01",".",Таблица1[[#This Row],[Столбец1]])</f>
        <v>01.01.2011</v>
      </c>
      <c r="C10252" t="str">
        <f>CONCATENATE(Таблица1[[#This Row],[Столбец3]],".",Таблица1[[#This Row],[Столбец2]],".",Таблица1[[#This Row],[Столбец1]])</f>
        <v>11.5.2011</v>
      </c>
      <c r="D10252">
        <f>DAYS360(Таблица1[[#This Row],[Столбец13]],Таблица1[[#This Row],[Столбец14]],TRUE)+1</f>
        <v>131</v>
      </c>
      <c r="E10252">
        <v>5</v>
      </c>
      <c r="F10252">
        <v>11</v>
      </c>
      <c r="G10252" s="1">
        <f t="shared" si="160"/>
        <v>1.3794999999999999</v>
      </c>
      <c r="H10252" s="1">
        <v>1.3797999999999999</v>
      </c>
      <c r="I10252" s="1">
        <v>1.3633999999999999</v>
      </c>
      <c r="J10252" s="1">
        <v>1.3637999999999999</v>
      </c>
      <c r="K10252" s="1">
        <f>(Таблица1[[#This Row],[Столбец7]]-Таблица1[[#This Row],[Столбец4]])*10000</f>
        <v>-157.00000000000048</v>
      </c>
    </row>
    <row r="10253" spans="1:11" x14ac:dyDescent="0.2">
      <c r="A10253">
        <v>2011</v>
      </c>
      <c r="B10253" t="str">
        <f>CONCATENATE("01.","01",".",Таблица1[[#This Row],[Столбец1]])</f>
        <v>01.01.2011</v>
      </c>
      <c r="C10253" t="str">
        <f>CONCATENATE(Таблица1[[#This Row],[Столбец3]],".",Таблица1[[#This Row],[Столбец2]],".",Таблица1[[#This Row],[Столбец1]])</f>
        <v>12.5.2011</v>
      </c>
      <c r="D10253">
        <f>DAYS360(Таблица1[[#This Row],[Столбец13]],Таблица1[[#This Row],[Столбец14]],TRUE)+1</f>
        <v>132</v>
      </c>
      <c r="E10253">
        <v>5</v>
      </c>
      <c r="F10253">
        <v>12</v>
      </c>
      <c r="G10253" s="1">
        <f t="shared" si="160"/>
        <v>1.3637999999999999</v>
      </c>
      <c r="H10253" s="1">
        <v>1.3757999999999999</v>
      </c>
      <c r="I10253" s="1">
        <v>1.3633</v>
      </c>
      <c r="J10253" s="1">
        <v>1.3713</v>
      </c>
      <c r="K10253" s="1">
        <f>(Таблица1[[#This Row],[Столбец7]]-Таблица1[[#This Row],[Столбец4]])*10000</f>
        <v>75.000000000000625</v>
      </c>
    </row>
    <row r="10254" spans="1:11" x14ac:dyDescent="0.2">
      <c r="A10254">
        <v>2011</v>
      </c>
      <c r="B10254" t="str">
        <f>CONCATENATE("01.","01",".",Таблица1[[#This Row],[Столбец1]])</f>
        <v>01.01.2011</v>
      </c>
      <c r="C10254" t="str">
        <f>CONCATENATE(Таблица1[[#This Row],[Столбец3]],".",Таблица1[[#This Row],[Столбец2]],".",Таблица1[[#This Row],[Столбец1]])</f>
        <v>13.5.2011</v>
      </c>
      <c r="D10254">
        <f>DAYS360(Таблица1[[#This Row],[Столбец13]],Таблица1[[#This Row],[Столбец14]],TRUE)+1</f>
        <v>133</v>
      </c>
      <c r="E10254">
        <v>5</v>
      </c>
      <c r="F10254">
        <v>13</v>
      </c>
      <c r="G10254" s="1">
        <f t="shared" si="160"/>
        <v>1.3713</v>
      </c>
      <c r="H10254" s="1">
        <v>1.3783000000000001</v>
      </c>
      <c r="I10254" s="1">
        <v>1.3653</v>
      </c>
      <c r="J10254" s="1">
        <v>1.3675999999999999</v>
      </c>
      <c r="K10254" s="1">
        <f>(Таблица1[[#This Row],[Столбец7]]-Таблица1[[#This Row],[Столбец4]])*10000</f>
        <v>-37.000000000000369</v>
      </c>
    </row>
    <row r="10255" spans="1:11" x14ac:dyDescent="0.2">
      <c r="A10255">
        <v>2011</v>
      </c>
      <c r="B10255" t="str">
        <f>CONCATENATE("01.","01",".",Таблица1[[#This Row],[Столбец1]])</f>
        <v>01.01.2011</v>
      </c>
      <c r="C10255" t="str">
        <f>CONCATENATE(Таблица1[[#This Row],[Столбец3]],".",Таблица1[[#This Row],[Столбец2]],".",Таблица1[[#This Row],[Столбец1]])</f>
        <v>16.5.2011</v>
      </c>
      <c r="D10255">
        <f>DAYS360(Таблица1[[#This Row],[Столбец13]],Таблица1[[#This Row],[Столбец14]],TRUE)+1</f>
        <v>136</v>
      </c>
      <c r="E10255">
        <v>5</v>
      </c>
      <c r="F10255">
        <v>16</v>
      </c>
      <c r="G10255" s="1">
        <f t="shared" si="160"/>
        <v>1.3675999999999999</v>
      </c>
      <c r="H10255" s="1">
        <v>1.3835999999999999</v>
      </c>
      <c r="I10255" s="1">
        <v>1.3636999999999999</v>
      </c>
      <c r="J10255" s="1">
        <v>1.38</v>
      </c>
      <c r="K10255" s="1">
        <f>(Таблица1[[#This Row],[Столбец7]]-Таблица1[[#This Row],[Столбец4]])*10000</f>
        <v>123.99999999999966</v>
      </c>
    </row>
    <row r="10256" spans="1:11" x14ac:dyDescent="0.2">
      <c r="A10256">
        <v>2011</v>
      </c>
      <c r="B10256" t="str">
        <f>CONCATENATE("01.","01",".",Таблица1[[#This Row],[Столбец1]])</f>
        <v>01.01.2011</v>
      </c>
      <c r="C10256" t="str">
        <f>CONCATENATE(Таблица1[[#This Row],[Столбец3]],".",Таблица1[[#This Row],[Столбец2]],".",Таблица1[[#This Row],[Столбец1]])</f>
        <v>17.5.2011</v>
      </c>
      <c r="D10256">
        <f>DAYS360(Таблица1[[#This Row],[Столбец13]],Таблица1[[#This Row],[Столбец14]],TRUE)+1</f>
        <v>137</v>
      </c>
      <c r="E10256">
        <v>5</v>
      </c>
      <c r="F10256">
        <v>17</v>
      </c>
      <c r="G10256" s="1">
        <f t="shared" si="160"/>
        <v>1.38</v>
      </c>
      <c r="H10256" s="1">
        <v>1.3861000000000001</v>
      </c>
      <c r="I10256" s="1">
        <v>1.3775999999999999</v>
      </c>
      <c r="J10256" s="1">
        <v>1.3833</v>
      </c>
      <c r="K10256" s="1">
        <f>(Таблица1[[#This Row],[Столбец7]]-Таблица1[[#This Row],[Столбец4]])*10000</f>
        <v>33.00000000000081</v>
      </c>
    </row>
    <row r="10257" spans="1:11" x14ac:dyDescent="0.2">
      <c r="A10257">
        <v>2011</v>
      </c>
      <c r="B10257" t="str">
        <f>CONCATENATE("01.","01",".",Таблица1[[#This Row],[Столбец1]])</f>
        <v>01.01.2011</v>
      </c>
      <c r="C10257" t="str">
        <f>CONCATENATE(Таблица1[[#This Row],[Столбец3]],".",Таблица1[[#This Row],[Столбец2]],".",Таблица1[[#This Row],[Столбец1]])</f>
        <v>18.5.2011</v>
      </c>
      <c r="D10257">
        <f>DAYS360(Таблица1[[#This Row],[Столбец13]],Таблица1[[#This Row],[Столбец14]],TRUE)+1</f>
        <v>138</v>
      </c>
      <c r="E10257">
        <v>5</v>
      </c>
      <c r="F10257">
        <v>18</v>
      </c>
      <c r="G10257" s="1">
        <f t="shared" si="160"/>
        <v>1.3833</v>
      </c>
      <c r="H10257" s="1">
        <v>1.3885000000000001</v>
      </c>
      <c r="I10257" s="1">
        <v>1.3814</v>
      </c>
      <c r="J10257" s="1">
        <v>1.3818999999999999</v>
      </c>
      <c r="K10257" s="1">
        <f>(Таблица1[[#This Row],[Столбец7]]-Таблица1[[#This Row],[Столбец4]])*10000</f>
        <v>-14.000000000000679</v>
      </c>
    </row>
    <row r="10258" spans="1:11" x14ac:dyDescent="0.2">
      <c r="A10258">
        <v>2011</v>
      </c>
      <c r="B10258" t="str">
        <f>CONCATENATE("01.","01",".",Таблица1[[#This Row],[Столбец1]])</f>
        <v>01.01.2011</v>
      </c>
      <c r="C10258" t="str">
        <f>CONCATENATE(Таблица1[[#This Row],[Столбец3]],".",Таблица1[[#This Row],[Столбец2]],".",Таблица1[[#This Row],[Столбец1]])</f>
        <v>19.5.2011</v>
      </c>
      <c r="D10258">
        <f>DAYS360(Таблица1[[#This Row],[Столбец13]],Таблица1[[#This Row],[Столбец14]],TRUE)+1</f>
        <v>139</v>
      </c>
      <c r="E10258">
        <v>5</v>
      </c>
      <c r="F10258">
        <v>19</v>
      </c>
      <c r="G10258" s="1">
        <f t="shared" si="160"/>
        <v>1.3818999999999999</v>
      </c>
      <c r="H10258" s="1">
        <v>1.3875</v>
      </c>
      <c r="I10258" s="1">
        <v>1.3763000000000001</v>
      </c>
      <c r="J10258" s="1">
        <v>1.3845000000000001</v>
      </c>
      <c r="K10258" s="1">
        <f>(Таблица1[[#This Row],[Столбец7]]-Таблица1[[#This Row],[Столбец4]])*10000</f>
        <v>26.000000000001577</v>
      </c>
    </row>
    <row r="10259" spans="1:11" x14ac:dyDescent="0.2">
      <c r="A10259">
        <v>2011</v>
      </c>
      <c r="B10259" t="str">
        <f>CONCATENATE("01.","01",".",Таблица1[[#This Row],[Столбец1]])</f>
        <v>01.01.2011</v>
      </c>
      <c r="C10259" t="str">
        <f>CONCATENATE(Таблица1[[#This Row],[Столбец3]],".",Таблица1[[#This Row],[Столбец2]],".",Таблица1[[#This Row],[Столбец1]])</f>
        <v>20.5.2011</v>
      </c>
      <c r="D10259">
        <f>DAYS360(Таблица1[[#This Row],[Столбец13]],Таблица1[[#This Row],[Столбец14]],TRUE)+1</f>
        <v>140</v>
      </c>
      <c r="E10259">
        <v>5</v>
      </c>
      <c r="F10259">
        <v>20</v>
      </c>
      <c r="G10259" s="1">
        <f t="shared" si="160"/>
        <v>1.3845000000000001</v>
      </c>
      <c r="H10259" s="1">
        <v>1.3863000000000001</v>
      </c>
      <c r="I10259" s="1">
        <v>1.3763000000000001</v>
      </c>
      <c r="J10259" s="1">
        <v>1.3793</v>
      </c>
      <c r="K10259" s="1">
        <f>(Таблица1[[#This Row],[Столбец7]]-Таблица1[[#This Row],[Столбец4]])*10000</f>
        <v>-52.000000000000938</v>
      </c>
    </row>
    <row r="10260" spans="1:11" x14ac:dyDescent="0.2">
      <c r="A10260">
        <v>2011</v>
      </c>
      <c r="B10260" t="str">
        <f>CONCATENATE("01.","01",".",Таблица1[[#This Row],[Столбец1]])</f>
        <v>01.01.2011</v>
      </c>
      <c r="C10260" t="str">
        <f>CONCATENATE(Таблица1[[#This Row],[Столбец3]],".",Таблица1[[#This Row],[Столбец2]],".",Таблица1[[#This Row],[Столбец1]])</f>
        <v>23.5.2011</v>
      </c>
      <c r="D10260">
        <f>DAYS360(Таблица1[[#This Row],[Столбец13]],Таблица1[[#This Row],[Столбец14]],TRUE)+1</f>
        <v>143</v>
      </c>
      <c r="E10260">
        <v>5</v>
      </c>
      <c r="F10260">
        <v>23</v>
      </c>
      <c r="G10260" s="1">
        <f t="shared" si="160"/>
        <v>1.3793</v>
      </c>
      <c r="H10260" s="1">
        <v>1.3783000000000001</v>
      </c>
      <c r="I10260" s="1">
        <v>1.3676999999999999</v>
      </c>
      <c r="J10260" s="1">
        <v>1.3732</v>
      </c>
      <c r="K10260" s="1">
        <f>(Таблица1[[#This Row],[Столбец7]]-Таблица1[[#This Row],[Столбец4]])*10000</f>
        <v>-60.999999999999943</v>
      </c>
    </row>
    <row r="10261" spans="1:11" x14ac:dyDescent="0.2">
      <c r="A10261">
        <v>2011</v>
      </c>
      <c r="B10261" t="str">
        <f>CONCATENATE("01.","01",".",Таблица1[[#This Row],[Столбец1]])</f>
        <v>01.01.2011</v>
      </c>
      <c r="C10261" t="str">
        <f>CONCATENATE(Таблица1[[#This Row],[Столбец3]],".",Таблица1[[#This Row],[Столбец2]],".",Таблица1[[#This Row],[Столбец1]])</f>
        <v>24.5.2011</v>
      </c>
      <c r="D10261">
        <f>DAYS360(Таблица1[[#This Row],[Столбец13]],Таблица1[[#This Row],[Столбец14]],TRUE)+1</f>
        <v>144</v>
      </c>
      <c r="E10261">
        <v>5</v>
      </c>
      <c r="F10261">
        <v>24</v>
      </c>
      <c r="G10261" s="1">
        <f t="shared" si="160"/>
        <v>1.3732</v>
      </c>
      <c r="H10261" s="1">
        <v>1.381</v>
      </c>
      <c r="I10261" s="1">
        <v>1.3704000000000001</v>
      </c>
      <c r="J10261" s="1">
        <v>1.3767</v>
      </c>
      <c r="K10261" s="1">
        <f>(Таблица1[[#This Row],[Столбец7]]-Таблица1[[#This Row],[Столбец4]])*10000</f>
        <v>35.000000000000583</v>
      </c>
    </row>
    <row r="10262" spans="1:11" x14ac:dyDescent="0.2">
      <c r="A10262">
        <v>2011</v>
      </c>
      <c r="B10262" t="str">
        <f>CONCATENATE("01.","01",".",Таблица1[[#This Row],[Столбец1]])</f>
        <v>01.01.2011</v>
      </c>
      <c r="C10262" t="str">
        <f>CONCATENATE(Таблица1[[#This Row],[Столбец3]],".",Таблица1[[#This Row],[Столбец2]],".",Таблица1[[#This Row],[Столбец1]])</f>
        <v>25.5.2011</v>
      </c>
      <c r="D10262">
        <f>DAYS360(Таблица1[[#This Row],[Столбец13]],Таблица1[[#This Row],[Столбец14]],TRUE)+1</f>
        <v>145</v>
      </c>
      <c r="E10262">
        <v>5</v>
      </c>
      <c r="F10262">
        <v>25</v>
      </c>
      <c r="G10262" s="1">
        <f t="shared" si="160"/>
        <v>1.3767</v>
      </c>
      <c r="H10262" s="1">
        <v>1.3786</v>
      </c>
      <c r="I10262" s="1">
        <v>1.3717999999999999</v>
      </c>
      <c r="J10262" s="1">
        <v>1.3769</v>
      </c>
      <c r="K10262" s="1">
        <f>(Таблица1[[#This Row],[Столбец7]]-Таблица1[[#This Row],[Столбец4]])*10000</f>
        <v>1.9999999999997797</v>
      </c>
    </row>
    <row r="10263" spans="1:11" x14ac:dyDescent="0.2">
      <c r="A10263">
        <v>2011</v>
      </c>
      <c r="B10263" t="str">
        <f>CONCATENATE("01.","01",".",Таблица1[[#This Row],[Столбец1]])</f>
        <v>01.01.2011</v>
      </c>
      <c r="C10263" t="str">
        <f>CONCATENATE(Таблица1[[#This Row],[Столбец3]],".",Таблица1[[#This Row],[Столбец2]],".",Таблица1[[#This Row],[Столбец1]])</f>
        <v>26.5.2011</v>
      </c>
      <c r="D10263">
        <f>DAYS360(Таблица1[[#This Row],[Столбец13]],Таблица1[[#This Row],[Столбец14]],TRUE)+1</f>
        <v>146</v>
      </c>
      <c r="E10263">
        <v>5</v>
      </c>
      <c r="F10263">
        <v>26</v>
      </c>
      <c r="G10263" s="1">
        <f t="shared" si="160"/>
        <v>1.3769</v>
      </c>
      <c r="H10263" s="1">
        <v>1.3915999999999999</v>
      </c>
      <c r="I10263" s="1">
        <v>1.3766</v>
      </c>
      <c r="J10263" s="1">
        <v>1.3831</v>
      </c>
      <c r="K10263" s="1">
        <f>(Таблица1[[#This Row],[Столбец7]]-Таблица1[[#This Row],[Столбец4]])*10000</f>
        <v>61.999999999999829</v>
      </c>
    </row>
    <row r="10264" spans="1:11" x14ac:dyDescent="0.2">
      <c r="A10264">
        <v>2011</v>
      </c>
      <c r="B10264" t="str">
        <f>CONCATENATE("01.","01",".",Таблица1[[#This Row],[Столбец1]])</f>
        <v>01.01.2011</v>
      </c>
      <c r="C10264" t="str">
        <f>CONCATENATE(Таблица1[[#This Row],[Столбец3]],".",Таблица1[[#This Row],[Столбец2]],".",Таблица1[[#This Row],[Столбец1]])</f>
        <v>27.5.2011</v>
      </c>
      <c r="D10264">
        <f>DAYS360(Таблица1[[#This Row],[Столбец13]],Таблица1[[#This Row],[Столбец14]],TRUE)+1</f>
        <v>147</v>
      </c>
      <c r="E10264">
        <v>5</v>
      </c>
      <c r="F10264">
        <v>27</v>
      </c>
      <c r="G10264" s="1">
        <f t="shared" si="160"/>
        <v>1.3831</v>
      </c>
      <c r="H10264" s="1">
        <v>1.3982000000000001</v>
      </c>
      <c r="I10264" s="1">
        <v>1.3828</v>
      </c>
      <c r="J10264" s="1">
        <v>1.3976</v>
      </c>
      <c r="K10264" s="1">
        <f>(Таблица1[[#This Row],[Столбец7]]-Таблица1[[#This Row],[Столбец4]])*10000</f>
        <v>144.99999999999957</v>
      </c>
    </row>
    <row r="10265" spans="1:11" x14ac:dyDescent="0.2">
      <c r="A10265">
        <v>2011</v>
      </c>
      <c r="B10265" t="str">
        <f>CONCATENATE("01.","01",".",Таблица1[[#This Row],[Столбец1]])</f>
        <v>01.01.2011</v>
      </c>
      <c r="C10265" t="str">
        <f>CONCATENATE(Таблица1[[#This Row],[Столбец3]],".",Таблица1[[#This Row],[Столбец2]],".",Таблица1[[#This Row],[Столбец1]])</f>
        <v>30.5.2011</v>
      </c>
      <c r="D10265">
        <f>DAYS360(Таблица1[[#This Row],[Столбец13]],Таблица1[[#This Row],[Столбец14]],TRUE)+1</f>
        <v>150</v>
      </c>
      <c r="E10265">
        <v>5</v>
      </c>
      <c r="F10265">
        <v>30</v>
      </c>
      <c r="G10265" s="1">
        <f t="shared" si="160"/>
        <v>1.3976</v>
      </c>
      <c r="H10265" s="1">
        <v>1.3995</v>
      </c>
      <c r="I10265" s="1">
        <v>1.3917999999999999</v>
      </c>
      <c r="J10265" s="1">
        <v>1.3955</v>
      </c>
      <c r="K10265" s="1">
        <f>(Таблица1[[#This Row],[Столбец7]]-Таблица1[[#This Row],[Столбец4]])*10000</f>
        <v>-20.999999999999908</v>
      </c>
    </row>
    <row r="10266" spans="1:11" x14ac:dyDescent="0.2">
      <c r="A10266">
        <v>2011</v>
      </c>
      <c r="B10266" t="str">
        <f>CONCATENATE("01.","01",".",Таблица1[[#This Row],[Столбец1]])</f>
        <v>01.01.2011</v>
      </c>
      <c r="C10266" t="str">
        <f>CONCATENATE(Таблица1[[#This Row],[Столбец3]],".",Таблица1[[#This Row],[Столбец2]],".",Таблица1[[#This Row],[Столбец1]])</f>
        <v>31.5.2011</v>
      </c>
      <c r="D10266">
        <f>DAYS360(Таблица1[[#This Row],[Столбец13]],Таблица1[[#This Row],[Столбец14]],TRUE)+1</f>
        <v>150</v>
      </c>
      <c r="E10266">
        <v>5</v>
      </c>
      <c r="F10266">
        <v>31</v>
      </c>
      <c r="G10266" s="1">
        <f t="shared" si="160"/>
        <v>1.3955</v>
      </c>
      <c r="H10266" s="1">
        <v>1.4026000000000001</v>
      </c>
      <c r="I10266" s="1">
        <v>1.3907</v>
      </c>
      <c r="J10266" s="1">
        <v>1.3938999999999999</v>
      </c>
      <c r="K10266" s="1">
        <f>(Таблица1[[#This Row],[Столбец7]]-Таблица1[[#This Row],[Столбец4]])*10000</f>
        <v>-16.000000000000458</v>
      </c>
    </row>
    <row r="10267" spans="1:11" x14ac:dyDescent="0.2">
      <c r="A10267">
        <v>2011</v>
      </c>
      <c r="B10267" t="str">
        <f>CONCATENATE("01.","01",".",Таблица1[[#This Row],[Столбец1]])</f>
        <v>01.01.2011</v>
      </c>
      <c r="C10267" t="str">
        <f>CONCATENATE(Таблица1[[#This Row],[Столбец3]],".",Таблица1[[#This Row],[Столбец2]],".",Таблица1[[#This Row],[Столбец1]])</f>
        <v>1.6.2011</v>
      </c>
      <c r="D10267">
        <f>DAYS360(Таблица1[[#This Row],[Столбец13]],Таблица1[[#This Row],[Столбец14]],TRUE)+1</f>
        <v>151</v>
      </c>
      <c r="E10267">
        <v>6</v>
      </c>
      <c r="F10267">
        <v>1</v>
      </c>
      <c r="G10267" s="1">
        <f t="shared" si="160"/>
        <v>1.3938999999999999</v>
      </c>
      <c r="H10267" s="1">
        <v>1.4059999999999999</v>
      </c>
      <c r="I10267" s="1">
        <v>1.3925000000000001</v>
      </c>
      <c r="J10267" s="1">
        <v>1.4</v>
      </c>
      <c r="K10267" s="1">
        <f>(Таблица1[[#This Row],[Столбец7]]-Таблица1[[#This Row],[Столбец4]])*10000</f>
        <v>60.999999999999943</v>
      </c>
    </row>
    <row r="10268" spans="1:11" x14ac:dyDescent="0.2">
      <c r="A10268">
        <v>2011</v>
      </c>
      <c r="B10268" t="str">
        <f>CONCATENATE("01.","01",".",Таблица1[[#This Row],[Столбец1]])</f>
        <v>01.01.2011</v>
      </c>
      <c r="C10268" t="str">
        <f>CONCATENATE(Таблица1[[#This Row],[Столбец3]],".",Таблица1[[#This Row],[Столбец2]],".",Таблица1[[#This Row],[Столбец1]])</f>
        <v>2.6.2011</v>
      </c>
      <c r="D10268">
        <f>DAYS360(Таблица1[[#This Row],[Столбец13]],Таблица1[[#This Row],[Столбец14]],TRUE)+1</f>
        <v>152</v>
      </c>
      <c r="E10268">
        <v>6</v>
      </c>
      <c r="F10268">
        <v>2</v>
      </c>
      <c r="G10268" s="1">
        <f t="shared" si="160"/>
        <v>1.4</v>
      </c>
      <c r="H10268" s="1">
        <v>1.4166000000000001</v>
      </c>
      <c r="I10268" s="1">
        <v>1.3998999999999999</v>
      </c>
      <c r="J10268" s="1">
        <v>1.4134</v>
      </c>
      <c r="K10268" s="1">
        <f>(Таблица1[[#This Row],[Столбец7]]-Таблица1[[#This Row],[Столбец4]])*10000</f>
        <v>134.0000000000008</v>
      </c>
    </row>
    <row r="10269" spans="1:11" x14ac:dyDescent="0.2">
      <c r="A10269">
        <v>2011</v>
      </c>
      <c r="B10269" t="str">
        <f>CONCATENATE("01.","01",".",Таблица1[[#This Row],[Столбец1]])</f>
        <v>01.01.2011</v>
      </c>
      <c r="C10269" t="str">
        <f>CONCATENATE(Таблица1[[#This Row],[Столбец3]],".",Таблица1[[#This Row],[Столбец2]],".",Таблица1[[#This Row],[Столбец1]])</f>
        <v>3.6.2011</v>
      </c>
      <c r="D10269">
        <f>DAYS360(Таблица1[[#This Row],[Столбец13]],Таблица1[[#This Row],[Столбец14]],TRUE)+1</f>
        <v>153</v>
      </c>
      <c r="E10269">
        <v>6</v>
      </c>
      <c r="F10269">
        <v>3</v>
      </c>
      <c r="G10269" s="1">
        <f t="shared" si="160"/>
        <v>1.4134</v>
      </c>
      <c r="H10269" s="1">
        <v>1.4319999999999999</v>
      </c>
      <c r="I10269" s="1">
        <v>1.4119999999999999</v>
      </c>
      <c r="J10269" s="1">
        <v>1.4319</v>
      </c>
      <c r="K10269" s="1">
        <f>(Таблица1[[#This Row],[Столбец7]]-Таблица1[[#This Row],[Столбец4]])*10000</f>
        <v>184.9999999999996</v>
      </c>
    </row>
    <row r="10270" spans="1:11" x14ac:dyDescent="0.2">
      <c r="A10270">
        <v>2011</v>
      </c>
      <c r="B10270" t="str">
        <f>CONCATENATE("01.","01",".",Таблица1[[#This Row],[Столбец1]])</f>
        <v>01.01.2011</v>
      </c>
      <c r="C10270" t="str">
        <f>CONCATENATE(Таблица1[[#This Row],[Столбец3]],".",Таблица1[[#This Row],[Столбец2]],".",Таблица1[[#This Row],[Столбец1]])</f>
        <v>6.6.2011</v>
      </c>
      <c r="D10270">
        <f>DAYS360(Таблица1[[#This Row],[Столбец13]],Таблица1[[#This Row],[Столбец14]],TRUE)+1</f>
        <v>156</v>
      </c>
      <c r="E10270">
        <v>6</v>
      </c>
      <c r="F10270">
        <v>6</v>
      </c>
      <c r="G10270" s="1">
        <f t="shared" si="160"/>
        <v>1.4319</v>
      </c>
      <c r="H10270" s="1">
        <v>1.4369000000000001</v>
      </c>
      <c r="I10270" s="1">
        <v>1.4274</v>
      </c>
      <c r="J10270" s="1">
        <v>1.4289000000000001</v>
      </c>
      <c r="K10270" s="1">
        <f>(Таблица1[[#This Row],[Столбец7]]-Таблица1[[#This Row],[Столбец4]])*10000</f>
        <v>-29.999999999998916</v>
      </c>
    </row>
    <row r="10271" spans="1:11" x14ac:dyDescent="0.2">
      <c r="A10271">
        <v>2011</v>
      </c>
      <c r="B10271" t="str">
        <f>CONCATENATE("01.","01",".",Таблица1[[#This Row],[Столбец1]])</f>
        <v>01.01.2011</v>
      </c>
      <c r="C10271" t="str">
        <f>CONCATENATE(Таблица1[[#This Row],[Столбец3]],".",Таблица1[[#This Row],[Столбец2]],".",Таблица1[[#This Row],[Столбец1]])</f>
        <v>7.6.2011</v>
      </c>
      <c r="D10271">
        <f>DAYS360(Таблица1[[#This Row],[Столбец13]],Таблица1[[#This Row],[Столбец14]],TRUE)+1</f>
        <v>157</v>
      </c>
      <c r="E10271">
        <v>6</v>
      </c>
      <c r="F10271">
        <v>7</v>
      </c>
      <c r="G10271" s="1">
        <f t="shared" si="160"/>
        <v>1.4289000000000001</v>
      </c>
      <c r="H10271" s="1">
        <v>1.4331</v>
      </c>
      <c r="I10271" s="1">
        <v>1.4278999999999999</v>
      </c>
      <c r="J10271" s="1">
        <v>1.4311</v>
      </c>
      <c r="K10271" s="1">
        <f>(Таблица1[[#This Row],[Столбец7]]-Таблица1[[#This Row],[Столбец4]])*10000</f>
        <v>21.999999999999797</v>
      </c>
    </row>
    <row r="10272" spans="1:11" x14ac:dyDescent="0.2">
      <c r="A10272">
        <v>2011</v>
      </c>
      <c r="B10272" t="str">
        <f>CONCATENATE("01.","01",".",Таблица1[[#This Row],[Столбец1]])</f>
        <v>01.01.2011</v>
      </c>
      <c r="C10272" t="str">
        <f>CONCATENATE(Таблица1[[#This Row],[Столбец3]],".",Таблица1[[#This Row],[Столбец2]],".",Таблица1[[#This Row],[Столбец1]])</f>
        <v>8.6.2011</v>
      </c>
      <c r="D10272">
        <f>DAYS360(Таблица1[[#This Row],[Столбец13]],Таблица1[[#This Row],[Столбец14]],TRUE)+1</f>
        <v>158</v>
      </c>
      <c r="E10272">
        <v>6</v>
      </c>
      <c r="F10272">
        <v>8</v>
      </c>
      <c r="G10272" s="1">
        <f t="shared" si="160"/>
        <v>1.4311</v>
      </c>
      <c r="H10272" s="1">
        <v>1.4378</v>
      </c>
      <c r="I10272" s="1">
        <v>1.4259999999999999</v>
      </c>
      <c r="J10272" s="1">
        <v>1.4278</v>
      </c>
      <c r="K10272" s="1">
        <f>(Таблица1[[#This Row],[Столбец7]]-Таблица1[[#This Row],[Столбец4]])*10000</f>
        <v>-33.00000000000081</v>
      </c>
    </row>
    <row r="10273" spans="1:11" x14ac:dyDescent="0.2">
      <c r="A10273">
        <v>2011</v>
      </c>
      <c r="B10273" t="str">
        <f>CONCATENATE("01.","01",".",Таблица1[[#This Row],[Столбец1]])</f>
        <v>01.01.2011</v>
      </c>
      <c r="C10273" t="str">
        <f>CONCATENATE(Таблица1[[#This Row],[Столбец3]],".",Таблица1[[#This Row],[Столбец2]],".",Таблица1[[#This Row],[Столбец1]])</f>
        <v>9.6.2011</v>
      </c>
      <c r="D10273">
        <f>DAYS360(Таблица1[[#This Row],[Столбец13]],Таблица1[[#This Row],[Столбец14]],TRUE)+1</f>
        <v>159</v>
      </c>
      <c r="E10273">
        <v>6</v>
      </c>
      <c r="F10273">
        <v>9</v>
      </c>
      <c r="G10273" s="1">
        <f t="shared" si="160"/>
        <v>1.4278</v>
      </c>
      <c r="H10273" s="1">
        <v>1.4349000000000001</v>
      </c>
      <c r="I10273" s="1">
        <v>1.411</v>
      </c>
      <c r="J10273" s="1">
        <v>1.4125000000000001</v>
      </c>
      <c r="K10273" s="1">
        <f>(Таблица1[[#This Row],[Столбец7]]-Таблица1[[#This Row],[Столбец4]])*10000</f>
        <v>-152.99999999999869</v>
      </c>
    </row>
    <row r="10274" spans="1:11" x14ac:dyDescent="0.2">
      <c r="A10274">
        <v>2011</v>
      </c>
      <c r="B10274" t="str">
        <f>CONCATENATE("01.","01",".",Таблица1[[#This Row],[Столбец1]])</f>
        <v>01.01.2011</v>
      </c>
      <c r="C10274" t="str">
        <f>CONCATENATE(Таблица1[[#This Row],[Столбец3]],".",Таблица1[[#This Row],[Столбец2]],".",Таблица1[[#This Row],[Столбец1]])</f>
        <v>10.6.2011</v>
      </c>
      <c r="D10274">
        <f>DAYS360(Таблица1[[#This Row],[Столбец13]],Таблица1[[#This Row],[Столбец14]],TRUE)+1</f>
        <v>160</v>
      </c>
      <c r="E10274">
        <v>6</v>
      </c>
      <c r="F10274">
        <v>10</v>
      </c>
      <c r="G10274" s="1">
        <f t="shared" si="160"/>
        <v>1.4125000000000001</v>
      </c>
      <c r="H10274" s="1">
        <v>1.4173</v>
      </c>
      <c r="I10274" s="1">
        <v>1.4011</v>
      </c>
      <c r="J10274" s="1">
        <v>1.4058999999999999</v>
      </c>
      <c r="K10274" s="1">
        <f>(Таблица1[[#This Row],[Столбец7]]-Таблица1[[#This Row],[Столбец4]])*10000</f>
        <v>-66.00000000000162</v>
      </c>
    </row>
    <row r="10275" spans="1:11" x14ac:dyDescent="0.2">
      <c r="A10275">
        <v>2011</v>
      </c>
      <c r="B10275" t="str">
        <f>CONCATENATE("01.","01",".",Таблица1[[#This Row],[Столбец1]])</f>
        <v>01.01.2011</v>
      </c>
      <c r="C10275" t="str">
        <f>CONCATENATE(Таблица1[[#This Row],[Столбец3]],".",Таблица1[[#This Row],[Столбец2]],".",Таблица1[[#This Row],[Столбец1]])</f>
        <v>13.6.2011</v>
      </c>
      <c r="D10275">
        <f>DAYS360(Таблица1[[#This Row],[Столбец13]],Таблица1[[#This Row],[Столбец14]],TRUE)+1</f>
        <v>163</v>
      </c>
      <c r="E10275">
        <v>6</v>
      </c>
      <c r="F10275">
        <v>13</v>
      </c>
      <c r="G10275" s="1">
        <f t="shared" si="160"/>
        <v>1.4058999999999999</v>
      </c>
      <c r="H10275" s="1">
        <v>1.4092</v>
      </c>
      <c r="I10275" s="1">
        <v>1.3991</v>
      </c>
      <c r="J10275" s="1">
        <v>1.4067000000000001</v>
      </c>
      <c r="K10275" s="1">
        <f>(Таблица1[[#This Row],[Столбец7]]-Таблица1[[#This Row],[Столбец4]])*10000</f>
        <v>8.0000000000013394</v>
      </c>
    </row>
    <row r="10276" spans="1:11" x14ac:dyDescent="0.2">
      <c r="A10276">
        <v>2011</v>
      </c>
      <c r="B10276" t="str">
        <f>CONCATENATE("01.","01",".",Таблица1[[#This Row],[Столбец1]])</f>
        <v>01.01.2011</v>
      </c>
      <c r="C10276" t="str">
        <f>CONCATENATE(Таблица1[[#This Row],[Столбец3]],".",Таблица1[[#This Row],[Столбец2]],".",Таблица1[[#This Row],[Столбец1]])</f>
        <v>14.6.2011</v>
      </c>
      <c r="D10276">
        <f>DAYS360(Таблица1[[#This Row],[Столбец13]],Таблица1[[#This Row],[Столбец14]],TRUE)+1</f>
        <v>164</v>
      </c>
      <c r="E10276">
        <v>6</v>
      </c>
      <c r="F10276">
        <v>14</v>
      </c>
      <c r="G10276" s="1">
        <f t="shared" si="160"/>
        <v>1.4067000000000001</v>
      </c>
      <c r="H10276" s="1">
        <v>1.4097</v>
      </c>
      <c r="I10276" s="1">
        <v>1.3978999999999999</v>
      </c>
      <c r="J10276" s="1">
        <v>1.3987000000000001</v>
      </c>
      <c r="K10276" s="1">
        <f>(Таблица1[[#This Row],[Столбец7]]-Таблица1[[#This Row],[Столбец4]])*10000</f>
        <v>-80.000000000000071</v>
      </c>
    </row>
    <row r="10277" spans="1:11" x14ac:dyDescent="0.2">
      <c r="A10277">
        <v>2011</v>
      </c>
      <c r="B10277" t="str">
        <f>CONCATENATE("01.","01",".",Таблица1[[#This Row],[Столбец1]])</f>
        <v>01.01.2011</v>
      </c>
      <c r="C10277" t="str">
        <f>CONCATENATE(Таблица1[[#This Row],[Столбец3]],".",Таблица1[[#This Row],[Столбец2]],".",Таблица1[[#This Row],[Столбец1]])</f>
        <v>15.6.2011</v>
      </c>
      <c r="D10277">
        <f>DAYS360(Таблица1[[#This Row],[Столбец13]],Таблица1[[#This Row],[Столбец14]],TRUE)+1</f>
        <v>165</v>
      </c>
      <c r="E10277">
        <v>6</v>
      </c>
      <c r="F10277">
        <v>15</v>
      </c>
      <c r="G10277" s="1">
        <f t="shared" si="160"/>
        <v>1.3987000000000001</v>
      </c>
      <c r="H10277" s="1">
        <v>1.4</v>
      </c>
      <c r="I10277" s="1">
        <v>1.3844000000000001</v>
      </c>
      <c r="J10277" s="1">
        <v>1.3874</v>
      </c>
      <c r="K10277" s="1">
        <f>(Таблица1[[#This Row],[Столбец7]]-Таблица1[[#This Row],[Столбец4]])*10000</f>
        <v>-113.00000000000088</v>
      </c>
    </row>
    <row r="10278" spans="1:11" x14ac:dyDescent="0.2">
      <c r="A10278">
        <v>2011</v>
      </c>
      <c r="B10278" t="str">
        <f>CONCATENATE("01.","01",".",Таблица1[[#This Row],[Столбец1]])</f>
        <v>01.01.2011</v>
      </c>
      <c r="C10278" t="str">
        <f>CONCATENATE(Таблица1[[#This Row],[Столбец3]],".",Таблица1[[#This Row],[Столбец2]],".",Таблица1[[#This Row],[Столбец1]])</f>
        <v>16.6.2011</v>
      </c>
      <c r="D10278">
        <f>DAYS360(Таблица1[[#This Row],[Столбец13]],Таблица1[[#This Row],[Столбец14]],TRUE)+1</f>
        <v>166</v>
      </c>
      <c r="E10278">
        <v>6</v>
      </c>
      <c r="F10278">
        <v>16</v>
      </c>
      <c r="G10278" s="1">
        <f t="shared" si="160"/>
        <v>1.3874</v>
      </c>
      <c r="H10278" s="1">
        <v>1.3967000000000001</v>
      </c>
      <c r="I10278" s="1">
        <v>1.3823000000000001</v>
      </c>
      <c r="J10278" s="1">
        <v>1.395</v>
      </c>
      <c r="K10278" s="1">
        <f>(Таблица1[[#This Row],[Столбец7]]-Таблица1[[#This Row],[Столбец4]])*10000</f>
        <v>76.000000000000512</v>
      </c>
    </row>
    <row r="10279" spans="1:11" x14ac:dyDescent="0.2">
      <c r="A10279">
        <v>2011</v>
      </c>
      <c r="B10279" t="str">
        <f>CONCATENATE("01.","01",".",Таблица1[[#This Row],[Столбец1]])</f>
        <v>01.01.2011</v>
      </c>
      <c r="C10279" t="str">
        <f>CONCATENATE(Таблица1[[#This Row],[Столбец3]],".",Таблица1[[#This Row],[Столбец2]],".",Таблица1[[#This Row],[Столбец1]])</f>
        <v>17.6.2011</v>
      </c>
      <c r="D10279">
        <f>DAYS360(Таблица1[[#This Row],[Столбец13]],Таблица1[[#This Row],[Столбец14]],TRUE)+1</f>
        <v>167</v>
      </c>
      <c r="E10279">
        <v>6</v>
      </c>
      <c r="F10279">
        <v>17</v>
      </c>
      <c r="G10279" s="1">
        <f t="shared" si="160"/>
        <v>1.395</v>
      </c>
      <c r="H10279" s="1">
        <v>1.4047000000000001</v>
      </c>
      <c r="I10279" s="1">
        <v>1.3908</v>
      </c>
      <c r="J10279" s="1">
        <v>1.4013</v>
      </c>
      <c r="K10279" s="1">
        <f>(Таблица1[[#This Row],[Столбец7]]-Таблица1[[#This Row],[Столбец4]])*10000</f>
        <v>62.999999999999723</v>
      </c>
    </row>
    <row r="10280" spans="1:11" x14ac:dyDescent="0.2">
      <c r="A10280">
        <v>2011</v>
      </c>
      <c r="B10280" t="str">
        <f>CONCATENATE("01.","01",".",Таблица1[[#This Row],[Столбец1]])</f>
        <v>01.01.2011</v>
      </c>
      <c r="C10280" t="str">
        <f>CONCATENATE(Таблица1[[#This Row],[Столбец3]],".",Таблица1[[#This Row],[Столбец2]],".",Таблица1[[#This Row],[Столбец1]])</f>
        <v>20.6.2011</v>
      </c>
      <c r="D10280">
        <f>DAYS360(Таблица1[[#This Row],[Столбец13]],Таблица1[[#This Row],[Столбец14]],TRUE)+1</f>
        <v>170</v>
      </c>
      <c r="E10280">
        <v>6</v>
      </c>
      <c r="F10280">
        <v>20</v>
      </c>
      <c r="G10280" s="1">
        <f t="shared" si="160"/>
        <v>1.4013</v>
      </c>
      <c r="H10280" s="1">
        <v>1.4033</v>
      </c>
      <c r="I10280" s="1">
        <v>1.3963000000000001</v>
      </c>
      <c r="J10280" s="1">
        <v>1.4017999999999999</v>
      </c>
      <c r="K10280" s="1">
        <f>(Таблица1[[#This Row],[Столбец7]]-Таблица1[[#This Row],[Столбец4]])*10000</f>
        <v>4.9999999999994493</v>
      </c>
    </row>
    <row r="10281" spans="1:11" x14ac:dyDescent="0.2">
      <c r="A10281">
        <v>2011</v>
      </c>
      <c r="B10281" t="str">
        <f>CONCATENATE("01.","01",".",Таблица1[[#This Row],[Столбец1]])</f>
        <v>01.01.2011</v>
      </c>
      <c r="C10281" t="str">
        <f>CONCATENATE(Таблица1[[#This Row],[Столбец3]],".",Таблица1[[#This Row],[Столбец2]],".",Таблица1[[#This Row],[Столбец1]])</f>
        <v>21.6.2011</v>
      </c>
      <c r="D10281">
        <f>DAYS360(Таблица1[[#This Row],[Столбец13]],Таблица1[[#This Row],[Столбец14]],TRUE)+1</f>
        <v>171</v>
      </c>
      <c r="E10281">
        <v>6</v>
      </c>
      <c r="F10281">
        <v>21</v>
      </c>
      <c r="G10281" s="1">
        <f t="shared" si="160"/>
        <v>1.4017999999999999</v>
      </c>
      <c r="H10281" s="1">
        <v>1.4067000000000001</v>
      </c>
      <c r="I10281" s="1">
        <v>1.3967000000000001</v>
      </c>
      <c r="J10281" s="1">
        <v>1.4001999999999999</v>
      </c>
      <c r="K10281" s="1">
        <f>(Таблица1[[#This Row],[Столбец7]]-Таблица1[[#This Row],[Столбец4]])*10000</f>
        <v>-16.000000000000458</v>
      </c>
    </row>
    <row r="10282" spans="1:11" x14ac:dyDescent="0.2">
      <c r="A10282">
        <v>2011</v>
      </c>
      <c r="B10282" t="str">
        <f>CONCATENATE("01.","01",".",Таблица1[[#This Row],[Столбец1]])</f>
        <v>01.01.2011</v>
      </c>
      <c r="C10282" t="str">
        <f>CONCATENATE(Таблица1[[#This Row],[Столбец3]],".",Таблица1[[#This Row],[Столбец2]],".",Таблица1[[#This Row],[Столбец1]])</f>
        <v>22.6.2011</v>
      </c>
      <c r="D10282">
        <f>DAYS360(Таблица1[[#This Row],[Столбец13]],Таблица1[[#This Row],[Столбец14]],TRUE)+1</f>
        <v>172</v>
      </c>
      <c r="E10282">
        <v>6</v>
      </c>
      <c r="F10282">
        <v>22</v>
      </c>
      <c r="G10282" s="1">
        <f t="shared" si="160"/>
        <v>1.4001999999999999</v>
      </c>
      <c r="H10282" s="1">
        <v>1.4037999999999999</v>
      </c>
      <c r="I10282" s="1">
        <v>1.3958999999999999</v>
      </c>
      <c r="J10282" s="1">
        <v>1.3963000000000001</v>
      </c>
      <c r="K10282" s="1">
        <f>(Таблица1[[#This Row],[Столбец7]]-Таблица1[[#This Row],[Столбец4]])*10000</f>
        <v>-38.999999999997925</v>
      </c>
    </row>
    <row r="10283" spans="1:11" x14ac:dyDescent="0.2">
      <c r="A10283">
        <v>2011</v>
      </c>
      <c r="B10283" t="str">
        <f>CONCATENATE("01.","01",".",Таблица1[[#This Row],[Столбец1]])</f>
        <v>01.01.2011</v>
      </c>
      <c r="C10283" t="str">
        <f>CONCATENATE(Таблица1[[#This Row],[Столбец3]],".",Таблица1[[#This Row],[Столбец2]],".",Таблица1[[#This Row],[Столбец1]])</f>
        <v>23.6.2011</v>
      </c>
      <c r="D10283">
        <f>DAYS360(Таблица1[[#This Row],[Столбец13]],Таблица1[[#This Row],[Столбец14]],TRUE)+1</f>
        <v>173</v>
      </c>
      <c r="E10283">
        <v>6</v>
      </c>
      <c r="F10283">
        <v>23</v>
      </c>
      <c r="G10283" s="1">
        <f t="shared" si="160"/>
        <v>1.3963000000000001</v>
      </c>
      <c r="H10283" s="1">
        <v>1.3963000000000001</v>
      </c>
      <c r="I10283" s="1">
        <v>1.3843000000000001</v>
      </c>
      <c r="J10283" s="1">
        <v>1.3954</v>
      </c>
      <c r="K10283" s="1">
        <f>(Таблица1[[#This Row],[Столбец7]]-Таблица1[[#This Row],[Столбец4]])*10000</f>
        <v>-9.0000000000012292</v>
      </c>
    </row>
    <row r="10284" spans="1:11" x14ac:dyDescent="0.2">
      <c r="A10284">
        <v>2011</v>
      </c>
      <c r="B10284" t="str">
        <f>CONCATENATE("01.","01",".",Таблица1[[#This Row],[Столбец1]])</f>
        <v>01.01.2011</v>
      </c>
      <c r="C10284" t="str">
        <f>CONCATENATE(Таблица1[[#This Row],[Столбец3]],".",Таблица1[[#This Row],[Столбец2]],".",Таблица1[[#This Row],[Столбец1]])</f>
        <v>24.6.2011</v>
      </c>
      <c r="D10284">
        <f>DAYS360(Таблица1[[#This Row],[Столбец13]],Таблица1[[#This Row],[Столбец14]],TRUE)+1</f>
        <v>174</v>
      </c>
      <c r="E10284">
        <v>6</v>
      </c>
      <c r="F10284">
        <v>24</v>
      </c>
      <c r="G10284" s="1">
        <f t="shared" si="160"/>
        <v>1.3954</v>
      </c>
      <c r="H10284" s="1">
        <v>1.4029</v>
      </c>
      <c r="I10284" s="1">
        <v>1.3918999999999999</v>
      </c>
      <c r="J10284" s="1">
        <v>1.4027000000000001</v>
      </c>
      <c r="K10284" s="1">
        <f>(Таблица1[[#This Row],[Столбец7]]-Таблица1[[#This Row],[Столбец4]])*10000</f>
        <v>73.000000000000838</v>
      </c>
    </row>
    <row r="10285" spans="1:11" x14ac:dyDescent="0.2">
      <c r="A10285">
        <v>2011</v>
      </c>
      <c r="B10285" t="str">
        <f>CONCATENATE("01.","01",".",Таблица1[[#This Row],[Столбец1]])</f>
        <v>01.01.2011</v>
      </c>
      <c r="C10285" t="str">
        <f>CONCATENATE(Таблица1[[#This Row],[Столбец3]],".",Таблица1[[#This Row],[Столбец2]],".",Таблица1[[#This Row],[Столбец1]])</f>
        <v>27.6.2011</v>
      </c>
      <c r="D10285">
        <f>DAYS360(Таблица1[[#This Row],[Столбец13]],Таблица1[[#This Row],[Столбец14]],TRUE)+1</f>
        <v>177</v>
      </c>
      <c r="E10285">
        <v>6</v>
      </c>
      <c r="F10285">
        <v>27</v>
      </c>
      <c r="G10285" s="1">
        <f t="shared" si="160"/>
        <v>1.4027000000000001</v>
      </c>
      <c r="H10285" s="1">
        <v>1.4100999999999999</v>
      </c>
      <c r="I10285" s="1">
        <v>1.3971</v>
      </c>
      <c r="J10285" s="1">
        <v>1.4088000000000001</v>
      </c>
      <c r="K10285" s="1">
        <f>(Таблица1[[#This Row],[Столбец7]]-Таблица1[[#This Row],[Столбец4]])*10000</f>
        <v>60.999999999999943</v>
      </c>
    </row>
    <row r="10286" spans="1:11" x14ac:dyDescent="0.2">
      <c r="A10286">
        <v>2011</v>
      </c>
      <c r="B10286" t="str">
        <f>CONCATENATE("01.","01",".",Таблица1[[#This Row],[Столбец1]])</f>
        <v>01.01.2011</v>
      </c>
      <c r="C10286" t="str">
        <f>CONCATENATE(Таблица1[[#This Row],[Столбец3]],".",Таблица1[[#This Row],[Столбец2]],".",Таблица1[[#This Row],[Столбец1]])</f>
        <v>28.6.2011</v>
      </c>
      <c r="D10286">
        <f>DAYS360(Таблица1[[#This Row],[Столбец13]],Таблица1[[#This Row],[Столбец14]],TRUE)+1</f>
        <v>178</v>
      </c>
      <c r="E10286">
        <v>6</v>
      </c>
      <c r="F10286">
        <v>28</v>
      </c>
      <c r="G10286" s="1">
        <f t="shared" si="160"/>
        <v>1.4088000000000001</v>
      </c>
      <c r="H10286" s="1">
        <v>1.4159999999999999</v>
      </c>
      <c r="I10286" s="1">
        <v>1.4069</v>
      </c>
      <c r="J10286" s="1">
        <v>1.4088000000000001</v>
      </c>
      <c r="K10286" s="1">
        <f>(Таблица1[[#This Row],[Столбец7]]-Таблица1[[#This Row],[Столбец4]])*10000</f>
        <v>0</v>
      </c>
    </row>
    <row r="10287" spans="1:11" x14ac:dyDescent="0.2">
      <c r="A10287">
        <v>2011</v>
      </c>
      <c r="B10287" t="str">
        <f>CONCATENATE("01.","01",".",Таблица1[[#This Row],[Столбец1]])</f>
        <v>01.01.2011</v>
      </c>
      <c r="C10287" t="str">
        <f>CONCATENATE(Таблица1[[#This Row],[Столбец3]],".",Таблица1[[#This Row],[Столбец2]],".",Таблица1[[#This Row],[Столбец1]])</f>
        <v>29.6.2011</v>
      </c>
      <c r="D10287">
        <f>DAYS360(Таблица1[[#This Row],[Столбец13]],Таблица1[[#This Row],[Столбец14]],TRUE)+1</f>
        <v>179</v>
      </c>
      <c r="E10287">
        <v>6</v>
      </c>
      <c r="F10287">
        <v>29</v>
      </c>
      <c r="G10287" s="1">
        <f t="shared" si="160"/>
        <v>1.4088000000000001</v>
      </c>
      <c r="H10287" s="1">
        <v>1.4116</v>
      </c>
      <c r="I10287" s="1">
        <v>1.3952</v>
      </c>
      <c r="J10287" s="1">
        <v>1.4</v>
      </c>
      <c r="K10287" s="1">
        <f>(Таблица1[[#This Row],[Столбец7]]-Таблица1[[#This Row],[Столбец4]])*10000</f>
        <v>-88.000000000001407</v>
      </c>
    </row>
    <row r="10288" spans="1:11" x14ac:dyDescent="0.2">
      <c r="A10288">
        <v>2011</v>
      </c>
      <c r="B10288" t="str">
        <f>CONCATENATE("01.","01",".",Таблица1[[#This Row],[Столбец1]])</f>
        <v>01.01.2011</v>
      </c>
      <c r="C10288" t="str">
        <f>CONCATENATE(Таблица1[[#This Row],[Столбец3]],".",Таблица1[[#This Row],[Столбец2]],".",Таблица1[[#This Row],[Столбец1]])</f>
        <v>30.6.2011</v>
      </c>
      <c r="D10288">
        <f>DAYS360(Таблица1[[#This Row],[Столбец13]],Таблица1[[#This Row],[Столбец14]],TRUE)+1</f>
        <v>180</v>
      </c>
      <c r="E10288">
        <v>6</v>
      </c>
      <c r="F10288">
        <v>30</v>
      </c>
      <c r="G10288" s="1">
        <f t="shared" si="160"/>
        <v>1.4</v>
      </c>
      <c r="H10288" s="1">
        <v>1.4047000000000001</v>
      </c>
      <c r="I10288" s="1">
        <v>1.3945000000000001</v>
      </c>
      <c r="J10288" s="1">
        <v>1.3968</v>
      </c>
      <c r="K10288" s="1">
        <f>(Таблица1[[#This Row],[Столбец7]]-Таблица1[[#This Row],[Столбец4]])*10000</f>
        <v>-31.999999999998696</v>
      </c>
    </row>
    <row r="10289" spans="1:11" x14ac:dyDescent="0.2">
      <c r="A10289">
        <v>2011</v>
      </c>
      <c r="B10289" t="str">
        <f>CONCATENATE("01.","01",".",Таблица1[[#This Row],[Столбец1]])</f>
        <v>01.01.2011</v>
      </c>
      <c r="C10289" t="str">
        <f>CONCATENATE(Таблица1[[#This Row],[Столбец3]],".",Таблица1[[#This Row],[Столбец2]],".",Таблица1[[#This Row],[Столбец1]])</f>
        <v>1.7.2011</v>
      </c>
      <c r="D10289">
        <f>DAYS360(Таблица1[[#This Row],[Столбец13]],Таблица1[[#This Row],[Столбец14]],TRUE)+1</f>
        <v>181</v>
      </c>
      <c r="E10289">
        <v>7</v>
      </c>
      <c r="F10289">
        <v>1</v>
      </c>
      <c r="G10289" s="1">
        <f t="shared" si="160"/>
        <v>1.3968</v>
      </c>
      <c r="H10289" s="1">
        <v>1.3993</v>
      </c>
      <c r="I10289" s="1">
        <v>1.3896999999999999</v>
      </c>
      <c r="J10289" s="1">
        <v>1.3924000000000001</v>
      </c>
      <c r="K10289" s="1">
        <f>(Таблица1[[#This Row],[Столбец7]]-Таблица1[[#This Row],[Столбец4]])*10000</f>
        <v>-43.999999999999595</v>
      </c>
    </row>
    <row r="10290" spans="1:11" x14ac:dyDescent="0.2">
      <c r="A10290">
        <v>2011</v>
      </c>
      <c r="B10290" t="str">
        <f>CONCATENATE("01.","01",".",Таблица1[[#This Row],[Столбец1]])</f>
        <v>01.01.2011</v>
      </c>
      <c r="C10290" t="str">
        <f>CONCATENATE(Таблица1[[#This Row],[Столбец3]],".",Таблица1[[#This Row],[Столбец2]],".",Таблица1[[#This Row],[Столбец1]])</f>
        <v>4.7.2011</v>
      </c>
      <c r="D10290">
        <f>DAYS360(Таблица1[[#This Row],[Столбец13]],Таблица1[[#This Row],[Столбец14]],TRUE)+1</f>
        <v>184</v>
      </c>
      <c r="E10290">
        <v>7</v>
      </c>
      <c r="F10290">
        <v>4</v>
      </c>
      <c r="G10290" s="1">
        <f t="shared" si="160"/>
        <v>1.3924000000000001</v>
      </c>
      <c r="H10290" s="1">
        <v>1.3978999999999999</v>
      </c>
      <c r="I10290" s="1">
        <v>1.3914</v>
      </c>
      <c r="J10290" s="1">
        <v>1.3957999999999999</v>
      </c>
      <c r="K10290" s="1">
        <f>(Таблица1[[#This Row],[Столбец7]]-Таблица1[[#This Row],[Столбец4]])*10000</f>
        <v>33.999999999998479</v>
      </c>
    </row>
    <row r="10291" spans="1:11" x14ac:dyDescent="0.2">
      <c r="A10291">
        <v>2011</v>
      </c>
      <c r="B10291" t="str">
        <f>CONCATENATE("01.","01",".",Таблица1[[#This Row],[Столбец1]])</f>
        <v>01.01.2011</v>
      </c>
      <c r="C10291" t="str">
        <f>CONCATENATE(Таблица1[[#This Row],[Столбец3]],".",Таблица1[[#This Row],[Столбец2]],".",Таблица1[[#This Row],[Столбец1]])</f>
        <v>5.7.2011</v>
      </c>
      <c r="D10291">
        <f>DAYS360(Таблица1[[#This Row],[Столбец13]],Таблица1[[#This Row],[Столбец14]],TRUE)+1</f>
        <v>185</v>
      </c>
      <c r="E10291">
        <v>7</v>
      </c>
      <c r="F10291">
        <v>5</v>
      </c>
      <c r="G10291" s="1">
        <f t="shared" si="160"/>
        <v>1.3957999999999999</v>
      </c>
      <c r="H10291" s="1">
        <v>1.3968</v>
      </c>
      <c r="I10291" s="1">
        <v>1.3863000000000001</v>
      </c>
      <c r="J10291" s="1">
        <v>1.3892</v>
      </c>
      <c r="K10291" s="1">
        <f>(Таблица1[[#This Row],[Столбец7]]-Таблица1[[#This Row],[Столбец4]])*10000</f>
        <v>-65.999999999999389</v>
      </c>
    </row>
    <row r="10292" spans="1:11" x14ac:dyDescent="0.2">
      <c r="A10292">
        <v>2011</v>
      </c>
      <c r="B10292" t="str">
        <f>CONCATENATE("01.","01",".",Таблица1[[#This Row],[Столбец1]])</f>
        <v>01.01.2011</v>
      </c>
      <c r="C10292" t="str">
        <f>CONCATENATE(Таблица1[[#This Row],[Столбец3]],".",Таблица1[[#This Row],[Столбец2]],".",Таблица1[[#This Row],[Столбец1]])</f>
        <v>6.7.2011</v>
      </c>
      <c r="D10292">
        <f>DAYS360(Таблица1[[#This Row],[Столбец13]],Таблица1[[#This Row],[Столбец14]],TRUE)+1</f>
        <v>186</v>
      </c>
      <c r="E10292">
        <v>7</v>
      </c>
      <c r="F10292">
        <v>6</v>
      </c>
      <c r="G10292" s="1">
        <f t="shared" si="160"/>
        <v>1.3892</v>
      </c>
      <c r="H10292" s="1">
        <v>1.3924000000000001</v>
      </c>
      <c r="I10292" s="1">
        <v>1.3798999999999999</v>
      </c>
      <c r="J10292" s="1">
        <v>1.3818999999999999</v>
      </c>
      <c r="K10292" s="1">
        <f>(Таблица1[[#This Row],[Столбец7]]-Таблица1[[#This Row],[Столбец4]])*10000</f>
        <v>-73.000000000000838</v>
      </c>
    </row>
    <row r="10293" spans="1:11" x14ac:dyDescent="0.2">
      <c r="A10293">
        <v>2011</v>
      </c>
      <c r="B10293" t="str">
        <f>CONCATENATE("01.","01",".",Таблица1[[#This Row],[Столбец1]])</f>
        <v>01.01.2011</v>
      </c>
      <c r="C10293" t="str">
        <f>CONCATENATE(Таблица1[[#This Row],[Столбец3]],".",Таблица1[[#This Row],[Столбец2]],".",Таблица1[[#This Row],[Столбец1]])</f>
        <v>7.7.2011</v>
      </c>
      <c r="D10293">
        <f>DAYS360(Таблица1[[#This Row],[Столбец13]],Таблица1[[#This Row],[Столбец14]],TRUE)+1</f>
        <v>187</v>
      </c>
      <c r="E10293">
        <v>7</v>
      </c>
      <c r="F10293">
        <v>7</v>
      </c>
      <c r="G10293" s="1">
        <f t="shared" si="160"/>
        <v>1.3818999999999999</v>
      </c>
      <c r="H10293" s="1">
        <v>1.3863000000000001</v>
      </c>
      <c r="I10293" s="1">
        <v>1.3660000000000001</v>
      </c>
      <c r="J10293" s="1">
        <v>1.3767</v>
      </c>
      <c r="K10293" s="1">
        <f>(Таблица1[[#This Row],[Столбец7]]-Таблица1[[#This Row],[Столбец4]])*10000</f>
        <v>-51.999999999998714</v>
      </c>
    </row>
    <row r="10294" spans="1:11" x14ac:dyDescent="0.2">
      <c r="A10294">
        <v>2011</v>
      </c>
      <c r="B10294" t="str">
        <f>CONCATENATE("01.","01",".",Таблица1[[#This Row],[Столбец1]])</f>
        <v>01.01.2011</v>
      </c>
      <c r="C10294" t="str">
        <f>CONCATENATE(Таблица1[[#This Row],[Столбец3]],".",Таблица1[[#This Row],[Столбец2]],".",Таблица1[[#This Row],[Столбец1]])</f>
        <v>8.7.2011</v>
      </c>
      <c r="D10294">
        <f>DAYS360(Таблица1[[#This Row],[Столбец13]],Таблица1[[#This Row],[Столбец14]],TRUE)+1</f>
        <v>188</v>
      </c>
      <c r="E10294">
        <v>7</v>
      </c>
      <c r="F10294">
        <v>8</v>
      </c>
      <c r="G10294" s="1">
        <f t="shared" si="160"/>
        <v>1.3767</v>
      </c>
      <c r="H10294" s="1">
        <v>1.3839999999999999</v>
      </c>
      <c r="I10294" s="1">
        <v>1.3645</v>
      </c>
      <c r="J10294" s="1">
        <v>1.3743000000000001</v>
      </c>
      <c r="K10294" s="1">
        <f>(Таблица1[[#This Row],[Столбец7]]-Таблица1[[#This Row],[Столбец4]])*10000</f>
        <v>-23.999999999999577</v>
      </c>
    </row>
    <row r="10295" spans="1:11" x14ac:dyDescent="0.2">
      <c r="A10295">
        <v>2011</v>
      </c>
      <c r="B10295" t="str">
        <f>CONCATENATE("01.","01",".",Таблица1[[#This Row],[Столбец1]])</f>
        <v>01.01.2011</v>
      </c>
      <c r="C10295" t="str">
        <f>CONCATENATE(Таблица1[[#This Row],[Столбец3]],".",Таблица1[[#This Row],[Столбец2]],".",Таблица1[[#This Row],[Столбец1]])</f>
        <v>11.7.2011</v>
      </c>
      <c r="D10295">
        <f>DAYS360(Таблица1[[#This Row],[Столбец13]],Таблица1[[#This Row],[Столбец14]],TRUE)+1</f>
        <v>191</v>
      </c>
      <c r="E10295">
        <v>7</v>
      </c>
      <c r="F10295">
        <v>11</v>
      </c>
      <c r="G10295" s="1">
        <f t="shared" si="160"/>
        <v>1.3743000000000001</v>
      </c>
      <c r="H10295" s="1">
        <v>1.37</v>
      </c>
      <c r="I10295" s="1">
        <v>1.3546</v>
      </c>
      <c r="J10295" s="1">
        <v>1.3609</v>
      </c>
      <c r="K10295" s="1">
        <f>(Таблица1[[#This Row],[Столбец7]]-Таблица1[[#This Row],[Столбец4]])*10000</f>
        <v>-134.0000000000008</v>
      </c>
    </row>
    <row r="10296" spans="1:11" x14ac:dyDescent="0.2">
      <c r="A10296">
        <v>2011</v>
      </c>
      <c r="B10296" t="str">
        <f>CONCATENATE("01.","01",".",Таблица1[[#This Row],[Столбец1]])</f>
        <v>01.01.2011</v>
      </c>
      <c r="C10296" t="str">
        <f>CONCATENATE(Таблица1[[#This Row],[Столбец3]],".",Таблица1[[#This Row],[Столбец2]],".",Таблица1[[#This Row],[Столбец1]])</f>
        <v>12.7.2011</v>
      </c>
      <c r="D10296">
        <f>DAYS360(Таблица1[[#This Row],[Столбец13]],Таблица1[[#This Row],[Столбец14]],TRUE)+1</f>
        <v>192</v>
      </c>
      <c r="E10296">
        <v>7</v>
      </c>
      <c r="F10296">
        <v>12</v>
      </c>
      <c r="G10296" s="1">
        <f t="shared" si="160"/>
        <v>1.3609</v>
      </c>
      <c r="H10296" s="1">
        <v>1.3617999999999999</v>
      </c>
      <c r="I10296" s="1">
        <v>1.3473999999999999</v>
      </c>
      <c r="J10296" s="1">
        <v>1.3488</v>
      </c>
      <c r="K10296" s="1">
        <f>(Таблица1[[#This Row],[Столбец7]]-Таблица1[[#This Row],[Столбец4]])*10000</f>
        <v>-121</v>
      </c>
    </row>
    <row r="10297" spans="1:11" x14ac:dyDescent="0.2">
      <c r="A10297">
        <v>2011</v>
      </c>
      <c r="B10297" t="str">
        <f>CONCATENATE("01.","01",".",Таблица1[[#This Row],[Столбец1]])</f>
        <v>01.01.2011</v>
      </c>
      <c r="C10297" t="str">
        <f>CONCATENATE(Таблица1[[#This Row],[Столбец3]],".",Таблица1[[#This Row],[Столбец2]],".",Таблица1[[#This Row],[Столбец1]])</f>
        <v>13.7.2011</v>
      </c>
      <c r="D10297">
        <f>DAYS360(Таблица1[[#This Row],[Столбец13]],Таблица1[[#This Row],[Столбец14]],TRUE)+1</f>
        <v>193</v>
      </c>
      <c r="E10297">
        <v>7</v>
      </c>
      <c r="F10297">
        <v>13</v>
      </c>
      <c r="G10297" s="1">
        <f t="shared" si="160"/>
        <v>1.3488</v>
      </c>
      <c r="H10297" s="1">
        <v>1.3625</v>
      </c>
      <c r="I10297" s="1">
        <v>1.3467</v>
      </c>
      <c r="J10297" s="1">
        <v>1.3625</v>
      </c>
      <c r="K10297" s="1">
        <f>(Таблица1[[#This Row],[Столбец7]]-Таблица1[[#This Row],[Столбец4]])*10000</f>
        <v>137.00000000000045</v>
      </c>
    </row>
    <row r="10298" spans="1:11" x14ac:dyDescent="0.2">
      <c r="A10298">
        <v>2011</v>
      </c>
      <c r="B10298" t="str">
        <f>CONCATENATE("01.","01",".",Таблица1[[#This Row],[Столбец1]])</f>
        <v>01.01.2011</v>
      </c>
      <c r="C10298" t="str">
        <f>CONCATENATE(Таблица1[[#This Row],[Столбец3]],".",Таблица1[[#This Row],[Столбец2]],".",Таблица1[[#This Row],[Столбец1]])</f>
        <v>14.7.2011</v>
      </c>
      <c r="D10298">
        <f>DAYS360(Таблица1[[#This Row],[Столбец13]],Таблица1[[#This Row],[Столбец14]],TRUE)+1</f>
        <v>194</v>
      </c>
      <c r="E10298">
        <v>7</v>
      </c>
      <c r="F10298">
        <v>14</v>
      </c>
      <c r="G10298" s="1">
        <f t="shared" si="160"/>
        <v>1.3625</v>
      </c>
      <c r="H10298" s="1">
        <v>1.3656999999999999</v>
      </c>
      <c r="I10298" s="1">
        <v>1.3549</v>
      </c>
      <c r="J10298" s="1">
        <v>1.3576999999999999</v>
      </c>
      <c r="K10298" s="1">
        <f>(Таблица1[[#This Row],[Столбец7]]-Таблица1[[#This Row],[Столбец4]])*10000</f>
        <v>-48.000000000001378</v>
      </c>
    </row>
    <row r="10299" spans="1:11" x14ac:dyDescent="0.2">
      <c r="A10299">
        <v>2011</v>
      </c>
      <c r="B10299" t="str">
        <f>CONCATENATE("01.","01",".",Таблица1[[#This Row],[Столбец1]])</f>
        <v>01.01.2011</v>
      </c>
      <c r="C10299" t="str">
        <f>CONCATENATE(Таблица1[[#This Row],[Столбец3]],".",Таблица1[[#This Row],[Столбец2]],".",Таблица1[[#This Row],[Столбец1]])</f>
        <v>15.7.2011</v>
      </c>
      <c r="D10299">
        <f>DAYS360(Таблица1[[#This Row],[Столбец13]],Таблица1[[#This Row],[Столбец14]],TRUE)+1</f>
        <v>195</v>
      </c>
      <c r="E10299">
        <v>7</v>
      </c>
      <c r="F10299">
        <v>15</v>
      </c>
      <c r="G10299" s="1">
        <f t="shared" si="160"/>
        <v>1.3576999999999999</v>
      </c>
      <c r="H10299" s="1">
        <v>1.3626</v>
      </c>
      <c r="I10299" s="1">
        <v>1.3476999999999999</v>
      </c>
      <c r="J10299" s="1">
        <v>1.3512</v>
      </c>
      <c r="K10299" s="1">
        <f>(Таблица1[[#This Row],[Столбец7]]-Таблица1[[#This Row],[Столбец4]])*10000</f>
        <v>-64.999999999999503</v>
      </c>
    </row>
    <row r="10300" spans="1:11" x14ac:dyDescent="0.2">
      <c r="A10300">
        <v>2011</v>
      </c>
      <c r="B10300" t="str">
        <f>CONCATENATE("01.","01",".",Таблица1[[#This Row],[Столбец1]])</f>
        <v>01.01.2011</v>
      </c>
      <c r="C10300" t="str">
        <f>CONCATENATE(Таблица1[[#This Row],[Столбец3]],".",Таблица1[[#This Row],[Столбец2]],".",Таблица1[[#This Row],[Столбец1]])</f>
        <v>18.7.2011</v>
      </c>
      <c r="D10300">
        <f>DAYS360(Таблица1[[#This Row],[Столбец13]],Таблица1[[#This Row],[Столбец14]],TRUE)+1</f>
        <v>198</v>
      </c>
      <c r="E10300">
        <v>7</v>
      </c>
      <c r="F10300">
        <v>18</v>
      </c>
      <c r="G10300" s="1">
        <f t="shared" si="160"/>
        <v>1.3512</v>
      </c>
      <c r="H10300" s="1">
        <v>1.3547</v>
      </c>
      <c r="I10300" s="1">
        <v>1.3448</v>
      </c>
      <c r="J10300" s="1">
        <v>1.3537999999999999</v>
      </c>
      <c r="K10300" s="1">
        <f>(Таблица1[[#This Row],[Столбец7]]-Таблица1[[#This Row],[Столбец4]])*10000</f>
        <v>25.999999999999357</v>
      </c>
    </row>
    <row r="10301" spans="1:11" x14ac:dyDescent="0.2">
      <c r="A10301">
        <v>2011</v>
      </c>
      <c r="B10301" t="str">
        <f>CONCATENATE("01.","01",".",Таблица1[[#This Row],[Столбец1]])</f>
        <v>01.01.2011</v>
      </c>
      <c r="C10301" t="str">
        <f>CONCATENATE(Таблица1[[#This Row],[Столбец3]],".",Таблица1[[#This Row],[Столбец2]],".",Таблица1[[#This Row],[Столбец1]])</f>
        <v>19.7.2011</v>
      </c>
      <c r="D10301">
        <f>DAYS360(Таблица1[[#This Row],[Столбец13]],Таблица1[[#This Row],[Столбец14]],TRUE)+1</f>
        <v>199</v>
      </c>
      <c r="E10301">
        <v>7</v>
      </c>
      <c r="F10301">
        <v>19</v>
      </c>
      <c r="G10301" s="1">
        <f t="shared" si="160"/>
        <v>1.3537999999999999</v>
      </c>
      <c r="H10301" s="1">
        <v>1.3583000000000001</v>
      </c>
      <c r="I10301" s="1">
        <v>1.3419000000000001</v>
      </c>
      <c r="J10301" s="1">
        <v>1.3444</v>
      </c>
      <c r="K10301" s="1">
        <f>(Таблица1[[#This Row],[Столбец7]]-Таблица1[[#This Row],[Столбец4]])*10000</f>
        <v>-93.999999999998522</v>
      </c>
    </row>
    <row r="10302" spans="1:11" x14ac:dyDescent="0.2">
      <c r="A10302">
        <v>2011</v>
      </c>
      <c r="B10302" t="str">
        <f>CONCATENATE("01.","01",".",Таблица1[[#This Row],[Столбец1]])</f>
        <v>01.01.2011</v>
      </c>
      <c r="C10302" t="str">
        <f>CONCATENATE(Таблица1[[#This Row],[Столбец3]],".",Таблица1[[#This Row],[Столбец2]],".",Таблица1[[#This Row],[Столбец1]])</f>
        <v>20.7.2011</v>
      </c>
      <c r="D10302">
        <f>DAYS360(Таблица1[[#This Row],[Столбец13]],Таблица1[[#This Row],[Столбец14]],TRUE)+1</f>
        <v>200</v>
      </c>
      <c r="E10302">
        <v>7</v>
      </c>
      <c r="F10302">
        <v>20</v>
      </c>
      <c r="G10302" s="1">
        <f t="shared" si="160"/>
        <v>1.3444</v>
      </c>
      <c r="H10302" s="1">
        <v>1.3484</v>
      </c>
      <c r="I10302" s="1">
        <v>1.3434999999999999</v>
      </c>
      <c r="J10302" s="1">
        <v>1.3474999999999999</v>
      </c>
      <c r="K10302" s="1">
        <f>(Таблица1[[#This Row],[Столбец7]]-Таблица1[[#This Row],[Столбец4]])*10000</f>
        <v>30.999999999998806</v>
      </c>
    </row>
    <row r="10303" spans="1:11" x14ac:dyDescent="0.2">
      <c r="A10303">
        <v>2011</v>
      </c>
      <c r="B10303" t="str">
        <f>CONCATENATE("01.","01",".",Таблица1[[#This Row],[Столбец1]])</f>
        <v>01.01.2011</v>
      </c>
      <c r="C10303" t="str">
        <f>CONCATENATE(Таблица1[[#This Row],[Столбец3]],".",Таблица1[[#This Row],[Столбец2]],".",Таблица1[[#This Row],[Столбец1]])</f>
        <v>21.7.2011</v>
      </c>
      <c r="D10303">
        <f>DAYS360(Таблица1[[#This Row],[Столбец13]],Таблица1[[#This Row],[Столбец14]],TRUE)+1</f>
        <v>201</v>
      </c>
      <c r="E10303">
        <v>7</v>
      </c>
      <c r="F10303">
        <v>21</v>
      </c>
      <c r="G10303" s="1">
        <f t="shared" si="160"/>
        <v>1.3474999999999999</v>
      </c>
      <c r="H10303" s="1">
        <v>1.3623000000000001</v>
      </c>
      <c r="I10303" s="1">
        <v>1.3406</v>
      </c>
      <c r="J10303" s="1">
        <v>1.361</v>
      </c>
      <c r="K10303" s="1">
        <f>(Таблица1[[#This Row],[Столбец7]]-Таблица1[[#This Row],[Столбец4]])*10000</f>
        <v>135.00000000000068</v>
      </c>
    </row>
    <row r="10304" spans="1:11" x14ac:dyDescent="0.2">
      <c r="A10304">
        <v>2011</v>
      </c>
      <c r="B10304" t="str">
        <f>CONCATENATE("01.","01",".",Таблица1[[#This Row],[Столбец1]])</f>
        <v>01.01.2011</v>
      </c>
      <c r="C10304" t="str">
        <f>CONCATENATE(Таблица1[[#This Row],[Столбец3]],".",Таблица1[[#This Row],[Столбец2]],".",Таблица1[[#This Row],[Столбец1]])</f>
        <v>22.7.2011</v>
      </c>
      <c r="D10304">
        <f>DAYS360(Таблица1[[#This Row],[Столбец13]],Таблица1[[#This Row],[Столбец14]],TRUE)+1</f>
        <v>202</v>
      </c>
      <c r="E10304">
        <v>7</v>
      </c>
      <c r="F10304">
        <v>22</v>
      </c>
      <c r="G10304" s="1">
        <f t="shared" si="160"/>
        <v>1.361</v>
      </c>
      <c r="H10304" s="1">
        <v>1.3687</v>
      </c>
      <c r="I10304" s="1">
        <v>1.3577999999999999</v>
      </c>
      <c r="J10304" s="1">
        <v>1.3609</v>
      </c>
      <c r="K10304" s="1">
        <f>(Таблица1[[#This Row],[Столбец7]]-Таблица1[[#This Row],[Столбец4]])*10000</f>
        <v>-0.99999999999988987</v>
      </c>
    </row>
    <row r="10305" spans="1:11" x14ac:dyDescent="0.2">
      <c r="A10305">
        <v>2011</v>
      </c>
      <c r="B10305" t="str">
        <f>CONCATENATE("01.","01",".",Таблица1[[#This Row],[Столбец1]])</f>
        <v>01.01.2011</v>
      </c>
      <c r="C10305" t="str">
        <f>CONCATENATE(Таблица1[[#This Row],[Столбец3]],".",Таблица1[[#This Row],[Столбец2]],".",Таблица1[[#This Row],[Столбец1]])</f>
        <v>25.7.2011</v>
      </c>
      <c r="D10305">
        <f>DAYS360(Таблица1[[#This Row],[Столбец13]],Таблица1[[#This Row],[Столбец14]],TRUE)+1</f>
        <v>205</v>
      </c>
      <c r="E10305">
        <v>7</v>
      </c>
      <c r="F10305">
        <v>25</v>
      </c>
      <c r="G10305" s="1">
        <f t="shared" si="160"/>
        <v>1.3609</v>
      </c>
      <c r="H10305" s="1">
        <v>1.3707</v>
      </c>
      <c r="I10305" s="1">
        <v>1.3553999999999999</v>
      </c>
      <c r="J10305" s="1">
        <v>1.3615999999999999</v>
      </c>
      <c r="K10305" s="1">
        <f>(Таблица1[[#This Row],[Столбец7]]-Таблица1[[#This Row],[Столбец4]])*10000</f>
        <v>6.9999999999992291</v>
      </c>
    </row>
    <row r="10306" spans="1:11" x14ac:dyDescent="0.2">
      <c r="A10306">
        <v>2011</v>
      </c>
      <c r="B10306" t="str">
        <f>CONCATENATE("01.","01",".",Таблица1[[#This Row],[Столбец1]])</f>
        <v>01.01.2011</v>
      </c>
      <c r="C10306" t="str">
        <f>CONCATENATE(Таблица1[[#This Row],[Столбец3]],".",Таблица1[[#This Row],[Столбец2]],".",Таблица1[[#This Row],[Столбец1]])</f>
        <v>26.7.2011</v>
      </c>
      <c r="D10306">
        <f>DAYS360(Таблица1[[#This Row],[Столбец13]],Таблица1[[#This Row],[Столбец14]],TRUE)+1</f>
        <v>206</v>
      </c>
      <c r="E10306">
        <v>7</v>
      </c>
      <c r="F10306">
        <v>26</v>
      </c>
      <c r="G10306" s="1">
        <f t="shared" ref="G10306:G10369" si="161">J10305</f>
        <v>1.3615999999999999</v>
      </c>
      <c r="H10306" s="1">
        <v>1.3701000000000001</v>
      </c>
      <c r="I10306" s="1">
        <v>1.36</v>
      </c>
      <c r="J10306" s="1">
        <v>1.3693</v>
      </c>
      <c r="K10306" s="1">
        <f>(Таблица1[[#This Row],[Столбец7]]-Таблица1[[#This Row],[Столбец4]])*10000</f>
        <v>77.000000000000398</v>
      </c>
    </row>
    <row r="10307" spans="1:11" x14ac:dyDescent="0.2">
      <c r="A10307">
        <v>2011</v>
      </c>
      <c r="B10307" t="str">
        <f>CONCATENATE("01.","01",".",Таблица1[[#This Row],[Столбец1]])</f>
        <v>01.01.2011</v>
      </c>
      <c r="C10307" t="str">
        <f>CONCATENATE(Таблица1[[#This Row],[Столбец3]],".",Таблица1[[#This Row],[Столбец2]],".",Таблица1[[#This Row],[Столбец1]])</f>
        <v>27.7.2011</v>
      </c>
      <c r="D10307">
        <f>DAYS360(Таблица1[[#This Row],[Столбец13]],Таблица1[[#This Row],[Столбец14]],TRUE)+1</f>
        <v>207</v>
      </c>
      <c r="E10307">
        <v>7</v>
      </c>
      <c r="F10307">
        <v>27</v>
      </c>
      <c r="G10307" s="1">
        <f t="shared" si="161"/>
        <v>1.3693</v>
      </c>
      <c r="H10307" s="1">
        <v>1.3714999999999999</v>
      </c>
      <c r="I10307" s="1">
        <v>1.359</v>
      </c>
      <c r="J10307" s="1">
        <v>1.3635999999999999</v>
      </c>
      <c r="K10307" s="1">
        <f>(Таблица1[[#This Row],[Столбец7]]-Таблица1[[#This Row],[Столбец4]])*10000</f>
        <v>-57.000000000000384</v>
      </c>
    </row>
    <row r="10308" spans="1:11" x14ac:dyDescent="0.2">
      <c r="A10308">
        <v>2011</v>
      </c>
      <c r="B10308" t="str">
        <f>CONCATENATE("01.","01",".",Таблица1[[#This Row],[Столбец1]])</f>
        <v>01.01.2011</v>
      </c>
      <c r="C10308" t="str">
        <f>CONCATENATE(Таблица1[[#This Row],[Столбец3]],".",Таблица1[[#This Row],[Столбец2]],".",Таблица1[[#This Row],[Столбец1]])</f>
        <v>28.7.2011</v>
      </c>
      <c r="D10308">
        <f>DAYS360(Таблица1[[#This Row],[Столбец13]],Таблица1[[#This Row],[Столбец14]],TRUE)+1</f>
        <v>208</v>
      </c>
      <c r="E10308">
        <v>7</v>
      </c>
      <c r="F10308">
        <v>28</v>
      </c>
      <c r="G10308" s="1">
        <f t="shared" si="161"/>
        <v>1.3635999999999999</v>
      </c>
      <c r="H10308" s="1">
        <v>1.3648</v>
      </c>
      <c r="I10308" s="1">
        <v>1.3506</v>
      </c>
      <c r="J10308" s="1">
        <v>1.3594999999999999</v>
      </c>
      <c r="K10308" s="1">
        <f>(Таблица1[[#This Row],[Столбец7]]-Таблица1[[#This Row],[Столбец4]])*10000</f>
        <v>-40.999999999999929</v>
      </c>
    </row>
    <row r="10309" spans="1:11" x14ac:dyDescent="0.2">
      <c r="A10309">
        <v>2011</v>
      </c>
      <c r="B10309" t="str">
        <f>CONCATENATE("01.","01",".",Таблица1[[#This Row],[Столбец1]])</f>
        <v>01.01.2011</v>
      </c>
      <c r="C10309" t="str">
        <f>CONCATENATE(Таблица1[[#This Row],[Столбец3]],".",Таблица1[[#This Row],[Столбец2]],".",Таблица1[[#This Row],[Столбец1]])</f>
        <v>29.7.2011</v>
      </c>
      <c r="D10309">
        <f>DAYS360(Таблица1[[#This Row],[Столбец13]],Таблица1[[#This Row],[Столбец14]],TRUE)+1</f>
        <v>209</v>
      </c>
      <c r="E10309">
        <v>7</v>
      </c>
      <c r="F10309">
        <v>29</v>
      </c>
      <c r="G10309" s="1">
        <f t="shared" si="161"/>
        <v>1.3594999999999999</v>
      </c>
      <c r="H10309" s="1">
        <v>1.3772</v>
      </c>
      <c r="I10309" s="1">
        <v>1.3524</v>
      </c>
      <c r="J10309" s="1">
        <v>1.3755999999999999</v>
      </c>
      <c r="K10309" s="1">
        <f>(Таблица1[[#This Row],[Столбец7]]-Таблица1[[#This Row],[Столбец4]])*10000</f>
        <v>161.00000000000003</v>
      </c>
    </row>
    <row r="10310" spans="1:11" x14ac:dyDescent="0.2">
      <c r="A10310">
        <v>2011</v>
      </c>
      <c r="B10310" t="str">
        <f>CONCATENATE("01.","01",".",Таблица1[[#This Row],[Столбец1]])</f>
        <v>01.01.2011</v>
      </c>
      <c r="C10310" t="str">
        <f>CONCATENATE(Таблица1[[#This Row],[Столбец3]],".",Таблица1[[#This Row],[Столбец2]],".",Таблица1[[#This Row],[Столбец1]])</f>
        <v>1.8.2011</v>
      </c>
      <c r="D10310">
        <f>DAYS360(Таблица1[[#This Row],[Столбец13]],Таблица1[[#This Row],[Столбец14]],TRUE)+1</f>
        <v>211</v>
      </c>
      <c r="E10310">
        <v>8</v>
      </c>
      <c r="F10310">
        <v>1</v>
      </c>
      <c r="G10310" s="1">
        <f t="shared" si="161"/>
        <v>1.3755999999999999</v>
      </c>
      <c r="H10310" s="1">
        <v>1.3740000000000001</v>
      </c>
      <c r="I10310" s="1">
        <v>1.3609</v>
      </c>
      <c r="J10310" s="1">
        <v>1.3627</v>
      </c>
      <c r="K10310" s="1">
        <f>(Таблица1[[#This Row],[Столбец7]]-Таблица1[[#This Row],[Столбец4]])*10000</f>
        <v>-128.99999999999912</v>
      </c>
    </row>
    <row r="10311" spans="1:11" x14ac:dyDescent="0.2">
      <c r="A10311">
        <v>2011</v>
      </c>
      <c r="B10311" t="str">
        <f>CONCATENATE("01.","01",".",Таблица1[[#This Row],[Столбец1]])</f>
        <v>01.01.2011</v>
      </c>
      <c r="C10311" t="str">
        <f>CONCATENATE(Таблица1[[#This Row],[Столбец3]],".",Таблица1[[#This Row],[Столбец2]],".",Таблица1[[#This Row],[Столбец1]])</f>
        <v>2.8.2011</v>
      </c>
      <c r="D10311">
        <f>DAYS360(Таблица1[[#This Row],[Столбец13]],Таблица1[[#This Row],[Столбец14]],TRUE)+1</f>
        <v>212</v>
      </c>
      <c r="E10311">
        <v>8</v>
      </c>
      <c r="F10311">
        <v>2</v>
      </c>
      <c r="G10311" s="1">
        <f t="shared" si="161"/>
        <v>1.3627</v>
      </c>
      <c r="H10311" s="1">
        <v>1.3685</v>
      </c>
      <c r="I10311" s="1">
        <v>1.3549</v>
      </c>
      <c r="J10311" s="1">
        <v>1.3641000000000001</v>
      </c>
      <c r="K10311" s="1">
        <f>(Таблица1[[#This Row],[Столбец7]]-Таблица1[[#This Row],[Столбец4]])*10000</f>
        <v>14.000000000000679</v>
      </c>
    </row>
    <row r="10312" spans="1:11" x14ac:dyDescent="0.2">
      <c r="A10312">
        <v>2011</v>
      </c>
      <c r="B10312" t="str">
        <f>CONCATENATE("01.","01",".",Таблица1[[#This Row],[Столбец1]])</f>
        <v>01.01.2011</v>
      </c>
      <c r="C10312" t="str">
        <f>CONCATENATE(Таблица1[[#This Row],[Столбец3]],".",Таблица1[[#This Row],[Столбец2]],".",Таблица1[[#This Row],[Столбец1]])</f>
        <v>3.8.2011</v>
      </c>
      <c r="D10312">
        <f>DAYS360(Таблица1[[#This Row],[Столбец13]],Таблица1[[#This Row],[Столбец14]],TRUE)+1</f>
        <v>213</v>
      </c>
      <c r="E10312">
        <v>8</v>
      </c>
      <c r="F10312">
        <v>3</v>
      </c>
      <c r="G10312" s="1">
        <f t="shared" si="161"/>
        <v>1.3641000000000001</v>
      </c>
      <c r="H10312" s="1">
        <v>1.3812</v>
      </c>
      <c r="I10312" s="1">
        <v>1.3627</v>
      </c>
      <c r="J10312" s="1">
        <v>1.3804000000000001</v>
      </c>
      <c r="K10312" s="1">
        <f>(Таблица1[[#This Row],[Столбец7]]-Таблица1[[#This Row],[Столбец4]])*10000</f>
        <v>162.9999999999998</v>
      </c>
    </row>
    <row r="10313" spans="1:11" x14ac:dyDescent="0.2">
      <c r="A10313">
        <v>2011</v>
      </c>
      <c r="B10313" t="str">
        <f>CONCATENATE("01.","01",".",Таблица1[[#This Row],[Столбец1]])</f>
        <v>01.01.2011</v>
      </c>
      <c r="C10313" t="str">
        <f>CONCATENATE(Таблица1[[#This Row],[Столбец3]],".",Таблица1[[#This Row],[Столбец2]],".",Таблица1[[#This Row],[Столбец1]])</f>
        <v>4.8.2011</v>
      </c>
      <c r="D10313">
        <f>DAYS360(Таблица1[[#This Row],[Столбец13]],Таблица1[[#This Row],[Столбец14]],TRUE)+1</f>
        <v>214</v>
      </c>
      <c r="E10313">
        <v>8</v>
      </c>
      <c r="F10313">
        <v>4</v>
      </c>
      <c r="G10313" s="1">
        <f t="shared" si="161"/>
        <v>1.3804000000000001</v>
      </c>
      <c r="H10313" s="1">
        <v>1.3878999999999999</v>
      </c>
      <c r="I10313" s="1">
        <v>1.3716999999999999</v>
      </c>
      <c r="J10313" s="1">
        <v>1.3818999999999999</v>
      </c>
      <c r="K10313" s="1">
        <f>(Таблица1[[#This Row],[Столбец7]]-Таблица1[[#This Row],[Столбец4]])*10000</f>
        <v>14.999999999998348</v>
      </c>
    </row>
    <row r="10314" spans="1:11" x14ac:dyDescent="0.2">
      <c r="A10314">
        <v>2011</v>
      </c>
      <c r="B10314" t="str">
        <f>CONCATENATE("01.","01",".",Таблица1[[#This Row],[Столбец1]])</f>
        <v>01.01.2011</v>
      </c>
      <c r="C10314" t="str">
        <f>CONCATENATE(Таблица1[[#This Row],[Столбец3]],".",Таблица1[[#This Row],[Столбец2]],".",Таблица1[[#This Row],[Столбец1]])</f>
        <v>5.8.2011</v>
      </c>
      <c r="D10314">
        <f>DAYS360(Таблица1[[#This Row],[Столбец13]],Таблица1[[#This Row],[Столбец14]],TRUE)+1</f>
        <v>215</v>
      </c>
      <c r="E10314">
        <v>8</v>
      </c>
      <c r="F10314">
        <v>5</v>
      </c>
      <c r="G10314" s="1">
        <f t="shared" si="161"/>
        <v>1.3818999999999999</v>
      </c>
      <c r="H10314" s="1">
        <v>1.4023000000000001</v>
      </c>
      <c r="I10314" s="1">
        <v>1.3783000000000001</v>
      </c>
      <c r="J10314" s="1">
        <v>1.4020999999999999</v>
      </c>
      <c r="K10314" s="1">
        <f>(Таблица1[[#This Row],[Столбец7]]-Таблица1[[#This Row],[Столбец4]])*10000</f>
        <v>201.99999999999994</v>
      </c>
    </row>
    <row r="10315" spans="1:11" x14ac:dyDescent="0.2">
      <c r="A10315">
        <v>2011</v>
      </c>
      <c r="B10315" t="str">
        <f>CONCATENATE("01.","01",".",Таблица1[[#This Row],[Столбец1]])</f>
        <v>01.01.2011</v>
      </c>
      <c r="C10315" t="str">
        <f>CONCATENATE(Таблица1[[#This Row],[Столбец3]],".",Таблица1[[#This Row],[Столбец2]],".",Таблица1[[#This Row],[Столбец1]])</f>
        <v>8.8.2011</v>
      </c>
      <c r="D10315">
        <f>DAYS360(Таблица1[[#This Row],[Столбец13]],Таблица1[[#This Row],[Столбец14]],TRUE)+1</f>
        <v>218</v>
      </c>
      <c r="E10315">
        <v>8</v>
      </c>
      <c r="F10315">
        <v>8</v>
      </c>
      <c r="G10315" s="1">
        <f t="shared" si="161"/>
        <v>1.4020999999999999</v>
      </c>
      <c r="H10315" s="1">
        <v>1.4151</v>
      </c>
      <c r="I10315" s="1">
        <v>1.3979999999999999</v>
      </c>
      <c r="J10315" s="1">
        <v>1.4061999999999999</v>
      </c>
      <c r="K10315" s="1">
        <f>(Таблица1[[#This Row],[Столбец7]]-Таблица1[[#This Row],[Столбец4]])*10000</f>
        <v>40.999999999999929</v>
      </c>
    </row>
    <row r="10316" spans="1:11" x14ac:dyDescent="0.2">
      <c r="A10316">
        <v>2011</v>
      </c>
      <c r="B10316" t="str">
        <f>CONCATENATE("01.","01",".",Таблица1[[#This Row],[Столбец1]])</f>
        <v>01.01.2011</v>
      </c>
      <c r="C10316" t="str">
        <f>CONCATENATE(Таблица1[[#This Row],[Столбец3]],".",Таблица1[[#This Row],[Столбец2]],".",Таблица1[[#This Row],[Столбец1]])</f>
        <v>9.8.2011</v>
      </c>
      <c r="D10316">
        <f>DAYS360(Таблица1[[#This Row],[Столбец13]],Таблица1[[#This Row],[Столбец14]],TRUE)+1</f>
        <v>219</v>
      </c>
      <c r="E10316">
        <v>8</v>
      </c>
      <c r="F10316">
        <v>9</v>
      </c>
      <c r="G10316" s="1">
        <f t="shared" si="161"/>
        <v>1.4061999999999999</v>
      </c>
      <c r="H10316" s="1">
        <v>1.4238</v>
      </c>
      <c r="I10316" s="1">
        <v>1.4012</v>
      </c>
      <c r="J10316" s="1">
        <v>1.4059999999999999</v>
      </c>
      <c r="K10316" s="1">
        <f>(Таблица1[[#This Row],[Столбец7]]-Таблица1[[#This Row],[Столбец4]])*10000</f>
        <v>-1.9999999999997797</v>
      </c>
    </row>
    <row r="10317" spans="1:11" x14ac:dyDescent="0.2">
      <c r="A10317">
        <v>2011</v>
      </c>
      <c r="B10317" t="str">
        <f>CONCATENATE("01.","01",".",Таблица1[[#This Row],[Столбец1]])</f>
        <v>01.01.2011</v>
      </c>
      <c r="C10317" t="str">
        <f>CONCATENATE(Таблица1[[#This Row],[Столбец3]],".",Таблица1[[#This Row],[Столбец2]],".",Таблица1[[#This Row],[Столбец1]])</f>
        <v>10.8.2011</v>
      </c>
      <c r="D10317">
        <f>DAYS360(Таблица1[[#This Row],[Столбец13]],Таблица1[[#This Row],[Столбец14]],TRUE)+1</f>
        <v>220</v>
      </c>
      <c r="E10317">
        <v>8</v>
      </c>
      <c r="F10317">
        <v>10</v>
      </c>
      <c r="G10317" s="1">
        <f t="shared" si="161"/>
        <v>1.4059999999999999</v>
      </c>
      <c r="H10317" s="1">
        <v>1.4176</v>
      </c>
      <c r="I10317" s="1">
        <v>1.4006000000000001</v>
      </c>
      <c r="J10317" s="1">
        <v>1.4087000000000001</v>
      </c>
      <c r="K10317" s="1">
        <f>(Таблица1[[#This Row],[Столбец7]]-Таблица1[[#This Row],[Столбец4]])*10000</f>
        <v>27.000000000001467</v>
      </c>
    </row>
    <row r="10318" spans="1:11" x14ac:dyDescent="0.2">
      <c r="A10318">
        <v>2011</v>
      </c>
      <c r="B10318" t="str">
        <f>CONCATENATE("01.","01",".",Таблица1[[#This Row],[Столбец1]])</f>
        <v>01.01.2011</v>
      </c>
      <c r="C10318" t="str">
        <f>CONCATENATE(Таблица1[[#This Row],[Столбец3]],".",Таблица1[[#This Row],[Столбец2]],".",Таблица1[[#This Row],[Столбец1]])</f>
        <v>11.8.2011</v>
      </c>
      <c r="D10318">
        <f>DAYS360(Таблица1[[#This Row],[Столбец13]],Таблица1[[#This Row],[Столбец14]],TRUE)+1</f>
        <v>221</v>
      </c>
      <c r="E10318">
        <v>8</v>
      </c>
      <c r="F10318">
        <v>11</v>
      </c>
      <c r="G10318" s="1">
        <f t="shared" si="161"/>
        <v>1.4087000000000001</v>
      </c>
      <c r="H10318" s="1">
        <v>1.415</v>
      </c>
      <c r="I10318" s="1">
        <v>1.4009</v>
      </c>
      <c r="J10318" s="1">
        <v>1.4016</v>
      </c>
      <c r="K10318" s="1">
        <f>(Таблица1[[#This Row],[Столбец7]]-Таблица1[[#This Row],[Столбец4]])*10000</f>
        <v>-71.000000000001066</v>
      </c>
    </row>
    <row r="10319" spans="1:11" x14ac:dyDescent="0.2">
      <c r="A10319">
        <v>2011</v>
      </c>
      <c r="B10319" t="str">
        <f>CONCATENATE("01.","01",".",Таблица1[[#This Row],[Столбец1]])</f>
        <v>01.01.2011</v>
      </c>
      <c r="C10319" t="str">
        <f>CONCATENATE(Таблица1[[#This Row],[Столбец3]],".",Таблица1[[#This Row],[Столбец2]],".",Таблица1[[#This Row],[Столбец1]])</f>
        <v>12.8.2011</v>
      </c>
      <c r="D10319">
        <f>DAYS360(Таблица1[[#This Row],[Столбец13]],Таблица1[[#This Row],[Столбец14]],TRUE)+1</f>
        <v>222</v>
      </c>
      <c r="E10319">
        <v>8</v>
      </c>
      <c r="F10319">
        <v>12</v>
      </c>
      <c r="G10319" s="1">
        <f t="shared" si="161"/>
        <v>1.4016</v>
      </c>
      <c r="H10319" s="1">
        <v>1.4124000000000001</v>
      </c>
      <c r="I10319" s="1">
        <v>1.3994</v>
      </c>
      <c r="J10319" s="1">
        <v>1.4063000000000001</v>
      </c>
      <c r="K10319" s="1">
        <f>(Таблица1[[#This Row],[Столбец7]]-Таблица1[[#This Row],[Столбец4]])*10000</f>
        <v>47.000000000001485</v>
      </c>
    </row>
    <row r="10320" spans="1:11" x14ac:dyDescent="0.2">
      <c r="A10320">
        <v>2011</v>
      </c>
      <c r="B10320" t="str">
        <f>CONCATENATE("01.","01",".",Таблица1[[#This Row],[Столбец1]])</f>
        <v>01.01.2011</v>
      </c>
      <c r="C10320" t="str">
        <f>CONCATENATE(Таблица1[[#This Row],[Столбец3]],".",Таблица1[[#This Row],[Столбец2]],".",Таблица1[[#This Row],[Столбец1]])</f>
        <v>15.8.2011</v>
      </c>
      <c r="D10320">
        <f>DAYS360(Таблица1[[#This Row],[Столбец13]],Таблица1[[#This Row],[Столбец14]],TRUE)+1</f>
        <v>225</v>
      </c>
      <c r="E10320">
        <v>8</v>
      </c>
      <c r="F10320">
        <v>15</v>
      </c>
      <c r="G10320" s="1">
        <f t="shared" si="161"/>
        <v>1.4063000000000001</v>
      </c>
      <c r="H10320" s="1">
        <v>1.4258999999999999</v>
      </c>
      <c r="I10320" s="1">
        <v>1.4083000000000001</v>
      </c>
      <c r="J10320" s="1">
        <v>1.4157999999999999</v>
      </c>
      <c r="K10320" s="1">
        <f>(Таблица1[[#This Row],[Столбец7]]-Таблица1[[#This Row],[Столбец4]])*10000</f>
        <v>94.999999999998423</v>
      </c>
    </row>
    <row r="10321" spans="1:11" x14ac:dyDescent="0.2">
      <c r="A10321">
        <v>2011</v>
      </c>
      <c r="B10321" t="str">
        <f>CONCATENATE("01.","01",".",Таблица1[[#This Row],[Столбец1]])</f>
        <v>01.01.2011</v>
      </c>
      <c r="C10321" t="str">
        <f>CONCATENATE(Таблица1[[#This Row],[Столбец3]],".",Таблица1[[#This Row],[Столбец2]],".",Таблица1[[#This Row],[Столбец1]])</f>
        <v>16.8.2011</v>
      </c>
      <c r="D10321">
        <f>DAYS360(Таблица1[[#This Row],[Столбец13]],Таблица1[[#This Row],[Столбец14]],TRUE)+1</f>
        <v>226</v>
      </c>
      <c r="E10321">
        <v>8</v>
      </c>
      <c r="F10321">
        <v>16</v>
      </c>
      <c r="G10321" s="1">
        <f t="shared" si="161"/>
        <v>1.4157999999999999</v>
      </c>
      <c r="H10321" s="1">
        <v>1.4192</v>
      </c>
      <c r="I10321" s="1">
        <v>1.4116</v>
      </c>
      <c r="J10321" s="1">
        <v>1.4145000000000001</v>
      </c>
      <c r="K10321" s="1">
        <f>(Таблица1[[#This Row],[Столбец7]]-Таблица1[[#This Row],[Столбец4]])*10000</f>
        <v>-12.999999999998568</v>
      </c>
    </row>
    <row r="10322" spans="1:11" x14ac:dyDescent="0.2">
      <c r="A10322">
        <v>2011</v>
      </c>
      <c r="B10322" t="str">
        <f>CONCATENATE("01.","01",".",Таблица1[[#This Row],[Столбец1]])</f>
        <v>01.01.2011</v>
      </c>
      <c r="C10322" t="str">
        <f>CONCATENATE(Таблица1[[#This Row],[Столбец3]],".",Таблица1[[#This Row],[Столбец2]],".",Таблица1[[#This Row],[Столбец1]])</f>
        <v>17.8.2011</v>
      </c>
      <c r="D10322">
        <f>DAYS360(Таблица1[[#This Row],[Столбец13]],Таблица1[[#This Row],[Столбец14]],TRUE)+1</f>
        <v>227</v>
      </c>
      <c r="E10322">
        <v>8</v>
      </c>
      <c r="F10322">
        <v>17</v>
      </c>
      <c r="G10322" s="1">
        <f t="shared" si="161"/>
        <v>1.4145000000000001</v>
      </c>
      <c r="H10322" s="1">
        <v>1.4197</v>
      </c>
      <c r="I10322" s="1">
        <v>1.4086000000000001</v>
      </c>
      <c r="J10322" s="1">
        <v>1.4139999999999999</v>
      </c>
      <c r="K10322" s="1">
        <f>(Таблица1[[#This Row],[Столбец7]]-Таблица1[[#This Row],[Столбец4]])*10000</f>
        <v>-5.0000000000016698</v>
      </c>
    </row>
    <row r="10323" spans="1:11" x14ac:dyDescent="0.2">
      <c r="A10323">
        <v>2011</v>
      </c>
      <c r="B10323" t="str">
        <f>CONCATENATE("01.","01",".",Таблица1[[#This Row],[Столбец1]])</f>
        <v>01.01.2011</v>
      </c>
      <c r="C10323" t="str">
        <f>CONCATENATE(Таблица1[[#This Row],[Столбец3]],".",Таблица1[[#This Row],[Столбец2]],".",Таблица1[[#This Row],[Столбец1]])</f>
        <v>18.8.2011</v>
      </c>
      <c r="D10323">
        <f>DAYS360(Таблица1[[#This Row],[Столбец13]],Таблица1[[#This Row],[Столбец14]],TRUE)+1</f>
        <v>228</v>
      </c>
      <c r="E10323">
        <v>8</v>
      </c>
      <c r="F10323">
        <v>18</v>
      </c>
      <c r="G10323" s="1">
        <f t="shared" si="161"/>
        <v>1.4139999999999999</v>
      </c>
      <c r="H10323" s="1">
        <v>1.4247000000000001</v>
      </c>
      <c r="I10323" s="1">
        <v>1.4117</v>
      </c>
      <c r="J10323" s="1">
        <v>1.4194</v>
      </c>
      <c r="K10323" s="1">
        <f>(Таблица1[[#This Row],[Столбец7]]-Таблица1[[#This Row],[Столбец4]])*10000</f>
        <v>54.000000000000711</v>
      </c>
    </row>
    <row r="10324" spans="1:11" x14ac:dyDescent="0.2">
      <c r="A10324">
        <v>2011</v>
      </c>
      <c r="B10324" t="str">
        <f>CONCATENATE("01.","01",".",Таблица1[[#This Row],[Столбец1]])</f>
        <v>01.01.2011</v>
      </c>
      <c r="C10324" t="str">
        <f>CONCATENATE(Таблица1[[#This Row],[Столбец3]],".",Таблица1[[#This Row],[Столбец2]],".",Таблица1[[#This Row],[Столбец1]])</f>
        <v>19.8.2011</v>
      </c>
      <c r="D10324">
        <f>DAYS360(Таблица1[[#This Row],[Столбец13]],Таблица1[[#This Row],[Столбец14]],TRUE)+1</f>
        <v>229</v>
      </c>
      <c r="E10324">
        <v>8</v>
      </c>
      <c r="F10324">
        <v>19</v>
      </c>
      <c r="G10324" s="1">
        <f t="shared" si="161"/>
        <v>1.4194</v>
      </c>
      <c r="H10324" s="1">
        <v>1.4257</v>
      </c>
      <c r="I10324" s="1">
        <v>1.4134</v>
      </c>
      <c r="J10324" s="1">
        <v>1.4257</v>
      </c>
      <c r="K10324" s="1">
        <f>(Таблица1[[#This Row],[Столбец7]]-Таблица1[[#This Row],[Столбец4]])*10000</f>
        <v>62.999999999999723</v>
      </c>
    </row>
    <row r="10325" spans="1:11" x14ac:dyDescent="0.2">
      <c r="A10325">
        <v>2011</v>
      </c>
      <c r="B10325" t="str">
        <f>CONCATENATE("01.","01",".",Таблица1[[#This Row],[Столбец1]])</f>
        <v>01.01.2011</v>
      </c>
      <c r="C10325" t="str">
        <f>CONCATENATE(Таблица1[[#This Row],[Столбец3]],".",Таблица1[[#This Row],[Столбец2]],".",Таблица1[[#This Row],[Столбец1]])</f>
        <v>22.8.2011</v>
      </c>
      <c r="D10325">
        <f>DAYS360(Таблица1[[#This Row],[Столбец13]],Таблица1[[#This Row],[Столбец14]],TRUE)+1</f>
        <v>232</v>
      </c>
      <c r="E10325">
        <v>8</v>
      </c>
      <c r="F10325">
        <v>22</v>
      </c>
      <c r="G10325" s="1">
        <f t="shared" si="161"/>
        <v>1.4257</v>
      </c>
      <c r="H10325" s="1">
        <v>1.4252</v>
      </c>
      <c r="I10325" s="1">
        <v>1.4177</v>
      </c>
      <c r="J10325" s="1">
        <v>1.4219999999999999</v>
      </c>
      <c r="K10325" s="1">
        <f>(Таблица1[[#This Row],[Столбец7]]-Таблица1[[#This Row],[Столбец4]])*10000</f>
        <v>-37.000000000000369</v>
      </c>
    </row>
    <row r="10326" spans="1:11" x14ac:dyDescent="0.2">
      <c r="A10326">
        <v>2011</v>
      </c>
      <c r="B10326" t="str">
        <f>CONCATENATE("01.","01",".",Таблица1[[#This Row],[Столбец1]])</f>
        <v>01.01.2011</v>
      </c>
      <c r="C10326" t="str">
        <f>CONCATENATE(Таблица1[[#This Row],[Столбец3]],".",Таблица1[[#This Row],[Столбец2]],".",Таблица1[[#This Row],[Столбец1]])</f>
        <v>23.8.2011</v>
      </c>
      <c r="D10326">
        <f>DAYS360(Таблица1[[#This Row],[Столбец13]],Таблица1[[#This Row],[Столбец14]],TRUE)+1</f>
        <v>233</v>
      </c>
      <c r="E10326">
        <v>8</v>
      </c>
      <c r="F10326">
        <v>23</v>
      </c>
      <c r="G10326" s="1">
        <f t="shared" si="161"/>
        <v>1.4219999999999999</v>
      </c>
      <c r="H10326" s="1">
        <v>1.4312</v>
      </c>
      <c r="I10326" s="1">
        <v>1.4201999999999999</v>
      </c>
      <c r="J10326" s="1">
        <v>1.4259999999999999</v>
      </c>
      <c r="K10326" s="1">
        <f>(Таблица1[[#This Row],[Столбец7]]-Таблица1[[#This Row],[Столбец4]])*10000</f>
        <v>40.000000000000036</v>
      </c>
    </row>
    <row r="10327" spans="1:11" x14ac:dyDescent="0.2">
      <c r="A10327">
        <v>2011</v>
      </c>
      <c r="B10327" t="str">
        <f>CONCATENATE("01.","01",".",Таблица1[[#This Row],[Столбец1]])</f>
        <v>01.01.2011</v>
      </c>
      <c r="C10327" t="str">
        <f>CONCATENATE(Таблица1[[#This Row],[Столбец3]],".",Таблица1[[#This Row],[Столбец2]],".",Таблица1[[#This Row],[Столбец1]])</f>
        <v>24.8.2011</v>
      </c>
      <c r="D10327">
        <f>DAYS360(Таблица1[[#This Row],[Столбец13]],Таблица1[[#This Row],[Столбец14]],TRUE)+1</f>
        <v>234</v>
      </c>
      <c r="E10327">
        <v>8</v>
      </c>
      <c r="F10327">
        <v>24</v>
      </c>
      <c r="G10327" s="1">
        <f t="shared" si="161"/>
        <v>1.4259999999999999</v>
      </c>
      <c r="H10327" s="1">
        <v>1.4298999999999999</v>
      </c>
      <c r="I10327" s="1">
        <v>1.4215</v>
      </c>
      <c r="J10327" s="1">
        <v>1.4228000000000001</v>
      </c>
      <c r="K10327" s="1">
        <f>(Таблица1[[#This Row],[Столбец7]]-Таблица1[[#This Row],[Столбец4]])*10000</f>
        <v>-31.999999999998696</v>
      </c>
    </row>
    <row r="10328" spans="1:11" x14ac:dyDescent="0.2">
      <c r="A10328">
        <v>2011</v>
      </c>
      <c r="B10328" t="str">
        <f>CONCATENATE("01.","01",".",Таблица1[[#This Row],[Столбец1]])</f>
        <v>01.01.2011</v>
      </c>
      <c r="C10328" t="str">
        <f>CONCATENATE(Таблица1[[#This Row],[Столбец3]],".",Таблица1[[#This Row],[Столбец2]],".",Таблица1[[#This Row],[Столбец1]])</f>
        <v>25.8.2011</v>
      </c>
      <c r="D10328">
        <f>DAYS360(Таблица1[[#This Row],[Столбец13]],Таблица1[[#This Row],[Столбец14]],TRUE)+1</f>
        <v>235</v>
      </c>
      <c r="E10328">
        <v>8</v>
      </c>
      <c r="F10328">
        <v>25</v>
      </c>
      <c r="G10328" s="1">
        <f t="shared" si="161"/>
        <v>1.4228000000000001</v>
      </c>
      <c r="H10328" s="1">
        <v>1.4279999999999999</v>
      </c>
      <c r="I10328" s="1">
        <v>1.4120999999999999</v>
      </c>
      <c r="J10328" s="1">
        <v>1.4207000000000001</v>
      </c>
      <c r="K10328" s="1">
        <f>(Таблица1[[#This Row],[Столбец7]]-Таблица1[[#This Row],[Столбец4]])*10000</f>
        <v>-20.999999999999908</v>
      </c>
    </row>
    <row r="10329" spans="1:11" x14ac:dyDescent="0.2">
      <c r="A10329">
        <v>2011</v>
      </c>
      <c r="B10329" t="str">
        <f>CONCATENATE("01.","01",".",Таблица1[[#This Row],[Столбец1]])</f>
        <v>01.01.2011</v>
      </c>
      <c r="C10329" t="str">
        <f>CONCATENATE(Таблица1[[#This Row],[Столбец3]],".",Таблица1[[#This Row],[Столбец2]],".",Таблица1[[#This Row],[Столбец1]])</f>
        <v>26.8.2011</v>
      </c>
      <c r="D10329">
        <f>DAYS360(Таблица1[[#This Row],[Столбец13]],Таблица1[[#This Row],[Столбец14]],TRUE)+1</f>
        <v>236</v>
      </c>
      <c r="E10329">
        <v>8</v>
      </c>
      <c r="F10329">
        <v>26</v>
      </c>
      <c r="G10329" s="1">
        <f t="shared" si="161"/>
        <v>1.4207000000000001</v>
      </c>
      <c r="H10329" s="1">
        <v>1.4305000000000001</v>
      </c>
      <c r="I10329" s="1">
        <v>1.4173</v>
      </c>
      <c r="J10329" s="1">
        <v>1.4228000000000001</v>
      </c>
      <c r="K10329" s="1">
        <f>(Таблица1[[#This Row],[Столбец7]]-Таблица1[[#This Row],[Столбец4]])*10000</f>
        <v>20.999999999999908</v>
      </c>
    </row>
    <row r="10330" spans="1:11" x14ac:dyDescent="0.2">
      <c r="A10330">
        <v>2011</v>
      </c>
      <c r="B10330" t="str">
        <f>CONCATENATE("01.","01",".",Таблица1[[#This Row],[Столбец1]])</f>
        <v>01.01.2011</v>
      </c>
      <c r="C10330" t="str">
        <f>CONCATENATE(Таблица1[[#This Row],[Столбец3]],".",Таблица1[[#This Row],[Столбец2]],".",Таблица1[[#This Row],[Столбец1]])</f>
        <v>29.8.2011</v>
      </c>
      <c r="D10330">
        <f>DAYS360(Таблица1[[#This Row],[Столбец13]],Таблица1[[#This Row],[Столбец14]],TRUE)+1</f>
        <v>239</v>
      </c>
      <c r="E10330">
        <v>8</v>
      </c>
      <c r="F10330">
        <v>29</v>
      </c>
      <c r="G10330" s="1">
        <f t="shared" si="161"/>
        <v>1.4228000000000001</v>
      </c>
      <c r="H10330" s="1">
        <v>1.4245000000000001</v>
      </c>
      <c r="I10330" s="1">
        <v>1.4145000000000001</v>
      </c>
      <c r="J10330" s="1">
        <v>1.4171</v>
      </c>
      <c r="K10330" s="1">
        <f>(Таблица1[[#This Row],[Столбец7]]-Таблица1[[#This Row],[Столбец4]])*10000</f>
        <v>-57.000000000000384</v>
      </c>
    </row>
    <row r="10331" spans="1:11" x14ac:dyDescent="0.2">
      <c r="A10331">
        <v>2011</v>
      </c>
      <c r="B10331" t="str">
        <f>CONCATENATE("01.","01",".",Таблица1[[#This Row],[Столбец1]])</f>
        <v>01.01.2011</v>
      </c>
      <c r="C10331" t="str">
        <f>CONCATENATE(Таблица1[[#This Row],[Столбец3]],".",Таблица1[[#This Row],[Столбец2]],".",Таблица1[[#This Row],[Столбец1]])</f>
        <v>30.8.2011</v>
      </c>
      <c r="D10331">
        <f>DAYS360(Таблица1[[#This Row],[Столбец13]],Таблица1[[#This Row],[Столбец14]],TRUE)+1</f>
        <v>240</v>
      </c>
      <c r="E10331">
        <v>8</v>
      </c>
      <c r="F10331">
        <v>30</v>
      </c>
      <c r="G10331" s="1">
        <f t="shared" si="161"/>
        <v>1.4171</v>
      </c>
      <c r="H10331" s="1">
        <v>1.4192</v>
      </c>
      <c r="I10331" s="1">
        <v>1.4073</v>
      </c>
      <c r="J10331" s="1">
        <v>1.4132</v>
      </c>
      <c r="K10331" s="1">
        <f>(Таблица1[[#This Row],[Столбец7]]-Таблица1[[#This Row],[Столбец4]])*10000</f>
        <v>-39.000000000000142</v>
      </c>
    </row>
    <row r="10332" spans="1:11" x14ac:dyDescent="0.2">
      <c r="A10332">
        <v>2011</v>
      </c>
      <c r="B10332" t="str">
        <f>CONCATENATE("01.","01",".",Таблица1[[#This Row],[Столбец1]])</f>
        <v>01.01.2011</v>
      </c>
      <c r="C10332" t="str">
        <f>CONCATENATE(Таблица1[[#This Row],[Столбец3]],".",Таблица1[[#This Row],[Столбец2]],".",Таблица1[[#This Row],[Столбец1]])</f>
        <v>31.8.2011</v>
      </c>
      <c r="D10332">
        <f>DAYS360(Таблица1[[#This Row],[Столбец13]],Таблица1[[#This Row],[Столбец14]],TRUE)+1</f>
        <v>240</v>
      </c>
      <c r="E10332">
        <v>8</v>
      </c>
      <c r="F10332">
        <v>31</v>
      </c>
      <c r="G10332" s="1">
        <f t="shared" si="161"/>
        <v>1.4132</v>
      </c>
      <c r="H10332" s="1">
        <v>1.415</v>
      </c>
      <c r="I10332" s="1">
        <v>1.4028</v>
      </c>
      <c r="J10332" s="1">
        <v>1.4065000000000001</v>
      </c>
      <c r="K10332" s="1">
        <f>(Таблица1[[#This Row],[Столбец7]]-Таблица1[[#This Row],[Столбец4]])*10000</f>
        <v>-66.999999999999289</v>
      </c>
    </row>
    <row r="10333" spans="1:11" x14ac:dyDescent="0.2">
      <c r="A10333">
        <v>2011</v>
      </c>
      <c r="B10333" t="str">
        <f>CONCATENATE("01.","01",".",Таблица1[[#This Row],[Столбец1]])</f>
        <v>01.01.2011</v>
      </c>
      <c r="C10333" t="str">
        <f>CONCATENATE(Таблица1[[#This Row],[Столбец3]],".",Таблица1[[#This Row],[Столбец2]],".",Таблица1[[#This Row],[Столбец1]])</f>
        <v>1.9.2011</v>
      </c>
      <c r="D10333">
        <f>DAYS360(Таблица1[[#This Row],[Столбец13]],Таблица1[[#This Row],[Столбец14]],TRUE)+1</f>
        <v>241</v>
      </c>
      <c r="E10333">
        <v>9</v>
      </c>
      <c r="F10333">
        <v>1</v>
      </c>
      <c r="G10333" s="1">
        <f t="shared" si="161"/>
        <v>1.4065000000000001</v>
      </c>
      <c r="H10333" s="1">
        <v>1.4066000000000001</v>
      </c>
      <c r="I10333" s="1">
        <v>1.3882000000000001</v>
      </c>
      <c r="J10333" s="1">
        <v>1.3918999999999999</v>
      </c>
      <c r="K10333" s="1">
        <f>(Таблица1[[#This Row],[Столбец7]]-Таблица1[[#This Row],[Столбец4]])*10000</f>
        <v>-146.00000000000168</v>
      </c>
    </row>
    <row r="10334" spans="1:11" x14ac:dyDescent="0.2">
      <c r="A10334">
        <v>2011</v>
      </c>
      <c r="B10334" t="str">
        <f>CONCATENATE("01.","01",".",Таблица1[[#This Row],[Столбец1]])</f>
        <v>01.01.2011</v>
      </c>
      <c r="C10334" t="str">
        <f>CONCATENATE(Таблица1[[#This Row],[Столбец3]],".",Таблица1[[#This Row],[Столбец2]],".",Таблица1[[#This Row],[Столбец1]])</f>
        <v>2.9.2011</v>
      </c>
      <c r="D10334">
        <f>DAYS360(Таблица1[[#This Row],[Столбец13]],Таблица1[[#This Row],[Столбец14]],TRUE)+1</f>
        <v>242</v>
      </c>
      <c r="E10334">
        <v>9</v>
      </c>
      <c r="F10334">
        <v>2</v>
      </c>
      <c r="G10334" s="1">
        <f t="shared" si="161"/>
        <v>1.3918999999999999</v>
      </c>
      <c r="H10334" s="1">
        <v>1.4003000000000001</v>
      </c>
      <c r="I10334" s="1">
        <v>1.3900999999999999</v>
      </c>
      <c r="J10334" s="1">
        <v>1.3994</v>
      </c>
      <c r="K10334" s="1">
        <f>(Таблица1[[#This Row],[Столбец7]]-Таблица1[[#This Row],[Столбец4]])*10000</f>
        <v>75.000000000000625</v>
      </c>
    </row>
    <row r="10335" spans="1:11" x14ac:dyDescent="0.2">
      <c r="A10335">
        <v>2011</v>
      </c>
      <c r="B10335" t="str">
        <f>CONCATENATE("01.","01",".",Таблица1[[#This Row],[Столбец1]])</f>
        <v>01.01.2011</v>
      </c>
      <c r="C10335" t="str">
        <f>CONCATENATE(Таблица1[[#This Row],[Столбец3]],".",Таблица1[[#This Row],[Столбец2]],".",Таблица1[[#This Row],[Столбец1]])</f>
        <v>5.9.2011</v>
      </c>
      <c r="D10335">
        <f>DAYS360(Таблица1[[#This Row],[Столбец13]],Таблица1[[#This Row],[Столбец14]],TRUE)+1</f>
        <v>245</v>
      </c>
      <c r="E10335">
        <v>9</v>
      </c>
      <c r="F10335">
        <v>5</v>
      </c>
      <c r="G10335" s="1">
        <f t="shared" si="161"/>
        <v>1.3994</v>
      </c>
      <c r="H10335" s="1">
        <v>1.3997999999999999</v>
      </c>
      <c r="I10335" s="1">
        <v>1.3932</v>
      </c>
      <c r="J10335" s="1">
        <v>1.3951</v>
      </c>
      <c r="K10335" s="1">
        <f>(Таблица1[[#This Row],[Столбец7]]-Таблица1[[#This Row],[Столбец4]])*10000</f>
        <v>-42.999999999999702</v>
      </c>
    </row>
    <row r="10336" spans="1:11" x14ac:dyDescent="0.2">
      <c r="A10336">
        <v>2011</v>
      </c>
      <c r="B10336" t="str">
        <f>CONCATENATE("01.","01",".",Таблица1[[#This Row],[Столбец1]])</f>
        <v>01.01.2011</v>
      </c>
      <c r="C10336" t="str">
        <f>CONCATENATE(Таблица1[[#This Row],[Столбец3]],".",Таблица1[[#This Row],[Столбец2]],".",Таблица1[[#This Row],[Столбец1]])</f>
        <v>6.9.2011</v>
      </c>
      <c r="D10336">
        <f>DAYS360(Таблица1[[#This Row],[Столбец13]],Таблица1[[#This Row],[Столбец14]],TRUE)+1</f>
        <v>246</v>
      </c>
      <c r="E10336">
        <v>9</v>
      </c>
      <c r="F10336">
        <v>6</v>
      </c>
      <c r="G10336" s="1">
        <f t="shared" si="161"/>
        <v>1.3951</v>
      </c>
      <c r="H10336" s="1">
        <v>1.4089</v>
      </c>
      <c r="I10336" s="1">
        <v>1.3843000000000001</v>
      </c>
      <c r="J10336" s="1">
        <v>1.3866000000000001</v>
      </c>
      <c r="K10336" s="1">
        <f>(Таблица1[[#This Row],[Столбец7]]-Таблица1[[#This Row],[Столбец4]])*10000</f>
        <v>-84.999999999999517</v>
      </c>
    </row>
    <row r="10337" spans="1:11" x14ac:dyDescent="0.2">
      <c r="A10337">
        <v>2011</v>
      </c>
      <c r="B10337" t="str">
        <f>CONCATENATE("01.","01",".",Таблица1[[#This Row],[Столбец1]])</f>
        <v>01.01.2011</v>
      </c>
      <c r="C10337" t="str">
        <f>CONCATENATE(Таблица1[[#This Row],[Столбец3]],".",Таблица1[[#This Row],[Столбец2]],".",Таблица1[[#This Row],[Столбец1]])</f>
        <v>7.9.2011</v>
      </c>
      <c r="D10337">
        <f>DAYS360(Таблица1[[#This Row],[Столбец13]],Таблица1[[#This Row],[Столбец14]],TRUE)+1</f>
        <v>247</v>
      </c>
      <c r="E10337">
        <v>9</v>
      </c>
      <c r="F10337">
        <v>7</v>
      </c>
      <c r="G10337" s="1">
        <f t="shared" si="161"/>
        <v>1.3866000000000001</v>
      </c>
      <c r="H10337" s="1">
        <v>1.3949</v>
      </c>
      <c r="I10337" s="1">
        <v>1.3847</v>
      </c>
      <c r="J10337" s="1">
        <v>1.3866000000000001</v>
      </c>
      <c r="K10337" s="1">
        <f>(Таблица1[[#This Row],[Столбец7]]-Таблица1[[#This Row],[Столбец4]])*10000</f>
        <v>0</v>
      </c>
    </row>
    <row r="10338" spans="1:11" x14ac:dyDescent="0.2">
      <c r="A10338">
        <v>2011</v>
      </c>
      <c r="B10338" t="str">
        <f>CONCATENATE("01.","01",".",Таблица1[[#This Row],[Столбец1]])</f>
        <v>01.01.2011</v>
      </c>
      <c r="C10338" t="str">
        <f>CONCATENATE(Таблица1[[#This Row],[Столбец3]],".",Таблица1[[#This Row],[Столбец2]],".",Таблица1[[#This Row],[Столбец1]])</f>
        <v>8.9.2011</v>
      </c>
      <c r="D10338">
        <f>DAYS360(Таблица1[[#This Row],[Столбец13]],Таблица1[[#This Row],[Столбец14]],TRUE)+1</f>
        <v>248</v>
      </c>
      <c r="E10338">
        <v>9</v>
      </c>
      <c r="F10338">
        <v>8</v>
      </c>
      <c r="G10338" s="1">
        <f t="shared" si="161"/>
        <v>1.3866000000000001</v>
      </c>
      <c r="H10338" s="1">
        <v>1.3875</v>
      </c>
      <c r="I10338" s="1">
        <v>1.3715999999999999</v>
      </c>
      <c r="J10338" s="1">
        <v>1.3734999999999999</v>
      </c>
      <c r="K10338" s="1">
        <f>(Таблица1[[#This Row],[Столбец7]]-Таблица1[[#This Row],[Столбец4]])*10000</f>
        <v>-131.00000000000111</v>
      </c>
    </row>
    <row r="10339" spans="1:11" x14ac:dyDescent="0.2">
      <c r="A10339">
        <v>2011</v>
      </c>
      <c r="B10339" t="str">
        <f>CONCATENATE("01.","01",".",Таблица1[[#This Row],[Столбец1]])</f>
        <v>01.01.2011</v>
      </c>
      <c r="C10339" t="str">
        <f>CONCATENATE(Таблица1[[#This Row],[Столбец3]],".",Таблица1[[#This Row],[Столбец2]],".",Таблица1[[#This Row],[Столбец1]])</f>
        <v>9.9.2011</v>
      </c>
      <c r="D10339">
        <f>DAYS360(Таблица1[[#This Row],[Столбец13]],Таблица1[[#This Row],[Столбец14]],TRUE)+1</f>
        <v>249</v>
      </c>
      <c r="E10339">
        <v>9</v>
      </c>
      <c r="F10339">
        <v>9</v>
      </c>
      <c r="G10339" s="1">
        <f t="shared" si="161"/>
        <v>1.3734999999999999</v>
      </c>
      <c r="H10339" s="1">
        <v>1.3761000000000001</v>
      </c>
      <c r="I10339" s="1">
        <v>1.3591</v>
      </c>
      <c r="J10339" s="1">
        <v>1.3646</v>
      </c>
      <c r="K10339" s="1">
        <f>(Таблица1[[#This Row],[Столбец7]]-Таблица1[[#This Row],[Столбец4]])*10000</f>
        <v>-88.999999999999076</v>
      </c>
    </row>
    <row r="10340" spans="1:11" x14ac:dyDescent="0.2">
      <c r="A10340">
        <v>2011</v>
      </c>
      <c r="B10340" t="str">
        <f>CONCATENATE("01.","01",".",Таблица1[[#This Row],[Столбец1]])</f>
        <v>01.01.2011</v>
      </c>
      <c r="C10340" t="str">
        <f>CONCATENATE(Таблица1[[#This Row],[Столбец3]],".",Таблица1[[#This Row],[Столбец2]],".",Таблица1[[#This Row],[Столбец1]])</f>
        <v>12.9.2011</v>
      </c>
      <c r="D10340">
        <f>DAYS360(Таблица1[[#This Row],[Столбец13]],Таблица1[[#This Row],[Столбец14]],TRUE)+1</f>
        <v>252</v>
      </c>
      <c r="E10340">
        <v>9</v>
      </c>
      <c r="F10340">
        <v>12</v>
      </c>
      <c r="G10340" s="1">
        <f t="shared" si="161"/>
        <v>1.3646</v>
      </c>
      <c r="H10340" s="1">
        <v>1.3691</v>
      </c>
      <c r="I10340" s="1">
        <v>1.35</v>
      </c>
      <c r="J10340" s="1">
        <v>1.3561000000000001</v>
      </c>
      <c r="K10340" s="1">
        <f>(Таблица1[[#This Row],[Столбец7]]-Таблица1[[#This Row],[Столбец4]])*10000</f>
        <v>-84.999999999999517</v>
      </c>
    </row>
    <row r="10341" spans="1:11" x14ac:dyDescent="0.2">
      <c r="A10341">
        <v>2011</v>
      </c>
      <c r="B10341" t="str">
        <f>CONCATENATE("01.","01",".",Таблица1[[#This Row],[Столбец1]])</f>
        <v>01.01.2011</v>
      </c>
      <c r="C10341" t="str">
        <f>CONCATENATE(Таблица1[[#This Row],[Столбец3]],".",Таблица1[[#This Row],[Столбец2]],".",Таблица1[[#This Row],[Столбец1]])</f>
        <v>13.9.2011</v>
      </c>
      <c r="D10341">
        <f>DAYS360(Таблица1[[#This Row],[Столбец13]],Таблица1[[#This Row],[Столбец14]],TRUE)+1</f>
        <v>253</v>
      </c>
      <c r="E10341">
        <v>9</v>
      </c>
      <c r="F10341">
        <v>13</v>
      </c>
      <c r="G10341" s="1">
        <f t="shared" si="161"/>
        <v>1.3561000000000001</v>
      </c>
      <c r="H10341" s="1">
        <v>1.3609</v>
      </c>
      <c r="I10341" s="1">
        <v>1.3482000000000001</v>
      </c>
      <c r="J10341" s="1">
        <v>1.3487</v>
      </c>
      <c r="K10341" s="1">
        <f>(Таблица1[[#This Row],[Столбец7]]-Таблица1[[#This Row],[Столбец4]])*10000</f>
        <v>-74.000000000000739</v>
      </c>
    </row>
    <row r="10342" spans="1:11" x14ac:dyDescent="0.2">
      <c r="A10342">
        <v>2011</v>
      </c>
      <c r="B10342" t="str">
        <f>CONCATENATE("01.","01",".",Таблица1[[#This Row],[Столбец1]])</f>
        <v>01.01.2011</v>
      </c>
      <c r="C10342" t="str">
        <f>CONCATENATE(Таблица1[[#This Row],[Столбец3]],".",Таблица1[[#This Row],[Столбец2]],".",Таблица1[[#This Row],[Столбец1]])</f>
        <v>14.9.2011</v>
      </c>
      <c r="D10342">
        <f>DAYS360(Таблица1[[#This Row],[Столбец13]],Таблица1[[#This Row],[Столбец14]],TRUE)+1</f>
        <v>254</v>
      </c>
      <c r="E10342">
        <v>9</v>
      </c>
      <c r="F10342">
        <v>14</v>
      </c>
      <c r="G10342" s="1">
        <f t="shared" si="161"/>
        <v>1.3487</v>
      </c>
      <c r="H10342" s="1">
        <v>1.3636999999999999</v>
      </c>
      <c r="I10342" s="1">
        <v>1.3468</v>
      </c>
      <c r="J10342" s="1">
        <v>1.3611</v>
      </c>
      <c r="K10342" s="1">
        <f>(Таблица1[[#This Row],[Столбец7]]-Таблица1[[#This Row],[Столбец4]])*10000</f>
        <v>123.99999999999966</v>
      </c>
    </row>
    <row r="10343" spans="1:11" x14ac:dyDescent="0.2">
      <c r="A10343">
        <v>2011</v>
      </c>
      <c r="B10343" t="str">
        <f>CONCATENATE("01.","01",".",Таблица1[[#This Row],[Столбец1]])</f>
        <v>01.01.2011</v>
      </c>
      <c r="C10343" t="str">
        <f>CONCATENATE(Таблица1[[#This Row],[Столбец3]],".",Таблица1[[#This Row],[Столбец2]],".",Таблица1[[#This Row],[Столбец1]])</f>
        <v>15.9.2011</v>
      </c>
      <c r="D10343">
        <f>DAYS360(Таблица1[[#This Row],[Столбец13]],Таблица1[[#This Row],[Столбец14]],TRUE)+1</f>
        <v>255</v>
      </c>
      <c r="E10343">
        <v>9</v>
      </c>
      <c r="F10343">
        <v>15</v>
      </c>
      <c r="G10343" s="1">
        <f t="shared" si="161"/>
        <v>1.3611</v>
      </c>
      <c r="H10343" s="1">
        <v>1.3711</v>
      </c>
      <c r="I10343" s="1">
        <v>1.3599000000000001</v>
      </c>
      <c r="J10343" s="1">
        <v>1.3655999999999999</v>
      </c>
      <c r="K10343" s="1">
        <f>(Таблица1[[#This Row],[Столбец7]]-Таблица1[[#This Row],[Столбец4]])*10000</f>
        <v>44.999999999999488</v>
      </c>
    </row>
    <row r="10344" spans="1:11" x14ac:dyDescent="0.2">
      <c r="A10344">
        <v>2011</v>
      </c>
      <c r="B10344" t="str">
        <f>CONCATENATE("01.","01",".",Таблица1[[#This Row],[Столбец1]])</f>
        <v>01.01.2011</v>
      </c>
      <c r="C10344" t="str">
        <f>CONCATENATE(Таблица1[[#This Row],[Столбец3]],".",Таблица1[[#This Row],[Столбец2]],".",Таблица1[[#This Row],[Столбец1]])</f>
        <v>16.9.2011</v>
      </c>
      <c r="D10344">
        <f>DAYS360(Таблица1[[#This Row],[Столбец13]],Таблица1[[#This Row],[Столбец14]],TRUE)+1</f>
        <v>256</v>
      </c>
      <c r="E10344">
        <v>9</v>
      </c>
      <c r="F10344">
        <v>16</v>
      </c>
      <c r="G10344" s="1">
        <f t="shared" si="161"/>
        <v>1.3655999999999999</v>
      </c>
      <c r="H10344" s="1">
        <v>1.3663000000000001</v>
      </c>
      <c r="I10344" s="1">
        <v>1.3487</v>
      </c>
      <c r="J10344" s="1">
        <v>1.3493999999999999</v>
      </c>
      <c r="K10344" s="1">
        <f>(Таблица1[[#This Row],[Столбец7]]-Таблица1[[#This Row],[Столбец4]])*10000</f>
        <v>-161.99999999999991</v>
      </c>
    </row>
    <row r="10345" spans="1:11" x14ac:dyDescent="0.2">
      <c r="A10345">
        <v>2011</v>
      </c>
      <c r="B10345" t="str">
        <f>CONCATENATE("01.","01",".",Таблица1[[#This Row],[Столбец1]])</f>
        <v>01.01.2011</v>
      </c>
      <c r="C10345" t="str">
        <f>CONCATENATE(Таблица1[[#This Row],[Столбец3]],".",Таблица1[[#This Row],[Столбец2]],".",Таблица1[[#This Row],[Столбец1]])</f>
        <v>19.9.2011</v>
      </c>
      <c r="D10345">
        <f>DAYS360(Таблица1[[#This Row],[Столбец13]],Таблица1[[#This Row],[Столбец14]],TRUE)+1</f>
        <v>259</v>
      </c>
      <c r="E10345">
        <v>9</v>
      </c>
      <c r="F10345">
        <v>19</v>
      </c>
      <c r="G10345" s="1">
        <f t="shared" si="161"/>
        <v>1.3493999999999999</v>
      </c>
      <c r="H10345" s="1">
        <v>1.3565</v>
      </c>
      <c r="I10345" s="1">
        <v>1.3396999999999999</v>
      </c>
      <c r="J10345" s="1">
        <v>1.3547</v>
      </c>
      <c r="K10345" s="1">
        <f>(Таблица1[[#This Row],[Столбец7]]-Таблица1[[#This Row],[Столбец4]])*10000</f>
        <v>53.000000000000824</v>
      </c>
    </row>
    <row r="10346" spans="1:11" x14ac:dyDescent="0.2">
      <c r="A10346">
        <v>2011</v>
      </c>
      <c r="B10346" t="str">
        <f>CONCATENATE("01.","01",".",Таблица1[[#This Row],[Столбец1]])</f>
        <v>01.01.2011</v>
      </c>
      <c r="C10346" t="str">
        <f>CONCATENATE(Таблица1[[#This Row],[Столбец3]],".",Таблица1[[#This Row],[Столбец2]],".",Таблица1[[#This Row],[Столбец1]])</f>
        <v>20.9.2011</v>
      </c>
      <c r="D10346">
        <f>DAYS360(Таблица1[[#This Row],[Столбец13]],Таблица1[[#This Row],[Столбец14]],TRUE)+1</f>
        <v>260</v>
      </c>
      <c r="E10346">
        <v>9</v>
      </c>
      <c r="F10346">
        <v>20</v>
      </c>
      <c r="G10346" s="1">
        <f t="shared" si="161"/>
        <v>1.3547</v>
      </c>
      <c r="H10346" s="1">
        <v>1.3608</v>
      </c>
      <c r="I10346" s="1">
        <v>1.3502000000000001</v>
      </c>
      <c r="J10346" s="1">
        <v>1.3604000000000001</v>
      </c>
      <c r="K10346" s="1">
        <f>(Таблица1[[#This Row],[Столбец7]]-Таблица1[[#This Row],[Столбец4]])*10000</f>
        <v>57.000000000000384</v>
      </c>
    </row>
    <row r="10347" spans="1:11" x14ac:dyDescent="0.2">
      <c r="A10347">
        <v>2011</v>
      </c>
      <c r="B10347" t="str">
        <f>CONCATENATE("01.","01",".",Таблица1[[#This Row],[Столбец1]])</f>
        <v>01.01.2011</v>
      </c>
      <c r="C10347" t="str">
        <f>CONCATENATE(Таблица1[[#This Row],[Столбец3]],".",Таблица1[[#This Row],[Столбец2]],".",Таблица1[[#This Row],[Столбец1]])</f>
        <v>21.9.2011</v>
      </c>
      <c r="D10347">
        <f>DAYS360(Таблица1[[#This Row],[Столбец13]],Таблица1[[#This Row],[Столбец14]],TRUE)+1</f>
        <v>261</v>
      </c>
      <c r="E10347">
        <v>9</v>
      </c>
      <c r="F10347">
        <v>21</v>
      </c>
      <c r="G10347" s="1">
        <f t="shared" si="161"/>
        <v>1.3604000000000001</v>
      </c>
      <c r="H10347" s="1">
        <v>1.3773</v>
      </c>
      <c r="I10347" s="1">
        <v>1.3577999999999999</v>
      </c>
      <c r="J10347" s="1">
        <v>1.3664000000000001</v>
      </c>
      <c r="K10347" s="1">
        <f>(Таблица1[[#This Row],[Столбец7]]-Таблица1[[#This Row],[Столбец4]])*10000</f>
        <v>60.000000000000057</v>
      </c>
    </row>
    <row r="10348" spans="1:11" x14ac:dyDescent="0.2">
      <c r="A10348">
        <v>2011</v>
      </c>
      <c r="B10348" t="str">
        <f>CONCATENATE("01.","01",".",Таблица1[[#This Row],[Столбец1]])</f>
        <v>01.01.2011</v>
      </c>
      <c r="C10348" t="str">
        <f>CONCATENATE(Таблица1[[#This Row],[Столбец3]],".",Таблица1[[#This Row],[Столбец2]],".",Таблица1[[#This Row],[Столбец1]])</f>
        <v>22.9.2011</v>
      </c>
      <c r="D10348">
        <f>DAYS360(Таблица1[[#This Row],[Столбец13]],Таблица1[[#This Row],[Столбец14]],TRUE)+1</f>
        <v>262</v>
      </c>
      <c r="E10348">
        <v>9</v>
      </c>
      <c r="F10348">
        <v>22</v>
      </c>
      <c r="G10348" s="1">
        <f t="shared" si="161"/>
        <v>1.3664000000000001</v>
      </c>
      <c r="H10348" s="1">
        <v>1.3933</v>
      </c>
      <c r="I10348" s="1">
        <v>1.3657999999999999</v>
      </c>
      <c r="J10348" s="1">
        <v>1.3854</v>
      </c>
      <c r="K10348" s="1">
        <f>(Таблица1[[#This Row],[Столбец7]]-Таблица1[[#This Row],[Столбец4]])*10000</f>
        <v>189.99999999999906</v>
      </c>
    </row>
    <row r="10349" spans="1:11" x14ac:dyDescent="0.2">
      <c r="A10349">
        <v>2011</v>
      </c>
      <c r="B10349" t="str">
        <f>CONCATENATE("01.","01",".",Таблица1[[#This Row],[Столбец1]])</f>
        <v>01.01.2011</v>
      </c>
      <c r="C10349" t="str">
        <f>CONCATENATE(Таблица1[[#This Row],[Столбец3]],".",Таблица1[[#This Row],[Столбец2]],".",Таблица1[[#This Row],[Столбец1]])</f>
        <v>23.9.2011</v>
      </c>
      <c r="D10349">
        <f>DAYS360(Таблица1[[#This Row],[Столбец13]],Таблица1[[#This Row],[Столбец14]],TRUE)+1</f>
        <v>263</v>
      </c>
      <c r="E10349">
        <v>9</v>
      </c>
      <c r="F10349">
        <v>23</v>
      </c>
      <c r="G10349" s="1">
        <f t="shared" si="161"/>
        <v>1.3854</v>
      </c>
      <c r="H10349" s="1">
        <v>1.3931</v>
      </c>
      <c r="I10349" s="1">
        <v>1.3806</v>
      </c>
      <c r="J10349" s="1">
        <v>1.3874</v>
      </c>
      <c r="K10349" s="1">
        <f>(Таблица1[[#This Row],[Столбец7]]-Таблица1[[#This Row],[Столбец4]])*10000</f>
        <v>20.000000000000018</v>
      </c>
    </row>
    <row r="10350" spans="1:11" x14ac:dyDescent="0.2">
      <c r="A10350">
        <v>2011</v>
      </c>
      <c r="B10350" t="str">
        <f>CONCATENATE("01.","01",".",Таблица1[[#This Row],[Столбец1]])</f>
        <v>01.01.2011</v>
      </c>
      <c r="C10350" t="str">
        <f>CONCATENATE(Таблица1[[#This Row],[Столбец3]],".",Таблица1[[#This Row],[Столбец2]],".",Таблица1[[#This Row],[Столбец1]])</f>
        <v>26.9.2011</v>
      </c>
      <c r="D10350">
        <f>DAYS360(Таблица1[[#This Row],[Столбец13]],Таблица1[[#This Row],[Столбец14]],TRUE)+1</f>
        <v>266</v>
      </c>
      <c r="E10350">
        <v>9</v>
      </c>
      <c r="F10350">
        <v>26</v>
      </c>
      <c r="G10350" s="1">
        <f t="shared" si="161"/>
        <v>1.3874</v>
      </c>
      <c r="H10350" s="1">
        <v>1.3984000000000001</v>
      </c>
      <c r="I10350" s="1">
        <v>1.3834</v>
      </c>
      <c r="J10350" s="1">
        <v>1.3853</v>
      </c>
      <c r="K10350" s="1">
        <f>(Таблица1[[#This Row],[Столбец7]]-Таблица1[[#This Row],[Столбец4]])*10000</f>
        <v>-20.999999999999908</v>
      </c>
    </row>
    <row r="10351" spans="1:11" x14ac:dyDescent="0.2">
      <c r="A10351">
        <v>2011</v>
      </c>
      <c r="B10351" t="str">
        <f>CONCATENATE("01.","01",".",Таблица1[[#This Row],[Столбец1]])</f>
        <v>01.01.2011</v>
      </c>
      <c r="C10351" t="str">
        <f>CONCATENATE(Таблица1[[#This Row],[Столбец3]],".",Таблица1[[#This Row],[Столбец2]],".",Таблица1[[#This Row],[Столбец1]])</f>
        <v>27.9.2011</v>
      </c>
      <c r="D10351">
        <f>DAYS360(Таблица1[[#This Row],[Столбец13]],Таблица1[[#This Row],[Столбец14]],TRUE)+1</f>
        <v>267</v>
      </c>
      <c r="E10351">
        <v>9</v>
      </c>
      <c r="F10351">
        <v>27</v>
      </c>
      <c r="G10351" s="1">
        <f t="shared" si="161"/>
        <v>1.3853</v>
      </c>
      <c r="H10351" s="1">
        <v>1.3931</v>
      </c>
      <c r="I10351" s="1">
        <v>1.3822000000000001</v>
      </c>
      <c r="J10351" s="1">
        <v>1.385</v>
      </c>
      <c r="K10351" s="1">
        <f>(Таблица1[[#This Row],[Столбец7]]-Таблица1[[#This Row],[Столбец4]])*10000</f>
        <v>-2.9999999999996696</v>
      </c>
    </row>
    <row r="10352" spans="1:11" x14ac:dyDescent="0.2">
      <c r="A10352">
        <v>2011</v>
      </c>
      <c r="B10352" t="str">
        <f>CONCATENATE("01.","01",".",Таблица1[[#This Row],[Столбец1]])</f>
        <v>01.01.2011</v>
      </c>
      <c r="C10352" t="str">
        <f>CONCATENATE(Таблица1[[#This Row],[Столбец3]],".",Таблица1[[#This Row],[Столбец2]],".",Таблица1[[#This Row],[Столбец1]])</f>
        <v>28.9.2011</v>
      </c>
      <c r="D10352">
        <f>DAYS360(Таблица1[[#This Row],[Столбец13]],Таблица1[[#This Row],[Столбец14]],TRUE)+1</f>
        <v>268</v>
      </c>
      <c r="E10352">
        <v>9</v>
      </c>
      <c r="F10352">
        <v>28</v>
      </c>
      <c r="G10352" s="1">
        <f t="shared" si="161"/>
        <v>1.385</v>
      </c>
      <c r="H10352" s="1">
        <v>1.4</v>
      </c>
      <c r="I10352" s="1">
        <v>1.3849</v>
      </c>
      <c r="J10352" s="1">
        <v>1.3985000000000001</v>
      </c>
      <c r="K10352" s="1">
        <f>(Таблица1[[#This Row],[Столбец7]]-Таблица1[[#This Row],[Столбец4]])*10000</f>
        <v>135.00000000000068</v>
      </c>
    </row>
    <row r="10353" spans="1:11" x14ac:dyDescent="0.2">
      <c r="A10353">
        <v>2011</v>
      </c>
      <c r="B10353" t="str">
        <f>CONCATENATE("01.","01",".",Таблица1[[#This Row],[Столбец1]])</f>
        <v>01.01.2011</v>
      </c>
      <c r="C10353" t="str">
        <f>CONCATENATE(Таблица1[[#This Row],[Столбец3]],".",Таблица1[[#This Row],[Столбец2]],".",Таблица1[[#This Row],[Столбец1]])</f>
        <v>29.9.2011</v>
      </c>
      <c r="D10353">
        <f>DAYS360(Таблица1[[#This Row],[Столбец13]],Таблица1[[#This Row],[Столбец14]],TRUE)+1</f>
        <v>269</v>
      </c>
      <c r="E10353">
        <v>9</v>
      </c>
      <c r="F10353">
        <v>29</v>
      </c>
      <c r="G10353" s="1">
        <f t="shared" si="161"/>
        <v>1.3985000000000001</v>
      </c>
      <c r="H10353" s="1">
        <v>1.4104000000000001</v>
      </c>
      <c r="I10353" s="1">
        <v>1.3985000000000001</v>
      </c>
      <c r="J10353" s="1">
        <v>1.4089</v>
      </c>
      <c r="K10353" s="1">
        <f>(Таблица1[[#This Row],[Столбец7]]-Таблица1[[#This Row],[Столбец4]])*10000</f>
        <v>103.99999999999964</v>
      </c>
    </row>
    <row r="10354" spans="1:11" x14ac:dyDescent="0.2">
      <c r="A10354">
        <v>2011</v>
      </c>
      <c r="B10354" t="str">
        <f>CONCATENATE("01.","01",".",Таблица1[[#This Row],[Столбец1]])</f>
        <v>01.01.2011</v>
      </c>
      <c r="C10354" t="str">
        <f>CONCATENATE(Таблица1[[#This Row],[Столбец3]],".",Таблица1[[#This Row],[Столбец2]],".",Таблица1[[#This Row],[Столбец1]])</f>
        <v>30.9.2011</v>
      </c>
      <c r="D10354">
        <f>DAYS360(Таблица1[[#This Row],[Столбец13]],Таблица1[[#This Row],[Столбец14]],TRUE)+1</f>
        <v>270</v>
      </c>
      <c r="E10354">
        <v>9</v>
      </c>
      <c r="F10354">
        <v>30</v>
      </c>
      <c r="G10354" s="1">
        <f t="shared" si="161"/>
        <v>1.4089</v>
      </c>
      <c r="H10354" s="1">
        <v>1.413</v>
      </c>
      <c r="I10354" s="1">
        <v>1.3954</v>
      </c>
      <c r="J10354" s="1">
        <v>1.4056999999999999</v>
      </c>
      <c r="K10354" s="1">
        <f>(Таблица1[[#This Row],[Столбец7]]-Таблица1[[#This Row],[Столбец4]])*10000</f>
        <v>-32.000000000000917</v>
      </c>
    </row>
    <row r="10355" spans="1:11" x14ac:dyDescent="0.2">
      <c r="A10355">
        <v>2011</v>
      </c>
      <c r="B10355" t="str">
        <f>CONCATENATE("01.","01",".",Таблица1[[#This Row],[Столбец1]])</f>
        <v>01.01.2011</v>
      </c>
      <c r="C10355" t="str">
        <f>CONCATENATE(Таблица1[[#This Row],[Столбец3]],".",Таблица1[[#This Row],[Столбец2]],".",Таблица1[[#This Row],[Столбец1]])</f>
        <v>3.10.2011</v>
      </c>
      <c r="D10355">
        <f>DAYS360(Таблица1[[#This Row],[Столбец13]],Таблица1[[#This Row],[Столбец14]],TRUE)+1</f>
        <v>273</v>
      </c>
      <c r="E10355">
        <v>10</v>
      </c>
      <c r="F10355">
        <v>3</v>
      </c>
      <c r="G10355" s="1">
        <f t="shared" si="161"/>
        <v>1.4056999999999999</v>
      </c>
      <c r="H10355" s="1">
        <v>1.4036</v>
      </c>
      <c r="I10355" s="1">
        <v>1.3855</v>
      </c>
      <c r="J10355" s="1">
        <v>1.3896999999999999</v>
      </c>
      <c r="K10355" s="1">
        <f>(Таблица1[[#This Row],[Столбец7]]-Таблица1[[#This Row],[Столбец4]])*10000</f>
        <v>-160.00000000000014</v>
      </c>
    </row>
    <row r="10356" spans="1:11" x14ac:dyDescent="0.2">
      <c r="A10356">
        <v>2011</v>
      </c>
      <c r="B10356" t="str">
        <f>CONCATENATE("01.","01",".",Таблица1[[#This Row],[Столбец1]])</f>
        <v>01.01.2011</v>
      </c>
      <c r="C10356" t="str">
        <f>CONCATENATE(Таблица1[[#This Row],[Столбец3]],".",Таблица1[[#This Row],[Столбец2]],".",Таблица1[[#This Row],[Столбец1]])</f>
        <v>4.10.2011</v>
      </c>
      <c r="D10356">
        <f>DAYS360(Таблица1[[#This Row],[Столбец13]],Таблица1[[#This Row],[Столбец14]],TRUE)+1</f>
        <v>274</v>
      </c>
      <c r="E10356">
        <v>10</v>
      </c>
      <c r="F10356">
        <v>4</v>
      </c>
      <c r="G10356" s="1">
        <f t="shared" si="161"/>
        <v>1.3896999999999999</v>
      </c>
      <c r="H10356" s="1">
        <v>1.4117</v>
      </c>
      <c r="I10356" s="1">
        <v>1.3887</v>
      </c>
      <c r="J10356" s="1">
        <v>1.4036999999999999</v>
      </c>
      <c r="K10356" s="1">
        <f>(Таблица1[[#This Row],[Столбец7]]-Таблица1[[#This Row],[Столбец4]])*10000</f>
        <v>140.00000000000011</v>
      </c>
    </row>
    <row r="10357" spans="1:11" x14ac:dyDescent="0.2">
      <c r="A10357">
        <v>2011</v>
      </c>
      <c r="B10357" t="str">
        <f>CONCATENATE("01.","01",".",Таблица1[[#This Row],[Столбец1]])</f>
        <v>01.01.2011</v>
      </c>
      <c r="C10357" t="str">
        <f>CONCATENATE(Таблица1[[#This Row],[Столбец3]],".",Таблица1[[#This Row],[Столбец2]],".",Таблица1[[#This Row],[Столбец1]])</f>
        <v>5.10.2011</v>
      </c>
      <c r="D10357">
        <f>DAYS360(Таблица1[[#This Row],[Столбец13]],Таблица1[[#This Row],[Столбец14]],TRUE)+1</f>
        <v>275</v>
      </c>
      <c r="E10357">
        <v>10</v>
      </c>
      <c r="F10357">
        <v>5</v>
      </c>
      <c r="G10357" s="1">
        <f t="shared" si="161"/>
        <v>1.4036999999999999</v>
      </c>
      <c r="H10357" s="1">
        <v>1.4055</v>
      </c>
      <c r="I10357" s="1">
        <v>1.387</v>
      </c>
      <c r="J10357" s="1">
        <v>1.3889</v>
      </c>
      <c r="K10357" s="1">
        <f>(Таблица1[[#This Row],[Столбец7]]-Таблица1[[#This Row],[Столбец4]])*10000</f>
        <v>-147.99999999999923</v>
      </c>
    </row>
    <row r="10358" spans="1:11" x14ac:dyDescent="0.2">
      <c r="A10358">
        <v>2011</v>
      </c>
      <c r="B10358" t="str">
        <f>CONCATENATE("01.","01",".",Таблица1[[#This Row],[Столбец1]])</f>
        <v>01.01.2011</v>
      </c>
      <c r="C10358" t="str">
        <f>CONCATENATE(Таблица1[[#This Row],[Столбец3]],".",Таблица1[[#This Row],[Столбец2]],".",Таблица1[[#This Row],[Столбец1]])</f>
        <v>6.10.2011</v>
      </c>
      <c r="D10358">
        <f>DAYS360(Таблица1[[#This Row],[Столбец13]],Таблица1[[#This Row],[Столбец14]],TRUE)+1</f>
        <v>276</v>
      </c>
      <c r="E10358">
        <v>10</v>
      </c>
      <c r="F10358">
        <v>6</v>
      </c>
      <c r="G10358" s="1">
        <f t="shared" si="161"/>
        <v>1.3889</v>
      </c>
      <c r="H10358" s="1">
        <v>1.4009</v>
      </c>
      <c r="I10358" s="1">
        <v>1.3831</v>
      </c>
      <c r="J10358" s="1">
        <v>1.3936999999999999</v>
      </c>
      <c r="K10358" s="1">
        <f>(Таблица1[[#This Row],[Столбец7]]-Таблица1[[#This Row],[Столбец4]])*10000</f>
        <v>47.999999999999154</v>
      </c>
    </row>
    <row r="10359" spans="1:11" x14ac:dyDescent="0.2">
      <c r="A10359">
        <v>2011</v>
      </c>
      <c r="B10359" t="str">
        <f>CONCATENATE("01.","01",".",Таблица1[[#This Row],[Столбец1]])</f>
        <v>01.01.2011</v>
      </c>
      <c r="C10359" t="str">
        <f>CONCATENATE(Таблица1[[#This Row],[Столбец3]],".",Таблица1[[#This Row],[Столбец2]],".",Таблица1[[#This Row],[Столбец1]])</f>
        <v>7.10.2011</v>
      </c>
      <c r="D10359">
        <f>DAYS360(Таблица1[[#This Row],[Столбец13]],Таблица1[[#This Row],[Столбец14]],TRUE)+1</f>
        <v>277</v>
      </c>
      <c r="E10359">
        <v>10</v>
      </c>
      <c r="F10359">
        <v>7</v>
      </c>
      <c r="G10359" s="1">
        <f t="shared" si="161"/>
        <v>1.3936999999999999</v>
      </c>
      <c r="H10359" s="1">
        <v>1.3982000000000001</v>
      </c>
      <c r="I10359" s="1">
        <v>1.3824000000000001</v>
      </c>
      <c r="J10359" s="1">
        <v>1.3906000000000001</v>
      </c>
      <c r="K10359" s="1">
        <f>(Таблица1[[#This Row],[Столбец7]]-Таблица1[[#This Row],[Столбец4]])*10000</f>
        <v>-30.999999999998806</v>
      </c>
    </row>
    <row r="10360" spans="1:11" x14ac:dyDescent="0.2">
      <c r="A10360">
        <v>2011</v>
      </c>
      <c r="B10360" t="str">
        <f>CONCATENATE("01.","01",".",Таблица1[[#This Row],[Столбец1]])</f>
        <v>01.01.2011</v>
      </c>
      <c r="C10360" t="str">
        <f>CONCATENATE(Таблица1[[#This Row],[Столбец3]],".",Таблица1[[#This Row],[Столбец2]],".",Таблица1[[#This Row],[Столбец1]])</f>
        <v>10.10.2011</v>
      </c>
      <c r="D10360">
        <f>DAYS360(Таблица1[[#This Row],[Столбец13]],Таблица1[[#This Row],[Столбец14]],TRUE)+1</f>
        <v>280</v>
      </c>
      <c r="E10360">
        <v>10</v>
      </c>
      <c r="F10360">
        <v>10</v>
      </c>
      <c r="G10360" s="1">
        <f t="shared" si="161"/>
        <v>1.3906000000000001</v>
      </c>
      <c r="H10360" s="1">
        <v>1.4060999999999999</v>
      </c>
      <c r="I10360" s="1">
        <v>1.3872</v>
      </c>
      <c r="J10360" s="1">
        <v>1.4004000000000001</v>
      </c>
      <c r="K10360" s="1">
        <f>(Таблица1[[#This Row],[Столбец7]]-Таблица1[[#This Row],[Столбец4]])*10000</f>
        <v>98.000000000000313</v>
      </c>
    </row>
    <row r="10361" spans="1:11" x14ac:dyDescent="0.2">
      <c r="A10361">
        <v>2011</v>
      </c>
      <c r="B10361" t="str">
        <f>CONCATENATE("01.","01",".",Таблица1[[#This Row],[Столбец1]])</f>
        <v>01.01.2011</v>
      </c>
      <c r="C10361" t="str">
        <f>CONCATENATE(Таблица1[[#This Row],[Столбец3]],".",Таблица1[[#This Row],[Столбец2]],".",Таблица1[[#This Row],[Столбец1]])</f>
        <v>11.10.2011</v>
      </c>
      <c r="D10361">
        <f>DAYS360(Таблица1[[#This Row],[Столбец13]],Таблица1[[#This Row],[Столбец14]],TRUE)+1</f>
        <v>281</v>
      </c>
      <c r="E10361">
        <v>10</v>
      </c>
      <c r="F10361">
        <v>11</v>
      </c>
      <c r="G10361" s="1">
        <f t="shared" si="161"/>
        <v>1.4004000000000001</v>
      </c>
      <c r="H10361" s="1">
        <v>1.4081999999999999</v>
      </c>
      <c r="I10361" s="1">
        <v>1.3976</v>
      </c>
      <c r="J10361" s="1">
        <v>1.4039999999999999</v>
      </c>
      <c r="K10361" s="1">
        <f>(Таблица1[[#This Row],[Столбец7]]-Таблица1[[#This Row],[Столбец4]])*10000</f>
        <v>35.999999999998252</v>
      </c>
    </row>
    <row r="10362" spans="1:11" x14ac:dyDescent="0.2">
      <c r="A10362">
        <v>2011</v>
      </c>
      <c r="B10362" t="str">
        <f>CONCATENATE("01.","01",".",Таблица1[[#This Row],[Столбец1]])</f>
        <v>01.01.2011</v>
      </c>
      <c r="C10362" t="str">
        <f>CONCATENATE(Таблица1[[#This Row],[Столбец3]],".",Таблица1[[#This Row],[Столбец2]],".",Таблица1[[#This Row],[Столбец1]])</f>
        <v>12.10.2011</v>
      </c>
      <c r="D10362">
        <f>DAYS360(Таблица1[[#This Row],[Столбец13]],Таблица1[[#This Row],[Столбец14]],TRUE)+1</f>
        <v>282</v>
      </c>
      <c r="E10362">
        <v>10</v>
      </c>
      <c r="F10362">
        <v>12</v>
      </c>
      <c r="G10362" s="1">
        <f t="shared" si="161"/>
        <v>1.4039999999999999</v>
      </c>
      <c r="H10362" s="1">
        <v>1.4081999999999999</v>
      </c>
      <c r="I10362" s="1">
        <v>1.3973</v>
      </c>
      <c r="J10362" s="1">
        <v>1.4025000000000001</v>
      </c>
      <c r="K10362" s="1">
        <f>(Таблица1[[#This Row],[Столбец7]]-Таблица1[[#This Row],[Столбец4]])*10000</f>
        <v>-14.999999999998348</v>
      </c>
    </row>
    <row r="10363" spans="1:11" x14ac:dyDescent="0.2">
      <c r="A10363">
        <v>2011</v>
      </c>
      <c r="B10363" t="str">
        <f>CONCATENATE("01.","01",".",Таблица1[[#This Row],[Столбец1]])</f>
        <v>01.01.2011</v>
      </c>
      <c r="C10363" t="str">
        <f>CONCATENATE(Таблица1[[#This Row],[Столбец3]],".",Таблица1[[#This Row],[Столбец2]],".",Таблица1[[#This Row],[Столбец1]])</f>
        <v>13.10.2011</v>
      </c>
      <c r="D10363">
        <f>DAYS360(Таблица1[[#This Row],[Столбец13]],Таблица1[[#This Row],[Столбец14]],TRUE)+1</f>
        <v>283</v>
      </c>
      <c r="E10363">
        <v>10</v>
      </c>
      <c r="F10363">
        <v>13</v>
      </c>
      <c r="G10363" s="1">
        <f t="shared" si="161"/>
        <v>1.4025000000000001</v>
      </c>
      <c r="H10363" s="1">
        <v>1.4076</v>
      </c>
      <c r="I10363" s="1">
        <v>1.4006000000000001</v>
      </c>
      <c r="J10363" s="1">
        <v>1.4060999999999999</v>
      </c>
      <c r="K10363" s="1">
        <f>(Таблица1[[#This Row],[Столбец7]]-Таблица1[[#This Row],[Столбец4]])*10000</f>
        <v>35.999999999998252</v>
      </c>
    </row>
    <row r="10364" spans="1:11" x14ac:dyDescent="0.2">
      <c r="A10364">
        <v>2011</v>
      </c>
      <c r="B10364" t="str">
        <f>CONCATENATE("01.","01",".",Таблица1[[#This Row],[Столбец1]])</f>
        <v>01.01.2011</v>
      </c>
      <c r="C10364" t="str">
        <f>CONCATENATE(Таблица1[[#This Row],[Столбец3]],".",Таблица1[[#This Row],[Столбец2]],".",Таблица1[[#This Row],[Столбец1]])</f>
        <v>14.10.2011</v>
      </c>
      <c r="D10364">
        <f>DAYS360(Таблица1[[#This Row],[Столбец13]],Таблица1[[#This Row],[Столбец14]],TRUE)+1</f>
        <v>284</v>
      </c>
      <c r="E10364">
        <v>10</v>
      </c>
      <c r="F10364">
        <v>14</v>
      </c>
      <c r="G10364" s="1">
        <f t="shared" si="161"/>
        <v>1.4060999999999999</v>
      </c>
      <c r="H10364" s="1">
        <v>1.4076</v>
      </c>
      <c r="I10364" s="1">
        <v>1.3967000000000001</v>
      </c>
      <c r="J10364" s="1">
        <v>1.4016</v>
      </c>
      <c r="K10364" s="1">
        <f>(Таблица1[[#This Row],[Столбец7]]-Таблица1[[#This Row],[Столбец4]])*10000</f>
        <v>-44.999999999999488</v>
      </c>
    </row>
    <row r="10365" spans="1:11" x14ac:dyDescent="0.2">
      <c r="A10365">
        <v>2011</v>
      </c>
      <c r="B10365" t="str">
        <f>CONCATENATE("01.","01",".",Таблица1[[#This Row],[Столбец1]])</f>
        <v>01.01.2011</v>
      </c>
      <c r="C10365" t="str">
        <f>CONCATENATE(Таблица1[[#This Row],[Столбец3]],".",Таблица1[[#This Row],[Столбец2]],".",Таблица1[[#This Row],[Столбец1]])</f>
        <v>17.10.2011</v>
      </c>
      <c r="D10365">
        <f>DAYS360(Таблица1[[#This Row],[Столбец13]],Таблица1[[#This Row],[Столбец14]],TRUE)+1</f>
        <v>287</v>
      </c>
      <c r="E10365">
        <v>10</v>
      </c>
      <c r="F10365">
        <v>17</v>
      </c>
      <c r="G10365" s="1">
        <f t="shared" si="161"/>
        <v>1.4016</v>
      </c>
      <c r="H10365" s="1">
        <v>1.407</v>
      </c>
      <c r="I10365" s="1">
        <v>1.3920999999999999</v>
      </c>
      <c r="J10365" s="1">
        <v>1.4057999999999999</v>
      </c>
      <c r="K10365" s="1">
        <f>(Таблица1[[#This Row],[Столбец7]]-Таблица1[[#This Row],[Столбец4]])*10000</f>
        <v>41.999999999999815</v>
      </c>
    </row>
    <row r="10366" spans="1:11" x14ac:dyDescent="0.2">
      <c r="A10366">
        <v>2011</v>
      </c>
      <c r="B10366" t="str">
        <f>CONCATENATE("01.","01",".",Таблица1[[#This Row],[Столбец1]])</f>
        <v>01.01.2011</v>
      </c>
      <c r="C10366" t="str">
        <f>CONCATENATE(Таблица1[[#This Row],[Столбец3]],".",Таблица1[[#This Row],[Столбец2]],".",Таблица1[[#This Row],[Столбец1]])</f>
        <v>18.10.2011</v>
      </c>
      <c r="D10366">
        <f>DAYS360(Таблица1[[#This Row],[Столбец13]],Таблица1[[#This Row],[Столбец14]],TRUE)+1</f>
        <v>288</v>
      </c>
      <c r="E10366">
        <v>10</v>
      </c>
      <c r="F10366">
        <v>18</v>
      </c>
      <c r="G10366" s="1">
        <f t="shared" si="161"/>
        <v>1.4057999999999999</v>
      </c>
      <c r="H10366" s="1">
        <v>1.4086000000000001</v>
      </c>
      <c r="I10366" s="1">
        <v>1.3926000000000001</v>
      </c>
      <c r="J10366" s="1">
        <v>1.3942000000000001</v>
      </c>
      <c r="K10366" s="1">
        <f>(Таблица1[[#This Row],[Столбец7]]-Таблица1[[#This Row],[Столбец4]])*10000</f>
        <v>-115.99999999999832</v>
      </c>
    </row>
    <row r="10367" spans="1:11" x14ac:dyDescent="0.2">
      <c r="A10367">
        <v>2011</v>
      </c>
      <c r="B10367" t="str">
        <f>CONCATENATE("01.","01",".",Таблица1[[#This Row],[Столбец1]])</f>
        <v>01.01.2011</v>
      </c>
      <c r="C10367" t="str">
        <f>CONCATENATE(Таблица1[[#This Row],[Столбец3]],".",Таблица1[[#This Row],[Столбец2]],".",Таблица1[[#This Row],[Столбец1]])</f>
        <v>19.10.2011</v>
      </c>
      <c r="D10367">
        <f>DAYS360(Таблица1[[#This Row],[Столбец13]],Таблица1[[#This Row],[Столбец14]],TRUE)+1</f>
        <v>289</v>
      </c>
      <c r="E10367">
        <v>10</v>
      </c>
      <c r="F10367">
        <v>19</v>
      </c>
      <c r="G10367" s="1">
        <f t="shared" si="161"/>
        <v>1.3942000000000001</v>
      </c>
      <c r="H10367" s="1">
        <v>1.4041999999999999</v>
      </c>
      <c r="I10367" s="1">
        <v>1.3932</v>
      </c>
      <c r="J10367" s="1">
        <v>1.4024000000000001</v>
      </c>
      <c r="K10367" s="1">
        <f>(Таблица1[[#This Row],[Столбец7]]-Таблица1[[#This Row],[Столбец4]])*10000</f>
        <v>81.999999999999858</v>
      </c>
    </row>
    <row r="10368" spans="1:11" x14ac:dyDescent="0.2">
      <c r="A10368">
        <v>2011</v>
      </c>
      <c r="B10368" t="str">
        <f>CONCATENATE("01.","01",".",Таблица1[[#This Row],[Столбец1]])</f>
        <v>01.01.2011</v>
      </c>
      <c r="C10368" t="str">
        <f>CONCATENATE(Таблица1[[#This Row],[Столбец3]],".",Таблица1[[#This Row],[Столбец2]],".",Таблица1[[#This Row],[Столбец1]])</f>
        <v>20.10.2011</v>
      </c>
      <c r="D10368">
        <f>DAYS360(Таблица1[[#This Row],[Столбец13]],Таблица1[[#This Row],[Столбец14]],TRUE)+1</f>
        <v>290</v>
      </c>
      <c r="E10368">
        <v>10</v>
      </c>
      <c r="F10368">
        <v>20</v>
      </c>
      <c r="G10368" s="1">
        <f t="shared" si="161"/>
        <v>1.4024000000000001</v>
      </c>
      <c r="H10368" s="1">
        <v>1.4048</v>
      </c>
      <c r="I10368" s="1">
        <v>1.3935999999999999</v>
      </c>
      <c r="J10368" s="1">
        <v>1.4000999999999999</v>
      </c>
      <c r="K10368" s="1">
        <f>(Таблица1[[#This Row],[Столбец7]]-Таблица1[[#This Row],[Столбец4]])*10000</f>
        <v>-23.000000000001908</v>
      </c>
    </row>
    <row r="10369" spans="1:11" x14ac:dyDescent="0.2">
      <c r="A10369">
        <v>2011</v>
      </c>
      <c r="B10369" t="str">
        <f>CONCATENATE("01.","01",".",Таблица1[[#This Row],[Столбец1]])</f>
        <v>01.01.2011</v>
      </c>
      <c r="C10369" t="str">
        <f>CONCATENATE(Таблица1[[#This Row],[Столбец3]],".",Таблица1[[#This Row],[Столбец2]],".",Таблица1[[#This Row],[Столбец1]])</f>
        <v>21.10.2011</v>
      </c>
      <c r="D10369">
        <f>DAYS360(Таблица1[[#This Row],[Столбец13]],Таблица1[[#This Row],[Столбец14]],TRUE)+1</f>
        <v>291</v>
      </c>
      <c r="E10369">
        <v>10</v>
      </c>
      <c r="F10369">
        <v>21</v>
      </c>
      <c r="G10369" s="1">
        <f t="shared" si="161"/>
        <v>1.4000999999999999</v>
      </c>
      <c r="H10369" s="1">
        <v>1.4024000000000001</v>
      </c>
      <c r="I10369" s="1">
        <v>1.3938999999999999</v>
      </c>
      <c r="J10369" s="1">
        <v>1.3987000000000001</v>
      </c>
      <c r="K10369" s="1">
        <f>(Таблица1[[#This Row],[Столбец7]]-Таблица1[[#This Row],[Столбец4]])*10000</f>
        <v>-13.999999999998458</v>
      </c>
    </row>
    <row r="10370" spans="1:11" x14ac:dyDescent="0.2">
      <c r="A10370">
        <v>2011</v>
      </c>
      <c r="B10370" t="str">
        <f>CONCATENATE("01.","01",".",Таблица1[[#This Row],[Столбец1]])</f>
        <v>01.01.2011</v>
      </c>
      <c r="C10370" t="str">
        <f>CONCATENATE(Таблица1[[#This Row],[Столбец3]],".",Таблица1[[#This Row],[Столбец2]],".",Таблица1[[#This Row],[Столбец1]])</f>
        <v>24.10.2011</v>
      </c>
      <c r="D10370">
        <f>DAYS360(Таблица1[[#This Row],[Столбец13]],Таблица1[[#This Row],[Столбец14]],TRUE)+1</f>
        <v>294</v>
      </c>
      <c r="E10370">
        <v>10</v>
      </c>
      <c r="F10370">
        <v>24</v>
      </c>
      <c r="G10370" s="1">
        <f t="shared" ref="G10370:G10433" si="162">J10369</f>
        <v>1.3987000000000001</v>
      </c>
      <c r="H10370" s="1">
        <v>1.4026000000000001</v>
      </c>
      <c r="I10370" s="1">
        <v>1.3912</v>
      </c>
      <c r="J10370" s="1">
        <v>1.3986000000000001</v>
      </c>
      <c r="K10370" s="1">
        <f>(Таблица1[[#This Row],[Столбец7]]-Таблица1[[#This Row],[Столбец4]])*10000</f>
        <v>-0.99999999999988987</v>
      </c>
    </row>
    <row r="10371" spans="1:11" x14ac:dyDescent="0.2">
      <c r="A10371">
        <v>2011</v>
      </c>
      <c r="B10371" t="str">
        <f>CONCATENATE("01.","01",".",Таблица1[[#This Row],[Столбец1]])</f>
        <v>01.01.2011</v>
      </c>
      <c r="C10371" t="str">
        <f>CONCATENATE(Таблица1[[#This Row],[Столбец3]],".",Таблица1[[#This Row],[Столбец2]],".",Таблица1[[#This Row],[Столбец1]])</f>
        <v>25.10.2011</v>
      </c>
      <c r="D10371">
        <f>DAYS360(Таблица1[[#This Row],[Столбец13]],Таблица1[[#This Row],[Столбец14]],TRUE)+1</f>
        <v>295</v>
      </c>
      <c r="E10371">
        <v>10</v>
      </c>
      <c r="F10371">
        <v>25</v>
      </c>
      <c r="G10371" s="1">
        <f t="shared" si="162"/>
        <v>1.3986000000000001</v>
      </c>
      <c r="H10371" s="1">
        <v>1.4172</v>
      </c>
      <c r="I10371" s="1">
        <v>1.3911</v>
      </c>
      <c r="J10371" s="1">
        <v>1.4131</v>
      </c>
      <c r="K10371" s="1">
        <f>(Таблица1[[#This Row],[Столбец7]]-Таблица1[[#This Row],[Столбец4]])*10000</f>
        <v>144.99999999999957</v>
      </c>
    </row>
    <row r="10372" spans="1:11" x14ac:dyDescent="0.2">
      <c r="A10372">
        <v>2011</v>
      </c>
      <c r="B10372" t="str">
        <f>CONCATENATE("01.","01",".",Таблица1[[#This Row],[Столбец1]])</f>
        <v>01.01.2011</v>
      </c>
      <c r="C10372" t="str">
        <f>CONCATENATE(Таблица1[[#This Row],[Столбец3]],".",Таблица1[[#This Row],[Столбец2]],".",Таблица1[[#This Row],[Столбец1]])</f>
        <v>26.10.2011</v>
      </c>
      <c r="D10372">
        <f>DAYS360(Таблица1[[#This Row],[Столбец13]],Таблица1[[#This Row],[Столбец14]],TRUE)+1</f>
        <v>296</v>
      </c>
      <c r="E10372">
        <v>10</v>
      </c>
      <c r="F10372">
        <v>26</v>
      </c>
      <c r="G10372" s="1">
        <f t="shared" si="162"/>
        <v>1.4131</v>
      </c>
      <c r="H10372" s="1">
        <v>1.4167000000000001</v>
      </c>
      <c r="I10372" s="1">
        <v>1.3948</v>
      </c>
      <c r="J10372" s="1">
        <v>1.3958999999999999</v>
      </c>
      <c r="K10372" s="1">
        <f>(Таблица1[[#This Row],[Столбец7]]-Таблица1[[#This Row],[Столбец4]])*10000</f>
        <v>-172.00000000000105</v>
      </c>
    </row>
    <row r="10373" spans="1:11" x14ac:dyDescent="0.2">
      <c r="A10373">
        <v>2011</v>
      </c>
      <c r="B10373" t="str">
        <f>CONCATENATE("01.","01",".",Таблица1[[#This Row],[Столбец1]])</f>
        <v>01.01.2011</v>
      </c>
      <c r="C10373" t="str">
        <f>CONCATENATE(Таблица1[[#This Row],[Столбец3]],".",Таблица1[[#This Row],[Столбец2]],".",Таблица1[[#This Row],[Столбец1]])</f>
        <v>27.10.2011</v>
      </c>
      <c r="D10373">
        <f>DAYS360(Таблица1[[#This Row],[Столбец13]],Таблица1[[#This Row],[Столбец14]],TRUE)+1</f>
        <v>297</v>
      </c>
      <c r="E10373">
        <v>10</v>
      </c>
      <c r="F10373">
        <v>27</v>
      </c>
      <c r="G10373" s="1">
        <f t="shared" si="162"/>
        <v>1.3958999999999999</v>
      </c>
      <c r="H10373" s="1">
        <v>1.4120999999999999</v>
      </c>
      <c r="I10373" s="1">
        <v>1.3926000000000001</v>
      </c>
      <c r="J10373" s="1">
        <v>1.4065000000000001</v>
      </c>
      <c r="K10373" s="1">
        <f>(Таблица1[[#This Row],[Столбец7]]-Таблица1[[#This Row],[Столбец4]])*10000</f>
        <v>106.00000000000165</v>
      </c>
    </row>
    <row r="10374" spans="1:11" x14ac:dyDescent="0.2">
      <c r="A10374">
        <v>2011</v>
      </c>
      <c r="B10374" t="str">
        <f>CONCATENATE("01.","01",".",Таблица1[[#This Row],[Столбец1]])</f>
        <v>01.01.2011</v>
      </c>
      <c r="C10374" t="str">
        <f>CONCATENATE(Таблица1[[#This Row],[Столбец3]],".",Таблица1[[#This Row],[Столбец2]],".",Таблица1[[#This Row],[Столбец1]])</f>
        <v>28.10.2011</v>
      </c>
      <c r="D10374">
        <f>DAYS360(Таблица1[[#This Row],[Столбец13]],Таблица1[[#This Row],[Столбец14]],TRUE)+1</f>
        <v>298</v>
      </c>
      <c r="E10374">
        <v>10</v>
      </c>
      <c r="F10374">
        <v>28</v>
      </c>
      <c r="G10374" s="1">
        <f t="shared" si="162"/>
        <v>1.4065000000000001</v>
      </c>
      <c r="H10374" s="1">
        <v>1.4116</v>
      </c>
      <c r="I10374" s="1">
        <v>1.4027000000000001</v>
      </c>
      <c r="J10374" s="1">
        <v>1.4031</v>
      </c>
      <c r="K10374" s="1">
        <f>(Таблица1[[#This Row],[Столбец7]]-Таблица1[[#This Row],[Столбец4]])*10000</f>
        <v>-34.000000000000696</v>
      </c>
    </row>
    <row r="10375" spans="1:11" x14ac:dyDescent="0.2">
      <c r="A10375">
        <v>2011</v>
      </c>
      <c r="B10375" t="str">
        <f>CONCATENATE("01.","01",".",Таблица1[[#This Row],[Столбец1]])</f>
        <v>01.01.2011</v>
      </c>
      <c r="C10375" t="str">
        <f>CONCATENATE(Таблица1[[#This Row],[Столбец3]],".",Таблица1[[#This Row],[Столбец2]],".",Таблица1[[#This Row],[Столбец1]])</f>
        <v>31.10.2011</v>
      </c>
      <c r="D10375">
        <f>DAYS360(Таблица1[[#This Row],[Столбец13]],Таблица1[[#This Row],[Столбец14]],TRUE)+1</f>
        <v>300</v>
      </c>
      <c r="E10375">
        <v>10</v>
      </c>
      <c r="F10375">
        <v>31</v>
      </c>
      <c r="G10375" s="1">
        <f t="shared" si="162"/>
        <v>1.4031</v>
      </c>
      <c r="H10375" s="1">
        <v>1.4064000000000001</v>
      </c>
      <c r="I10375" s="1">
        <v>1.3782000000000001</v>
      </c>
      <c r="J10375" s="1">
        <v>1.3837999999999999</v>
      </c>
      <c r="K10375" s="1">
        <f>(Таблица1[[#This Row],[Столбец7]]-Таблица1[[#This Row],[Столбец4]])*10000</f>
        <v>-193.00000000000094</v>
      </c>
    </row>
    <row r="10376" spans="1:11" x14ac:dyDescent="0.2">
      <c r="A10376">
        <v>2011</v>
      </c>
      <c r="B10376" t="str">
        <f>CONCATENATE("01.","01",".",Таблица1[[#This Row],[Столбец1]])</f>
        <v>01.01.2011</v>
      </c>
      <c r="C10376" t="str">
        <f>CONCATENATE(Таблица1[[#This Row],[Столбец3]],".",Таблица1[[#This Row],[Столбец2]],".",Таблица1[[#This Row],[Столбец1]])</f>
        <v>1.11.2011</v>
      </c>
      <c r="D10376">
        <f>DAYS360(Таблица1[[#This Row],[Столбец13]],Таблица1[[#This Row],[Столбец14]],TRUE)+1</f>
        <v>301</v>
      </c>
      <c r="E10376">
        <v>11</v>
      </c>
      <c r="F10376">
        <v>1</v>
      </c>
      <c r="G10376" s="1">
        <f t="shared" si="162"/>
        <v>1.3837999999999999</v>
      </c>
      <c r="H10376" s="1">
        <v>1.3997999999999999</v>
      </c>
      <c r="I10376" s="1">
        <v>1.3812</v>
      </c>
      <c r="J10376" s="1">
        <v>1.3956</v>
      </c>
      <c r="K10376" s="1">
        <f>(Таблица1[[#This Row],[Столбец7]]-Таблица1[[#This Row],[Столбец4]])*10000</f>
        <v>118.00000000000033</v>
      </c>
    </row>
    <row r="10377" spans="1:11" x14ac:dyDescent="0.2">
      <c r="A10377">
        <v>2011</v>
      </c>
      <c r="B10377" t="str">
        <f>CONCATENATE("01.","01",".",Таблица1[[#This Row],[Столбец1]])</f>
        <v>01.01.2011</v>
      </c>
      <c r="C10377" t="str">
        <f>CONCATENATE(Таблица1[[#This Row],[Столбец3]],".",Таблица1[[#This Row],[Столбец2]],".",Таблица1[[#This Row],[Столбец1]])</f>
        <v>2.11.2011</v>
      </c>
      <c r="D10377">
        <f>DAYS360(Таблица1[[#This Row],[Столбец13]],Таблица1[[#This Row],[Столбец14]],TRUE)+1</f>
        <v>302</v>
      </c>
      <c r="E10377">
        <v>11</v>
      </c>
      <c r="F10377">
        <v>2</v>
      </c>
      <c r="G10377" s="1">
        <f t="shared" si="162"/>
        <v>1.3956</v>
      </c>
      <c r="H10377" s="1">
        <v>1.4032</v>
      </c>
      <c r="I10377" s="1">
        <v>1.3915999999999999</v>
      </c>
      <c r="J10377" s="1">
        <v>1.3931</v>
      </c>
      <c r="K10377" s="1">
        <f>(Таблица1[[#This Row],[Столбец7]]-Таблица1[[#This Row],[Столбец4]])*10000</f>
        <v>-24.999999999999467</v>
      </c>
    </row>
    <row r="10378" spans="1:11" x14ac:dyDescent="0.2">
      <c r="A10378">
        <v>2011</v>
      </c>
      <c r="B10378" t="str">
        <f>CONCATENATE("01.","01",".",Таблица1[[#This Row],[Столбец1]])</f>
        <v>01.01.2011</v>
      </c>
      <c r="C10378" t="str">
        <f>CONCATENATE(Таблица1[[#This Row],[Столбец3]],".",Таблица1[[#This Row],[Столбец2]],".",Таблица1[[#This Row],[Столбец1]])</f>
        <v>3.11.2011</v>
      </c>
      <c r="D10378">
        <f>DAYS360(Таблица1[[#This Row],[Столбец13]],Таблица1[[#This Row],[Столбец14]],TRUE)+1</f>
        <v>303</v>
      </c>
      <c r="E10378">
        <v>11</v>
      </c>
      <c r="F10378">
        <v>3</v>
      </c>
      <c r="G10378" s="1">
        <f t="shared" si="162"/>
        <v>1.3931</v>
      </c>
      <c r="H10378" s="1">
        <v>1.3979999999999999</v>
      </c>
      <c r="I10378" s="1">
        <v>1.3827</v>
      </c>
      <c r="J10378" s="1">
        <v>1.3932</v>
      </c>
      <c r="K10378" s="1">
        <f>(Таблица1[[#This Row],[Столбец7]]-Таблица1[[#This Row],[Столбец4]])*10000</f>
        <v>0.99999999999988987</v>
      </c>
    </row>
    <row r="10379" spans="1:11" x14ac:dyDescent="0.2">
      <c r="A10379">
        <v>2011</v>
      </c>
      <c r="B10379" t="str">
        <f>CONCATENATE("01.","01",".",Таблица1[[#This Row],[Столбец1]])</f>
        <v>01.01.2011</v>
      </c>
      <c r="C10379" t="str">
        <f>CONCATENATE(Таблица1[[#This Row],[Столбец3]],".",Таблица1[[#This Row],[Столбец2]],".",Таблица1[[#This Row],[Столбец1]])</f>
        <v>4.11.2011</v>
      </c>
      <c r="D10379">
        <f>DAYS360(Таблица1[[#This Row],[Столбец13]],Таблица1[[#This Row],[Столбец14]],TRUE)+1</f>
        <v>304</v>
      </c>
      <c r="E10379">
        <v>11</v>
      </c>
      <c r="F10379">
        <v>4</v>
      </c>
      <c r="G10379" s="1">
        <f t="shared" si="162"/>
        <v>1.3932</v>
      </c>
      <c r="H10379" s="1">
        <v>1.4121999999999999</v>
      </c>
      <c r="I10379" s="1">
        <v>1.3923000000000001</v>
      </c>
      <c r="J10379" s="1">
        <v>1.4048</v>
      </c>
      <c r="K10379" s="1">
        <f>(Таблица1[[#This Row],[Столбец7]]-Таблица1[[#This Row],[Столбец4]])*10000</f>
        <v>116.00000000000054</v>
      </c>
    </row>
    <row r="10380" spans="1:11" x14ac:dyDescent="0.2">
      <c r="A10380">
        <v>2011</v>
      </c>
      <c r="B10380" t="str">
        <f>CONCATENATE("01.","01",".",Таблица1[[#This Row],[Столбец1]])</f>
        <v>01.01.2011</v>
      </c>
      <c r="C10380" t="str">
        <f>CONCATENATE(Таблица1[[#This Row],[Столбец3]],".",Таблица1[[#This Row],[Столбец2]],".",Таблица1[[#This Row],[Столбец1]])</f>
        <v>7.11.2011</v>
      </c>
      <c r="D10380">
        <f>DAYS360(Таблица1[[#This Row],[Столбец13]],Таблица1[[#This Row],[Столбец14]],TRUE)+1</f>
        <v>307</v>
      </c>
      <c r="E10380">
        <v>11</v>
      </c>
      <c r="F10380">
        <v>7</v>
      </c>
      <c r="G10380" s="1">
        <f t="shared" si="162"/>
        <v>1.4048</v>
      </c>
      <c r="H10380" s="1">
        <v>1.4046000000000001</v>
      </c>
      <c r="I10380" s="1">
        <v>1.3945000000000001</v>
      </c>
      <c r="J10380" s="1">
        <v>1.395</v>
      </c>
      <c r="K10380" s="1">
        <f>(Таблица1[[#This Row],[Столбец7]]-Таблица1[[#This Row],[Столбец4]])*10000</f>
        <v>-98.000000000000313</v>
      </c>
    </row>
    <row r="10381" spans="1:11" x14ac:dyDescent="0.2">
      <c r="A10381">
        <v>2011</v>
      </c>
      <c r="B10381" t="str">
        <f>CONCATENATE("01.","01",".",Таблица1[[#This Row],[Столбец1]])</f>
        <v>01.01.2011</v>
      </c>
      <c r="C10381" t="str">
        <f>CONCATENATE(Таблица1[[#This Row],[Столбец3]],".",Таблица1[[#This Row],[Столбец2]],".",Таблица1[[#This Row],[Столбец1]])</f>
        <v>8.11.2011</v>
      </c>
      <c r="D10381">
        <f>DAYS360(Таблица1[[#This Row],[Столбец13]],Таблица1[[#This Row],[Столбец14]],TRUE)+1</f>
        <v>308</v>
      </c>
      <c r="E10381">
        <v>11</v>
      </c>
      <c r="F10381">
        <v>8</v>
      </c>
      <c r="G10381" s="1">
        <f t="shared" si="162"/>
        <v>1.395</v>
      </c>
      <c r="H10381" s="1">
        <v>1.4031</v>
      </c>
      <c r="I10381" s="1">
        <v>1.3913</v>
      </c>
      <c r="J10381" s="1">
        <v>1.3955</v>
      </c>
      <c r="K10381" s="1">
        <f>(Таблица1[[#This Row],[Столбец7]]-Таблица1[[#This Row],[Столбец4]])*10000</f>
        <v>4.9999999999994493</v>
      </c>
    </row>
    <row r="10382" spans="1:11" x14ac:dyDescent="0.2">
      <c r="A10382">
        <v>2011</v>
      </c>
      <c r="B10382" t="str">
        <f>CONCATENATE("01.","01",".",Таблица1[[#This Row],[Столбец1]])</f>
        <v>01.01.2011</v>
      </c>
      <c r="C10382" t="str">
        <f>CONCATENATE(Таблица1[[#This Row],[Столбец3]],".",Таблица1[[#This Row],[Столбец2]],".",Таблица1[[#This Row],[Столбец1]])</f>
        <v>9.11.2011</v>
      </c>
      <c r="D10382">
        <f>DAYS360(Таблица1[[#This Row],[Столбец13]],Таблица1[[#This Row],[Столбец14]],TRUE)+1</f>
        <v>309</v>
      </c>
      <c r="E10382">
        <v>11</v>
      </c>
      <c r="F10382">
        <v>9</v>
      </c>
      <c r="G10382" s="1">
        <f t="shared" si="162"/>
        <v>1.3955</v>
      </c>
      <c r="H10382" s="1">
        <v>1.3988</v>
      </c>
      <c r="I10382" s="1">
        <v>1.3809</v>
      </c>
      <c r="J10382" s="1">
        <v>1.3858999999999999</v>
      </c>
      <c r="K10382" s="1">
        <f>(Таблица1[[#This Row],[Столбец7]]-Таблица1[[#This Row],[Столбец4]])*10000</f>
        <v>-96.000000000000526</v>
      </c>
    </row>
    <row r="10383" spans="1:11" x14ac:dyDescent="0.2">
      <c r="A10383">
        <v>2011</v>
      </c>
      <c r="B10383" t="str">
        <f>CONCATENATE("01.","01",".",Таблица1[[#This Row],[Столбец1]])</f>
        <v>01.01.2011</v>
      </c>
      <c r="C10383" t="str">
        <f>CONCATENATE(Таблица1[[#This Row],[Столбец3]],".",Таблица1[[#This Row],[Столбец2]],".",Таблица1[[#This Row],[Столбец1]])</f>
        <v>10.11.2011</v>
      </c>
      <c r="D10383">
        <f>DAYS360(Таблица1[[#This Row],[Столбец13]],Таблица1[[#This Row],[Столбец14]],TRUE)+1</f>
        <v>310</v>
      </c>
      <c r="E10383">
        <v>11</v>
      </c>
      <c r="F10383">
        <v>10</v>
      </c>
      <c r="G10383" s="1">
        <f t="shared" si="162"/>
        <v>1.3858999999999999</v>
      </c>
      <c r="H10383" s="1">
        <v>1.3923000000000001</v>
      </c>
      <c r="I10383" s="1">
        <v>1.383</v>
      </c>
      <c r="J10383" s="1">
        <v>1.3832</v>
      </c>
      <c r="K10383" s="1">
        <f>(Таблица1[[#This Row],[Столбец7]]-Таблица1[[#This Row],[Столбец4]])*10000</f>
        <v>-26.999999999999247</v>
      </c>
    </row>
    <row r="10384" spans="1:11" x14ac:dyDescent="0.2">
      <c r="A10384">
        <v>2011</v>
      </c>
      <c r="B10384" t="str">
        <f>CONCATENATE("01.","01",".",Таблица1[[#This Row],[Столбец1]])</f>
        <v>01.01.2011</v>
      </c>
      <c r="C10384" t="str">
        <f>CONCATENATE(Таблица1[[#This Row],[Столбец3]],".",Таблица1[[#This Row],[Столбец2]],".",Таблица1[[#This Row],[Столбец1]])</f>
        <v>11.11.2011</v>
      </c>
      <c r="D10384">
        <f>DAYS360(Таблица1[[#This Row],[Столбец13]],Таблица1[[#This Row],[Столбец14]],TRUE)+1</f>
        <v>311</v>
      </c>
      <c r="E10384">
        <v>11</v>
      </c>
      <c r="F10384">
        <v>11</v>
      </c>
      <c r="G10384" s="1">
        <f t="shared" si="162"/>
        <v>1.3832</v>
      </c>
      <c r="H10384" s="1">
        <v>1.3959999999999999</v>
      </c>
      <c r="I10384" s="1">
        <v>1.3827</v>
      </c>
      <c r="J10384" s="1">
        <v>1.3891</v>
      </c>
      <c r="K10384" s="1">
        <f>(Таблица1[[#This Row],[Столбец7]]-Таблица1[[#This Row],[Столбец4]])*10000</f>
        <v>59.000000000000163</v>
      </c>
    </row>
    <row r="10385" spans="1:11" x14ac:dyDescent="0.2">
      <c r="A10385">
        <v>2011</v>
      </c>
      <c r="B10385" t="str">
        <f>CONCATENATE("01.","01",".",Таблица1[[#This Row],[Столбец1]])</f>
        <v>01.01.2011</v>
      </c>
      <c r="C10385" t="str">
        <f>CONCATENATE(Таблица1[[#This Row],[Столбец3]],".",Таблица1[[#This Row],[Столбец2]],".",Таблица1[[#This Row],[Столбец1]])</f>
        <v>14.11.2011</v>
      </c>
      <c r="D10385">
        <f>DAYS360(Таблица1[[#This Row],[Столбец13]],Таблица1[[#This Row],[Столбец14]],TRUE)+1</f>
        <v>314</v>
      </c>
      <c r="E10385">
        <v>11</v>
      </c>
      <c r="F10385">
        <v>14</v>
      </c>
      <c r="G10385" s="1">
        <f t="shared" si="162"/>
        <v>1.3891</v>
      </c>
      <c r="H10385" s="1">
        <v>1.3978999999999999</v>
      </c>
      <c r="I10385" s="1">
        <v>1.3842000000000001</v>
      </c>
      <c r="J10385" s="1">
        <v>1.3848</v>
      </c>
      <c r="K10385" s="1">
        <f>(Таблица1[[#This Row],[Столбец7]]-Таблица1[[#This Row],[Столбец4]])*10000</f>
        <v>-42.999999999999702</v>
      </c>
    </row>
    <row r="10386" spans="1:11" x14ac:dyDescent="0.2">
      <c r="A10386">
        <v>2011</v>
      </c>
      <c r="B10386" t="str">
        <f>CONCATENATE("01.","01",".",Таблица1[[#This Row],[Столбец1]])</f>
        <v>01.01.2011</v>
      </c>
      <c r="C10386" t="str">
        <f>CONCATENATE(Таблица1[[#This Row],[Столбец3]],".",Таблица1[[#This Row],[Столбец2]],".",Таблица1[[#This Row],[Столбец1]])</f>
        <v>15.11.2011</v>
      </c>
      <c r="D10386">
        <f>DAYS360(Таблица1[[#This Row],[Столбец13]],Таблица1[[#This Row],[Столбец14]],TRUE)+1</f>
        <v>315</v>
      </c>
      <c r="E10386">
        <v>11</v>
      </c>
      <c r="F10386">
        <v>15</v>
      </c>
      <c r="G10386" s="1">
        <f t="shared" si="162"/>
        <v>1.3848</v>
      </c>
      <c r="H10386" s="1">
        <v>1.3880999999999999</v>
      </c>
      <c r="I10386" s="1">
        <v>1.3803000000000001</v>
      </c>
      <c r="J10386" s="1">
        <v>1.3808</v>
      </c>
      <c r="K10386" s="1">
        <f>(Таблица1[[#This Row],[Столбец7]]-Таблица1[[#This Row],[Столбец4]])*10000</f>
        <v>-40.000000000000036</v>
      </c>
    </row>
    <row r="10387" spans="1:11" x14ac:dyDescent="0.2">
      <c r="A10387">
        <v>2011</v>
      </c>
      <c r="B10387" t="str">
        <f>CONCATENATE("01.","01",".",Таблица1[[#This Row],[Столбец1]])</f>
        <v>01.01.2011</v>
      </c>
      <c r="C10387" t="str">
        <f>CONCATENATE(Таблица1[[#This Row],[Столбец3]],".",Таблица1[[#This Row],[Столбец2]],".",Таблица1[[#This Row],[Столбец1]])</f>
        <v>16.11.2011</v>
      </c>
      <c r="D10387">
        <f>DAYS360(Таблица1[[#This Row],[Столбец13]],Таблица1[[#This Row],[Столбец14]],TRUE)+1</f>
        <v>316</v>
      </c>
      <c r="E10387">
        <v>11</v>
      </c>
      <c r="F10387">
        <v>16</v>
      </c>
      <c r="G10387" s="1">
        <f t="shared" si="162"/>
        <v>1.3808</v>
      </c>
      <c r="H10387" s="1">
        <v>1.3862000000000001</v>
      </c>
      <c r="I10387" s="1">
        <v>1.3768</v>
      </c>
      <c r="J10387" s="1">
        <v>1.3778999999999999</v>
      </c>
      <c r="K10387" s="1">
        <f>(Таблица1[[#This Row],[Столбец7]]-Таблица1[[#This Row],[Столбец4]])*10000</f>
        <v>-29.000000000001247</v>
      </c>
    </row>
    <row r="10388" spans="1:11" x14ac:dyDescent="0.2">
      <c r="A10388">
        <v>2011</v>
      </c>
      <c r="B10388" t="str">
        <f>CONCATENATE("01.","01",".",Таблица1[[#This Row],[Столбец1]])</f>
        <v>01.01.2011</v>
      </c>
      <c r="C10388" t="str">
        <f>CONCATENATE(Таблица1[[#This Row],[Столбец3]],".",Таблица1[[#This Row],[Столбец2]],".",Таблица1[[#This Row],[Столбец1]])</f>
        <v>17.11.2011</v>
      </c>
      <c r="D10388">
        <f>DAYS360(Таблица1[[#This Row],[Столбец13]],Таблица1[[#This Row],[Столбец14]],TRUE)+1</f>
        <v>317</v>
      </c>
      <c r="E10388">
        <v>11</v>
      </c>
      <c r="F10388">
        <v>17</v>
      </c>
      <c r="G10388" s="1">
        <f t="shared" si="162"/>
        <v>1.3778999999999999</v>
      </c>
      <c r="H10388" s="1">
        <v>1.3858999999999999</v>
      </c>
      <c r="I10388" s="1">
        <v>1.3756999999999999</v>
      </c>
      <c r="J10388" s="1">
        <v>1.3852</v>
      </c>
      <c r="K10388" s="1">
        <f>(Таблица1[[#This Row],[Столбец7]]-Таблица1[[#This Row],[Столбец4]])*10000</f>
        <v>73.000000000000838</v>
      </c>
    </row>
    <row r="10389" spans="1:11" x14ac:dyDescent="0.2">
      <c r="A10389">
        <v>2011</v>
      </c>
      <c r="B10389" t="str">
        <f>CONCATENATE("01.","01",".",Таблица1[[#This Row],[Столбец1]])</f>
        <v>01.01.2011</v>
      </c>
      <c r="C10389" t="str">
        <f>CONCATENATE(Таблица1[[#This Row],[Столбец3]],".",Таблица1[[#This Row],[Столбец2]],".",Таблица1[[#This Row],[Столбец1]])</f>
        <v>18.11.2011</v>
      </c>
      <c r="D10389">
        <f>DAYS360(Таблица1[[#This Row],[Столбец13]],Таблица1[[#This Row],[Столбец14]],TRUE)+1</f>
        <v>318</v>
      </c>
      <c r="E10389">
        <v>11</v>
      </c>
      <c r="F10389">
        <v>18</v>
      </c>
      <c r="G10389" s="1">
        <f t="shared" si="162"/>
        <v>1.3852</v>
      </c>
      <c r="H10389" s="1">
        <v>1.3926000000000001</v>
      </c>
      <c r="I10389" s="1">
        <v>1.3841000000000001</v>
      </c>
      <c r="J10389" s="1">
        <v>1.3897999999999999</v>
      </c>
      <c r="K10389" s="1">
        <f>(Таблица1[[#This Row],[Столбец7]]-Таблица1[[#This Row],[Столбец4]])*10000</f>
        <v>45.999999999999375</v>
      </c>
    </row>
    <row r="10390" spans="1:11" x14ac:dyDescent="0.2">
      <c r="A10390">
        <v>2011</v>
      </c>
      <c r="B10390" t="str">
        <f>CONCATENATE("01.","01",".",Таблица1[[#This Row],[Столбец1]])</f>
        <v>01.01.2011</v>
      </c>
      <c r="C10390" t="str">
        <f>CONCATENATE(Таблица1[[#This Row],[Столбец3]],".",Таблица1[[#This Row],[Столбец2]],".",Таблица1[[#This Row],[Столбец1]])</f>
        <v>21.11.2011</v>
      </c>
      <c r="D10390">
        <f>DAYS360(Таблица1[[#This Row],[Столбец13]],Таблица1[[#This Row],[Столбец14]],TRUE)+1</f>
        <v>321</v>
      </c>
      <c r="E10390">
        <v>11</v>
      </c>
      <c r="F10390">
        <v>21</v>
      </c>
      <c r="G10390" s="1">
        <f t="shared" si="162"/>
        <v>1.3897999999999999</v>
      </c>
      <c r="H10390" s="1">
        <v>1.4055</v>
      </c>
      <c r="I10390" s="1">
        <v>1.3866000000000001</v>
      </c>
      <c r="J10390" s="1">
        <v>1.4018999999999999</v>
      </c>
      <c r="K10390" s="1">
        <f>(Таблица1[[#This Row],[Столбец7]]-Таблица1[[#This Row],[Столбец4]])*10000</f>
        <v>121</v>
      </c>
    </row>
    <row r="10391" spans="1:11" x14ac:dyDescent="0.2">
      <c r="A10391">
        <v>2011</v>
      </c>
      <c r="B10391" t="str">
        <f>CONCATENATE("01.","01",".",Таблица1[[#This Row],[Столбец1]])</f>
        <v>01.01.2011</v>
      </c>
      <c r="C10391" t="str">
        <f>CONCATENATE(Таблица1[[#This Row],[Столбец3]],".",Таблица1[[#This Row],[Столбец2]],".",Таблица1[[#This Row],[Столбец1]])</f>
        <v>22.11.2011</v>
      </c>
      <c r="D10391">
        <f>DAYS360(Таблица1[[#This Row],[Столбец13]],Таблица1[[#This Row],[Столбец14]],TRUE)+1</f>
        <v>322</v>
      </c>
      <c r="E10391">
        <v>11</v>
      </c>
      <c r="F10391">
        <v>22</v>
      </c>
      <c r="G10391" s="1">
        <f t="shared" si="162"/>
        <v>1.4018999999999999</v>
      </c>
      <c r="H10391" s="1">
        <v>1.4072</v>
      </c>
      <c r="I10391" s="1">
        <v>1.3985000000000001</v>
      </c>
      <c r="J10391" s="1">
        <v>1.4027000000000001</v>
      </c>
      <c r="K10391" s="1">
        <f>(Таблица1[[#This Row],[Столбец7]]-Таблица1[[#This Row],[Столбец4]])*10000</f>
        <v>8.0000000000013394</v>
      </c>
    </row>
    <row r="10392" spans="1:11" x14ac:dyDescent="0.2">
      <c r="A10392">
        <v>2011</v>
      </c>
      <c r="B10392" t="str">
        <f>CONCATENATE("01.","01",".",Таблица1[[#This Row],[Столбец1]])</f>
        <v>01.01.2011</v>
      </c>
      <c r="C10392" t="str">
        <f>CONCATENATE(Таблица1[[#This Row],[Столбец3]],".",Таблица1[[#This Row],[Столбец2]],".",Таблица1[[#This Row],[Столбец1]])</f>
        <v>23.11.2011</v>
      </c>
      <c r="D10392">
        <f>DAYS360(Таблица1[[#This Row],[Столбец13]],Таблица1[[#This Row],[Столбец14]],TRUE)+1</f>
        <v>323</v>
      </c>
      <c r="E10392">
        <v>11</v>
      </c>
      <c r="F10392">
        <v>23</v>
      </c>
      <c r="G10392" s="1">
        <f t="shared" si="162"/>
        <v>1.4027000000000001</v>
      </c>
      <c r="H10392" s="1">
        <v>1.4058999999999999</v>
      </c>
      <c r="I10392" s="1">
        <v>1.3948</v>
      </c>
      <c r="J10392" s="1">
        <v>1.3984000000000001</v>
      </c>
      <c r="K10392" s="1">
        <f>(Таблица1[[#This Row],[Столбец7]]-Таблица1[[#This Row],[Столбец4]])*10000</f>
        <v>-42.999999999999702</v>
      </c>
    </row>
    <row r="10393" spans="1:11" x14ac:dyDescent="0.2">
      <c r="A10393">
        <v>2011</v>
      </c>
      <c r="B10393" t="str">
        <f>CONCATENATE("01.","01",".",Таблица1[[#This Row],[Столбец1]])</f>
        <v>01.01.2011</v>
      </c>
      <c r="C10393" t="str">
        <f>CONCATENATE(Таблица1[[#This Row],[Столбец3]],".",Таблица1[[#This Row],[Столбец2]],".",Таблица1[[#This Row],[Столбец1]])</f>
        <v>24.11.2011</v>
      </c>
      <c r="D10393">
        <f>DAYS360(Таблица1[[#This Row],[Столбец13]],Таблица1[[#This Row],[Столбец14]],TRUE)+1</f>
        <v>324</v>
      </c>
      <c r="E10393">
        <v>11</v>
      </c>
      <c r="F10393">
        <v>24</v>
      </c>
      <c r="G10393" s="1">
        <f t="shared" si="162"/>
        <v>1.3984000000000001</v>
      </c>
      <c r="H10393" s="1">
        <v>1.4024000000000001</v>
      </c>
      <c r="I10393" s="1">
        <v>1.3939999999999999</v>
      </c>
      <c r="J10393" s="1">
        <v>1.3968</v>
      </c>
      <c r="K10393" s="1">
        <f>(Таблица1[[#This Row],[Столбец7]]-Таблица1[[#This Row],[Столбец4]])*10000</f>
        <v>-16.000000000000458</v>
      </c>
    </row>
    <row r="10394" spans="1:11" x14ac:dyDescent="0.2">
      <c r="A10394">
        <v>2011</v>
      </c>
      <c r="B10394" t="str">
        <f>CONCATENATE("01.","01",".",Таблица1[[#This Row],[Столбец1]])</f>
        <v>01.01.2011</v>
      </c>
      <c r="C10394" t="str">
        <f>CONCATENATE(Таблица1[[#This Row],[Столбец3]],".",Таблица1[[#This Row],[Столбец2]],".",Таблица1[[#This Row],[Столбец1]])</f>
        <v>25.11.2011</v>
      </c>
      <c r="D10394">
        <f>DAYS360(Таблица1[[#This Row],[Столбец13]],Таблица1[[#This Row],[Столбец14]],TRUE)+1</f>
        <v>325</v>
      </c>
      <c r="E10394">
        <v>11</v>
      </c>
      <c r="F10394">
        <v>25</v>
      </c>
      <c r="G10394" s="1">
        <f t="shared" si="162"/>
        <v>1.3968</v>
      </c>
      <c r="H10394" s="1">
        <v>1.3976999999999999</v>
      </c>
      <c r="I10394" s="1">
        <v>1.3849</v>
      </c>
      <c r="J10394" s="1">
        <v>1.3861000000000001</v>
      </c>
      <c r="K10394" s="1">
        <f>(Таблица1[[#This Row],[Столбец7]]-Таблица1[[#This Row],[Столбец4]])*10000</f>
        <v>-106.99999999999932</v>
      </c>
    </row>
    <row r="10395" spans="1:11" x14ac:dyDescent="0.2">
      <c r="A10395">
        <v>2011</v>
      </c>
      <c r="B10395" t="str">
        <f>CONCATENATE("01.","01",".",Таблица1[[#This Row],[Столбец1]])</f>
        <v>01.01.2011</v>
      </c>
      <c r="C10395" t="str">
        <f>CONCATENATE(Таблица1[[#This Row],[Столбец3]],".",Таблица1[[#This Row],[Столбец2]],".",Таблица1[[#This Row],[Столбец1]])</f>
        <v>28.11.2011</v>
      </c>
      <c r="D10395">
        <f>DAYS360(Таблица1[[#This Row],[Столбец13]],Таблица1[[#This Row],[Столбец14]],TRUE)+1</f>
        <v>328</v>
      </c>
      <c r="E10395">
        <v>11</v>
      </c>
      <c r="F10395">
        <v>28</v>
      </c>
      <c r="G10395" s="1">
        <f t="shared" si="162"/>
        <v>1.3861000000000001</v>
      </c>
      <c r="H10395" s="1">
        <v>1.3900999999999999</v>
      </c>
      <c r="I10395" s="1">
        <v>1.3765000000000001</v>
      </c>
      <c r="J10395" s="1">
        <v>1.3775999999999999</v>
      </c>
      <c r="K10395" s="1">
        <f>(Таблица1[[#This Row],[Столбец7]]-Таблица1[[#This Row],[Столбец4]])*10000</f>
        <v>-85.000000000001734</v>
      </c>
    </row>
    <row r="10396" spans="1:11" x14ac:dyDescent="0.2">
      <c r="A10396">
        <v>2011</v>
      </c>
      <c r="B10396" t="str">
        <f>CONCATENATE("01.","01",".",Таблица1[[#This Row],[Столбец1]])</f>
        <v>01.01.2011</v>
      </c>
      <c r="C10396" t="str">
        <f>CONCATENATE(Таблица1[[#This Row],[Столбец3]],".",Таблица1[[#This Row],[Столбец2]],".",Таблица1[[#This Row],[Столбец1]])</f>
        <v>29.11.2011</v>
      </c>
      <c r="D10396">
        <f>DAYS360(Таблица1[[#This Row],[Столбец13]],Таблица1[[#This Row],[Столбец14]],TRUE)+1</f>
        <v>329</v>
      </c>
      <c r="E10396">
        <v>11</v>
      </c>
      <c r="F10396">
        <v>29</v>
      </c>
      <c r="G10396" s="1">
        <f t="shared" si="162"/>
        <v>1.3775999999999999</v>
      </c>
      <c r="H10396" s="1">
        <v>1.3826000000000001</v>
      </c>
      <c r="I10396" s="1">
        <v>1.3708</v>
      </c>
      <c r="J10396" s="1">
        <v>1.3734</v>
      </c>
      <c r="K10396" s="1">
        <f>(Таблица1[[#This Row],[Столбец7]]-Таблица1[[#This Row],[Столбец4]])*10000</f>
        <v>-41.999999999999815</v>
      </c>
    </row>
    <row r="10397" spans="1:11" x14ac:dyDescent="0.2">
      <c r="A10397">
        <v>2011</v>
      </c>
      <c r="B10397" t="str">
        <f>CONCATENATE("01.","01",".",Таблица1[[#This Row],[Столбец1]])</f>
        <v>01.01.2011</v>
      </c>
      <c r="C10397" t="str">
        <f>CONCATENATE(Таблица1[[#This Row],[Столбец3]],".",Таблица1[[#This Row],[Столбец2]],".",Таблица1[[#This Row],[Столбец1]])</f>
        <v>30.11.2011</v>
      </c>
      <c r="D10397">
        <f>DAYS360(Таблица1[[#This Row],[Столбец13]],Таблица1[[#This Row],[Столбец14]],TRUE)+1</f>
        <v>330</v>
      </c>
      <c r="E10397">
        <v>11</v>
      </c>
      <c r="F10397">
        <v>30</v>
      </c>
      <c r="G10397" s="1">
        <f t="shared" si="162"/>
        <v>1.3734</v>
      </c>
      <c r="H10397" s="1">
        <v>1.3775999999999999</v>
      </c>
      <c r="I10397" s="1">
        <v>1.3656999999999999</v>
      </c>
      <c r="J10397" s="1">
        <v>1.3694</v>
      </c>
      <c r="K10397" s="1">
        <f>(Таблица1[[#This Row],[Столбец7]]-Таблица1[[#This Row],[Столбец4]])*10000</f>
        <v>-40.000000000000036</v>
      </c>
    </row>
    <row r="10398" spans="1:11" x14ac:dyDescent="0.2">
      <c r="A10398">
        <v>2011</v>
      </c>
      <c r="B10398" t="str">
        <f>CONCATENATE("01.","01",".",Таблица1[[#This Row],[Столбец1]])</f>
        <v>01.01.2011</v>
      </c>
      <c r="C10398" t="str">
        <f>CONCATENATE(Таблица1[[#This Row],[Столбец3]],".",Таблица1[[#This Row],[Столбец2]],".",Таблица1[[#This Row],[Столбец1]])</f>
        <v>1.12.2011</v>
      </c>
      <c r="D10398">
        <f>DAYS360(Таблица1[[#This Row],[Столбец13]],Таблица1[[#This Row],[Столбец14]],TRUE)+1</f>
        <v>331</v>
      </c>
      <c r="E10398">
        <v>12</v>
      </c>
      <c r="F10398">
        <v>1</v>
      </c>
      <c r="G10398" s="1">
        <f t="shared" si="162"/>
        <v>1.3694</v>
      </c>
      <c r="H10398" s="1">
        <v>1.3762000000000001</v>
      </c>
      <c r="I10398" s="1">
        <v>1.3645</v>
      </c>
      <c r="J10398" s="1">
        <v>1.365</v>
      </c>
      <c r="K10398" s="1">
        <f>(Таблица1[[#This Row],[Столбец7]]-Таблица1[[#This Row],[Столбец4]])*10000</f>
        <v>-43.999999999999595</v>
      </c>
    </row>
    <row r="10399" spans="1:11" x14ac:dyDescent="0.2">
      <c r="A10399">
        <v>2011</v>
      </c>
      <c r="B10399" t="str">
        <f>CONCATENATE("01.","01",".",Таблица1[[#This Row],[Столбец1]])</f>
        <v>01.01.2011</v>
      </c>
      <c r="C10399" t="str">
        <f>CONCATENATE(Таблица1[[#This Row],[Столбец3]],".",Таблица1[[#This Row],[Столбец2]],".",Таблица1[[#This Row],[Столбец1]])</f>
        <v>2.12.2011</v>
      </c>
      <c r="D10399">
        <f>DAYS360(Таблица1[[#This Row],[Столбец13]],Таблица1[[#This Row],[Столбец14]],TRUE)+1</f>
        <v>332</v>
      </c>
      <c r="E10399">
        <v>12</v>
      </c>
      <c r="F10399">
        <v>2</v>
      </c>
      <c r="G10399" s="1">
        <f t="shared" si="162"/>
        <v>1.365</v>
      </c>
      <c r="H10399" s="1">
        <v>1.371</v>
      </c>
      <c r="I10399" s="1">
        <v>1.3586</v>
      </c>
      <c r="J10399" s="1">
        <v>1.365</v>
      </c>
      <c r="K10399" s="1">
        <f>(Таблица1[[#This Row],[Столбец7]]-Таблица1[[#This Row],[Столбец4]])*10000</f>
        <v>0</v>
      </c>
    </row>
    <row r="10400" spans="1:11" x14ac:dyDescent="0.2">
      <c r="A10400">
        <v>2011</v>
      </c>
      <c r="B10400" t="str">
        <f>CONCATENATE("01.","01",".",Таблица1[[#This Row],[Столбец1]])</f>
        <v>01.01.2011</v>
      </c>
      <c r="C10400" t="str">
        <f>CONCATENATE(Таблица1[[#This Row],[Столбец3]],".",Таблица1[[#This Row],[Столбец2]],".",Таблица1[[#This Row],[Столбец1]])</f>
        <v>5.12.2011</v>
      </c>
      <c r="D10400">
        <f>DAYS360(Таблица1[[#This Row],[Столбец13]],Таблица1[[#This Row],[Столбец14]],TRUE)+1</f>
        <v>335</v>
      </c>
      <c r="E10400">
        <v>12</v>
      </c>
      <c r="F10400">
        <v>5</v>
      </c>
      <c r="G10400" s="1">
        <f t="shared" si="162"/>
        <v>1.365</v>
      </c>
      <c r="H10400" s="1">
        <v>1.3678999999999999</v>
      </c>
      <c r="I10400" s="1">
        <v>1.3614999999999999</v>
      </c>
      <c r="J10400" s="1">
        <v>1.3626</v>
      </c>
      <c r="K10400" s="1">
        <f>(Таблица1[[#This Row],[Столбец7]]-Таблица1[[#This Row],[Столбец4]])*10000</f>
        <v>-23.999999999999577</v>
      </c>
    </row>
    <row r="10401" spans="1:11" x14ac:dyDescent="0.2">
      <c r="A10401">
        <v>2011</v>
      </c>
      <c r="B10401" t="str">
        <f>CONCATENATE("01.","01",".",Таблица1[[#This Row],[Столбец1]])</f>
        <v>01.01.2011</v>
      </c>
      <c r="C10401" t="str">
        <f>CONCATENATE(Таблица1[[#This Row],[Столбец3]],".",Таблица1[[#This Row],[Столбец2]],".",Таблица1[[#This Row],[Столбец1]])</f>
        <v>6.12.2011</v>
      </c>
      <c r="D10401">
        <f>DAYS360(Таблица1[[#This Row],[Столбец13]],Таблица1[[#This Row],[Столбец14]],TRUE)+1</f>
        <v>336</v>
      </c>
      <c r="E10401">
        <v>12</v>
      </c>
      <c r="F10401">
        <v>6</v>
      </c>
      <c r="G10401" s="1">
        <f t="shared" si="162"/>
        <v>1.3626</v>
      </c>
      <c r="H10401" s="1">
        <v>1.3654999999999999</v>
      </c>
      <c r="I10401" s="1">
        <v>1.3521000000000001</v>
      </c>
      <c r="J10401" s="1">
        <v>1.3531</v>
      </c>
      <c r="K10401" s="1">
        <f>(Таблица1[[#This Row],[Столбец7]]-Таблица1[[#This Row],[Столбец4]])*10000</f>
        <v>-95.000000000000639</v>
      </c>
    </row>
    <row r="10402" spans="1:11" x14ac:dyDescent="0.2">
      <c r="A10402">
        <v>2011</v>
      </c>
      <c r="B10402" t="str">
        <f>CONCATENATE("01.","01",".",Таблица1[[#This Row],[Столбец1]])</f>
        <v>01.01.2011</v>
      </c>
      <c r="C10402" t="str">
        <f>CONCATENATE(Таблица1[[#This Row],[Столбец3]],".",Таблица1[[#This Row],[Столбец2]],".",Таблица1[[#This Row],[Столбец1]])</f>
        <v>7.12.2011</v>
      </c>
      <c r="D10402">
        <f>DAYS360(Таблица1[[#This Row],[Столбец13]],Таблица1[[#This Row],[Столбец14]],TRUE)+1</f>
        <v>337</v>
      </c>
      <c r="E10402">
        <v>12</v>
      </c>
      <c r="F10402">
        <v>7</v>
      </c>
      <c r="G10402" s="1">
        <f t="shared" si="162"/>
        <v>1.3531</v>
      </c>
      <c r="H10402" s="1">
        <v>1.3557999999999999</v>
      </c>
      <c r="I10402" s="1">
        <v>1.3502000000000001</v>
      </c>
      <c r="J10402" s="1">
        <v>1.3537999999999999</v>
      </c>
      <c r="K10402" s="1">
        <f>(Таблица1[[#This Row],[Столбец7]]-Таблица1[[#This Row],[Столбец4]])*10000</f>
        <v>6.9999999999992291</v>
      </c>
    </row>
    <row r="10403" spans="1:11" x14ac:dyDescent="0.2">
      <c r="A10403">
        <v>2011</v>
      </c>
      <c r="B10403" t="str">
        <f>CONCATENATE("01.","01",".",Таблица1[[#This Row],[Столбец1]])</f>
        <v>01.01.2011</v>
      </c>
      <c r="C10403" t="str">
        <f>CONCATENATE(Таблица1[[#This Row],[Столбец3]],".",Таблица1[[#This Row],[Столбец2]],".",Таблица1[[#This Row],[Столбец1]])</f>
        <v>8.12.2011</v>
      </c>
      <c r="D10403">
        <f>DAYS360(Таблица1[[#This Row],[Столбец13]],Таблица1[[#This Row],[Столбец14]],TRUE)+1</f>
        <v>338</v>
      </c>
      <c r="E10403">
        <v>12</v>
      </c>
      <c r="F10403">
        <v>8</v>
      </c>
      <c r="G10403" s="1">
        <f t="shared" si="162"/>
        <v>1.3537999999999999</v>
      </c>
      <c r="H10403" s="1">
        <v>1.3665</v>
      </c>
      <c r="I10403" s="1">
        <v>1.3476999999999999</v>
      </c>
      <c r="J10403" s="1">
        <v>1.3652</v>
      </c>
      <c r="K10403" s="1">
        <f>(Таблица1[[#This Row],[Столбец7]]-Таблица1[[#This Row],[Столбец4]])*10000</f>
        <v>114.00000000000077</v>
      </c>
    </row>
    <row r="10404" spans="1:11" x14ac:dyDescent="0.2">
      <c r="A10404">
        <v>2011</v>
      </c>
      <c r="B10404" t="str">
        <f>CONCATENATE("01.","01",".",Таблица1[[#This Row],[Столбец1]])</f>
        <v>01.01.2011</v>
      </c>
      <c r="C10404" t="str">
        <f>CONCATENATE(Таблица1[[#This Row],[Столбец3]],".",Таблица1[[#This Row],[Столбец2]],".",Таблица1[[#This Row],[Столбец1]])</f>
        <v>9.12.2011</v>
      </c>
      <c r="D10404">
        <f>DAYS360(Таблица1[[#This Row],[Столбец13]],Таблица1[[#This Row],[Столбец14]],TRUE)+1</f>
        <v>339</v>
      </c>
      <c r="E10404">
        <v>12</v>
      </c>
      <c r="F10404">
        <v>9</v>
      </c>
      <c r="G10404" s="1">
        <f t="shared" si="162"/>
        <v>1.3652</v>
      </c>
      <c r="H10404" s="1">
        <v>1.3712</v>
      </c>
      <c r="I10404" s="1">
        <v>1.361</v>
      </c>
      <c r="J10404" s="1">
        <v>1.361</v>
      </c>
      <c r="K10404" s="1">
        <f>(Таблица1[[#This Row],[Столбец7]]-Таблица1[[#This Row],[Столбец4]])*10000</f>
        <v>-41.999999999999815</v>
      </c>
    </row>
    <row r="10405" spans="1:11" x14ac:dyDescent="0.2">
      <c r="A10405">
        <v>2011</v>
      </c>
      <c r="B10405" t="str">
        <f>CONCATENATE("01.","01",".",Таблица1[[#This Row],[Столбец1]])</f>
        <v>01.01.2011</v>
      </c>
      <c r="C10405" t="str">
        <f>CONCATENATE(Таблица1[[#This Row],[Столбец3]],".",Таблица1[[#This Row],[Столбец2]],".",Таблица1[[#This Row],[Столбец1]])</f>
        <v>12.12.2011</v>
      </c>
      <c r="D10405">
        <f>DAYS360(Таблица1[[#This Row],[Столбец13]],Таблица1[[#This Row],[Столбец14]],TRUE)+1</f>
        <v>342</v>
      </c>
      <c r="E10405">
        <v>12</v>
      </c>
      <c r="F10405">
        <v>12</v>
      </c>
      <c r="G10405" s="1">
        <f t="shared" si="162"/>
        <v>1.361</v>
      </c>
      <c r="H10405" s="1">
        <v>1.3636999999999999</v>
      </c>
      <c r="I10405" s="1">
        <v>1.3521000000000001</v>
      </c>
      <c r="J10405" s="1">
        <v>1.3527</v>
      </c>
      <c r="K10405" s="1">
        <f>(Таблица1[[#This Row],[Столбец7]]-Таблица1[[#This Row],[Столбец4]])*10000</f>
        <v>-82.999999999999744</v>
      </c>
    </row>
    <row r="10406" spans="1:11" x14ac:dyDescent="0.2">
      <c r="A10406">
        <v>2011</v>
      </c>
      <c r="B10406" t="str">
        <f>CONCATENATE("01.","01",".",Таблица1[[#This Row],[Столбец1]])</f>
        <v>01.01.2011</v>
      </c>
      <c r="C10406" t="str">
        <f>CONCATENATE(Таблица1[[#This Row],[Столбец3]],".",Таблица1[[#This Row],[Столбец2]],".",Таблица1[[#This Row],[Столбец1]])</f>
        <v>13.12.2011</v>
      </c>
      <c r="D10406">
        <f>DAYS360(Таблица1[[#This Row],[Столбец13]],Таблица1[[#This Row],[Столбец14]],TRUE)+1</f>
        <v>343</v>
      </c>
      <c r="E10406">
        <v>12</v>
      </c>
      <c r="F10406">
        <v>13</v>
      </c>
      <c r="G10406" s="1">
        <f t="shared" si="162"/>
        <v>1.3527</v>
      </c>
      <c r="H10406" s="1">
        <v>1.3560000000000001</v>
      </c>
      <c r="I10406" s="1">
        <v>1.3442000000000001</v>
      </c>
      <c r="J10406" s="1">
        <v>1.3474999999999999</v>
      </c>
      <c r="K10406" s="1">
        <f>(Таблица1[[#This Row],[Столбец7]]-Таблица1[[#This Row],[Столбец4]])*10000</f>
        <v>-52.000000000000938</v>
      </c>
    </row>
    <row r="10407" spans="1:11" x14ac:dyDescent="0.2">
      <c r="A10407">
        <v>2011</v>
      </c>
      <c r="B10407" t="str">
        <f>CONCATENATE("01.","01",".",Таблица1[[#This Row],[Столбец1]])</f>
        <v>01.01.2011</v>
      </c>
      <c r="C10407" t="str">
        <f>CONCATENATE(Таблица1[[#This Row],[Столбец3]],".",Таблица1[[#This Row],[Столбец2]],".",Таблица1[[#This Row],[Столбец1]])</f>
        <v>14.12.2011</v>
      </c>
      <c r="D10407">
        <f>DAYS360(Таблица1[[#This Row],[Столбец13]],Таблица1[[#This Row],[Столбец14]],TRUE)+1</f>
        <v>344</v>
      </c>
      <c r="E10407">
        <v>12</v>
      </c>
      <c r="F10407">
        <v>14</v>
      </c>
      <c r="G10407" s="1">
        <f t="shared" si="162"/>
        <v>1.3474999999999999</v>
      </c>
      <c r="H10407" s="1">
        <v>1.3519000000000001</v>
      </c>
      <c r="I10407" s="1">
        <v>1.3453999999999999</v>
      </c>
      <c r="J10407" s="1">
        <v>1.3492999999999999</v>
      </c>
      <c r="K10407" s="1">
        <f>(Таблица1[[#This Row],[Столбец7]]-Таблица1[[#This Row],[Столбец4]])*10000</f>
        <v>18.000000000000238</v>
      </c>
    </row>
    <row r="10408" spans="1:11" x14ac:dyDescent="0.2">
      <c r="A10408">
        <v>2011</v>
      </c>
      <c r="B10408" t="str">
        <f>CONCATENATE("01.","01",".",Таблица1[[#This Row],[Столбец1]])</f>
        <v>01.01.2011</v>
      </c>
      <c r="C10408" t="str">
        <f>CONCATENATE(Таблица1[[#This Row],[Столбец3]],".",Таблица1[[#This Row],[Столбец2]],".",Таблица1[[#This Row],[Столбец1]])</f>
        <v>15.12.2011</v>
      </c>
      <c r="D10408">
        <f>DAYS360(Таблица1[[#This Row],[Столбец13]],Таблица1[[#This Row],[Столбец14]],TRUE)+1</f>
        <v>345</v>
      </c>
      <c r="E10408">
        <v>12</v>
      </c>
      <c r="F10408">
        <v>15</v>
      </c>
      <c r="G10408" s="1">
        <f t="shared" si="162"/>
        <v>1.3492999999999999</v>
      </c>
      <c r="H10408" s="1">
        <v>1.3507</v>
      </c>
      <c r="I10408" s="1">
        <v>1.3439000000000001</v>
      </c>
      <c r="J10408" s="1">
        <v>1.3466</v>
      </c>
      <c r="K10408" s="1">
        <f>(Таблица1[[#This Row],[Столбец7]]-Таблица1[[#This Row],[Столбец4]])*10000</f>
        <v>-26.999999999999247</v>
      </c>
    </row>
    <row r="10409" spans="1:11" x14ac:dyDescent="0.2">
      <c r="A10409">
        <v>2011</v>
      </c>
      <c r="B10409" t="str">
        <f>CONCATENATE("01.","01",".",Таблица1[[#This Row],[Столбец1]])</f>
        <v>01.01.2011</v>
      </c>
      <c r="C10409" t="str">
        <f>CONCATENATE(Таблица1[[#This Row],[Столбец3]],".",Таблица1[[#This Row],[Столбец2]],".",Таблица1[[#This Row],[Столбец1]])</f>
        <v>16.12.2011</v>
      </c>
      <c r="D10409">
        <f>DAYS360(Таблица1[[#This Row],[Столбец13]],Таблица1[[#This Row],[Столбец14]],TRUE)+1</f>
        <v>346</v>
      </c>
      <c r="E10409">
        <v>12</v>
      </c>
      <c r="F10409">
        <v>16</v>
      </c>
      <c r="G10409" s="1">
        <f t="shared" si="162"/>
        <v>1.3466</v>
      </c>
      <c r="H10409" s="1">
        <v>1.3547</v>
      </c>
      <c r="I10409" s="1">
        <v>1.3426</v>
      </c>
      <c r="J10409" s="1">
        <v>1.3542000000000001</v>
      </c>
      <c r="K10409" s="1">
        <f>(Таблица1[[#This Row],[Столбец7]]-Таблица1[[#This Row],[Столбец4]])*10000</f>
        <v>76.000000000000512</v>
      </c>
    </row>
    <row r="10410" spans="1:11" x14ac:dyDescent="0.2">
      <c r="A10410">
        <v>2011</v>
      </c>
      <c r="B10410" t="str">
        <f>CONCATENATE("01.","01",".",Таблица1[[#This Row],[Столбец1]])</f>
        <v>01.01.2011</v>
      </c>
      <c r="C10410" t="str">
        <f>CONCATENATE(Таблица1[[#This Row],[Столбец3]],".",Таблица1[[#This Row],[Столбец2]],".",Таблица1[[#This Row],[Столбец1]])</f>
        <v>19.12.2011</v>
      </c>
      <c r="D10410">
        <f>DAYS360(Таблица1[[#This Row],[Столбец13]],Таблица1[[#This Row],[Столбец14]],TRUE)+1</f>
        <v>349</v>
      </c>
      <c r="E10410">
        <v>12</v>
      </c>
      <c r="F10410">
        <v>19</v>
      </c>
      <c r="G10410" s="1">
        <f t="shared" si="162"/>
        <v>1.3542000000000001</v>
      </c>
      <c r="H10410" s="1">
        <v>1.3552999999999999</v>
      </c>
      <c r="I10410" s="1">
        <v>1.347</v>
      </c>
      <c r="J10410" s="1">
        <v>1.3495999999999999</v>
      </c>
      <c r="K10410" s="1">
        <f>(Таблица1[[#This Row],[Столбец7]]-Таблица1[[#This Row],[Столбец4]])*10000</f>
        <v>-46.000000000001592</v>
      </c>
    </row>
    <row r="10411" spans="1:11" x14ac:dyDescent="0.2">
      <c r="A10411">
        <v>2011</v>
      </c>
      <c r="B10411" t="str">
        <f>CONCATENATE("01.","01",".",Таблица1[[#This Row],[Столбец1]])</f>
        <v>01.01.2011</v>
      </c>
      <c r="C10411" t="str">
        <f>CONCATENATE(Таблица1[[#This Row],[Столбец3]],".",Таблица1[[#This Row],[Столбец2]],".",Таблица1[[#This Row],[Столбец1]])</f>
        <v>20.12.2011</v>
      </c>
      <c r="D10411">
        <f>DAYS360(Таблица1[[#This Row],[Столбец13]],Таблица1[[#This Row],[Столбец14]],TRUE)+1</f>
        <v>350</v>
      </c>
      <c r="E10411">
        <v>12</v>
      </c>
      <c r="F10411">
        <v>20</v>
      </c>
      <c r="G10411" s="1">
        <f t="shared" si="162"/>
        <v>1.3495999999999999</v>
      </c>
      <c r="H10411" s="1">
        <v>1.3523000000000001</v>
      </c>
      <c r="I10411" s="1">
        <v>1.3441000000000001</v>
      </c>
      <c r="J10411" s="1">
        <v>1.3467</v>
      </c>
      <c r="K10411" s="1">
        <f>(Таблица1[[#This Row],[Столбец7]]-Таблица1[[#This Row],[Столбец4]])*10000</f>
        <v>-28.999999999999027</v>
      </c>
    </row>
    <row r="10412" spans="1:11" x14ac:dyDescent="0.2">
      <c r="A10412">
        <v>2011</v>
      </c>
      <c r="B10412" t="str">
        <f>CONCATENATE("01.","01",".",Таблица1[[#This Row],[Столбец1]])</f>
        <v>01.01.2011</v>
      </c>
      <c r="C10412" t="str">
        <f>CONCATENATE(Таблица1[[#This Row],[Столбец3]],".",Таблица1[[#This Row],[Столбец2]],".",Таблица1[[#This Row],[Столбец1]])</f>
        <v>21.12.2011</v>
      </c>
      <c r="D10412">
        <f>DAYS360(Таблица1[[#This Row],[Столбец13]],Таблица1[[#This Row],[Столбец14]],TRUE)+1</f>
        <v>351</v>
      </c>
      <c r="E10412">
        <v>12</v>
      </c>
      <c r="F10412">
        <v>21</v>
      </c>
      <c r="G10412" s="1">
        <f t="shared" si="162"/>
        <v>1.3467</v>
      </c>
      <c r="H10412" s="1">
        <v>1.3482000000000001</v>
      </c>
      <c r="I10412" s="1">
        <v>1.3376999999999999</v>
      </c>
      <c r="J10412" s="1">
        <v>1.3395999999999999</v>
      </c>
      <c r="K10412" s="1">
        <f>(Таблица1[[#This Row],[Столбец7]]-Таблица1[[#This Row],[Столбец4]])*10000</f>
        <v>-71.000000000001066</v>
      </c>
    </row>
    <row r="10413" spans="1:11" x14ac:dyDescent="0.2">
      <c r="A10413">
        <v>2011</v>
      </c>
      <c r="B10413" t="str">
        <f>CONCATENATE("01.","01",".",Таблица1[[#This Row],[Столбец1]])</f>
        <v>01.01.2011</v>
      </c>
      <c r="C10413" t="str">
        <f>CONCATENATE(Таблица1[[#This Row],[Столбец3]],".",Таблица1[[#This Row],[Столбец2]],".",Таблица1[[#This Row],[Столбец1]])</f>
        <v>22.12.2011</v>
      </c>
      <c r="D10413">
        <f>DAYS360(Таблица1[[#This Row],[Столбец13]],Таблица1[[#This Row],[Столбец14]],TRUE)+1</f>
        <v>352</v>
      </c>
      <c r="E10413">
        <v>12</v>
      </c>
      <c r="F10413">
        <v>22</v>
      </c>
      <c r="G10413" s="1">
        <f t="shared" si="162"/>
        <v>1.3395999999999999</v>
      </c>
      <c r="H10413" s="1">
        <v>1.3432999999999999</v>
      </c>
      <c r="I10413" s="1">
        <v>1.3310999999999999</v>
      </c>
      <c r="J10413" s="1">
        <v>1.3325</v>
      </c>
      <c r="K10413" s="1">
        <f>(Таблица1[[#This Row],[Столбец7]]-Таблица1[[#This Row],[Столбец4]])*10000</f>
        <v>-70.999999999998835</v>
      </c>
    </row>
    <row r="10414" spans="1:11" x14ac:dyDescent="0.2">
      <c r="A10414">
        <v>2011</v>
      </c>
      <c r="B10414" t="str">
        <f>CONCATENATE("01.","01",".",Таблица1[[#This Row],[Столбец1]])</f>
        <v>01.01.2011</v>
      </c>
      <c r="C10414" t="str">
        <f>CONCATENATE(Таблица1[[#This Row],[Столбец3]],".",Таблица1[[#This Row],[Столбец2]],".",Таблица1[[#This Row],[Столбец1]])</f>
        <v>23.12.2011</v>
      </c>
      <c r="D10414">
        <f>DAYS360(Таблица1[[#This Row],[Столбец13]],Таблица1[[#This Row],[Столбец14]],TRUE)+1</f>
        <v>353</v>
      </c>
      <c r="E10414">
        <v>12</v>
      </c>
      <c r="F10414">
        <v>23</v>
      </c>
      <c r="G10414" s="1">
        <f t="shared" si="162"/>
        <v>1.3325</v>
      </c>
      <c r="H10414" s="1">
        <v>1.3359000000000001</v>
      </c>
      <c r="I10414" s="1">
        <v>1.3277000000000001</v>
      </c>
      <c r="J10414" s="1">
        <v>1.331</v>
      </c>
      <c r="K10414" s="1">
        <f>(Таблица1[[#This Row],[Столбец7]]-Таблица1[[#This Row],[Столбец4]])*10000</f>
        <v>-15.000000000000568</v>
      </c>
    </row>
    <row r="10415" spans="1:11" x14ac:dyDescent="0.2">
      <c r="A10415">
        <v>2011</v>
      </c>
      <c r="B10415" t="str">
        <f>CONCATENATE("01.","01",".",Таблица1[[#This Row],[Столбец1]])</f>
        <v>01.01.2011</v>
      </c>
      <c r="C10415" t="str">
        <f>CONCATENATE(Таблица1[[#This Row],[Столбец3]],".",Таблица1[[#This Row],[Столбец2]],".",Таблица1[[#This Row],[Столбец1]])</f>
        <v>27.12.2011</v>
      </c>
      <c r="D10415">
        <f>DAYS360(Таблица1[[#This Row],[Столбец13]],Таблица1[[#This Row],[Столбец14]],TRUE)+1</f>
        <v>357</v>
      </c>
      <c r="E10415">
        <v>12</v>
      </c>
      <c r="F10415">
        <v>27</v>
      </c>
      <c r="G10415" s="1">
        <f t="shared" si="162"/>
        <v>1.331</v>
      </c>
      <c r="H10415" s="1">
        <v>1.3358000000000001</v>
      </c>
      <c r="I10415" s="1">
        <v>1.3284</v>
      </c>
      <c r="J10415" s="1">
        <v>1.3321000000000001</v>
      </c>
      <c r="K10415" s="1">
        <f>(Таблица1[[#This Row],[Столбец7]]-Таблица1[[#This Row],[Столбец4]])*10000</f>
        <v>11.000000000001009</v>
      </c>
    </row>
    <row r="10416" spans="1:11" x14ac:dyDescent="0.2">
      <c r="A10416">
        <v>2011</v>
      </c>
      <c r="B10416" t="str">
        <f>CONCATENATE("01.","01",".",Таблица1[[#This Row],[Столбец1]])</f>
        <v>01.01.2011</v>
      </c>
      <c r="C10416" t="str">
        <f>CONCATENATE(Таблица1[[#This Row],[Столбец3]],".",Таблица1[[#This Row],[Столбец2]],".",Таблица1[[#This Row],[Столбец1]])</f>
        <v>28.12.2011</v>
      </c>
      <c r="D10416">
        <f>DAYS360(Таблица1[[#This Row],[Столбец13]],Таблица1[[#This Row],[Столбец14]],TRUE)+1</f>
        <v>358</v>
      </c>
      <c r="E10416">
        <v>12</v>
      </c>
      <c r="F10416">
        <v>28</v>
      </c>
      <c r="G10416" s="1">
        <f t="shared" si="162"/>
        <v>1.3321000000000001</v>
      </c>
      <c r="H10416" s="1">
        <v>1.3331999999999999</v>
      </c>
      <c r="I10416" s="1">
        <v>1.3198000000000001</v>
      </c>
      <c r="J10416" s="1">
        <v>1.3253999999999999</v>
      </c>
      <c r="K10416" s="1">
        <f>(Таблица1[[#This Row],[Столбец7]]-Таблица1[[#This Row],[Столбец4]])*10000</f>
        <v>-67.000000000001506</v>
      </c>
    </row>
    <row r="10417" spans="1:11" x14ac:dyDescent="0.2">
      <c r="A10417">
        <v>2011</v>
      </c>
      <c r="B10417" t="str">
        <f>CONCATENATE("01.","01",".",Таблица1[[#This Row],[Столбец1]])</f>
        <v>01.01.2011</v>
      </c>
      <c r="C10417" t="str">
        <f>CONCATENATE(Таблица1[[#This Row],[Столбец3]],".",Таблица1[[#This Row],[Столбец2]],".",Таблица1[[#This Row],[Столбец1]])</f>
        <v>29.12.2011</v>
      </c>
      <c r="D10417">
        <f>DAYS360(Таблица1[[#This Row],[Столбец13]],Таблица1[[#This Row],[Столбец14]],TRUE)+1</f>
        <v>359</v>
      </c>
      <c r="E10417">
        <v>12</v>
      </c>
      <c r="F10417">
        <v>29</v>
      </c>
      <c r="G10417" s="1">
        <f t="shared" si="162"/>
        <v>1.3253999999999999</v>
      </c>
      <c r="H10417" s="1">
        <v>1.3259000000000001</v>
      </c>
      <c r="I10417" s="1">
        <v>1.3170999999999999</v>
      </c>
      <c r="J10417" s="1">
        <v>1.3219000000000001</v>
      </c>
      <c r="K10417" s="1">
        <f>(Таблица1[[#This Row],[Столбец7]]-Таблица1[[#This Row],[Столбец4]])*10000</f>
        <v>-34.999999999998366</v>
      </c>
    </row>
    <row r="10418" spans="1:11" x14ac:dyDescent="0.2">
      <c r="A10418">
        <v>2011</v>
      </c>
      <c r="B10418" t="str">
        <f>CONCATENATE("01.","01",".",Таблица1[[#This Row],[Столбец1]])</f>
        <v>01.01.2011</v>
      </c>
      <c r="C10418" t="str">
        <f>CONCATENATE(Таблица1[[#This Row],[Столбец3]],".",Таблица1[[#This Row],[Столбец2]],".",Таблица1[[#This Row],[Столбец1]])</f>
        <v>30.12.2011</v>
      </c>
      <c r="D10418">
        <f>DAYS360(Таблица1[[#This Row],[Столбец13]],Таблица1[[#This Row],[Столбец14]],TRUE)+1</f>
        <v>360</v>
      </c>
      <c r="E10418">
        <v>12</v>
      </c>
      <c r="F10418">
        <v>30</v>
      </c>
      <c r="G10418" s="1">
        <f t="shared" si="162"/>
        <v>1.3219000000000001</v>
      </c>
      <c r="H10418" s="1">
        <v>1.3240000000000001</v>
      </c>
      <c r="I10418" s="1">
        <v>1.3156000000000001</v>
      </c>
      <c r="J10418" s="1">
        <v>1.3233999999999999</v>
      </c>
      <c r="K10418" s="1">
        <f>(Таблица1[[#This Row],[Столбец7]]-Таблица1[[#This Row],[Столбец4]])*10000</f>
        <v>14.999999999998348</v>
      </c>
    </row>
    <row r="10419" spans="1:11" x14ac:dyDescent="0.2">
      <c r="A10419">
        <v>2012</v>
      </c>
      <c r="B10419" t="str">
        <f>CONCATENATE("01.","01",".",Таблица1[[#This Row],[Столбец1]])</f>
        <v>01.01.2012</v>
      </c>
      <c r="C10419" t="str">
        <f>CONCATENATE(Таблица1[[#This Row],[Столбец3]],".",Таблица1[[#This Row],[Столбец2]],".",Таблица1[[#This Row],[Столбец1]])</f>
        <v>2.1.2012</v>
      </c>
      <c r="D10419">
        <f>DAYS360(Таблица1[[#This Row],[Столбец13]],Таблица1[[#This Row],[Столбец14]],TRUE)+1</f>
        <v>2</v>
      </c>
      <c r="E10419">
        <v>1</v>
      </c>
      <c r="F10419">
        <v>2</v>
      </c>
      <c r="G10419" s="1">
        <f t="shared" si="162"/>
        <v>1.3233999999999999</v>
      </c>
      <c r="H10419" s="1">
        <v>1.3222</v>
      </c>
      <c r="I10419" s="1">
        <v>1.3165</v>
      </c>
      <c r="J10419" s="1">
        <v>1.3171999999999999</v>
      </c>
      <c r="K10419" s="1">
        <f>(Таблица1[[#This Row],[Столбец7]]-Таблица1[[#This Row],[Столбец4]])*10000</f>
        <v>-61.999999999999829</v>
      </c>
    </row>
    <row r="10420" spans="1:11" x14ac:dyDescent="0.2">
      <c r="A10420">
        <v>2012</v>
      </c>
      <c r="B10420" t="str">
        <f>CONCATENATE("01.","01",".",Таблица1[[#This Row],[Столбец1]])</f>
        <v>01.01.2012</v>
      </c>
      <c r="C10420" t="str">
        <f>CONCATENATE(Таблица1[[#This Row],[Столбец3]],".",Таблица1[[#This Row],[Столбец2]],".",Таблица1[[#This Row],[Столбец1]])</f>
        <v>3.1.2012</v>
      </c>
      <c r="D10420">
        <f>DAYS360(Таблица1[[#This Row],[Столбец13]],Таблица1[[#This Row],[Столбец14]],TRUE)+1</f>
        <v>3</v>
      </c>
      <c r="E10420">
        <v>1</v>
      </c>
      <c r="F10420">
        <v>3</v>
      </c>
      <c r="G10420" s="1">
        <f t="shared" si="162"/>
        <v>1.3171999999999999</v>
      </c>
      <c r="H10420" s="1">
        <v>1.3214999999999999</v>
      </c>
      <c r="I10420" s="1">
        <v>1.3147</v>
      </c>
      <c r="J10420" s="1">
        <v>1.3199000000000001</v>
      </c>
      <c r="K10420" s="1">
        <f>(Таблица1[[#This Row],[Столбец7]]-Таблица1[[#This Row],[Столбец4]])*10000</f>
        <v>27.000000000001467</v>
      </c>
    </row>
    <row r="10421" spans="1:11" x14ac:dyDescent="0.2">
      <c r="A10421">
        <v>2012</v>
      </c>
      <c r="B10421" t="str">
        <f>CONCATENATE("01.","01",".",Таблица1[[#This Row],[Столбец1]])</f>
        <v>01.01.2012</v>
      </c>
      <c r="C10421" t="str">
        <f>CONCATENATE(Таблица1[[#This Row],[Столбец3]],".",Таблица1[[#This Row],[Столбец2]],".",Таблица1[[#This Row],[Столбец1]])</f>
        <v>4.1.2012</v>
      </c>
      <c r="D10421">
        <f>DAYS360(Таблица1[[#This Row],[Столбец13]],Таблица1[[#This Row],[Столбец14]],TRUE)+1</f>
        <v>4</v>
      </c>
      <c r="E10421">
        <v>1</v>
      </c>
      <c r="F10421">
        <v>4</v>
      </c>
      <c r="G10421" s="1">
        <f t="shared" si="162"/>
        <v>1.3199000000000001</v>
      </c>
      <c r="H10421" s="1">
        <v>1.3230999999999999</v>
      </c>
      <c r="I10421" s="1">
        <v>1.3080000000000001</v>
      </c>
      <c r="J10421" s="1">
        <v>1.3107</v>
      </c>
      <c r="K10421" s="1">
        <f>(Таблица1[[#This Row],[Столбец7]]-Таблица1[[#This Row],[Столбец4]])*10000</f>
        <v>-92.000000000000966</v>
      </c>
    </row>
    <row r="10422" spans="1:11" x14ac:dyDescent="0.2">
      <c r="A10422">
        <v>2012</v>
      </c>
      <c r="B10422" t="str">
        <f>CONCATENATE("01.","01",".",Таблица1[[#This Row],[Столбец1]])</f>
        <v>01.01.2012</v>
      </c>
      <c r="C10422" t="str">
        <f>CONCATENATE(Таблица1[[#This Row],[Столбец3]],".",Таблица1[[#This Row],[Столбец2]],".",Таблица1[[#This Row],[Столбец1]])</f>
        <v>5.1.2012</v>
      </c>
      <c r="D10422">
        <f>DAYS360(Таблица1[[#This Row],[Столбец13]],Таблица1[[#This Row],[Столбец14]],TRUE)+1</f>
        <v>5</v>
      </c>
      <c r="E10422">
        <v>1</v>
      </c>
      <c r="F10422">
        <v>5</v>
      </c>
      <c r="G10422" s="1">
        <f t="shared" si="162"/>
        <v>1.3107</v>
      </c>
      <c r="H10422" s="1">
        <v>1.3113999999999999</v>
      </c>
      <c r="I10422" s="1">
        <v>1.3005</v>
      </c>
      <c r="J10422" s="1">
        <v>1.3042</v>
      </c>
      <c r="K10422" s="1">
        <f>(Таблица1[[#This Row],[Столбец7]]-Таблица1[[#This Row],[Столбец4]])*10000</f>
        <v>-64.999999999999503</v>
      </c>
    </row>
    <row r="10423" spans="1:11" x14ac:dyDescent="0.2">
      <c r="A10423">
        <v>2012</v>
      </c>
      <c r="B10423" t="str">
        <f>CONCATENATE("01.","01",".",Таблица1[[#This Row],[Столбец1]])</f>
        <v>01.01.2012</v>
      </c>
      <c r="C10423" t="str">
        <f>CONCATENATE(Таблица1[[#This Row],[Столбец3]],".",Таблица1[[#This Row],[Столбец2]],".",Таблица1[[#This Row],[Столбец1]])</f>
        <v>6.1.2012</v>
      </c>
      <c r="D10423">
        <f>DAYS360(Таблица1[[#This Row],[Столбец13]],Таблица1[[#This Row],[Столбец14]],TRUE)+1</f>
        <v>6</v>
      </c>
      <c r="E10423">
        <v>1</v>
      </c>
      <c r="F10423">
        <v>6</v>
      </c>
      <c r="G10423" s="1">
        <f t="shared" si="162"/>
        <v>1.3042</v>
      </c>
      <c r="H10423" s="1">
        <v>1.3084</v>
      </c>
      <c r="I10423" s="1">
        <v>1.2988999999999999</v>
      </c>
      <c r="J10423" s="1">
        <v>1.3078000000000001</v>
      </c>
      <c r="K10423" s="1">
        <f>(Таблица1[[#This Row],[Столбец7]]-Таблица1[[#This Row],[Столбец4]])*10000</f>
        <v>36.000000000000476</v>
      </c>
    </row>
    <row r="10424" spans="1:11" x14ac:dyDescent="0.2">
      <c r="A10424">
        <v>2012</v>
      </c>
      <c r="B10424" t="str">
        <f>CONCATENATE("01.","01",".",Таблица1[[#This Row],[Столбец1]])</f>
        <v>01.01.2012</v>
      </c>
      <c r="C10424" t="str">
        <f>CONCATENATE(Таблица1[[#This Row],[Столбец3]],".",Таблица1[[#This Row],[Столбец2]],".",Таблица1[[#This Row],[Столбец1]])</f>
        <v>9.1.2012</v>
      </c>
      <c r="D10424">
        <f>DAYS360(Таблица1[[#This Row],[Столбец13]],Таблица1[[#This Row],[Столбец14]],TRUE)+1</f>
        <v>9</v>
      </c>
      <c r="E10424">
        <v>1</v>
      </c>
      <c r="F10424">
        <v>9</v>
      </c>
      <c r="G10424" s="1">
        <f t="shared" si="162"/>
        <v>1.3078000000000001</v>
      </c>
      <c r="H10424" s="1">
        <v>1.3140000000000001</v>
      </c>
      <c r="I10424" s="1">
        <v>1.3038000000000001</v>
      </c>
      <c r="J10424" s="1">
        <v>1.3070999999999999</v>
      </c>
      <c r="K10424" s="1">
        <f>(Таблица1[[#This Row],[Столбец7]]-Таблица1[[#This Row],[Столбец4]])*10000</f>
        <v>-7.0000000000014495</v>
      </c>
    </row>
    <row r="10425" spans="1:11" x14ac:dyDescent="0.2">
      <c r="A10425">
        <v>2012</v>
      </c>
      <c r="B10425" t="str">
        <f>CONCATENATE("01.","01",".",Таблица1[[#This Row],[Столбец1]])</f>
        <v>01.01.2012</v>
      </c>
      <c r="C10425" t="str">
        <f>CONCATENATE(Таблица1[[#This Row],[Столбец3]],".",Таблица1[[#This Row],[Столбец2]],".",Таблица1[[#This Row],[Столбец1]])</f>
        <v>10.1.2012</v>
      </c>
      <c r="D10425">
        <f>DAYS360(Таблица1[[#This Row],[Столбец13]],Таблица1[[#This Row],[Столбец14]],TRUE)+1</f>
        <v>10</v>
      </c>
      <c r="E10425">
        <v>1</v>
      </c>
      <c r="F10425">
        <v>10</v>
      </c>
      <c r="G10425" s="1">
        <f t="shared" si="162"/>
        <v>1.3070999999999999</v>
      </c>
      <c r="H10425" s="1">
        <v>1.3077000000000001</v>
      </c>
      <c r="I10425" s="1">
        <v>1.2970999999999999</v>
      </c>
      <c r="J10425" s="1">
        <v>1.2988</v>
      </c>
      <c r="K10425" s="1">
        <f>(Таблица1[[#This Row],[Столбец7]]-Таблица1[[#This Row],[Столбец4]])*10000</f>
        <v>-82.999999999999744</v>
      </c>
    </row>
    <row r="10426" spans="1:11" x14ac:dyDescent="0.2">
      <c r="A10426">
        <v>2012</v>
      </c>
      <c r="B10426" t="str">
        <f>CONCATENATE("01.","01",".",Таблица1[[#This Row],[Столбец1]])</f>
        <v>01.01.2012</v>
      </c>
      <c r="C10426" t="str">
        <f>CONCATENATE(Таблица1[[#This Row],[Столбец3]],".",Таблица1[[#This Row],[Столбец2]],".",Таблица1[[#This Row],[Столбец1]])</f>
        <v>11.1.2012</v>
      </c>
      <c r="D10426">
        <f>DAYS360(Таблица1[[#This Row],[Столбец13]],Таблица1[[#This Row],[Столбец14]],TRUE)+1</f>
        <v>11</v>
      </c>
      <c r="E10426">
        <v>1</v>
      </c>
      <c r="F10426">
        <v>11</v>
      </c>
      <c r="G10426" s="1">
        <f t="shared" si="162"/>
        <v>1.2988</v>
      </c>
      <c r="H10426" s="1">
        <v>1.2986</v>
      </c>
      <c r="I10426" s="1">
        <v>1.2907999999999999</v>
      </c>
      <c r="J10426" s="1">
        <v>1.2946</v>
      </c>
      <c r="K10426" s="1">
        <f>(Таблица1[[#This Row],[Столбец7]]-Таблица1[[#This Row],[Столбец4]])*10000</f>
        <v>-41.999999999999815</v>
      </c>
    </row>
    <row r="10427" spans="1:11" x14ac:dyDescent="0.2">
      <c r="A10427">
        <v>2012</v>
      </c>
      <c r="B10427" t="str">
        <f>CONCATENATE("01.","01",".",Таблица1[[#This Row],[Столбец1]])</f>
        <v>01.01.2012</v>
      </c>
      <c r="C10427" t="str">
        <f>CONCATENATE(Таблица1[[#This Row],[Столбец3]],".",Таблица1[[#This Row],[Столбец2]],".",Таблица1[[#This Row],[Столбец1]])</f>
        <v>12.1.2012</v>
      </c>
      <c r="D10427">
        <f>DAYS360(Таблица1[[#This Row],[Столбец13]],Таблица1[[#This Row],[Столбец14]],TRUE)+1</f>
        <v>12</v>
      </c>
      <c r="E10427">
        <v>1</v>
      </c>
      <c r="F10427">
        <v>12</v>
      </c>
      <c r="G10427" s="1">
        <f t="shared" si="162"/>
        <v>1.2946</v>
      </c>
      <c r="H10427" s="1">
        <v>1.3087</v>
      </c>
      <c r="I10427" s="1">
        <v>1.2938000000000001</v>
      </c>
      <c r="J10427" s="1">
        <v>1.3055000000000001</v>
      </c>
      <c r="K10427" s="1">
        <f>(Таблица1[[#This Row],[Столбец7]]-Таблица1[[#This Row],[Столбец4]])*10000</f>
        <v>109.00000000000132</v>
      </c>
    </row>
    <row r="10428" spans="1:11" x14ac:dyDescent="0.2">
      <c r="A10428">
        <v>2012</v>
      </c>
      <c r="B10428" t="str">
        <f>CONCATENATE("01.","01",".",Таблица1[[#This Row],[Столбец1]])</f>
        <v>01.01.2012</v>
      </c>
      <c r="C10428" t="str">
        <f>CONCATENATE(Таблица1[[#This Row],[Столбец3]],".",Таблица1[[#This Row],[Столбец2]],".",Таблица1[[#This Row],[Столбец1]])</f>
        <v>13.1.2012</v>
      </c>
      <c r="D10428">
        <f>DAYS360(Таблица1[[#This Row],[Столбец13]],Таблица1[[#This Row],[Столбец14]],TRUE)+1</f>
        <v>13</v>
      </c>
      <c r="E10428">
        <v>1</v>
      </c>
      <c r="F10428">
        <v>13</v>
      </c>
      <c r="G10428" s="1">
        <f t="shared" si="162"/>
        <v>1.3055000000000001</v>
      </c>
      <c r="H10428" s="1">
        <v>1.3095000000000001</v>
      </c>
      <c r="I10428" s="1">
        <v>1.2950999999999999</v>
      </c>
      <c r="J10428" s="1">
        <v>1.2972999999999999</v>
      </c>
      <c r="K10428" s="1">
        <f>(Таблица1[[#This Row],[Столбец7]]-Таблица1[[#This Row],[Столбец4]])*10000</f>
        <v>-82.000000000002075</v>
      </c>
    </row>
    <row r="10429" spans="1:11" x14ac:dyDescent="0.2">
      <c r="A10429">
        <v>2012</v>
      </c>
      <c r="B10429" t="str">
        <f>CONCATENATE("01.","01",".",Таблица1[[#This Row],[Столбец1]])</f>
        <v>01.01.2012</v>
      </c>
      <c r="C10429" t="str">
        <f>CONCATENATE(Таблица1[[#This Row],[Столбец3]],".",Таблица1[[#This Row],[Столбец2]],".",Таблица1[[#This Row],[Столбец1]])</f>
        <v>16.1.2012</v>
      </c>
      <c r="D10429">
        <f>DAYS360(Таблица1[[#This Row],[Столбец13]],Таблица1[[#This Row],[Столбец14]],TRUE)+1</f>
        <v>16</v>
      </c>
      <c r="E10429">
        <v>1</v>
      </c>
      <c r="F10429">
        <v>16</v>
      </c>
      <c r="G10429" s="1">
        <f t="shared" si="162"/>
        <v>1.2972999999999999</v>
      </c>
      <c r="H10429" s="1">
        <v>1.2969999999999999</v>
      </c>
      <c r="I10429" s="1">
        <v>1.2881</v>
      </c>
      <c r="J10429" s="1">
        <v>1.2885</v>
      </c>
      <c r="K10429" s="1">
        <f>(Таблица1[[#This Row],[Столбец7]]-Таблица1[[#This Row],[Столбец4]])*10000</f>
        <v>-87.99999999999919</v>
      </c>
    </row>
    <row r="10430" spans="1:11" x14ac:dyDescent="0.2">
      <c r="A10430">
        <v>2012</v>
      </c>
      <c r="B10430" t="str">
        <f>CONCATENATE("01.","01",".",Таблица1[[#This Row],[Столбец1]])</f>
        <v>01.01.2012</v>
      </c>
      <c r="C10430" t="str">
        <f>CONCATENATE(Таблица1[[#This Row],[Столбец3]],".",Таблица1[[#This Row],[Столбец2]],".",Таблица1[[#This Row],[Столбец1]])</f>
        <v>17.1.2012</v>
      </c>
      <c r="D10430">
        <f>DAYS360(Таблица1[[#This Row],[Столбец13]],Таблица1[[#This Row],[Столбец14]],TRUE)+1</f>
        <v>17</v>
      </c>
      <c r="E10430">
        <v>1</v>
      </c>
      <c r="F10430">
        <v>17</v>
      </c>
      <c r="G10430" s="1">
        <f t="shared" si="162"/>
        <v>1.2885</v>
      </c>
      <c r="H10430" s="1">
        <v>1.2979000000000001</v>
      </c>
      <c r="I10430" s="1">
        <v>1.2876000000000001</v>
      </c>
      <c r="J10430" s="1">
        <v>1.2935000000000001</v>
      </c>
      <c r="K10430" s="1">
        <f>(Таблица1[[#This Row],[Столбец7]]-Таблица1[[#This Row],[Столбец4]])*10000</f>
        <v>50.000000000001151</v>
      </c>
    </row>
    <row r="10431" spans="1:11" x14ac:dyDescent="0.2">
      <c r="A10431">
        <v>2012</v>
      </c>
      <c r="B10431" t="str">
        <f>CONCATENATE("01.","01",".",Таблица1[[#This Row],[Столбец1]])</f>
        <v>01.01.2012</v>
      </c>
      <c r="C10431" t="str">
        <f>CONCATENATE(Таблица1[[#This Row],[Столбец3]],".",Таблица1[[#This Row],[Столбец2]],".",Таблица1[[#This Row],[Столбец1]])</f>
        <v>18.1.2012</v>
      </c>
      <c r="D10431">
        <f>DAYS360(Таблица1[[#This Row],[Столбец13]],Таблица1[[#This Row],[Столбец14]],TRUE)+1</f>
        <v>18</v>
      </c>
      <c r="E10431">
        <v>1</v>
      </c>
      <c r="F10431">
        <v>18</v>
      </c>
      <c r="G10431" s="1">
        <f t="shared" si="162"/>
        <v>1.2935000000000001</v>
      </c>
      <c r="H10431" s="1">
        <v>1.3048999999999999</v>
      </c>
      <c r="I10431" s="1">
        <v>1.2929999999999999</v>
      </c>
      <c r="J10431" s="1">
        <v>1.3009999999999999</v>
      </c>
      <c r="K10431" s="1">
        <f>(Таблица1[[#This Row],[Столбец7]]-Таблица1[[#This Row],[Столбец4]])*10000</f>
        <v>74.999999999998408</v>
      </c>
    </row>
    <row r="10432" spans="1:11" x14ac:dyDescent="0.2">
      <c r="A10432">
        <v>2012</v>
      </c>
      <c r="B10432" t="str">
        <f>CONCATENATE("01.","01",".",Таблица1[[#This Row],[Столбец1]])</f>
        <v>01.01.2012</v>
      </c>
      <c r="C10432" t="str">
        <f>CONCATENATE(Таблица1[[#This Row],[Столбец3]],".",Таблица1[[#This Row],[Столбец2]],".",Таблица1[[#This Row],[Столбец1]])</f>
        <v>19.1.2012</v>
      </c>
      <c r="D10432">
        <f>DAYS360(Таблица1[[#This Row],[Столбец13]],Таблица1[[#This Row],[Столбец14]],TRUE)+1</f>
        <v>19</v>
      </c>
      <c r="E10432">
        <v>1</v>
      </c>
      <c r="F10432">
        <v>19</v>
      </c>
      <c r="G10432" s="1">
        <f t="shared" si="162"/>
        <v>1.3009999999999999</v>
      </c>
      <c r="H10432" s="1">
        <v>1.3119000000000001</v>
      </c>
      <c r="I10432" s="1">
        <v>1.2981</v>
      </c>
      <c r="J10432" s="1">
        <v>1.3112999999999999</v>
      </c>
      <c r="K10432" s="1">
        <f>(Таблица1[[#This Row],[Столбец7]]-Таблица1[[#This Row],[Столбец4]])*10000</f>
        <v>102.99999999999976</v>
      </c>
    </row>
    <row r="10433" spans="1:11" x14ac:dyDescent="0.2">
      <c r="A10433">
        <v>2012</v>
      </c>
      <c r="B10433" t="str">
        <f>CONCATENATE("01.","01",".",Таблица1[[#This Row],[Столбец1]])</f>
        <v>01.01.2012</v>
      </c>
      <c r="C10433" t="str">
        <f>CONCATENATE(Таблица1[[#This Row],[Столбец3]],".",Таблица1[[#This Row],[Столбец2]],".",Таблица1[[#This Row],[Столбец1]])</f>
        <v>20.1.2012</v>
      </c>
      <c r="D10433">
        <f>DAYS360(Таблица1[[#This Row],[Столбец13]],Таблица1[[#This Row],[Столбец14]],TRUE)+1</f>
        <v>20</v>
      </c>
      <c r="E10433">
        <v>1</v>
      </c>
      <c r="F10433">
        <v>20</v>
      </c>
      <c r="G10433" s="1">
        <f t="shared" si="162"/>
        <v>1.3112999999999999</v>
      </c>
      <c r="H10433" s="1">
        <v>1.3149999999999999</v>
      </c>
      <c r="I10433" s="1">
        <v>1.3072999999999999</v>
      </c>
      <c r="J10433" s="1">
        <v>1.3104</v>
      </c>
      <c r="K10433" s="1">
        <f>(Таблица1[[#This Row],[Столбец7]]-Таблица1[[#This Row],[Столбец4]])*10000</f>
        <v>-8.9999999999990088</v>
      </c>
    </row>
    <row r="10434" spans="1:11" x14ac:dyDescent="0.2">
      <c r="A10434">
        <v>2012</v>
      </c>
      <c r="B10434" t="str">
        <f>CONCATENATE("01.","01",".",Таблица1[[#This Row],[Столбец1]])</f>
        <v>01.01.2012</v>
      </c>
      <c r="C10434" t="str">
        <f>CONCATENATE(Таблица1[[#This Row],[Столбец3]],".",Таблица1[[#This Row],[Столбец2]],".",Таблица1[[#This Row],[Столбец1]])</f>
        <v>23.1.2012</v>
      </c>
      <c r="D10434">
        <f>DAYS360(Таблица1[[#This Row],[Столбец13]],Таблица1[[#This Row],[Столбец14]],TRUE)+1</f>
        <v>23</v>
      </c>
      <c r="E10434">
        <v>1</v>
      </c>
      <c r="F10434">
        <v>23</v>
      </c>
      <c r="G10434" s="1">
        <f t="shared" ref="G10434:G10497" si="163">J10433</f>
        <v>1.3104</v>
      </c>
      <c r="H10434" s="1">
        <v>1.3144</v>
      </c>
      <c r="I10434" s="1">
        <v>1.3052999999999999</v>
      </c>
      <c r="J10434" s="1">
        <v>1.3122</v>
      </c>
      <c r="K10434" s="1">
        <f>(Таблица1[[#This Row],[Столбец7]]-Таблица1[[#This Row],[Столбец4]])*10000</f>
        <v>18.000000000000238</v>
      </c>
    </row>
    <row r="10435" spans="1:11" x14ac:dyDescent="0.2">
      <c r="A10435">
        <v>2012</v>
      </c>
      <c r="B10435" t="str">
        <f>CONCATENATE("01.","01",".",Таблица1[[#This Row],[Столбец1]])</f>
        <v>01.01.2012</v>
      </c>
      <c r="C10435" t="str">
        <f>CONCATENATE(Таблица1[[#This Row],[Столбец3]],".",Таблица1[[#This Row],[Столбец2]],".",Таблица1[[#This Row],[Столбец1]])</f>
        <v>24.1.2012</v>
      </c>
      <c r="D10435">
        <f>DAYS360(Таблица1[[#This Row],[Столбец13]],Таблица1[[#This Row],[Столбец14]],TRUE)+1</f>
        <v>24</v>
      </c>
      <c r="E10435">
        <v>1</v>
      </c>
      <c r="F10435">
        <v>24</v>
      </c>
      <c r="G10435" s="1">
        <f t="shared" si="163"/>
        <v>1.3122</v>
      </c>
      <c r="H10435" s="1">
        <v>1.3182</v>
      </c>
      <c r="I10435" s="1">
        <v>1.3108</v>
      </c>
      <c r="J10435" s="1">
        <v>1.3154999999999999</v>
      </c>
      <c r="K10435" s="1">
        <f>(Таблица1[[#This Row],[Столбец7]]-Таблица1[[#This Row],[Столбец4]])*10000</f>
        <v>32.999999999998586</v>
      </c>
    </row>
    <row r="10436" spans="1:11" x14ac:dyDescent="0.2">
      <c r="A10436">
        <v>2012</v>
      </c>
      <c r="B10436" t="str">
        <f>CONCATENATE("01.","01",".",Таблица1[[#This Row],[Столбец1]])</f>
        <v>01.01.2012</v>
      </c>
      <c r="C10436" t="str">
        <f>CONCATENATE(Таблица1[[#This Row],[Столбец3]],".",Таблица1[[#This Row],[Столбец2]],".",Таблица1[[#This Row],[Столбец1]])</f>
        <v>25.1.2012</v>
      </c>
      <c r="D10436">
        <f>DAYS360(Таблица1[[#This Row],[Столбец13]],Таблица1[[#This Row],[Столбец14]],TRUE)+1</f>
        <v>25</v>
      </c>
      <c r="E10436">
        <v>1</v>
      </c>
      <c r="F10436">
        <v>25</v>
      </c>
      <c r="G10436" s="1">
        <f t="shared" si="163"/>
        <v>1.3154999999999999</v>
      </c>
      <c r="H10436" s="1">
        <v>1.3191999999999999</v>
      </c>
      <c r="I10436" s="1">
        <v>1.3111999999999999</v>
      </c>
      <c r="J10436" s="1">
        <v>1.3160000000000001</v>
      </c>
      <c r="K10436" s="1">
        <f>(Таблица1[[#This Row],[Столбец7]]-Таблица1[[#This Row],[Столбец4]])*10000</f>
        <v>5.0000000000016698</v>
      </c>
    </row>
    <row r="10437" spans="1:11" x14ac:dyDescent="0.2">
      <c r="A10437">
        <v>2012</v>
      </c>
      <c r="B10437" t="str">
        <f>CONCATENATE("01.","01",".",Таблица1[[#This Row],[Столбец1]])</f>
        <v>01.01.2012</v>
      </c>
      <c r="C10437" t="str">
        <f>CONCATENATE(Таблица1[[#This Row],[Столбец3]],".",Таблица1[[#This Row],[Столбец2]],".",Таблица1[[#This Row],[Столбец1]])</f>
        <v>26.1.2012</v>
      </c>
      <c r="D10437">
        <f>DAYS360(Таблица1[[#This Row],[Столбец13]],Таблица1[[#This Row],[Столбец14]],TRUE)+1</f>
        <v>26</v>
      </c>
      <c r="E10437">
        <v>1</v>
      </c>
      <c r="F10437">
        <v>26</v>
      </c>
      <c r="G10437" s="1">
        <f t="shared" si="163"/>
        <v>1.3160000000000001</v>
      </c>
      <c r="H10437" s="1">
        <v>1.3185</v>
      </c>
      <c r="I10437" s="1">
        <v>1.3108</v>
      </c>
      <c r="J10437" s="1">
        <v>1.3129</v>
      </c>
      <c r="K10437" s="1">
        <f>(Таблица1[[#This Row],[Столбец7]]-Таблица1[[#This Row],[Столбец4]])*10000</f>
        <v>-31.000000000001027</v>
      </c>
    </row>
    <row r="10438" spans="1:11" x14ac:dyDescent="0.2">
      <c r="A10438">
        <v>2012</v>
      </c>
      <c r="B10438" t="str">
        <f>CONCATENATE("01.","01",".",Таблица1[[#This Row],[Столбец1]])</f>
        <v>01.01.2012</v>
      </c>
      <c r="C10438" t="str">
        <f>CONCATENATE(Таблица1[[#This Row],[Столбец3]],".",Таблица1[[#This Row],[Столбец2]],".",Таблица1[[#This Row],[Столбец1]])</f>
        <v>27.1.2012</v>
      </c>
      <c r="D10438">
        <f>DAYS360(Таблица1[[#This Row],[Столбец13]],Таблица1[[#This Row],[Столбец14]],TRUE)+1</f>
        <v>27</v>
      </c>
      <c r="E10438">
        <v>1</v>
      </c>
      <c r="F10438">
        <v>27</v>
      </c>
      <c r="G10438" s="1">
        <f t="shared" si="163"/>
        <v>1.3129</v>
      </c>
      <c r="H10438" s="1">
        <v>1.3250999999999999</v>
      </c>
      <c r="I10438" s="1">
        <v>1.3111999999999999</v>
      </c>
      <c r="J10438" s="1">
        <v>1.3241000000000001</v>
      </c>
      <c r="K10438" s="1">
        <f>(Таблица1[[#This Row],[Столбец7]]-Таблица1[[#This Row],[Столбец4]])*10000</f>
        <v>112.00000000000099</v>
      </c>
    </row>
    <row r="10439" spans="1:11" x14ac:dyDescent="0.2">
      <c r="A10439">
        <v>2012</v>
      </c>
      <c r="B10439" t="str">
        <f>CONCATENATE("01.","01",".",Таблица1[[#This Row],[Столбец1]])</f>
        <v>01.01.2012</v>
      </c>
      <c r="C10439" t="str">
        <f>CONCATENATE(Таблица1[[#This Row],[Столбец3]],".",Таблица1[[#This Row],[Столбец2]],".",Таблица1[[#This Row],[Столбец1]])</f>
        <v>30.1.2012</v>
      </c>
      <c r="D10439">
        <f>DAYS360(Таблица1[[#This Row],[Столбец13]],Таблица1[[#This Row],[Столбец14]],TRUE)+1</f>
        <v>30</v>
      </c>
      <c r="E10439">
        <v>1</v>
      </c>
      <c r="F10439">
        <v>30</v>
      </c>
      <c r="G10439" s="1">
        <f t="shared" si="163"/>
        <v>1.3241000000000001</v>
      </c>
      <c r="H10439" s="1">
        <v>1.3240000000000001</v>
      </c>
      <c r="I10439" s="1">
        <v>1.3153999999999999</v>
      </c>
      <c r="J10439" s="1">
        <v>1.3167</v>
      </c>
      <c r="K10439" s="1">
        <f>(Таблица1[[#This Row],[Столбец7]]-Таблица1[[#This Row],[Столбец4]])*10000</f>
        <v>-74.000000000000739</v>
      </c>
    </row>
    <row r="10440" spans="1:11" x14ac:dyDescent="0.2">
      <c r="A10440">
        <v>2012</v>
      </c>
      <c r="B10440" t="str">
        <f>CONCATENATE("01.","01",".",Таблица1[[#This Row],[Столбец1]])</f>
        <v>01.01.2012</v>
      </c>
      <c r="C10440" t="str">
        <f>CONCATENATE(Таблица1[[#This Row],[Столбец3]],".",Таблица1[[#This Row],[Столбец2]],".",Таблица1[[#This Row],[Столбец1]])</f>
        <v>31.1.2012</v>
      </c>
      <c r="D10440">
        <f>DAYS360(Таблица1[[#This Row],[Столбец13]],Таблица1[[#This Row],[Столбец14]],TRUE)+1</f>
        <v>30</v>
      </c>
      <c r="E10440">
        <v>1</v>
      </c>
      <c r="F10440">
        <v>31</v>
      </c>
      <c r="G10440" s="1">
        <f t="shared" si="163"/>
        <v>1.3167</v>
      </c>
      <c r="H10440" s="1">
        <v>1.3206</v>
      </c>
      <c r="I10440" s="1">
        <v>1.3102</v>
      </c>
      <c r="J10440" s="1">
        <v>1.3117000000000001</v>
      </c>
      <c r="K10440" s="1">
        <f>(Таблица1[[#This Row],[Столбец7]]-Таблица1[[#This Row],[Столбец4]])*10000</f>
        <v>-49.999999999998934</v>
      </c>
    </row>
    <row r="10441" spans="1:11" x14ac:dyDescent="0.2">
      <c r="A10441">
        <v>2012</v>
      </c>
      <c r="B10441" t="str">
        <f>CONCATENATE("01.","01",".",Таблица1[[#This Row],[Столбец1]])</f>
        <v>01.01.2012</v>
      </c>
      <c r="C10441" t="str">
        <f>CONCATENATE(Таблица1[[#This Row],[Столбец3]],".",Таблица1[[#This Row],[Столбец2]],".",Таблица1[[#This Row],[Столбец1]])</f>
        <v>1.2.2012</v>
      </c>
      <c r="D10441">
        <f>DAYS360(Таблица1[[#This Row],[Столбец13]],Таблица1[[#This Row],[Столбец14]],TRUE)+1</f>
        <v>31</v>
      </c>
      <c r="E10441">
        <v>2</v>
      </c>
      <c r="F10441">
        <v>1</v>
      </c>
      <c r="G10441" s="1">
        <f t="shared" si="163"/>
        <v>1.3117000000000001</v>
      </c>
      <c r="H10441" s="1">
        <v>1.3179000000000001</v>
      </c>
      <c r="I10441" s="1">
        <v>1.3085</v>
      </c>
      <c r="J10441" s="1">
        <v>1.3138000000000001</v>
      </c>
      <c r="K10441" s="1">
        <f>(Таблица1[[#This Row],[Столбец7]]-Таблица1[[#This Row],[Столбец4]])*10000</f>
        <v>20.999999999999908</v>
      </c>
    </row>
    <row r="10442" spans="1:11" x14ac:dyDescent="0.2">
      <c r="A10442">
        <v>2012</v>
      </c>
      <c r="B10442" t="str">
        <f>CONCATENATE("01.","01",".",Таблица1[[#This Row],[Столбец1]])</f>
        <v>01.01.2012</v>
      </c>
      <c r="C10442" t="str">
        <f>CONCATENATE(Таблица1[[#This Row],[Столбец3]],".",Таблица1[[#This Row],[Столбец2]],".",Таблица1[[#This Row],[Столбец1]])</f>
        <v>2.2.2012</v>
      </c>
      <c r="D10442">
        <f>DAYS360(Таблица1[[#This Row],[Столбец13]],Таблица1[[#This Row],[Столбец14]],TRUE)+1</f>
        <v>32</v>
      </c>
      <c r="E10442">
        <v>2</v>
      </c>
      <c r="F10442">
        <v>2</v>
      </c>
      <c r="G10442" s="1">
        <f t="shared" si="163"/>
        <v>1.3138000000000001</v>
      </c>
      <c r="H10442" s="1">
        <v>1.3167</v>
      </c>
      <c r="I10442" s="1">
        <v>1.3093999999999999</v>
      </c>
      <c r="J10442" s="1">
        <v>1.3136000000000001</v>
      </c>
      <c r="K10442" s="1">
        <f>(Таблица1[[#This Row],[Столбец7]]-Таблица1[[#This Row],[Столбец4]])*10000</f>
        <v>-1.9999999999997797</v>
      </c>
    </row>
    <row r="10443" spans="1:11" x14ac:dyDescent="0.2">
      <c r="A10443">
        <v>2012</v>
      </c>
      <c r="B10443" t="str">
        <f>CONCATENATE("01.","01",".",Таблица1[[#This Row],[Столбец1]])</f>
        <v>01.01.2012</v>
      </c>
      <c r="C10443" t="str">
        <f>CONCATENATE(Таблица1[[#This Row],[Столбец3]],".",Таблица1[[#This Row],[Столбец2]],".",Таблица1[[#This Row],[Столбец1]])</f>
        <v>3.2.2012</v>
      </c>
      <c r="D10443">
        <f>DAYS360(Таблица1[[#This Row],[Столбец13]],Таблица1[[#This Row],[Столбец14]],TRUE)+1</f>
        <v>33</v>
      </c>
      <c r="E10443">
        <v>2</v>
      </c>
      <c r="F10443">
        <v>3</v>
      </c>
      <c r="G10443" s="1">
        <f t="shared" si="163"/>
        <v>1.3136000000000001</v>
      </c>
      <c r="H10443" s="1">
        <v>1.3209</v>
      </c>
      <c r="I10443" s="1">
        <v>1.3027</v>
      </c>
      <c r="J10443" s="1">
        <v>1.3071999999999999</v>
      </c>
      <c r="K10443" s="1">
        <f>(Таблица1[[#This Row],[Столбец7]]-Таблица1[[#This Row],[Столбец4]])*10000</f>
        <v>-64.000000000001833</v>
      </c>
    </row>
    <row r="10444" spans="1:11" x14ac:dyDescent="0.2">
      <c r="A10444">
        <v>2012</v>
      </c>
      <c r="B10444" t="str">
        <f>CONCATENATE("01.","01",".",Таблица1[[#This Row],[Столбец1]])</f>
        <v>01.01.2012</v>
      </c>
      <c r="C10444" t="str">
        <f>CONCATENATE(Таблица1[[#This Row],[Столбец3]],".",Таблица1[[#This Row],[Столбец2]],".",Таблица1[[#This Row],[Столбец1]])</f>
        <v>6.2.2012</v>
      </c>
      <c r="D10444">
        <f>DAYS360(Таблица1[[#This Row],[Столбец13]],Таблица1[[#This Row],[Столбец14]],TRUE)+1</f>
        <v>36</v>
      </c>
      <c r="E10444">
        <v>2</v>
      </c>
      <c r="F10444">
        <v>6</v>
      </c>
      <c r="G10444" s="1">
        <f t="shared" si="163"/>
        <v>1.3071999999999999</v>
      </c>
      <c r="H10444" s="1">
        <v>1.3090999999999999</v>
      </c>
      <c r="I10444" s="1">
        <v>1.2998000000000001</v>
      </c>
      <c r="J10444" s="1">
        <v>1.3071999999999999</v>
      </c>
      <c r="K10444" s="1">
        <f>(Таблица1[[#This Row],[Столбец7]]-Таблица1[[#This Row],[Столбец4]])*10000</f>
        <v>0</v>
      </c>
    </row>
    <row r="10445" spans="1:11" x14ac:dyDescent="0.2">
      <c r="A10445">
        <v>2012</v>
      </c>
      <c r="B10445" t="str">
        <f>CONCATENATE("01.","01",".",Таблица1[[#This Row],[Столбец1]])</f>
        <v>01.01.2012</v>
      </c>
      <c r="C10445" t="str">
        <f>CONCATENATE(Таблица1[[#This Row],[Столбец3]],".",Таблица1[[#This Row],[Столбец2]],".",Таблица1[[#This Row],[Столбец1]])</f>
        <v>7.2.2012</v>
      </c>
      <c r="D10445">
        <f>DAYS360(Таблица1[[#This Row],[Столбец13]],Таблица1[[#This Row],[Столбец14]],TRUE)+1</f>
        <v>37</v>
      </c>
      <c r="E10445">
        <v>2</v>
      </c>
      <c r="F10445">
        <v>7</v>
      </c>
      <c r="G10445" s="1">
        <f t="shared" si="163"/>
        <v>1.3071999999999999</v>
      </c>
      <c r="H10445" s="1">
        <v>1.3197000000000001</v>
      </c>
      <c r="I10445" s="1">
        <v>1.3048999999999999</v>
      </c>
      <c r="J10445" s="1">
        <v>1.3191999999999999</v>
      </c>
      <c r="K10445" s="1">
        <f>(Таблица1[[#This Row],[Столбец7]]-Таблица1[[#This Row],[Столбец4]])*10000</f>
        <v>120.00000000000011</v>
      </c>
    </row>
    <row r="10446" spans="1:11" x14ac:dyDescent="0.2">
      <c r="A10446">
        <v>2012</v>
      </c>
      <c r="B10446" t="str">
        <f>CONCATENATE("01.","01",".",Таблица1[[#This Row],[Столбец1]])</f>
        <v>01.01.2012</v>
      </c>
      <c r="C10446" t="str">
        <f>CONCATENATE(Таблица1[[#This Row],[Столбец3]],".",Таблица1[[#This Row],[Столбец2]],".",Таблица1[[#This Row],[Столбец1]])</f>
        <v>8.2.2012</v>
      </c>
      <c r="D10446">
        <f>DAYS360(Таблица1[[#This Row],[Столбец13]],Таблица1[[#This Row],[Столбец14]],TRUE)+1</f>
        <v>38</v>
      </c>
      <c r="E10446">
        <v>2</v>
      </c>
      <c r="F10446">
        <v>8</v>
      </c>
      <c r="G10446" s="1">
        <f t="shared" si="163"/>
        <v>1.3191999999999999</v>
      </c>
      <c r="H10446" s="1">
        <v>1.3227</v>
      </c>
      <c r="I10446" s="1">
        <v>1.3169999999999999</v>
      </c>
      <c r="J10446" s="1">
        <v>1.3201000000000001</v>
      </c>
      <c r="K10446" s="1">
        <f>(Таблица1[[#This Row],[Столбец7]]-Таблица1[[#This Row],[Столбец4]])*10000</f>
        <v>9.0000000000012292</v>
      </c>
    </row>
    <row r="10447" spans="1:11" x14ac:dyDescent="0.2">
      <c r="A10447">
        <v>2012</v>
      </c>
      <c r="B10447" t="str">
        <f>CONCATENATE("01.","01",".",Таблица1[[#This Row],[Столбец1]])</f>
        <v>01.01.2012</v>
      </c>
      <c r="C10447" t="str">
        <f>CONCATENATE(Таблица1[[#This Row],[Столбец3]],".",Таблица1[[#This Row],[Столбец2]],".",Таблица1[[#This Row],[Столбец1]])</f>
        <v>9.2.2012</v>
      </c>
      <c r="D10447">
        <f>DAYS360(Таблица1[[#This Row],[Столбец13]],Таблица1[[#This Row],[Столбец14]],TRUE)+1</f>
        <v>39</v>
      </c>
      <c r="E10447">
        <v>2</v>
      </c>
      <c r="F10447">
        <v>9</v>
      </c>
      <c r="G10447" s="1">
        <f t="shared" si="163"/>
        <v>1.3201000000000001</v>
      </c>
      <c r="H10447" s="1">
        <v>1.3242</v>
      </c>
      <c r="I10447" s="1">
        <v>1.3177000000000001</v>
      </c>
      <c r="J10447" s="1">
        <v>1.3221000000000001</v>
      </c>
      <c r="K10447" s="1">
        <f>(Таблица1[[#This Row],[Столбец7]]-Таблица1[[#This Row],[Столбец4]])*10000</f>
        <v>20.000000000000018</v>
      </c>
    </row>
    <row r="10448" spans="1:11" x14ac:dyDescent="0.2">
      <c r="A10448">
        <v>2012</v>
      </c>
      <c r="B10448" t="str">
        <f>CONCATENATE("01.","01",".",Таблица1[[#This Row],[Столбец1]])</f>
        <v>01.01.2012</v>
      </c>
      <c r="C10448" t="str">
        <f>CONCATENATE(Таблица1[[#This Row],[Столбец3]],".",Таблица1[[#This Row],[Столбец2]],".",Таблица1[[#This Row],[Столбец1]])</f>
        <v>10.2.2012</v>
      </c>
      <c r="D10448">
        <f>DAYS360(Таблица1[[#This Row],[Столбец13]],Таблица1[[#This Row],[Столбец14]],TRUE)+1</f>
        <v>40</v>
      </c>
      <c r="E10448">
        <v>2</v>
      </c>
      <c r="F10448">
        <v>10</v>
      </c>
      <c r="G10448" s="1">
        <f t="shared" si="163"/>
        <v>1.3221000000000001</v>
      </c>
      <c r="H10448" s="1">
        <v>1.3251999999999999</v>
      </c>
      <c r="I10448" s="1">
        <v>1.3188</v>
      </c>
      <c r="J10448" s="1">
        <v>1.3217000000000001</v>
      </c>
      <c r="K10448" s="1">
        <f>(Таблица1[[#This Row],[Столбец7]]-Таблица1[[#This Row],[Столбец4]])*10000</f>
        <v>-3.9999999999995595</v>
      </c>
    </row>
    <row r="10449" spans="1:11" x14ac:dyDescent="0.2">
      <c r="A10449">
        <v>2012</v>
      </c>
      <c r="B10449" t="str">
        <f>CONCATENATE("01.","01",".",Таблица1[[#This Row],[Столбец1]])</f>
        <v>01.01.2012</v>
      </c>
      <c r="C10449" t="str">
        <f>CONCATENATE(Таблица1[[#This Row],[Столбец3]],".",Таблица1[[#This Row],[Столбец2]],".",Таблица1[[#This Row],[Столбец1]])</f>
        <v>13.2.2012</v>
      </c>
      <c r="D10449">
        <f>DAYS360(Таблица1[[#This Row],[Столбец13]],Таблица1[[#This Row],[Столбец14]],TRUE)+1</f>
        <v>43</v>
      </c>
      <c r="E10449">
        <v>2</v>
      </c>
      <c r="F10449">
        <v>13</v>
      </c>
      <c r="G10449" s="1">
        <f t="shared" si="163"/>
        <v>1.3217000000000001</v>
      </c>
      <c r="H10449" s="1">
        <v>1.3258000000000001</v>
      </c>
      <c r="I10449" s="1">
        <v>1.3172999999999999</v>
      </c>
      <c r="J10449" s="1">
        <v>1.3182</v>
      </c>
      <c r="K10449" s="1">
        <f>(Таблица1[[#This Row],[Столбец7]]-Таблица1[[#This Row],[Столбец4]])*10000</f>
        <v>-35.000000000000583</v>
      </c>
    </row>
    <row r="10450" spans="1:11" x14ac:dyDescent="0.2">
      <c r="A10450">
        <v>2012</v>
      </c>
      <c r="B10450" t="str">
        <f>CONCATENATE("01.","01",".",Таблица1[[#This Row],[Столбец1]])</f>
        <v>01.01.2012</v>
      </c>
      <c r="C10450" t="str">
        <f>CONCATENATE(Таблица1[[#This Row],[Столбец3]],".",Таблица1[[#This Row],[Столбец2]],".",Таблица1[[#This Row],[Столбец1]])</f>
        <v>14.2.2012</v>
      </c>
      <c r="D10450">
        <f>DAYS360(Таблица1[[#This Row],[Столбец13]],Таблица1[[#This Row],[Столбец14]],TRUE)+1</f>
        <v>44</v>
      </c>
      <c r="E10450">
        <v>2</v>
      </c>
      <c r="F10450">
        <v>14</v>
      </c>
      <c r="G10450" s="1">
        <f t="shared" si="163"/>
        <v>1.3182</v>
      </c>
      <c r="H10450" s="1">
        <v>1.3196000000000001</v>
      </c>
      <c r="I10450" s="1">
        <v>1.3103</v>
      </c>
      <c r="J10450" s="1">
        <v>1.3113999999999999</v>
      </c>
      <c r="K10450" s="1">
        <f>(Таблица1[[#This Row],[Столбец7]]-Таблица1[[#This Row],[Столбец4]])*10000</f>
        <v>-68.000000000001393</v>
      </c>
    </row>
    <row r="10451" spans="1:11" x14ac:dyDescent="0.2">
      <c r="A10451">
        <v>2012</v>
      </c>
      <c r="B10451" t="str">
        <f>CONCATENATE("01.","01",".",Таблица1[[#This Row],[Столбец1]])</f>
        <v>01.01.2012</v>
      </c>
      <c r="C10451" t="str">
        <f>CONCATENATE(Таблица1[[#This Row],[Столбец3]],".",Таблица1[[#This Row],[Столбец2]],".",Таблица1[[#This Row],[Столбец1]])</f>
        <v>15.2.2012</v>
      </c>
      <c r="D10451">
        <f>DAYS360(Таблица1[[#This Row],[Столбец13]],Таблица1[[#This Row],[Столбец14]],TRUE)+1</f>
        <v>45</v>
      </c>
      <c r="E10451">
        <v>2</v>
      </c>
      <c r="F10451">
        <v>15</v>
      </c>
      <c r="G10451" s="1">
        <f t="shared" si="163"/>
        <v>1.3113999999999999</v>
      </c>
      <c r="H10451" s="1">
        <v>1.3129999999999999</v>
      </c>
      <c r="I10451" s="1">
        <v>1.302</v>
      </c>
      <c r="J10451" s="1">
        <v>1.3062</v>
      </c>
      <c r="K10451" s="1">
        <f>(Таблица1[[#This Row],[Столбец7]]-Таблица1[[#This Row],[Столбец4]])*10000</f>
        <v>-51.999999999998714</v>
      </c>
    </row>
    <row r="10452" spans="1:11" x14ac:dyDescent="0.2">
      <c r="A10452">
        <v>2012</v>
      </c>
      <c r="B10452" t="str">
        <f>CONCATENATE("01.","01",".",Таблица1[[#This Row],[Столбец1]])</f>
        <v>01.01.2012</v>
      </c>
      <c r="C10452" t="str">
        <f>CONCATENATE(Таблица1[[#This Row],[Столбец3]],".",Таблица1[[#This Row],[Столбец2]],".",Таблица1[[#This Row],[Столбец1]])</f>
        <v>16.2.2012</v>
      </c>
      <c r="D10452">
        <f>DAYS360(Таблица1[[#This Row],[Столбец13]],Таблица1[[#This Row],[Столбец14]],TRUE)+1</f>
        <v>46</v>
      </c>
      <c r="E10452">
        <v>2</v>
      </c>
      <c r="F10452">
        <v>16</v>
      </c>
      <c r="G10452" s="1">
        <f t="shared" si="163"/>
        <v>1.3062</v>
      </c>
      <c r="H10452" s="1">
        <v>1.3105</v>
      </c>
      <c r="I10452" s="1">
        <v>1.302</v>
      </c>
      <c r="J10452" s="1">
        <v>1.3088</v>
      </c>
      <c r="K10452" s="1">
        <f>(Таблица1[[#This Row],[Столбец7]]-Таблица1[[#This Row],[Столбец4]])*10000</f>
        <v>25.999999999999357</v>
      </c>
    </row>
    <row r="10453" spans="1:11" x14ac:dyDescent="0.2">
      <c r="A10453">
        <v>2012</v>
      </c>
      <c r="B10453" t="str">
        <f>CONCATENATE("01.","01",".",Таблица1[[#This Row],[Столбец1]])</f>
        <v>01.01.2012</v>
      </c>
      <c r="C10453" t="str">
        <f>CONCATENATE(Таблица1[[#This Row],[Столбец3]],".",Таблица1[[#This Row],[Столбец2]],".",Таблица1[[#This Row],[Столбец1]])</f>
        <v>17.2.2012</v>
      </c>
      <c r="D10453">
        <f>DAYS360(Таблица1[[#This Row],[Столбец13]],Таблица1[[#This Row],[Столбец14]],TRUE)+1</f>
        <v>47</v>
      </c>
      <c r="E10453">
        <v>2</v>
      </c>
      <c r="F10453">
        <v>17</v>
      </c>
      <c r="G10453" s="1">
        <f t="shared" si="163"/>
        <v>1.3088</v>
      </c>
      <c r="H10453" s="1">
        <v>1.3129</v>
      </c>
      <c r="I10453" s="1">
        <v>1.3067</v>
      </c>
      <c r="J10453" s="1">
        <v>1.3097000000000001</v>
      </c>
      <c r="K10453" s="1">
        <f>(Таблица1[[#This Row],[Столбец7]]-Таблица1[[#This Row],[Столбец4]])*10000</f>
        <v>9.0000000000012292</v>
      </c>
    </row>
    <row r="10454" spans="1:11" x14ac:dyDescent="0.2">
      <c r="A10454">
        <v>2012</v>
      </c>
      <c r="B10454" t="str">
        <f>CONCATENATE("01.","01",".",Таблица1[[#This Row],[Столбец1]])</f>
        <v>01.01.2012</v>
      </c>
      <c r="C10454" t="str">
        <f>CONCATENATE(Таблица1[[#This Row],[Столбец3]],".",Таблица1[[#This Row],[Столбец2]],".",Таблица1[[#This Row],[Столбец1]])</f>
        <v>20.2.2012</v>
      </c>
      <c r="D10454">
        <f>DAYS360(Таблица1[[#This Row],[Столбец13]],Таблица1[[#This Row],[Столбец14]],TRUE)+1</f>
        <v>50</v>
      </c>
      <c r="E10454">
        <v>2</v>
      </c>
      <c r="F10454">
        <v>20</v>
      </c>
      <c r="G10454" s="1">
        <f t="shared" si="163"/>
        <v>1.3097000000000001</v>
      </c>
      <c r="H10454" s="1">
        <v>1.3183</v>
      </c>
      <c r="I10454" s="1">
        <v>1.3098000000000001</v>
      </c>
      <c r="J10454" s="1">
        <v>1.3157000000000001</v>
      </c>
      <c r="K10454" s="1">
        <f>(Таблица1[[#This Row],[Столбец7]]-Таблица1[[#This Row],[Столбец4]])*10000</f>
        <v>60.000000000000057</v>
      </c>
    </row>
    <row r="10455" spans="1:11" x14ac:dyDescent="0.2">
      <c r="A10455">
        <v>2012</v>
      </c>
      <c r="B10455" t="str">
        <f>CONCATENATE("01.","01",".",Таблица1[[#This Row],[Столбец1]])</f>
        <v>01.01.2012</v>
      </c>
      <c r="C10455" t="str">
        <f>CONCATENATE(Таблица1[[#This Row],[Столбец3]],".",Таблица1[[#This Row],[Столбец2]],".",Таблица1[[#This Row],[Столбец1]])</f>
        <v>21.2.2012</v>
      </c>
      <c r="D10455">
        <f>DAYS360(Таблица1[[#This Row],[Столбец13]],Таблица1[[#This Row],[Столбец14]],TRUE)+1</f>
        <v>51</v>
      </c>
      <c r="E10455">
        <v>2</v>
      </c>
      <c r="F10455">
        <v>21</v>
      </c>
      <c r="G10455" s="1">
        <f t="shared" si="163"/>
        <v>1.3157000000000001</v>
      </c>
      <c r="H10455" s="1">
        <v>1.3217000000000001</v>
      </c>
      <c r="I10455" s="1">
        <v>1.3132999999999999</v>
      </c>
      <c r="J10455" s="1">
        <v>1.3194999999999999</v>
      </c>
      <c r="K10455" s="1">
        <f>(Таблица1[[#This Row],[Столбец7]]-Таблица1[[#This Row],[Столбец4]])*10000</f>
        <v>37.999999999998039</v>
      </c>
    </row>
    <row r="10456" spans="1:11" x14ac:dyDescent="0.2">
      <c r="A10456">
        <v>2012</v>
      </c>
      <c r="B10456" t="str">
        <f>CONCATENATE("01.","01",".",Таблица1[[#This Row],[Столбец1]])</f>
        <v>01.01.2012</v>
      </c>
      <c r="C10456" t="str">
        <f>CONCATENATE(Таблица1[[#This Row],[Столбец3]],".",Таблица1[[#This Row],[Столбец2]],".",Таблица1[[#This Row],[Столбец1]])</f>
        <v>22.2.2012</v>
      </c>
      <c r="D10456">
        <f>DAYS360(Таблица1[[#This Row],[Столбец13]],Таблица1[[#This Row],[Столбец14]],TRUE)+1</f>
        <v>52</v>
      </c>
      <c r="E10456">
        <v>2</v>
      </c>
      <c r="F10456">
        <v>22</v>
      </c>
      <c r="G10456" s="1">
        <f t="shared" si="163"/>
        <v>1.3194999999999999</v>
      </c>
      <c r="H10456" s="1">
        <v>1.3253999999999999</v>
      </c>
      <c r="I10456" s="1">
        <v>1.3178000000000001</v>
      </c>
      <c r="J10456" s="1">
        <v>1.3248</v>
      </c>
      <c r="K10456" s="1">
        <f>(Таблица1[[#This Row],[Столбец7]]-Таблица1[[#This Row],[Столбец4]])*10000</f>
        <v>53.000000000000824</v>
      </c>
    </row>
    <row r="10457" spans="1:11" x14ac:dyDescent="0.2">
      <c r="A10457">
        <v>2012</v>
      </c>
      <c r="B10457" t="str">
        <f>CONCATENATE("01.","01",".",Таблица1[[#This Row],[Столбец1]])</f>
        <v>01.01.2012</v>
      </c>
      <c r="C10457" t="str">
        <f>CONCATENATE(Таблица1[[#This Row],[Столбец3]],".",Таблица1[[#This Row],[Столбец2]],".",Таблица1[[#This Row],[Столбец1]])</f>
        <v>23.2.2012</v>
      </c>
      <c r="D10457">
        <f>DAYS360(Таблица1[[#This Row],[Столбец13]],Таблица1[[#This Row],[Столбец14]],TRUE)+1</f>
        <v>53</v>
      </c>
      <c r="E10457">
        <v>2</v>
      </c>
      <c r="F10457">
        <v>23</v>
      </c>
      <c r="G10457" s="1">
        <f t="shared" si="163"/>
        <v>1.3248</v>
      </c>
      <c r="H10457" s="1">
        <v>1.3343</v>
      </c>
      <c r="I10457" s="1">
        <v>1.3237000000000001</v>
      </c>
      <c r="J10457" s="1">
        <v>1.3331999999999999</v>
      </c>
      <c r="K10457" s="1">
        <f>(Таблица1[[#This Row],[Столбец7]]-Таблица1[[#This Row],[Столбец4]])*10000</f>
        <v>83.999999999999631</v>
      </c>
    </row>
    <row r="10458" spans="1:11" x14ac:dyDescent="0.2">
      <c r="A10458">
        <v>2012</v>
      </c>
      <c r="B10458" t="str">
        <f>CONCATENATE("01.","01",".",Таблица1[[#This Row],[Столбец1]])</f>
        <v>01.01.2012</v>
      </c>
      <c r="C10458" t="str">
        <f>CONCATENATE(Таблица1[[#This Row],[Столбец3]],".",Таблица1[[#This Row],[Столбец2]],".",Таблица1[[#This Row],[Столбец1]])</f>
        <v>24.2.2012</v>
      </c>
      <c r="D10458">
        <f>DAYS360(Таблица1[[#This Row],[Столбец13]],Таблица1[[#This Row],[Столбец14]],TRUE)+1</f>
        <v>54</v>
      </c>
      <c r="E10458">
        <v>2</v>
      </c>
      <c r="F10458">
        <v>24</v>
      </c>
      <c r="G10458" s="1">
        <f t="shared" si="163"/>
        <v>1.3331999999999999</v>
      </c>
      <c r="H10458" s="1">
        <v>1.3465</v>
      </c>
      <c r="I10458" s="1">
        <v>1.3329</v>
      </c>
      <c r="J10458" s="1">
        <v>1.3442000000000001</v>
      </c>
      <c r="K10458" s="1">
        <f>(Таблица1[[#This Row],[Столбец7]]-Таблица1[[#This Row],[Столбец4]])*10000</f>
        <v>110.00000000000121</v>
      </c>
    </row>
    <row r="10459" spans="1:11" x14ac:dyDescent="0.2">
      <c r="A10459">
        <v>2012</v>
      </c>
      <c r="B10459" t="str">
        <f>CONCATENATE("01.","01",".",Таблица1[[#This Row],[Столбец1]])</f>
        <v>01.01.2012</v>
      </c>
      <c r="C10459" t="str">
        <f>CONCATENATE(Таблица1[[#This Row],[Столбец3]],".",Таблица1[[#This Row],[Столбец2]],".",Таблица1[[#This Row],[Столбец1]])</f>
        <v>27.2.2012</v>
      </c>
      <c r="D10459">
        <f>DAYS360(Таблица1[[#This Row],[Столбец13]],Таблица1[[#This Row],[Столбец14]],TRUE)+1</f>
        <v>57</v>
      </c>
      <c r="E10459">
        <v>2</v>
      </c>
      <c r="F10459">
        <v>27</v>
      </c>
      <c r="G10459" s="1">
        <f t="shared" si="163"/>
        <v>1.3442000000000001</v>
      </c>
      <c r="H10459" s="1">
        <v>1.3479000000000001</v>
      </c>
      <c r="I10459" s="1">
        <v>1.3369</v>
      </c>
      <c r="J10459" s="1">
        <v>1.3379000000000001</v>
      </c>
      <c r="K10459" s="1">
        <f>(Таблица1[[#This Row],[Столбец7]]-Таблица1[[#This Row],[Столбец4]])*10000</f>
        <v>-62.999999999999723</v>
      </c>
    </row>
    <row r="10460" spans="1:11" x14ac:dyDescent="0.2">
      <c r="A10460">
        <v>2012</v>
      </c>
      <c r="B10460" t="str">
        <f>CONCATENATE("01.","01",".",Таблица1[[#This Row],[Столбец1]])</f>
        <v>01.01.2012</v>
      </c>
      <c r="C10460" t="str">
        <f>CONCATENATE(Таблица1[[#This Row],[Столбец3]],".",Таблица1[[#This Row],[Столбец2]],".",Таблица1[[#This Row],[Столбец1]])</f>
        <v>28.2.2012</v>
      </c>
      <c r="D10460">
        <f>DAYS360(Таблица1[[#This Row],[Столбец13]],Таблица1[[#This Row],[Столбец14]],TRUE)+1</f>
        <v>58</v>
      </c>
      <c r="E10460">
        <v>2</v>
      </c>
      <c r="F10460">
        <v>28</v>
      </c>
      <c r="G10460" s="1">
        <f t="shared" si="163"/>
        <v>1.3379000000000001</v>
      </c>
      <c r="H10460" s="1">
        <v>1.3414999999999999</v>
      </c>
      <c r="I10460" s="1">
        <v>1.3351</v>
      </c>
      <c r="J10460" s="1">
        <v>1.3393999999999999</v>
      </c>
      <c r="K10460" s="1">
        <f>(Таблица1[[#This Row],[Столбец7]]-Таблица1[[#This Row],[Столбец4]])*10000</f>
        <v>14.999999999998348</v>
      </c>
    </row>
    <row r="10461" spans="1:11" x14ac:dyDescent="0.2">
      <c r="A10461">
        <v>2012</v>
      </c>
      <c r="B10461" t="str">
        <f>CONCATENATE("01.","01",".",Таблица1[[#This Row],[Столбец1]])</f>
        <v>01.01.2012</v>
      </c>
      <c r="C10461" t="str">
        <f>CONCATENATE(Таблица1[[#This Row],[Столбец3]],".",Таблица1[[#This Row],[Столбец2]],".",Таблица1[[#This Row],[Столбец1]])</f>
        <v>29.2.2012</v>
      </c>
      <c r="D10461">
        <f>DAYS360(Таблица1[[#This Row],[Столбец13]],Таблица1[[#This Row],[Столбец14]],TRUE)+1</f>
        <v>59</v>
      </c>
      <c r="E10461">
        <v>2</v>
      </c>
      <c r="F10461">
        <v>29</v>
      </c>
      <c r="G10461" s="1">
        <f t="shared" si="163"/>
        <v>1.3393999999999999</v>
      </c>
      <c r="H10461" s="1">
        <v>1.3399000000000001</v>
      </c>
      <c r="I10461" s="1">
        <v>1.3163</v>
      </c>
      <c r="J10461" s="1">
        <v>1.3177000000000001</v>
      </c>
      <c r="K10461" s="1">
        <f>(Таблица1[[#This Row],[Столбец7]]-Таблица1[[#This Row],[Столбец4]])*10000</f>
        <v>-216.99999999999829</v>
      </c>
    </row>
    <row r="10462" spans="1:11" x14ac:dyDescent="0.2">
      <c r="A10462">
        <v>2012</v>
      </c>
      <c r="B10462" t="str">
        <f>CONCATENATE("01.","01",".",Таблица1[[#This Row],[Столбец1]])</f>
        <v>01.01.2012</v>
      </c>
      <c r="C10462" t="str">
        <f>CONCATENATE(Таблица1[[#This Row],[Столбец3]],".",Таблица1[[#This Row],[Столбец2]],".",Таблица1[[#This Row],[Столбец1]])</f>
        <v>1.3.2012</v>
      </c>
      <c r="D10462">
        <f>DAYS360(Таблица1[[#This Row],[Столбец13]],Таблица1[[#This Row],[Столбец14]],TRUE)+1</f>
        <v>61</v>
      </c>
      <c r="E10462">
        <v>3</v>
      </c>
      <c r="F10462">
        <v>1</v>
      </c>
      <c r="G10462" s="1">
        <f t="shared" si="163"/>
        <v>1.3177000000000001</v>
      </c>
      <c r="H10462" s="1">
        <v>1.3204</v>
      </c>
      <c r="I10462" s="1">
        <v>1.3096000000000001</v>
      </c>
      <c r="J10462" s="1">
        <v>1.3121</v>
      </c>
      <c r="K10462" s="1">
        <f>(Таблица1[[#This Row],[Столбец7]]-Таблица1[[#This Row],[Столбец4]])*10000</f>
        <v>-56.000000000000497</v>
      </c>
    </row>
    <row r="10463" spans="1:11" x14ac:dyDescent="0.2">
      <c r="A10463">
        <v>2012</v>
      </c>
      <c r="B10463" t="str">
        <f>CONCATENATE("01.","01",".",Таблица1[[#This Row],[Столбец1]])</f>
        <v>01.01.2012</v>
      </c>
      <c r="C10463" t="str">
        <f>CONCATENATE(Таблица1[[#This Row],[Столбец3]],".",Таблица1[[#This Row],[Столбец2]],".",Таблица1[[#This Row],[Столбец1]])</f>
        <v>2.3.2012</v>
      </c>
      <c r="D10463">
        <f>DAYS360(Таблица1[[#This Row],[Столбец13]],Таблица1[[#This Row],[Столбец14]],TRUE)+1</f>
        <v>62</v>
      </c>
      <c r="E10463">
        <v>3</v>
      </c>
      <c r="F10463">
        <v>2</v>
      </c>
      <c r="G10463" s="1">
        <f t="shared" si="163"/>
        <v>1.3121</v>
      </c>
      <c r="H10463" s="1">
        <v>1.3137000000000001</v>
      </c>
      <c r="I10463" s="1">
        <v>1.3027</v>
      </c>
      <c r="J10463" s="1">
        <v>1.3061</v>
      </c>
      <c r="K10463" s="1">
        <f>(Таблица1[[#This Row],[Столбец7]]-Таблица1[[#This Row],[Столбец4]])*10000</f>
        <v>-60.000000000000057</v>
      </c>
    </row>
    <row r="10464" spans="1:11" x14ac:dyDescent="0.2">
      <c r="A10464">
        <v>2012</v>
      </c>
      <c r="B10464" t="str">
        <f>CONCATENATE("01.","01",".",Таблица1[[#This Row],[Столбец1]])</f>
        <v>01.01.2012</v>
      </c>
      <c r="C10464" t="str">
        <f>CONCATENATE(Таблица1[[#This Row],[Столбец3]],".",Таблица1[[#This Row],[Столбец2]],".",Таблица1[[#This Row],[Столбец1]])</f>
        <v>5.3.2012</v>
      </c>
      <c r="D10464">
        <f>DAYS360(Таблица1[[#This Row],[Столбец13]],Таблица1[[#This Row],[Столбец14]],TRUE)+1</f>
        <v>65</v>
      </c>
      <c r="E10464">
        <v>3</v>
      </c>
      <c r="F10464">
        <v>5</v>
      </c>
      <c r="G10464" s="1">
        <f t="shared" si="163"/>
        <v>1.3061</v>
      </c>
      <c r="H10464" s="1">
        <v>1.3160000000000001</v>
      </c>
      <c r="I10464" s="1">
        <v>1.3042</v>
      </c>
      <c r="J10464" s="1">
        <v>1.3143</v>
      </c>
      <c r="K10464" s="1">
        <f>(Таблица1[[#This Row],[Столбец7]]-Таблица1[[#This Row],[Столбец4]])*10000</f>
        <v>81.999999999999858</v>
      </c>
    </row>
    <row r="10465" spans="1:11" x14ac:dyDescent="0.2">
      <c r="A10465">
        <v>2012</v>
      </c>
      <c r="B10465" t="str">
        <f>CONCATENATE("01.","01",".",Таблица1[[#This Row],[Столбец1]])</f>
        <v>01.01.2012</v>
      </c>
      <c r="C10465" t="str">
        <f>CONCATENATE(Таблица1[[#This Row],[Столбец3]],".",Таблица1[[#This Row],[Столбец2]],".",Таблица1[[#This Row],[Столбец1]])</f>
        <v>6.3.2012</v>
      </c>
      <c r="D10465">
        <f>DAYS360(Таблица1[[#This Row],[Столбец13]],Таблица1[[#This Row],[Столбец14]],TRUE)+1</f>
        <v>66</v>
      </c>
      <c r="E10465">
        <v>3</v>
      </c>
      <c r="F10465">
        <v>6</v>
      </c>
      <c r="G10465" s="1">
        <f t="shared" si="163"/>
        <v>1.3143</v>
      </c>
      <c r="H10465" s="1">
        <v>1.3167</v>
      </c>
      <c r="I10465" s="1">
        <v>1.3118000000000001</v>
      </c>
      <c r="J10465" s="1">
        <v>1.3136000000000001</v>
      </c>
      <c r="K10465" s="1">
        <f>(Таблица1[[#This Row],[Столбец7]]-Таблица1[[#This Row],[Столбец4]])*10000</f>
        <v>-6.9999999999992291</v>
      </c>
    </row>
    <row r="10466" spans="1:11" x14ac:dyDescent="0.2">
      <c r="A10466">
        <v>2012</v>
      </c>
      <c r="B10466" t="str">
        <f>CONCATENATE("01.","01",".",Таблица1[[#This Row],[Столбец1]])</f>
        <v>01.01.2012</v>
      </c>
      <c r="C10466" t="str">
        <f>CONCATENATE(Таблица1[[#This Row],[Столбец3]],".",Таблица1[[#This Row],[Столбец2]],".",Таблица1[[#This Row],[Столбец1]])</f>
        <v>7.3.2012</v>
      </c>
      <c r="D10466">
        <f>DAYS360(Таблица1[[#This Row],[Столбец13]],Таблица1[[#This Row],[Столбец14]],TRUE)+1</f>
        <v>67</v>
      </c>
      <c r="E10466">
        <v>3</v>
      </c>
      <c r="F10466">
        <v>7</v>
      </c>
      <c r="G10466" s="1">
        <f t="shared" si="163"/>
        <v>1.3136000000000001</v>
      </c>
      <c r="H10466" s="1">
        <v>1.3164</v>
      </c>
      <c r="I10466" s="1">
        <v>1.3112999999999999</v>
      </c>
      <c r="J10466" s="1">
        <v>1.3121</v>
      </c>
      <c r="K10466" s="1">
        <f>(Таблица1[[#This Row],[Столбец7]]-Таблица1[[#This Row],[Столбец4]])*10000</f>
        <v>-15.000000000000568</v>
      </c>
    </row>
    <row r="10467" spans="1:11" x14ac:dyDescent="0.2">
      <c r="A10467">
        <v>2012</v>
      </c>
      <c r="B10467" t="str">
        <f>CONCATENATE("01.","01",".",Таблица1[[#This Row],[Столбец1]])</f>
        <v>01.01.2012</v>
      </c>
      <c r="C10467" t="str">
        <f>CONCATENATE(Таблица1[[#This Row],[Столбец3]],".",Таблица1[[#This Row],[Столбец2]],".",Таблица1[[#This Row],[Столбец1]])</f>
        <v>8.3.2012</v>
      </c>
      <c r="D10467">
        <f>DAYS360(Таблица1[[#This Row],[Столбец13]],Таблица1[[#This Row],[Столбец14]],TRUE)+1</f>
        <v>68</v>
      </c>
      <c r="E10467">
        <v>3</v>
      </c>
      <c r="F10467">
        <v>8</v>
      </c>
      <c r="G10467" s="1">
        <f t="shared" si="163"/>
        <v>1.3121</v>
      </c>
      <c r="H10467" s="1">
        <v>1.3207</v>
      </c>
      <c r="I10467" s="1">
        <v>1.3099000000000001</v>
      </c>
      <c r="J10467" s="1">
        <v>1.3147</v>
      </c>
      <c r="K10467" s="1">
        <f>(Таблица1[[#This Row],[Столбец7]]-Таблица1[[#This Row],[Столбец4]])*10000</f>
        <v>25.999999999999357</v>
      </c>
    </row>
    <row r="10468" spans="1:11" x14ac:dyDescent="0.2">
      <c r="A10468">
        <v>2012</v>
      </c>
      <c r="B10468" t="str">
        <f>CONCATENATE("01.","01",".",Таблица1[[#This Row],[Столбец1]])</f>
        <v>01.01.2012</v>
      </c>
      <c r="C10468" t="str">
        <f>CONCATENATE(Таблица1[[#This Row],[Столбец3]],".",Таблица1[[#This Row],[Столбец2]],".",Таблица1[[#This Row],[Столбец1]])</f>
        <v>9.3.2012</v>
      </c>
      <c r="D10468">
        <f>DAYS360(Таблица1[[#This Row],[Столбец13]],Таблица1[[#This Row],[Столбец14]],TRUE)+1</f>
        <v>69</v>
      </c>
      <c r="E10468">
        <v>3</v>
      </c>
      <c r="F10468">
        <v>9</v>
      </c>
      <c r="G10468" s="1">
        <f t="shared" si="163"/>
        <v>1.3147</v>
      </c>
      <c r="H10468" s="1">
        <v>1.3150999999999999</v>
      </c>
      <c r="I10468" s="1">
        <v>1.2955000000000001</v>
      </c>
      <c r="J10468" s="1">
        <v>1.3001</v>
      </c>
      <c r="K10468" s="1">
        <f>(Таблица1[[#This Row],[Столбец7]]-Таблица1[[#This Row],[Столбец4]])*10000</f>
        <v>-145.99999999999946</v>
      </c>
    </row>
    <row r="10469" spans="1:11" x14ac:dyDescent="0.2">
      <c r="A10469">
        <v>2012</v>
      </c>
      <c r="B10469" t="str">
        <f>CONCATENATE("01.","01",".",Таблица1[[#This Row],[Столбец1]])</f>
        <v>01.01.2012</v>
      </c>
      <c r="C10469" t="str">
        <f>CONCATENATE(Таблица1[[#This Row],[Столбец3]],".",Таблица1[[#This Row],[Столбец2]],".",Таблица1[[#This Row],[Столбец1]])</f>
        <v>12.3.2012</v>
      </c>
      <c r="D10469">
        <f>DAYS360(Таблица1[[#This Row],[Столбец13]],Таблица1[[#This Row],[Столбец14]],TRUE)+1</f>
        <v>72</v>
      </c>
      <c r="E10469">
        <v>3</v>
      </c>
      <c r="F10469">
        <v>12</v>
      </c>
      <c r="G10469" s="1">
        <f t="shared" si="163"/>
        <v>1.3001</v>
      </c>
      <c r="H10469" s="1">
        <v>1.3078000000000001</v>
      </c>
      <c r="I10469" s="1">
        <v>1.2978000000000001</v>
      </c>
      <c r="J10469" s="1">
        <v>1.3053999999999999</v>
      </c>
      <c r="K10469" s="1">
        <f>(Таблица1[[#This Row],[Столбец7]]-Таблица1[[#This Row],[Столбец4]])*10000</f>
        <v>52.999999999998607</v>
      </c>
    </row>
    <row r="10470" spans="1:11" x14ac:dyDescent="0.2">
      <c r="A10470">
        <v>2012</v>
      </c>
      <c r="B10470" t="str">
        <f>CONCATENATE("01.","01",".",Таблица1[[#This Row],[Столбец1]])</f>
        <v>01.01.2012</v>
      </c>
      <c r="C10470" t="str">
        <f>CONCATENATE(Таблица1[[#This Row],[Столбец3]],".",Таблица1[[#This Row],[Столбец2]],".",Таблица1[[#This Row],[Столбец1]])</f>
        <v>13.3.2012</v>
      </c>
      <c r="D10470">
        <f>DAYS360(Таблица1[[#This Row],[Столбец13]],Таблица1[[#This Row],[Столбец14]],TRUE)+1</f>
        <v>73</v>
      </c>
      <c r="E10470">
        <v>3</v>
      </c>
      <c r="F10470">
        <v>13</v>
      </c>
      <c r="G10470" s="1">
        <f t="shared" si="163"/>
        <v>1.3053999999999999</v>
      </c>
      <c r="H10470" s="1">
        <v>1.3063</v>
      </c>
      <c r="I10470" s="1">
        <v>1.2923</v>
      </c>
      <c r="J10470" s="1">
        <v>1.2929999999999999</v>
      </c>
      <c r="K10470" s="1">
        <f>(Таблица1[[#This Row],[Столбец7]]-Таблица1[[#This Row],[Столбец4]])*10000</f>
        <v>-123.99999999999966</v>
      </c>
    </row>
    <row r="10471" spans="1:11" x14ac:dyDescent="0.2">
      <c r="A10471">
        <v>2012</v>
      </c>
      <c r="B10471" t="str">
        <f>CONCATENATE("01.","01",".",Таблица1[[#This Row],[Столбец1]])</f>
        <v>01.01.2012</v>
      </c>
      <c r="C10471" t="str">
        <f>CONCATENATE(Таблица1[[#This Row],[Столбец3]],".",Таблица1[[#This Row],[Столбец2]],".",Таблица1[[#This Row],[Столбец1]])</f>
        <v>14.3.2012</v>
      </c>
      <c r="D10471">
        <f>DAYS360(Таблица1[[#This Row],[Столбец13]],Таблица1[[#This Row],[Столбец14]],TRUE)+1</f>
        <v>74</v>
      </c>
      <c r="E10471">
        <v>3</v>
      </c>
      <c r="F10471">
        <v>14</v>
      </c>
      <c r="G10471" s="1">
        <f t="shared" si="163"/>
        <v>1.2929999999999999</v>
      </c>
      <c r="H10471" s="1">
        <v>1.2976000000000001</v>
      </c>
      <c r="I10471" s="1">
        <v>1.2892999999999999</v>
      </c>
      <c r="J10471" s="1">
        <v>1.294</v>
      </c>
      <c r="K10471" s="1">
        <f>(Таблица1[[#This Row],[Столбец7]]-Таблица1[[#This Row],[Столбец4]])*10000</f>
        <v>10.000000000001119</v>
      </c>
    </row>
    <row r="10472" spans="1:11" x14ac:dyDescent="0.2">
      <c r="A10472">
        <v>2012</v>
      </c>
      <c r="B10472" t="str">
        <f>CONCATENATE("01.","01",".",Таблица1[[#This Row],[Столбец1]])</f>
        <v>01.01.2012</v>
      </c>
      <c r="C10472" t="str">
        <f>CONCATENATE(Таблица1[[#This Row],[Столбец3]],".",Таблица1[[#This Row],[Столбец2]],".",Таблица1[[#This Row],[Столбец1]])</f>
        <v>15.3.2012</v>
      </c>
      <c r="D10472">
        <f>DAYS360(Таблица1[[#This Row],[Столбец13]],Таблица1[[#This Row],[Столбец14]],TRUE)+1</f>
        <v>75</v>
      </c>
      <c r="E10472">
        <v>3</v>
      </c>
      <c r="F10472">
        <v>15</v>
      </c>
      <c r="G10472" s="1">
        <f t="shared" si="163"/>
        <v>1.294</v>
      </c>
      <c r="H10472" s="1">
        <v>1.3005</v>
      </c>
      <c r="I10472" s="1">
        <v>1.2926</v>
      </c>
      <c r="J10472" s="1">
        <v>1.2969999999999999</v>
      </c>
      <c r="K10472" s="1">
        <f>(Таблица1[[#This Row],[Столбец7]]-Таблица1[[#This Row],[Столбец4]])*10000</f>
        <v>29.999999999998916</v>
      </c>
    </row>
    <row r="10473" spans="1:11" x14ac:dyDescent="0.2">
      <c r="A10473">
        <v>2012</v>
      </c>
      <c r="B10473" t="str">
        <f>CONCATENATE("01.","01",".",Таблица1[[#This Row],[Столбец1]])</f>
        <v>01.01.2012</v>
      </c>
      <c r="C10473" t="str">
        <f>CONCATENATE(Таблица1[[#This Row],[Столбец3]],".",Таблица1[[#This Row],[Столбец2]],".",Таблица1[[#This Row],[Столбец1]])</f>
        <v>16.3.2012</v>
      </c>
      <c r="D10473">
        <f>DAYS360(Таблица1[[#This Row],[Столбец13]],Таблица1[[#This Row],[Столбец14]],TRUE)+1</f>
        <v>76</v>
      </c>
      <c r="E10473">
        <v>3</v>
      </c>
      <c r="F10473">
        <v>16</v>
      </c>
      <c r="G10473" s="1">
        <f t="shared" si="163"/>
        <v>1.2969999999999999</v>
      </c>
      <c r="H10473" s="1">
        <v>1.3089999999999999</v>
      </c>
      <c r="I10473" s="1">
        <v>1.2964</v>
      </c>
      <c r="J10473" s="1">
        <v>1.3066</v>
      </c>
      <c r="K10473" s="1">
        <f>(Таблица1[[#This Row],[Столбец7]]-Таблица1[[#This Row],[Столбец4]])*10000</f>
        <v>96.000000000000526</v>
      </c>
    </row>
    <row r="10474" spans="1:11" x14ac:dyDescent="0.2">
      <c r="A10474">
        <v>2012</v>
      </c>
      <c r="B10474" t="str">
        <f>CONCATENATE("01.","01",".",Таблица1[[#This Row],[Столбец1]])</f>
        <v>01.01.2012</v>
      </c>
      <c r="C10474" t="str">
        <f>CONCATENATE(Таблица1[[#This Row],[Столбец3]],".",Таблица1[[#This Row],[Столбец2]],".",Таблица1[[#This Row],[Столбец1]])</f>
        <v>19.3.2012</v>
      </c>
      <c r="D10474">
        <f>DAYS360(Таблица1[[#This Row],[Столбец13]],Таблица1[[#This Row],[Столбец14]],TRUE)+1</f>
        <v>79</v>
      </c>
      <c r="E10474">
        <v>3</v>
      </c>
      <c r="F10474">
        <v>19</v>
      </c>
      <c r="G10474" s="1">
        <f t="shared" si="163"/>
        <v>1.3066</v>
      </c>
      <c r="H10474" s="1">
        <v>1.3118000000000001</v>
      </c>
      <c r="I10474" s="1">
        <v>1.3031999999999999</v>
      </c>
      <c r="J10474" s="1">
        <v>1.3064</v>
      </c>
      <c r="K10474" s="1">
        <f>(Таблица1[[#This Row],[Столбец7]]-Таблица1[[#This Row],[Столбец4]])*10000</f>
        <v>-1.9999999999997797</v>
      </c>
    </row>
    <row r="10475" spans="1:11" x14ac:dyDescent="0.2">
      <c r="A10475">
        <v>2012</v>
      </c>
      <c r="B10475" t="str">
        <f>CONCATENATE("01.","01",".",Таблица1[[#This Row],[Столбец1]])</f>
        <v>01.01.2012</v>
      </c>
      <c r="C10475" t="str">
        <f>CONCATENATE(Таблица1[[#This Row],[Столбец3]],".",Таблица1[[#This Row],[Столбец2]],".",Таблица1[[#This Row],[Столбец1]])</f>
        <v>20.3.2012</v>
      </c>
      <c r="D10475">
        <f>DAYS360(Таблица1[[#This Row],[Столбец13]],Таблица1[[#This Row],[Столбец14]],TRUE)+1</f>
        <v>80</v>
      </c>
      <c r="E10475">
        <v>3</v>
      </c>
      <c r="F10475">
        <v>20</v>
      </c>
      <c r="G10475" s="1">
        <f t="shared" si="163"/>
        <v>1.3064</v>
      </c>
      <c r="H10475" s="1">
        <v>1.3169</v>
      </c>
      <c r="I10475" s="1">
        <v>1.3062</v>
      </c>
      <c r="J10475" s="1">
        <v>1.3115000000000001</v>
      </c>
      <c r="K10475" s="1">
        <f>(Таблица1[[#This Row],[Столбец7]]-Таблица1[[#This Row],[Столбец4]])*10000</f>
        <v>51.000000000001044</v>
      </c>
    </row>
    <row r="10476" spans="1:11" x14ac:dyDescent="0.2">
      <c r="A10476">
        <v>2012</v>
      </c>
      <c r="B10476" t="str">
        <f>CONCATENATE("01.","01",".",Таблица1[[#This Row],[Столбец1]])</f>
        <v>01.01.2012</v>
      </c>
      <c r="C10476" t="str">
        <f>CONCATENATE(Таблица1[[#This Row],[Столбец3]],".",Таблица1[[#This Row],[Столбец2]],".",Таблица1[[#This Row],[Столбец1]])</f>
        <v>21.3.2012</v>
      </c>
      <c r="D10476">
        <f>DAYS360(Таблица1[[#This Row],[Столбец13]],Таблица1[[#This Row],[Столбец14]],TRUE)+1</f>
        <v>81</v>
      </c>
      <c r="E10476">
        <v>3</v>
      </c>
      <c r="F10476">
        <v>21</v>
      </c>
      <c r="G10476" s="1">
        <f t="shared" si="163"/>
        <v>1.3115000000000001</v>
      </c>
      <c r="H10476" s="1">
        <v>1.3140000000000001</v>
      </c>
      <c r="I10476" s="1">
        <v>1.3081</v>
      </c>
      <c r="J10476" s="1">
        <v>1.3109</v>
      </c>
      <c r="K10476" s="1">
        <f>(Таблица1[[#This Row],[Столбец7]]-Таблица1[[#This Row],[Столбец4]])*10000</f>
        <v>-6.0000000000015596</v>
      </c>
    </row>
    <row r="10477" spans="1:11" x14ac:dyDescent="0.2">
      <c r="A10477">
        <v>2012</v>
      </c>
      <c r="B10477" t="str">
        <f>CONCATENATE("01.","01",".",Таблица1[[#This Row],[Столбец1]])</f>
        <v>01.01.2012</v>
      </c>
      <c r="C10477" t="str">
        <f>CONCATENATE(Таблица1[[#This Row],[Столбец3]],".",Таблица1[[#This Row],[Столбец2]],".",Таблица1[[#This Row],[Столбец1]])</f>
        <v>22.3.2012</v>
      </c>
      <c r="D10477">
        <f>DAYS360(Таблица1[[#This Row],[Столбец13]],Таблица1[[#This Row],[Столбец14]],TRUE)+1</f>
        <v>82</v>
      </c>
      <c r="E10477">
        <v>3</v>
      </c>
      <c r="F10477">
        <v>22</v>
      </c>
      <c r="G10477" s="1">
        <f t="shared" si="163"/>
        <v>1.3109</v>
      </c>
      <c r="H10477" s="1">
        <v>1.32</v>
      </c>
      <c r="I10477" s="1">
        <v>1.3082</v>
      </c>
      <c r="J10477" s="1">
        <v>1.3189</v>
      </c>
      <c r="K10477" s="1">
        <f>(Таблица1[[#This Row],[Столбец7]]-Таблица1[[#This Row],[Столбец4]])*10000</f>
        <v>80.000000000000071</v>
      </c>
    </row>
    <row r="10478" spans="1:11" x14ac:dyDescent="0.2">
      <c r="A10478">
        <v>2012</v>
      </c>
      <c r="B10478" t="str">
        <f>CONCATENATE("01.","01",".",Таблица1[[#This Row],[Столбец1]])</f>
        <v>01.01.2012</v>
      </c>
      <c r="C10478" t="str">
        <f>CONCATENATE(Таблица1[[#This Row],[Столбец3]],".",Таблица1[[#This Row],[Столбец2]],".",Таблица1[[#This Row],[Столбец1]])</f>
        <v>23.3.2012</v>
      </c>
      <c r="D10478">
        <f>DAYS360(Таблица1[[#This Row],[Столбец13]],Таблица1[[#This Row],[Столбец14]],TRUE)+1</f>
        <v>83</v>
      </c>
      <c r="E10478">
        <v>3</v>
      </c>
      <c r="F10478">
        <v>23</v>
      </c>
      <c r="G10478" s="1">
        <f t="shared" si="163"/>
        <v>1.3189</v>
      </c>
      <c r="H10478" s="1">
        <v>1.329</v>
      </c>
      <c r="I10478" s="1">
        <v>1.3178000000000001</v>
      </c>
      <c r="J10478" s="1">
        <v>1.3245</v>
      </c>
      <c r="K10478" s="1">
        <f>(Таблица1[[#This Row],[Столбец7]]-Таблица1[[#This Row],[Столбец4]])*10000</f>
        <v>56.000000000000497</v>
      </c>
    </row>
    <row r="10479" spans="1:11" x14ac:dyDescent="0.2">
      <c r="A10479">
        <v>2012</v>
      </c>
      <c r="B10479" t="str">
        <f>CONCATENATE("01.","01",".",Таблица1[[#This Row],[Столбец1]])</f>
        <v>01.01.2012</v>
      </c>
      <c r="C10479" t="str">
        <f>CONCATENATE(Таблица1[[#This Row],[Столбец3]],".",Таблица1[[#This Row],[Столбец2]],".",Таблица1[[#This Row],[Столбец1]])</f>
        <v>26.3.2012</v>
      </c>
      <c r="D10479">
        <f>DAYS360(Таблица1[[#This Row],[Столбец13]],Таблица1[[#This Row],[Столбец14]],TRUE)+1</f>
        <v>86</v>
      </c>
      <c r="E10479">
        <v>3</v>
      </c>
      <c r="F10479">
        <v>26</v>
      </c>
      <c r="G10479" s="1">
        <f t="shared" si="163"/>
        <v>1.3245</v>
      </c>
      <c r="H10479" s="1">
        <v>1.3257000000000001</v>
      </c>
      <c r="I10479" s="1">
        <v>1.3180000000000001</v>
      </c>
      <c r="J10479" s="1">
        <v>1.3237000000000001</v>
      </c>
      <c r="K10479" s="1">
        <f>(Таблица1[[#This Row],[Столбец7]]-Таблица1[[#This Row],[Столбец4]])*10000</f>
        <v>-7.9999999999991189</v>
      </c>
    </row>
    <row r="10480" spans="1:11" x14ac:dyDescent="0.2">
      <c r="A10480">
        <v>2012</v>
      </c>
      <c r="B10480" t="str">
        <f>CONCATENATE("01.","01",".",Таблица1[[#This Row],[Столбец1]])</f>
        <v>01.01.2012</v>
      </c>
      <c r="C10480" t="str">
        <f>CONCATENATE(Таблица1[[#This Row],[Столбец3]],".",Таблица1[[#This Row],[Столбец2]],".",Таблица1[[#This Row],[Столбец1]])</f>
        <v>27.3.2012</v>
      </c>
      <c r="D10480">
        <f>DAYS360(Таблица1[[#This Row],[Столбец13]],Таблица1[[#This Row],[Столбец14]],TRUE)+1</f>
        <v>87</v>
      </c>
      <c r="E10480">
        <v>3</v>
      </c>
      <c r="F10480">
        <v>27</v>
      </c>
      <c r="G10480" s="1">
        <f t="shared" si="163"/>
        <v>1.3237000000000001</v>
      </c>
      <c r="H10480" s="1">
        <v>1.3263</v>
      </c>
      <c r="I10480" s="1">
        <v>1.3211999999999999</v>
      </c>
      <c r="J10480" s="1">
        <v>1.3259000000000001</v>
      </c>
      <c r="K10480" s="1">
        <f>(Таблица1[[#This Row],[Столбец7]]-Таблица1[[#This Row],[Столбец4]])*10000</f>
        <v>21.999999999999797</v>
      </c>
    </row>
    <row r="10481" spans="1:11" x14ac:dyDescent="0.2">
      <c r="A10481">
        <v>2012</v>
      </c>
      <c r="B10481" t="str">
        <f>CONCATENATE("01.","01",".",Таблица1[[#This Row],[Столбец1]])</f>
        <v>01.01.2012</v>
      </c>
      <c r="C10481" t="str">
        <f>CONCATENATE(Таблица1[[#This Row],[Столбец3]],".",Таблица1[[#This Row],[Столбец2]],".",Таблица1[[#This Row],[Столбец1]])</f>
        <v>28.3.2012</v>
      </c>
      <c r="D10481">
        <f>DAYS360(Таблица1[[#This Row],[Столбец13]],Таблица1[[#This Row],[Столбец14]],TRUE)+1</f>
        <v>88</v>
      </c>
      <c r="E10481">
        <v>3</v>
      </c>
      <c r="F10481">
        <v>28</v>
      </c>
      <c r="G10481" s="1">
        <f t="shared" si="163"/>
        <v>1.3259000000000001</v>
      </c>
      <c r="H10481" s="1">
        <v>1.3318000000000001</v>
      </c>
      <c r="I10481" s="1">
        <v>1.3237000000000001</v>
      </c>
      <c r="J10481" s="1">
        <v>1.3295999999999999</v>
      </c>
      <c r="K10481" s="1">
        <f>(Таблица1[[#This Row],[Столбец7]]-Таблица1[[#This Row],[Столбец4]])*10000</f>
        <v>36.999999999998145</v>
      </c>
    </row>
    <row r="10482" spans="1:11" x14ac:dyDescent="0.2">
      <c r="A10482">
        <v>2012</v>
      </c>
      <c r="B10482" t="str">
        <f>CONCATENATE("01.","01",".",Таблица1[[#This Row],[Столбец1]])</f>
        <v>01.01.2012</v>
      </c>
      <c r="C10482" t="str">
        <f>CONCATENATE(Таблица1[[#This Row],[Столбец3]],".",Таблица1[[#This Row],[Столбец2]],".",Таблица1[[#This Row],[Столбец1]])</f>
        <v>29.3.2012</v>
      </c>
      <c r="D10482">
        <f>DAYS360(Таблица1[[#This Row],[Столбец13]],Таблица1[[#This Row],[Столбец14]],TRUE)+1</f>
        <v>89</v>
      </c>
      <c r="E10482">
        <v>3</v>
      </c>
      <c r="F10482">
        <v>29</v>
      </c>
      <c r="G10482" s="1">
        <f t="shared" si="163"/>
        <v>1.3295999999999999</v>
      </c>
      <c r="H10482" s="1">
        <v>1.3318000000000001</v>
      </c>
      <c r="I10482" s="1">
        <v>1.3246</v>
      </c>
      <c r="J10482" s="1">
        <v>1.3255999999999999</v>
      </c>
      <c r="K10482" s="1">
        <f>(Таблица1[[#This Row],[Столбец7]]-Таблица1[[#This Row],[Столбец4]])*10000</f>
        <v>-40.000000000000036</v>
      </c>
    </row>
    <row r="10483" spans="1:11" x14ac:dyDescent="0.2">
      <c r="A10483">
        <v>2012</v>
      </c>
      <c r="B10483" t="str">
        <f>CONCATENATE("01.","01",".",Таблица1[[#This Row],[Столбец1]])</f>
        <v>01.01.2012</v>
      </c>
      <c r="C10483" t="str">
        <f>CONCATENATE(Таблица1[[#This Row],[Столбец3]],".",Таблица1[[#This Row],[Столбец2]],".",Таблица1[[#This Row],[Столбец1]])</f>
        <v>30.3.2012</v>
      </c>
      <c r="D10483">
        <f>DAYS360(Таблица1[[#This Row],[Столбец13]],Таблица1[[#This Row],[Столбец14]],TRUE)+1</f>
        <v>90</v>
      </c>
      <c r="E10483">
        <v>3</v>
      </c>
      <c r="F10483">
        <v>30</v>
      </c>
      <c r="G10483" s="1">
        <f t="shared" si="163"/>
        <v>1.3255999999999999</v>
      </c>
      <c r="H10483" s="1">
        <v>1.3332999999999999</v>
      </c>
      <c r="I10483" s="1">
        <v>1.3254999999999999</v>
      </c>
      <c r="J10483" s="1">
        <v>1.3323</v>
      </c>
      <c r="K10483" s="1">
        <f>(Таблица1[[#This Row],[Столбец7]]-Таблица1[[#This Row],[Столбец4]])*10000</f>
        <v>67.000000000001506</v>
      </c>
    </row>
    <row r="10484" spans="1:11" x14ac:dyDescent="0.2">
      <c r="A10484">
        <v>2012</v>
      </c>
      <c r="B10484" t="str">
        <f>CONCATENATE("01.","01",".",Таблица1[[#This Row],[Столбец1]])</f>
        <v>01.01.2012</v>
      </c>
      <c r="C10484" t="str">
        <f>CONCATENATE(Таблица1[[#This Row],[Столбец3]],".",Таблица1[[#This Row],[Столбец2]],".",Таблица1[[#This Row],[Столбец1]])</f>
        <v>2.4.2012</v>
      </c>
      <c r="D10484">
        <f>DAYS360(Таблица1[[#This Row],[Столбец13]],Таблица1[[#This Row],[Столбец14]],TRUE)+1</f>
        <v>92</v>
      </c>
      <c r="E10484">
        <v>4</v>
      </c>
      <c r="F10484">
        <v>2</v>
      </c>
      <c r="G10484" s="1">
        <f t="shared" si="163"/>
        <v>1.3323</v>
      </c>
      <c r="H10484" s="1">
        <v>1.3331</v>
      </c>
      <c r="I10484" s="1">
        <v>1.3183</v>
      </c>
      <c r="J10484" s="1">
        <v>1.3192999999999999</v>
      </c>
      <c r="K10484" s="1">
        <f>(Таблица1[[#This Row],[Столбец7]]-Таблица1[[#This Row],[Столбец4]])*10000</f>
        <v>-130.00000000000122</v>
      </c>
    </row>
    <row r="10485" spans="1:11" x14ac:dyDescent="0.2">
      <c r="A10485">
        <v>2012</v>
      </c>
      <c r="B10485" t="str">
        <f>CONCATENATE("01.","01",".",Таблица1[[#This Row],[Столбец1]])</f>
        <v>01.01.2012</v>
      </c>
      <c r="C10485" t="str">
        <f>CONCATENATE(Таблица1[[#This Row],[Столбец3]],".",Таблица1[[#This Row],[Столбец2]],".",Таблица1[[#This Row],[Столбец1]])</f>
        <v>3.4.2012</v>
      </c>
      <c r="D10485">
        <f>DAYS360(Таблица1[[#This Row],[Столбец13]],Таблица1[[#This Row],[Столбец14]],TRUE)+1</f>
        <v>93</v>
      </c>
      <c r="E10485">
        <v>4</v>
      </c>
      <c r="F10485">
        <v>3</v>
      </c>
      <c r="G10485" s="1">
        <f t="shared" si="163"/>
        <v>1.3192999999999999</v>
      </c>
      <c r="H10485" s="1">
        <v>1.3244</v>
      </c>
      <c r="I10485" s="1">
        <v>1.3101</v>
      </c>
      <c r="J10485" s="1">
        <v>1.3115000000000001</v>
      </c>
      <c r="K10485" s="1">
        <f>(Таблица1[[#This Row],[Столбец7]]-Таблица1[[#This Row],[Столбец4]])*10000</f>
        <v>-77.999999999998067</v>
      </c>
    </row>
    <row r="10486" spans="1:11" x14ac:dyDescent="0.2">
      <c r="A10486">
        <v>2012</v>
      </c>
      <c r="B10486" t="str">
        <f>CONCATENATE("01.","01",".",Таблица1[[#This Row],[Столбец1]])</f>
        <v>01.01.2012</v>
      </c>
      <c r="C10486" t="str">
        <f>CONCATENATE(Таблица1[[#This Row],[Столбец3]],".",Таблица1[[#This Row],[Столбец2]],".",Таблица1[[#This Row],[Столбец1]])</f>
        <v>4.4.2012</v>
      </c>
      <c r="D10486">
        <f>DAYS360(Таблица1[[#This Row],[Столбец13]],Таблица1[[#This Row],[Столбец14]],TRUE)+1</f>
        <v>94</v>
      </c>
      <c r="E10486">
        <v>4</v>
      </c>
      <c r="F10486">
        <v>4</v>
      </c>
      <c r="G10486" s="1">
        <f t="shared" si="163"/>
        <v>1.3115000000000001</v>
      </c>
      <c r="H10486" s="1">
        <v>1.3120000000000001</v>
      </c>
      <c r="I10486" s="1">
        <v>1.3059000000000001</v>
      </c>
      <c r="J10486" s="1">
        <v>1.3089</v>
      </c>
      <c r="K10486" s="1">
        <f>(Таблица1[[#This Row],[Столбец7]]-Таблица1[[#This Row],[Столбец4]])*10000</f>
        <v>-26.000000000001577</v>
      </c>
    </row>
    <row r="10487" spans="1:11" x14ac:dyDescent="0.2">
      <c r="A10487">
        <v>2012</v>
      </c>
      <c r="B10487" t="str">
        <f>CONCATENATE("01.","01",".",Таблица1[[#This Row],[Столбец1]])</f>
        <v>01.01.2012</v>
      </c>
      <c r="C10487" t="str">
        <f>CONCATENATE(Таблица1[[#This Row],[Столбец3]],".",Таблица1[[#This Row],[Столбец2]],".",Таблица1[[#This Row],[Столбец1]])</f>
        <v>5.4.2012</v>
      </c>
      <c r="D10487">
        <f>DAYS360(Таблица1[[#This Row],[Столбец13]],Таблица1[[#This Row],[Столбец14]],TRUE)+1</f>
        <v>95</v>
      </c>
      <c r="E10487">
        <v>4</v>
      </c>
      <c r="F10487">
        <v>5</v>
      </c>
      <c r="G10487" s="1">
        <f t="shared" si="163"/>
        <v>1.3089</v>
      </c>
      <c r="H10487" s="1">
        <v>1.3113999999999999</v>
      </c>
      <c r="I10487" s="1">
        <v>1.2942</v>
      </c>
      <c r="J10487" s="1">
        <v>1.2972999999999999</v>
      </c>
      <c r="K10487" s="1">
        <f>(Таблица1[[#This Row],[Столбец7]]-Таблица1[[#This Row],[Столбец4]])*10000</f>
        <v>-116.00000000000054</v>
      </c>
    </row>
    <row r="10488" spans="1:11" x14ac:dyDescent="0.2">
      <c r="A10488">
        <v>2012</v>
      </c>
      <c r="B10488" t="str">
        <f>CONCATENATE("01.","01",".",Таблица1[[#This Row],[Столбец1]])</f>
        <v>01.01.2012</v>
      </c>
      <c r="C10488" t="str">
        <f>CONCATENATE(Таблица1[[#This Row],[Столбец3]],".",Таблица1[[#This Row],[Столбец2]],".",Таблица1[[#This Row],[Столбец1]])</f>
        <v>9.4.2012</v>
      </c>
      <c r="D10488">
        <f>DAYS360(Таблица1[[#This Row],[Столбец13]],Таблица1[[#This Row],[Столбец14]],TRUE)+1</f>
        <v>99</v>
      </c>
      <c r="E10488">
        <v>4</v>
      </c>
      <c r="F10488">
        <v>9</v>
      </c>
      <c r="G10488" s="1">
        <f t="shared" si="163"/>
        <v>1.2972999999999999</v>
      </c>
      <c r="H10488" s="1">
        <v>1.3091999999999999</v>
      </c>
      <c r="I10488" s="1">
        <v>1.2998000000000001</v>
      </c>
      <c r="J10488" s="1">
        <v>1.3069999999999999</v>
      </c>
      <c r="K10488" s="1">
        <f>(Таблица1[[#This Row],[Столбец7]]-Таблица1[[#This Row],[Столбец4]])*10000</f>
        <v>97.000000000000426</v>
      </c>
    </row>
    <row r="10489" spans="1:11" x14ac:dyDescent="0.2">
      <c r="A10489">
        <v>2012</v>
      </c>
      <c r="B10489" t="str">
        <f>CONCATENATE("01.","01",".",Таблица1[[#This Row],[Столбец1]])</f>
        <v>01.01.2012</v>
      </c>
      <c r="C10489" t="str">
        <f>CONCATENATE(Таблица1[[#This Row],[Столбец3]],".",Таблица1[[#This Row],[Столбец2]],".",Таблица1[[#This Row],[Столбец1]])</f>
        <v>10.4.2012</v>
      </c>
      <c r="D10489">
        <f>DAYS360(Таблица1[[#This Row],[Столбец13]],Таблица1[[#This Row],[Столбец14]],TRUE)+1</f>
        <v>100</v>
      </c>
      <c r="E10489">
        <v>4</v>
      </c>
      <c r="F10489">
        <v>10</v>
      </c>
      <c r="G10489" s="1">
        <f t="shared" si="163"/>
        <v>1.3069999999999999</v>
      </c>
      <c r="H10489" s="1">
        <v>1.3143</v>
      </c>
      <c r="I10489" s="1">
        <v>1.3046</v>
      </c>
      <c r="J10489" s="1">
        <v>1.3134999999999999</v>
      </c>
      <c r="K10489" s="1">
        <f>(Таблица1[[#This Row],[Столбец7]]-Таблица1[[#This Row],[Столбец4]])*10000</f>
        <v>64.999999999999503</v>
      </c>
    </row>
    <row r="10490" spans="1:11" x14ac:dyDescent="0.2">
      <c r="A10490">
        <v>2012</v>
      </c>
      <c r="B10490" t="str">
        <f>CONCATENATE("01.","01",".",Таблица1[[#This Row],[Столбец1]])</f>
        <v>01.01.2012</v>
      </c>
      <c r="C10490" t="str">
        <f>CONCATENATE(Таблица1[[#This Row],[Столбец3]],".",Таблица1[[#This Row],[Столбец2]],".",Таблица1[[#This Row],[Столбец1]])</f>
        <v>11.4.2012</v>
      </c>
      <c r="D10490">
        <f>DAYS360(Таблица1[[#This Row],[Столбец13]],Таблица1[[#This Row],[Столбец14]],TRUE)+1</f>
        <v>101</v>
      </c>
      <c r="E10490">
        <v>4</v>
      </c>
      <c r="F10490">
        <v>11</v>
      </c>
      <c r="G10490" s="1">
        <f t="shared" si="163"/>
        <v>1.3134999999999999</v>
      </c>
      <c r="H10490" s="1">
        <v>1.3177000000000001</v>
      </c>
      <c r="I10490" s="1">
        <v>1.3124</v>
      </c>
      <c r="J10490" s="1">
        <v>1.3157000000000001</v>
      </c>
      <c r="K10490" s="1">
        <f>(Таблица1[[#This Row],[Столбец7]]-Таблица1[[#This Row],[Столбец4]])*10000</f>
        <v>22.000000000002018</v>
      </c>
    </row>
    <row r="10491" spans="1:11" x14ac:dyDescent="0.2">
      <c r="A10491">
        <v>2012</v>
      </c>
      <c r="B10491" t="str">
        <f>CONCATENATE("01.","01",".",Таблица1[[#This Row],[Столбец1]])</f>
        <v>01.01.2012</v>
      </c>
      <c r="C10491" t="str">
        <f>CONCATENATE(Таблица1[[#This Row],[Столбец3]],".",Таблица1[[#This Row],[Столбец2]],".",Таблица1[[#This Row],[Столбец1]])</f>
        <v>12.4.2012</v>
      </c>
      <c r="D10491">
        <f>DAYS360(Таблица1[[#This Row],[Столбец13]],Таблица1[[#This Row],[Столбец14]],TRUE)+1</f>
        <v>102</v>
      </c>
      <c r="E10491">
        <v>4</v>
      </c>
      <c r="F10491">
        <v>12</v>
      </c>
      <c r="G10491" s="1">
        <f t="shared" si="163"/>
        <v>1.3157000000000001</v>
      </c>
      <c r="H10491" s="1">
        <v>1.3169</v>
      </c>
      <c r="I10491" s="1">
        <v>1.3103</v>
      </c>
      <c r="J10491" s="1">
        <v>1.3113999999999999</v>
      </c>
      <c r="K10491" s="1">
        <f>(Таблица1[[#This Row],[Столбец7]]-Таблица1[[#This Row],[Столбец4]])*10000</f>
        <v>-43.000000000001926</v>
      </c>
    </row>
    <row r="10492" spans="1:11" x14ac:dyDescent="0.2">
      <c r="A10492">
        <v>2012</v>
      </c>
      <c r="B10492" t="str">
        <f>CONCATENATE("01.","01",".",Таблица1[[#This Row],[Столбец1]])</f>
        <v>01.01.2012</v>
      </c>
      <c r="C10492" t="str">
        <f>CONCATENATE(Таблица1[[#This Row],[Столбец3]],".",Таблица1[[#This Row],[Столбец2]],".",Таблица1[[#This Row],[Столбец1]])</f>
        <v>13.4.2012</v>
      </c>
      <c r="D10492">
        <f>DAYS360(Таблица1[[#This Row],[Столбец13]],Таблица1[[#This Row],[Столбец14]],TRUE)+1</f>
        <v>103</v>
      </c>
      <c r="E10492">
        <v>4</v>
      </c>
      <c r="F10492">
        <v>13</v>
      </c>
      <c r="G10492" s="1">
        <f t="shared" si="163"/>
        <v>1.3113999999999999</v>
      </c>
      <c r="H10492" s="1">
        <v>1.3123</v>
      </c>
      <c r="I10492" s="1">
        <v>1.3039000000000001</v>
      </c>
      <c r="J10492" s="1">
        <v>1.3071999999999999</v>
      </c>
      <c r="K10492" s="1">
        <f>(Таблица1[[#This Row],[Столбец7]]-Таблица1[[#This Row],[Столбец4]])*10000</f>
        <v>-41.999999999999815</v>
      </c>
    </row>
    <row r="10493" spans="1:11" x14ac:dyDescent="0.2">
      <c r="A10493">
        <v>2012</v>
      </c>
      <c r="B10493" t="str">
        <f>CONCATENATE("01.","01",".",Таблица1[[#This Row],[Столбец1]])</f>
        <v>01.01.2012</v>
      </c>
      <c r="C10493" t="str">
        <f>CONCATENATE(Таблица1[[#This Row],[Столбец3]],".",Таблица1[[#This Row],[Столбец2]],".",Таблица1[[#This Row],[Столбец1]])</f>
        <v>16.4.2012</v>
      </c>
      <c r="D10493">
        <f>DAYS360(Таблица1[[#This Row],[Столбец13]],Таблица1[[#This Row],[Столбец14]],TRUE)+1</f>
        <v>106</v>
      </c>
      <c r="E10493">
        <v>4</v>
      </c>
      <c r="F10493">
        <v>16</v>
      </c>
      <c r="G10493" s="1">
        <f t="shared" si="163"/>
        <v>1.3071999999999999</v>
      </c>
      <c r="H10493" s="1">
        <v>1.3144</v>
      </c>
      <c r="I10493" s="1">
        <v>1.3005</v>
      </c>
      <c r="J10493" s="1">
        <v>1.3129</v>
      </c>
      <c r="K10493" s="1">
        <f>(Таблица1[[#This Row],[Столбец7]]-Таблица1[[#This Row],[Столбец4]])*10000</f>
        <v>57.000000000000384</v>
      </c>
    </row>
    <row r="10494" spans="1:11" x14ac:dyDescent="0.2">
      <c r="A10494">
        <v>2012</v>
      </c>
      <c r="B10494" t="str">
        <f>CONCATENATE("01.","01",".",Таблица1[[#This Row],[Столбец1]])</f>
        <v>01.01.2012</v>
      </c>
      <c r="C10494" t="str">
        <f>CONCATENATE(Таблица1[[#This Row],[Столбец3]],".",Таблица1[[#This Row],[Столбец2]],".",Таблица1[[#This Row],[Столбец1]])</f>
        <v>17.4.2012</v>
      </c>
      <c r="D10494">
        <f>DAYS360(Таблица1[[#This Row],[Столбец13]],Таблица1[[#This Row],[Столбец14]],TRUE)+1</f>
        <v>107</v>
      </c>
      <c r="E10494">
        <v>4</v>
      </c>
      <c r="F10494">
        <v>17</v>
      </c>
      <c r="G10494" s="1">
        <f t="shared" si="163"/>
        <v>1.3129</v>
      </c>
      <c r="H10494" s="1">
        <v>1.3140000000000001</v>
      </c>
      <c r="I10494" s="1">
        <v>1.2948</v>
      </c>
      <c r="J10494" s="1">
        <v>1.2996000000000001</v>
      </c>
      <c r="K10494" s="1">
        <f>(Таблица1[[#This Row],[Столбец7]]-Таблица1[[#This Row],[Столбец4]])*10000</f>
        <v>-132.99999999999866</v>
      </c>
    </row>
    <row r="10495" spans="1:11" x14ac:dyDescent="0.2">
      <c r="A10495">
        <v>2012</v>
      </c>
      <c r="B10495" t="str">
        <f>CONCATENATE("01.","01",".",Таблица1[[#This Row],[Столбец1]])</f>
        <v>01.01.2012</v>
      </c>
      <c r="C10495" t="str">
        <f>CONCATENATE(Таблица1[[#This Row],[Столбец3]],".",Таблица1[[#This Row],[Столбец2]],".",Таблица1[[#This Row],[Столбец1]])</f>
        <v>18.4.2012</v>
      </c>
      <c r="D10495">
        <f>DAYS360(Таблица1[[#This Row],[Столбец13]],Таблица1[[#This Row],[Столбец14]],TRUE)+1</f>
        <v>108</v>
      </c>
      <c r="E10495">
        <v>4</v>
      </c>
      <c r="F10495">
        <v>18</v>
      </c>
      <c r="G10495" s="1">
        <f t="shared" si="163"/>
        <v>1.2996000000000001</v>
      </c>
      <c r="H10495" s="1">
        <v>1.3012999999999999</v>
      </c>
      <c r="I10495" s="1">
        <v>1.2929999999999999</v>
      </c>
      <c r="J10495" s="1">
        <v>1.3001</v>
      </c>
      <c r="K10495" s="1">
        <f>(Таблица1[[#This Row],[Столбец7]]-Таблица1[[#This Row],[Столбец4]])*10000</f>
        <v>4.9999999999994493</v>
      </c>
    </row>
    <row r="10496" spans="1:11" x14ac:dyDescent="0.2">
      <c r="A10496">
        <v>2012</v>
      </c>
      <c r="B10496" t="str">
        <f>CONCATENATE("01.","01",".",Таблица1[[#This Row],[Столбец1]])</f>
        <v>01.01.2012</v>
      </c>
      <c r="C10496" t="str">
        <f>CONCATENATE(Таблица1[[#This Row],[Столбец3]],".",Таблица1[[#This Row],[Столбец2]],".",Таблица1[[#This Row],[Столбец1]])</f>
        <v>19.4.2012</v>
      </c>
      <c r="D10496">
        <f>DAYS360(Таблица1[[#This Row],[Столбец13]],Таблица1[[#This Row],[Столбец14]],TRUE)+1</f>
        <v>109</v>
      </c>
      <c r="E10496">
        <v>4</v>
      </c>
      <c r="F10496">
        <v>19</v>
      </c>
      <c r="G10496" s="1">
        <f t="shared" si="163"/>
        <v>1.3001</v>
      </c>
      <c r="H10496" s="1">
        <v>1.3080000000000001</v>
      </c>
      <c r="I10496" s="1">
        <v>1.2964</v>
      </c>
      <c r="J10496" s="1">
        <v>1.3069</v>
      </c>
      <c r="K10496" s="1">
        <f>(Таблица1[[#This Row],[Столбец7]]-Таблица1[[#This Row],[Столбец4]])*10000</f>
        <v>67.999999999999176</v>
      </c>
    </row>
    <row r="10497" spans="1:11" x14ac:dyDescent="0.2">
      <c r="A10497">
        <v>2012</v>
      </c>
      <c r="B10497" t="str">
        <f>CONCATENATE("01.","01",".",Таблица1[[#This Row],[Столбец1]])</f>
        <v>01.01.2012</v>
      </c>
      <c r="C10497" t="str">
        <f>CONCATENATE(Таблица1[[#This Row],[Столбец3]],".",Таблица1[[#This Row],[Столбец2]],".",Таблица1[[#This Row],[Столбец1]])</f>
        <v>20.4.2012</v>
      </c>
      <c r="D10497">
        <f>DAYS360(Таблица1[[#This Row],[Столбец13]],Таблица1[[#This Row],[Столбец14]],TRUE)+1</f>
        <v>110</v>
      </c>
      <c r="E10497">
        <v>4</v>
      </c>
      <c r="F10497">
        <v>20</v>
      </c>
      <c r="G10497" s="1">
        <f t="shared" si="163"/>
        <v>1.3069</v>
      </c>
      <c r="H10497" s="1">
        <v>1.3127</v>
      </c>
      <c r="I10497" s="1">
        <v>1.3066</v>
      </c>
      <c r="J10497" s="1">
        <v>1.3118000000000001</v>
      </c>
      <c r="K10497" s="1">
        <f>(Таблица1[[#This Row],[Столбец7]]-Таблица1[[#This Row],[Столбец4]])*10000</f>
        <v>49.000000000001265</v>
      </c>
    </row>
    <row r="10498" spans="1:11" x14ac:dyDescent="0.2">
      <c r="A10498">
        <v>2012</v>
      </c>
      <c r="B10498" t="str">
        <f>CONCATENATE("01.","01",".",Таблица1[[#This Row],[Столбец1]])</f>
        <v>01.01.2012</v>
      </c>
      <c r="C10498" t="str">
        <f>CONCATENATE(Таблица1[[#This Row],[Столбец3]],".",Таблица1[[#This Row],[Столбец2]],".",Таблица1[[#This Row],[Столбец1]])</f>
        <v>23.4.2012</v>
      </c>
      <c r="D10498">
        <f>DAYS360(Таблица1[[#This Row],[Столбец13]],Таблица1[[#This Row],[Столбец14]],TRUE)+1</f>
        <v>113</v>
      </c>
      <c r="E10498">
        <v>4</v>
      </c>
      <c r="F10498">
        <v>23</v>
      </c>
      <c r="G10498" s="1">
        <f t="shared" ref="G10498:G10561" si="164">J10497</f>
        <v>1.3118000000000001</v>
      </c>
      <c r="H10498" s="1">
        <v>1.3121</v>
      </c>
      <c r="I10498" s="1">
        <v>1.3030999999999999</v>
      </c>
      <c r="J10498" s="1">
        <v>1.3033999999999999</v>
      </c>
      <c r="K10498" s="1">
        <f>(Таблица1[[#This Row],[Столбец7]]-Таблица1[[#This Row],[Столбец4]])*10000</f>
        <v>-84.000000000001847</v>
      </c>
    </row>
    <row r="10499" spans="1:11" x14ac:dyDescent="0.2">
      <c r="A10499">
        <v>2012</v>
      </c>
      <c r="B10499" t="str">
        <f>CONCATENATE("01.","01",".",Таблица1[[#This Row],[Столбец1]])</f>
        <v>01.01.2012</v>
      </c>
      <c r="C10499" t="str">
        <f>CONCATENATE(Таблица1[[#This Row],[Столбец3]],".",Таблица1[[#This Row],[Столбец2]],".",Таблица1[[#This Row],[Столбец1]])</f>
        <v>24.4.2012</v>
      </c>
      <c r="D10499">
        <f>DAYS360(Таблица1[[#This Row],[Столбец13]],Таблица1[[#This Row],[Столбец14]],TRUE)+1</f>
        <v>114</v>
      </c>
      <c r="E10499">
        <v>4</v>
      </c>
      <c r="F10499">
        <v>24</v>
      </c>
      <c r="G10499" s="1">
        <f t="shared" si="164"/>
        <v>1.3033999999999999</v>
      </c>
      <c r="H10499" s="1">
        <v>1.3068</v>
      </c>
      <c r="I10499" s="1">
        <v>1.3019000000000001</v>
      </c>
      <c r="J10499" s="1">
        <v>1.3027</v>
      </c>
      <c r="K10499" s="1">
        <f>(Таблица1[[#This Row],[Столбец7]]-Таблица1[[#This Row],[Столбец4]])*10000</f>
        <v>-6.9999999999992291</v>
      </c>
    </row>
    <row r="10500" spans="1:11" x14ac:dyDescent="0.2">
      <c r="A10500">
        <v>2012</v>
      </c>
      <c r="B10500" t="str">
        <f>CONCATENATE("01.","01",".",Таблица1[[#This Row],[Столбец1]])</f>
        <v>01.01.2012</v>
      </c>
      <c r="C10500" t="str">
        <f>CONCATENATE(Таблица1[[#This Row],[Столбец3]],".",Таблица1[[#This Row],[Столбец2]],".",Таблица1[[#This Row],[Столбец1]])</f>
        <v>25.4.2012</v>
      </c>
      <c r="D10500">
        <f>DAYS360(Таблица1[[#This Row],[Столбец13]],Таблица1[[#This Row],[Столбец14]],TRUE)+1</f>
        <v>115</v>
      </c>
      <c r="E10500">
        <v>4</v>
      </c>
      <c r="F10500">
        <v>25</v>
      </c>
      <c r="G10500" s="1">
        <f t="shared" si="164"/>
        <v>1.3027</v>
      </c>
      <c r="H10500" s="1">
        <v>1.3053999999999999</v>
      </c>
      <c r="I10500" s="1">
        <v>1.2965</v>
      </c>
      <c r="J10500" s="1">
        <v>1.3004</v>
      </c>
      <c r="K10500" s="1">
        <f>(Таблица1[[#This Row],[Столбец7]]-Таблица1[[#This Row],[Столбец4]])*10000</f>
        <v>-22.999999999999687</v>
      </c>
    </row>
    <row r="10501" spans="1:11" x14ac:dyDescent="0.2">
      <c r="A10501">
        <v>2012</v>
      </c>
      <c r="B10501" t="str">
        <f>CONCATENATE("01.","01",".",Таблица1[[#This Row],[Столбец1]])</f>
        <v>01.01.2012</v>
      </c>
      <c r="C10501" t="str">
        <f>CONCATENATE(Таблица1[[#This Row],[Столбец3]],".",Таблица1[[#This Row],[Столбец2]],".",Таблица1[[#This Row],[Столбец1]])</f>
        <v>26.4.2012</v>
      </c>
      <c r="D10501">
        <f>DAYS360(Таблица1[[#This Row],[Столбец13]],Таблица1[[#This Row],[Столбец14]],TRUE)+1</f>
        <v>116</v>
      </c>
      <c r="E10501">
        <v>4</v>
      </c>
      <c r="F10501">
        <v>26</v>
      </c>
      <c r="G10501" s="1">
        <f t="shared" si="164"/>
        <v>1.3004</v>
      </c>
      <c r="H10501" s="1">
        <v>1.3033999999999999</v>
      </c>
      <c r="I10501" s="1">
        <v>1.2961</v>
      </c>
      <c r="J10501" s="1">
        <v>1.3006</v>
      </c>
      <c r="K10501" s="1">
        <f>(Таблица1[[#This Row],[Столбец7]]-Таблица1[[#This Row],[Столбец4]])*10000</f>
        <v>1.9999999999997797</v>
      </c>
    </row>
    <row r="10502" spans="1:11" x14ac:dyDescent="0.2">
      <c r="A10502">
        <v>2012</v>
      </c>
      <c r="B10502" t="str">
        <f>CONCATENATE("01.","01",".",Таблица1[[#This Row],[Столбец1]])</f>
        <v>01.01.2012</v>
      </c>
      <c r="C10502" t="str">
        <f>CONCATENATE(Таблица1[[#This Row],[Столбец3]],".",Таблица1[[#This Row],[Столбец2]],".",Таблица1[[#This Row],[Столбец1]])</f>
        <v>27.4.2012</v>
      </c>
      <c r="D10502">
        <f>DAYS360(Таблица1[[#This Row],[Столбец13]],Таблица1[[#This Row],[Столбец14]],TRUE)+1</f>
        <v>117</v>
      </c>
      <c r="E10502">
        <v>4</v>
      </c>
      <c r="F10502">
        <v>27</v>
      </c>
      <c r="G10502" s="1">
        <f t="shared" si="164"/>
        <v>1.3006</v>
      </c>
      <c r="H10502" s="1">
        <v>1.3033999999999999</v>
      </c>
      <c r="I10502" s="1">
        <v>1.2976000000000001</v>
      </c>
      <c r="J10502" s="1">
        <v>1.2992999999999999</v>
      </c>
      <c r="K10502" s="1">
        <f>(Таблица1[[#This Row],[Столбец7]]-Таблица1[[#This Row],[Столбец4]])*10000</f>
        <v>-13.000000000000789</v>
      </c>
    </row>
    <row r="10503" spans="1:11" x14ac:dyDescent="0.2">
      <c r="A10503">
        <v>2012</v>
      </c>
      <c r="B10503" t="str">
        <f>CONCATENATE("01.","01",".",Таблица1[[#This Row],[Столбец1]])</f>
        <v>01.01.2012</v>
      </c>
      <c r="C10503" t="str">
        <f>CONCATENATE(Таблица1[[#This Row],[Столбец3]],".",Таблица1[[#This Row],[Столбец2]],".",Таблица1[[#This Row],[Столбец1]])</f>
        <v>30.4.2012</v>
      </c>
      <c r="D10503">
        <f>DAYS360(Таблица1[[#This Row],[Столбец13]],Таблица1[[#This Row],[Столбец14]],TRUE)+1</f>
        <v>120</v>
      </c>
      <c r="E10503">
        <v>4</v>
      </c>
      <c r="F10503">
        <v>30</v>
      </c>
      <c r="G10503" s="1">
        <f t="shared" si="164"/>
        <v>1.2992999999999999</v>
      </c>
      <c r="H10503" s="1">
        <v>1.3090999999999999</v>
      </c>
      <c r="I10503" s="1">
        <v>1.2970999999999999</v>
      </c>
      <c r="J10503" s="1">
        <v>1.3068</v>
      </c>
      <c r="K10503" s="1">
        <f>(Таблица1[[#This Row],[Столбец7]]-Таблица1[[#This Row],[Столбец4]])*10000</f>
        <v>75.000000000000625</v>
      </c>
    </row>
    <row r="10504" spans="1:11" x14ac:dyDescent="0.2">
      <c r="A10504">
        <v>2012</v>
      </c>
      <c r="B10504" t="str">
        <f>CONCATENATE("01.","01",".",Таблица1[[#This Row],[Столбец1]])</f>
        <v>01.01.2012</v>
      </c>
      <c r="C10504" t="str">
        <f>CONCATENATE(Таблица1[[#This Row],[Столбец3]],".",Таблица1[[#This Row],[Столбец2]],".",Таблица1[[#This Row],[Столбец1]])</f>
        <v>1.5.2012</v>
      </c>
      <c r="D10504">
        <f>DAYS360(Таблица1[[#This Row],[Столбец13]],Таблица1[[#This Row],[Столбец14]],TRUE)+1</f>
        <v>121</v>
      </c>
      <c r="E10504">
        <v>5</v>
      </c>
      <c r="F10504">
        <v>1</v>
      </c>
      <c r="G10504" s="1">
        <f t="shared" si="164"/>
        <v>1.3068</v>
      </c>
      <c r="H10504" s="1">
        <v>1.3130999999999999</v>
      </c>
      <c r="I10504" s="1">
        <v>1.3004</v>
      </c>
      <c r="J10504" s="1">
        <v>1.3046</v>
      </c>
      <c r="K10504" s="1">
        <f>(Таблица1[[#This Row],[Столбец7]]-Таблица1[[#This Row],[Столбец4]])*10000</f>
        <v>-21.999999999999797</v>
      </c>
    </row>
    <row r="10505" spans="1:11" x14ac:dyDescent="0.2">
      <c r="A10505">
        <v>2012</v>
      </c>
      <c r="B10505" t="str">
        <f>CONCATENATE("01.","01",".",Таблица1[[#This Row],[Столбец1]])</f>
        <v>01.01.2012</v>
      </c>
      <c r="C10505" t="str">
        <f>CONCATENATE(Таблица1[[#This Row],[Столбец3]],".",Таблица1[[#This Row],[Столбец2]],".",Таблица1[[#This Row],[Столбец1]])</f>
        <v>2.5.2012</v>
      </c>
      <c r="D10505">
        <f>DAYS360(Таблица1[[#This Row],[Столбец13]],Таблица1[[#This Row],[Столбец14]],TRUE)+1</f>
        <v>122</v>
      </c>
      <c r="E10505">
        <v>5</v>
      </c>
      <c r="F10505">
        <v>2</v>
      </c>
      <c r="G10505" s="1">
        <f t="shared" si="164"/>
        <v>1.3046</v>
      </c>
      <c r="H10505" s="1">
        <v>1.3051999999999999</v>
      </c>
      <c r="I10505" s="1">
        <v>1.2958000000000001</v>
      </c>
      <c r="J10505" s="1">
        <v>1.2979000000000001</v>
      </c>
      <c r="K10505" s="1">
        <f>(Таблица1[[#This Row],[Столбец7]]-Таблица1[[#This Row],[Столбец4]])*10000</f>
        <v>-66.999999999999289</v>
      </c>
    </row>
    <row r="10506" spans="1:11" x14ac:dyDescent="0.2">
      <c r="A10506">
        <v>2012</v>
      </c>
      <c r="B10506" t="str">
        <f>CONCATENATE("01.","01",".",Таблица1[[#This Row],[Столбец1]])</f>
        <v>01.01.2012</v>
      </c>
      <c r="C10506" t="str">
        <f>CONCATENATE(Таблица1[[#This Row],[Столбец3]],".",Таблица1[[#This Row],[Столбец2]],".",Таблица1[[#This Row],[Столбец1]])</f>
        <v>3.5.2012</v>
      </c>
      <c r="D10506">
        <f>DAYS360(Таблица1[[#This Row],[Столбец13]],Таблица1[[#This Row],[Столбец14]],TRUE)+1</f>
        <v>123</v>
      </c>
      <c r="E10506">
        <v>5</v>
      </c>
      <c r="F10506">
        <v>3</v>
      </c>
      <c r="G10506" s="1">
        <f t="shared" si="164"/>
        <v>1.2979000000000001</v>
      </c>
      <c r="H10506" s="1">
        <v>1.3005</v>
      </c>
      <c r="I10506" s="1">
        <v>1.2885</v>
      </c>
      <c r="J10506" s="1">
        <v>1.3</v>
      </c>
      <c r="K10506" s="1">
        <f>(Таблица1[[#This Row],[Столбец7]]-Таблица1[[#This Row],[Столбец4]])*10000</f>
        <v>20.999999999999908</v>
      </c>
    </row>
    <row r="10507" spans="1:11" x14ac:dyDescent="0.2">
      <c r="A10507">
        <v>2012</v>
      </c>
      <c r="B10507" t="str">
        <f>CONCATENATE("01.","01",".",Таблица1[[#This Row],[Столбец1]])</f>
        <v>01.01.2012</v>
      </c>
      <c r="C10507" t="str">
        <f>CONCATENATE(Таблица1[[#This Row],[Столбец3]],".",Таблица1[[#This Row],[Столбец2]],".",Таблица1[[#This Row],[Столбец1]])</f>
        <v>4.5.2012</v>
      </c>
      <c r="D10507">
        <f>DAYS360(Таблица1[[#This Row],[Столбец13]],Таблица1[[#This Row],[Столбец14]],TRUE)+1</f>
        <v>124</v>
      </c>
      <c r="E10507">
        <v>5</v>
      </c>
      <c r="F10507">
        <v>4</v>
      </c>
      <c r="G10507" s="1">
        <f t="shared" si="164"/>
        <v>1.3</v>
      </c>
      <c r="H10507" s="1">
        <v>1.3081</v>
      </c>
      <c r="I10507" s="1">
        <v>1.2951999999999999</v>
      </c>
      <c r="J10507" s="1">
        <v>1.3022</v>
      </c>
      <c r="K10507" s="1">
        <f>(Таблица1[[#This Row],[Столбец7]]-Таблица1[[#This Row],[Столбец4]])*10000</f>
        <v>21.999999999999797</v>
      </c>
    </row>
    <row r="10508" spans="1:11" x14ac:dyDescent="0.2">
      <c r="A10508">
        <v>2012</v>
      </c>
      <c r="B10508" t="str">
        <f>CONCATENATE("01.","01",".",Таблица1[[#This Row],[Столбец1]])</f>
        <v>01.01.2012</v>
      </c>
      <c r="C10508" t="str">
        <f>CONCATENATE(Таблица1[[#This Row],[Столбец3]],".",Таблица1[[#This Row],[Столбец2]],".",Таблица1[[#This Row],[Столбец1]])</f>
        <v>7.5.2012</v>
      </c>
      <c r="D10508">
        <f>DAYS360(Таблица1[[#This Row],[Столбец13]],Таблица1[[#This Row],[Столбец14]],TRUE)+1</f>
        <v>127</v>
      </c>
      <c r="E10508">
        <v>5</v>
      </c>
      <c r="F10508">
        <v>7</v>
      </c>
      <c r="G10508" s="1">
        <f t="shared" si="164"/>
        <v>1.3022</v>
      </c>
      <c r="H10508" s="1">
        <v>1.2997000000000001</v>
      </c>
      <c r="I10508" s="1">
        <v>1.2925</v>
      </c>
      <c r="J10508" s="1">
        <v>1.2964</v>
      </c>
      <c r="K10508" s="1">
        <f>(Таблица1[[#This Row],[Столбец7]]-Таблица1[[#This Row],[Столбец4]])*10000</f>
        <v>-58.00000000000027</v>
      </c>
    </row>
    <row r="10509" spans="1:11" x14ac:dyDescent="0.2">
      <c r="A10509">
        <v>2012</v>
      </c>
      <c r="B10509" t="str">
        <f>CONCATENATE("01.","01",".",Таблица1[[#This Row],[Столбец1]])</f>
        <v>01.01.2012</v>
      </c>
      <c r="C10509" t="str">
        <f>CONCATENATE(Таблица1[[#This Row],[Столбец3]],".",Таблица1[[#This Row],[Столбец2]],".",Таблица1[[#This Row],[Столбец1]])</f>
        <v>8.5.2012</v>
      </c>
      <c r="D10509">
        <f>DAYS360(Таблица1[[#This Row],[Столбец13]],Таблица1[[#This Row],[Столбец14]],TRUE)+1</f>
        <v>128</v>
      </c>
      <c r="E10509">
        <v>5</v>
      </c>
      <c r="F10509">
        <v>8</v>
      </c>
      <c r="G10509" s="1">
        <f t="shared" si="164"/>
        <v>1.2964</v>
      </c>
      <c r="H10509" s="1">
        <v>1.3022</v>
      </c>
      <c r="I10509" s="1">
        <v>1.2939000000000001</v>
      </c>
      <c r="J10509" s="1">
        <v>1.2983</v>
      </c>
      <c r="K10509" s="1">
        <f>(Таблица1[[#This Row],[Столбец7]]-Таблица1[[#This Row],[Столбец4]])*10000</f>
        <v>19.000000000000128</v>
      </c>
    </row>
    <row r="10510" spans="1:11" x14ac:dyDescent="0.2">
      <c r="A10510">
        <v>2012</v>
      </c>
      <c r="B10510" t="str">
        <f>CONCATENATE("01.","01",".",Таблица1[[#This Row],[Столбец1]])</f>
        <v>01.01.2012</v>
      </c>
      <c r="C10510" t="str">
        <f>CONCATENATE(Таблица1[[#This Row],[Столбец3]],".",Таблица1[[#This Row],[Столбец2]],".",Таблица1[[#This Row],[Столбец1]])</f>
        <v>9.5.2012</v>
      </c>
      <c r="D10510">
        <f>DAYS360(Таблица1[[#This Row],[Столбец13]],Таблица1[[#This Row],[Столбец14]],TRUE)+1</f>
        <v>129</v>
      </c>
      <c r="E10510">
        <v>5</v>
      </c>
      <c r="F10510">
        <v>9</v>
      </c>
      <c r="G10510" s="1">
        <f t="shared" si="164"/>
        <v>1.2983</v>
      </c>
      <c r="H10510" s="1">
        <v>1.3035000000000001</v>
      </c>
      <c r="I10510" s="1">
        <v>1.2948999999999999</v>
      </c>
      <c r="J10510" s="1">
        <v>1.2961</v>
      </c>
      <c r="K10510" s="1">
        <f>(Таблица1[[#This Row],[Столбец7]]-Таблица1[[#This Row],[Столбец4]])*10000</f>
        <v>-21.999999999999797</v>
      </c>
    </row>
    <row r="10511" spans="1:11" x14ac:dyDescent="0.2">
      <c r="A10511">
        <v>2012</v>
      </c>
      <c r="B10511" t="str">
        <f>CONCATENATE("01.","01",".",Таблица1[[#This Row],[Столбец1]])</f>
        <v>01.01.2012</v>
      </c>
      <c r="C10511" t="str">
        <f>CONCATENATE(Таблица1[[#This Row],[Столбец3]],".",Таблица1[[#This Row],[Столбец2]],".",Таблица1[[#This Row],[Столбец1]])</f>
        <v>10.5.2012</v>
      </c>
      <c r="D10511">
        <f>DAYS360(Таблица1[[#This Row],[Столбец13]],Таблица1[[#This Row],[Столбец14]],TRUE)+1</f>
        <v>130</v>
      </c>
      <c r="E10511">
        <v>5</v>
      </c>
      <c r="F10511">
        <v>10</v>
      </c>
      <c r="G10511" s="1">
        <f t="shared" si="164"/>
        <v>1.2961</v>
      </c>
      <c r="H10511" s="1">
        <v>1.2988999999999999</v>
      </c>
      <c r="I10511" s="1">
        <v>1.2931999999999999</v>
      </c>
      <c r="J10511" s="1">
        <v>1.2968999999999999</v>
      </c>
      <c r="K10511" s="1">
        <f>(Таблица1[[#This Row],[Столбец7]]-Таблица1[[#This Row],[Столбец4]])*10000</f>
        <v>7.9999999999991189</v>
      </c>
    </row>
    <row r="10512" spans="1:11" x14ac:dyDescent="0.2">
      <c r="A10512">
        <v>2012</v>
      </c>
      <c r="B10512" t="str">
        <f>CONCATENATE("01.","01",".",Таблица1[[#This Row],[Столбец1]])</f>
        <v>01.01.2012</v>
      </c>
      <c r="C10512" t="str">
        <f>CONCATENATE(Таблица1[[#This Row],[Столбец3]],".",Таблица1[[#This Row],[Столбец2]],".",Таблица1[[#This Row],[Столбец1]])</f>
        <v>11.5.2012</v>
      </c>
      <c r="D10512">
        <f>DAYS360(Таблица1[[#This Row],[Столбец13]],Таблица1[[#This Row],[Столбец14]],TRUE)+1</f>
        <v>131</v>
      </c>
      <c r="E10512">
        <v>5</v>
      </c>
      <c r="F10512">
        <v>11</v>
      </c>
      <c r="G10512" s="1">
        <f t="shared" si="164"/>
        <v>1.2968999999999999</v>
      </c>
      <c r="H10512" s="1">
        <v>1.3008</v>
      </c>
      <c r="I10512" s="1">
        <v>1.2877000000000001</v>
      </c>
      <c r="J10512" s="1">
        <v>1.2917000000000001</v>
      </c>
      <c r="K10512" s="1">
        <f>(Таблица1[[#This Row],[Столбец7]]-Таблица1[[#This Row],[Столбец4]])*10000</f>
        <v>-51.999999999998714</v>
      </c>
    </row>
    <row r="10513" spans="1:11" x14ac:dyDescent="0.2">
      <c r="A10513">
        <v>2012</v>
      </c>
      <c r="B10513" t="str">
        <f>CONCATENATE("01.","01",".",Таблица1[[#This Row],[Столбец1]])</f>
        <v>01.01.2012</v>
      </c>
      <c r="C10513" t="str">
        <f>CONCATENATE(Таблица1[[#This Row],[Столбец3]],".",Таблица1[[#This Row],[Столбец2]],".",Таблица1[[#This Row],[Столбец1]])</f>
        <v>14.5.2012</v>
      </c>
      <c r="D10513">
        <f>DAYS360(Таблица1[[#This Row],[Столбец13]],Таблица1[[#This Row],[Столбец14]],TRUE)+1</f>
        <v>134</v>
      </c>
      <c r="E10513">
        <v>5</v>
      </c>
      <c r="F10513">
        <v>14</v>
      </c>
      <c r="G10513" s="1">
        <f t="shared" si="164"/>
        <v>1.2917000000000001</v>
      </c>
      <c r="H10513" s="1">
        <v>1.2932999999999999</v>
      </c>
      <c r="I10513" s="1">
        <v>1.2857000000000001</v>
      </c>
      <c r="J10513" s="1">
        <v>1.2862</v>
      </c>
      <c r="K10513" s="1">
        <f>(Таблица1[[#This Row],[Столбец7]]-Таблица1[[#This Row],[Столбец4]])*10000</f>
        <v>-55.000000000000604</v>
      </c>
    </row>
    <row r="10514" spans="1:11" x14ac:dyDescent="0.2">
      <c r="A10514">
        <v>2012</v>
      </c>
      <c r="B10514" t="str">
        <f>CONCATENATE("01.","01",".",Таблица1[[#This Row],[Столбец1]])</f>
        <v>01.01.2012</v>
      </c>
      <c r="C10514" t="str">
        <f>CONCATENATE(Таблица1[[#This Row],[Столбец3]],".",Таблица1[[#This Row],[Столбец2]],".",Таблица1[[#This Row],[Столбец1]])</f>
        <v>15.5.2012</v>
      </c>
      <c r="D10514">
        <f>DAYS360(Таблица1[[#This Row],[Столбец13]],Таблица1[[#This Row],[Столбец14]],TRUE)+1</f>
        <v>135</v>
      </c>
      <c r="E10514">
        <v>5</v>
      </c>
      <c r="F10514">
        <v>15</v>
      </c>
      <c r="G10514" s="1">
        <f t="shared" si="164"/>
        <v>1.2862</v>
      </c>
      <c r="H10514" s="1">
        <v>1.2874000000000001</v>
      </c>
      <c r="I10514" s="1">
        <v>1.2782</v>
      </c>
      <c r="J10514" s="1">
        <v>1.2815000000000001</v>
      </c>
      <c r="K10514" s="1">
        <f>(Таблица1[[#This Row],[Столбец7]]-Таблица1[[#This Row],[Столбец4]])*10000</f>
        <v>-46.999999999999261</v>
      </c>
    </row>
    <row r="10515" spans="1:11" x14ac:dyDescent="0.2">
      <c r="A10515">
        <v>2012</v>
      </c>
      <c r="B10515" t="str">
        <f>CONCATENATE("01.","01",".",Таблица1[[#This Row],[Столбец1]])</f>
        <v>01.01.2012</v>
      </c>
      <c r="C10515" t="str">
        <f>CONCATENATE(Таблица1[[#This Row],[Столбец3]],".",Таблица1[[#This Row],[Столбец2]],".",Таблица1[[#This Row],[Столбец1]])</f>
        <v>16.5.2012</v>
      </c>
      <c r="D10515">
        <f>DAYS360(Таблица1[[#This Row],[Столбец13]],Таблица1[[#This Row],[Столбец14]],TRUE)+1</f>
        <v>136</v>
      </c>
      <c r="E10515">
        <v>5</v>
      </c>
      <c r="F10515">
        <v>16</v>
      </c>
      <c r="G10515" s="1">
        <f t="shared" si="164"/>
        <v>1.2815000000000001</v>
      </c>
      <c r="H10515" s="1">
        <v>1.2878000000000001</v>
      </c>
      <c r="I10515" s="1">
        <v>1.2806</v>
      </c>
      <c r="J10515" s="1">
        <v>1.2867999999999999</v>
      </c>
      <c r="K10515" s="1">
        <f>(Таблица1[[#This Row],[Столбец7]]-Таблица1[[#This Row],[Столбец4]])*10000</f>
        <v>52.999999999998607</v>
      </c>
    </row>
    <row r="10516" spans="1:11" x14ac:dyDescent="0.2">
      <c r="A10516">
        <v>2012</v>
      </c>
      <c r="B10516" t="str">
        <f>CONCATENATE("01.","01",".",Таблица1[[#This Row],[Столбец1]])</f>
        <v>01.01.2012</v>
      </c>
      <c r="C10516" t="str">
        <f>CONCATENATE(Таблица1[[#This Row],[Столбец3]],".",Таблица1[[#This Row],[Столбец2]],".",Таблица1[[#This Row],[Столбец1]])</f>
        <v>17.5.2012</v>
      </c>
      <c r="D10516">
        <f>DAYS360(Таблица1[[#This Row],[Столбец13]],Таблица1[[#This Row],[Столбец14]],TRUE)+1</f>
        <v>137</v>
      </c>
      <c r="E10516">
        <v>5</v>
      </c>
      <c r="F10516">
        <v>17</v>
      </c>
      <c r="G10516" s="1">
        <f t="shared" si="164"/>
        <v>1.2867999999999999</v>
      </c>
      <c r="H10516" s="1">
        <v>1.2944</v>
      </c>
      <c r="I10516" s="1">
        <v>1.2849999999999999</v>
      </c>
      <c r="J10516" s="1">
        <v>1.2927</v>
      </c>
      <c r="K10516" s="1">
        <f>(Таблица1[[#This Row],[Столбец7]]-Таблица1[[#This Row],[Столбец4]])*10000</f>
        <v>59.000000000000163</v>
      </c>
    </row>
    <row r="10517" spans="1:11" x14ac:dyDescent="0.2">
      <c r="A10517">
        <v>2012</v>
      </c>
      <c r="B10517" t="str">
        <f>CONCATENATE("01.","01",".",Таблица1[[#This Row],[Столбец1]])</f>
        <v>01.01.2012</v>
      </c>
      <c r="C10517" t="str">
        <f>CONCATENATE(Таблица1[[#This Row],[Столбец3]],".",Таблица1[[#This Row],[Столбец2]],".",Таблица1[[#This Row],[Столбец1]])</f>
        <v>18.5.2012</v>
      </c>
      <c r="D10517">
        <f>DAYS360(Таблица1[[#This Row],[Столбец13]],Таблица1[[#This Row],[Столбец14]],TRUE)+1</f>
        <v>138</v>
      </c>
      <c r="E10517">
        <v>5</v>
      </c>
      <c r="F10517">
        <v>18</v>
      </c>
      <c r="G10517" s="1">
        <f t="shared" si="164"/>
        <v>1.2927</v>
      </c>
      <c r="H10517" s="1">
        <v>1.306</v>
      </c>
      <c r="I10517" s="1">
        <v>1.2892999999999999</v>
      </c>
      <c r="J10517" s="1">
        <v>1.3053999999999999</v>
      </c>
      <c r="K10517" s="1">
        <f>(Таблица1[[#This Row],[Столбец7]]-Таблица1[[#This Row],[Столбец4]])*10000</f>
        <v>126.99999999999933</v>
      </c>
    </row>
    <row r="10518" spans="1:11" x14ac:dyDescent="0.2">
      <c r="A10518">
        <v>2012</v>
      </c>
      <c r="B10518" t="str">
        <f>CONCATENATE("01.","01",".",Таблица1[[#This Row],[Столбец1]])</f>
        <v>01.01.2012</v>
      </c>
      <c r="C10518" t="str">
        <f>CONCATENATE(Таблица1[[#This Row],[Столбец3]],".",Таблица1[[#This Row],[Столбец2]],".",Таблица1[[#This Row],[Столбец1]])</f>
        <v>21.5.2012</v>
      </c>
      <c r="D10518">
        <f>DAYS360(Таблица1[[#This Row],[Столбец13]],Таблица1[[#This Row],[Столбец14]],TRUE)+1</f>
        <v>141</v>
      </c>
      <c r="E10518">
        <v>5</v>
      </c>
      <c r="F10518">
        <v>21</v>
      </c>
      <c r="G10518" s="1">
        <f t="shared" si="164"/>
        <v>1.3053999999999999</v>
      </c>
      <c r="H10518" s="1">
        <v>1.306</v>
      </c>
      <c r="I10518" s="1">
        <v>1.3004</v>
      </c>
      <c r="J10518" s="1">
        <v>1.3030999999999999</v>
      </c>
      <c r="K10518" s="1">
        <f>(Таблица1[[#This Row],[Столбец7]]-Таблица1[[#This Row],[Столбец4]])*10000</f>
        <v>-22.999999999999687</v>
      </c>
    </row>
    <row r="10519" spans="1:11" x14ac:dyDescent="0.2">
      <c r="A10519">
        <v>2012</v>
      </c>
      <c r="B10519" t="str">
        <f>CONCATENATE("01.","01",".",Таблица1[[#This Row],[Столбец1]])</f>
        <v>01.01.2012</v>
      </c>
      <c r="C10519" t="str">
        <f>CONCATENATE(Таблица1[[#This Row],[Столбец3]],".",Таблица1[[#This Row],[Столбец2]],".",Таблица1[[#This Row],[Столбец1]])</f>
        <v>22.5.2012</v>
      </c>
      <c r="D10519">
        <f>DAYS360(Таблица1[[#This Row],[Столбец13]],Таблица1[[#This Row],[Столбец14]],TRUE)+1</f>
        <v>142</v>
      </c>
      <c r="E10519">
        <v>5</v>
      </c>
      <c r="F10519">
        <v>22</v>
      </c>
      <c r="G10519" s="1">
        <f t="shared" si="164"/>
        <v>1.3030999999999999</v>
      </c>
      <c r="H10519" s="1">
        <v>1.304</v>
      </c>
      <c r="I10519" s="1">
        <v>1.294</v>
      </c>
      <c r="J10519" s="1">
        <v>1.2947</v>
      </c>
      <c r="K10519" s="1">
        <f>(Таблица1[[#This Row],[Столбец7]]-Таблица1[[#This Row],[Столбец4]])*10000</f>
        <v>-83.999999999999631</v>
      </c>
    </row>
    <row r="10520" spans="1:11" x14ac:dyDescent="0.2">
      <c r="A10520">
        <v>2012</v>
      </c>
      <c r="B10520" t="str">
        <f>CONCATENATE("01.","01",".",Таблица1[[#This Row],[Столбец1]])</f>
        <v>01.01.2012</v>
      </c>
      <c r="C10520" t="str">
        <f>CONCATENATE(Таблица1[[#This Row],[Столбец3]],".",Таблица1[[#This Row],[Столбец2]],".",Таблица1[[#This Row],[Столбец1]])</f>
        <v>23.5.2012</v>
      </c>
      <c r="D10520">
        <f>DAYS360(Таблица1[[#This Row],[Столбец13]],Таблица1[[#This Row],[Столбец14]],TRUE)+1</f>
        <v>143</v>
      </c>
      <c r="E10520">
        <v>5</v>
      </c>
      <c r="F10520">
        <v>23</v>
      </c>
      <c r="G10520" s="1">
        <f t="shared" si="164"/>
        <v>1.2947</v>
      </c>
      <c r="H10520" s="1">
        <v>1.2964</v>
      </c>
      <c r="I10520" s="1">
        <v>1.2868999999999999</v>
      </c>
      <c r="J10520" s="1">
        <v>1.2890999999999999</v>
      </c>
      <c r="K10520" s="1">
        <f>(Таблица1[[#This Row],[Столбец7]]-Таблица1[[#This Row],[Столбец4]])*10000</f>
        <v>-56.000000000000497</v>
      </c>
    </row>
    <row r="10521" spans="1:11" x14ac:dyDescent="0.2">
      <c r="A10521">
        <v>2012</v>
      </c>
      <c r="B10521" t="str">
        <f>CONCATENATE("01.","01",".",Таблица1[[#This Row],[Столбец1]])</f>
        <v>01.01.2012</v>
      </c>
      <c r="C10521" t="str">
        <f>CONCATENATE(Таблица1[[#This Row],[Столбец3]],".",Таблица1[[#This Row],[Столбец2]],".",Таблица1[[#This Row],[Столбец1]])</f>
        <v>24.5.2012</v>
      </c>
      <c r="D10521">
        <f>DAYS360(Таблица1[[#This Row],[Столбец13]],Таблица1[[#This Row],[Столбец14]],TRUE)+1</f>
        <v>144</v>
      </c>
      <c r="E10521">
        <v>5</v>
      </c>
      <c r="F10521">
        <v>24</v>
      </c>
      <c r="G10521" s="1">
        <f t="shared" si="164"/>
        <v>1.2890999999999999</v>
      </c>
      <c r="H10521" s="1">
        <v>1.2931999999999999</v>
      </c>
      <c r="I10521" s="1">
        <v>1.2859</v>
      </c>
      <c r="J10521" s="1">
        <v>1.2867</v>
      </c>
      <c r="K10521" s="1">
        <f>(Таблица1[[#This Row],[Столбец7]]-Таблица1[[#This Row],[Столбец4]])*10000</f>
        <v>-23.999999999999577</v>
      </c>
    </row>
    <row r="10522" spans="1:11" x14ac:dyDescent="0.2">
      <c r="A10522">
        <v>2012</v>
      </c>
      <c r="B10522" t="str">
        <f>CONCATENATE("01.","01",".",Таблица1[[#This Row],[Столбец1]])</f>
        <v>01.01.2012</v>
      </c>
      <c r="C10522" t="str">
        <f>CONCATENATE(Таблица1[[#This Row],[Столбец3]],".",Таблица1[[#This Row],[Столбец2]],".",Таблица1[[#This Row],[Столбец1]])</f>
        <v>25.5.2012</v>
      </c>
      <c r="D10522">
        <f>DAYS360(Таблица1[[#This Row],[Столбец13]],Таблица1[[#This Row],[Столбец14]],TRUE)+1</f>
        <v>145</v>
      </c>
      <c r="E10522">
        <v>5</v>
      </c>
      <c r="F10522">
        <v>25</v>
      </c>
      <c r="G10522" s="1">
        <f t="shared" si="164"/>
        <v>1.2867</v>
      </c>
      <c r="H10522" s="1">
        <v>1.2912999999999999</v>
      </c>
      <c r="I10522" s="1">
        <v>1.2861</v>
      </c>
      <c r="J10522" s="1">
        <v>1.2879</v>
      </c>
      <c r="K10522" s="1">
        <f>(Таблица1[[#This Row],[Столбец7]]-Таблица1[[#This Row],[Столбец4]])*10000</f>
        <v>12.000000000000899</v>
      </c>
    </row>
    <row r="10523" spans="1:11" x14ac:dyDescent="0.2">
      <c r="A10523">
        <v>2012</v>
      </c>
      <c r="B10523" t="str">
        <f>CONCATENATE("01.","01",".",Таблица1[[#This Row],[Столбец1]])</f>
        <v>01.01.2012</v>
      </c>
      <c r="C10523" t="str">
        <f>CONCATENATE(Таблица1[[#This Row],[Столбец3]],".",Таблица1[[#This Row],[Столбец2]],".",Таблица1[[#This Row],[Столбец1]])</f>
        <v>28.5.2012</v>
      </c>
      <c r="D10523">
        <f>DAYS360(Таблица1[[#This Row],[Столбец13]],Таблица1[[#This Row],[Столбец14]],TRUE)+1</f>
        <v>148</v>
      </c>
      <c r="E10523">
        <v>5</v>
      </c>
      <c r="F10523">
        <v>28</v>
      </c>
      <c r="G10523" s="1">
        <f t="shared" si="164"/>
        <v>1.2879</v>
      </c>
      <c r="H10523" s="1">
        <v>1.2919</v>
      </c>
      <c r="I10523" s="1">
        <v>1.2828999999999999</v>
      </c>
      <c r="J10523" s="1">
        <v>1.2837000000000001</v>
      </c>
      <c r="K10523" s="1">
        <f>(Таблица1[[#This Row],[Столбец7]]-Таблица1[[#This Row],[Столбец4]])*10000</f>
        <v>-41.999999999999815</v>
      </c>
    </row>
    <row r="10524" spans="1:11" x14ac:dyDescent="0.2">
      <c r="A10524">
        <v>2012</v>
      </c>
      <c r="B10524" t="str">
        <f>CONCATENATE("01.","01",".",Таблица1[[#This Row],[Столбец1]])</f>
        <v>01.01.2012</v>
      </c>
      <c r="C10524" t="str">
        <f>CONCATENATE(Таблица1[[#This Row],[Столбец3]],".",Таблица1[[#This Row],[Столбец2]],".",Таблица1[[#This Row],[Столбец1]])</f>
        <v>29.5.2012</v>
      </c>
      <c r="D10524">
        <f>DAYS360(Таблица1[[#This Row],[Столбец13]],Таблица1[[#This Row],[Столбец14]],TRUE)+1</f>
        <v>149</v>
      </c>
      <c r="E10524">
        <v>5</v>
      </c>
      <c r="F10524">
        <v>29</v>
      </c>
      <c r="G10524" s="1">
        <f t="shared" si="164"/>
        <v>1.2837000000000001</v>
      </c>
      <c r="H10524" s="1">
        <v>1.2849999999999999</v>
      </c>
      <c r="I10524" s="1">
        <v>1.2764</v>
      </c>
      <c r="J10524" s="1">
        <v>1.2771999999999999</v>
      </c>
      <c r="K10524" s="1">
        <f>(Таблица1[[#This Row],[Столбец7]]-Таблица1[[#This Row],[Столбец4]])*10000</f>
        <v>-65.00000000000172</v>
      </c>
    </row>
    <row r="10525" spans="1:11" x14ac:dyDescent="0.2">
      <c r="A10525">
        <v>2012</v>
      </c>
      <c r="B10525" t="str">
        <f>CONCATENATE("01.","01",".",Таблица1[[#This Row],[Столбец1]])</f>
        <v>01.01.2012</v>
      </c>
      <c r="C10525" t="str">
        <f>CONCATENATE(Таблица1[[#This Row],[Столбец3]],".",Таблица1[[#This Row],[Столбец2]],".",Таблица1[[#This Row],[Столбец1]])</f>
        <v>30.5.2012</v>
      </c>
      <c r="D10525">
        <f>DAYS360(Таблица1[[#This Row],[Столбец13]],Таблица1[[#This Row],[Столбец14]],TRUE)+1</f>
        <v>150</v>
      </c>
      <c r="E10525">
        <v>5</v>
      </c>
      <c r="F10525">
        <v>30</v>
      </c>
      <c r="G10525" s="1">
        <f t="shared" si="164"/>
        <v>1.2771999999999999</v>
      </c>
      <c r="H10525" s="1">
        <v>1.2802</v>
      </c>
      <c r="I10525" s="1">
        <v>1.2726</v>
      </c>
      <c r="J10525" s="1">
        <v>1.2730999999999999</v>
      </c>
      <c r="K10525" s="1">
        <f>(Таблица1[[#This Row],[Столбец7]]-Таблица1[[#This Row],[Столбец4]])*10000</f>
        <v>-40.999999999999929</v>
      </c>
    </row>
    <row r="10526" spans="1:11" x14ac:dyDescent="0.2">
      <c r="A10526">
        <v>2012</v>
      </c>
      <c r="B10526" t="str">
        <f>CONCATENATE("01.","01",".",Таблица1[[#This Row],[Столбец1]])</f>
        <v>01.01.2012</v>
      </c>
      <c r="C10526" t="str">
        <f>CONCATENATE(Таблица1[[#This Row],[Столбец3]],".",Таблица1[[#This Row],[Столбец2]],".",Таблица1[[#This Row],[Столбец1]])</f>
        <v>31.5.2012</v>
      </c>
      <c r="D10526">
        <f>DAYS360(Таблица1[[#This Row],[Столбец13]],Таблица1[[#This Row],[Столбец14]],TRUE)+1</f>
        <v>150</v>
      </c>
      <c r="E10526">
        <v>5</v>
      </c>
      <c r="F10526">
        <v>31</v>
      </c>
      <c r="G10526" s="1">
        <f t="shared" si="164"/>
        <v>1.2730999999999999</v>
      </c>
      <c r="H10526" s="1">
        <v>1.2809999999999999</v>
      </c>
      <c r="I10526" s="1">
        <v>1.2728999999999999</v>
      </c>
      <c r="J10526" s="1">
        <v>1.2765</v>
      </c>
      <c r="K10526" s="1">
        <f>(Таблица1[[#This Row],[Столбец7]]-Таблица1[[#This Row],[Столбец4]])*10000</f>
        <v>34.000000000000696</v>
      </c>
    </row>
    <row r="10527" spans="1:11" x14ac:dyDescent="0.2">
      <c r="A10527">
        <v>2012</v>
      </c>
      <c r="B10527" t="str">
        <f>CONCATENATE("01.","01",".",Таблица1[[#This Row],[Столбец1]])</f>
        <v>01.01.2012</v>
      </c>
      <c r="C10527" t="str">
        <f>CONCATENATE(Таблица1[[#This Row],[Столбец3]],".",Таблица1[[#This Row],[Столбец2]],".",Таблица1[[#This Row],[Столбец1]])</f>
        <v>1.6.2012</v>
      </c>
      <c r="D10527">
        <f>DAYS360(Таблица1[[#This Row],[Столбец13]],Таблица1[[#This Row],[Столбец14]],TRUE)+1</f>
        <v>151</v>
      </c>
      <c r="E10527">
        <v>6</v>
      </c>
      <c r="F10527">
        <v>1</v>
      </c>
      <c r="G10527" s="1">
        <f t="shared" si="164"/>
        <v>1.2765</v>
      </c>
      <c r="H10527" s="1">
        <v>1.2943</v>
      </c>
      <c r="I10527" s="1">
        <v>1.2759</v>
      </c>
      <c r="J10527" s="1">
        <v>1.2934000000000001</v>
      </c>
      <c r="K10527" s="1">
        <f>(Таблица1[[#This Row],[Столбец7]]-Таблица1[[#This Row],[Столбец4]])*10000</f>
        <v>169.00000000000136</v>
      </c>
    </row>
    <row r="10528" spans="1:11" x14ac:dyDescent="0.2">
      <c r="A10528">
        <v>2012</v>
      </c>
      <c r="B10528" t="str">
        <f>CONCATENATE("01.","01",".",Таблица1[[#This Row],[Столбец1]])</f>
        <v>01.01.2012</v>
      </c>
      <c r="C10528" t="str">
        <f>CONCATENATE(Таблица1[[#This Row],[Столбец3]],".",Таблица1[[#This Row],[Столбец2]],".",Таблица1[[#This Row],[Столбец1]])</f>
        <v>4.6.2012</v>
      </c>
      <c r="D10528">
        <f>DAYS360(Таблица1[[#This Row],[Столбец13]],Таблица1[[#This Row],[Столбец14]],TRUE)+1</f>
        <v>154</v>
      </c>
      <c r="E10528">
        <v>6</v>
      </c>
      <c r="F10528">
        <v>4</v>
      </c>
      <c r="G10528" s="1">
        <f t="shared" si="164"/>
        <v>1.2934000000000001</v>
      </c>
      <c r="H10528" s="1">
        <v>1.3030999999999999</v>
      </c>
      <c r="I10528" s="1">
        <v>1.2902</v>
      </c>
      <c r="J10528" s="1">
        <v>1.2985</v>
      </c>
      <c r="K10528" s="1">
        <f>(Таблица1[[#This Row],[Столбец7]]-Таблица1[[#This Row],[Столбец4]])*10000</f>
        <v>50.99999999999882</v>
      </c>
    </row>
    <row r="10529" spans="1:11" x14ac:dyDescent="0.2">
      <c r="A10529">
        <v>2012</v>
      </c>
      <c r="B10529" t="str">
        <f>CONCATENATE("01.","01",".",Таблица1[[#This Row],[Столбец1]])</f>
        <v>01.01.2012</v>
      </c>
      <c r="C10529" t="str">
        <f>CONCATENATE(Таблица1[[#This Row],[Столбец3]],".",Таблица1[[#This Row],[Столбец2]],".",Таблица1[[#This Row],[Столбец1]])</f>
        <v>5.6.2012</v>
      </c>
      <c r="D10529">
        <f>DAYS360(Таблица1[[#This Row],[Столбец13]],Таблица1[[#This Row],[Столбец14]],TRUE)+1</f>
        <v>155</v>
      </c>
      <c r="E10529">
        <v>6</v>
      </c>
      <c r="F10529">
        <v>5</v>
      </c>
      <c r="G10529" s="1">
        <f t="shared" si="164"/>
        <v>1.2985</v>
      </c>
      <c r="H10529" s="1">
        <v>1.3002</v>
      </c>
      <c r="I10529" s="1">
        <v>1.2904</v>
      </c>
      <c r="J10529" s="1">
        <v>1.292</v>
      </c>
      <c r="K10529" s="1">
        <f>(Таблица1[[#This Row],[Столбец7]]-Таблица1[[#This Row],[Столбец4]])*10000</f>
        <v>-64.999999999999503</v>
      </c>
    </row>
    <row r="10530" spans="1:11" x14ac:dyDescent="0.2">
      <c r="A10530">
        <v>2012</v>
      </c>
      <c r="B10530" t="str">
        <f>CONCATENATE("01.","01",".",Таблица1[[#This Row],[Столбец1]])</f>
        <v>01.01.2012</v>
      </c>
      <c r="C10530" t="str">
        <f>CONCATENATE(Таблица1[[#This Row],[Столбец3]],".",Таблица1[[#This Row],[Столбец2]],".",Таблица1[[#This Row],[Столбец1]])</f>
        <v>6.6.2012</v>
      </c>
      <c r="D10530">
        <f>DAYS360(Таблица1[[#This Row],[Столбец13]],Таблица1[[#This Row],[Столбец14]],TRUE)+1</f>
        <v>156</v>
      </c>
      <c r="E10530">
        <v>6</v>
      </c>
      <c r="F10530">
        <v>6</v>
      </c>
      <c r="G10530" s="1">
        <f t="shared" si="164"/>
        <v>1.292</v>
      </c>
      <c r="H10530" s="1">
        <v>1.2931999999999999</v>
      </c>
      <c r="I10530" s="1">
        <v>1.2885</v>
      </c>
      <c r="J10530" s="1">
        <v>1.2922</v>
      </c>
      <c r="K10530" s="1">
        <f>(Таблица1[[#This Row],[Столбец7]]-Таблица1[[#This Row],[Столбец4]])*10000</f>
        <v>1.9999999999997797</v>
      </c>
    </row>
    <row r="10531" spans="1:11" x14ac:dyDescent="0.2">
      <c r="A10531">
        <v>2012</v>
      </c>
      <c r="B10531" t="str">
        <f>CONCATENATE("01.","01",".",Таблица1[[#This Row],[Столбец1]])</f>
        <v>01.01.2012</v>
      </c>
      <c r="C10531" t="str">
        <f>CONCATENATE(Таблица1[[#This Row],[Столбец3]],".",Таблица1[[#This Row],[Столбец2]],".",Таблица1[[#This Row],[Столбец1]])</f>
        <v>7.6.2012</v>
      </c>
      <c r="D10531">
        <f>DAYS360(Таблица1[[#This Row],[Столбец13]],Таблица1[[#This Row],[Столбец14]],TRUE)+1</f>
        <v>157</v>
      </c>
      <c r="E10531">
        <v>6</v>
      </c>
      <c r="F10531">
        <v>7</v>
      </c>
      <c r="G10531" s="1">
        <f t="shared" si="164"/>
        <v>1.2922</v>
      </c>
      <c r="H10531" s="1">
        <v>1.2938000000000001</v>
      </c>
      <c r="I10531" s="1">
        <v>1.2851999999999999</v>
      </c>
      <c r="J10531" s="1">
        <v>1.2910999999999999</v>
      </c>
      <c r="K10531" s="1">
        <f>(Таблица1[[#This Row],[Столбец7]]-Таблица1[[#This Row],[Столбец4]])*10000</f>
        <v>-11.000000000001009</v>
      </c>
    </row>
    <row r="10532" spans="1:11" x14ac:dyDescent="0.2">
      <c r="A10532">
        <v>2012</v>
      </c>
      <c r="B10532" t="str">
        <f>CONCATENATE("01.","01",".",Таблица1[[#This Row],[Столбец1]])</f>
        <v>01.01.2012</v>
      </c>
      <c r="C10532" t="str">
        <f>CONCATENATE(Таблица1[[#This Row],[Столбец3]],".",Таблица1[[#This Row],[Столбец2]],".",Таблица1[[#This Row],[Столбец1]])</f>
        <v>8.6.2012</v>
      </c>
      <c r="D10532">
        <f>DAYS360(Таблица1[[#This Row],[Столбец13]],Таблица1[[#This Row],[Столбец14]],TRUE)+1</f>
        <v>158</v>
      </c>
      <c r="E10532">
        <v>6</v>
      </c>
      <c r="F10532">
        <v>8</v>
      </c>
      <c r="G10532" s="1">
        <f t="shared" si="164"/>
        <v>1.2910999999999999</v>
      </c>
      <c r="H10532" s="1">
        <v>1.2916000000000001</v>
      </c>
      <c r="I10532" s="1">
        <v>1.2829999999999999</v>
      </c>
      <c r="J10532" s="1">
        <v>1.2855000000000001</v>
      </c>
      <c r="K10532" s="1">
        <f>(Таблица1[[#This Row],[Столбец7]]-Таблица1[[#This Row],[Столбец4]])*10000</f>
        <v>-55.999999999998273</v>
      </c>
    </row>
    <row r="10533" spans="1:11" x14ac:dyDescent="0.2">
      <c r="A10533">
        <v>2012</v>
      </c>
      <c r="B10533" t="str">
        <f>CONCATENATE("01.","01",".",Таблица1[[#This Row],[Столбец1]])</f>
        <v>01.01.2012</v>
      </c>
      <c r="C10533" t="str">
        <f>CONCATENATE(Таблица1[[#This Row],[Столбец3]],".",Таблица1[[#This Row],[Столбец2]],".",Таблица1[[#This Row],[Столбец1]])</f>
        <v>11.6.2012</v>
      </c>
      <c r="D10533">
        <f>DAYS360(Таблица1[[#This Row],[Столбец13]],Таблица1[[#This Row],[Столбец14]],TRUE)+1</f>
        <v>161</v>
      </c>
      <c r="E10533">
        <v>6</v>
      </c>
      <c r="F10533">
        <v>11</v>
      </c>
      <c r="G10533" s="1">
        <f t="shared" si="164"/>
        <v>1.2855000000000001</v>
      </c>
      <c r="H10533" s="1">
        <v>1.2945</v>
      </c>
      <c r="I10533" s="1">
        <v>1.2843</v>
      </c>
      <c r="J10533" s="1">
        <v>1.2862</v>
      </c>
      <c r="K10533" s="1">
        <f>(Таблица1[[#This Row],[Столбец7]]-Таблица1[[#This Row],[Столбец4]])*10000</f>
        <v>6.9999999999992291</v>
      </c>
    </row>
    <row r="10534" spans="1:11" x14ac:dyDescent="0.2">
      <c r="A10534">
        <v>2012</v>
      </c>
      <c r="B10534" t="str">
        <f>CONCATENATE("01.","01",".",Таблица1[[#This Row],[Столбец1]])</f>
        <v>01.01.2012</v>
      </c>
      <c r="C10534" t="str">
        <f>CONCATENATE(Таблица1[[#This Row],[Столбец3]],".",Таблица1[[#This Row],[Столбец2]],".",Таблица1[[#This Row],[Столбец1]])</f>
        <v>12.6.2012</v>
      </c>
      <c r="D10534">
        <f>DAYS360(Таблица1[[#This Row],[Столбец13]],Таблица1[[#This Row],[Столбец14]],TRUE)+1</f>
        <v>162</v>
      </c>
      <c r="E10534">
        <v>6</v>
      </c>
      <c r="F10534">
        <v>12</v>
      </c>
      <c r="G10534" s="1">
        <f t="shared" si="164"/>
        <v>1.2862</v>
      </c>
      <c r="H10534" s="1">
        <v>1.2884</v>
      </c>
      <c r="I10534" s="1">
        <v>1.2802</v>
      </c>
      <c r="J10534" s="1">
        <v>1.2828999999999999</v>
      </c>
      <c r="K10534" s="1">
        <f>(Таблица1[[#This Row],[Столбец7]]-Таблица1[[#This Row],[Столбец4]])*10000</f>
        <v>-33.00000000000081</v>
      </c>
    </row>
    <row r="10535" spans="1:11" x14ac:dyDescent="0.2">
      <c r="A10535">
        <v>2012</v>
      </c>
      <c r="B10535" t="str">
        <f>CONCATENATE("01.","01",".",Таблица1[[#This Row],[Столбец1]])</f>
        <v>01.01.2012</v>
      </c>
      <c r="C10535" t="str">
        <f>CONCATENATE(Таблица1[[#This Row],[Столбец3]],".",Таблица1[[#This Row],[Столбец2]],".",Таблица1[[#This Row],[Столбец1]])</f>
        <v>13.6.2012</v>
      </c>
      <c r="D10535">
        <f>DAYS360(Таблица1[[#This Row],[Столбец13]],Таблица1[[#This Row],[Столбец14]],TRUE)+1</f>
        <v>163</v>
      </c>
      <c r="E10535">
        <v>6</v>
      </c>
      <c r="F10535">
        <v>13</v>
      </c>
      <c r="G10535" s="1">
        <f t="shared" si="164"/>
        <v>1.2828999999999999</v>
      </c>
      <c r="H10535" s="1">
        <v>1.2945</v>
      </c>
      <c r="I10535" s="1">
        <v>1.2817000000000001</v>
      </c>
      <c r="J10535" s="1">
        <v>1.2931999999999999</v>
      </c>
      <c r="K10535" s="1">
        <f>(Таблица1[[#This Row],[Столбец7]]-Таблица1[[#This Row],[Столбец4]])*10000</f>
        <v>102.99999999999976</v>
      </c>
    </row>
    <row r="10536" spans="1:11" x14ac:dyDescent="0.2">
      <c r="A10536">
        <v>2012</v>
      </c>
      <c r="B10536" t="str">
        <f>CONCATENATE("01.","01",".",Таблица1[[#This Row],[Столбец1]])</f>
        <v>01.01.2012</v>
      </c>
      <c r="C10536" t="str">
        <f>CONCATENATE(Таблица1[[#This Row],[Столбец3]],".",Таблица1[[#This Row],[Столбец2]],".",Таблица1[[#This Row],[Столбец1]])</f>
        <v>14.6.2012</v>
      </c>
      <c r="D10536">
        <f>DAYS360(Таблица1[[#This Row],[Столбец13]],Таблица1[[#This Row],[Столбец14]],TRUE)+1</f>
        <v>164</v>
      </c>
      <c r="E10536">
        <v>6</v>
      </c>
      <c r="F10536">
        <v>14</v>
      </c>
      <c r="G10536" s="1">
        <f t="shared" si="164"/>
        <v>1.2931999999999999</v>
      </c>
      <c r="H10536" s="1">
        <v>1.2938000000000001</v>
      </c>
      <c r="I10536" s="1">
        <v>1.288</v>
      </c>
      <c r="J10536" s="1">
        <v>1.2917000000000001</v>
      </c>
      <c r="K10536" s="1">
        <f>(Таблица1[[#This Row],[Столбец7]]-Таблица1[[#This Row],[Столбец4]])*10000</f>
        <v>-14.999999999998348</v>
      </c>
    </row>
    <row r="10537" spans="1:11" x14ac:dyDescent="0.2">
      <c r="A10537">
        <v>2012</v>
      </c>
      <c r="B10537" t="str">
        <f>CONCATENATE("01.","01",".",Таблица1[[#This Row],[Столбец1]])</f>
        <v>01.01.2012</v>
      </c>
      <c r="C10537" t="str">
        <f>CONCATENATE(Таблица1[[#This Row],[Столбец3]],".",Таблица1[[#This Row],[Столбец2]],".",Таблица1[[#This Row],[Столбец1]])</f>
        <v>15.6.2012</v>
      </c>
      <c r="D10537">
        <f>DAYS360(Таблица1[[#This Row],[Столбец13]],Таблица1[[#This Row],[Столбец14]],TRUE)+1</f>
        <v>165</v>
      </c>
      <c r="E10537">
        <v>6</v>
      </c>
      <c r="F10537">
        <v>15</v>
      </c>
      <c r="G10537" s="1">
        <f t="shared" si="164"/>
        <v>1.2917000000000001</v>
      </c>
      <c r="H10537" s="1">
        <v>1.2955000000000001</v>
      </c>
      <c r="I10537" s="1">
        <v>1.2890999999999999</v>
      </c>
      <c r="J10537" s="1">
        <v>1.2937000000000001</v>
      </c>
      <c r="K10537" s="1">
        <f>(Таблица1[[#This Row],[Столбец7]]-Таблица1[[#This Row],[Столбец4]])*10000</f>
        <v>20.000000000000018</v>
      </c>
    </row>
    <row r="10538" spans="1:11" x14ac:dyDescent="0.2">
      <c r="A10538">
        <v>2012</v>
      </c>
      <c r="B10538" t="str">
        <f>CONCATENATE("01.","01",".",Таблица1[[#This Row],[Столбец1]])</f>
        <v>01.01.2012</v>
      </c>
      <c r="C10538" t="str">
        <f>CONCATENATE(Таблица1[[#This Row],[Столбец3]],".",Таблица1[[#This Row],[Столбец2]],".",Таблица1[[#This Row],[Столбец1]])</f>
        <v>18.6.2012</v>
      </c>
      <c r="D10538">
        <f>DAYS360(Таблица1[[#This Row],[Столбец13]],Таблица1[[#This Row],[Столбец14]],TRUE)+1</f>
        <v>168</v>
      </c>
      <c r="E10538">
        <v>6</v>
      </c>
      <c r="F10538">
        <v>18</v>
      </c>
      <c r="G10538" s="1">
        <f t="shared" si="164"/>
        <v>1.2937000000000001</v>
      </c>
      <c r="H10538" s="1">
        <v>1.3005</v>
      </c>
      <c r="I10538" s="1">
        <v>1.2867</v>
      </c>
      <c r="J10538" s="1">
        <v>1.2868999999999999</v>
      </c>
      <c r="K10538" s="1">
        <f>(Таблица1[[#This Row],[Столбец7]]-Таблица1[[#This Row],[Столбец4]])*10000</f>
        <v>-68.000000000001393</v>
      </c>
    </row>
    <row r="10539" spans="1:11" x14ac:dyDescent="0.2">
      <c r="A10539">
        <v>2012</v>
      </c>
      <c r="B10539" t="str">
        <f>CONCATENATE("01.","01",".",Таблица1[[#This Row],[Столбец1]])</f>
        <v>01.01.2012</v>
      </c>
      <c r="C10539" t="str">
        <f>CONCATENATE(Таблица1[[#This Row],[Столбец3]],".",Таблица1[[#This Row],[Столбец2]],".",Таблица1[[#This Row],[Столбец1]])</f>
        <v>19.6.2012</v>
      </c>
      <c r="D10539">
        <f>DAYS360(Таблица1[[#This Row],[Столбец13]],Таблица1[[#This Row],[Столбец14]],TRUE)+1</f>
        <v>169</v>
      </c>
      <c r="E10539">
        <v>6</v>
      </c>
      <c r="F10539">
        <v>19</v>
      </c>
      <c r="G10539" s="1">
        <f t="shared" si="164"/>
        <v>1.2868999999999999</v>
      </c>
      <c r="H10539" s="1">
        <v>1.2948999999999999</v>
      </c>
      <c r="I10539" s="1">
        <v>1.2866</v>
      </c>
      <c r="J10539" s="1">
        <v>1.2910999999999999</v>
      </c>
      <c r="K10539" s="1">
        <f>(Таблица1[[#This Row],[Столбец7]]-Таблица1[[#This Row],[Столбец4]])*10000</f>
        <v>41.999999999999815</v>
      </c>
    </row>
    <row r="10540" spans="1:11" x14ac:dyDescent="0.2">
      <c r="A10540">
        <v>2012</v>
      </c>
      <c r="B10540" t="str">
        <f>CONCATENATE("01.","01",".",Таблица1[[#This Row],[Столбец1]])</f>
        <v>01.01.2012</v>
      </c>
      <c r="C10540" t="str">
        <f>CONCATENATE(Таблица1[[#This Row],[Столбец3]],".",Таблица1[[#This Row],[Столбец2]],".",Таблица1[[#This Row],[Столбец1]])</f>
        <v>20.6.2012</v>
      </c>
      <c r="D10540">
        <f>DAYS360(Таблица1[[#This Row],[Столбец13]],Таблица1[[#This Row],[Столбец14]],TRUE)+1</f>
        <v>170</v>
      </c>
      <c r="E10540">
        <v>6</v>
      </c>
      <c r="F10540">
        <v>20</v>
      </c>
      <c r="G10540" s="1">
        <f t="shared" si="164"/>
        <v>1.2910999999999999</v>
      </c>
      <c r="H10540" s="1">
        <v>1.2962</v>
      </c>
      <c r="I10540" s="1">
        <v>1.29</v>
      </c>
      <c r="J10540" s="1">
        <v>1.2934000000000001</v>
      </c>
      <c r="K10540" s="1">
        <f>(Таблица1[[#This Row],[Столбец7]]-Таблица1[[#This Row],[Столбец4]])*10000</f>
        <v>23.000000000001908</v>
      </c>
    </row>
    <row r="10541" spans="1:11" x14ac:dyDescent="0.2">
      <c r="A10541">
        <v>2012</v>
      </c>
      <c r="B10541" t="str">
        <f>CONCATENATE("01.","01",".",Таблица1[[#This Row],[Столбец1]])</f>
        <v>01.01.2012</v>
      </c>
      <c r="C10541" t="str">
        <f>CONCATENATE(Таблица1[[#This Row],[Столбец3]],".",Таблица1[[#This Row],[Столбец2]],".",Таблица1[[#This Row],[Столбец1]])</f>
        <v>21.6.2012</v>
      </c>
      <c r="D10541">
        <f>DAYS360(Таблица1[[#This Row],[Столбец13]],Таблица1[[#This Row],[Столбец14]],TRUE)+1</f>
        <v>171</v>
      </c>
      <c r="E10541">
        <v>6</v>
      </c>
      <c r="F10541">
        <v>21</v>
      </c>
      <c r="G10541" s="1">
        <f t="shared" si="164"/>
        <v>1.2934000000000001</v>
      </c>
      <c r="H10541" s="1">
        <v>1.2954000000000001</v>
      </c>
      <c r="I10541" s="1">
        <v>1.2879</v>
      </c>
      <c r="J10541" s="1">
        <v>1.29</v>
      </c>
      <c r="K10541" s="1">
        <f>(Таблица1[[#This Row],[Столбец7]]-Таблица1[[#This Row],[Столбец4]])*10000</f>
        <v>-34.000000000000696</v>
      </c>
    </row>
    <row r="10542" spans="1:11" x14ac:dyDescent="0.2">
      <c r="A10542">
        <v>2012</v>
      </c>
      <c r="B10542" t="str">
        <f>CONCATENATE("01.","01",".",Таблица1[[#This Row],[Столбец1]])</f>
        <v>01.01.2012</v>
      </c>
      <c r="C10542" t="str">
        <f>CONCATENATE(Таблица1[[#This Row],[Столбец3]],".",Таблица1[[#This Row],[Столбец2]],".",Таблица1[[#This Row],[Столбец1]])</f>
        <v>22.6.2012</v>
      </c>
      <c r="D10542">
        <f>DAYS360(Таблица1[[#This Row],[Столбец13]],Таблица1[[#This Row],[Столбец14]],TRUE)+1</f>
        <v>172</v>
      </c>
      <c r="E10542">
        <v>6</v>
      </c>
      <c r="F10542">
        <v>22</v>
      </c>
      <c r="G10542" s="1">
        <f t="shared" si="164"/>
        <v>1.29</v>
      </c>
      <c r="H10542" s="1">
        <v>1.2915000000000001</v>
      </c>
      <c r="I10542" s="1">
        <v>1.2856000000000001</v>
      </c>
      <c r="J10542" s="1">
        <v>1.2867</v>
      </c>
      <c r="K10542" s="1">
        <f>(Таблица1[[#This Row],[Столбец7]]-Таблица1[[#This Row],[Столбец4]])*10000</f>
        <v>-33.00000000000081</v>
      </c>
    </row>
    <row r="10543" spans="1:11" x14ac:dyDescent="0.2">
      <c r="A10543">
        <v>2012</v>
      </c>
      <c r="B10543" t="str">
        <f>CONCATENATE("01.","01",".",Таблица1[[#This Row],[Столбец1]])</f>
        <v>01.01.2012</v>
      </c>
      <c r="C10543" t="str">
        <f>CONCATENATE(Таблица1[[#This Row],[Столбец3]],".",Таблица1[[#This Row],[Столбец2]],".",Таблица1[[#This Row],[Столбец1]])</f>
        <v>25.6.2012</v>
      </c>
      <c r="D10543">
        <f>DAYS360(Таблица1[[#This Row],[Столбец13]],Таблица1[[#This Row],[Столбец14]],TRUE)+1</f>
        <v>175</v>
      </c>
      <c r="E10543">
        <v>6</v>
      </c>
      <c r="F10543">
        <v>25</v>
      </c>
      <c r="G10543" s="1">
        <f t="shared" si="164"/>
        <v>1.2867</v>
      </c>
      <c r="H10543" s="1">
        <v>1.2879</v>
      </c>
      <c r="I10543" s="1">
        <v>1.2825</v>
      </c>
      <c r="J10543" s="1">
        <v>1.2862</v>
      </c>
      <c r="K10543" s="1">
        <f>(Таблица1[[#This Row],[Столбец7]]-Таблица1[[#This Row],[Столбец4]])*10000</f>
        <v>-4.9999999999994493</v>
      </c>
    </row>
    <row r="10544" spans="1:11" x14ac:dyDescent="0.2">
      <c r="A10544">
        <v>2012</v>
      </c>
      <c r="B10544" t="str">
        <f>CONCATENATE("01.","01",".",Таблица1[[#This Row],[Столбец1]])</f>
        <v>01.01.2012</v>
      </c>
      <c r="C10544" t="str">
        <f>CONCATENATE(Таблица1[[#This Row],[Столбец3]],".",Таблица1[[#This Row],[Столбец2]],".",Таблица1[[#This Row],[Столбец1]])</f>
        <v>26.6.2012</v>
      </c>
      <c r="D10544">
        <f>DAYS360(Таблица1[[#This Row],[Столбец13]],Таблица1[[#This Row],[Столбец14]],TRUE)+1</f>
        <v>176</v>
      </c>
      <c r="E10544">
        <v>6</v>
      </c>
      <c r="F10544">
        <v>26</v>
      </c>
      <c r="G10544" s="1">
        <f t="shared" si="164"/>
        <v>1.2862</v>
      </c>
      <c r="H10544" s="1">
        <v>1.2869999999999999</v>
      </c>
      <c r="I10544" s="1">
        <v>1.2785</v>
      </c>
      <c r="J10544" s="1">
        <v>1.2791999999999999</v>
      </c>
      <c r="K10544" s="1">
        <f>(Таблица1[[#This Row],[Столбец7]]-Таблица1[[#This Row],[Столбец4]])*10000</f>
        <v>-70.000000000001165</v>
      </c>
    </row>
    <row r="10545" spans="1:11" x14ac:dyDescent="0.2">
      <c r="A10545">
        <v>2012</v>
      </c>
      <c r="B10545" t="str">
        <f>CONCATENATE("01.","01",".",Таблица1[[#This Row],[Столбец1]])</f>
        <v>01.01.2012</v>
      </c>
      <c r="C10545" t="str">
        <f>CONCATENATE(Таблица1[[#This Row],[Столбец3]],".",Таблица1[[#This Row],[Столбец2]],".",Таблица1[[#This Row],[Столбец1]])</f>
        <v>27.6.2012</v>
      </c>
      <c r="D10545">
        <f>DAYS360(Таблица1[[#This Row],[Столбец13]],Таблица1[[#This Row],[Столбец14]],TRUE)+1</f>
        <v>177</v>
      </c>
      <c r="E10545">
        <v>6</v>
      </c>
      <c r="F10545">
        <v>27</v>
      </c>
      <c r="G10545" s="1">
        <f t="shared" si="164"/>
        <v>1.2791999999999999</v>
      </c>
      <c r="H10545" s="1">
        <v>1.2819</v>
      </c>
      <c r="I10545" s="1">
        <v>1.2768999999999999</v>
      </c>
      <c r="J10545" s="1">
        <v>1.2783</v>
      </c>
      <c r="K10545" s="1">
        <f>(Таблица1[[#This Row],[Столбец7]]-Таблица1[[#This Row],[Столбец4]])*10000</f>
        <v>-8.9999999999990088</v>
      </c>
    </row>
    <row r="10546" spans="1:11" x14ac:dyDescent="0.2">
      <c r="A10546">
        <v>2012</v>
      </c>
      <c r="B10546" t="str">
        <f>CONCATENATE("01.","01",".",Таблица1[[#This Row],[Столбец1]])</f>
        <v>01.01.2012</v>
      </c>
      <c r="C10546" t="str">
        <f>CONCATENATE(Таблица1[[#This Row],[Столбец3]],".",Таблица1[[#This Row],[Столбец2]],".",Таблица1[[#This Row],[Столбец1]])</f>
        <v>28.6.2012</v>
      </c>
      <c r="D10546">
        <f>DAYS360(Таблица1[[#This Row],[Столбец13]],Таблица1[[#This Row],[Столбец14]],TRUE)+1</f>
        <v>178</v>
      </c>
      <c r="E10546">
        <v>6</v>
      </c>
      <c r="F10546">
        <v>28</v>
      </c>
      <c r="G10546" s="1">
        <f t="shared" si="164"/>
        <v>1.2783</v>
      </c>
      <c r="H10546" s="1">
        <v>1.2864</v>
      </c>
      <c r="I10546" s="1">
        <v>1.2742</v>
      </c>
      <c r="J10546" s="1">
        <v>1.2851999999999999</v>
      </c>
      <c r="K10546" s="1">
        <f>(Таблица1[[#This Row],[Столбец7]]-Таблица1[[#This Row],[Столбец4]])*10000</f>
        <v>68.999999999999062</v>
      </c>
    </row>
    <row r="10547" spans="1:11" x14ac:dyDescent="0.2">
      <c r="A10547">
        <v>2012</v>
      </c>
      <c r="B10547" t="str">
        <f>CONCATENATE("01.","01",".",Таблица1[[#This Row],[Столбец1]])</f>
        <v>01.01.2012</v>
      </c>
      <c r="C10547" t="str">
        <f>CONCATENATE(Таблица1[[#This Row],[Столбец3]],".",Таблица1[[#This Row],[Столбец2]],".",Таблица1[[#This Row],[Столбец1]])</f>
        <v>29.6.2012</v>
      </c>
      <c r="D10547">
        <f>DAYS360(Таблица1[[#This Row],[Столбец13]],Таблица1[[#This Row],[Столбец14]],TRUE)+1</f>
        <v>179</v>
      </c>
      <c r="E10547">
        <v>6</v>
      </c>
      <c r="F10547">
        <v>29</v>
      </c>
      <c r="G10547" s="1">
        <f t="shared" si="164"/>
        <v>1.2851999999999999</v>
      </c>
      <c r="H10547" s="1">
        <v>1.2970999999999999</v>
      </c>
      <c r="I10547" s="1">
        <v>1.2847999999999999</v>
      </c>
      <c r="J10547" s="1">
        <v>1.2863</v>
      </c>
      <c r="K10547" s="1">
        <f>(Таблица1[[#This Row],[Столбец7]]-Таблица1[[#This Row],[Столбец4]])*10000</f>
        <v>11.000000000001009</v>
      </c>
    </row>
    <row r="10548" spans="1:11" x14ac:dyDescent="0.2">
      <c r="A10548">
        <v>2012</v>
      </c>
      <c r="B10548" t="str">
        <f>CONCATENATE("01.","01",".",Таблица1[[#This Row],[Столбец1]])</f>
        <v>01.01.2012</v>
      </c>
      <c r="C10548" t="str">
        <f>CONCATENATE(Таблица1[[#This Row],[Столбец3]],".",Таблица1[[#This Row],[Столбец2]],".",Таблица1[[#This Row],[Столбец1]])</f>
        <v>2.7.2012</v>
      </c>
      <c r="D10548">
        <f>DAYS360(Таблица1[[#This Row],[Столбец13]],Таблица1[[#This Row],[Столбец14]],TRUE)+1</f>
        <v>182</v>
      </c>
      <c r="E10548">
        <v>7</v>
      </c>
      <c r="F10548">
        <v>2</v>
      </c>
      <c r="G10548" s="1">
        <f t="shared" si="164"/>
        <v>1.2863</v>
      </c>
      <c r="H10548" s="1">
        <v>1.2887999999999999</v>
      </c>
      <c r="I10548" s="1">
        <v>1.2785</v>
      </c>
      <c r="J10548" s="1">
        <v>1.2789999999999999</v>
      </c>
      <c r="K10548" s="1">
        <f>(Таблица1[[#This Row],[Столбец7]]-Таблица1[[#This Row],[Столбец4]])*10000</f>
        <v>-73.000000000000838</v>
      </c>
    </row>
    <row r="10549" spans="1:11" x14ac:dyDescent="0.2">
      <c r="A10549">
        <v>2012</v>
      </c>
      <c r="B10549" t="str">
        <f>CONCATENATE("01.","01",".",Таблица1[[#This Row],[Столбец1]])</f>
        <v>01.01.2012</v>
      </c>
      <c r="C10549" t="str">
        <f>CONCATENATE(Таблица1[[#This Row],[Столбец3]],".",Таблица1[[#This Row],[Столбец2]],".",Таблица1[[#This Row],[Столбец1]])</f>
        <v>3.7.2012</v>
      </c>
      <c r="D10549">
        <f>DAYS360(Таблица1[[#This Row],[Столбец13]],Таблица1[[#This Row],[Столбец14]],TRUE)+1</f>
        <v>183</v>
      </c>
      <c r="E10549">
        <v>7</v>
      </c>
      <c r="F10549">
        <v>3</v>
      </c>
      <c r="G10549" s="1">
        <f t="shared" si="164"/>
        <v>1.2789999999999999</v>
      </c>
      <c r="H10549" s="1">
        <v>1.28</v>
      </c>
      <c r="I10549" s="1">
        <v>1.2737000000000001</v>
      </c>
      <c r="J10549" s="1">
        <v>1.2758</v>
      </c>
      <c r="K10549" s="1">
        <f>(Таблица1[[#This Row],[Столбец7]]-Таблица1[[#This Row],[Столбец4]])*10000</f>
        <v>-31.999999999998696</v>
      </c>
    </row>
    <row r="10550" spans="1:11" x14ac:dyDescent="0.2">
      <c r="A10550">
        <v>2012</v>
      </c>
      <c r="B10550" t="str">
        <f>CONCATENATE("01.","01",".",Таблица1[[#This Row],[Столбец1]])</f>
        <v>01.01.2012</v>
      </c>
      <c r="C10550" t="str">
        <f>CONCATENATE(Таблица1[[#This Row],[Столбец3]],".",Таблица1[[#This Row],[Столбец2]],".",Таблица1[[#This Row],[Столбец1]])</f>
        <v>4.7.2012</v>
      </c>
      <c r="D10550">
        <f>DAYS360(Таблица1[[#This Row],[Столбец13]],Таблица1[[#This Row],[Столбец14]],TRUE)+1</f>
        <v>184</v>
      </c>
      <c r="E10550">
        <v>7</v>
      </c>
      <c r="F10550">
        <v>4</v>
      </c>
      <c r="G10550" s="1">
        <f t="shared" si="164"/>
        <v>1.2758</v>
      </c>
      <c r="H10550" s="1">
        <v>1.2762</v>
      </c>
      <c r="I10550" s="1">
        <v>1.266</v>
      </c>
      <c r="J10550" s="1">
        <v>1.2685</v>
      </c>
      <c r="K10550" s="1">
        <f>(Таблица1[[#This Row],[Столбец7]]-Таблица1[[#This Row],[Столбец4]])*10000</f>
        <v>-73.000000000000838</v>
      </c>
    </row>
    <row r="10551" spans="1:11" x14ac:dyDescent="0.2">
      <c r="A10551">
        <v>2012</v>
      </c>
      <c r="B10551" t="str">
        <f>CONCATENATE("01.","01",".",Таблица1[[#This Row],[Столбец1]])</f>
        <v>01.01.2012</v>
      </c>
      <c r="C10551" t="str">
        <f>CONCATENATE(Таблица1[[#This Row],[Столбец3]],".",Таблица1[[#This Row],[Столбец2]],".",Таблица1[[#This Row],[Столбец1]])</f>
        <v>5.7.2012</v>
      </c>
      <c r="D10551">
        <f>DAYS360(Таблица1[[#This Row],[Столбец13]],Таблица1[[#This Row],[Столбец14]],TRUE)+1</f>
        <v>185</v>
      </c>
      <c r="E10551">
        <v>7</v>
      </c>
      <c r="F10551">
        <v>5</v>
      </c>
      <c r="G10551" s="1">
        <f t="shared" si="164"/>
        <v>1.2685</v>
      </c>
      <c r="H10551" s="1">
        <v>1.2698</v>
      </c>
      <c r="I10551" s="1">
        <v>1.2527999999999999</v>
      </c>
      <c r="J10551" s="1">
        <v>1.2567999999999999</v>
      </c>
      <c r="K10551" s="1">
        <f>(Таблица1[[#This Row],[Столбец7]]-Таблица1[[#This Row],[Столбец4]])*10000</f>
        <v>-117.00000000000044</v>
      </c>
    </row>
    <row r="10552" spans="1:11" x14ac:dyDescent="0.2">
      <c r="A10552">
        <v>2012</v>
      </c>
      <c r="B10552" t="str">
        <f>CONCATENATE("01.","01",".",Таблица1[[#This Row],[Столбец1]])</f>
        <v>01.01.2012</v>
      </c>
      <c r="C10552" t="str">
        <f>CONCATENATE(Таблица1[[#This Row],[Столбец3]],".",Таблица1[[#This Row],[Столбец2]],".",Таблица1[[#This Row],[Столбец1]])</f>
        <v>6.7.2012</v>
      </c>
      <c r="D10552">
        <f>DAYS360(Таблица1[[#This Row],[Столбец13]],Таблица1[[#This Row],[Столбец14]],TRUE)+1</f>
        <v>186</v>
      </c>
      <c r="E10552">
        <v>7</v>
      </c>
      <c r="F10552">
        <v>6</v>
      </c>
      <c r="G10552" s="1">
        <f t="shared" si="164"/>
        <v>1.2567999999999999</v>
      </c>
      <c r="H10552" s="1">
        <v>1.2579</v>
      </c>
      <c r="I10552" s="1">
        <v>1.2498</v>
      </c>
      <c r="J10552" s="1">
        <v>1.2516</v>
      </c>
      <c r="K10552" s="1">
        <f>(Таблица1[[#This Row],[Столбец7]]-Таблица1[[#This Row],[Столбец4]])*10000</f>
        <v>-51.999999999998714</v>
      </c>
    </row>
    <row r="10553" spans="1:11" x14ac:dyDescent="0.2">
      <c r="A10553">
        <v>2012</v>
      </c>
      <c r="B10553" t="str">
        <f>CONCATENATE("01.","01",".",Таблица1[[#This Row],[Столбец1]])</f>
        <v>01.01.2012</v>
      </c>
      <c r="C10553" t="str">
        <f>CONCATENATE(Таблица1[[#This Row],[Столбец3]],".",Таблица1[[#This Row],[Столбец2]],".",Таблица1[[#This Row],[Столбец1]])</f>
        <v>9.7.2012</v>
      </c>
      <c r="D10553">
        <f>DAYS360(Таблица1[[#This Row],[Столбец13]],Таблица1[[#This Row],[Столбец14]],TRUE)+1</f>
        <v>189</v>
      </c>
      <c r="E10553">
        <v>7</v>
      </c>
      <c r="F10553">
        <v>9</v>
      </c>
      <c r="G10553" s="1">
        <f t="shared" si="164"/>
        <v>1.2516</v>
      </c>
      <c r="H10553" s="1">
        <v>1.2566999999999999</v>
      </c>
      <c r="I10553" s="1">
        <v>1.2487999999999999</v>
      </c>
      <c r="J10553" s="1">
        <v>1.2547999999999999</v>
      </c>
      <c r="K10553" s="1">
        <f>(Таблица1[[#This Row],[Столбец7]]-Таблица1[[#This Row],[Столбец4]])*10000</f>
        <v>31.999999999998696</v>
      </c>
    </row>
    <row r="10554" spans="1:11" x14ac:dyDescent="0.2">
      <c r="A10554">
        <v>2012</v>
      </c>
      <c r="B10554" t="str">
        <f>CONCATENATE("01.","01",".",Таблица1[[#This Row],[Столбец1]])</f>
        <v>01.01.2012</v>
      </c>
      <c r="C10554" t="str">
        <f>CONCATENATE(Таблица1[[#This Row],[Столбец3]],".",Таблица1[[#This Row],[Столбец2]],".",Таблица1[[#This Row],[Столбец1]])</f>
        <v>10.7.2012</v>
      </c>
      <c r="D10554">
        <f>DAYS360(Таблица1[[#This Row],[Столбец13]],Таблица1[[#This Row],[Столбец14]],TRUE)+1</f>
        <v>190</v>
      </c>
      <c r="E10554">
        <v>7</v>
      </c>
      <c r="F10554">
        <v>10</v>
      </c>
      <c r="G10554" s="1">
        <f t="shared" si="164"/>
        <v>1.2547999999999999</v>
      </c>
      <c r="H10554" s="1">
        <v>1.2559</v>
      </c>
      <c r="I10554" s="1">
        <v>1.2490000000000001</v>
      </c>
      <c r="J10554" s="1">
        <v>1.2525999999999999</v>
      </c>
      <c r="K10554" s="1">
        <f>(Таблица1[[#This Row],[Столбец7]]-Таблица1[[#This Row],[Столбец4]])*10000</f>
        <v>-21.999999999999797</v>
      </c>
    </row>
    <row r="10555" spans="1:11" x14ac:dyDescent="0.2">
      <c r="A10555">
        <v>2012</v>
      </c>
      <c r="B10555" t="str">
        <f>CONCATENATE("01.","01",".",Таблица1[[#This Row],[Столбец1]])</f>
        <v>01.01.2012</v>
      </c>
      <c r="C10555" t="str">
        <f>CONCATENATE(Таблица1[[#This Row],[Столбец3]],".",Таблица1[[#This Row],[Столбец2]],".",Таблица1[[#This Row],[Столбец1]])</f>
        <v>11.7.2012</v>
      </c>
      <c r="D10555">
        <f>DAYS360(Таблица1[[#This Row],[Столбец13]],Таблица1[[#This Row],[Столбец14]],TRUE)+1</f>
        <v>191</v>
      </c>
      <c r="E10555">
        <v>7</v>
      </c>
      <c r="F10555">
        <v>11</v>
      </c>
      <c r="G10555" s="1">
        <f t="shared" si="164"/>
        <v>1.2525999999999999</v>
      </c>
      <c r="H10555" s="1">
        <v>1.2534000000000001</v>
      </c>
      <c r="I10555" s="1">
        <v>1.2464999999999999</v>
      </c>
      <c r="J10555" s="1">
        <v>1.2473000000000001</v>
      </c>
      <c r="K10555" s="1">
        <f>(Таблица1[[#This Row],[Столбец7]]-Таблица1[[#This Row],[Столбец4]])*10000</f>
        <v>-52.999999999998607</v>
      </c>
    </row>
    <row r="10556" spans="1:11" x14ac:dyDescent="0.2">
      <c r="A10556">
        <v>2012</v>
      </c>
      <c r="B10556" t="str">
        <f>CONCATENATE("01.","01",".",Таблица1[[#This Row],[Столбец1]])</f>
        <v>01.01.2012</v>
      </c>
      <c r="C10556" t="str">
        <f>CONCATENATE(Таблица1[[#This Row],[Столбец3]],".",Таблица1[[#This Row],[Столбец2]],".",Таблица1[[#This Row],[Столбец1]])</f>
        <v>12.7.2012</v>
      </c>
      <c r="D10556">
        <f>DAYS360(Таблица1[[#This Row],[Столбец13]],Таблица1[[#This Row],[Столбец14]],TRUE)+1</f>
        <v>192</v>
      </c>
      <c r="E10556">
        <v>7</v>
      </c>
      <c r="F10556">
        <v>12</v>
      </c>
      <c r="G10556" s="1">
        <f t="shared" si="164"/>
        <v>1.2473000000000001</v>
      </c>
      <c r="H10556" s="1">
        <v>1.2495000000000001</v>
      </c>
      <c r="I10556" s="1">
        <v>1.2414000000000001</v>
      </c>
      <c r="J10556" s="1">
        <v>1.2431000000000001</v>
      </c>
      <c r="K10556" s="1">
        <f>(Таблица1[[#This Row],[Столбец7]]-Таблица1[[#This Row],[Столбец4]])*10000</f>
        <v>-41.999999999999815</v>
      </c>
    </row>
    <row r="10557" spans="1:11" x14ac:dyDescent="0.2">
      <c r="A10557">
        <v>2012</v>
      </c>
      <c r="B10557" t="str">
        <f>CONCATENATE("01.","01",".",Таблица1[[#This Row],[Столбец1]])</f>
        <v>01.01.2012</v>
      </c>
      <c r="C10557" t="str">
        <f>CONCATENATE(Таблица1[[#This Row],[Столбец3]],".",Таблица1[[#This Row],[Столбец2]],".",Таблица1[[#This Row],[Столбец1]])</f>
        <v>13.7.2012</v>
      </c>
      <c r="D10557">
        <f>DAYS360(Таблица1[[#This Row],[Столбец13]],Таблица1[[#This Row],[Столбец14]],TRUE)+1</f>
        <v>193</v>
      </c>
      <c r="E10557">
        <v>7</v>
      </c>
      <c r="F10557">
        <v>13</v>
      </c>
      <c r="G10557" s="1">
        <f t="shared" si="164"/>
        <v>1.2431000000000001</v>
      </c>
      <c r="H10557" s="1">
        <v>1.244</v>
      </c>
      <c r="I10557" s="1">
        <v>1.2374000000000001</v>
      </c>
      <c r="J10557" s="1">
        <v>1.2418</v>
      </c>
      <c r="K10557" s="1">
        <f>(Таблица1[[#This Row],[Столбец7]]-Таблица1[[#This Row],[Столбец4]])*10000</f>
        <v>-13.000000000000789</v>
      </c>
    </row>
    <row r="10558" spans="1:11" x14ac:dyDescent="0.2">
      <c r="A10558">
        <v>2012</v>
      </c>
      <c r="B10558" t="str">
        <f>CONCATENATE("01.","01",".",Таблица1[[#This Row],[Столбец1]])</f>
        <v>01.01.2012</v>
      </c>
      <c r="C10558" t="str">
        <f>CONCATENATE(Таблица1[[#This Row],[Столбец3]],".",Таблица1[[#This Row],[Столбец2]],".",Таблица1[[#This Row],[Столбец1]])</f>
        <v>16.7.2012</v>
      </c>
      <c r="D10558">
        <f>DAYS360(Таблица1[[#This Row],[Столбец13]],Таблица1[[#This Row],[Столбец14]],TRUE)+1</f>
        <v>196</v>
      </c>
      <c r="E10558">
        <v>7</v>
      </c>
      <c r="F10558">
        <v>16</v>
      </c>
      <c r="G10558" s="1">
        <f t="shared" si="164"/>
        <v>1.2418</v>
      </c>
      <c r="H10558" s="1">
        <v>1.2464</v>
      </c>
      <c r="I10558" s="1">
        <v>1.2362</v>
      </c>
      <c r="J10558" s="1">
        <v>1.2448999999999999</v>
      </c>
      <c r="K10558" s="1">
        <f>(Таблица1[[#This Row],[Столбец7]]-Таблица1[[#This Row],[Столбец4]])*10000</f>
        <v>30.999999999998806</v>
      </c>
    </row>
    <row r="10559" spans="1:11" x14ac:dyDescent="0.2">
      <c r="A10559">
        <v>2012</v>
      </c>
      <c r="B10559" t="str">
        <f>CONCATENATE("01.","01",".",Таблица1[[#This Row],[Столбец1]])</f>
        <v>01.01.2012</v>
      </c>
      <c r="C10559" t="str">
        <f>CONCATENATE(Таблица1[[#This Row],[Столбец3]],".",Таблица1[[#This Row],[Столбец2]],".",Таблица1[[#This Row],[Столбец1]])</f>
        <v>17.7.2012</v>
      </c>
      <c r="D10559">
        <f>DAYS360(Таблица1[[#This Row],[Столбец13]],Таблица1[[#This Row],[Столбец14]],TRUE)+1</f>
        <v>197</v>
      </c>
      <c r="E10559">
        <v>7</v>
      </c>
      <c r="F10559">
        <v>17</v>
      </c>
      <c r="G10559" s="1">
        <f t="shared" si="164"/>
        <v>1.2448999999999999</v>
      </c>
      <c r="H10559" s="1">
        <v>1.2497</v>
      </c>
      <c r="I10559" s="1">
        <v>1.2390000000000001</v>
      </c>
      <c r="J10559" s="1">
        <v>1.2443</v>
      </c>
      <c r="K10559" s="1">
        <f>(Таблица1[[#This Row],[Столбец7]]-Таблица1[[#This Row],[Столбец4]])*10000</f>
        <v>-5.9999999999993392</v>
      </c>
    </row>
    <row r="10560" spans="1:11" x14ac:dyDescent="0.2">
      <c r="A10560">
        <v>2012</v>
      </c>
      <c r="B10560" t="str">
        <f>CONCATENATE("01.","01",".",Таблица1[[#This Row],[Столбец1]])</f>
        <v>01.01.2012</v>
      </c>
      <c r="C10560" t="str">
        <f>CONCATENATE(Таблица1[[#This Row],[Столбец3]],".",Таблица1[[#This Row],[Столбец2]],".",Таблица1[[#This Row],[Столбец1]])</f>
        <v>18.7.2012</v>
      </c>
      <c r="D10560">
        <f>DAYS360(Таблица1[[#This Row],[Столбец13]],Таблица1[[#This Row],[Столбец14]],TRUE)+1</f>
        <v>198</v>
      </c>
      <c r="E10560">
        <v>7</v>
      </c>
      <c r="F10560">
        <v>18</v>
      </c>
      <c r="G10560" s="1">
        <f t="shared" si="164"/>
        <v>1.2443</v>
      </c>
      <c r="H10560" s="1">
        <v>1.2445999999999999</v>
      </c>
      <c r="I10560" s="1">
        <v>1.2383999999999999</v>
      </c>
      <c r="J10560" s="1">
        <v>1.2403999999999999</v>
      </c>
      <c r="K10560" s="1">
        <f>(Таблица1[[#This Row],[Столбец7]]-Таблица1[[#This Row],[Столбец4]])*10000</f>
        <v>-39.000000000000142</v>
      </c>
    </row>
    <row r="10561" spans="1:11" x14ac:dyDescent="0.2">
      <c r="A10561">
        <v>2012</v>
      </c>
      <c r="B10561" t="str">
        <f>CONCATENATE("01.","01",".",Таблица1[[#This Row],[Столбец1]])</f>
        <v>01.01.2012</v>
      </c>
      <c r="C10561" t="str">
        <f>CONCATENATE(Таблица1[[#This Row],[Столбец3]],".",Таблица1[[#This Row],[Столбец2]],".",Таблица1[[#This Row],[Столбец1]])</f>
        <v>19.7.2012</v>
      </c>
      <c r="D10561">
        <f>DAYS360(Таблица1[[#This Row],[Столбец13]],Таблица1[[#This Row],[Столбец14]],TRUE)+1</f>
        <v>199</v>
      </c>
      <c r="E10561">
        <v>7</v>
      </c>
      <c r="F10561">
        <v>19</v>
      </c>
      <c r="G10561" s="1">
        <f t="shared" si="164"/>
        <v>1.2403999999999999</v>
      </c>
      <c r="H10561" s="1">
        <v>1.2431000000000001</v>
      </c>
      <c r="I10561" s="1">
        <v>1.2319</v>
      </c>
      <c r="J10561" s="1">
        <v>1.2369000000000001</v>
      </c>
      <c r="K10561" s="1">
        <f>(Таблица1[[#This Row],[Столбец7]]-Таблица1[[#This Row],[Столбец4]])*10000</f>
        <v>-34.999999999998366</v>
      </c>
    </row>
    <row r="10562" spans="1:11" x14ac:dyDescent="0.2">
      <c r="A10562">
        <v>2012</v>
      </c>
      <c r="B10562" t="str">
        <f>CONCATENATE("01.","01",".",Таблица1[[#This Row],[Столбец1]])</f>
        <v>01.01.2012</v>
      </c>
      <c r="C10562" t="str">
        <f>CONCATENATE(Таблица1[[#This Row],[Столбец3]],".",Таблица1[[#This Row],[Столбец2]],".",Таблица1[[#This Row],[Столбец1]])</f>
        <v>20.7.2012</v>
      </c>
      <c r="D10562">
        <f>DAYS360(Таблица1[[#This Row],[Столбец13]],Таблица1[[#This Row],[Столбец14]],TRUE)+1</f>
        <v>200</v>
      </c>
      <c r="E10562">
        <v>7</v>
      </c>
      <c r="F10562">
        <v>20</v>
      </c>
      <c r="G10562" s="1">
        <f t="shared" ref="G10562:G10625" si="165">J10561</f>
        <v>1.2369000000000001</v>
      </c>
      <c r="H10562" s="1">
        <v>1.2373000000000001</v>
      </c>
      <c r="I10562" s="1">
        <v>1.2287999999999999</v>
      </c>
      <c r="J10562" s="1">
        <v>1.2309000000000001</v>
      </c>
      <c r="K10562" s="1">
        <f>(Таблица1[[#This Row],[Столбец7]]-Таблица1[[#This Row],[Столбец4]])*10000</f>
        <v>-60.000000000000057</v>
      </c>
    </row>
    <row r="10563" spans="1:11" x14ac:dyDescent="0.2">
      <c r="A10563">
        <v>2012</v>
      </c>
      <c r="B10563" t="str">
        <f>CONCATENATE("01.","01",".",Таблица1[[#This Row],[Столбец1]])</f>
        <v>01.01.2012</v>
      </c>
      <c r="C10563" t="str">
        <f>CONCATENATE(Таблица1[[#This Row],[Столбец3]],".",Таблица1[[#This Row],[Столбец2]],".",Таблица1[[#This Row],[Столбец1]])</f>
        <v>23.7.2012</v>
      </c>
      <c r="D10563">
        <f>DAYS360(Таблица1[[#This Row],[Столбец13]],Таблица1[[#This Row],[Столбец14]],TRUE)+1</f>
        <v>203</v>
      </c>
      <c r="E10563">
        <v>7</v>
      </c>
      <c r="F10563">
        <v>23</v>
      </c>
      <c r="G10563" s="1">
        <f t="shared" si="165"/>
        <v>1.2309000000000001</v>
      </c>
      <c r="H10563" s="1">
        <v>1.2347999999999999</v>
      </c>
      <c r="I10563" s="1">
        <v>1.2278</v>
      </c>
      <c r="J10563" s="1">
        <v>1.2343</v>
      </c>
      <c r="K10563" s="1">
        <f>(Таблица1[[#This Row],[Столбец7]]-Таблица1[[#This Row],[Столбец4]])*10000</f>
        <v>33.999999999998479</v>
      </c>
    </row>
    <row r="10564" spans="1:11" x14ac:dyDescent="0.2">
      <c r="A10564">
        <v>2012</v>
      </c>
      <c r="B10564" t="str">
        <f>CONCATENATE("01.","01",".",Таблица1[[#This Row],[Столбец1]])</f>
        <v>01.01.2012</v>
      </c>
      <c r="C10564" t="str">
        <f>CONCATENATE(Таблица1[[#This Row],[Столбец3]],".",Таблица1[[#This Row],[Столбец2]],".",Таблица1[[#This Row],[Столбец1]])</f>
        <v>24.7.2012</v>
      </c>
      <c r="D10564">
        <f>DAYS360(Таблица1[[#This Row],[Столбец13]],Таблица1[[#This Row],[Столбец14]],TRUE)+1</f>
        <v>204</v>
      </c>
      <c r="E10564">
        <v>7</v>
      </c>
      <c r="F10564">
        <v>24</v>
      </c>
      <c r="G10564" s="1">
        <f t="shared" si="165"/>
        <v>1.2343</v>
      </c>
      <c r="H10564" s="1">
        <v>1.2352000000000001</v>
      </c>
      <c r="I10564" s="1">
        <v>1.2286999999999999</v>
      </c>
      <c r="J10564" s="1">
        <v>1.232</v>
      </c>
      <c r="K10564" s="1">
        <f>(Таблица1[[#This Row],[Столбец7]]-Таблица1[[#This Row],[Столбец4]])*10000</f>
        <v>-22.999999999999687</v>
      </c>
    </row>
    <row r="10565" spans="1:11" x14ac:dyDescent="0.2">
      <c r="A10565">
        <v>2012</v>
      </c>
      <c r="B10565" t="str">
        <f>CONCATENATE("01.","01",".",Таблица1[[#This Row],[Столбец1]])</f>
        <v>01.01.2012</v>
      </c>
      <c r="C10565" t="str">
        <f>CONCATENATE(Таблица1[[#This Row],[Столбец3]],".",Таблица1[[#This Row],[Столбец2]],".",Таблица1[[#This Row],[Столбец1]])</f>
        <v>25.7.2012</v>
      </c>
      <c r="D10565">
        <f>DAYS360(Таблица1[[#This Row],[Столбец13]],Таблица1[[#This Row],[Столбец14]],TRUE)+1</f>
        <v>205</v>
      </c>
      <c r="E10565">
        <v>7</v>
      </c>
      <c r="F10565">
        <v>25</v>
      </c>
      <c r="G10565" s="1">
        <f t="shared" si="165"/>
        <v>1.232</v>
      </c>
      <c r="H10565" s="1">
        <v>1.2382</v>
      </c>
      <c r="I10565" s="1">
        <v>1.2307999999999999</v>
      </c>
      <c r="J10565" s="1">
        <v>1.2333000000000001</v>
      </c>
      <c r="K10565" s="1">
        <f>(Таблица1[[#This Row],[Столбец7]]-Таблица1[[#This Row],[Столбец4]])*10000</f>
        <v>13.000000000000789</v>
      </c>
    </row>
    <row r="10566" spans="1:11" x14ac:dyDescent="0.2">
      <c r="A10566">
        <v>2012</v>
      </c>
      <c r="B10566" t="str">
        <f>CONCATENATE("01.","01",".",Таблица1[[#This Row],[Столбец1]])</f>
        <v>01.01.2012</v>
      </c>
      <c r="C10566" t="str">
        <f>CONCATENATE(Таблица1[[#This Row],[Столбец3]],".",Таблица1[[#This Row],[Столбец2]],".",Таблица1[[#This Row],[Столбец1]])</f>
        <v>26.7.2012</v>
      </c>
      <c r="D10566">
        <f>DAYS360(Таблица1[[#This Row],[Столбец13]],Таблица1[[#This Row],[Столбец14]],TRUE)+1</f>
        <v>206</v>
      </c>
      <c r="E10566">
        <v>7</v>
      </c>
      <c r="F10566">
        <v>26</v>
      </c>
      <c r="G10566" s="1">
        <f t="shared" si="165"/>
        <v>1.2333000000000001</v>
      </c>
      <c r="H10566" s="1">
        <v>1.2431000000000001</v>
      </c>
      <c r="I10566" s="1">
        <v>1.2302999999999999</v>
      </c>
      <c r="J10566" s="1">
        <v>1.24</v>
      </c>
      <c r="K10566" s="1">
        <f>(Таблица1[[#This Row],[Столбец7]]-Таблица1[[#This Row],[Столбец4]])*10000</f>
        <v>66.999999999999289</v>
      </c>
    </row>
    <row r="10567" spans="1:11" x14ac:dyDescent="0.2">
      <c r="A10567">
        <v>2012</v>
      </c>
      <c r="B10567" t="str">
        <f>CONCATENATE("01.","01",".",Таблица1[[#This Row],[Столбец1]])</f>
        <v>01.01.2012</v>
      </c>
      <c r="C10567" t="str">
        <f>CONCATENATE(Таблица1[[#This Row],[Столбец3]],".",Таблица1[[#This Row],[Столбец2]],".",Таблица1[[#This Row],[Столбец1]])</f>
        <v>27.7.2012</v>
      </c>
      <c r="D10567">
        <f>DAYS360(Таблица1[[#This Row],[Столбец13]],Таблица1[[#This Row],[Столбец14]],TRUE)+1</f>
        <v>207</v>
      </c>
      <c r="E10567">
        <v>7</v>
      </c>
      <c r="F10567">
        <v>27</v>
      </c>
      <c r="G10567" s="1">
        <f t="shared" si="165"/>
        <v>1.24</v>
      </c>
      <c r="H10567" s="1">
        <v>1.2446999999999999</v>
      </c>
      <c r="I10567" s="1">
        <v>1.2343</v>
      </c>
      <c r="J10567" s="1">
        <v>1.2358</v>
      </c>
      <c r="K10567" s="1">
        <f>(Таблица1[[#This Row],[Столбец7]]-Таблица1[[#This Row],[Столбец4]])*10000</f>
        <v>-41.999999999999815</v>
      </c>
    </row>
    <row r="10568" spans="1:11" x14ac:dyDescent="0.2">
      <c r="A10568">
        <v>2012</v>
      </c>
      <c r="B10568" t="str">
        <f>CONCATENATE("01.","01",".",Таблица1[[#This Row],[Столбец1]])</f>
        <v>01.01.2012</v>
      </c>
      <c r="C10568" t="str">
        <f>CONCATENATE(Таблица1[[#This Row],[Столбец3]],".",Таблица1[[#This Row],[Столбец2]],".",Таблица1[[#This Row],[Столбец1]])</f>
        <v>30.7.2012</v>
      </c>
      <c r="D10568">
        <f>DAYS360(Таблица1[[#This Row],[Столбец13]],Таблица1[[#This Row],[Столбец14]],TRUE)+1</f>
        <v>210</v>
      </c>
      <c r="E10568">
        <v>7</v>
      </c>
      <c r="F10568">
        <v>30</v>
      </c>
      <c r="G10568" s="1">
        <f t="shared" si="165"/>
        <v>1.2358</v>
      </c>
      <c r="H10568" s="1">
        <v>1.2358</v>
      </c>
      <c r="I10568" s="1">
        <v>1.2265999999999999</v>
      </c>
      <c r="J10568" s="1">
        <v>1.2278</v>
      </c>
      <c r="K10568" s="1">
        <f>(Таблица1[[#This Row],[Столбец7]]-Таблица1[[#This Row],[Столбец4]])*10000</f>
        <v>-80.000000000000071</v>
      </c>
    </row>
    <row r="10569" spans="1:11" x14ac:dyDescent="0.2">
      <c r="A10569">
        <v>2012</v>
      </c>
      <c r="B10569" t="str">
        <f>CONCATENATE("01.","01",".",Таблица1[[#This Row],[Столбец1]])</f>
        <v>01.01.2012</v>
      </c>
      <c r="C10569" t="str">
        <f>CONCATENATE(Таблица1[[#This Row],[Столбец3]],".",Таблица1[[#This Row],[Столбец2]],".",Таблица1[[#This Row],[Столбец1]])</f>
        <v>31.7.2012</v>
      </c>
      <c r="D10569">
        <f>DAYS360(Таблица1[[#This Row],[Столбец13]],Таблица1[[#This Row],[Столбец14]],TRUE)+1</f>
        <v>210</v>
      </c>
      <c r="E10569">
        <v>7</v>
      </c>
      <c r="F10569">
        <v>31</v>
      </c>
      <c r="G10569" s="1">
        <f t="shared" si="165"/>
        <v>1.2278</v>
      </c>
      <c r="H10569" s="1">
        <v>1.2349000000000001</v>
      </c>
      <c r="I10569" s="1">
        <v>1.2267999999999999</v>
      </c>
      <c r="J10569" s="1">
        <v>1.2338</v>
      </c>
      <c r="K10569" s="1">
        <f>(Таблица1[[#This Row],[Столбец7]]-Таблица1[[#This Row],[Столбец4]])*10000</f>
        <v>60.000000000000057</v>
      </c>
    </row>
    <row r="10570" spans="1:11" x14ac:dyDescent="0.2">
      <c r="A10570">
        <v>2012</v>
      </c>
      <c r="B10570" t="str">
        <f>CONCATENATE("01.","01",".",Таблица1[[#This Row],[Столбец1]])</f>
        <v>01.01.2012</v>
      </c>
      <c r="C10570" t="str">
        <f>CONCATENATE(Таблица1[[#This Row],[Столбец3]],".",Таблица1[[#This Row],[Столбец2]],".",Таблица1[[#This Row],[Столбец1]])</f>
        <v>1.8.2012</v>
      </c>
      <c r="D10570">
        <f>DAYS360(Таблица1[[#This Row],[Столбец13]],Таблица1[[#This Row],[Столбец14]],TRUE)+1</f>
        <v>211</v>
      </c>
      <c r="E10570">
        <v>8</v>
      </c>
      <c r="F10570">
        <v>1</v>
      </c>
      <c r="G10570" s="1">
        <f t="shared" si="165"/>
        <v>1.2338</v>
      </c>
      <c r="H10570" s="1">
        <v>1.2343999999999999</v>
      </c>
      <c r="I10570" s="1">
        <v>1.2275</v>
      </c>
      <c r="J10570" s="1">
        <v>1.2287999999999999</v>
      </c>
      <c r="K10570" s="1">
        <f>(Таблица1[[#This Row],[Столбец7]]-Таблица1[[#This Row],[Столбец4]])*10000</f>
        <v>-50.000000000001151</v>
      </c>
    </row>
    <row r="10571" spans="1:11" x14ac:dyDescent="0.2">
      <c r="A10571">
        <v>2012</v>
      </c>
      <c r="B10571" t="str">
        <f>CONCATENATE("01.","01",".",Таблица1[[#This Row],[Столбец1]])</f>
        <v>01.01.2012</v>
      </c>
      <c r="C10571" t="str">
        <f>CONCATENATE(Таблица1[[#This Row],[Столбец3]],".",Таблица1[[#This Row],[Столбец2]],".",Таблица1[[#This Row],[Столбец1]])</f>
        <v>2.8.2012</v>
      </c>
      <c r="D10571">
        <f>DAYS360(Таблица1[[#This Row],[Столбец13]],Таблица1[[#This Row],[Столбец14]],TRUE)+1</f>
        <v>212</v>
      </c>
      <c r="E10571">
        <v>8</v>
      </c>
      <c r="F10571">
        <v>2</v>
      </c>
      <c r="G10571" s="1">
        <f t="shared" si="165"/>
        <v>1.2287999999999999</v>
      </c>
      <c r="H10571" s="1">
        <v>1.2403</v>
      </c>
      <c r="I10571" s="1">
        <v>1.2192000000000001</v>
      </c>
      <c r="J10571" s="1">
        <v>1.2266999999999999</v>
      </c>
      <c r="K10571" s="1">
        <f>(Таблица1[[#This Row],[Столбец7]]-Таблица1[[#This Row],[Столбец4]])*10000</f>
        <v>-20.999999999999908</v>
      </c>
    </row>
    <row r="10572" spans="1:11" x14ac:dyDescent="0.2">
      <c r="A10572">
        <v>2012</v>
      </c>
      <c r="B10572" t="str">
        <f>CONCATENATE("01.","01",".",Таблица1[[#This Row],[Столбец1]])</f>
        <v>01.01.2012</v>
      </c>
      <c r="C10572" t="str">
        <f>CONCATENATE(Таблица1[[#This Row],[Столбец3]],".",Таблица1[[#This Row],[Столбец2]],".",Таблица1[[#This Row],[Столбец1]])</f>
        <v>3.8.2012</v>
      </c>
      <c r="D10572">
        <f>DAYS360(Таблица1[[#This Row],[Столбец13]],Таблица1[[#This Row],[Столбец14]],TRUE)+1</f>
        <v>213</v>
      </c>
      <c r="E10572">
        <v>8</v>
      </c>
      <c r="F10572">
        <v>3</v>
      </c>
      <c r="G10572" s="1">
        <f t="shared" si="165"/>
        <v>1.2266999999999999</v>
      </c>
      <c r="H10572" s="1">
        <v>1.2406999999999999</v>
      </c>
      <c r="I10572" s="1">
        <v>1.2236</v>
      </c>
      <c r="J10572" s="1">
        <v>1.2403999999999999</v>
      </c>
      <c r="K10572" s="1">
        <f>(Таблица1[[#This Row],[Столбец7]]-Таблица1[[#This Row],[Столбец4]])*10000</f>
        <v>137.00000000000045</v>
      </c>
    </row>
    <row r="10573" spans="1:11" x14ac:dyDescent="0.2">
      <c r="A10573">
        <v>2012</v>
      </c>
      <c r="B10573" t="str">
        <f>CONCATENATE("01.","01",".",Таблица1[[#This Row],[Столбец1]])</f>
        <v>01.01.2012</v>
      </c>
      <c r="C10573" t="str">
        <f>CONCATENATE(Таблица1[[#This Row],[Столбец3]],".",Таблица1[[#This Row],[Столбец2]],".",Таблица1[[#This Row],[Столбец1]])</f>
        <v>6.8.2012</v>
      </c>
      <c r="D10573">
        <f>DAYS360(Таблица1[[#This Row],[Столбец13]],Таблица1[[#This Row],[Столбец14]],TRUE)+1</f>
        <v>216</v>
      </c>
      <c r="E10573">
        <v>8</v>
      </c>
      <c r="F10573">
        <v>6</v>
      </c>
      <c r="G10573" s="1">
        <f t="shared" si="165"/>
        <v>1.2403999999999999</v>
      </c>
      <c r="H10573" s="1">
        <v>1.244</v>
      </c>
      <c r="I10573" s="1">
        <v>1.2356</v>
      </c>
      <c r="J10573" s="1">
        <v>1.2399</v>
      </c>
      <c r="K10573" s="1">
        <f>(Таблица1[[#This Row],[Столбец7]]-Таблица1[[#This Row],[Столбец4]])*10000</f>
        <v>-4.9999999999994493</v>
      </c>
    </row>
    <row r="10574" spans="1:11" x14ac:dyDescent="0.2">
      <c r="A10574">
        <v>2012</v>
      </c>
      <c r="B10574" t="str">
        <f>CONCATENATE("01.","01",".",Таблица1[[#This Row],[Столбец1]])</f>
        <v>01.01.2012</v>
      </c>
      <c r="C10574" t="str">
        <f>CONCATENATE(Таблица1[[#This Row],[Столбец3]],".",Таблица1[[#This Row],[Столбец2]],".",Таблица1[[#This Row],[Столбец1]])</f>
        <v>7.8.2012</v>
      </c>
      <c r="D10574">
        <f>DAYS360(Таблица1[[#This Row],[Столбец13]],Таблица1[[#This Row],[Столбец14]],TRUE)+1</f>
        <v>217</v>
      </c>
      <c r="E10574">
        <v>8</v>
      </c>
      <c r="F10574">
        <v>7</v>
      </c>
      <c r="G10574" s="1">
        <f t="shared" si="165"/>
        <v>1.2399</v>
      </c>
      <c r="H10574" s="1">
        <v>1.2410000000000001</v>
      </c>
      <c r="I10574" s="1">
        <v>1.2352000000000001</v>
      </c>
      <c r="J10574" s="1">
        <v>1.2356</v>
      </c>
      <c r="K10574" s="1">
        <f>(Таблица1[[#This Row],[Столбец7]]-Таблица1[[#This Row],[Столбец4]])*10000</f>
        <v>-42.999999999999702</v>
      </c>
    </row>
    <row r="10575" spans="1:11" x14ac:dyDescent="0.2">
      <c r="A10575">
        <v>2012</v>
      </c>
      <c r="B10575" t="str">
        <f>CONCATENATE("01.","01",".",Таблица1[[#This Row],[Столбец1]])</f>
        <v>01.01.2012</v>
      </c>
      <c r="C10575" t="str">
        <f>CONCATENATE(Таблица1[[#This Row],[Столбец3]],".",Таблица1[[#This Row],[Столбец2]],".",Таблица1[[#This Row],[Столбец1]])</f>
        <v>8.8.2012</v>
      </c>
      <c r="D10575">
        <f>DAYS360(Таблица1[[#This Row],[Столбец13]],Таблица1[[#This Row],[Столбец14]],TRUE)+1</f>
        <v>218</v>
      </c>
      <c r="E10575">
        <v>8</v>
      </c>
      <c r="F10575">
        <v>8</v>
      </c>
      <c r="G10575" s="1">
        <f t="shared" si="165"/>
        <v>1.2356</v>
      </c>
      <c r="H10575" s="1">
        <v>1.2362</v>
      </c>
      <c r="I10575" s="1">
        <v>1.228</v>
      </c>
      <c r="J10575" s="1">
        <v>1.2296</v>
      </c>
      <c r="K10575" s="1">
        <f>(Таблица1[[#This Row],[Столбец7]]-Таблица1[[#This Row],[Столбец4]])*10000</f>
        <v>-60.000000000000057</v>
      </c>
    </row>
    <row r="10576" spans="1:11" x14ac:dyDescent="0.2">
      <c r="A10576">
        <v>2012</v>
      </c>
      <c r="B10576" t="str">
        <f>CONCATENATE("01.","01",".",Таблица1[[#This Row],[Столбец1]])</f>
        <v>01.01.2012</v>
      </c>
      <c r="C10576" t="str">
        <f>CONCATENATE(Таблица1[[#This Row],[Столбец3]],".",Таблица1[[#This Row],[Столбец2]],".",Таблица1[[#This Row],[Столбец1]])</f>
        <v>9.8.2012</v>
      </c>
      <c r="D10576">
        <f>DAYS360(Таблица1[[#This Row],[Столбец13]],Таблица1[[#This Row],[Столбец14]],TRUE)+1</f>
        <v>219</v>
      </c>
      <c r="E10576">
        <v>8</v>
      </c>
      <c r="F10576">
        <v>9</v>
      </c>
      <c r="G10576" s="1">
        <f t="shared" si="165"/>
        <v>1.2296</v>
      </c>
      <c r="H10576" s="1">
        <v>1.2313000000000001</v>
      </c>
      <c r="I10576" s="1">
        <v>1.2169000000000001</v>
      </c>
      <c r="J10576" s="1">
        <v>1.2196</v>
      </c>
      <c r="K10576" s="1">
        <f>(Таблица1[[#This Row],[Столбец7]]-Таблица1[[#This Row],[Столбец4]])*10000</f>
        <v>-100.00000000000009</v>
      </c>
    </row>
    <row r="10577" spans="1:11" x14ac:dyDescent="0.2">
      <c r="A10577">
        <v>2012</v>
      </c>
      <c r="B10577" t="str">
        <f>CONCATENATE("01.","01",".",Таблица1[[#This Row],[Столбец1]])</f>
        <v>01.01.2012</v>
      </c>
      <c r="C10577" t="str">
        <f>CONCATENATE(Таблица1[[#This Row],[Столбец3]],".",Таблица1[[#This Row],[Столбец2]],".",Таблица1[[#This Row],[Столбец1]])</f>
        <v>10.8.2012</v>
      </c>
      <c r="D10577">
        <f>DAYS360(Таблица1[[#This Row],[Столбец13]],Таблица1[[#This Row],[Столбец14]],TRUE)+1</f>
        <v>220</v>
      </c>
      <c r="E10577">
        <v>8</v>
      </c>
      <c r="F10577">
        <v>10</v>
      </c>
      <c r="G10577" s="1">
        <f t="shared" si="165"/>
        <v>1.2196</v>
      </c>
      <c r="H10577" s="1">
        <v>1.2219</v>
      </c>
      <c r="I10577" s="1">
        <v>1.2170000000000001</v>
      </c>
      <c r="J10577" s="1">
        <v>1.2176</v>
      </c>
      <c r="K10577" s="1">
        <f>(Таблица1[[#This Row],[Столбец7]]-Таблица1[[#This Row],[Столбец4]])*10000</f>
        <v>-20.000000000000018</v>
      </c>
    </row>
    <row r="10578" spans="1:11" x14ac:dyDescent="0.2">
      <c r="A10578">
        <v>2012</v>
      </c>
      <c r="B10578" t="str">
        <f>CONCATENATE("01.","01",".",Таблица1[[#This Row],[Столбец1]])</f>
        <v>01.01.2012</v>
      </c>
      <c r="C10578" t="str">
        <f>CONCATENATE(Таблица1[[#This Row],[Столбец3]],".",Таблица1[[#This Row],[Столбец2]],".",Таблица1[[#This Row],[Столбец1]])</f>
        <v>13.8.2012</v>
      </c>
      <c r="D10578">
        <f>DAYS360(Таблица1[[#This Row],[Столбец13]],Таблица1[[#This Row],[Столбец14]],TRUE)+1</f>
        <v>223</v>
      </c>
      <c r="E10578">
        <v>8</v>
      </c>
      <c r="F10578">
        <v>13</v>
      </c>
      <c r="G10578" s="1">
        <f t="shared" si="165"/>
        <v>1.2176</v>
      </c>
      <c r="H10578" s="1">
        <v>1.2279</v>
      </c>
      <c r="I10578" s="1">
        <v>1.2158</v>
      </c>
      <c r="J10578" s="1">
        <v>1.2237</v>
      </c>
      <c r="K10578" s="1">
        <f>(Таблица1[[#This Row],[Столбец7]]-Таблица1[[#This Row],[Столбец4]])*10000</f>
        <v>60.999999999999943</v>
      </c>
    </row>
    <row r="10579" spans="1:11" x14ac:dyDescent="0.2">
      <c r="A10579">
        <v>2012</v>
      </c>
      <c r="B10579" t="str">
        <f>CONCATENATE("01.","01",".",Таблица1[[#This Row],[Столбец1]])</f>
        <v>01.01.2012</v>
      </c>
      <c r="C10579" t="str">
        <f>CONCATENATE(Таблица1[[#This Row],[Столбец3]],".",Таблица1[[#This Row],[Столбец2]],".",Таблица1[[#This Row],[Столбец1]])</f>
        <v>14.8.2012</v>
      </c>
      <c r="D10579">
        <f>DAYS360(Таблица1[[#This Row],[Столбец13]],Таблица1[[#This Row],[Столбец14]],TRUE)+1</f>
        <v>224</v>
      </c>
      <c r="E10579">
        <v>8</v>
      </c>
      <c r="F10579">
        <v>14</v>
      </c>
      <c r="G10579" s="1">
        <f t="shared" si="165"/>
        <v>1.2237</v>
      </c>
      <c r="H10579" s="1">
        <v>1.2281</v>
      </c>
      <c r="I10579" s="1">
        <v>1.2213000000000001</v>
      </c>
      <c r="J10579" s="1">
        <v>1.2218</v>
      </c>
      <c r="K10579" s="1">
        <f>(Таблица1[[#This Row],[Столбец7]]-Таблица1[[#This Row],[Столбец4]])*10000</f>
        <v>-19.000000000000128</v>
      </c>
    </row>
    <row r="10580" spans="1:11" x14ac:dyDescent="0.2">
      <c r="A10580">
        <v>2012</v>
      </c>
      <c r="B10580" t="str">
        <f>CONCATENATE("01.","01",".",Таблица1[[#This Row],[Столбец1]])</f>
        <v>01.01.2012</v>
      </c>
      <c r="C10580" t="str">
        <f>CONCATENATE(Таблица1[[#This Row],[Столбец3]],".",Таблица1[[#This Row],[Столбец2]],".",Таблица1[[#This Row],[Столбец1]])</f>
        <v>15.8.2012</v>
      </c>
      <c r="D10580">
        <f>DAYS360(Таблица1[[#This Row],[Столбец13]],Таблица1[[#This Row],[Столбец14]],TRUE)+1</f>
        <v>225</v>
      </c>
      <c r="E10580">
        <v>8</v>
      </c>
      <c r="F10580">
        <v>15</v>
      </c>
      <c r="G10580" s="1">
        <f t="shared" si="165"/>
        <v>1.2218</v>
      </c>
      <c r="H10580" s="1">
        <v>1.2250000000000001</v>
      </c>
      <c r="I10580" s="1">
        <v>1.214</v>
      </c>
      <c r="J10580" s="1">
        <v>1.2151000000000001</v>
      </c>
      <c r="K10580" s="1">
        <f>(Таблица1[[#This Row],[Столбец7]]-Таблица1[[#This Row],[Столбец4]])*10000</f>
        <v>-66.999999999999289</v>
      </c>
    </row>
    <row r="10581" spans="1:11" x14ac:dyDescent="0.2">
      <c r="A10581">
        <v>2012</v>
      </c>
      <c r="B10581" t="str">
        <f>CONCATENATE("01.","01",".",Таблица1[[#This Row],[Столбец1]])</f>
        <v>01.01.2012</v>
      </c>
      <c r="C10581" t="str">
        <f>CONCATENATE(Таблица1[[#This Row],[Столбец3]],".",Таблица1[[#This Row],[Столбец2]],".",Таблица1[[#This Row],[Столбец1]])</f>
        <v>16.8.2012</v>
      </c>
      <c r="D10581">
        <f>DAYS360(Таблица1[[#This Row],[Столбец13]],Таблица1[[#This Row],[Столбец14]],TRUE)+1</f>
        <v>226</v>
      </c>
      <c r="E10581">
        <v>8</v>
      </c>
      <c r="F10581">
        <v>16</v>
      </c>
      <c r="G10581" s="1">
        <f t="shared" si="165"/>
        <v>1.2151000000000001</v>
      </c>
      <c r="H10581" s="1">
        <v>1.2222</v>
      </c>
      <c r="I10581" s="1">
        <v>1.2124999999999999</v>
      </c>
      <c r="J10581" s="1">
        <v>1.2184999999999999</v>
      </c>
      <c r="K10581" s="1">
        <f>(Таблица1[[#This Row],[Столбец7]]-Таблица1[[#This Row],[Столбец4]])*10000</f>
        <v>33.999999999998479</v>
      </c>
    </row>
    <row r="10582" spans="1:11" x14ac:dyDescent="0.2">
      <c r="A10582">
        <v>2012</v>
      </c>
      <c r="B10582" t="str">
        <f>CONCATENATE("01.","01",".",Таблица1[[#This Row],[Столбец1]])</f>
        <v>01.01.2012</v>
      </c>
      <c r="C10582" t="str">
        <f>CONCATENATE(Таблица1[[#This Row],[Столбец3]],".",Таблица1[[#This Row],[Столбец2]],".",Таблица1[[#This Row],[Столбец1]])</f>
        <v>17.8.2012</v>
      </c>
      <c r="D10582">
        <f>DAYS360(Таблица1[[#This Row],[Столбец13]],Таблица1[[#This Row],[Столбец14]],TRUE)+1</f>
        <v>227</v>
      </c>
      <c r="E10582">
        <v>8</v>
      </c>
      <c r="F10582">
        <v>17</v>
      </c>
      <c r="G10582" s="1">
        <f t="shared" si="165"/>
        <v>1.2184999999999999</v>
      </c>
      <c r="H10582" s="1">
        <v>1.2224999999999999</v>
      </c>
      <c r="I10582" s="1">
        <v>1.2148000000000001</v>
      </c>
      <c r="J10582" s="1">
        <v>1.2196</v>
      </c>
      <c r="K10582" s="1">
        <f>(Таблица1[[#This Row],[Столбец7]]-Таблица1[[#This Row],[Столбец4]])*10000</f>
        <v>11.000000000001009</v>
      </c>
    </row>
    <row r="10583" spans="1:11" x14ac:dyDescent="0.2">
      <c r="A10583">
        <v>2012</v>
      </c>
      <c r="B10583" t="str">
        <f>CONCATENATE("01.","01",".",Таблица1[[#This Row],[Столбец1]])</f>
        <v>01.01.2012</v>
      </c>
      <c r="C10583" t="str">
        <f>CONCATENATE(Таблица1[[#This Row],[Столбец3]],".",Таблица1[[#This Row],[Столбец2]],".",Таблица1[[#This Row],[Столбец1]])</f>
        <v>20.8.2012</v>
      </c>
      <c r="D10583">
        <f>DAYS360(Таблица1[[#This Row],[Столбец13]],Таблица1[[#This Row],[Столбец14]],TRUE)+1</f>
        <v>230</v>
      </c>
      <c r="E10583">
        <v>8</v>
      </c>
      <c r="F10583">
        <v>20</v>
      </c>
      <c r="G10583" s="1">
        <f t="shared" si="165"/>
        <v>1.2196</v>
      </c>
      <c r="H10583" s="1">
        <v>1.2223999999999999</v>
      </c>
      <c r="I10583" s="1">
        <v>1.2158</v>
      </c>
      <c r="J10583" s="1">
        <v>1.2201</v>
      </c>
      <c r="K10583" s="1">
        <f>(Таблица1[[#This Row],[Столбец7]]-Таблица1[[#This Row],[Столбец4]])*10000</f>
        <v>4.9999999999994493</v>
      </c>
    </row>
    <row r="10584" spans="1:11" x14ac:dyDescent="0.2">
      <c r="A10584">
        <v>2012</v>
      </c>
      <c r="B10584" t="str">
        <f>CONCATENATE("01.","01",".",Таблица1[[#This Row],[Столбец1]])</f>
        <v>01.01.2012</v>
      </c>
      <c r="C10584" t="str">
        <f>CONCATENATE(Таблица1[[#This Row],[Столбец3]],".",Таблица1[[#This Row],[Столбец2]],".",Таблица1[[#This Row],[Столбец1]])</f>
        <v>21.8.2012</v>
      </c>
      <c r="D10584">
        <f>DAYS360(Таблица1[[#This Row],[Столбец13]],Таблица1[[#This Row],[Столбец14]],TRUE)+1</f>
        <v>231</v>
      </c>
      <c r="E10584">
        <v>8</v>
      </c>
      <c r="F10584">
        <v>21</v>
      </c>
      <c r="G10584" s="1">
        <f t="shared" si="165"/>
        <v>1.2201</v>
      </c>
      <c r="H10584" s="1">
        <v>1.2335</v>
      </c>
      <c r="I10584" s="1">
        <v>1.2191000000000001</v>
      </c>
      <c r="J10584" s="1">
        <v>1.2330000000000001</v>
      </c>
      <c r="K10584" s="1">
        <f>(Таблица1[[#This Row],[Столбец7]]-Таблица1[[#This Row],[Столбец4]])*10000</f>
        <v>129.00000000000134</v>
      </c>
    </row>
    <row r="10585" spans="1:11" x14ac:dyDescent="0.2">
      <c r="A10585">
        <v>2012</v>
      </c>
      <c r="B10585" t="str">
        <f>CONCATENATE("01.","01",".",Таблица1[[#This Row],[Столбец1]])</f>
        <v>01.01.2012</v>
      </c>
      <c r="C10585" t="str">
        <f>CONCATENATE(Таблица1[[#This Row],[Столбец3]],".",Таблица1[[#This Row],[Столбец2]],".",Таблица1[[#This Row],[Столбец1]])</f>
        <v>22.8.2012</v>
      </c>
      <c r="D10585">
        <f>DAYS360(Таблица1[[#This Row],[Столбец13]],Таблица1[[#This Row],[Столбец14]],TRUE)+1</f>
        <v>232</v>
      </c>
      <c r="E10585">
        <v>8</v>
      </c>
      <c r="F10585">
        <v>22</v>
      </c>
      <c r="G10585" s="1">
        <f t="shared" si="165"/>
        <v>1.2330000000000001</v>
      </c>
      <c r="H10585" s="1">
        <v>1.2433000000000001</v>
      </c>
      <c r="I10585" s="1">
        <v>1.2329000000000001</v>
      </c>
      <c r="J10585" s="1">
        <v>1.2412000000000001</v>
      </c>
      <c r="K10585" s="1">
        <f>(Таблица1[[#This Row],[Столбец7]]-Таблица1[[#This Row],[Столбец4]])*10000</f>
        <v>81.999999999999858</v>
      </c>
    </row>
    <row r="10586" spans="1:11" x14ac:dyDescent="0.2">
      <c r="A10586">
        <v>2012</v>
      </c>
      <c r="B10586" t="str">
        <f>CONCATENATE("01.","01",".",Таблица1[[#This Row],[Столбец1]])</f>
        <v>01.01.2012</v>
      </c>
      <c r="C10586" t="str">
        <f>CONCATENATE(Таблица1[[#This Row],[Столбец3]],".",Таблица1[[#This Row],[Столбец2]],".",Таблица1[[#This Row],[Столбец1]])</f>
        <v>23.8.2012</v>
      </c>
      <c r="D10586">
        <f>DAYS360(Таблица1[[#This Row],[Столбец13]],Таблица1[[#This Row],[Столбец14]],TRUE)+1</f>
        <v>233</v>
      </c>
      <c r="E10586">
        <v>8</v>
      </c>
      <c r="F10586">
        <v>23</v>
      </c>
      <c r="G10586" s="1">
        <f t="shared" si="165"/>
        <v>1.2412000000000001</v>
      </c>
      <c r="H10586" s="1">
        <v>1.2494000000000001</v>
      </c>
      <c r="I10586" s="1">
        <v>1.2395</v>
      </c>
      <c r="J10586" s="1">
        <v>1.2483</v>
      </c>
      <c r="K10586" s="1">
        <f>(Таблица1[[#This Row],[Столбец7]]-Таблица1[[#This Row],[Столбец4]])*10000</f>
        <v>70.999999999998835</v>
      </c>
    </row>
    <row r="10587" spans="1:11" x14ac:dyDescent="0.2">
      <c r="A10587">
        <v>2012</v>
      </c>
      <c r="B10587" t="str">
        <f>CONCATENATE("01.","01",".",Таблица1[[#This Row],[Столбец1]])</f>
        <v>01.01.2012</v>
      </c>
      <c r="C10587" t="str">
        <f>CONCATENATE(Таблица1[[#This Row],[Столбец3]],".",Таблица1[[#This Row],[Столбец2]],".",Таблица1[[#This Row],[Столбец1]])</f>
        <v>24.8.2012</v>
      </c>
      <c r="D10587">
        <f>DAYS360(Таблица1[[#This Row],[Столбец13]],Таблица1[[#This Row],[Столбец14]],TRUE)+1</f>
        <v>234</v>
      </c>
      <c r="E10587">
        <v>8</v>
      </c>
      <c r="F10587">
        <v>24</v>
      </c>
      <c r="G10587" s="1">
        <f t="shared" si="165"/>
        <v>1.2483</v>
      </c>
      <c r="H10587" s="1">
        <v>1.2486999999999999</v>
      </c>
      <c r="I10587" s="1">
        <v>1.2396</v>
      </c>
      <c r="J10587" s="1">
        <v>1.2406999999999999</v>
      </c>
      <c r="K10587" s="1">
        <f>(Таблица1[[#This Row],[Столбец7]]-Таблица1[[#This Row],[Столбец4]])*10000</f>
        <v>-76.000000000000512</v>
      </c>
    </row>
    <row r="10588" spans="1:11" x14ac:dyDescent="0.2">
      <c r="A10588">
        <v>2012</v>
      </c>
      <c r="B10588" t="str">
        <f>CONCATENATE("01.","01",".",Таблица1[[#This Row],[Столбец1]])</f>
        <v>01.01.2012</v>
      </c>
      <c r="C10588" t="str">
        <f>CONCATENATE(Таблица1[[#This Row],[Столбец3]],".",Таблица1[[#This Row],[Столбец2]],".",Таблица1[[#This Row],[Столбец1]])</f>
        <v>27.8.2012</v>
      </c>
      <c r="D10588">
        <f>DAYS360(Таблица1[[#This Row],[Столбец13]],Таблица1[[#This Row],[Столбец14]],TRUE)+1</f>
        <v>237</v>
      </c>
      <c r="E10588">
        <v>8</v>
      </c>
      <c r="F10588">
        <v>27</v>
      </c>
      <c r="G10588" s="1">
        <f t="shared" si="165"/>
        <v>1.2406999999999999</v>
      </c>
      <c r="H10588" s="1">
        <v>1.2410000000000001</v>
      </c>
      <c r="I10588" s="1">
        <v>1.2374000000000001</v>
      </c>
      <c r="J10588" s="1">
        <v>1.2376</v>
      </c>
      <c r="K10588" s="1">
        <f>(Таблица1[[#This Row],[Столбец7]]-Таблица1[[#This Row],[Столбец4]])*10000</f>
        <v>-30.999999999998806</v>
      </c>
    </row>
    <row r="10589" spans="1:11" x14ac:dyDescent="0.2">
      <c r="A10589">
        <v>2012</v>
      </c>
      <c r="B10589" t="str">
        <f>CONCATENATE("01.","01",".",Таблица1[[#This Row],[Столбец1]])</f>
        <v>01.01.2012</v>
      </c>
      <c r="C10589" t="str">
        <f>CONCATENATE(Таблица1[[#This Row],[Столбец3]],".",Таблица1[[#This Row],[Столбец2]],".",Таблица1[[#This Row],[Столбец1]])</f>
        <v>28.8.2012</v>
      </c>
      <c r="D10589">
        <f>DAYS360(Таблица1[[#This Row],[Столбец13]],Таблица1[[#This Row],[Столбец14]],TRUE)+1</f>
        <v>238</v>
      </c>
      <c r="E10589">
        <v>8</v>
      </c>
      <c r="F10589">
        <v>28</v>
      </c>
      <c r="G10589" s="1">
        <f t="shared" si="165"/>
        <v>1.2376</v>
      </c>
      <c r="H10589" s="1">
        <v>1.2418</v>
      </c>
      <c r="I10589" s="1">
        <v>1.2355</v>
      </c>
      <c r="J10589" s="1">
        <v>1.2408999999999999</v>
      </c>
      <c r="K10589" s="1">
        <f>(Таблица1[[#This Row],[Столбец7]]-Таблица1[[#This Row],[Столбец4]])*10000</f>
        <v>32.999999999998586</v>
      </c>
    </row>
    <row r="10590" spans="1:11" x14ac:dyDescent="0.2">
      <c r="A10590">
        <v>2012</v>
      </c>
      <c r="B10590" t="str">
        <f>CONCATENATE("01.","01",".",Таблица1[[#This Row],[Столбец1]])</f>
        <v>01.01.2012</v>
      </c>
      <c r="C10590" t="str">
        <f>CONCATENATE(Таблица1[[#This Row],[Столбец3]],".",Таблица1[[#This Row],[Столбец2]],".",Таблица1[[#This Row],[Столбец1]])</f>
        <v>29.8.2012</v>
      </c>
      <c r="D10590">
        <f>DAYS360(Таблица1[[#This Row],[Столбец13]],Таблица1[[#This Row],[Столбец14]],TRUE)+1</f>
        <v>239</v>
      </c>
      <c r="E10590">
        <v>8</v>
      </c>
      <c r="F10590">
        <v>29</v>
      </c>
      <c r="G10590" s="1">
        <f t="shared" si="165"/>
        <v>1.2408999999999999</v>
      </c>
      <c r="H10590" s="1">
        <v>1.2426999999999999</v>
      </c>
      <c r="I10590" s="1">
        <v>1.2356</v>
      </c>
      <c r="J10590" s="1">
        <v>1.2395</v>
      </c>
      <c r="K10590" s="1">
        <f>(Таблица1[[#This Row],[Столбец7]]-Таблица1[[#This Row],[Столбец4]])*10000</f>
        <v>-13.999999999998458</v>
      </c>
    </row>
    <row r="10591" spans="1:11" x14ac:dyDescent="0.2">
      <c r="A10591">
        <v>2012</v>
      </c>
      <c r="B10591" t="str">
        <f>CONCATENATE("01.","01",".",Таблица1[[#This Row],[Столбец1]])</f>
        <v>01.01.2012</v>
      </c>
      <c r="C10591" t="str">
        <f>CONCATENATE(Таблица1[[#This Row],[Столбец3]],".",Таблица1[[#This Row],[Столбец2]],".",Таблица1[[#This Row],[Столбец1]])</f>
        <v>30.8.2012</v>
      </c>
      <c r="D10591">
        <f>DAYS360(Таблица1[[#This Row],[Столбец13]],Таблица1[[#This Row],[Столбец14]],TRUE)+1</f>
        <v>240</v>
      </c>
      <c r="E10591">
        <v>8</v>
      </c>
      <c r="F10591">
        <v>30</v>
      </c>
      <c r="G10591" s="1">
        <f t="shared" si="165"/>
        <v>1.2395</v>
      </c>
      <c r="H10591" s="1">
        <v>1.2450000000000001</v>
      </c>
      <c r="I10591" s="1">
        <v>1.2390000000000001</v>
      </c>
      <c r="J10591" s="1">
        <v>1.2406999999999999</v>
      </c>
      <c r="K10591" s="1">
        <f>(Таблица1[[#This Row],[Столбец7]]-Таблица1[[#This Row],[Столбец4]])*10000</f>
        <v>11.999999999998678</v>
      </c>
    </row>
    <row r="10592" spans="1:11" x14ac:dyDescent="0.2">
      <c r="A10592">
        <v>2012</v>
      </c>
      <c r="B10592" t="str">
        <f>CONCATENATE("01.","01",".",Таблица1[[#This Row],[Столбец1]])</f>
        <v>01.01.2012</v>
      </c>
      <c r="C10592" t="str">
        <f>CONCATENATE(Таблица1[[#This Row],[Столбец3]],".",Таблица1[[#This Row],[Столбец2]],".",Таблица1[[#This Row],[Столбец1]])</f>
        <v>31.8.2012</v>
      </c>
      <c r="D10592">
        <f>DAYS360(Таблица1[[#This Row],[Столбец13]],Таблица1[[#This Row],[Столбец14]],TRUE)+1</f>
        <v>240</v>
      </c>
      <c r="E10592">
        <v>8</v>
      </c>
      <c r="F10592">
        <v>31</v>
      </c>
      <c r="G10592" s="1">
        <f t="shared" si="165"/>
        <v>1.2406999999999999</v>
      </c>
      <c r="H10592" s="1">
        <v>1.2490000000000001</v>
      </c>
      <c r="I10592" s="1">
        <v>1.2384999999999999</v>
      </c>
      <c r="J10592" s="1">
        <v>1.2398</v>
      </c>
      <c r="K10592" s="1">
        <f>(Таблица1[[#This Row],[Столбец7]]-Таблица1[[#This Row],[Столбец4]])*10000</f>
        <v>-8.9999999999990088</v>
      </c>
    </row>
    <row r="10593" spans="1:11" x14ac:dyDescent="0.2">
      <c r="A10593">
        <v>2012</v>
      </c>
      <c r="B10593" t="str">
        <f>CONCATENATE("01.","01",".",Таблица1[[#This Row],[Столбец1]])</f>
        <v>01.01.2012</v>
      </c>
      <c r="C10593" t="str">
        <f>CONCATENATE(Таблица1[[#This Row],[Столбец3]],".",Таблица1[[#This Row],[Столбец2]],".",Таблица1[[#This Row],[Столбец1]])</f>
        <v>3.9.2012</v>
      </c>
      <c r="D10593">
        <f>DAYS360(Таблица1[[#This Row],[Столбец13]],Таблица1[[#This Row],[Столбец14]],TRUE)+1</f>
        <v>243</v>
      </c>
      <c r="E10593">
        <v>9</v>
      </c>
      <c r="F10593">
        <v>3</v>
      </c>
      <c r="G10593" s="1">
        <f t="shared" si="165"/>
        <v>1.2398</v>
      </c>
      <c r="H10593" s="1">
        <v>1.2431000000000001</v>
      </c>
      <c r="I10593" s="1">
        <v>1.2378</v>
      </c>
      <c r="J10593" s="1">
        <v>1.2406999999999999</v>
      </c>
      <c r="K10593" s="1">
        <f>(Таблица1[[#This Row],[Столбец7]]-Таблица1[[#This Row],[Столбец4]])*10000</f>
        <v>8.9999999999990088</v>
      </c>
    </row>
    <row r="10594" spans="1:11" x14ac:dyDescent="0.2">
      <c r="A10594">
        <v>2012</v>
      </c>
      <c r="B10594" t="str">
        <f>CONCATENATE("01.","01",".",Таблица1[[#This Row],[Столбец1]])</f>
        <v>01.01.2012</v>
      </c>
      <c r="C10594" t="str">
        <f>CONCATENATE(Таблица1[[#This Row],[Столбец3]],".",Таблица1[[#This Row],[Столбец2]],".",Таблица1[[#This Row],[Столбец1]])</f>
        <v>4.9.2012</v>
      </c>
      <c r="D10594">
        <f>DAYS360(Таблица1[[#This Row],[Столбец13]],Таблица1[[#This Row],[Столбец14]],TRUE)+1</f>
        <v>244</v>
      </c>
      <c r="E10594">
        <v>9</v>
      </c>
      <c r="F10594">
        <v>4</v>
      </c>
      <c r="G10594" s="1">
        <f t="shared" si="165"/>
        <v>1.2406999999999999</v>
      </c>
      <c r="H10594" s="1">
        <v>1.2439</v>
      </c>
      <c r="I10594" s="1">
        <v>1.2371000000000001</v>
      </c>
      <c r="J10594" s="1">
        <v>1.2387999999999999</v>
      </c>
      <c r="K10594" s="1">
        <f>(Таблица1[[#This Row],[Столбец7]]-Таблица1[[#This Row],[Столбец4]])*10000</f>
        <v>-19.000000000000128</v>
      </c>
    </row>
    <row r="10595" spans="1:11" x14ac:dyDescent="0.2">
      <c r="A10595">
        <v>2012</v>
      </c>
      <c r="B10595" t="str">
        <f>CONCATENATE("01.","01",".",Таблица1[[#This Row],[Столбец1]])</f>
        <v>01.01.2012</v>
      </c>
      <c r="C10595" t="str">
        <f>CONCATENATE(Таблица1[[#This Row],[Столбец3]],".",Таблица1[[#This Row],[Столбец2]],".",Таблица1[[#This Row],[Столбец1]])</f>
        <v>5.9.2012</v>
      </c>
      <c r="D10595">
        <f>DAYS360(Таблица1[[#This Row],[Столбец13]],Таблица1[[#This Row],[Столбец14]],TRUE)+1</f>
        <v>245</v>
      </c>
      <c r="E10595">
        <v>9</v>
      </c>
      <c r="F10595">
        <v>5</v>
      </c>
      <c r="G10595" s="1">
        <f t="shared" si="165"/>
        <v>1.2387999999999999</v>
      </c>
      <c r="H10595" s="1">
        <v>1.2513000000000001</v>
      </c>
      <c r="I10595" s="1">
        <v>1.2350000000000001</v>
      </c>
      <c r="J10595" s="1">
        <v>1.2478</v>
      </c>
      <c r="K10595" s="1">
        <f>(Таблица1[[#This Row],[Столбец7]]-Таблица1[[#This Row],[Столбец4]])*10000</f>
        <v>90.000000000001194</v>
      </c>
    </row>
    <row r="10596" spans="1:11" x14ac:dyDescent="0.2">
      <c r="A10596">
        <v>2012</v>
      </c>
      <c r="B10596" t="str">
        <f>CONCATENATE("01.","01",".",Таблица1[[#This Row],[Столбец1]])</f>
        <v>01.01.2012</v>
      </c>
      <c r="C10596" t="str">
        <f>CONCATENATE(Таблица1[[#This Row],[Столбец3]],".",Таблица1[[#This Row],[Столбец2]],".",Таблица1[[#This Row],[Столбец1]])</f>
        <v>6.9.2012</v>
      </c>
      <c r="D10596">
        <f>DAYS360(Таблица1[[#This Row],[Столбец13]],Таблица1[[#This Row],[Столбец14]],TRUE)+1</f>
        <v>246</v>
      </c>
      <c r="E10596">
        <v>9</v>
      </c>
      <c r="F10596">
        <v>6</v>
      </c>
      <c r="G10596" s="1">
        <f t="shared" si="165"/>
        <v>1.2478</v>
      </c>
      <c r="H10596" s="1">
        <v>1.25</v>
      </c>
      <c r="I10596" s="1">
        <v>1.2376</v>
      </c>
      <c r="J10596" s="1">
        <v>1.2411000000000001</v>
      </c>
      <c r="K10596" s="1">
        <f>(Таблица1[[#This Row],[Столбец7]]-Таблица1[[#This Row],[Столбец4]])*10000</f>
        <v>-66.999999999999289</v>
      </c>
    </row>
    <row r="10597" spans="1:11" x14ac:dyDescent="0.2">
      <c r="A10597">
        <v>2012</v>
      </c>
      <c r="B10597" t="str">
        <f>CONCATENATE("01.","01",".",Таблица1[[#This Row],[Столбец1]])</f>
        <v>01.01.2012</v>
      </c>
      <c r="C10597" t="str">
        <f>CONCATENATE(Таблица1[[#This Row],[Столбец3]],".",Таблица1[[#This Row],[Столбец2]],".",Таблица1[[#This Row],[Столбец1]])</f>
        <v>7.9.2012</v>
      </c>
      <c r="D10597">
        <f>DAYS360(Таблица1[[#This Row],[Столбец13]],Таблица1[[#This Row],[Столбец14]],TRUE)+1</f>
        <v>247</v>
      </c>
      <c r="E10597">
        <v>9</v>
      </c>
      <c r="F10597">
        <v>7</v>
      </c>
      <c r="G10597" s="1">
        <f t="shared" si="165"/>
        <v>1.2411000000000001</v>
      </c>
      <c r="H10597" s="1">
        <v>1.2536</v>
      </c>
      <c r="I10597" s="1">
        <v>1.2394000000000001</v>
      </c>
      <c r="J10597" s="1">
        <v>1.2536</v>
      </c>
      <c r="K10597" s="1">
        <f>(Таблица1[[#This Row],[Столбец7]]-Таблица1[[#This Row],[Столбец4]])*10000</f>
        <v>124.99999999999956</v>
      </c>
    </row>
    <row r="10598" spans="1:11" x14ac:dyDescent="0.2">
      <c r="A10598">
        <v>2012</v>
      </c>
      <c r="B10598" t="str">
        <f>CONCATENATE("01.","01",".",Таблица1[[#This Row],[Столбец1]])</f>
        <v>01.01.2012</v>
      </c>
      <c r="C10598" t="str">
        <f>CONCATENATE(Таблица1[[#This Row],[Столбец3]],".",Таблица1[[#This Row],[Столбец2]],".",Таблица1[[#This Row],[Столбец1]])</f>
        <v>10.9.2012</v>
      </c>
      <c r="D10598">
        <f>DAYS360(Таблица1[[#This Row],[Столбец13]],Таблица1[[#This Row],[Столбец14]],TRUE)+1</f>
        <v>250</v>
      </c>
      <c r="E10598">
        <v>9</v>
      </c>
      <c r="F10598">
        <v>10</v>
      </c>
      <c r="G10598" s="1">
        <f t="shared" si="165"/>
        <v>1.2536</v>
      </c>
      <c r="H10598" s="1">
        <v>1.2519</v>
      </c>
      <c r="I10598" s="1">
        <v>1.2464999999999999</v>
      </c>
      <c r="J10598" s="1">
        <v>1.2466999999999999</v>
      </c>
      <c r="K10598" s="1">
        <f>(Таблица1[[#This Row],[Столбец7]]-Таблица1[[#This Row],[Столбец4]])*10000</f>
        <v>-69.000000000001279</v>
      </c>
    </row>
    <row r="10599" spans="1:11" x14ac:dyDescent="0.2">
      <c r="A10599">
        <v>2012</v>
      </c>
      <c r="B10599" t="str">
        <f>CONCATENATE("01.","01",".",Таблица1[[#This Row],[Столбец1]])</f>
        <v>01.01.2012</v>
      </c>
      <c r="C10599" t="str">
        <f>CONCATENATE(Таблица1[[#This Row],[Столбец3]],".",Таблица1[[#This Row],[Столбец2]],".",Таблица1[[#This Row],[Столбец1]])</f>
        <v>11.9.2012</v>
      </c>
      <c r="D10599">
        <f>DAYS360(Таблица1[[#This Row],[Столбец13]],Таблица1[[#This Row],[Столбец14]],TRUE)+1</f>
        <v>251</v>
      </c>
      <c r="E10599">
        <v>9</v>
      </c>
      <c r="F10599">
        <v>11</v>
      </c>
      <c r="G10599" s="1">
        <f t="shared" si="165"/>
        <v>1.2466999999999999</v>
      </c>
      <c r="H10599" s="1">
        <v>1.2514000000000001</v>
      </c>
      <c r="I10599" s="1">
        <v>1.2416</v>
      </c>
      <c r="J10599" s="1">
        <v>1.2504</v>
      </c>
      <c r="K10599" s="1">
        <f>(Таблица1[[#This Row],[Столбец7]]-Таблица1[[#This Row],[Столбец4]])*10000</f>
        <v>37.000000000000369</v>
      </c>
    </row>
    <row r="10600" spans="1:11" x14ac:dyDescent="0.2">
      <c r="A10600">
        <v>2012</v>
      </c>
      <c r="B10600" t="str">
        <f>CONCATENATE("01.","01",".",Таблица1[[#This Row],[Столбец1]])</f>
        <v>01.01.2012</v>
      </c>
      <c r="C10600" t="str">
        <f>CONCATENATE(Таблица1[[#This Row],[Столбец3]],".",Таблица1[[#This Row],[Столбец2]],".",Таблица1[[#This Row],[Столбец1]])</f>
        <v>12.9.2012</v>
      </c>
      <c r="D10600">
        <f>DAYS360(Таблица1[[#This Row],[Столбец13]],Таблица1[[#This Row],[Столбец14]],TRUE)+1</f>
        <v>252</v>
      </c>
      <c r="E10600">
        <v>9</v>
      </c>
      <c r="F10600">
        <v>12</v>
      </c>
      <c r="G10600" s="1">
        <f t="shared" si="165"/>
        <v>1.2504</v>
      </c>
      <c r="H10600" s="1">
        <v>1.2593000000000001</v>
      </c>
      <c r="I10600" s="1">
        <v>1.2484999999999999</v>
      </c>
      <c r="J10600" s="1">
        <v>1.2584</v>
      </c>
      <c r="K10600" s="1">
        <f>(Таблица1[[#This Row],[Столбец7]]-Таблица1[[#This Row],[Столбец4]])*10000</f>
        <v>80.000000000000071</v>
      </c>
    </row>
    <row r="10601" spans="1:11" x14ac:dyDescent="0.2">
      <c r="A10601">
        <v>2012</v>
      </c>
      <c r="B10601" t="str">
        <f>CONCATENATE("01.","01",".",Таблица1[[#This Row],[Столбец1]])</f>
        <v>01.01.2012</v>
      </c>
      <c r="C10601" t="str">
        <f>CONCATENATE(Таблица1[[#This Row],[Столбец3]],".",Таблица1[[#This Row],[Столбец2]],".",Таблица1[[#This Row],[Столбец1]])</f>
        <v>13.9.2012</v>
      </c>
      <c r="D10601">
        <f>DAYS360(Таблица1[[#This Row],[Столбец13]],Таблица1[[#This Row],[Столбец14]],TRUE)+1</f>
        <v>253</v>
      </c>
      <c r="E10601">
        <v>9</v>
      </c>
      <c r="F10601">
        <v>13</v>
      </c>
      <c r="G10601" s="1">
        <f t="shared" si="165"/>
        <v>1.2584</v>
      </c>
      <c r="H10601" s="1">
        <v>1.2625</v>
      </c>
      <c r="I10601" s="1">
        <v>1.2544999999999999</v>
      </c>
      <c r="J10601" s="1">
        <v>1.2579</v>
      </c>
      <c r="K10601" s="1">
        <f>(Таблица1[[#This Row],[Столбец7]]-Таблица1[[#This Row],[Столбец4]])*10000</f>
        <v>-4.9999999999994493</v>
      </c>
    </row>
    <row r="10602" spans="1:11" x14ac:dyDescent="0.2">
      <c r="A10602">
        <v>2012</v>
      </c>
      <c r="B10602" t="str">
        <f>CONCATENATE("01.","01",".",Таблица1[[#This Row],[Столбец1]])</f>
        <v>01.01.2012</v>
      </c>
      <c r="C10602" t="str">
        <f>CONCATENATE(Таблица1[[#This Row],[Столбец3]],".",Таблица1[[#This Row],[Столбец2]],".",Таблица1[[#This Row],[Столбец1]])</f>
        <v>14.9.2012</v>
      </c>
      <c r="D10602">
        <f>DAYS360(Таблица1[[#This Row],[Столбец13]],Таблица1[[#This Row],[Столбец14]],TRUE)+1</f>
        <v>254</v>
      </c>
      <c r="E10602">
        <v>9</v>
      </c>
      <c r="F10602">
        <v>14</v>
      </c>
      <c r="G10602" s="1">
        <f t="shared" si="165"/>
        <v>1.2579</v>
      </c>
      <c r="H10602" s="1">
        <v>1.2757000000000001</v>
      </c>
      <c r="I10602" s="1">
        <v>1.2561</v>
      </c>
      <c r="J10602" s="1">
        <v>1.2757000000000001</v>
      </c>
      <c r="K10602" s="1">
        <f>(Таблица1[[#This Row],[Столбец7]]-Таблица1[[#This Row],[Столбец4]])*10000</f>
        <v>178.00000000000037</v>
      </c>
    </row>
    <row r="10603" spans="1:11" x14ac:dyDescent="0.2">
      <c r="A10603">
        <v>2012</v>
      </c>
      <c r="B10603" t="str">
        <f>CONCATENATE("01.","01",".",Таблица1[[#This Row],[Столбец1]])</f>
        <v>01.01.2012</v>
      </c>
      <c r="C10603" t="str">
        <f>CONCATENATE(Таблица1[[#This Row],[Столбец3]],".",Таблица1[[#This Row],[Столбец2]],".",Таблица1[[#This Row],[Столбец1]])</f>
        <v>17.9.2012</v>
      </c>
      <c r="D10603">
        <f>DAYS360(Таблица1[[#This Row],[Столбец13]],Таблица1[[#This Row],[Столбец14]],TRUE)+1</f>
        <v>257</v>
      </c>
      <c r="E10603">
        <v>9</v>
      </c>
      <c r="F10603">
        <v>17</v>
      </c>
      <c r="G10603" s="1">
        <f t="shared" si="165"/>
        <v>1.2757000000000001</v>
      </c>
      <c r="H10603" s="1">
        <v>1.2796000000000001</v>
      </c>
      <c r="I10603" s="1">
        <v>1.2718</v>
      </c>
      <c r="J10603" s="1">
        <v>1.278</v>
      </c>
      <c r="K10603" s="1">
        <f>(Таблица1[[#This Row],[Столбец7]]-Таблица1[[#This Row],[Столбец4]])*10000</f>
        <v>22.999999999999687</v>
      </c>
    </row>
    <row r="10604" spans="1:11" x14ac:dyDescent="0.2">
      <c r="A10604">
        <v>2012</v>
      </c>
      <c r="B10604" t="str">
        <f>CONCATENATE("01.","01",".",Таблица1[[#This Row],[Столбец1]])</f>
        <v>01.01.2012</v>
      </c>
      <c r="C10604" t="str">
        <f>CONCATENATE(Таблица1[[#This Row],[Столбец3]],".",Таблица1[[#This Row],[Столбец2]],".",Таблица1[[#This Row],[Столбец1]])</f>
        <v>18.9.2012</v>
      </c>
      <c r="D10604">
        <f>DAYS360(Таблица1[[#This Row],[Столбец13]],Таблица1[[#This Row],[Столбец14]],TRUE)+1</f>
        <v>258</v>
      </c>
      <c r="E10604">
        <v>9</v>
      </c>
      <c r="F10604">
        <v>18</v>
      </c>
      <c r="G10604" s="1">
        <f t="shared" si="165"/>
        <v>1.278</v>
      </c>
      <c r="H10604" s="1">
        <v>1.2783</v>
      </c>
      <c r="I10604" s="1">
        <v>1.2697000000000001</v>
      </c>
      <c r="J10604" s="1">
        <v>1.2710999999999999</v>
      </c>
      <c r="K10604" s="1">
        <f>(Таблица1[[#This Row],[Столбец7]]-Таблица1[[#This Row],[Столбец4]])*10000</f>
        <v>-69.000000000001279</v>
      </c>
    </row>
    <row r="10605" spans="1:11" x14ac:dyDescent="0.2">
      <c r="A10605">
        <v>2012</v>
      </c>
      <c r="B10605" t="str">
        <f>CONCATENATE("01.","01",".",Таблица1[[#This Row],[Столбец1]])</f>
        <v>01.01.2012</v>
      </c>
      <c r="C10605" t="str">
        <f>CONCATENATE(Таблица1[[#This Row],[Столбец3]],".",Таблица1[[#This Row],[Столбец2]],".",Таблица1[[#This Row],[Столбец1]])</f>
        <v>19.9.2012</v>
      </c>
      <c r="D10605">
        <f>DAYS360(Таблица1[[#This Row],[Столбец13]],Таблица1[[#This Row],[Столбец14]],TRUE)+1</f>
        <v>259</v>
      </c>
      <c r="E10605">
        <v>9</v>
      </c>
      <c r="F10605">
        <v>19</v>
      </c>
      <c r="G10605" s="1">
        <f t="shared" si="165"/>
        <v>1.2710999999999999</v>
      </c>
      <c r="H10605" s="1">
        <v>1.2746</v>
      </c>
      <c r="I10605" s="1">
        <v>1.266</v>
      </c>
      <c r="J10605" s="1">
        <v>1.2713000000000001</v>
      </c>
      <c r="K10605" s="1">
        <f>(Таблица1[[#This Row],[Столбец7]]-Таблица1[[#This Row],[Столбец4]])*10000</f>
        <v>2.0000000000020002</v>
      </c>
    </row>
    <row r="10606" spans="1:11" x14ac:dyDescent="0.2">
      <c r="A10606">
        <v>2012</v>
      </c>
      <c r="B10606" t="str">
        <f>CONCATENATE("01.","01",".",Таблица1[[#This Row],[Столбец1]])</f>
        <v>01.01.2012</v>
      </c>
      <c r="C10606" t="str">
        <f>CONCATENATE(Таблица1[[#This Row],[Столбец3]],".",Таблица1[[#This Row],[Столбец2]],".",Таблица1[[#This Row],[Столбец1]])</f>
        <v>20.9.2012</v>
      </c>
      <c r="D10606">
        <f>DAYS360(Таблица1[[#This Row],[Столбец13]],Таблица1[[#This Row],[Столбец14]],TRUE)+1</f>
        <v>260</v>
      </c>
      <c r="E10606">
        <v>9</v>
      </c>
      <c r="F10606">
        <v>20</v>
      </c>
      <c r="G10606" s="1">
        <f t="shared" si="165"/>
        <v>1.2713000000000001</v>
      </c>
      <c r="H10606" s="1">
        <v>1.2730999999999999</v>
      </c>
      <c r="I10606" s="1">
        <v>1.2647999999999999</v>
      </c>
      <c r="J10606" s="1">
        <v>1.2659</v>
      </c>
      <c r="K10606" s="1">
        <f>(Таблица1[[#This Row],[Столбец7]]-Таблица1[[#This Row],[Столбец4]])*10000</f>
        <v>-54.000000000000711</v>
      </c>
    </row>
    <row r="10607" spans="1:11" x14ac:dyDescent="0.2">
      <c r="A10607">
        <v>2012</v>
      </c>
      <c r="B10607" t="str">
        <f>CONCATENATE("01.","01",".",Таблица1[[#This Row],[Столбец1]])</f>
        <v>01.01.2012</v>
      </c>
      <c r="C10607" t="str">
        <f>CONCATENATE(Таблица1[[#This Row],[Столбец3]],".",Таблица1[[#This Row],[Столбец2]],".",Таблица1[[#This Row],[Столбец1]])</f>
        <v>21.9.2012</v>
      </c>
      <c r="D10607">
        <f>DAYS360(Таблица1[[#This Row],[Столбец13]],Таблица1[[#This Row],[Столбец14]],TRUE)+1</f>
        <v>261</v>
      </c>
      <c r="E10607">
        <v>9</v>
      </c>
      <c r="F10607">
        <v>21</v>
      </c>
      <c r="G10607" s="1">
        <f t="shared" si="165"/>
        <v>1.2659</v>
      </c>
      <c r="H10607" s="1">
        <v>1.2707999999999999</v>
      </c>
      <c r="I10607" s="1">
        <v>1.2632000000000001</v>
      </c>
      <c r="J10607" s="1">
        <v>1.2677</v>
      </c>
      <c r="K10607" s="1">
        <f>(Таблица1[[#This Row],[Столбец7]]-Таблица1[[#This Row],[Столбец4]])*10000</f>
        <v>18.000000000000238</v>
      </c>
    </row>
    <row r="10608" spans="1:11" x14ac:dyDescent="0.2">
      <c r="A10608">
        <v>2012</v>
      </c>
      <c r="B10608" t="str">
        <f>CONCATENATE("01.","01",".",Таблица1[[#This Row],[Столбец1]])</f>
        <v>01.01.2012</v>
      </c>
      <c r="C10608" t="str">
        <f>CONCATENATE(Таблица1[[#This Row],[Столбец3]],".",Таблица1[[#This Row],[Столбец2]],".",Таблица1[[#This Row],[Столбец1]])</f>
        <v>24.9.2012</v>
      </c>
      <c r="D10608">
        <f>DAYS360(Таблица1[[#This Row],[Столбец13]],Таблица1[[#This Row],[Столбец14]],TRUE)+1</f>
        <v>264</v>
      </c>
      <c r="E10608">
        <v>9</v>
      </c>
      <c r="F10608">
        <v>24</v>
      </c>
      <c r="G10608" s="1">
        <f t="shared" si="165"/>
        <v>1.2677</v>
      </c>
      <c r="H10608" s="1">
        <v>1.2688999999999999</v>
      </c>
      <c r="I10608" s="1">
        <v>1.2632000000000001</v>
      </c>
      <c r="J10608" s="1">
        <v>1.2649999999999999</v>
      </c>
      <c r="K10608" s="1">
        <f>(Таблица1[[#This Row],[Столбец7]]-Таблица1[[#This Row],[Столбец4]])*10000</f>
        <v>-27.000000000001467</v>
      </c>
    </row>
    <row r="10609" spans="1:11" x14ac:dyDescent="0.2">
      <c r="A10609">
        <v>2012</v>
      </c>
      <c r="B10609" t="str">
        <f>CONCATENATE("01.","01",".",Таблица1[[#This Row],[Столбец1]])</f>
        <v>01.01.2012</v>
      </c>
      <c r="C10609" t="str">
        <f>CONCATENATE(Таблица1[[#This Row],[Столбец3]],".",Таблица1[[#This Row],[Столбец2]],".",Таблица1[[#This Row],[Столбец1]])</f>
        <v>25.9.2012</v>
      </c>
      <c r="D10609">
        <f>DAYS360(Таблица1[[#This Row],[Столбец13]],Таблица1[[#This Row],[Столбец14]],TRUE)+1</f>
        <v>265</v>
      </c>
      <c r="E10609">
        <v>9</v>
      </c>
      <c r="F10609">
        <v>25</v>
      </c>
      <c r="G10609" s="1">
        <f t="shared" si="165"/>
        <v>1.2649999999999999</v>
      </c>
      <c r="H10609" s="1">
        <v>1.268</v>
      </c>
      <c r="I10609" s="1">
        <v>1.2623</v>
      </c>
      <c r="J10609" s="1">
        <v>1.2645999999999999</v>
      </c>
      <c r="K10609" s="1">
        <f>(Таблица1[[#This Row],[Столбец7]]-Таблица1[[#This Row],[Столбец4]])*10000</f>
        <v>-3.9999999999995595</v>
      </c>
    </row>
    <row r="10610" spans="1:11" x14ac:dyDescent="0.2">
      <c r="A10610">
        <v>2012</v>
      </c>
      <c r="B10610" t="str">
        <f>CONCATENATE("01.","01",".",Таблица1[[#This Row],[Столбец1]])</f>
        <v>01.01.2012</v>
      </c>
      <c r="C10610" t="str">
        <f>CONCATENATE(Таблица1[[#This Row],[Столбец3]],".",Таблица1[[#This Row],[Столбец2]],".",Таблица1[[#This Row],[Столбец1]])</f>
        <v>26.9.2012</v>
      </c>
      <c r="D10610">
        <f>DAYS360(Таблица1[[#This Row],[Столбец13]],Таблица1[[#This Row],[Столбец14]],TRUE)+1</f>
        <v>266</v>
      </c>
      <c r="E10610">
        <v>9</v>
      </c>
      <c r="F10610">
        <v>26</v>
      </c>
      <c r="G10610" s="1">
        <f t="shared" si="165"/>
        <v>1.2645999999999999</v>
      </c>
      <c r="H10610" s="1">
        <v>1.2685</v>
      </c>
      <c r="I10610" s="1">
        <v>1.2605999999999999</v>
      </c>
      <c r="J10610" s="1">
        <v>1.2676000000000001</v>
      </c>
      <c r="K10610" s="1">
        <f>(Таблица1[[#This Row],[Столбец7]]-Таблица1[[#This Row],[Столбец4]])*10000</f>
        <v>30.000000000001137</v>
      </c>
    </row>
    <row r="10611" spans="1:11" x14ac:dyDescent="0.2">
      <c r="A10611">
        <v>2012</v>
      </c>
      <c r="B10611" t="str">
        <f>CONCATENATE("01.","01",".",Таблица1[[#This Row],[Столбец1]])</f>
        <v>01.01.2012</v>
      </c>
      <c r="C10611" t="str">
        <f>CONCATENATE(Таблица1[[#This Row],[Столбец3]],".",Таблица1[[#This Row],[Столбец2]],".",Таблица1[[#This Row],[Столбец1]])</f>
        <v>27.9.2012</v>
      </c>
      <c r="D10611">
        <f>DAYS360(Таблица1[[#This Row],[Столбец13]],Таблица1[[#This Row],[Столбец14]],TRUE)+1</f>
        <v>267</v>
      </c>
      <c r="E10611">
        <v>9</v>
      </c>
      <c r="F10611">
        <v>27</v>
      </c>
      <c r="G10611" s="1">
        <f t="shared" si="165"/>
        <v>1.2676000000000001</v>
      </c>
      <c r="H10611" s="1">
        <v>1.2682</v>
      </c>
      <c r="I10611" s="1">
        <v>1.2622</v>
      </c>
      <c r="J10611" s="1">
        <v>1.2657</v>
      </c>
      <c r="K10611" s="1">
        <f>(Таблица1[[#This Row],[Столбец7]]-Таблица1[[#This Row],[Столбец4]])*10000</f>
        <v>-19.000000000000128</v>
      </c>
    </row>
    <row r="10612" spans="1:11" x14ac:dyDescent="0.2">
      <c r="A10612">
        <v>2012</v>
      </c>
      <c r="B10612" t="str">
        <f>CONCATENATE("01.","01",".",Таблица1[[#This Row],[Столбец1]])</f>
        <v>01.01.2012</v>
      </c>
      <c r="C10612" t="str">
        <f>CONCATENATE(Таблица1[[#This Row],[Столбец3]],".",Таблица1[[#This Row],[Столбец2]],".",Таблица1[[#This Row],[Столбец1]])</f>
        <v>28.9.2012</v>
      </c>
      <c r="D10612">
        <f>DAYS360(Таблица1[[#This Row],[Столбец13]],Таблица1[[#This Row],[Столбец14]],TRUE)+1</f>
        <v>268</v>
      </c>
      <c r="E10612">
        <v>9</v>
      </c>
      <c r="F10612">
        <v>28</v>
      </c>
      <c r="G10612" s="1">
        <f t="shared" si="165"/>
        <v>1.2657</v>
      </c>
      <c r="H10612" s="1">
        <v>1.2692000000000001</v>
      </c>
      <c r="I10612" s="1">
        <v>1.262</v>
      </c>
      <c r="J10612" s="1">
        <v>1.2639</v>
      </c>
      <c r="K10612" s="1">
        <f>(Таблица1[[#This Row],[Столбец7]]-Таблица1[[#This Row],[Столбец4]])*10000</f>
        <v>-18.000000000000238</v>
      </c>
    </row>
    <row r="10613" spans="1:11" x14ac:dyDescent="0.2">
      <c r="A10613">
        <v>2012</v>
      </c>
      <c r="B10613" t="str">
        <f>CONCATENATE("01.","01",".",Таблица1[[#This Row],[Столбец1]])</f>
        <v>01.01.2012</v>
      </c>
      <c r="C10613" t="str">
        <f>CONCATENATE(Таблица1[[#This Row],[Столбец3]],".",Таблица1[[#This Row],[Столбец2]],".",Таблица1[[#This Row],[Столбец1]])</f>
        <v>1.10.2012</v>
      </c>
      <c r="D10613">
        <f>DAYS360(Таблица1[[#This Row],[Столбец13]],Таблица1[[#This Row],[Столбец14]],TRUE)+1</f>
        <v>271</v>
      </c>
      <c r="E10613">
        <v>10</v>
      </c>
      <c r="F10613">
        <v>1</v>
      </c>
      <c r="G10613" s="1">
        <f t="shared" si="165"/>
        <v>1.2639</v>
      </c>
      <c r="H10613" s="1">
        <v>1.2689999999999999</v>
      </c>
      <c r="I10613" s="1">
        <v>1.26</v>
      </c>
      <c r="J10613" s="1">
        <v>1.2652000000000001</v>
      </c>
      <c r="K10613" s="1">
        <f>(Таблица1[[#This Row],[Столбец7]]-Таблица1[[#This Row],[Столбец4]])*10000</f>
        <v>13.000000000000789</v>
      </c>
    </row>
    <row r="10614" spans="1:11" x14ac:dyDescent="0.2">
      <c r="A10614">
        <v>2012</v>
      </c>
      <c r="B10614" t="str">
        <f>CONCATENATE("01.","01",".",Таблица1[[#This Row],[Столбец1]])</f>
        <v>01.01.2012</v>
      </c>
      <c r="C10614" t="str">
        <f>CONCATENATE(Таблица1[[#This Row],[Столбец3]],".",Таблица1[[#This Row],[Столбец2]],".",Таблица1[[#This Row],[Столбец1]])</f>
        <v>2.10.2012</v>
      </c>
      <c r="D10614">
        <f>DAYS360(Таблица1[[#This Row],[Столбец13]],Таблица1[[#This Row],[Столбец14]],TRUE)+1</f>
        <v>272</v>
      </c>
      <c r="E10614">
        <v>10</v>
      </c>
      <c r="F10614">
        <v>2</v>
      </c>
      <c r="G10614" s="1">
        <f t="shared" si="165"/>
        <v>1.2652000000000001</v>
      </c>
      <c r="H10614" s="1">
        <v>1.2729999999999999</v>
      </c>
      <c r="I10614" s="1">
        <v>1.2647999999999999</v>
      </c>
      <c r="J10614" s="1">
        <v>1.2708999999999999</v>
      </c>
      <c r="K10614" s="1">
        <f>(Таблица1[[#This Row],[Столбец7]]-Таблица1[[#This Row],[Столбец4]])*10000</f>
        <v>56.999999999998167</v>
      </c>
    </row>
    <row r="10615" spans="1:11" x14ac:dyDescent="0.2">
      <c r="A10615">
        <v>2012</v>
      </c>
      <c r="B10615" t="str">
        <f>CONCATENATE("01.","01",".",Таблица1[[#This Row],[Столбец1]])</f>
        <v>01.01.2012</v>
      </c>
      <c r="C10615" t="str">
        <f>CONCATENATE(Таблица1[[#This Row],[Столбец3]],".",Таблица1[[#This Row],[Столбец2]],".",Таблица1[[#This Row],[Столбец1]])</f>
        <v>3.10.2012</v>
      </c>
      <c r="D10615">
        <f>DAYS360(Таблица1[[#This Row],[Столбец13]],Таблица1[[#This Row],[Столбец14]],TRUE)+1</f>
        <v>273</v>
      </c>
      <c r="E10615">
        <v>10</v>
      </c>
      <c r="F10615">
        <v>3</v>
      </c>
      <c r="G10615" s="1">
        <f t="shared" si="165"/>
        <v>1.2708999999999999</v>
      </c>
      <c r="H10615" s="1">
        <v>1.2756000000000001</v>
      </c>
      <c r="I10615" s="1">
        <v>1.2690999999999999</v>
      </c>
      <c r="J10615" s="1">
        <v>1.2742</v>
      </c>
      <c r="K10615" s="1">
        <f>(Таблица1[[#This Row],[Столбец7]]-Таблица1[[#This Row],[Столбец4]])*10000</f>
        <v>33.00000000000081</v>
      </c>
    </row>
    <row r="10616" spans="1:11" x14ac:dyDescent="0.2">
      <c r="A10616">
        <v>2012</v>
      </c>
      <c r="B10616" t="str">
        <f>CONCATENATE("01.","01",".",Таблица1[[#This Row],[Столбец1]])</f>
        <v>01.01.2012</v>
      </c>
      <c r="C10616" t="str">
        <f>CONCATENATE(Таблица1[[#This Row],[Столбец3]],".",Таблица1[[#This Row],[Столбец2]],".",Таблица1[[#This Row],[Столбец1]])</f>
        <v>4.10.2012</v>
      </c>
      <c r="D10616">
        <f>DAYS360(Таблица1[[#This Row],[Столбец13]],Таблица1[[#This Row],[Столбец14]],TRUE)+1</f>
        <v>274</v>
      </c>
      <c r="E10616">
        <v>10</v>
      </c>
      <c r="F10616">
        <v>4</v>
      </c>
      <c r="G10616" s="1">
        <f t="shared" si="165"/>
        <v>1.2742</v>
      </c>
      <c r="H10616" s="1">
        <v>1.2802</v>
      </c>
      <c r="I10616" s="1">
        <v>1.2737000000000001</v>
      </c>
      <c r="J10616" s="1">
        <v>1.276</v>
      </c>
      <c r="K10616" s="1">
        <f>(Таблица1[[#This Row],[Столбец7]]-Таблица1[[#This Row],[Столбец4]])*10000</f>
        <v>18.000000000000238</v>
      </c>
    </row>
    <row r="10617" spans="1:11" x14ac:dyDescent="0.2">
      <c r="A10617">
        <v>2012</v>
      </c>
      <c r="B10617" t="str">
        <f>CONCATENATE("01.","01",".",Таблица1[[#This Row],[Столбец1]])</f>
        <v>01.01.2012</v>
      </c>
      <c r="C10617" t="str">
        <f>CONCATENATE(Таблица1[[#This Row],[Столбец3]],".",Таблица1[[#This Row],[Столбец2]],".",Таблица1[[#This Row],[Столбец1]])</f>
        <v>5.10.2012</v>
      </c>
      <c r="D10617">
        <f>DAYS360(Таблица1[[#This Row],[Столбец13]],Таблица1[[#This Row],[Столбец14]],TRUE)+1</f>
        <v>275</v>
      </c>
      <c r="E10617">
        <v>10</v>
      </c>
      <c r="F10617">
        <v>5</v>
      </c>
      <c r="G10617" s="1">
        <f t="shared" si="165"/>
        <v>1.276</v>
      </c>
      <c r="H10617" s="1">
        <v>1.2769999999999999</v>
      </c>
      <c r="I10617" s="1">
        <v>1.2681</v>
      </c>
      <c r="J10617" s="1">
        <v>1.2747999999999999</v>
      </c>
      <c r="K10617" s="1">
        <f>(Таблица1[[#This Row],[Столбец7]]-Таблица1[[#This Row],[Столбец4]])*10000</f>
        <v>-12.000000000000899</v>
      </c>
    </row>
    <row r="10618" spans="1:11" x14ac:dyDescent="0.2">
      <c r="A10618">
        <v>2012</v>
      </c>
      <c r="B10618" t="str">
        <f>CONCATENATE("01.","01",".",Таблица1[[#This Row],[Столбец1]])</f>
        <v>01.01.2012</v>
      </c>
      <c r="C10618" t="str">
        <f>CONCATENATE(Таблица1[[#This Row],[Столбец3]],".",Таблица1[[#This Row],[Столбец2]],".",Таблица1[[#This Row],[Столбец1]])</f>
        <v>8.10.2012</v>
      </c>
      <c r="D10618">
        <f>DAYS360(Таблица1[[#This Row],[Столбец13]],Таблица1[[#This Row],[Столбец14]],TRUE)+1</f>
        <v>278</v>
      </c>
      <c r="E10618">
        <v>10</v>
      </c>
      <c r="F10618">
        <v>8</v>
      </c>
      <c r="G10618" s="1">
        <f t="shared" si="165"/>
        <v>1.2747999999999999</v>
      </c>
      <c r="H10618" s="1">
        <v>1.2739</v>
      </c>
      <c r="I10618" s="1">
        <v>1.2646999999999999</v>
      </c>
      <c r="J10618" s="1">
        <v>1.2665999999999999</v>
      </c>
      <c r="K10618" s="1">
        <f>(Таблица1[[#This Row],[Столбец7]]-Таблица1[[#This Row],[Столбец4]])*10000</f>
        <v>-81.999999999999858</v>
      </c>
    </row>
    <row r="10619" spans="1:11" x14ac:dyDescent="0.2">
      <c r="A10619">
        <v>2012</v>
      </c>
      <c r="B10619" t="str">
        <f>CONCATENATE("01.","01",".",Таблица1[[#This Row],[Столбец1]])</f>
        <v>01.01.2012</v>
      </c>
      <c r="C10619" t="str">
        <f>CONCATENATE(Таблица1[[#This Row],[Столбец3]],".",Таблица1[[#This Row],[Столбец2]],".",Таблица1[[#This Row],[Столбец1]])</f>
        <v>9.10.2012</v>
      </c>
      <c r="D10619">
        <f>DAYS360(Таблица1[[#This Row],[Столбец13]],Таблица1[[#This Row],[Столбец14]],TRUE)+1</f>
        <v>279</v>
      </c>
      <c r="E10619">
        <v>10</v>
      </c>
      <c r="F10619">
        <v>9</v>
      </c>
      <c r="G10619" s="1">
        <f t="shared" si="165"/>
        <v>1.2665999999999999</v>
      </c>
      <c r="H10619" s="1">
        <v>1.2667999999999999</v>
      </c>
      <c r="I10619" s="1">
        <v>1.2583</v>
      </c>
      <c r="J10619" s="1">
        <v>1.2597</v>
      </c>
      <c r="K10619" s="1">
        <f>(Таблица1[[#This Row],[Столбец7]]-Таблица1[[#This Row],[Столбец4]])*10000</f>
        <v>-68.999999999999062</v>
      </c>
    </row>
    <row r="10620" spans="1:11" x14ac:dyDescent="0.2">
      <c r="A10620">
        <v>2012</v>
      </c>
      <c r="B10620" t="str">
        <f>CONCATENATE("01.","01",".",Таблица1[[#This Row],[Столбец1]])</f>
        <v>01.01.2012</v>
      </c>
      <c r="C10620" t="str">
        <f>CONCATENATE(Таблица1[[#This Row],[Столбец3]],".",Таблица1[[#This Row],[Столбец2]],".",Таблица1[[#This Row],[Столбец1]])</f>
        <v>10.10.2012</v>
      </c>
      <c r="D10620">
        <f>DAYS360(Таблица1[[#This Row],[Столбец13]],Таблица1[[#This Row],[Столбец14]],TRUE)+1</f>
        <v>280</v>
      </c>
      <c r="E10620">
        <v>10</v>
      </c>
      <c r="F10620">
        <v>10</v>
      </c>
      <c r="G10620" s="1">
        <f t="shared" si="165"/>
        <v>1.2597</v>
      </c>
      <c r="H10620" s="1">
        <v>1.2658</v>
      </c>
      <c r="I10620" s="1">
        <v>1.2572000000000001</v>
      </c>
      <c r="J10620" s="1">
        <v>1.2617</v>
      </c>
      <c r="K10620" s="1">
        <f>(Таблица1[[#This Row],[Столбец7]]-Таблица1[[#This Row],[Столбец4]])*10000</f>
        <v>20.000000000000018</v>
      </c>
    </row>
    <row r="10621" spans="1:11" x14ac:dyDescent="0.2">
      <c r="A10621">
        <v>2012</v>
      </c>
      <c r="B10621" t="str">
        <f>CONCATENATE("01.","01",".",Таблица1[[#This Row],[Столбец1]])</f>
        <v>01.01.2012</v>
      </c>
      <c r="C10621" t="str">
        <f>CONCATENATE(Таблица1[[#This Row],[Столбец3]],".",Таблица1[[#This Row],[Столбец2]],".",Таблица1[[#This Row],[Столбец1]])</f>
        <v>11.10.2012</v>
      </c>
      <c r="D10621">
        <f>DAYS360(Таблица1[[#This Row],[Столбец13]],Таблица1[[#This Row],[Столбец14]],TRUE)+1</f>
        <v>281</v>
      </c>
      <c r="E10621">
        <v>10</v>
      </c>
      <c r="F10621">
        <v>11</v>
      </c>
      <c r="G10621" s="1">
        <f t="shared" si="165"/>
        <v>1.2617</v>
      </c>
      <c r="H10621" s="1">
        <v>1.2665999999999999</v>
      </c>
      <c r="I10621" s="1">
        <v>1.2597</v>
      </c>
      <c r="J10621" s="1">
        <v>1.2648999999999999</v>
      </c>
      <c r="K10621" s="1">
        <f>(Таблица1[[#This Row],[Столбец7]]-Таблица1[[#This Row],[Столбец4]])*10000</f>
        <v>31.999999999998696</v>
      </c>
    </row>
    <row r="10622" spans="1:11" x14ac:dyDescent="0.2">
      <c r="A10622">
        <v>2012</v>
      </c>
      <c r="B10622" t="str">
        <f>CONCATENATE("01.","01",".",Таблица1[[#This Row],[Столбец1]])</f>
        <v>01.01.2012</v>
      </c>
      <c r="C10622" t="str">
        <f>CONCATENATE(Таблица1[[#This Row],[Столбец3]],".",Таблица1[[#This Row],[Столбец2]],".",Таблица1[[#This Row],[Столбец1]])</f>
        <v>12.10.2012</v>
      </c>
      <c r="D10622">
        <f>DAYS360(Таблица1[[#This Row],[Столбец13]],Таблица1[[#This Row],[Столбец14]],TRUE)+1</f>
        <v>282</v>
      </c>
      <c r="E10622">
        <v>10</v>
      </c>
      <c r="F10622">
        <v>12</v>
      </c>
      <c r="G10622" s="1">
        <f t="shared" si="165"/>
        <v>1.2648999999999999</v>
      </c>
      <c r="H10622" s="1">
        <v>1.2708999999999999</v>
      </c>
      <c r="I10622" s="1">
        <v>1.264</v>
      </c>
      <c r="J10622" s="1">
        <v>1.2689999999999999</v>
      </c>
      <c r="K10622" s="1">
        <f>(Таблица1[[#This Row],[Столбец7]]-Таблица1[[#This Row],[Столбец4]])*10000</f>
        <v>40.999999999999929</v>
      </c>
    </row>
    <row r="10623" spans="1:11" x14ac:dyDescent="0.2">
      <c r="A10623">
        <v>2012</v>
      </c>
      <c r="B10623" t="str">
        <f>CONCATENATE("01.","01",".",Таблица1[[#This Row],[Столбец1]])</f>
        <v>01.01.2012</v>
      </c>
      <c r="C10623" t="str">
        <f>CONCATENATE(Таблица1[[#This Row],[Столбец3]],".",Таблица1[[#This Row],[Столбец2]],".",Таблица1[[#This Row],[Столбец1]])</f>
        <v>15.10.2012</v>
      </c>
      <c r="D10623">
        <f>DAYS360(Таблица1[[#This Row],[Столбец13]],Таблица1[[#This Row],[Столбец14]],TRUE)+1</f>
        <v>285</v>
      </c>
      <c r="E10623">
        <v>10</v>
      </c>
      <c r="F10623">
        <v>15</v>
      </c>
      <c r="G10623" s="1">
        <f t="shared" si="165"/>
        <v>1.2689999999999999</v>
      </c>
      <c r="H10623" s="1">
        <v>1.2701</v>
      </c>
      <c r="I10623" s="1">
        <v>1.2642</v>
      </c>
      <c r="J10623" s="1">
        <v>1.2696000000000001</v>
      </c>
      <c r="K10623" s="1">
        <f>(Таблица1[[#This Row],[Столбец7]]-Таблица1[[#This Row],[Столбец4]])*10000</f>
        <v>6.0000000000015596</v>
      </c>
    </row>
    <row r="10624" spans="1:11" x14ac:dyDescent="0.2">
      <c r="A10624">
        <v>2012</v>
      </c>
      <c r="B10624" t="str">
        <f>CONCATENATE("01.","01",".",Таблица1[[#This Row],[Столбец1]])</f>
        <v>01.01.2012</v>
      </c>
      <c r="C10624" t="str">
        <f>CONCATENATE(Таблица1[[#This Row],[Столбец3]],".",Таблица1[[#This Row],[Столбец2]],".",Таблица1[[#This Row],[Столбец1]])</f>
        <v>16.10.2012</v>
      </c>
      <c r="D10624">
        <f>DAYS360(Таблица1[[#This Row],[Столбец13]],Таблица1[[#This Row],[Столбец14]],TRUE)+1</f>
        <v>286</v>
      </c>
      <c r="E10624">
        <v>10</v>
      </c>
      <c r="F10624">
        <v>16</v>
      </c>
      <c r="G10624" s="1">
        <f t="shared" si="165"/>
        <v>1.2696000000000001</v>
      </c>
      <c r="H10624" s="1">
        <v>1.2917000000000001</v>
      </c>
      <c r="I10624" s="1">
        <v>1.2697000000000001</v>
      </c>
      <c r="J10624" s="1">
        <v>1.2917000000000001</v>
      </c>
      <c r="K10624" s="1">
        <f>(Таблица1[[#This Row],[Столбец7]]-Таблица1[[#This Row],[Столбец4]])*10000</f>
        <v>221.00000000000009</v>
      </c>
    </row>
    <row r="10625" spans="1:11" x14ac:dyDescent="0.2">
      <c r="A10625">
        <v>2012</v>
      </c>
      <c r="B10625" t="str">
        <f>CONCATENATE("01.","01",".",Таблица1[[#This Row],[Столбец1]])</f>
        <v>01.01.2012</v>
      </c>
      <c r="C10625" t="str">
        <f>CONCATENATE(Таблица1[[#This Row],[Столбец3]],".",Таблица1[[#This Row],[Столбец2]],".",Таблица1[[#This Row],[Столбец1]])</f>
        <v>17.10.2012</v>
      </c>
      <c r="D10625">
        <f>DAYS360(Таблица1[[#This Row],[Столбец13]],Таблица1[[#This Row],[Столбец14]],TRUE)+1</f>
        <v>287</v>
      </c>
      <c r="E10625">
        <v>10</v>
      </c>
      <c r="F10625">
        <v>17</v>
      </c>
      <c r="G10625" s="1">
        <f t="shared" si="165"/>
        <v>1.2917000000000001</v>
      </c>
      <c r="H10625" s="1">
        <v>1.2936000000000001</v>
      </c>
      <c r="I10625" s="1">
        <v>1.2821</v>
      </c>
      <c r="J10625" s="1">
        <v>1.2822</v>
      </c>
      <c r="K10625" s="1">
        <f>(Таблица1[[#This Row],[Столбец7]]-Таблица1[[#This Row],[Столбец4]])*10000</f>
        <v>-95.000000000000639</v>
      </c>
    </row>
    <row r="10626" spans="1:11" x14ac:dyDescent="0.2">
      <c r="A10626">
        <v>2012</v>
      </c>
      <c r="B10626" t="str">
        <f>CONCATENATE("01.","01",".",Таблица1[[#This Row],[Столбец1]])</f>
        <v>01.01.2012</v>
      </c>
      <c r="C10626" t="str">
        <f>CONCATENATE(Таблица1[[#This Row],[Столбец3]],".",Таблица1[[#This Row],[Столбец2]],".",Таблица1[[#This Row],[Столбец1]])</f>
        <v>18.10.2012</v>
      </c>
      <c r="D10626">
        <f>DAYS360(Таблица1[[#This Row],[Столбец13]],Таблица1[[#This Row],[Столбец14]],TRUE)+1</f>
        <v>288</v>
      </c>
      <c r="E10626">
        <v>10</v>
      </c>
      <c r="F10626">
        <v>18</v>
      </c>
      <c r="G10626" s="1">
        <f t="shared" ref="G10626:G10689" si="166">J10625</f>
        <v>1.2822</v>
      </c>
      <c r="H10626" s="1">
        <v>1.2881</v>
      </c>
      <c r="I10626" s="1">
        <v>1.2797000000000001</v>
      </c>
      <c r="J10626" s="1">
        <v>1.2879</v>
      </c>
      <c r="K10626" s="1">
        <f>(Таблица1[[#This Row],[Столбец7]]-Таблица1[[#This Row],[Столбец4]])*10000</f>
        <v>57.000000000000384</v>
      </c>
    </row>
    <row r="10627" spans="1:11" x14ac:dyDescent="0.2">
      <c r="A10627">
        <v>2012</v>
      </c>
      <c r="B10627" t="str">
        <f>CONCATENATE("01.","01",".",Таблица1[[#This Row],[Столбец1]])</f>
        <v>01.01.2012</v>
      </c>
      <c r="C10627" t="str">
        <f>CONCATENATE(Таблица1[[#This Row],[Столбец3]],".",Таблица1[[#This Row],[Столбец2]],".",Таблица1[[#This Row],[Столбец1]])</f>
        <v>19.10.2012</v>
      </c>
      <c r="D10627">
        <f>DAYS360(Таблица1[[#This Row],[Столбец13]],Таблица1[[#This Row],[Столбец14]],TRUE)+1</f>
        <v>289</v>
      </c>
      <c r="E10627">
        <v>10</v>
      </c>
      <c r="F10627">
        <v>19</v>
      </c>
      <c r="G10627" s="1">
        <f t="shared" si="166"/>
        <v>1.2879</v>
      </c>
      <c r="H10627" s="1">
        <v>1.2943</v>
      </c>
      <c r="I10627" s="1">
        <v>1.2859</v>
      </c>
      <c r="J10627" s="1">
        <v>1.2930999999999999</v>
      </c>
      <c r="K10627" s="1">
        <f>(Таблица1[[#This Row],[Столбец7]]-Таблица1[[#This Row],[Столбец4]])*10000</f>
        <v>51.999999999998714</v>
      </c>
    </row>
    <row r="10628" spans="1:11" x14ac:dyDescent="0.2">
      <c r="A10628">
        <v>2012</v>
      </c>
      <c r="B10628" t="str">
        <f>CONCATENATE("01.","01",".",Таблица1[[#This Row],[Столбец1]])</f>
        <v>01.01.2012</v>
      </c>
      <c r="C10628" t="str">
        <f>CONCATENATE(Таблица1[[#This Row],[Столбец3]],".",Таблица1[[#This Row],[Столбец2]],".",Таблица1[[#This Row],[Столбец1]])</f>
        <v>22.10.2012</v>
      </c>
      <c r="D10628">
        <f>DAYS360(Таблица1[[#This Row],[Столбец13]],Таблица1[[#This Row],[Столбец14]],TRUE)+1</f>
        <v>292</v>
      </c>
      <c r="E10628">
        <v>10</v>
      </c>
      <c r="F10628">
        <v>22</v>
      </c>
      <c r="G10628" s="1">
        <f t="shared" si="166"/>
        <v>1.2930999999999999</v>
      </c>
      <c r="H10628" s="1">
        <v>1.3008</v>
      </c>
      <c r="I10628" s="1">
        <v>1.2938000000000001</v>
      </c>
      <c r="J10628" s="1">
        <v>1.2963</v>
      </c>
      <c r="K10628" s="1">
        <f>(Таблица1[[#This Row],[Столбец7]]-Таблица1[[#This Row],[Столбец4]])*10000</f>
        <v>32.000000000000917</v>
      </c>
    </row>
    <row r="10629" spans="1:11" x14ac:dyDescent="0.2">
      <c r="A10629">
        <v>2012</v>
      </c>
      <c r="B10629" t="str">
        <f>CONCATENATE("01.","01",".",Таблица1[[#This Row],[Столбец1]])</f>
        <v>01.01.2012</v>
      </c>
      <c r="C10629" t="str">
        <f>CONCATENATE(Таблица1[[#This Row],[Столбец3]],".",Таблица1[[#This Row],[Столбец2]],".",Таблица1[[#This Row],[Столбец1]])</f>
        <v>23.10.2012</v>
      </c>
      <c r="D10629">
        <f>DAYS360(Таблица1[[#This Row],[Столбец13]],Таблица1[[#This Row],[Столбец14]],TRUE)+1</f>
        <v>293</v>
      </c>
      <c r="E10629">
        <v>10</v>
      </c>
      <c r="F10629">
        <v>23</v>
      </c>
      <c r="G10629" s="1">
        <f t="shared" si="166"/>
        <v>1.2963</v>
      </c>
      <c r="H10629" s="1">
        <v>1.2976000000000001</v>
      </c>
      <c r="I10629" s="1">
        <v>1.2836000000000001</v>
      </c>
      <c r="J10629" s="1">
        <v>1.2882</v>
      </c>
      <c r="K10629" s="1">
        <f>(Таблица1[[#This Row],[Столбец7]]-Таблица1[[#This Row],[Столбец4]])*10000</f>
        <v>-80.999999999999957</v>
      </c>
    </row>
    <row r="10630" spans="1:11" x14ac:dyDescent="0.2">
      <c r="A10630">
        <v>2012</v>
      </c>
      <c r="B10630" t="str">
        <f>CONCATENATE("01.","01",".",Таблица1[[#This Row],[Столбец1]])</f>
        <v>01.01.2012</v>
      </c>
      <c r="C10630" t="str">
        <f>CONCATENATE(Таблица1[[#This Row],[Столбец3]],".",Таблица1[[#This Row],[Столбец2]],".",Таблица1[[#This Row],[Столбец1]])</f>
        <v>24.10.2012</v>
      </c>
      <c r="D10630">
        <f>DAYS360(Таблица1[[#This Row],[Столбец13]],Таблица1[[#This Row],[Столбец14]],TRUE)+1</f>
        <v>294</v>
      </c>
      <c r="E10630">
        <v>10</v>
      </c>
      <c r="F10630">
        <v>24</v>
      </c>
      <c r="G10630" s="1">
        <f t="shared" si="166"/>
        <v>1.2882</v>
      </c>
      <c r="H10630" s="1">
        <v>1.29</v>
      </c>
      <c r="I10630" s="1">
        <v>1.28</v>
      </c>
      <c r="J10630" s="1">
        <v>1.2885</v>
      </c>
      <c r="K10630" s="1">
        <f>(Таблица1[[#This Row],[Столбец7]]-Таблица1[[#This Row],[Столбец4]])*10000</f>
        <v>2.9999999999996696</v>
      </c>
    </row>
    <row r="10631" spans="1:11" x14ac:dyDescent="0.2">
      <c r="A10631">
        <v>2012</v>
      </c>
      <c r="B10631" t="str">
        <f>CONCATENATE("01.","01",".",Таблица1[[#This Row],[Столбец1]])</f>
        <v>01.01.2012</v>
      </c>
      <c r="C10631" t="str">
        <f>CONCATENATE(Таблица1[[#This Row],[Столбец3]],".",Таблица1[[#This Row],[Столбец2]],".",Таблица1[[#This Row],[Столбец1]])</f>
        <v>25.10.2012</v>
      </c>
      <c r="D10631">
        <f>DAYS360(Таблица1[[#This Row],[Столбец13]],Таблица1[[#This Row],[Столбец14]],TRUE)+1</f>
        <v>295</v>
      </c>
      <c r="E10631">
        <v>10</v>
      </c>
      <c r="F10631">
        <v>25</v>
      </c>
      <c r="G10631" s="1">
        <f t="shared" si="166"/>
        <v>1.2885</v>
      </c>
      <c r="H10631" s="1">
        <v>1.2917000000000001</v>
      </c>
      <c r="I10631" s="1">
        <v>1.2858000000000001</v>
      </c>
      <c r="J10631" s="1">
        <v>1.2865</v>
      </c>
      <c r="K10631" s="1">
        <f>(Таблица1[[#This Row],[Столбец7]]-Таблица1[[#This Row],[Столбец4]])*10000</f>
        <v>-20.000000000000018</v>
      </c>
    </row>
    <row r="10632" spans="1:11" x14ac:dyDescent="0.2">
      <c r="A10632">
        <v>2012</v>
      </c>
      <c r="B10632" t="str">
        <f>CONCATENATE("01.","01",".",Таблица1[[#This Row],[Столбец1]])</f>
        <v>01.01.2012</v>
      </c>
      <c r="C10632" t="str">
        <f>CONCATENATE(Таблица1[[#This Row],[Столбец3]],".",Таблица1[[#This Row],[Столбец2]],".",Таблица1[[#This Row],[Столбец1]])</f>
        <v>26.10.2012</v>
      </c>
      <c r="D10632">
        <f>DAYS360(Таблица1[[#This Row],[Столбец13]],Таблица1[[#This Row],[Столбец14]],TRUE)+1</f>
        <v>296</v>
      </c>
      <c r="E10632">
        <v>10</v>
      </c>
      <c r="F10632">
        <v>26</v>
      </c>
      <c r="G10632" s="1">
        <f t="shared" si="166"/>
        <v>1.2865</v>
      </c>
      <c r="H10632" s="1">
        <v>1.2923</v>
      </c>
      <c r="I10632" s="1">
        <v>1.2841</v>
      </c>
      <c r="J10632" s="1">
        <v>1.2902</v>
      </c>
      <c r="K10632" s="1">
        <f>(Таблица1[[#This Row],[Столбец7]]-Таблица1[[#This Row],[Столбец4]])*10000</f>
        <v>37.000000000000369</v>
      </c>
    </row>
    <row r="10633" spans="1:11" x14ac:dyDescent="0.2">
      <c r="A10633">
        <v>2012</v>
      </c>
      <c r="B10633" t="str">
        <f>CONCATENATE("01.","01",".",Таблица1[[#This Row],[Столбец1]])</f>
        <v>01.01.2012</v>
      </c>
      <c r="C10633" t="str">
        <f>CONCATENATE(Таблица1[[#This Row],[Столбец3]],".",Таблица1[[#This Row],[Столбец2]],".",Таблица1[[#This Row],[Столбец1]])</f>
        <v>29.10.2012</v>
      </c>
      <c r="D10633">
        <f>DAYS360(Таблица1[[#This Row],[Столбец13]],Таблица1[[#This Row],[Столбец14]],TRUE)+1</f>
        <v>299</v>
      </c>
      <c r="E10633">
        <v>10</v>
      </c>
      <c r="F10633">
        <v>29</v>
      </c>
      <c r="G10633" s="1">
        <f t="shared" si="166"/>
        <v>1.2902</v>
      </c>
      <c r="H10633" s="1">
        <v>1.2918000000000001</v>
      </c>
      <c r="I10633" s="1">
        <v>1.2878000000000001</v>
      </c>
      <c r="J10633" s="1">
        <v>1.2911999999999999</v>
      </c>
      <c r="K10633" s="1">
        <f>(Таблица1[[#This Row],[Столбец7]]-Таблица1[[#This Row],[Столбец4]])*10000</f>
        <v>9.9999999999988987</v>
      </c>
    </row>
    <row r="10634" spans="1:11" x14ac:dyDescent="0.2">
      <c r="A10634">
        <v>2012</v>
      </c>
      <c r="B10634" t="str">
        <f>CONCATENATE("01.","01",".",Таблица1[[#This Row],[Столбец1]])</f>
        <v>01.01.2012</v>
      </c>
      <c r="C10634" t="str">
        <f>CONCATENATE(Таблица1[[#This Row],[Столбец3]],".",Таблица1[[#This Row],[Столбец2]],".",Таблица1[[#This Row],[Столбец1]])</f>
        <v>30.10.2012</v>
      </c>
      <c r="D10634">
        <f>DAYS360(Таблица1[[#This Row],[Столбец13]],Таблица1[[#This Row],[Столбец14]],TRUE)+1</f>
        <v>300</v>
      </c>
      <c r="E10634">
        <v>10</v>
      </c>
      <c r="F10634">
        <v>30</v>
      </c>
      <c r="G10634" s="1">
        <f t="shared" si="166"/>
        <v>1.2911999999999999</v>
      </c>
      <c r="H10634" s="1">
        <v>1.2972999999999999</v>
      </c>
      <c r="I10634" s="1">
        <v>1.2906</v>
      </c>
      <c r="J10634" s="1">
        <v>1.2951999999999999</v>
      </c>
      <c r="K10634" s="1">
        <f>(Таблица1[[#This Row],[Столбец7]]-Таблица1[[#This Row],[Столбец4]])*10000</f>
        <v>40.000000000000036</v>
      </c>
    </row>
    <row r="10635" spans="1:11" x14ac:dyDescent="0.2">
      <c r="A10635">
        <v>2012</v>
      </c>
      <c r="B10635" t="str">
        <f>CONCATENATE("01.","01",".",Таблица1[[#This Row],[Столбец1]])</f>
        <v>01.01.2012</v>
      </c>
      <c r="C10635" t="str">
        <f>CONCATENATE(Таблица1[[#This Row],[Столбец3]],".",Таблица1[[#This Row],[Столбец2]],".",Таблица1[[#This Row],[Столбец1]])</f>
        <v>31.10.2012</v>
      </c>
      <c r="D10635">
        <f>DAYS360(Таблица1[[#This Row],[Столбец13]],Таблица1[[#This Row],[Столбец14]],TRUE)+1</f>
        <v>300</v>
      </c>
      <c r="E10635">
        <v>10</v>
      </c>
      <c r="F10635">
        <v>31</v>
      </c>
      <c r="G10635" s="1">
        <f t="shared" si="166"/>
        <v>1.2951999999999999</v>
      </c>
      <c r="H10635" s="1">
        <v>1.3018000000000001</v>
      </c>
      <c r="I10635" s="1">
        <v>1.2934000000000001</v>
      </c>
      <c r="J10635" s="1">
        <v>1.2957000000000001</v>
      </c>
      <c r="K10635" s="1">
        <f>(Таблица1[[#This Row],[Столбец7]]-Таблица1[[#This Row],[Столбец4]])*10000</f>
        <v>5.0000000000016698</v>
      </c>
    </row>
    <row r="10636" spans="1:11" x14ac:dyDescent="0.2">
      <c r="A10636">
        <v>2012</v>
      </c>
      <c r="B10636" t="str">
        <f>CONCATENATE("01.","01",".",Таблица1[[#This Row],[Столбец1]])</f>
        <v>01.01.2012</v>
      </c>
      <c r="C10636" t="str">
        <f>CONCATENATE(Таблица1[[#This Row],[Столбец3]],".",Таблица1[[#This Row],[Столбец2]],".",Таблица1[[#This Row],[Столбец1]])</f>
        <v>1.11.2012</v>
      </c>
      <c r="D10636">
        <f>DAYS360(Таблица1[[#This Row],[Столбец13]],Таблица1[[#This Row],[Столбец14]],TRUE)+1</f>
        <v>301</v>
      </c>
      <c r="E10636">
        <v>11</v>
      </c>
      <c r="F10636">
        <v>1</v>
      </c>
      <c r="G10636" s="1">
        <f t="shared" si="166"/>
        <v>1.2957000000000001</v>
      </c>
      <c r="H10636" s="1">
        <v>1.2971999999999999</v>
      </c>
      <c r="I10636" s="1">
        <v>1.2881</v>
      </c>
      <c r="J10636" s="1">
        <v>1.2898000000000001</v>
      </c>
      <c r="K10636" s="1">
        <f>(Таблица1[[#This Row],[Столбец7]]-Таблица1[[#This Row],[Столбец4]])*10000</f>
        <v>-59.000000000000163</v>
      </c>
    </row>
    <row r="10637" spans="1:11" x14ac:dyDescent="0.2">
      <c r="A10637">
        <v>2012</v>
      </c>
      <c r="B10637" t="str">
        <f>CONCATENATE("01.","01",".",Таблица1[[#This Row],[Столбец1]])</f>
        <v>01.01.2012</v>
      </c>
      <c r="C10637" t="str">
        <f>CONCATENATE(Таблица1[[#This Row],[Столбец3]],".",Таблица1[[#This Row],[Столбец2]],".",Таблица1[[#This Row],[Столбец1]])</f>
        <v>2.11.2012</v>
      </c>
      <c r="D10637">
        <f>DAYS360(Таблица1[[#This Row],[Столбец13]],Таблица1[[#This Row],[Столбец14]],TRUE)+1</f>
        <v>302</v>
      </c>
      <c r="E10637">
        <v>11</v>
      </c>
      <c r="F10637">
        <v>2</v>
      </c>
      <c r="G10637" s="1">
        <f t="shared" si="166"/>
        <v>1.2898000000000001</v>
      </c>
      <c r="H10637" s="1">
        <v>1.29</v>
      </c>
      <c r="I10637" s="1">
        <v>1.2736000000000001</v>
      </c>
      <c r="J10637" s="1">
        <v>1.2779</v>
      </c>
      <c r="K10637" s="1">
        <f>(Таблица1[[#This Row],[Столбец7]]-Таблица1[[#This Row],[Столбец4]])*10000</f>
        <v>-119.00000000000021</v>
      </c>
    </row>
    <row r="10638" spans="1:11" x14ac:dyDescent="0.2">
      <c r="A10638">
        <v>2012</v>
      </c>
      <c r="B10638" t="str">
        <f>CONCATENATE("01.","01",".",Таблица1[[#This Row],[Столбец1]])</f>
        <v>01.01.2012</v>
      </c>
      <c r="C10638" t="str">
        <f>CONCATENATE(Таблица1[[#This Row],[Столбец3]],".",Таблица1[[#This Row],[Столбец2]],".",Таблица1[[#This Row],[Столбец1]])</f>
        <v>5.11.2012</v>
      </c>
      <c r="D10638">
        <f>DAYS360(Таблица1[[#This Row],[Столбец13]],Таблица1[[#This Row],[Столбец14]],TRUE)+1</f>
        <v>305</v>
      </c>
      <c r="E10638">
        <v>11</v>
      </c>
      <c r="F10638">
        <v>5</v>
      </c>
      <c r="G10638" s="1">
        <f t="shared" si="166"/>
        <v>1.2779</v>
      </c>
      <c r="H10638" s="1">
        <v>1.2776000000000001</v>
      </c>
      <c r="I10638" s="1">
        <v>1.2722</v>
      </c>
      <c r="J10638" s="1">
        <v>1.2745</v>
      </c>
      <c r="K10638" s="1">
        <f>(Таблица1[[#This Row],[Столбец7]]-Таблица1[[#This Row],[Столбец4]])*10000</f>
        <v>-34.000000000000696</v>
      </c>
    </row>
    <row r="10639" spans="1:11" x14ac:dyDescent="0.2">
      <c r="A10639">
        <v>2012</v>
      </c>
      <c r="B10639" t="str">
        <f>CONCATENATE("01.","01",".",Таблица1[[#This Row],[Столбец1]])</f>
        <v>01.01.2012</v>
      </c>
      <c r="C10639" t="str">
        <f>CONCATENATE(Таблица1[[#This Row],[Столбец3]],".",Таблица1[[#This Row],[Столбец2]],".",Таблица1[[#This Row],[Столбец1]])</f>
        <v>6.11.2012</v>
      </c>
      <c r="D10639">
        <f>DAYS360(Таблица1[[#This Row],[Столбец13]],Таблица1[[#This Row],[Столбец14]],TRUE)+1</f>
        <v>306</v>
      </c>
      <c r="E10639">
        <v>11</v>
      </c>
      <c r="F10639">
        <v>6</v>
      </c>
      <c r="G10639" s="1">
        <f t="shared" si="166"/>
        <v>1.2745</v>
      </c>
      <c r="H10639" s="1">
        <v>1.2748999999999999</v>
      </c>
      <c r="I10639" s="1">
        <v>1.2695000000000001</v>
      </c>
      <c r="J10639" s="1">
        <v>1.2706999999999999</v>
      </c>
      <c r="K10639" s="1">
        <f>(Таблица1[[#This Row],[Столбец7]]-Таблица1[[#This Row],[Столбец4]])*10000</f>
        <v>-38.000000000000256</v>
      </c>
    </row>
    <row r="10640" spans="1:11" x14ac:dyDescent="0.2">
      <c r="A10640">
        <v>2012</v>
      </c>
      <c r="B10640" t="str">
        <f>CONCATENATE("01.","01",".",Таблица1[[#This Row],[Столбец1]])</f>
        <v>01.01.2012</v>
      </c>
      <c r="C10640" t="str">
        <f>CONCATENATE(Таблица1[[#This Row],[Столбец3]],".",Таблица1[[#This Row],[Столбец2]],".",Таблица1[[#This Row],[Столбец1]])</f>
        <v>7.11.2012</v>
      </c>
      <c r="D10640">
        <f>DAYS360(Таблица1[[#This Row],[Столбец13]],Таблица1[[#This Row],[Столбец14]],TRUE)+1</f>
        <v>307</v>
      </c>
      <c r="E10640">
        <v>11</v>
      </c>
      <c r="F10640">
        <v>7</v>
      </c>
      <c r="G10640" s="1">
        <f t="shared" si="166"/>
        <v>1.2706999999999999</v>
      </c>
      <c r="H10640" s="1">
        <v>1.2742</v>
      </c>
      <c r="I10640" s="1">
        <v>1.2645</v>
      </c>
      <c r="J10640" s="1">
        <v>1.2724</v>
      </c>
      <c r="K10640" s="1">
        <f>(Таблица1[[#This Row],[Столбец7]]-Таблица1[[#This Row],[Столбец4]])*10000</f>
        <v>17.000000000000348</v>
      </c>
    </row>
    <row r="10641" spans="1:11" x14ac:dyDescent="0.2">
      <c r="A10641">
        <v>2012</v>
      </c>
      <c r="B10641" t="str">
        <f>CONCATENATE("01.","01",".",Таблица1[[#This Row],[Столбец1]])</f>
        <v>01.01.2012</v>
      </c>
      <c r="C10641" t="str">
        <f>CONCATENATE(Таблица1[[#This Row],[Столбец3]],".",Таблица1[[#This Row],[Столбец2]],".",Таблица1[[#This Row],[Столбец1]])</f>
        <v>8.11.2012</v>
      </c>
      <c r="D10641">
        <f>DAYS360(Таблица1[[#This Row],[Столбец13]],Таблица1[[#This Row],[Столбец14]],TRUE)+1</f>
        <v>308</v>
      </c>
      <c r="E10641">
        <v>11</v>
      </c>
      <c r="F10641">
        <v>8</v>
      </c>
      <c r="G10641" s="1">
        <f t="shared" si="166"/>
        <v>1.2724</v>
      </c>
      <c r="H10641" s="1">
        <v>1.2750999999999999</v>
      </c>
      <c r="I10641" s="1">
        <v>1.2672000000000001</v>
      </c>
      <c r="J10641" s="1">
        <v>1.2746</v>
      </c>
      <c r="K10641" s="1">
        <f>(Таблица1[[#This Row],[Столбец7]]-Таблица1[[#This Row],[Столбец4]])*10000</f>
        <v>21.999999999999797</v>
      </c>
    </row>
    <row r="10642" spans="1:11" x14ac:dyDescent="0.2">
      <c r="A10642">
        <v>2012</v>
      </c>
      <c r="B10642" t="str">
        <f>CONCATENATE("01.","01",".",Таблица1[[#This Row],[Столбец1]])</f>
        <v>01.01.2012</v>
      </c>
      <c r="C10642" t="str">
        <f>CONCATENATE(Таблица1[[#This Row],[Столбец3]],".",Таблица1[[#This Row],[Столбец2]],".",Таблица1[[#This Row],[Столбец1]])</f>
        <v>9.11.2012</v>
      </c>
      <c r="D10642">
        <f>DAYS360(Таблица1[[#This Row],[Столбец13]],Таблица1[[#This Row],[Столбец14]],TRUE)+1</f>
        <v>309</v>
      </c>
      <c r="E10642">
        <v>11</v>
      </c>
      <c r="F10642">
        <v>9</v>
      </c>
      <c r="G10642" s="1">
        <f t="shared" si="166"/>
        <v>1.2746</v>
      </c>
      <c r="H10642" s="1">
        <v>1.2769999999999999</v>
      </c>
      <c r="I10642" s="1">
        <v>1.2706999999999999</v>
      </c>
      <c r="J10642" s="1">
        <v>1.2726</v>
      </c>
      <c r="K10642" s="1">
        <f>(Таблица1[[#This Row],[Столбец7]]-Таблица1[[#This Row],[Столбец4]])*10000</f>
        <v>-20.000000000000018</v>
      </c>
    </row>
    <row r="10643" spans="1:11" x14ac:dyDescent="0.2">
      <c r="A10643">
        <v>2012</v>
      </c>
      <c r="B10643" t="str">
        <f>CONCATENATE("01.","01",".",Таблица1[[#This Row],[Столбец1]])</f>
        <v>01.01.2012</v>
      </c>
      <c r="C10643" t="str">
        <f>CONCATENATE(Таблица1[[#This Row],[Столбец3]],".",Таблица1[[#This Row],[Столбец2]],".",Таблица1[[#This Row],[Столбец1]])</f>
        <v>12.11.2012</v>
      </c>
      <c r="D10643">
        <f>DAYS360(Таблица1[[#This Row],[Столбец13]],Таблица1[[#This Row],[Столбец14]],TRUE)+1</f>
        <v>312</v>
      </c>
      <c r="E10643">
        <v>11</v>
      </c>
      <c r="F10643">
        <v>12</v>
      </c>
      <c r="G10643" s="1">
        <f t="shared" si="166"/>
        <v>1.2726</v>
      </c>
      <c r="H10643" s="1">
        <v>1.2736000000000001</v>
      </c>
      <c r="I10643" s="1">
        <v>1.2686999999999999</v>
      </c>
      <c r="J10643" s="1">
        <v>1.2702</v>
      </c>
      <c r="K10643" s="1">
        <f>(Таблица1[[#This Row],[Столбец7]]-Таблица1[[#This Row],[Столбец4]])*10000</f>
        <v>-23.999999999999577</v>
      </c>
    </row>
    <row r="10644" spans="1:11" x14ac:dyDescent="0.2">
      <c r="A10644">
        <v>2012</v>
      </c>
      <c r="B10644" t="str">
        <f>CONCATENATE("01.","01",".",Таблица1[[#This Row],[Столбец1]])</f>
        <v>01.01.2012</v>
      </c>
      <c r="C10644" t="str">
        <f>CONCATENATE(Таблица1[[#This Row],[Столбец3]],".",Таблица1[[#This Row],[Столбец2]],".",Таблица1[[#This Row],[Столбец1]])</f>
        <v>13.11.2012</v>
      </c>
      <c r="D10644">
        <f>DAYS360(Таблица1[[#This Row],[Столбец13]],Таблица1[[#This Row],[Столбец14]],TRUE)+1</f>
        <v>313</v>
      </c>
      <c r="E10644">
        <v>11</v>
      </c>
      <c r="F10644">
        <v>13</v>
      </c>
      <c r="G10644" s="1">
        <f t="shared" si="166"/>
        <v>1.2702</v>
      </c>
      <c r="H10644" s="1">
        <v>1.2739</v>
      </c>
      <c r="I10644" s="1">
        <v>1.2669999999999999</v>
      </c>
      <c r="J10644" s="1">
        <v>1.2726999999999999</v>
      </c>
      <c r="K10644" s="1">
        <f>(Таблица1[[#This Row],[Столбец7]]-Таблица1[[#This Row],[Столбец4]])*10000</f>
        <v>24.999999999999467</v>
      </c>
    </row>
    <row r="10645" spans="1:11" x14ac:dyDescent="0.2">
      <c r="A10645">
        <v>2012</v>
      </c>
      <c r="B10645" t="str">
        <f>CONCATENATE("01.","01",".",Таблица1[[#This Row],[Столбец1]])</f>
        <v>01.01.2012</v>
      </c>
      <c r="C10645" t="str">
        <f>CONCATENATE(Таблица1[[#This Row],[Столбец3]],".",Таблица1[[#This Row],[Столбец2]],".",Таблица1[[#This Row],[Столбец1]])</f>
        <v>14.11.2012</v>
      </c>
      <c r="D10645">
        <f>DAYS360(Таблица1[[#This Row],[Столбец13]],Таблица1[[#This Row],[Столбец14]],TRUE)+1</f>
        <v>314</v>
      </c>
      <c r="E10645">
        <v>11</v>
      </c>
      <c r="F10645">
        <v>14</v>
      </c>
      <c r="G10645" s="1">
        <f t="shared" si="166"/>
        <v>1.2726999999999999</v>
      </c>
      <c r="H10645" s="1">
        <v>1.2798</v>
      </c>
      <c r="I10645" s="1">
        <v>1.2717000000000001</v>
      </c>
      <c r="J10645" s="1">
        <v>1.2779</v>
      </c>
      <c r="K10645" s="1">
        <f>(Таблица1[[#This Row],[Столбец7]]-Таблица1[[#This Row],[Столбец4]])*10000</f>
        <v>52.000000000000938</v>
      </c>
    </row>
    <row r="10646" spans="1:11" x14ac:dyDescent="0.2">
      <c r="A10646">
        <v>2012</v>
      </c>
      <c r="B10646" t="str">
        <f>CONCATENATE("01.","01",".",Таблица1[[#This Row],[Столбец1]])</f>
        <v>01.01.2012</v>
      </c>
      <c r="C10646" t="str">
        <f>CONCATENATE(Таблица1[[#This Row],[Столбец3]],".",Таблица1[[#This Row],[Столбец2]],".",Таблица1[[#This Row],[Столбец1]])</f>
        <v>15.11.2012</v>
      </c>
      <c r="D10646">
        <f>DAYS360(Таблица1[[#This Row],[Столбец13]],Таблица1[[#This Row],[Столбец14]],TRUE)+1</f>
        <v>315</v>
      </c>
      <c r="E10646">
        <v>11</v>
      </c>
      <c r="F10646">
        <v>15</v>
      </c>
      <c r="G10646" s="1">
        <f t="shared" si="166"/>
        <v>1.2779</v>
      </c>
      <c r="H10646" s="1">
        <v>1.2824</v>
      </c>
      <c r="I10646" s="1">
        <v>1.2755000000000001</v>
      </c>
      <c r="J10646" s="1">
        <v>1.2785</v>
      </c>
      <c r="K10646" s="1">
        <f>(Таблица1[[#This Row],[Столбец7]]-Таблица1[[#This Row],[Столбец4]])*10000</f>
        <v>5.9999999999993392</v>
      </c>
    </row>
    <row r="10647" spans="1:11" x14ac:dyDescent="0.2">
      <c r="A10647">
        <v>2012</v>
      </c>
      <c r="B10647" t="str">
        <f>CONCATENATE("01.","01",".",Таблица1[[#This Row],[Столбец1]])</f>
        <v>01.01.2012</v>
      </c>
      <c r="C10647" t="str">
        <f>CONCATENATE(Таблица1[[#This Row],[Столбец3]],".",Таблица1[[#This Row],[Столбец2]],".",Таблица1[[#This Row],[Столбец1]])</f>
        <v>16.11.2012</v>
      </c>
      <c r="D10647">
        <f>DAYS360(Таблица1[[#This Row],[Столбец13]],Таблица1[[#This Row],[Столбец14]],TRUE)+1</f>
        <v>316</v>
      </c>
      <c r="E10647">
        <v>11</v>
      </c>
      <c r="F10647">
        <v>16</v>
      </c>
      <c r="G10647" s="1">
        <f t="shared" si="166"/>
        <v>1.2785</v>
      </c>
      <c r="H10647" s="1">
        <v>1.2787999999999999</v>
      </c>
      <c r="I10647" s="1">
        <v>1.2721</v>
      </c>
      <c r="J10647" s="1">
        <v>1.2750999999999999</v>
      </c>
      <c r="K10647" s="1">
        <f>(Таблица1[[#This Row],[Столбец7]]-Таблица1[[#This Row],[Столбец4]])*10000</f>
        <v>-34.000000000000696</v>
      </c>
    </row>
    <row r="10648" spans="1:11" x14ac:dyDescent="0.2">
      <c r="A10648">
        <v>2012</v>
      </c>
      <c r="B10648" t="str">
        <f>CONCATENATE("01.","01",".",Таблица1[[#This Row],[Столбец1]])</f>
        <v>01.01.2012</v>
      </c>
      <c r="C10648" t="str">
        <f>CONCATENATE(Таблица1[[#This Row],[Столбец3]],".",Таблица1[[#This Row],[Столбец2]],".",Таблица1[[#This Row],[Столбец1]])</f>
        <v>19.11.2012</v>
      </c>
      <c r="D10648">
        <f>DAYS360(Таблица1[[#This Row],[Столбец13]],Таблица1[[#This Row],[Столбец14]],TRUE)+1</f>
        <v>319</v>
      </c>
      <c r="E10648">
        <v>11</v>
      </c>
      <c r="F10648">
        <v>19</v>
      </c>
      <c r="G10648" s="1">
        <f t="shared" si="166"/>
        <v>1.2750999999999999</v>
      </c>
      <c r="H10648" s="1">
        <v>1.2775000000000001</v>
      </c>
      <c r="I10648" s="1">
        <v>1.272</v>
      </c>
      <c r="J10648" s="1">
        <v>1.2737000000000001</v>
      </c>
      <c r="K10648" s="1">
        <f>(Таблица1[[#This Row],[Столбец7]]-Таблица1[[#This Row],[Столбец4]])*10000</f>
        <v>-13.999999999998458</v>
      </c>
    </row>
    <row r="10649" spans="1:11" x14ac:dyDescent="0.2">
      <c r="A10649">
        <v>2012</v>
      </c>
      <c r="B10649" t="str">
        <f>CONCATENATE("01.","01",".",Таблица1[[#This Row],[Столбец1]])</f>
        <v>01.01.2012</v>
      </c>
      <c r="C10649" t="str">
        <f>CONCATENATE(Таблица1[[#This Row],[Столбец3]],".",Таблица1[[#This Row],[Столбец2]],".",Таблица1[[#This Row],[Столбец1]])</f>
        <v>20.11.2012</v>
      </c>
      <c r="D10649">
        <f>DAYS360(Таблица1[[#This Row],[Столбец13]],Таблица1[[#This Row],[Столбец14]],TRUE)+1</f>
        <v>320</v>
      </c>
      <c r="E10649">
        <v>11</v>
      </c>
      <c r="F10649">
        <v>20</v>
      </c>
      <c r="G10649" s="1">
        <f t="shared" si="166"/>
        <v>1.2737000000000001</v>
      </c>
      <c r="H10649" s="1">
        <v>1.2786</v>
      </c>
      <c r="I10649" s="1">
        <v>1.2722</v>
      </c>
      <c r="J10649" s="1">
        <v>1.2769999999999999</v>
      </c>
      <c r="K10649" s="1">
        <f>(Таблица1[[#This Row],[Столбец7]]-Таблица1[[#This Row],[Столбец4]])*10000</f>
        <v>32.999999999998586</v>
      </c>
    </row>
    <row r="10650" spans="1:11" x14ac:dyDescent="0.2">
      <c r="A10650">
        <v>2012</v>
      </c>
      <c r="B10650" t="str">
        <f>CONCATENATE("01.","01",".",Таблица1[[#This Row],[Столбец1]])</f>
        <v>01.01.2012</v>
      </c>
      <c r="C10650" t="str">
        <f>CONCATENATE(Таблица1[[#This Row],[Столбец3]],".",Таблица1[[#This Row],[Столбец2]],".",Таблица1[[#This Row],[Столбец1]])</f>
        <v>21.11.2012</v>
      </c>
      <c r="D10650">
        <f>DAYS360(Таблица1[[#This Row],[Столбец13]],Таблица1[[#This Row],[Столбец14]],TRUE)+1</f>
        <v>321</v>
      </c>
      <c r="E10650">
        <v>11</v>
      </c>
      <c r="F10650">
        <v>21</v>
      </c>
      <c r="G10650" s="1">
        <f t="shared" si="166"/>
        <v>1.2769999999999999</v>
      </c>
      <c r="H10650" s="1">
        <v>1.2793000000000001</v>
      </c>
      <c r="I10650" s="1">
        <v>1.2718</v>
      </c>
      <c r="J10650" s="1">
        <v>1.2778</v>
      </c>
      <c r="K10650" s="1">
        <f>(Таблица1[[#This Row],[Столбец7]]-Таблица1[[#This Row],[Столбец4]])*10000</f>
        <v>8.0000000000013394</v>
      </c>
    </row>
    <row r="10651" spans="1:11" x14ac:dyDescent="0.2">
      <c r="A10651">
        <v>2012</v>
      </c>
      <c r="B10651" t="str">
        <f>CONCATENATE("01.","01",".",Таблица1[[#This Row],[Столбец1]])</f>
        <v>01.01.2012</v>
      </c>
      <c r="C10651" t="str">
        <f>CONCATENATE(Таблица1[[#This Row],[Столбец3]],".",Таблица1[[#This Row],[Столбец2]],".",Таблица1[[#This Row],[Столбец1]])</f>
        <v>22.11.2012</v>
      </c>
      <c r="D10651">
        <f>DAYS360(Таблица1[[#This Row],[Столбец13]],Таблица1[[#This Row],[Столбец14]],TRUE)+1</f>
        <v>322</v>
      </c>
      <c r="E10651">
        <v>11</v>
      </c>
      <c r="F10651">
        <v>22</v>
      </c>
      <c r="G10651" s="1">
        <f t="shared" si="166"/>
        <v>1.2778</v>
      </c>
      <c r="H10651" s="1">
        <v>1.2858000000000001</v>
      </c>
      <c r="I10651" s="1">
        <v>1.2778</v>
      </c>
      <c r="J10651" s="1">
        <v>1.2842</v>
      </c>
      <c r="K10651" s="1">
        <f>(Таблица1[[#This Row],[Столбец7]]-Таблица1[[#This Row],[Столбец4]])*10000</f>
        <v>63.999999999999616</v>
      </c>
    </row>
    <row r="10652" spans="1:11" x14ac:dyDescent="0.2">
      <c r="A10652">
        <v>2012</v>
      </c>
      <c r="B10652" t="str">
        <f>CONCATENATE("01.","01",".",Таблица1[[#This Row],[Столбец1]])</f>
        <v>01.01.2012</v>
      </c>
      <c r="C10652" t="str">
        <f>CONCATENATE(Таблица1[[#This Row],[Столбец3]],".",Таблица1[[#This Row],[Столбец2]],".",Таблица1[[#This Row],[Столбец1]])</f>
        <v>23.11.2012</v>
      </c>
      <c r="D10652">
        <f>DAYS360(Таблица1[[#This Row],[Столбец13]],Таблица1[[#This Row],[Столбец14]],TRUE)+1</f>
        <v>323</v>
      </c>
      <c r="E10652">
        <v>11</v>
      </c>
      <c r="F10652">
        <v>23</v>
      </c>
      <c r="G10652" s="1">
        <f t="shared" si="166"/>
        <v>1.2842</v>
      </c>
      <c r="H10652" s="1">
        <v>1.2895000000000001</v>
      </c>
      <c r="I10652" s="1">
        <v>1.2837000000000001</v>
      </c>
      <c r="J10652" s="1">
        <v>1.2878000000000001</v>
      </c>
      <c r="K10652" s="1">
        <f>(Таблица1[[#This Row],[Столбец7]]-Таблица1[[#This Row],[Столбец4]])*10000</f>
        <v>36.000000000000476</v>
      </c>
    </row>
    <row r="10653" spans="1:11" x14ac:dyDescent="0.2">
      <c r="A10653">
        <v>2012</v>
      </c>
      <c r="B10653" t="str">
        <f>CONCATENATE("01.","01",".",Таблица1[[#This Row],[Столбец1]])</f>
        <v>01.01.2012</v>
      </c>
      <c r="C10653" t="str">
        <f>CONCATENATE(Таблица1[[#This Row],[Столбец3]],".",Таблица1[[#This Row],[Столбец2]],".",Таблица1[[#This Row],[Столбец1]])</f>
        <v>26.11.2012</v>
      </c>
      <c r="D10653">
        <f>DAYS360(Таблица1[[#This Row],[Столбец13]],Таблица1[[#This Row],[Столбец14]],TRUE)+1</f>
        <v>326</v>
      </c>
      <c r="E10653">
        <v>11</v>
      </c>
      <c r="F10653">
        <v>26</v>
      </c>
      <c r="G10653" s="1">
        <f t="shared" si="166"/>
        <v>1.2878000000000001</v>
      </c>
      <c r="H10653" s="1">
        <v>1.2907</v>
      </c>
      <c r="I10653" s="1">
        <v>1.2844</v>
      </c>
      <c r="J10653" s="1">
        <v>1.2897000000000001</v>
      </c>
      <c r="K10653" s="1">
        <f>(Таблица1[[#This Row],[Столбец7]]-Таблица1[[#This Row],[Столбец4]])*10000</f>
        <v>19.000000000000128</v>
      </c>
    </row>
    <row r="10654" spans="1:11" x14ac:dyDescent="0.2">
      <c r="A10654">
        <v>2012</v>
      </c>
      <c r="B10654" t="str">
        <f>CONCATENATE("01.","01",".",Таблица1[[#This Row],[Столбец1]])</f>
        <v>01.01.2012</v>
      </c>
      <c r="C10654" t="str">
        <f>CONCATENATE(Таблица1[[#This Row],[Столбец3]],".",Таблица1[[#This Row],[Столбец2]],".",Таблица1[[#This Row],[Столбец1]])</f>
        <v>27.11.2012</v>
      </c>
      <c r="D10654">
        <f>DAYS360(Таблица1[[#This Row],[Столбец13]],Таблица1[[#This Row],[Столбец14]],TRUE)+1</f>
        <v>327</v>
      </c>
      <c r="E10654">
        <v>11</v>
      </c>
      <c r="F10654">
        <v>27</v>
      </c>
      <c r="G10654" s="1">
        <f t="shared" si="166"/>
        <v>1.2897000000000001</v>
      </c>
      <c r="H10654" s="1">
        <v>1.2907999999999999</v>
      </c>
      <c r="I10654" s="1">
        <v>1.2817000000000001</v>
      </c>
      <c r="J10654" s="1">
        <v>1.2861</v>
      </c>
      <c r="K10654" s="1">
        <f>(Таблица1[[#This Row],[Столбец7]]-Таблица1[[#This Row],[Столбец4]])*10000</f>
        <v>-36.000000000000476</v>
      </c>
    </row>
    <row r="10655" spans="1:11" x14ac:dyDescent="0.2">
      <c r="A10655">
        <v>2012</v>
      </c>
      <c r="B10655" t="str">
        <f>CONCATENATE("01.","01",".",Таблица1[[#This Row],[Столбец1]])</f>
        <v>01.01.2012</v>
      </c>
      <c r="C10655" t="str">
        <f>CONCATENATE(Таблица1[[#This Row],[Столбец3]],".",Таблица1[[#This Row],[Столбец2]],".",Таблица1[[#This Row],[Столбец1]])</f>
        <v>28.11.2012</v>
      </c>
      <c r="D10655">
        <f>DAYS360(Таблица1[[#This Row],[Столбец13]],Таблица1[[#This Row],[Столбец14]],TRUE)+1</f>
        <v>328</v>
      </c>
      <c r="E10655">
        <v>11</v>
      </c>
      <c r="F10655">
        <v>28</v>
      </c>
      <c r="G10655" s="1">
        <f t="shared" si="166"/>
        <v>1.2861</v>
      </c>
      <c r="H10655" s="1">
        <v>1.2867999999999999</v>
      </c>
      <c r="I10655" s="1">
        <v>1.2816000000000001</v>
      </c>
      <c r="J10655" s="1">
        <v>1.2843</v>
      </c>
      <c r="K10655" s="1">
        <f>(Таблица1[[#This Row],[Столбец7]]-Таблица1[[#This Row],[Столбец4]])*10000</f>
        <v>-18.000000000000238</v>
      </c>
    </row>
    <row r="10656" spans="1:11" x14ac:dyDescent="0.2">
      <c r="A10656">
        <v>2012</v>
      </c>
      <c r="B10656" t="str">
        <f>CONCATENATE("01.","01",".",Таблица1[[#This Row],[Столбец1]])</f>
        <v>01.01.2012</v>
      </c>
      <c r="C10656" t="str">
        <f>CONCATENATE(Таблица1[[#This Row],[Столбец3]],".",Таблица1[[#This Row],[Столбец2]],".",Таблица1[[#This Row],[Столбец1]])</f>
        <v>29.11.2012</v>
      </c>
      <c r="D10656">
        <f>DAYS360(Таблица1[[#This Row],[Столбец13]],Таблица1[[#This Row],[Столбец14]],TRUE)+1</f>
        <v>329</v>
      </c>
      <c r="E10656">
        <v>11</v>
      </c>
      <c r="F10656">
        <v>29</v>
      </c>
      <c r="G10656" s="1">
        <f t="shared" si="166"/>
        <v>1.2843</v>
      </c>
      <c r="H10656" s="1">
        <v>1.2902</v>
      </c>
      <c r="I10656" s="1">
        <v>1.2831999999999999</v>
      </c>
      <c r="J10656" s="1">
        <v>1.2883</v>
      </c>
      <c r="K10656" s="1">
        <f>(Таблица1[[#This Row],[Столбец7]]-Таблица1[[#This Row],[Столбец4]])*10000</f>
        <v>40.000000000000036</v>
      </c>
    </row>
    <row r="10657" spans="1:11" x14ac:dyDescent="0.2">
      <c r="A10657">
        <v>2012</v>
      </c>
      <c r="B10657" t="str">
        <f>CONCATENATE("01.","01",".",Таблица1[[#This Row],[Столбец1]])</f>
        <v>01.01.2012</v>
      </c>
      <c r="C10657" t="str">
        <f>CONCATENATE(Таблица1[[#This Row],[Столбец3]],".",Таблица1[[#This Row],[Столбец2]],".",Таблица1[[#This Row],[Столбец1]])</f>
        <v>30.11.2012</v>
      </c>
      <c r="D10657">
        <f>DAYS360(Таблица1[[#This Row],[Столбец13]],Таблица1[[#This Row],[Столбец14]],TRUE)+1</f>
        <v>330</v>
      </c>
      <c r="E10657">
        <v>11</v>
      </c>
      <c r="F10657">
        <v>30</v>
      </c>
      <c r="G10657" s="1">
        <f t="shared" si="166"/>
        <v>1.2883</v>
      </c>
      <c r="H10657" s="1">
        <v>1.2945</v>
      </c>
      <c r="I10657" s="1">
        <v>1.2875000000000001</v>
      </c>
      <c r="J10657" s="1">
        <v>1.2907</v>
      </c>
      <c r="K10657" s="1">
        <f>(Таблица1[[#This Row],[Столбец7]]-Таблица1[[#This Row],[Столбец4]])*10000</f>
        <v>23.999999999999577</v>
      </c>
    </row>
    <row r="10658" spans="1:11" x14ac:dyDescent="0.2">
      <c r="A10658">
        <v>2012</v>
      </c>
      <c r="B10658" t="str">
        <f>CONCATENATE("01.","01",".",Таблица1[[#This Row],[Столбец1]])</f>
        <v>01.01.2012</v>
      </c>
      <c r="C10658" t="str">
        <f>CONCATENATE(Таблица1[[#This Row],[Столбец3]],".",Таблица1[[#This Row],[Столбец2]],".",Таблица1[[#This Row],[Столбец1]])</f>
        <v>3.12.2012</v>
      </c>
      <c r="D10658">
        <f>DAYS360(Таблица1[[#This Row],[Столбец13]],Таблица1[[#This Row],[Столбец14]],TRUE)+1</f>
        <v>333</v>
      </c>
      <c r="E10658">
        <v>12</v>
      </c>
      <c r="F10658">
        <v>3</v>
      </c>
      <c r="G10658" s="1">
        <f t="shared" si="166"/>
        <v>1.2907</v>
      </c>
      <c r="H10658" s="1">
        <v>1.2994000000000001</v>
      </c>
      <c r="I10658" s="1">
        <v>1.2907</v>
      </c>
      <c r="J10658" s="1">
        <v>1.2988</v>
      </c>
      <c r="K10658" s="1">
        <f>(Таблица1[[#This Row],[Столбец7]]-Таблица1[[#This Row],[Столбец4]])*10000</f>
        <v>80.999999999999957</v>
      </c>
    </row>
    <row r="10659" spans="1:11" x14ac:dyDescent="0.2">
      <c r="A10659">
        <v>2012</v>
      </c>
      <c r="B10659" t="str">
        <f>CONCATENATE("01.","01",".",Таблица1[[#This Row],[Столбец1]])</f>
        <v>01.01.2012</v>
      </c>
      <c r="C10659" t="str">
        <f>CONCATENATE(Таблица1[[#This Row],[Столбец3]],".",Таблица1[[#This Row],[Столбец2]],".",Таблица1[[#This Row],[Столбец1]])</f>
        <v>4.12.2012</v>
      </c>
      <c r="D10659">
        <f>DAYS360(Таблица1[[#This Row],[Столбец13]],Таблица1[[#This Row],[Столбец14]],TRUE)+1</f>
        <v>334</v>
      </c>
      <c r="E10659">
        <v>12</v>
      </c>
      <c r="F10659">
        <v>4</v>
      </c>
      <c r="G10659" s="1">
        <f t="shared" si="166"/>
        <v>1.2988</v>
      </c>
      <c r="H10659" s="1">
        <v>1.3031999999999999</v>
      </c>
      <c r="I10659" s="1">
        <v>1.2975000000000001</v>
      </c>
      <c r="J10659" s="1">
        <v>1.3001</v>
      </c>
      <c r="K10659" s="1">
        <f>(Таблица1[[#This Row],[Столбец7]]-Таблица1[[#This Row],[Столбец4]])*10000</f>
        <v>13.000000000000789</v>
      </c>
    </row>
    <row r="10660" spans="1:11" x14ac:dyDescent="0.2">
      <c r="A10660">
        <v>2012</v>
      </c>
      <c r="B10660" t="str">
        <f>CONCATENATE("01.","01",".",Таблица1[[#This Row],[Столбец1]])</f>
        <v>01.01.2012</v>
      </c>
      <c r="C10660" t="str">
        <f>CONCATENATE(Таблица1[[#This Row],[Столбец3]],".",Таблица1[[#This Row],[Столбец2]],".",Таблица1[[#This Row],[Столбец1]])</f>
        <v>5.12.2012</v>
      </c>
      <c r="D10660">
        <f>DAYS360(Таблица1[[#This Row],[Столбец13]],Таблица1[[#This Row],[Столбец14]],TRUE)+1</f>
        <v>335</v>
      </c>
      <c r="E10660">
        <v>12</v>
      </c>
      <c r="F10660">
        <v>5</v>
      </c>
      <c r="G10660" s="1">
        <f t="shared" si="166"/>
        <v>1.3001</v>
      </c>
      <c r="H10660" s="1">
        <v>1.3012999999999999</v>
      </c>
      <c r="I10660" s="1">
        <v>1.2950999999999999</v>
      </c>
      <c r="J10660" s="1">
        <v>1.2963</v>
      </c>
      <c r="K10660" s="1">
        <f>(Таблица1[[#This Row],[Столбец7]]-Таблица1[[#This Row],[Столбец4]])*10000</f>
        <v>-38.000000000000256</v>
      </c>
    </row>
    <row r="10661" spans="1:11" x14ac:dyDescent="0.2">
      <c r="A10661">
        <v>2012</v>
      </c>
      <c r="B10661" t="str">
        <f>CONCATENATE("01.","01",".",Таблица1[[#This Row],[Столбец1]])</f>
        <v>01.01.2012</v>
      </c>
      <c r="C10661" t="str">
        <f>CONCATENATE(Таблица1[[#This Row],[Столбец3]],".",Таблица1[[#This Row],[Столбец2]],".",Таблица1[[#This Row],[Столбец1]])</f>
        <v>6.12.2012</v>
      </c>
      <c r="D10661">
        <f>DAYS360(Таблица1[[#This Row],[Столбец13]],Таблица1[[#This Row],[Столбец14]],TRUE)+1</f>
        <v>336</v>
      </c>
      <c r="E10661">
        <v>12</v>
      </c>
      <c r="F10661">
        <v>6</v>
      </c>
      <c r="G10661" s="1">
        <f t="shared" si="166"/>
        <v>1.2963</v>
      </c>
      <c r="H10661" s="1">
        <v>1.2968999999999999</v>
      </c>
      <c r="I10661" s="1">
        <v>1.2827999999999999</v>
      </c>
      <c r="J10661" s="1">
        <v>1.2847999999999999</v>
      </c>
      <c r="K10661" s="1">
        <f>(Таблица1[[#This Row],[Столбец7]]-Таблица1[[#This Row],[Столбец4]])*10000</f>
        <v>-115.00000000000065</v>
      </c>
    </row>
    <row r="10662" spans="1:11" x14ac:dyDescent="0.2">
      <c r="A10662">
        <v>2012</v>
      </c>
      <c r="B10662" t="str">
        <f>CONCATENATE("01.","01",".",Таблица1[[#This Row],[Столбец1]])</f>
        <v>01.01.2012</v>
      </c>
      <c r="C10662" t="str">
        <f>CONCATENATE(Таблица1[[#This Row],[Столбец3]],".",Таблица1[[#This Row],[Столбец2]],".",Таблица1[[#This Row],[Столбец1]])</f>
        <v>7.12.2012</v>
      </c>
      <c r="D10662">
        <f>DAYS360(Таблица1[[#This Row],[Столбец13]],Таблица1[[#This Row],[Столбец14]],TRUE)+1</f>
        <v>337</v>
      </c>
      <c r="E10662">
        <v>12</v>
      </c>
      <c r="F10662">
        <v>7</v>
      </c>
      <c r="G10662" s="1">
        <f t="shared" si="166"/>
        <v>1.2847999999999999</v>
      </c>
      <c r="H10662" s="1">
        <v>1.2857000000000001</v>
      </c>
      <c r="I10662" s="1">
        <v>1.2722</v>
      </c>
      <c r="J10662" s="1">
        <v>1.2786999999999999</v>
      </c>
      <c r="K10662" s="1">
        <f>(Таблица1[[#This Row],[Столбец7]]-Таблица1[[#This Row],[Столбец4]])*10000</f>
        <v>-60.999999999999943</v>
      </c>
    </row>
    <row r="10663" spans="1:11" x14ac:dyDescent="0.2">
      <c r="A10663">
        <v>2012</v>
      </c>
      <c r="B10663" t="str">
        <f>CONCATENATE("01.","01",".",Таблица1[[#This Row],[Столбец1]])</f>
        <v>01.01.2012</v>
      </c>
      <c r="C10663" t="str">
        <f>CONCATENATE(Таблица1[[#This Row],[Столбец3]],".",Таблица1[[#This Row],[Столбец2]],".",Таблица1[[#This Row],[Столбец1]])</f>
        <v>10.12.2012</v>
      </c>
      <c r="D10663">
        <f>DAYS360(Таблица1[[#This Row],[Столбец13]],Таблица1[[#This Row],[Столбец14]],TRUE)+1</f>
        <v>340</v>
      </c>
      <c r="E10663">
        <v>12</v>
      </c>
      <c r="F10663">
        <v>10</v>
      </c>
      <c r="G10663" s="1">
        <f t="shared" si="166"/>
        <v>1.2786999999999999</v>
      </c>
      <c r="H10663" s="1">
        <v>1.2782</v>
      </c>
      <c r="I10663" s="1">
        <v>1.272</v>
      </c>
      <c r="J10663" s="1">
        <v>1.2759</v>
      </c>
      <c r="K10663" s="1">
        <f>(Таблица1[[#This Row],[Столбец7]]-Таблица1[[#This Row],[Столбец4]])*10000</f>
        <v>-27.999999999999137</v>
      </c>
    </row>
    <row r="10664" spans="1:11" x14ac:dyDescent="0.2">
      <c r="A10664">
        <v>2012</v>
      </c>
      <c r="B10664" t="str">
        <f>CONCATENATE("01.","01",".",Таблица1[[#This Row],[Столбец1]])</f>
        <v>01.01.2012</v>
      </c>
      <c r="C10664" t="str">
        <f>CONCATENATE(Таблица1[[#This Row],[Столбец3]],".",Таблица1[[#This Row],[Столбец2]],".",Таблица1[[#This Row],[Столбец1]])</f>
        <v>11.12.2012</v>
      </c>
      <c r="D10664">
        <f>DAYS360(Таблица1[[#This Row],[Столбец13]],Таблица1[[#This Row],[Столбец14]],TRUE)+1</f>
        <v>341</v>
      </c>
      <c r="E10664">
        <v>12</v>
      </c>
      <c r="F10664">
        <v>11</v>
      </c>
      <c r="G10664" s="1">
        <f t="shared" si="166"/>
        <v>1.2759</v>
      </c>
      <c r="H10664" s="1">
        <v>1.2833000000000001</v>
      </c>
      <c r="I10664" s="1">
        <v>1.2750999999999999</v>
      </c>
      <c r="J10664" s="1">
        <v>1.2826</v>
      </c>
      <c r="K10664" s="1">
        <f>(Таблица1[[#This Row],[Столбец7]]-Таблица1[[#This Row],[Столбец4]])*10000</f>
        <v>66.999999999999289</v>
      </c>
    </row>
    <row r="10665" spans="1:11" x14ac:dyDescent="0.2">
      <c r="A10665">
        <v>2012</v>
      </c>
      <c r="B10665" t="str">
        <f>CONCATENATE("01.","01",".",Таблица1[[#This Row],[Столбец1]])</f>
        <v>01.01.2012</v>
      </c>
      <c r="C10665" t="str">
        <f>CONCATENATE(Таблица1[[#This Row],[Столбец3]],".",Таблица1[[#This Row],[Столбец2]],".",Таблица1[[#This Row],[Столбец1]])</f>
        <v>12.12.2012</v>
      </c>
      <c r="D10665">
        <f>DAYS360(Таблица1[[#This Row],[Столбец13]],Таблица1[[#This Row],[Столбец14]],TRUE)+1</f>
        <v>342</v>
      </c>
      <c r="E10665">
        <v>12</v>
      </c>
      <c r="F10665">
        <v>12</v>
      </c>
      <c r="G10665" s="1">
        <f t="shared" si="166"/>
        <v>1.2826</v>
      </c>
      <c r="H10665" s="1">
        <v>1.2875000000000001</v>
      </c>
      <c r="I10665" s="1">
        <v>1.2811999999999999</v>
      </c>
      <c r="J10665" s="1">
        <v>1.2866</v>
      </c>
      <c r="K10665" s="1">
        <f>(Таблица1[[#This Row],[Столбец7]]-Таблица1[[#This Row],[Столбец4]])*10000</f>
        <v>40.000000000000036</v>
      </c>
    </row>
    <row r="10666" spans="1:11" x14ac:dyDescent="0.2">
      <c r="A10666">
        <v>2012</v>
      </c>
      <c r="B10666" t="str">
        <f>CONCATENATE("01.","01",".",Таблица1[[#This Row],[Столбец1]])</f>
        <v>01.01.2012</v>
      </c>
      <c r="C10666" t="str">
        <f>CONCATENATE(Таблица1[[#This Row],[Столбец3]],".",Таблица1[[#This Row],[Столбец2]],".",Таблица1[[#This Row],[Столбец1]])</f>
        <v>13.12.2012</v>
      </c>
      <c r="D10666">
        <f>DAYS360(Таблица1[[#This Row],[Столбец13]],Таблица1[[#This Row],[Столбец14]],TRUE)+1</f>
        <v>343</v>
      </c>
      <c r="E10666">
        <v>12</v>
      </c>
      <c r="F10666">
        <v>13</v>
      </c>
      <c r="G10666" s="1">
        <f t="shared" si="166"/>
        <v>1.2866</v>
      </c>
      <c r="H10666" s="1">
        <v>1.2884</v>
      </c>
      <c r="I10666" s="1">
        <v>1.2827</v>
      </c>
      <c r="J10666" s="1">
        <v>1.2868999999999999</v>
      </c>
      <c r="K10666" s="1">
        <f>(Таблица1[[#This Row],[Столбец7]]-Таблица1[[#This Row],[Столбец4]])*10000</f>
        <v>2.9999999999996696</v>
      </c>
    </row>
    <row r="10667" spans="1:11" x14ac:dyDescent="0.2">
      <c r="A10667">
        <v>2012</v>
      </c>
      <c r="B10667" t="str">
        <f>CONCATENATE("01.","01",".",Таблица1[[#This Row],[Столбец1]])</f>
        <v>01.01.2012</v>
      </c>
      <c r="C10667" t="str">
        <f>CONCATENATE(Таблица1[[#This Row],[Столбец3]],".",Таблица1[[#This Row],[Столбец2]],".",Таблица1[[#This Row],[Столбец1]])</f>
        <v>14.12.2012</v>
      </c>
      <c r="D10667">
        <f>DAYS360(Таблица1[[#This Row],[Столбец13]],Таблица1[[#This Row],[Столбец14]],TRUE)+1</f>
        <v>344</v>
      </c>
      <c r="E10667">
        <v>12</v>
      </c>
      <c r="F10667">
        <v>14</v>
      </c>
      <c r="G10667" s="1">
        <f t="shared" si="166"/>
        <v>1.2868999999999999</v>
      </c>
      <c r="H10667" s="1">
        <v>1.298</v>
      </c>
      <c r="I10667" s="1">
        <v>1.2861</v>
      </c>
      <c r="J10667" s="1">
        <v>1.2972999999999999</v>
      </c>
      <c r="K10667" s="1">
        <f>(Таблица1[[#This Row],[Столбец7]]-Таблица1[[#This Row],[Столбец4]])*10000</f>
        <v>103.99999999999964</v>
      </c>
    </row>
    <row r="10668" spans="1:11" x14ac:dyDescent="0.2">
      <c r="A10668">
        <v>2012</v>
      </c>
      <c r="B10668" t="str">
        <f>CONCATENATE("01.","01",".",Таблица1[[#This Row],[Столбец1]])</f>
        <v>01.01.2012</v>
      </c>
      <c r="C10668" t="str">
        <f>CONCATENATE(Таблица1[[#This Row],[Столбец3]],".",Таблица1[[#This Row],[Столбец2]],".",Таблица1[[#This Row],[Столбец1]])</f>
        <v>17.12.2012</v>
      </c>
      <c r="D10668">
        <f>DAYS360(Таблица1[[#This Row],[Столбец13]],Таблица1[[#This Row],[Столбец14]],TRUE)+1</f>
        <v>347</v>
      </c>
      <c r="E10668">
        <v>12</v>
      </c>
      <c r="F10668">
        <v>17</v>
      </c>
      <c r="G10668" s="1">
        <f t="shared" si="166"/>
        <v>1.2972999999999999</v>
      </c>
      <c r="H10668" s="1">
        <v>1.3002</v>
      </c>
      <c r="I10668" s="1">
        <v>1.2939000000000001</v>
      </c>
      <c r="J10668" s="1">
        <v>1.2942</v>
      </c>
      <c r="K10668" s="1">
        <f>(Таблица1[[#This Row],[Столбец7]]-Таблица1[[#This Row],[Столбец4]])*10000</f>
        <v>-30.999999999998806</v>
      </c>
    </row>
    <row r="10669" spans="1:11" x14ac:dyDescent="0.2">
      <c r="A10669">
        <v>2012</v>
      </c>
      <c r="B10669" t="str">
        <f>CONCATENATE("01.","01",".",Таблица1[[#This Row],[Столбец1]])</f>
        <v>01.01.2012</v>
      </c>
      <c r="C10669" t="str">
        <f>CONCATENATE(Таблица1[[#This Row],[Столбец3]],".",Таблица1[[#This Row],[Столбец2]],".",Таблица1[[#This Row],[Столбец1]])</f>
        <v>18.12.2012</v>
      </c>
      <c r="D10669">
        <f>DAYS360(Таблица1[[#This Row],[Столбец13]],Таблица1[[#This Row],[Столбец14]],TRUE)+1</f>
        <v>348</v>
      </c>
      <c r="E10669">
        <v>12</v>
      </c>
      <c r="F10669">
        <v>18</v>
      </c>
      <c r="G10669" s="1">
        <f t="shared" si="166"/>
        <v>1.2942</v>
      </c>
      <c r="H10669" s="1">
        <v>1.3041</v>
      </c>
      <c r="I10669" s="1">
        <v>1.2936000000000001</v>
      </c>
      <c r="J10669" s="1">
        <v>1.3036000000000001</v>
      </c>
      <c r="K10669" s="1">
        <f>(Таблица1[[#This Row],[Столбец7]]-Таблица1[[#This Row],[Столбец4]])*10000</f>
        <v>94.000000000000753</v>
      </c>
    </row>
    <row r="10670" spans="1:11" x14ac:dyDescent="0.2">
      <c r="A10670">
        <v>2012</v>
      </c>
      <c r="B10670" t="str">
        <f>CONCATENATE("01.","01",".",Таблица1[[#This Row],[Столбец1]])</f>
        <v>01.01.2012</v>
      </c>
      <c r="C10670" t="str">
        <f>CONCATENATE(Таблица1[[#This Row],[Столбец3]],".",Таблица1[[#This Row],[Столбец2]],".",Таблица1[[#This Row],[Столбец1]])</f>
        <v>19.12.2012</v>
      </c>
      <c r="D10670">
        <f>DAYS360(Таблица1[[#This Row],[Столбец13]],Таблица1[[#This Row],[Столбец14]],TRUE)+1</f>
        <v>349</v>
      </c>
      <c r="E10670">
        <v>12</v>
      </c>
      <c r="F10670">
        <v>19</v>
      </c>
      <c r="G10670" s="1">
        <f t="shared" si="166"/>
        <v>1.3036000000000001</v>
      </c>
      <c r="H10670" s="1">
        <v>1.3127</v>
      </c>
      <c r="I10670" s="1">
        <v>1.3033999999999999</v>
      </c>
      <c r="J10670" s="1">
        <v>1.3051999999999999</v>
      </c>
      <c r="K10670" s="1">
        <f>(Таблица1[[#This Row],[Столбец7]]-Таблица1[[#This Row],[Столбец4]])*10000</f>
        <v>15.999999999998238</v>
      </c>
    </row>
    <row r="10671" spans="1:11" x14ac:dyDescent="0.2">
      <c r="A10671">
        <v>2012</v>
      </c>
      <c r="B10671" t="str">
        <f>CONCATENATE("01.","01",".",Таблица1[[#This Row],[Столбец1]])</f>
        <v>01.01.2012</v>
      </c>
      <c r="C10671" t="str">
        <f>CONCATENATE(Таблица1[[#This Row],[Столбец3]],".",Таблица1[[#This Row],[Столбец2]],".",Таблица1[[#This Row],[Столбец1]])</f>
        <v>20.12.2012</v>
      </c>
      <c r="D10671">
        <f>DAYS360(Таблица1[[#This Row],[Столбец13]],Таблица1[[#This Row],[Столбец14]],TRUE)+1</f>
        <v>350</v>
      </c>
      <c r="E10671">
        <v>12</v>
      </c>
      <c r="F10671">
        <v>20</v>
      </c>
      <c r="G10671" s="1">
        <f t="shared" si="166"/>
        <v>1.3051999999999999</v>
      </c>
      <c r="H10671" s="1">
        <v>1.3132999999999999</v>
      </c>
      <c r="I10671" s="1">
        <v>1.3049999999999999</v>
      </c>
      <c r="J10671" s="1">
        <v>1.3080000000000001</v>
      </c>
      <c r="K10671" s="1">
        <f>(Таблица1[[#This Row],[Столбец7]]-Таблица1[[#This Row],[Столбец4]])*10000</f>
        <v>28.000000000001357</v>
      </c>
    </row>
    <row r="10672" spans="1:11" x14ac:dyDescent="0.2">
      <c r="A10672">
        <v>2012</v>
      </c>
      <c r="B10672" t="str">
        <f>CONCATENATE("01.","01",".",Таблица1[[#This Row],[Столбец1]])</f>
        <v>01.01.2012</v>
      </c>
      <c r="C10672" t="str">
        <f>CONCATENATE(Таблица1[[#This Row],[Столбец3]],".",Таблица1[[#This Row],[Столбец2]],".",Таблица1[[#This Row],[Столбец1]])</f>
        <v>21.12.2012</v>
      </c>
      <c r="D10672">
        <f>DAYS360(Таблица1[[#This Row],[Столбец13]],Таблица1[[#This Row],[Столбец14]],TRUE)+1</f>
        <v>351</v>
      </c>
      <c r="E10672">
        <v>12</v>
      </c>
      <c r="F10672">
        <v>21</v>
      </c>
      <c r="G10672" s="1">
        <f t="shared" si="166"/>
        <v>1.3080000000000001</v>
      </c>
      <c r="H10672" s="1">
        <v>1.3111999999999999</v>
      </c>
      <c r="I10672" s="1">
        <v>1.3042</v>
      </c>
      <c r="J10672" s="1">
        <v>1.3091999999999999</v>
      </c>
      <c r="K10672" s="1">
        <f>(Таблица1[[#This Row],[Столбец7]]-Таблица1[[#This Row],[Столбец4]])*10000</f>
        <v>11.999999999998678</v>
      </c>
    </row>
    <row r="10673" spans="1:11" x14ac:dyDescent="0.2">
      <c r="A10673">
        <v>2012</v>
      </c>
      <c r="B10673" t="str">
        <f>CONCATENATE("01.","01",".",Таблица1[[#This Row],[Столбец1]])</f>
        <v>01.01.2012</v>
      </c>
      <c r="C10673" t="str">
        <f>CONCATENATE(Таблица1[[#This Row],[Столбец3]],".",Таблица1[[#This Row],[Столбец2]],".",Таблица1[[#This Row],[Столбец1]])</f>
        <v>24.12.2012</v>
      </c>
      <c r="D10673">
        <f>DAYS360(Таблица1[[#This Row],[Столбец13]],Таблица1[[#This Row],[Столбец14]],TRUE)+1</f>
        <v>354</v>
      </c>
      <c r="E10673">
        <v>12</v>
      </c>
      <c r="F10673">
        <v>24</v>
      </c>
      <c r="G10673" s="1">
        <f t="shared" si="166"/>
        <v>1.3091999999999999</v>
      </c>
      <c r="H10673" s="1">
        <v>1.3140000000000001</v>
      </c>
      <c r="I10673" s="1">
        <v>1.3056000000000001</v>
      </c>
      <c r="J10673" s="1">
        <v>1.3078000000000001</v>
      </c>
      <c r="K10673" s="1">
        <f>(Таблица1[[#This Row],[Столбец7]]-Таблица1[[#This Row],[Столбец4]])*10000</f>
        <v>-13.999999999998458</v>
      </c>
    </row>
    <row r="10674" spans="1:11" x14ac:dyDescent="0.2">
      <c r="A10674">
        <v>2012</v>
      </c>
      <c r="B10674" t="str">
        <f>CONCATENATE("01.","01",".",Таблица1[[#This Row],[Столбец1]])</f>
        <v>01.01.2012</v>
      </c>
      <c r="C10674" t="str">
        <f>CONCATENATE(Таблица1[[#This Row],[Столбец3]],".",Таблица1[[#This Row],[Столбец2]],".",Таблица1[[#This Row],[Столбец1]])</f>
        <v>26.12.2012</v>
      </c>
      <c r="D10674">
        <f>DAYS360(Таблица1[[#This Row],[Столбец13]],Таблица1[[#This Row],[Столбец14]],TRUE)+1</f>
        <v>356</v>
      </c>
      <c r="E10674">
        <v>12</v>
      </c>
      <c r="F10674">
        <v>26</v>
      </c>
      <c r="G10674" s="1">
        <f t="shared" si="166"/>
        <v>1.3078000000000001</v>
      </c>
      <c r="H10674" s="1">
        <v>1.3162</v>
      </c>
      <c r="I10674" s="1">
        <v>1.3064</v>
      </c>
      <c r="J10674" s="1">
        <v>1.3133999999999999</v>
      </c>
      <c r="K10674" s="1">
        <f>(Таблица1[[#This Row],[Столбец7]]-Таблица1[[#This Row],[Столбец4]])*10000</f>
        <v>55.999999999998273</v>
      </c>
    </row>
    <row r="10675" spans="1:11" x14ac:dyDescent="0.2">
      <c r="A10675">
        <v>2012</v>
      </c>
      <c r="B10675" t="str">
        <f>CONCATENATE("01.","01",".",Таблица1[[#This Row],[Столбец1]])</f>
        <v>01.01.2012</v>
      </c>
      <c r="C10675" t="str">
        <f>CONCATENATE(Таблица1[[#This Row],[Столбец3]],".",Таблица1[[#This Row],[Столбец2]],".",Таблица1[[#This Row],[Столбец1]])</f>
        <v>27.12.2012</v>
      </c>
      <c r="D10675">
        <f>DAYS360(Таблица1[[#This Row],[Столбец13]],Таблица1[[#This Row],[Столбец14]],TRUE)+1</f>
        <v>357</v>
      </c>
      <c r="E10675">
        <v>12</v>
      </c>
      <c r="F10675">
        <v>27</v>
      </c>
      <c r="G10675" s="1">
        <f t="shared" si="166"/>
        <v>1.3133999999999999</v>
      </c>
      <c r="H10675" s="1">
        <v>1.3182</v>
      </c>
      <c r="I10675" s="1">
        <v>1.3124</v>
      </c>
      <c r="J10675" s="1">
        <v>1.3167</v>
      </c>
      <c r="K10675" s="1">
        <f>(Таблица1[[#This Row],[Столбец7]]-Таблица1[[#This Row],[Столбец4]])*10000</f>
        <v>33.00000000000081</v>
      </c>
    </row>
    <row r="10676" spans="1:11" x14ac:dyDescent="0.2">
      <c r="A10676">
        <v>2012</v>
      </c>
      <c r="B10676" t="str">
        <f>CONCATENATE("01.","01",".",Таблица1[[#This Row],[Столбец1]])</f>
        <v>01.01.2012</v>
      </c>
      <c r="C10676" t="str">
        <f>CONCATENATE(Таблица1[[#This Row],[Столбец3]],".",Таблица1[[#This Row],[Столбец2]],".",Таблица1[[#This Row],[Столбец1]])</f>
        <v>28.12.2012</v>
      </c>
      <c r="D10676">
        <f>DAYS360(Таблица1[[#This Row],[Столбец13]],Таблица1[[#This Row],[Столбец14]],TRUE)+1</f>
        <v>358</v>
      </c>
      <c r="E10676">
        <v>12</v>
      </c>
      <c r="F10676">
        <v>28</v>
      </c>
      <c r="G10676" s="1">
        <f t="shared" si="166"/>
        <v>1.3167</v>
      </c>
      <c r="H10676" s="1">
        <v>1.3181</v>
      </c>
      <c r="I10676" s="1">
        <v>1.3095000000000001</v>
      </c>
      <c r="J10676" s="1">
        <v>1.3173999999999999</v>
      </c>
      <c r="K10676" s="1">
        <f>(Таблица1[[#This Row],[Столбец7]]-Таблица1[[#This Row],[Столбец4]])*10000</f>
        <v>6.9999999999992291</v>
      </c>
    </row>
    <row r="10677" spans="1:11" x14ac:dyDescent="0.2">
      <c r="A10677">
        <v>2012</v>
      </c>
      <c r="B10677" t="str">
        <f>CONCATENATE("01.","01",".",Таблица1[[#This Row],[Столбец1]])</f>
        <v>01.01.2012</v>
      </c>
      <c r="C10677" t="str">
        <f>CONCATENATE(Таблица1[[#This Row],[Столбец3]],".",Таблица1[[#This Row],[Столбец2]],".",Таблица1[[#This Row],[Столбец1]])</f>
        <v>31.12.2012</v>
      </c>
      <c r="D10677">
        <f>DAYS360(Таблица1[[#This Row],[Столбец13]],Таблица1[[#This Row],[Столбец14]],TRUE)+1</f>
        <v>360</v>
      </c>
      <c r="E10677">
        <v>12</v>
      </c>
      <c r="F10677">
        <v>31</v>
      </c>
      <c r="G10677" s="1">
        <f t="shared" si="166"/>
        <v>1.3173999999999999</v>
      </c>
      <c r="H10677" s="1">
        <v>1.3169</v>
      </c>
      <c r="I10677" s="1">
        <v>1.3076000000000001</v>
      </c>
      <c r="J10677" s="1">
        <v>1.3108</v>
      </c>
      <c r="K10677" s="1">
        <f>(Таблица1[[#This Row],[Столбец7]]-Таблица1[[#This Row],[Столбец4]])*10000</f>
        <v>-65.999999999999389</v>
      </c>
    </row>
    <row r="10678" spans="1:11" x14ac:dyDescent="0.2">
      <c r="A10678">
        <v>2013</v>
      </c>
      <c r="B10678" t="str">
        <f>CONCATENATE("01.","01",".",Таблица1[[#This Row],[Столбец1]])</f>
        <v>01.01.2013</v>
      </c>
      <c r="C10678" t="str">
        <f>CONCATENATE(Таблица1[[#This Row],[Столбец3]],".",Таблица1[[#This Row],[Столбец2]],".",Таблица1[[#This Row],[Столбец1]])</f>
        <v>2.1.2013</v>
      </c>
      <c r="D10678">
        <f>DAYS360(Таблица1[[#This Row],[Столбец13]],Таблица1[[#This Row],[Столбец14]],TRUE)+1</f>
        <v>2</v>
      </c>
      <c r="E10678">
        <v>1</v>
      </c>
      <c r="F10678">
        <v>2</v>
      </c>
      <c r="G10678" s="1">
        <f t="shared" si="166"/>
        <v>1.3108</v>
      </c>
      <c r="H10678" s="1">
        <v>1.3122</v>
      </c>
      <c r="I10678" s="1">
        <v>1.2972999999999999</v>
      </c>
      <c r="J10678" s="1">
        <v>1.2997000000000001</v>
      </c>
      <c r="K10678" s="1">
        <f>(Таблица1[[#This Row],[Столбец7]]-Таблица1[[#This Row],[Столбец4]])*10000</f>
        <v>-110.99999999999888</v>
      </c>
    </row>
    <row r="10679" spans="1:11" x14ac:dyDescent="0.2">
      <c r="A10679">
        <v>2013</v>
      </c>
      <c r="B10679" t="str">
        <f>CONCATENATE("01.","01",".",Таблица1[[#This Row],[Столбец1]])</f>
        <v>01.01.2013</v>
      </c>
      <c r="C10679" t="str">
        <f>CONCATENATE(Таблица1[[#This Row],[Столбец3]],".",Таблица1[[#This Row],[Столбец2]],".",Таблица1[[#This Row],[Столбец1]])</f>
        <v>3.1.2013</v>
      </c>
      <c r="D10679">
        <f>DAYS360(Таблица1[[#This Row],[Столбец13]],Таблица1[[#This Row],[Столбец14]],TRUE)+1</f>
        <v>3</v>
      </c>
      <c r="E10679">
        <v>1</v>
      </c>
      <c r="F10679">
        <v>3</v>
      </c>
      <c r="G10679" s="1">
        <f t="shared" si="166"/>
        <v>1.2997000000000001</v>
      </c>
      <c r="H10679" s="1">
        <v>1.2999000000000001</v>
      </c>
      <c r="I10679" s="1">
        <v>1.2870999999999999</v>
      </c>
      <c r="J10679" s="1">
        <v>1.2885</v>
      </c>
      <c r="K10679" s="1">
        <f>(Таблица1[[#This Row],[Столбец7]]-Таблица1[[#This Row],[Столбец4]])*10000</f>
        <v>-112.00000000000099</v>
      </c>
    </row>
    <row r="10680" spans="1:11" x14ac:dyDescent="0.2">
      <c r="A10680">
        <v>2013</v>
      </c>
      <c r="B10680" t="str">
        <f>CONCATENATE("01.","01",".",Таблица1[[#This Row],[Столбец1]])</f>
        <v>01.01.2013</v>
      </c>
      <c r="C10680" t="str">
        <f>CONCATENATE(Таблица1[[#This Row],[Столбец3]],".",Таблица1[[#This Row],[Столбец2]],".",Таблица1[[#This Row],[Столбец1]])</f>
        <v>4.1.2013</v>
      </c>
      <c r="D10680">
        <f>DAYS360(Таблица1[[#This Row],[Столбец13]],Таблица1[[#This Row],[Столбец14]],TRUE)+1</f>
        <v>4</v>
      </c>
      <c r="E10680">
        <v>1</v>
      </c>
      <c r="F10680">
        <v>4</v>
      </c>
      <c r="G10680" s="1">
        <f t="shared" si="166"/>
        <v>1.2885</v>
      </c>
      <c r="H10680" s="1">
        <v>1.2912999999999999</v>
      </c>
      <c r="I10680" s="1">
        <v>1.2843</v>
      </c>
      <c r="J10680" s="1">
        <v>1.2901</v>
      </c>
      <c r="K10680" s="1">
        <f>(Таблица1[[#This Row],[Столбец7]]-Таблица1[[#This Row],[Столбец4]])*10000</f>
        <v>16.000000000000458</v>
      </c>
    </row>
    <row r="10681" spans="1:11" x14ac:dyDescent="0.2">
      <c r="A10681">
        <v>2013</v>
      </c>
      <c r="B10681" t="str">
        <f>CONCATENATE("01.","01",".",Таблица1[[#This Row],[Столбец1]])</f>
        <v>01.01.2013</v>
      </c>
      <c r="C10681" t="str">
        <f>CONCATENATE(Таблица1[[#This Row],[Столбец3]],".",Таблица1[[#This Row],[Столбец2]],".",Таблица1[[#This Row],[Столбец1]])</f>
        <v>7.1.2013</v>
      </c>
      <c r="D10681">
        <f>DAYS360(Таблица1[[#This Row],[Столбец13]],Таблица1[[#This Row],[Столбец14]],TRUE)+1</f>
        <v>7</v>
      </c>
      <c r="E10681">
        <v>1</v>
      </c>
      <c r="F10681">
        <v>7</v>
      </c>
      <c r="G10681" s="1">
        <f t="shared" si="166"/>
        <v>1.2901</v>
      </c>
      <c r="H10681" s="1">
        <v>1.2938000000000001</v>
      </c>
      <c r="I10681" s="1">
        <v>1.2851999999999999</v>
      </c>
      <c r="J10681" s="1">
        <v>1.2936000000000001</v>
      </c>
      <c r="K10681" s="1">
        <f>(Таблица1[[#This Row],[Столбец7]]-Таблица1[[#This Row],[Столбец4]])*10000</f>
        <v>35.000000000000583</v>
      </c>
    </row>
    <row r="10682" spans="1:11" x14ac:dyDescent="0.2">
      <c r="A10682">
        <v>2013</v>
      </c>
      <c r="B10682" t="str">
        <f>CONCATENATE("01.","01",".",Таблица1[[#This Row],[Столбец1]])</f>
        <v>01.01.2013</v>
      </c>
      <c r="C10682" t="str">
        <f>CONCATENATE(Таблица1[[#This Row],[Столбец3]],".",Таблица1[[#This Row],[Столбец2]],".",Таблица1[[#This Row],[Столбец1]])</f>
        <v>8.1.2013</v>
      </c>
      <c r="D10682">
        <f>DAYS360(Таблица1[[#This Row],[Столбец13]],Таблица1[[#This Row],[Столбец14]],TRUE)+1</f>
        <v>8</v>
      </c>
      <c r="E10682">
        <v>1</v>
      </c>
      <c r="F10682">
        <v>8</v>
      </c>
      <c r="G10682" s="1">
        <f t="shared" si="166"/>
        <v>1.2936000000000001</v>
      </c>
      <c r="H10682" s="1">
        <v>1.2959000000000001</v>
      </c>
      <c r="I10682" s="1">
        <v>1.2889999999999999</v>
      </c>
      <c r="J10682" s="1">
        <v>1.2902</v>
      </c>
      <c r="K10682" s="1">
        <f>(Таблица1[[#This Row],[Столбец7]]-Таблица1[[#This Row],[Столбец4]])*10000</f>
        <v>-34.000000000000696</v>
      </c>
    </row>
    <row r="10683" spans="1:11" x14ac:dyDescent="0.2">
      <c r="A10683">
        <v>2013</v>
      </c>
      <c r="B10683" t="str">
        <f>CONCATENATE("01.","01",".",Таблица1[[#This Row],[Столбец1]])</f>
        <v>01.01.2013</v>
      </c>
      <c r="C10683" t="str">
        <f>CONCATENATE(Таблица1[[#This Row],[Столбец3]],".",Таблица1[[#This Row],[Столбец2]],".",Таблица1[[#This Row],[Столбец1]])</f>
        <v>9.1.2013</v>
      </c>
      <c r="D10683">
        <f>DAYS360(Таблица1[[#This Row],[Столбец13]],Таблица1[[#This Row],[Столбец14]],TRUE)+1</f>
        <v>9</v>
      </c>
      <c r="E10683">
        <v>1</v>
      </c>
      <c r="F10683">
        <v>9</v>
      </c>
      <c r="G10683" s="1">
        <f t="shared" si="166"/>
        <v>1.2902</v>
      </c>
      <c r="H10683" s="1">
        <v>1.2918000000000001</v>
      </c>
      <c r="I10683" s="1">
        <v>1.2854000000000001</v>
      </c>
      <c r="J10683" s="1">
        <v>1.2891999999999999</v>
      </c>
      <c r="K10683" s="1">
        <f>(Таблица1[[#This Row],[Столбец7]]-Таблица1[[#This Row],[Столбец4]])*10000</f>
        <v>-10.000000000001119</v>
      </c>
    </row>
    <row r="10684" spans="1:11" x14ac:dyDescent="0.2">
      <c r="A10684">
        <v>2013</v>
      </c>
      <c r="B10684" t="str">
        <f>CONCATENATE("01.","01",".",Таблица1[[#This Row],[Столбец1]])</f>
        <v>01.01.2013</v>
      </c>
      <c r="C10684" t="str">
        <f>CONCATENATE(Таблица1[[#This Row],[Столбец3]],".",Таблица1[[#This Row],[Столбец2]],".",Таблица1[[#This Row],[Столбец1]])</f>
        <v>10.1.2013</v>
      </c>
      <c r="D10684">
        <f>DAYS360(Таблица1[[#This Row],[Столбец13]],Таблица1[[#This Row],[Столбец14]],TRUE)+1</f>
        <v>10</v>
      </c>
      <c r="E10684">
        <v>1</v>
      </c>
      <c r="F10684">
        <v>10</v>
      </c>
      <c r="G10684" s="1">
        <f t="shared" si="166"/>
        <v>1.2891999999999999</v>
      </c>
      <c r="H10684" s="1">
        <v>1.3067</v>
      </c>
      <c r="I10684" s="1">
        <v>1.2867</v>
      </c>
      <c r="J10684" s="1">
        <v>1.3042</v>
      </c>
      <c r="K10684" s="1">
        <f>(Таблица1[[#This Row],[Столбец7]]-Таблица1[[#This Row],[Столбец4]])*10000</f>
        <v>150.00000000000125</v>
      </c>
    </row>
    <row r="10685" spans="1:11" x14ac:dyDescent="0.2">
      <c r="A10685">
        <v>2013</v>
      </c>
      <c r="B10685" t="str">
        <f>CONCATENATE("01.","01",".",Таблица1[[#This Row],[Столбец1]])</f>
        <v>01.01.2013</v>
      </c>
      <c r="C10685" t="str">
        <f>CONCATENATE(Таблица1[[#This Row],[Столбец3]],".",Таблица1[[#This Row],[Столбец2]],".",Таблица1[[#This Row],[Столбец1]])</f>
        <v>11.1.2013</v>
      </c>
      <c r="D10685">
        <f>DAYS360(Таблица1[[#This Row],[Столбец13]],Таблица1[[#This Row],[Столбец14]],TRUE)+1</f>
        <v>11</v>
      </c>
      <c r="E10685">
        <v>1</v>
      </c>
      <c r="F10685">
        <v>11</v>
      </c>
      <c r="G10685" s="1">
        <f t="shared" si="166"/>
        <v>1.3042</v>
      </c>
      <c r="H10685" s="1">
        <v>1.3145</v>
      </c>
      <c r="I10685" s="1">
        <v>1.3027</v>
      </c>
      <c r="J10685" s="1">
        <v>1.3139000000000001</v>
      </c>
      <c r="K10685" s="1">
        <f>(Таблица1[[#This Row],[Столбец7]]-Таблица1[[#This Row],[Столбец4]])*10000</f>
        <v>97.000000000000426</v>
      </c>
    </row>
    <row r="10686" spans="1:11" x14ac:dyDescent="0.2">
      <c r="A10686">
        <v>2013</v>
      </c>
      <c r="B10686" t="str">
        <f>CONCATENATE("01.","01",".",Таблица1[[#This Row],[Столбец1]])</f>
        <v>01.01.2013</v>
      </c>
      <c r="C10686" t="str">
        <f>CONCATENATE(Таблица1[[#This Row],[Столбец3]],".",Таблица1[[#This Row],[Столбец2]],".",Таблица1[[#This Row],[Столбец1]])</f>
        <v>14.1.2013</v>
      </c>
      <c r="D10686">
        <f>DAYS360(Таблица1[[#This Row],[Столбец13]],Таблица1[[#This Row],[Столбец14]],TRUE)+1</f>
        <v>14</v>
      </c>
      <c r="E10686">
        <v>1</v>
      </c>
      <c r="F10686">
        <v>14</v>
      </c>
      <c r="G10686" s="1">
        <f t="shared" si="166"/>
        <v>1.3139000000000001</v>
      </c>
      <c r="H10686" s="1">
        <v>1.3181</v>
      </c>
      <c r="I10686" s="1">
        <v>1.3129999999999999</v>
      </c>
      <c r="J10686" s="1">
        <v>1.3160000000000001</v>
      </c>
      <c r="K10686" s="1">
        <f>(Таблица1[[#This Row],[Столбец7]]-Таблица1[[#This Row],[Столбец4]])*10000</f>
        <v>20.999999999999908</v>
      </c>
    </row>
    <row r="10687" spans="1:11" x14ac:dyDescent="0.2">
      <c r="A10687">
        <v>2013</v>
      </c>
      <c r="B10687" t="str">
        <f>CONCATENATE("01.","01",".",Таблица1[[#This Row],[Столбец1]])</f>
        <v>01.01.2013</v>
      </c>
      <c r="C10687" t="str">
        <f>CONCATENATE(Таблица1[[#This Row],[Столбец3]],".",Таблица1[[#This Row],[Столбец2]],".",Таблица1[[#This Row],[Столбец1]])</f>
        <v>15.1.2013</v>
      </c>
      <c r="D10687">
        <f>DAYS360(Таблица1[[#This Row],[Столбец13]],Таблица1[[#This Row],[Столбец14]],TRUE)+1</f>
        <v>15</v>
      </c>
      <c r="E10687">
        <v>1</v>
      </c>
      <c r="F10687">
        <v>15</v>
      </c>
      <c r="G10687" s="1">
        <f t="shared" si="166"/>
        <v>1.3160000000000001</v>
      </c>
      <c r="H10687" s="1">
        <v>1.3169</v>
      </c>
      <c r="I10687" s="1">
        <v>1.3063</v>
      </c>
      <c r="J10687" s="1">
        <v>1.3086</v>
      </c>
      <c r="K10687" s="1">
        <f>(Таблица1[[#This Row],[Столбец7]]-Таблица1[[#This Row],[Столбец4]])*10000</f>
        <v>-74.000000000000739</v>
      </c>
    </row>
    <row r="10688" spans="1:11" x14ac:dyDescent="0.2">
      <c r="A10688">
        <v>2013</v>
      </c>
      <c r="B10688" t="str">
        <f>CONCATENATE("01.","01",".",Таблица1[[#This Row],[Столбец1]])</f>
        <v>01.01.2013</v>
      </c>
      <c r="C10688" t="str">
        <f>CONCATENATE(Таблица1[[#This Row],[Столбец3]],".",Таблица1[[#This Row],[Столбец2]],".",Таблица1[[#This Row],[Столбец1]])</f>
        <v>16.1.2013</v>
      </c>
      <c r="D10688">
        <f>DAYS360(Таблица1[[#This Row],[Столбец13]],Таблица1[[#This Row],[Столбец14]],TRUE)+1</f>
        <v>16</v>
      </c>
      <c r="E10688">
        <v>1</v>
      </c>
      <c r="F10688">
        <v>16</v>
      </c>
      <c r="G10688" s="1">
        <f t="shared" si="166"/>
        <v>1.3086</v>
      </c>
      <c r="H10688" s="1">
        <v>1.3126</v>
      </c>
      <c r="I10688" s="1">
        <v>1.3069</v>
      </c>
      <c r="J10688" s="1">
        <v>1.3105</v>
      </c>
      <c r="K10688" s="1">
        <f>(Таблица1[[#This Row],[Столбец7]]-Таблица1[[#This Row],[Столбец4]])*10000</f>
        <v>19.000000000000128</v>
      </c>
    </row>
    <row r="10689" spans="1:11" x14ac:dyDescent="0.2">
      <c r="A10689">
        <v>2013</v>
      </c>
      <c r="B10689" t="str">
        <f>CONCATENATE("01.","01",".",Таблица1[[#This Row],[Столбец1]])</f>
        <v>01.01.2013</v>
      </c>
      <c r="C10689" t="str">
        <f>CONCATENATE(Таблица1[[#This Row],[Столбец3]],".",Таблица1[[#This Row],[Столбец2]],".",Таблица1[[#This Row],[Столбец1]])</f>
        <v>17.1.2013</v>
      </c>
      <c r="D10689">
        <f>DAYS360(Таблица1[[#This Row],[Столбец13]],Таблица1[[#This Row],[Столбец14]],TRUE)+1</f>
        <v>17</v>
      </c>
      <c r="E10689">
        <v>1</v>
      </c>
      <c r="F10689">
        <v>17</v>
      </c>
      <c r="G10689" s="1">
        <f t="shared" si="166"/>
        <v>1.3105</v>
      </c>
      <c r="H10689" s="1">
        <v>1.3209</v>
      </c>
      <c r="I10689" s="1">
        <v>1.3092999999999999</v>
      </c>
      <c r="J10689" s="1">
        <v>1.3180000000000001</v>
      </c>
      <c r="K10689" s="1">
        <f>(Таблица1[[#This Row],[Столбец7]]-Таблица1[[#This Row],[Столбец4]])*10000</f>
        <v>75.000000000000625</v>
      </c>
    </row>
    <row r="10690" spans="1:11" x14ac:dyDescent="0.2">
      <c r="A10690">
        <v>2013</v>
      </c>
      <c r="B10690" t="str">
        <f>CONCATENATE("01.","01",".",Таблица1[[#This Row],[Столбец1]])</f>
        <v>01.01.2013</v>
      </c>
      <c r="C10690" t="str">
        <f>CONCATENATE(Таблица1[[#This Row],[Столбец3]],".",Таблица1[[#This Row],[Столбец2]],".",Таблица1[[#This Row],[Столбец1]])</f>
        <v>18.1.2013</v>
      </c>
      <c r="D10690">
        <f>DAYS360(Таблица1[[#This Row],[Столбец13]],Таблица1[[#This Row],[Столбец14]],TRUE)+1</f>
        <v>18</v>
      </c>
      <c r="E10690">
        <v>1</v>
      </c>
      <c r="F10690">
        <v>18</v>
      </c>
      <c r="G10690" s="1">
        <f t="shared" ref="G10690:G10753" si="167">J10689</f>
        <v>1.3180000000000001</v>
      </c>
      <c r="H10690" s="1">
        <v>1.3241000000000001</v>
      </c>
      <c r="I10690" s="1">
        <v>1.3162</v>
      </c>
      <c r="J10690" s="1">
        <v>1.32</v>
      </c>
      <c r="K10690" s="1">
        <f>(Таблица1[[#This Row],[Столбец7]]-Таблица1[[#This Row],[Столбец4]])*10000</f>
        <v>20.000000000000018</v>
      </c>
    </row>
    <row r="10691" spans="1:11" x14ac:dyDescent="0.2">
      <c r="A10691">
        <v>2013</v>
      </c>
      <c r="B10691" t="str">
        <f>CONCATENATE("01.","01",".",Таблица1[[#This Row],[Столбец1]])</f>
        <v>01.01.2013</v>
      </c>
      <c r="C10691" t="str">
        <f>CONCATENATE(Таблица1[[#This Row],[Столбец3]],".",Таблица1[[#This Row],[Столбец2]],".",Таблица1[[#This Row],[Столбец1]])</f>
        <v>21.1.2013</v>
      </c>
      <c r="D10691">
        <f>DAYS360(Таблица1[[#This Row],[Столбец13]],Таблица1[[#This Row],[Столбец14]],TRUE)+1</f>
        <v>21</v>
      </c>
      <c r="E10691">
        <v>1</v>
      </c>
      <c r="F10691">
        <v>21</v>
      </c>
      <c r="G10691" s="1">
        <f t="shared" si="167"/>
        <v>1.32</v>
      </c>
      <c r="H10691" s="1">
        <v>1.323</v>
      </c>
      <c r="I10691" s="1">
        <v>1.3192999999999999</v>
      </c>
      <c r="J10691" s="1">
        <v>1.3216000000000001</v>
      </c>
      <c r="K10691" s="1">
        <f>(Таблица1[[#This Row],[Столбец7]]-Таблица1[[#This Row],[Столбец4]])*10000</f>
        <v>16.000000000000458</v>
      </c>
    </row>
    <row r="10692" spans="1:11" x14ac:dyDescent="0.2">
      <c r="A10692">
        <v>2013</v>
      </c>
      <c r="B10692" t="str">
        <f>CONCATENATE("01.","01",".",Таблица1[[#This Row],[Столбец1]])</f>
        <v>01.01.2013</v>
      </c>
      <c r="C10692" t="str">
        <f>CONCATENATE(Таблица1[[#This Row],[Столбец3]],".",Таблица1[[#This Row],[Столбец2]],".",Таблица1[[#This Row],[Столбец1]])</f>
        <v>22.1.2013</v>
      </c>
      <c r="D10692">
        <f>DAYS360(Таблица1[[#This Row],[Столбец13]],Таблица1[[#This Row],[Столбец14]],TRUE)+1</f>
        <v>22</v>
      </c>
      <c r="E10692">
        <v>1</v>
      </c>
      <c r="F10692">
        <v>22</v>
      </c>
      <c r="G10692" s="1">
        <f t="shared" si="167"/>
        <v>1.3216000000000001</v>
      </c>
      <c r="H10692" s="1">
        <v>1.3258000000000001</v>
      </c>
      <c r="I10692" s="1">
        <v>1.3181</v>
      </c>
      <c r="J10692" s="1">
        <v>1.3211999999999999</v>
      </c>
      <c r="K10692" s="1">
        <f>(Таблица1[[#This Row],[Столбец7]]-Таблица1[[#This Row],[Столбец4]])*10000</f>
        <v>-4.0000000000017799</v>
      </c>
    </row>
    <row r="10693" spans="1:11" x14ac:dyDescent="0.2">
      <c r="A10693">
        <v>2013</v>
      </c>
      <c r="B10693" t="str">
        <f>CONCATENATE("01.","01",".",Таблица1[[#This Row],[Столбец1]])</f>
        <v>01.01.2013</v>
      </c>
      <c r="C10693" t="str">
        <f>CONCATENATE(Таблица1[[#This Row],[Столбец3]],".",Таблица1[[#This Row],[Столбец2]],".",Таблица1[[#This Row],[Столбец1]])</f>
        <v>23.1.2013</v>
      </c>
      <c r="D10693">
        <f>DAYS360(Таблица1[[#This Row],[Столбец13]],Таблица1[[#This Row],[Столбец14]],TRUE)+1</f>
        <v>23</v>
      </c>
      <c r="E10693">
        <v>1</v>
      </c>
      <c r="F10693">
        <v>23</v>
      </c>
      <c r="G10693" s="1">
        <f t="shared" si="167"/>
        <v>1.3211999999999999</v>
      </c>
      <c r="H10693" s="1">
        <v>1.3315999999999999</v>
      </c>
      <c r="I10693" s="1">
        <v>1.3167</v>
      </c>
      <c r="J10693" s="1">
        <v>1.3303</v>
      </c>
      <c r="K10693" s="1">
        <f>(Таблица1[[#This Row],[Столбец7]]-Таблица1[[#This Row],[Столбец4]])*10000</f>
        <v>91.00000000000108</v>
      </c>
    </row>
    <row r="10694" spans="1:11" x14ac:dyDescent="0.2">
      <c r="A10694">
        <v>2013</v>
      </c>
      <c r="B10694" t="str">
        <f>CONCATENATE("01.","01",".",Таблица1[[#This Row],[Столбец1]])</f>
        <v>01.01.2013</v>
      </c>
      <c r="C10694" t="str">
        <f>CONCATENATE(Таблица1[[#This Row],[Столбец3]],".",Таблица1[[#This Row],[Столбец2]],".",Таблица1[[#This Row],[Столбец1]])</f>
        <v>24.1.2013</v>
      </c>
      <c r="D10694">
        <f>DAYS360(Таблица1[[#This Row],[Столбец13]],Таблица1[[#This Row],[Столбец14]],TRUE)+1</f>
        <v>24</v>
      </c>
      <c r="E10694">
        <v>1</v>
      </c>
      <c r="F10694">
        <v>24</v>
      </c>
      <c r="G10694" s="1">
        <f t="shared" si="167"/>
        <v>1.3303</v>
      </c>
      <c r="H10694" s="1">
        <v>1.3422000000000001</v>
      </c>
      <c r="I10694" s="1">
        <v>1.3286</v>
      </c>
      <c r="J10694" s="1">
        <v>1.3406</v>
      </c>
      <c r="K10694" s="1">
        <f>(Таблица1[[#This Row],[Столбец7]]-Таблица1[[#This Row],[Столбец4]])*10000</f>
        <v>102.99999999999976</v>
      </c>
    </row>
    <row r="10695" spans="1:11" x14ac:dyDescent="0.2">
      <c r="A10695">
        <v>2013</v>
      </c>
      <c r="B10695" t="str">
        <f>CONCATENATE("01.","01",".",Таблица1[[#This Row],[Столбец1]])</f>
        <v>01.01.2013</v>
      </c>
      <c r="C10695" t="str">
        <f>CONCATENATE(Таблица1[[#This Row],[Столбец3]],".",Таблица1[[#This Row],[Столбец2]],".",Таблица1[[#This Row],[Столбец1]])</f>
        <v>25.1.2013</v>
      </c>
      <c r="D10695">
        <f>DAYS360(Таблица1[[#This Row],[Столбец13]],Таблица1[[#This Row],[Столбец14]],TRUE)+1</f>
        <v>25</v>
      </c>
      <c r="E10695">
        <v>1</v>
      </c>
      <c r="F10695">
        <v>25</v>
      </c>
      <c r="G10695" s="1">
        <f t="shared" si="167"/>
        <v>1.3406</v>
      </c>
      <c r="H10695" s="1">
        <v>1.3596999999999999</v>
      </c>
      <c r="I10695" s="1">
        <v>1.3381000000000001</v>
      </c>
      <c r="J10695" s="1">
        <v>1.3527</v>
      </c>
      <c r="K10695" s="1">
        <f>(Таблица1[[#This Row],[Столбец7]]-Таблица1[[#This Row],[Столбец4]])*10000</f>
        <v>121</v>
      </c>
    </row>
    <row r="10696" spans="1:11" x14ac:dyDescent="0.2">
      <c r="A10696">
        <v>2013</v>
      </c>
      <c r="B10696" t="str">
        <f>CONCATENATE("01.","01",".",Таблица1[[#This Row],[Столбец1]])</f>
        <v>01.01.2013</v>
      </c>
      <c r="C10696" t="str">
        <f>CONCATENATE(Таблица1[[#This Row],[Столбец3]],".",Таблица1[[#This Row],[Столбец2]],".",Таблица1[[#This Row],[Столбец1]])</f>
        <v>28.1.2013</v>
      </c>
      <c r="D10696">
        <f>DAYS360(Таблица1[[#This Row],[Столбец13]],Таблица1[[#This Row],[Столбец14]],TRUE)+1</f>
        <v>28</v>
      </c>
      <c r="E10696">
        <v>1</v>
      </c>
      <c r="F10696">
        <v>28</v>
      </c>
      <c r="G10696" s="1">
        <f t="shared" si="167"/>
        <v>1.3527</v>
      </c>
      <c r="H10696" s="1">
        <v>1.359</v>
      </c>
      <c r="I10696" s="1">
        <v>1.3523000000000001</v>
      </c>
      <c r="J10696" s="1">
        <v>1.3523000000000001</v>
      </c>
      <c r="K10696" s="1">
        <f>(Таблица1[[#This Row],[Столбец7]]-Таблица1[[#This Row],[Столбец4]])*10000</f>
        <v>-3.9999999999995595</v>
      </c>
    </row>
    <row r="10697" spans="1:11" x14ac:dyDescent="0.2">
      <c r="A10697">
        <v>2013</v>
      </c>
      <c r="B10697" t="str">
        <f>CONCATENATE("01.","01",".",Таблица1[[#This Row],[Столбец1]])</f>
        <v>01.01.2013</v>
      </c>
      <c r="C10697" t="str">
        <f>CONCATENATE(Таблица1[[#This Row],[Столбец3]],".",Таблица1[[#This Row],[Столбец2]],".",Таблица1[[#This Row],[Столбец1]])</f>
        <v>29.1.2013</v>
      </c>
      <c r="D10697">
        <f>DAYS360(Таблица1[[#This Row],[Столбец13]],Таблица1[[#This Row],[Столбец14]],TRUE)+1</f>
        <v>29</v>
      </c>
      <c r="E10697">
        <v>1</v>
      </c>
      <c r="F10697">
        <v>29</v>
      </c>
      <c r="G10697" s="1">
        <f t="shared" si="167"/>
        <v>1.3523000000000001</v>
      </c>
      <c r="H10697" s="1">
        <v>1.3556999999999999</v>
      </c>
      <c r="I10697" s="1">
        <v>1.3492999999999999</v>
      </c>
      <c r="J10697" s="1">
        <v>1.3503000000000001</v>
      </c>
      <c r="K10697" s="1">
        <f>(Таблица1[[#This Row],[Столбец7]]-Таблица1[[#This Row],[Столбец4]])*10000</f>
        <v>-20.000000000000018</v>
      </c>
    </row>
    <row r="10698" spans="1:11" x14ac:dyDescent="0.2">
      <c r="A10698">
        <v>2013</v>
      </c>
      <c r="B10698" t="str">
        <f>CONCATENATE("01.","01",".",Таблица1[[#This Row],[Столбец1]])</f>
        <v>01.01.2013</v>
      </c>
      <c r="C10698" t="str">
        <f>CONCATENATE(Таблица1[[#This Row],[Столбец3]],".",Таблица1[[#This Row],[Столбец2]],".",Таблица1[[#This Row],[Столбец1]])</f>
        <v>30.1.2013</v>
      </c>
      <c r="D10698">
        <f>DAYS360(Таблица1[[#This Row],[Столбец13]],Таблица1[[#This Row],[Столбец14]],TRUE)+1</f>
        <v>30</v>
      </c>
      <c r="E10698">
        <v>1</v>
      </c>
      <c r="F10698">
        <v>30</v>
      </c>
      <c r="G10698" s="1">
        <f t="shared" si="167"/>
        <v>1.3503000000000001</v>
      </c>
      <c r="H10698" s="1">
        <v>1.3634999999999999</v>
      </c>
      <c r="I10698" s="1">
        <v>1.35</v>
      </c>
      <c r="J10698" s="1">
        <v>1.3588</v>
      </c>
      <c r="K10698" s="1">
        <f>(Таблица1[[#This Row],[Столбец7]]-Таблица1[[#This Row],[Столбец4]])*10000</f>
        <v>84.999999999999517</v>
      </c>
    </row>
    <row r="10699" spans="1:11" x14ac:dyDescent="0.2">
      <c r="A10699">
        <v>2013</v>
      </c>
      <c r="B10699" t="str">
        <f>CONCATENATE("01.","01",".",Таблица1[[#This Row],[Столбец1]])</f>
        <v>01.01.2013</v>
      </c>
      <c r="C10699" t="str">
        <f>CONCATENATE(Таблица1[[#This Row],[Столбец3]],".",Таблица1[[#This Row],[Столбец2]],".",Таблица1[[#This Row],[Столбец1]])</f>
        <v>31.1.2013</v>
      </c>
      <c r="D10699">
        <f>DAYS360(Таблица1[[#This Row],[Столбец13]],Таблица1[[#This Row],[Столбец14]],TRUE)+1</f>
        <v>30</v>
      </c>
      <c r="E10699">
        <v>1</v>
      </c>
      <c r="F10699">
        <v>31</v>
      </c>
      <c r="G10699" s="1">
        <f t="shared" si="167"/>
        <v>1.3588</v>
      </c>
      <c r="H10699" s="1">
        <v>1.3617999999999999</v>
      </c>
      <c r="I10699" s="1">
        <v>1.3516999999999999</v>
      </c>
      <c r="J10699" s="1">
        <v>1.3540000000000001</v>
      </c>
      <c r="K10699" s="1">
        <f>(Таблица1[[#This Row],[Столбец7]]-Таблица1[[#This Row],[Столбец4]])*10000</f>
        <v>-47.999999999999154</v>
      </c>
    </row>
    <row r="10700" spans="1:11" x14ac:dyDescent="0.2">
      <c r="A10700">
        <v>2013</v>
      </c>
      <c r="B10700" t="str">
        <f>CONCATENATE("01.","01",".",Таблица1[[#This Row],[Столбец1]])</f>
        <v>01.01.2013</v>
      </c>
      <c r="C10700" t="str">
        <f>CONCATENATE(Таблица1[[#This Row],[Столбец3]],".",Таблица1[[#This Row],[Столбец2]],".",Таблица1[[#This Row],[Столбец1]])</f>
        <v>1.2.2013</v>
      </c>
      <c r="D10700">
        <f>DAYS360(Таблица1[[#This Row],[Столбец13]],Таблица1[[#This Row],[Столбец14]],TRUE)+1</f>
        <v>31</v>
      </c>
      <c r="E10700">
        <v>2</v>
      </c>
      <c r="F10700">
        <v>1</v>
      </c>
      <c r="G10700" s="1">
        <f t="shared" si="167"/>
        <v>1.3540000000000001</v>
      </c>
      <c r="H10700" s="1">
        <v>1.3704000000000001</v>
      </c>
      <c r="I10700" s="1">
        <v>1.3539000000000001</v>
      </c>
      <c r="J10700" s="1">
        <v>1.3591</v>
      </c>
      <c r="K10700" s="1">
        <f>(Таблица1[[#This Row],[Столбец7]]-Таблица1[[#This Row],[Столбец4]])*10000</f>
        <v>50.99999999999882</v>
      </c>
    </row>
    <row r="10701" spans="1:11" x14ac:dyDescent="0.2">
      <c r="A10701">
        <v>2013</v>
      </c>
      <c r="B10701" t="str">
        <f>CONCATENATE("01.","01",".",Таблица1[[#This Row],[Столбец1]])</f>
        <v>01.01.2013</v>
      </c>
      <c r="C10701" t="str">
        <f>CONCATENATE(Таблица1[[#This Row],[Столбец3]],".",Таблица1[[#This Row],[Столбец2]],".",Таблица1[[#This Row],[Столбец1]])</f>
        <v>4.2.2013</v>
      </c>
      <c r="D10701">
        <f>DAYS360(Таблица1[[#This Row],[Столбец13]],Таблица1[[#This Row],[Столбец14]],TRUE)+1</f>
        <v>34</v>
      </c>
      <c r="E10701">
        <v>2</v>
      </c>
      <c r="F10701">
        <v>4</v>
      </c>
      <c r="G10701" s="1">
        <f t="shared" si="167"/>
        <v>1.3591</v>
      </c>
      <c r="H10701" s="1">
        <v>1.3609</v>
      </c>
      <c r="I10701" s="1">
        <v>1.3480000000000001</v>
      </c>
      <c r="J10701" s="1">
        <v>1.3486</v>
      </c>
      <c r="K10701" s="1">
        <f>(Таблица1[[#This Row],[Столбец7]]-Таблица1[[#This Row],[Столбец4]])*10000</f>
        <v>-104.99999999999955</v>
      </c>
    </row>
    <row r="10702" spans="1:11" x14ac:dyDescent="0.2">
      <c r="A10702">
        <v>2013</v>
      </c>
      <c r="B10702" t="str">
        <f>CONCATENATE("01.","01",".",Таблица1[[#This Row],[Столбец1]])</f>
        <v>01.01.2013</v>
      </c>
      <c r="C10702" t="str">
        <f>CONCATENATE(Таблица1[[#This Row],[Столбец3]],".",Таблица1[[#This Row],[Столбец2]],".",Таблица1[[#This Row],[Столбец1]])</f>
        <v>5.2.2013</v>
      </c>
      <c r="D10702">
        <f>DAYS360(Таблица1[[#This Row],[Столбец13]],Таблица1[[#This Row],[Столбец14]],TRUE)+1</f>
        <v>35</v>
      </c>
      <c r="E10702">
        <v>2</v>
      </c>
      <c r="F10702">
        <v>5</v>
      </c>
      <c r="G10702" s="1">
        <f t="shared" si="167"/>
        <v>1.3486</v>
      </c>
      <c r="H10702" s="1">
        <v>1.3561000000000001</v>
      </c>
      <c r="I10702" s="1">
        <v>1.3443000000000001</v>
      </c>
      <c r="J10702" s="1">
        <v>1.3516999999999999</v>
      </c>
      <c r="K10702" s="1">
        <f>(Таблица1[[#This Row],[Столбец7]]-Таблица1[[#This Row],[Столбец4]])*10000</f>
        <v>30.999999999998806</v>
      </c>
    </row>
    <row r="10703" spans="1:11" x14ac:dyDescent="0.2">
      <c r="A10703">
        <v>2013</v>
      </c>
      <c r="B10703" t="str">
        <f>CONCATENATE("01.","01",".",Таблица1[[#This Row],[Столбец1]])</f>
        <v>01.01.2013</v>
      </c>
      <c r="C10703" t="str">
        <f>CONCATENATE(Таблица1[[#This Row],[Столбец3]],".",Таблица1[[#This Row],[Столбец2]],".",Таблица1[[#This Row],[Столбец1]])</f>
        <v>6.2.2013</v>
      </c>
      <c r="D10703">
        <f>DAYS360(Таблица1[[#This Row],[Столбец13]],Таблица1[[#This Row],[Столбец14]],TRUE)+1</f>
        <v>36</v>
      </c>
      <c r="E10703">
        <v>2</v>
      </c>
      <c r="F10703">
        <v>6</v>
      </c>
      <c r="G10703" s="1">
        <f t="shared" si="167"/>
        <v>1.3516999999999999</v>
      </c>
      <c r="H10703" s="1">
        <v>1.3542000000000001</v>
      </c>
      <c r="I10703" s="1">
        <v>1.3451</v>
      </c>
      <c r="J10703" s="1">
        <v>1.3455999999999999</v>
      </c>
      <c r="K10703" s="1">
        <f>(Таблица1[[#This Row],[Столбец7]]-Таблица1[[#This Row],[Столбец4]])*10000</f>
        <v>-60.999999999999943</v>
      </c>
    </row>
    <row r="10704" spans="1:11" x14ac:dyDescent="0.2">
      <c r="A10704">
        <v>2013</v>
      </c>
      <c r="B10704" t="str">
        <f>CONCATENATE("01.","01",".",Таблица1[[#This Row],[Столбец1]])</f>
        <v>01.01.2013</v>
      </c>
      <c r="C10704" t="str">
        <f>CONCATENATE(Таблица1[[#This Row],[Столбец3]],".",Таблица1[[#This Row],[Столбец2]],".",Таблица1[[#This Row],[Столбец1]])</f>
        <v>7.2.2013</v>
      </c>
      <c r="D10704">
        <f>DAYS360(Таблица1[[#This Row],[Столбец13]],Таблица1[[#This Row],[Столбец14]],TRUE)+1</f>
        <v>37</v>
      </c>
      <c r="E10704">
        <v>2</v>
      </c>
      <c r="F10704">
        <v>7</v>
      </c>
      <c r="G10704" s="1">
        <f t="shared" si="167"/>
        <v>1.3455999999999999</v>
      </c>
      <c r="H10704" s="1">
        <v>1.3521000000000001</v>
      </c>
      <c r="I10704" s="1">
        <v>1.3334999999999999</v>
      </c>
      <c r="J10704" s="1">
        <v>1.3361000000000001</v>
      </c>
      <c r="K10704" s="1">
        <f>(Таблица1[[#This Row],[Столбец7]]-Таблица1[[#This Row],[Столбец4]])*10000</f>
        <v>-94.999999999998423</v>
      </c>
    </row>
    <row r="10705" spans="1:11" x14ac:dyDescent="0.2">
      <c r="A10705">
        <v>2013</v>
      </c>
      <c r="B10705" t="str">
        <f>CONCATENATE("01.","01",".",Таблица1[[#This Row],[Столбец1]])</f>
        <v>01.01.2013</v>
      </c>
      <c r="C10705" t="str">
        <f>CONCATENATE(Таблица1[[#This Row],[Столбец3]],".",Таблица1[[#This Row],[Столбец2]],".",Таблица1[[#This Row],[Столбец1]])</f>
        <v>8.2.2013</v>
      </c>
      <c r="D10705">
        <f>DAYS360(Таблица1[[#This Row],[Столбец13]],Таблица1[[#This Row],[Столбец14]],TRUE)+1</f>
        <v>38</v>
      </c>
      <c r="E10705">
        <v>2</v>
      </c>
      <c r="F10705">
        <v>8</v>
      </c>
      <c r="G10705" s="1">
        <f t="shared" si="167"/>
        <v>1.3361000000000001</v>
      </c>
      <c r="H10705" s="1">
        <v>1.3428</v>
      </c>
      <c r="I10705" s="1">
        <v>1.3351999999999999</v>
      </c>
      <c r="J10705" s="1">
        <v>1.3394999999999999</v>
      </c>
      <c r="K10705" s="1">
        <f>(Таблица1[[#This Row],[Столбец7]]-Таблица1[[#This Row],[Столбец4]])*10000</f>
        <v>33.999999999998479</v>
      </c>
    </row>
    <row r="10706" spans="1:11" x14ac:dyDescent="0.2">
      <c r="A10706">
        <v>2013</v>
      </c>
      <c r="B10706" t="str">
        <f>CONCATENATE("01.","01",".",Таблица1[[#This Row],[Столбец1]])</f>
        <v>01.01.2013</v>
      </c>
      <c r="C10706" t="str">
        <f>CONCATENATE(Таблица1[[#This Row],[Столбец3]],".",Таблица1[[#This Row],[Столбец2]],".",Таблица1[[#This Row],[Столбец1]])</f>
        <v>11.2.2013</v>
      </c>
      <c r="D10706">
        <f>DAYS360(Таблица1[[#This Row],[Столбец13]],Таблица1[[#This Row],[Столбец14]],TRUE)+1</f>
        <v>41</v>
      </c>
      <c r="E10706">
        <v>2</v>
      </c>
      <c r="F10706">
        <v>11</v>
      </c>
      <c r="G10706" s="1">
        <f t="shared" si="167"/>
        <v>1.3394999999999999</v>
      </c>
      <c r="H10706" s="1">
        <v>1.3507</v>
      </c>
      <c r="I10706" s="1">
        <v>1.3401000000000001</v>
      </c>
      <c r="J10706" s="1">
        <v>1.3471</v>
      </c>
      <c r="K10706" s="1">
        <f>(Таблица1[[#This Row],[Столбец7]]-Таблица1[[#This Row],[Столбец4]])*10000</f>
        <v>76.000000000000512</v>
      </c>
    </row>
    <row r="10707" spans="1:11" x14ac:dyDescent="0.2">
      <c r="A10707">
        <v>2013</v>
      </c>
      <c r="B10707" t="str">
        <f>CONCATENATE("01.","01",".",Таблица1[[#This Row],[Столбец1]])</f>
        <v>01.01.2013</v>
      </c>
      <c r="C10707" t="str">
        <f>CONCATENATE(Таблица1[[#This Row],[Столбец3]],".",Таблица1[[#This Row],[Столбец2]],".",Таблица1[[#This Row],[Столбец1]])</f>
        <v>12.2.2013</v>
      </c>
      <c r="D10707">
        <f>DAYS360(Таблица1[[#This Row],[Столбец13]],Таблица1[[#This Row],[Столбец14]],TRUE)+1</f>
        <v>42</v>
      </c>
      <c r="E10707">
        <v>2</v>
      </c>
      <c r="F10707">
        <v>12</v>
      </c>
      <c r="G10707" s="1">
        <f t="shared" si="167"/>
        <v>1.3471</v>
      </c>
      <c r="H10707" s="1">
        <v>1.3557999999999999</v>
      </c>
      <c r="I10707" s="1">
        <v>1.3452</v>
      </c>
      <c r="J10707" s="1">
        <v>1.3472</v>
      </c>
      <c r="K10707" s="1">
        <f>(Таблица1[[#This Row],[Столбец7]]-Таблица1[[#This Row],[Столбец4]])*10000</f>
        <v>0.99999999999988987</v>
      </c>
    </row>
    <row r="10708" spans="1:11" x14ac:dyDescent="0.2">
      <c r="A10708">
        <v>2013</v>
      </c>
      <c r="B10708" t="str">
        <f>CONCATENATE("01.","01",".",Таблица1[[#This Row],[Столбец1]])</f>
        <v>01.01.2013</v>
      </c>
      <c r="C10708" t="str">
        <f>CONCATENATE(Таблица1[[#This Row],[Столбец3]],".",Таблица1[[#This Row],[Столбец2]],".",Таблица1[[#This Row],[Столбец1]])</f>
        <v>13.2.2013</v>
      </c>
      <c r="D10708">
        <f>DAYS360(Таблица1[[#This Row],[Столбец13]],Таблица1[[#This Row],[Столбец14]],TRUE)+1</f>
        <v>43</v>
      </c>
      <c r="E10708">
        <v>2</v>
      </c>
      <c r="F10708">
        <v>13</v>
      </c>
      <c r="G10708" s="1">
        <f t="shared" si="167"/>
        <v>1.3472</v>
      </c>
      <c r="H10708" s="1">
        <v>1.3566</v>
      </c>
      <c r="I10708" s="1">
        <v>1.3451</v>
      </c>
      <c r="J10708" s="1">
        <v>1.3465</v>
      </c>
      <c r="K10708" s="1">
        <f>(Таблица1[[#This Row],[Столбец7]]-Таблица1[[#This Row],[Столбец4]])*10000</f>
        <v>-6.9999999999992291</v>
      </c>
    </row>
    <row r="10709" spans="1:11" x14ac:dyDescent="0.2">
      <c r="A10709">
        <v>2013</v>
      </c>
      <c r="B10709" t="str">
        <f>CONCATENATE("01.","01",".",Таблица1[[#This Row],[Столбец1]])</f>
        <v>01.01.2013</v>
      </c>
      <c r="C10709" t="str">
        <f>CONCATENATE(Таблица1[[#This Row],[Столбец3]],".",Таблица1[[#This Row],[Столбец2]],".",Таблица1[[#This Row],[Столбец1]])</f>
        <v>14.2.2013</v>
      </c>
      <c r="D10709">
        <f>DAYS360(Таблица1[[#This Row],[Столбец13]],Таблица1[[#This Row],[Столбец14]],TRUE)+1</f>
        <v>44</v>
      </c>
      <c r="E10709">
        <v>2</v>
      </c>
      <c r="F10709">
        <v>14</v>
      </c>
      <c r="G10709" s="1">
        <f t="shared" si="167"/>
        <v>1.3465</v>
      </c>
      <c r="H10709" s="1">
        <v>1.3472</v>
      </c>
      <c r="I10709" s="1">
        <v>1.3325</v>
      </c>
      <c r="J10709" s="1">
        <v>1.3363</v>
      </c>
      <c r="K10709" s="1">
        <f>(Таблица1[[#This Row],[Столбец7]]-Таблица1[[#This Row],[Столбец4]])*10000</f>
        <v>-101.99999999999987</v>
      </c>
    </row>
    <row r="10710" spans="1:11" x14ac:dyDescent="0.2">
      <c r="A10710">
        <v>2013</v>
      </c>
      <c r="B10710" t="str">
        <f>CONCATENATE("01.","01",".",Таблица1[[#This Row],[Столбец1]])</f>
        <v>01.01.2013</v>
      </c>
      <c r="C10710" t="str">
        <f>CONCATENATE(Таблица1[[#This Row],[Столбец3]],".",Таблица1[[#This Row],[Столбец2]],".",Таблица1[[#This Row],[Столбец1]])</f>
        <v>15.2.2013</v>
      </c>
      <c r="D10710">
        <f>DAYS360(Таблица1[[#This Row],[Столбец13]],Таблица1[[#This Row],[Столбец14]],TRUE)+1</f>
        <v>45</v>
      </c>
      <c r="E10710">
        <v>2</v>
      </c>
      <c r="F10710">
        <v>15</v>
      </c>
      <c r="G10710" s="1">
        <f t="shared" si="167"/>
        <v>1.3363</v>
      </c>
      <c r="H10710" s="1">
        <v>1.3474999999999999</v>
      </c>
      <c r="I10710" s="1">
        <v>1.3327</v>
      </c>
      <c r="J10710" s="1">
        <v>1.3446</v>
      </c>
      <c r="K10710" s="1">
        <f>(Таблица1[[#This Row],[Столбец7]]-Таблица1[[#This Row],[Столбец4]])*10000</f>
        <v>82.999999999999744</v>
      </c>
    </row>
    <row r="10711" spans="1:11" x14ac:dyDescent="0.2">
      <c r="A10711">
        <v>2013</v>
      </c>
      <c r="B10711" t="str">
        <f>CONCATENATE("01.","01",".",Таблица1[[#This Row],[Столбец1]])</f>
        <v>01.01.2013</v>
      </c>
      <c r="C10711" t="str">
        <f>CONCATENATE(Таблица1[[#This Row],[Столбец3]],".",Таблица1[[#This Row],[Столбец2]],".",Таблица1[[#This Row],[Столбец1]])</f>
        <v>18.2.2013</v>
      </c>
      <c r="D10711">
        <f>DAYS360(Таблица1[[#This Row],[Столбец13]],Таблица1[[#This Row],[Столбец14]],TRUE)+1</f>
        <v>48</v>
      </c>
      <c r="E10711">
        <v>2</v>
      </c>
      <c r="F10711">
        <v>18</v>
      </c>
      <c r="G10711" s="1">
        <f t="shared" si="167"/>
        <v>1.3446</v>
      </c>
      <c r="H10711" s="1">
        <v>1.3511</v>
      </c>
      <c r="I10711" s="1">
        <v>1.3415999999999999</v>
      </c>
      <c r="J10711" s="1">
        <v>1.349</v>
      </c>
      <c r="K10711" s="1">
        <f>(Таблица1[[#This Row],[Столбец7]]-Таблица1[[#This Row],[Столбец4]])*10000</f>
        <v>43.999999999999595</v>
      </c>
    </row>
    <row r="10712" spans="1:11" x14ac:dyDescent="0.2">
      <c r="A10712">
        <v>2013</v>
      </c>
      <c r="B10712" t="str">
        <f>CONCATENATE("01.","01",".",Таблица1[[#This Row],[Столбец1]])</f>
        <v>01.01.2013</v>
      </c>
      <c r="C10712" t="str">
        <f>CONCATENATE(Таблица1[[#This Row],[Столбец3]],".",Таблица1[[#This Row],[Столбец2]],".",Таблица1[[#This Row],[Столбец1]])</f>
        <v>19.2.2013</v>
      </c>
      <c r="D10712">
        <f>DAYS360(Таблица1[[#This Row],[Столбец13]],Таблица1[[#This Row],[Столбец14]],TRUE)+1</f>
        <v>49</v>
      </c>
      <c r="E10712">
        <v>2</v>
      </c>
      <c r="F10712">
        <v>19</v>
      </c>
      <c r="G10712" s="1">
        <f t="shared" si="167"/>
        <v>1.349</v>
      </c>
      <c r="H10712" s="1">
        <v>1.3564000000000001</v>
      </c>
      <c r="I10712" s="1">
        <v>1.3472</v>
      </c>
      <c r="J10712" s="1">
        <v>1.3539000000000001</v>
      </c>
      <c r="K10712" s="1">
        <f>(Таблица1[[#This Row],[Столбец7]]-Таблица1[[#This Row],[Столбец4]])*10000</f>
        <v>49.000000000001265</v>
      </c>
    </row>
    <row r="10713" spans="1:11" x14ac:dyDescent="0.2">
      <c r="A10713">
        <v>2013</v>
      </c>
      <c r="B10713" t="str">
        <f>CONCATENATE("01.","01",".",Таблица1[[#This Row],[Столбец1]])</f>
        <v>01.01.2013</v>
      </c>
      <c r="C10713" t="str">
        <f>CONCATENATE(Таблица1[[#This Row],[Столбец3]],".",Таблица1[[#This Row],[Столбец2]],".",Таблица1[[#This Row],[Столбец1]])</f>
        <v>20.2.2013</v>
      </c>
      <c r="D10713">
        <f>DAYS360(Таблица1[[#This Row],[Столбец13]],Таблица1[[#This Row],[Столбец14]],TRUE)+1</f>
        <v>50</v>
      </c>
      <c r="E10713">
        <v>2</v>
      </c>
      <c r="F10713">
        <v>20</v>
      </c>
      <c r="G10713" s="1">
        <f t="shared" si="167"/>
        <v>1.3539000000000001</v>
      </c>
      <c r="H10713" s="1">
        <v>1.3609</v>
      </c>
      <c r="I10713" s="1">
        <v>1.3493999999999999</v>
      </c>
      <c r="J10713" s="1">
        <v>1.3503000000000001</v>
      </c>
      <c r="K10713" s="1">
        <f>(Таблица1[[#This Row],[Столбец7]]-Таблица1[[#This Row],[Столбец4]])*10000</f>
        <v>-36.000000000000476</v>
      </c>
    </row>
    <row r="10714" spans="1:11" x14ac:dyDescent="0.2">
      <c r="A10714">
        <v>2013</v>
      </c>
      <c r="B10714" t="str">
        <f>CONCATENATE("01.","01",".",Таблица1[[#This Row],[Столбец1]])</f>
        <v>01.01.2013</v>
      </c>
      <c r="C10714" t="str">
        <f>CONCATENATE(Таблица1[[#This Row],[Столбец3]],".",Таблица1[[#This Row],[Столбец2]],".",Таблица1[[#This Row],[Столбец1]])</f>
        <v>21.2.2013</v>
      </c>
      <c r="D10714">
        <f>DAYS360(Таблица1[[#This Row],[Столбец13]],Таблица1[[#This Row],[Столбец14]],TRUE)+1</f>
        <v>51</v>
      </c>
      <c r="E10714">
        <v>2</v>
      </c>
      <c r="F10714">
        <v>21</v>
      </c>
      <c r="G10714" s="1">
        <f t="shared" si="167"/>
        <v>1.3503000000000001</v>
      </c>
      <c r="H10714" s="1">
        <v>1.3512999999999999</v>
      </c>
      <c r="I10714" s="1">
        <v>1.3413999999999999</v>
      </c>
      <c r="J10714" s="1">
        <v>1.3424</v>
      </c>
      <c r="K10714" s="1">
        <f>(Таблица1[[#This Row],[Столбец7]]-Таблица1[[#This Row],[Столбец4]])*10000</f>
        <v>-79.000000000000185</v>
      </c>
    </row>
    <row r="10715" spans="1:11" x14ac:dyDescent="0.2">
      <c r="A10715">
        <v>2013</v>
      </c>
      <c r="B10715" t="str">
        <f>CONCATENATE("01.","01",".",Таблица1[[#This Row],[Столбец1]])</f>
        <v>01.01.2013</v>
      </c>
      <c r="C10715" t="str">
        <f>CONCATENATE(Таблица1[[#This Row],[Столбец3]],".",Таблица1[[#This Row],[Столбец2]],".",Таблица1[[#This Row],[Столбец1]])</f>
        <v>22.2.2013</v>
      </c>
      <c r="D10715">
        <f>DAYS360(Таблица1[[#This Row],[Столбец13]],Таблица1[[#This Row],[Столбец14]],TRUE)+1</f>
        <v>52</v>
      </c>
      <c r="E10715">
        <v>2</v>
      </c>
      <c r="F10715">
        <v>22</v>
      </c>
      <c r="G10715" s="1">
        <f t="shared" si="167"/>
        <v>1.3424</v>
      </c>
      <c r="H10715" s="1">
        <v>1.3509</v>
      </c>
      <c r="I10715" s="1">
        <v>1.3403</v>
      </c>
      <c r="J10715" s="1">
        <v>1.3451</v>
      </c>
      <c r="K10715" s="1">
        <f>(Таблица1[[#This Row],[Столбец7]]-Таблица1[[#This Row],[Столбец4]])*10000</f>
        <v>26.999999999999247</v>
      </c>
    </row>
    <row r="10716" spans="1:11" x14ac:dyDescent="0.2">
      <c r="A10716">
        <v>2013</v>
      </c>
      <c r="B10716" t="str">
        <f>CONCATENATE("01.","01",".",Таблица1[[#This Row],[Столбец1]])</f>
        <v>01.01.2013</v>
      </c>
      <c r="C10716" t="str">
        <f>CONCATENATE(Таблица1[[#This Row],[Столбец3]],".",Таблица1[[#This Row],[Столбец2]],".",Таблица1[[#This Row],[Столбец1]])</f>
        <v>25.2.2013</v>
      </c>
      <c r="D10716">
        <f>DAYS360(Таблица1[[#This Row],[Столбец13]],Таблица1[[#This Row],[Столбец14]],TRUE)+1</f>
        <v>55</v>
      </c>
      <c r="E10716">
        <v>2</v>
      </c>
      <c r="F10716">
        <v>25</v>
      </c>
      <c r="G10716" s="1">
        <f t="shared" si="167"/>
        <v>1.3451</v>
      </c>
      <c r="H10716" s="1">
        <v>1.3621000000000001</v>
      </c>
      <c r="I10716" s="1">
        <v>1.3387</v>
      </c>
      <c r="J10716" s="1">
        <v>1.3391999999999999</v>
      </c>
      <c r="K10716" s="1">
        <f>(Таблица1[[#This Row],[Столбец7]]-Таблица1[[#This Row],[Столбец4]])*10000</f>
        <v>-59.000000000000163</v>
      </c>
    </row>
    <row r="10717" spans="1:11" x14ac:dyDescent="0.2">
      <c r="A10717">
        <v>2013</v>
      </c>
      <c r="B10717" t="str">
        <f>CONCATENATE("01.","01",".",Таблица1[[#This Row],[Столбец1]])</f>
        <v>01.01.2013</v>
      </c>
      <c r="C10717" t="str">
        <f>CONCATENATE(Таблица1[[#This Row],[Столбец3]],".",Таблица1[[#This Row],[Столбец2]],".",Таблица1[[#This Row],[Столбец1]])</f>
        <v>26.2.2013</v>
      </c>
      <c r="D10717">
        <f>DAYS360(Таблица1[[#This Row],[Столбец13]],Таблица1[[#This Row],[Столбец14]],TRUE)+1</f>
        <v>56</v>
      </c>
      <c r="E10717">
        <v>2</v>
      </c>
      <c r="F10717">
        <v>26</v>
      </c>
      <c r="G10717" s="1">
        <f t="shared" si="167"/>
        <v>1.3391999999999999</v>
      </c>
      <c r="H10717" s="1">
        <v>1.3453999999999999</v>
      </c>
      <c r="I10717" s="1">
        <v>1.3343</v>
      </c>
      <c r="J10717" s="1">
        <v>1.3392999999999999</v>
      </c>
      <c r="K10717" s="1">
        <f>(Таблица1[[#This Row],[Столбец7]]-Таблица1[[#This Row],[Столбец4]])*10000</f>
        <v>0.99999999999988987</v>
      </c>
    </row>
    <row r="10718" spans="1:11" x14ac:dyDescent="0.2">
      <c r="A10718">
        <v>2013</v>
      </c>
      <c r="B10718" t="str">
        <f>CONCATENATE("01.","01",".",Таблица1[[#This Row],[Столбец1]])</f>
        <v>01.01.2013</v>
      </c>
      <c r="C10718" t="str">
        <f>CONCATENATE(Таблица1[[#This Row],[Столбец3]],".",Таблица1[[#This Row],[Столбец2]],".",Таблица1[[#This Row],[Столбец1]])</f>
        <v>27.2.2013</v>
      </c>
      <c r="D10718">
        <f>DAYS360(Таблица1[[#This Row],[Столбец13]],Таблица1[[#This Row],[Столбец14]],TRUE)+1</f>
        <v>57</v>
      </c>
      <c r="E10718">
        <v>2</v>
      </c>
      <c r="F10718">
        <v>27</v>
      </c>
      <c r="G10718" s="1">
        <f t="shared" si="167"/>
        <v>1.3392999999999999</v>
      </c>
      <c r="H10718" s="1">
        <v>1.3464</v>
      </c>
      <c r="I10718" s="1">
        <v>1.3382000000000001</v>
      </c>
      <c r="J10718" s="1">
        <v>1.3439000000000001</v>
      </c>
      <c r="K10718" s="1">
        <f>(Таблица1[[#This Row],[Столбец7]]-Таблица1[[#This Row],[Столбец4]])*10000</f>
        <v>46.000000000001592</v>
      </c>
    </row>
    <row r="10719" spans="1:11" x14ac:dyDescent="0.2">
      <c r="A10719">
        <v>2013</v>
      </c>
      <c r="B10719" t="str">
        <f>CONCATENATE("01.","01",".",Таблица1[[#This Row],[Столбец1]])</f>
        <v>01.01.2013</v>
      </c>
      <c r="C10719" t="str">
        <f>CONCATENATE(Таблица1[[#This Row],[Столбец3]],".",Таблица1[[#This Row],[Столбец2]],".",Таблица1[[#This Row],[Столбец1]])</f>
        <v>28.2.2013</v>
      </c>
      <c r="D10719">
        <f>DAYS360(Таблица1[[#This Row],[Столбец13]],Таблица1[[#This Row],[Столбец14]],TRUE)+1</f>
        <v>58</v>
      </c>
      <c r="E10719">
        <v>2</v>
      </c>
      <c r="F10719">
        <v>28</v>
      </c>
      <c r="G10719" s="1">
        <f t="shared" si="167"/>
        <v>1.3439000000000001</v>
      </c>
      <c r="H10719" s="1">
        <v>1.3476999999999999</v>
      </c>
      <c r="I10719" s="1">
        <v>1.3404</v>
      </c>
      <c r="J10719" s="1">
        <v>1.3460000000000001</v>
      </c>
      <c r="K10719" s="1">
        <f>(Таблица1[[#This Row],[Столбец7]]-Таблица1[[#This Row],[Столбец4]])*10000</f>
        <v>20.999999999999908</v>
      </c>
    </row>
    <row r="10720" spans="1:11" x14ac:dyDescent="0.2">
      <c r="A10720">
        <v>2013</v>
      </c>
      <c r="B10720" t="str">
        <f>CONCATENATE("01.","01",".",Таблица1[[#This Row],[Столбец1]])</f>
        <v>01.01.2013</v>
      </c>
      <c r="C10720" t="str">
        <f>CONCATENATE(Таблица1[[#This Row],[Столбец3]],".",Таблица1[[#This Row],[Столбец2]],".",Таблица1[[#This Row],[Столбец1]])</f>
        <v>1.3.2013</v>
      </c>
      <c r="D10720">
        <f>DAYS360(Таблица1[[#This Row],[Столбец13]],Таблица1[[#This Row],[Столбец14]],TRUE)+1</f>
        <v>61</v>
      </c>
      <c r="E10720">
        <v>3</v>
      </c>
      <c r="F10720">
        <v>1</v>
      </c>
      <c r="G10720" s="1">
        <f t="shared" si="167"/>
        <v>1.3460000000000001</v>
      </c>
      <c r="H10720" s="1">
        <v>1.349</v>
      </c>
      <c r="I10720" s="1">
        <v>1.3337000000000001</v>
      </c>
      <c r="J10720" s="1">
        <v>1.3363</v>
      </c>
      <c r="K10720" s="1">
        <f>(Таблица1[[#This Row],[Столбец7]]-Таблица1[[#This Row],[Столбец4]])*10000</f>
        <v>-97.000000000000426</v>
      </c>
    </row>
    <row r="10721" spans="1:11" x14ac:dyDescent="0.2">
      <c r="A10721">
        <v>2013</v>
      </c>
      <c r="B10721" t="str">
        <f>CONCATENATE("01.","01",".",Таблица1[[#This Row],[Столбец1]])</f>
        <v>01.01.2013</v>
      </c>
      <c r="C10721" t="str">
        <f>CONCATENATE(Таблица1[[#This Row],[Столбец3]],".",Таблица1[[#This Row],[Столбец2]],".",Таблица1[[#This Row],[Столбец1]])</f>
        <v>4.3.2013</v>
      </c>
      <c r="D10721">
        <f>DAYS360(Таблица1[[#This Row],[Столбец13]],Таблица1[[#This Row],[Столбец14]],TRUE)+1</f>
        <v>64</v>
      </c>
      <c r="E10721">
        <v>3</v>
      </c>
      <c r="F10721">
        <v>4</v>
      </c>
      <c r="G10721" s="1">
        <f t="shared" si="167"/>
        <v>1.3363</v>
      </c>
      <c r="H10721" s="1">
        <v>1.3415999999999999</v>
      </c>
      <c r="I10721" s="1">
        <v>1.3354999999999999</v>
      </c>
      <c r="J10721" s="1">
        <v>1.3378000000000001</v>
      </c>
      <c r="K10721" s="1">
        <f>(Таблица1[[#This Row],[Столбец7]]-Таблица1[[#This Row],[Столбец4]])*10000</f>
        <v>15.000000000000568</v>
      </c>
    </row>
    <row r="10722" spans="1:11" x14ac:dyDescent="0.2">
      <c r="A10722">
        <v>2013</v>
      </c>
      <c r="B10722" t="str">
        <f>CONCATENATE("01.","01",".",Таблица1[[#This Row],[Столбец1]])</f>
        <v>01.01.2013</v>
      </c>
      <c r="C10722" t="str">
        <f>CONCATENATE(Таблица1[[#This Row],[Столбец3]],".",Таблица1[[#This Row],[Столбец2]],".",Таблица1[[#This Row],[Столбец1]])</f>
        <v>5.3.2013</v>
      </c>
      <c r="D10722">
        <f>DAYS360(Таблица1[[#This Row],[Столбец13]],Таблица1[[#This Row],[Столбец14]],TRUE)+1</f>
        <v>65</v>
      </c>
      <c r="E10722">
        <v>3</v>
      </c>
      <c r="F10722">
        <v>5</v>
      </c>
      <c r="G10722" s="1">
        <f t="shared" si="167"/>
        <v>1.3378000000000001</v>
      </c>
      <c r="H10722" s="1">
        <v>1.3412999999999999</v>
      </c>
      <c r="I10722" s="1">
        <v>1.3360000000000001</v>
      </c>
      <c r="J10722" s="1">
        <v>1.3396999999999999</v>
      </c>
      <c r="K10722" s="1">
        <f>(Таблица1[[#This Row],[Столбец7]]-Таблица1[[#This Row],[Столбец4]])*10000</f>
        <v>18.999999999997907</v>
      </c>
    </row>
    <row r="10723" spans="1:11" x14ac:dyDescent="0.2">
      <c r="A10723">
        <v>2013</v>
      </c>
      <c r="B10723" t="str">
        <f>CONCATENATE("01.","01",".",Таблица1[[#This Row],[Столбец1]])</f>
        <v>01.01.2013</v>
      </c>
      <c r="C10723" t="str">
        <f>CONCATENATE(Таблица1[[#This Row],[Столбец3]],".",Таблица1[[#This Row],[Столбец2]],".",Таблица1[[#This Row],[Столбец1]])</f>
        <v>6.3.2013</v>
      </c>
      <c r="D10723">
        <f>DAYS360(Таблица1[[#This Row],[Столбец13]],Таблица1[[#This Row],[Столбец14]],TRUE)+1</f>
        <v>66</v>
      </c>
      <c r="E10723">
        <v>3</v>
      </c>
      <c r="F10723">
        <v>6</v>
      </c>
      <c r="G10723" s="1">
        <f t="shared" si="167"/>
        <v>1.3396999999999999</v>
      </c>
      <c r="H10723" s="1">
        <v>1.3434999999999999</v>
      </c>
      <c r="I10723" s="1">
        <v>1.3374999999999999</v>
      </c>
      <c r="J10723" s="1">
        <v>1.339</v>
      </c>
      <c r="K10723" s="1">
        <f>(Таблица1[[#This Row],[Столбец7]]-Таблица1[[#This Row],[Столбец4]])*10000</f>
        <v>-6.9999999999992291</v>
      </c>
    </row>
    <row r="10724" spans="1:11" x14ac:dyDescent="0.2">
      <c r="A10724">
        <v>2013</v>
      </c>
      <c r="B10724" t="str">
        <f>CONCATENATE("01.","01",".",Таблица1[[#This Row],[Столбец1]])</f>
        <v>01.01.2013</v>
      </c>
      <c r="C10724" t="str">
        <f>CONCATENATE(Таблица1[[#This Row],[Столбец3]],".",Таблица1[[#This Row],[Столбец2]],".",Таблица1[[#This Row],[Столбец1]])</f>
        <v>7.3.2013</v>
      </c>
      <c r="D10724">
        <f>DAYS360(Таблица1[[#This Row],[Столбец13]],Таблица1[[#This Row],[Столбец14]],TRUE)+1</f>
        <v>67</v>
      </c>
      <c r="E10724">
        <v>3</v>
      </c>
      <c r="F10724">
        <v>7</v>
      </c>
      <c r="G10724" s="1">
        <f t="shared" si="167"/>
        <v>1.339</v>
      </c>
      <c r="H10724" s="1">
        <v>1.3502000000000001</v>
      </c>
      <c r="I10724" s="1">
        <v>1.3385</v>
      </c>
      <c r="J10724" s="1">
        <v>1.3487</v>
      </c>
      <c r="K10724" s="1">
        <f>(Таблица1[[#This Row],[Столбец7]]-Таблица1[[#This Row],[Столбец4]])*10000</f>
        <v>97.000000000000426</v>
      </c>
    </row>
    <row r="10725" spans="1:11" x14ac:dyDescent="0.2">
      <c r="A10725">
        <v>2013</v>
      </c>
      <c r="B10725" t="str">
        <f>CONCATENATE("01.","01",".",Таблица1[[#This Row],[Столбец1]])</f>
        <v>01.01.2013</v>
      </c>
      <c r="C10725" t="str">
        <f>CONCATENATE(Таблица1[[#This Row],[Столбец3]],".",Таблица1[[#This Row],[Столбец2]],".",Таблица1[[#This Row],[Столбец1]])</f>
        <v>8.3.2013</v>
      </c>
      <c r="D10725">
        <f>DAYS360(Таблица1[[#This Row],[Столбец13]],Таблица1[[#This Row],[Столбец14]],TRUE)+1</f>
        <v>68</v>
      </c>
      <c r="E10725">
        <v>3</v>
      </c>
      <c r="F10725">
        <v>8</v>
      </c>
      <c r="G10725" s="1">
        <f t="shared" si="167"/>
        <v>1.3487</v>
      </c>
      <c r="H10725" s="1">
        <v>1.3533999999999999</v>
      </c>
      <c r="I10725" s="1">
        <v>1.3279000000000001</v>
      </c>
      <c r="J10725" s="1">
        <v>1.3366</v>
      </c>
      <c r="K10725" s="1">
        <f>(Таблица1[[#This Row],[Столбец7]]-Таблица1[[#This Row],[Столбец4]])*10000</f>
        <v>-121</v>
      </c>
    </row>
    <row r="10726" spans="1:11" x14ac:dyDescent="0.2">
      <c r="A10726">
        <v>2013</v>
      </c>
      <c r="B10726" t="str">
        <f>CONCATENATE("01.","01",".",Таблица1[[#This Row],[Столбец1]])</f>
        <v>01.01.2013</v>
      </c>
      <c r="C10726" t="str">
        <f>CONCATENATE(Таблица1[[#This Row],[Столбец3]],".",Таблица1[[#This Row],[Столбец2]],".",Таблица1[[#This Row],[Столбец1]])</f>
        <v>11.3.2013</v>
      </c>
      <c r="D10726">
        <f>DAYS360(Таблица1[[#This Row],[Столбец13]],Таблица1[[#This Row],[Столбец14]],TRUE)+1</f>
        <v>71</v>
      </c>
      <c r="E10726">
        <v>3</v>
      </c>
      <c r="F10726">
        <v>11</v>
      </c>
      <c r="G10726" s="1">
        <f t="shared" si="167"/>
        <v>1.3366</v>
      </c>
      <c r="H10726" s="1">
        <v>1.3389</v>
      </c>
      <c r="I10726" s="1">
        <v>1.3340000000000001</v>
      </c>
      <c r="J10726" s="1">
        <v>1.3373999999999999</v>
      </c>
      <c r="K10726" s="1">
        <f>(Таблица1[[#This Row],[Столбец7]]-Таблица1[[#This Row],[Столбец4]])*10000</f>
        <v>7.9999999999991189</v>
      </c>
    </row>
    <row r="10727" spans="1:11" x14ac:dyDescent="0.2">
      <c r="A10727">
        <v>2013</v>
      </c>
      <c r="B10727" t="str">
        <f>CONCATENATE("01.","01",".",Таблица1[[#This Row],[Столбец1]])</f>
        <v>01.01.2013</v>
      </c>
      <c r="C10727" t="str">
        <f>CONCATENATE(Таблица1[[#This Row],[Столбец3]],".",Таблица1[[#This Row],[Столбец2]],".",Таблица1[[#This Row],[Столбец1]])</f>
        <v>12.3.2013</v>
      </c>
      <c r="D10727">
        <f>DAYS360(Таблица1[[#This Row],[Столбец13]],Таблица1[[#This Row],[Столбец14]],TRUE)+1</f>
        <v>72</v>
      </c>
      <c r="E10727">
        <v>3</v>
      </c>
      <c r="F10727">
        <v>12</v>
      </c>
      <c r="G10727" s="1">
        <f t="shared" si="167"/>
        <v>1.3373999999999999</v>
      </c>
      <c r="H10727" s="1">
        <v>1.3411</v>
      </c>
      <c r="I10727" s="1">
        <v>1.3346</v>
      </c>
      <c r="J10727" s="1">
        <v>1.3365</v>
      </c>
      <c r="K10727" s="1">
        <f>(Таблица1[[#This Row],[Столбец7]]-Таблица1[[#This Row],[Столбец4]])*10000</f>
        <v>-8.9999999999990088</v>
      </c>
    </row>
    <row r="10728" spans="1:11" x14ac:dyDescent="0.2">
      <c r="A10728">
        <v>2013</v>
      </c>
      <c r="B10728" t="str">
        <f>CONCATENATE("01.","01",".",Таблица1[[#This Row],[Столбец1]])</f>
        <v>01.01.2013</v>
      </c>
      <c r="C10728" t="str">
        <f>CONCATENATE(Таблица1[[#This Row],[Столбец3]],".",Таблица1[[#This Row],[Столбец2]],".",Таблица1[[#This Row],[Столбец1]])</f>
        <v>13.3.2013</v>
      </c>
      <c r="D10728">
        <f>DAYS360(Таблица1[[#This Row],[Столбец13]],Таблица1[[#This Row],[Столбец14]],TRUE)+1</f>
        <v>73</v>
      </c>
      <c r="E10728">
        <v>3</v>
      </c>
      <c r="F10728">
        <v>13</v>
      </c>
      <c r="G10728" s="1">
        <f t="shared" si="167"/>
        <v>1.3365</v>
      </c>
      <c r="H10728" s="1">
        <v>1.34</v>
      </c>
      <c r="I10728" s="1">
        <v>1.3275999999999999</v>
      </c>
      <c r="J10728" s="1">
        <v>1.3319000000000001</v>
      </c>
      <c r="K10728" s="1">
        <f>(Таблица1[[#This Row],[Столбец7]]-Таблица1[[#This Row],[Столбец4]])*10000</f>
        <v>-45.999999999999375</v>
      </c>
    </row>
    <row r="10729" spans="1:11" x14ac:dyDescent="0.2">
      <c r="A10729">
        <v>2013</v>
      </c>
      <c r="B10729" t="str">
        <f>CONCATENATE("01.","01",".",Таблица1[[#This Row],[Столбец1]])</f>
        <v>01.01.2013</v>
      </c>
      <c r="C10729" t="str">
        <f>CONCATENATE(Таблица1[[#This Row],[Столбец3]],".",Таблица1[[#This Row],[Столбец2]],".",Таблица1[[#This Row],[Столбец1]])</f>
        <v>14.3.2013</v>
      </c>
      <c r="D10729">
        <f>DAYS360(Таблица1[[#This Row],[Столбец13]],Таблица1[[#This Row],[Столбец14]],TRUE)+1</f>
        <v>74</v>
      </c>
      <c r="E10729">
        <v>3</v>
      </c>
      <c r="F10729">
        <v>14</v>
      </c>
      <c r="G10729" s="1">
        <f t="shared" si="167"/>
        <v>1.3319000000000001</v>
      </c>
      <c r="H10729" s="1">
        <v>1.3327</v>
      </c>
      <c r="I10729" s="1">
        <v>1.3240000000000001</v>
      </c>
      <c r="J10729" s="1">
        <v>1.3299000000000001</v>
      </c>
      <c r="K10729" s="1">
        <f>(Таблица1[[#This Row],[Столбец7]]-Таблица1[[#This Row],[Столбец4]])*10000</f>
        <v>-20.000000000000018</v>
      </c>
    </row>
    <row r="10730" spans="1:11" x14ac:dyDescent="0.2">
      <c r="A10730">
        <v>2013</v>
      </c>
      <c r="B10730" t="str">
        <f>CONCATENATE("01.","01",".",Таблица1[[#This Row],[Столбец1]])</f>
        <v>01.01.2013</v>
      </c>
      <c r="C10730" t="str">
        <f>CONCATENATE(Таблица1[[#This Row],[Столбец3]],".",Таблица1[[#This Row],[Столбец2]],".",Таблица1[[#This Row],[Столбец1]])</f>
        <v>15.3.2013</v>
      </c>
      <c r="D10730">
        <f>DAYS360(Таблица1[[#This Row],[Столбец13]],Таблица1[[#This Row],[Столбец14]],TRUE)+1</f>
        <v>75</v>
      </c>
      <c r="E10730">
        <v>3</v>
      </c>
      <c r="F10730">
        <v>15</v>
      </c>
      <c r="G10730" s="1">
        <f t="shared" si="167"/>
        <v>1.3299000000000001</v>
      </c>
      <c r="H10730" s="1">
        <v>1.3361000000000001</v>
      </c>
      <c r="I10730" s="1">
        <v>1.3282</v>
      </c>
      <c r="J10730" s="1">
        <v>1.3324</v>
      </c>
      <c r="K10730" s="1">
        <f>(Таблица1[[#This Row],[Столбец7]]-Таблица1[[#This Row],[Столбец4]])*10000</f>
        <v>24.999999999999467</v>
      </c>
    </row>
    <row r="10731" spans="1:11" x14ac:dyDescent="0.2">
      <c r="A10731">
        <v>2013</v>
      </c>
      <c r="B10731" t="str">
        <f>CONCATENATE("01.","01",".",Таблица1[[#This Row],[Столбец1]])</f>
        <v>01.01.2013</v>
      </c>
      <c r="C10731" t="str">
        <f>CONCATENATE(Таблица1[[#This Row],[Столбец3]],".",Таблица1[[#This Row],[Столбец2]],".",Таблица1[[#This Row],[Столбец1]])</f>
        <v>18.3.2013</v>
      </c>
      <c r="D10731">
        <f>DAYS360(Таблица1[[#This Row],[Столбец13]],Таблица1[[#This Row],[Столбец14]],TRUE)+1</f>
        <v>78</v>
      </c>
      <c r="E10731">
        <v>3</v>
      </c>
      <c r="F10731">
        <v>18</v>
      </c>
      <c r="G10731" s="1">
        <f t="shared" si="167"/>
        <v>1.3324</v>
      </c>
      <c r="H10731" s="1">
        <v>1.3275999999999999</v>
      </c>
      <c r="I10731" s="1">
        <v>1.3183</v>
      </c>
      <c r="J10731" s="1">
        <v>1.3229</v>
      </c>
      <c r="K10731" s="1">
        <f>(Таблица1[[#This Row],[Столбец7]]-Таблица1[[#This Row],[Столбец4]])*10000</f>
        <v>-95.000000000000639</v>
      </c>
    </row>
    <row r="10732" spans="1:11" x14ac:dyDescent="0.2">
      <c r="A10732">
        <v>2013</v>
      </c>
      <c r="B10732" t="str">
        <f>CONCATENATE("01.","01",".",Таблица1[[#This Row],[Столбец1]])</f>
        <v>01.01.2013</v>
      </c>
      <c r="C10732" t="str">
        <f>CONCATENATE(Таблица1[[#This Row],[Столбец3]],".",Таблица1[[#This Row],[Столбец2]],".",Таблица1[[#This Row],[Столбец1]])</f>
        <v>19.3.2013</v>
      </c>
      <c r="D10732">
        <f>DAYS360(Таблица1[[#This Row],[Столбец13]],Таблица1[[#This Row],[Столбец14]],TRUE)+1</f>
        <v>79</v>
      </c>
      <c r="E10732">
        <v>3</v>
      </c>
      <c r="F10732">
        <v>19</v>
      </c>
      <c r="G10732" s="1">
        <f t="shared" si="167"/>
        <v>1.3229</v>
      </c>
      <c r="H10732" s="1">
        <v>1.3288</v>
      </c>
      <c r="I10732" s="1">
        <v>1.3202</v>
      </c>
      <c r="J10732" s="1">
        <v>1.3203</v>
      </c>
      <c r="K10732" s="1">
        <f>(Таблица1[[#This Row],[Столбец7]]-Таблица1[[#This Row],[Столбец4]])*10000</f>
        <v>-25.999999999999357</v>
      </c>
    </row>
    <row r="10733" spans="1:11" x14ac:dyDescent="0.2">
      <c r="A10733">
        <v>2013</v>
      </c>
      <c r="B10733" t="str">
        <f>CONCATENATE("01.","01",".",Таблица1[[#This Row],[Столбец1]])</f>
        <v>01.01.2013</v>
      </c>
      <c r="C10733" t="str">
        <f>CONCATENATE(Таблица1[[#This Row],[Столбец3]],".",Таблица1[[#This Row],[Столбец2]],".",Таблица1[[#This Row],[Столбец1]])</f>
        <v>20.3.2013</v>
      </c>
      <c r="D10733">
        <f>DAYS360(Таблица1[[#This Row],[Столбец13]],Таблица1[[#This Row],[Столбец14]],TRUE)+1</f>
        <v>80</v>
      </c>
      <c r="E10733">
        <v>3</v>
      </c>
      <c r="F10733">
        <v>20</v>
      </c>
      <c r="G10733" s="1">
        <f t="shared" si="167"/>
        <v>1.3203</v>
      </c>
      <c r="H10733" s="1">
        <v>1.33</v>
      </c>
      <c r="I10733" s="1">
        <v>1.32</v>
      </c>
      <c r="J10733" s="1">
        <v>1.3267</v>
      </c>
      <c r="K10733" s="1">
        <f>(Таблица1[[#This Row],[Столбец7]]-Таблица1[[#This Row],[Столбец4]])*10000</f>
        <v>63.999999999999616</v>
      </c>
    </row>
    <row r="10734" spans="1:11" x14ac:dyDescent="0.2">
      <c r="A10734">
        <v>2013</v>
      </c>
      <c r="B10734" t="str">
        <f>CONCATENATE("01.","01",".",Таблица1[[#This Row],[Столбец1]])</f>
        <v>01.01.2013</v>
      </c>
      <c r="C10734" t="str">
        <f>CONCATENATE(Таблица1[[#This Row],[Столбец3]],".",Таблица1[[#This Row],[Столбец2]],".",Таблица1[[#This Row],[Столбец1]])</f>
        <v>21.3.2013</v>
      </c>
      <c r="D10734">
        <f>DAYS360(Таблица1[[#This Row],[Столбец13]],Таблица1[[#This Row],[Столбец14]],TRUE)+1</f>
        <v>81</v>
      </c>
      <c r="E10734">
        <v>3</v>
      </c>
      <c r="F10734">
        <v>21</v>
      </c>
      <c r="G10734" s="1">
        <f t="shared" si="167"/>
        <v>1.3267</v>
      </c>
      <c r="H10734" s="1">
        <v>1.3272999999999999</v>
      </c>
      <c r="I10734" s="1">
        <v>1.3171999999999999</v>
      </c>
      <c r="J10734" s="1">
        <v>1.3212999999999999</v>
      </c>
      <c r="K10734" s="1">
        <f>(Таблица1[[#This Row],[Столбец7]]-Таблица1[[#This Row],[Столбец4]])*10000</f>
        <v>-54.000000000000711</v>
      </c>
    </row>
    <row r="10735" spans="1:11" x14ac:dyDescent="0.2">
      <c r="A10735">
        <v>2013</v>
      </c>
      <c r="B10735" t="str">
        <f>CONCATENATE("01.","01",".",Таблица1[[#This Row],[Столбец1]])</f>
        <v>01.01.2013</v>
      </c>
      <c r="C10735" t="str">
        <f>CONCATENATE(Таблица1[[#This Row],[Столбец3]],".",Таблица1[[#This Row],[Столбец2]],".",Таблица1[[#This Row],[Столбец1]])</f>
        <v>22.3.2013</v>
      </c>
      <c r="D10735">
        <f>DAYS360(Таблица1[[#This Row],[Столбец13]],Таблица1[[#This Row],[Столбец14]],TRUE)+1</f>
        <v>82</v>
      </c>
      <c r="E10735">
        <v>3</v>
      </c>
      <c r="F10735">
        <v>22</v>
      </c>
      <c r="G10735" s="1">
        <f t="shared" si="167"/>
        <v>1.3212999999999999</v>
      </c>
      <c r="H10735" s="1">
        <v>1.3302</v>
      </c>
      <c r="I10735" s="1">
        <v>1.3198000000000001</v>
      </c>
      <c r="J10735" s="1">
        <v>1.3285</v>
      </c>
      <c r="K10735" s="1">
        <f>(Таблица1[[#This Row],[Столбец7]]-Таблица1[[#This Row],[Столбец4]])*10000</f>
        <v>72.000000000000952</v>
      </c>
    </row>
    <row r="10736" spans="1:11" x14ac:dyDescent="0.2">
      <c r="A10736">
        <v>2013</v>
      </c>
      <c r="B10736" t="str">
        <f>CONCATENATE("01.","01",".",Таблица1[[#This Row],[Столбец1]])</f>
        <v>01.01.2013</v>
      </c>
      <c r="C10736" t="str">
        <f>CONCATENATE(Таблица1[[#This Row],[Столбец3]],".",Таблица1[[#This Row],[Столбец2]],".",Таблица1[[#This Row],[Столбец1]])</f>
        <v>25.3.2013</v>
      </c>
      <c r="D10736">
        <f>DAYS360(Таблица1[[#This Row],[Столбец13]],Таблица1[[#This Row],[Столбец14]],TRUE)+1</f>
        <v>85</v>
      </c>
      <c r="E10736">
        <v>3</v>
      </c>
      <c r="F10736">
        <v>25</v>
      </c>
      <c r="G10736" s="1">
        <f t="shared" si="167"/>
        <v>1.3285</v>
      </c>
      <c r="H10736" s="1">
        <v>1.3340000000000001</v>
      </c>
      <c r="I10736" s="1">
        <v>1.3112999999999999</v>
      </c>
      <c r="J10736" s="1">
        <v>1.3129999999999999</v>
      </c>
      <c r="K10736" s="1">
        <f>(Таблица1[[#This Row],[Столбец7]]-Таблица1[[#This Row],[Столбец4]])*10000</f>
        <v>-155.00000000000068</v>
      </c>
    </row>
    <row r="10737" spans="1:11" x14ac:dyDescent="0.2">
      <c r="A10737">
        <v>2013</v>
      </c>
      <c r="B10737" t="str">
        <f>CONCATENATE("01.","01",".",Таблица1[[#This Row],[Столбец1]])</f>
        <v>01.01.2013</v>
      </c>
      <c r="C10737" t="str">
        <f>CONCATENATE(Таблица1[[#This Row],[Столбец3]],".",Таблица1[[#This Row],[Столбец2]],".",Таблица1[[#This Row],[Столбец1]])</f>
        <v>26.3.2013</v>
      </c>
      <c r="D10737">
        <f>DAYS360(Таблица1[[#This Row],[Столбец13]],Таблица1[[#This Row],[Столбец14]],TRUE)+1</f>
        <v>86</v>
      </c>
      <c r="E10737">
        <v>3</v>
      </c>
      <c r="F10737">
        <v>26</v>
      </c>
      <c r="G10737" s="1">
        <f t="shared" si="167"/>
        <v>1.3129999999999999</v>
      </c>
      <c r="H10737" s="1">
        <v>1.3143</v>
      </c>
      <c r="I10737" s="1">
        <v>1.3057000000000001</v>
      </c>
      <c r="J10737" s="1">
        <v>1.3069999999999999</v>
      </c>
      <c r="K10737" s="1">
        <f>(Таблица1[[#This Row],[Столбец7]]-Таблица1[[#This Row],[Столбец4]])*10000</f>
        <v>-60.000000000000057</v>
      </c>
    </row>
    <row r="10738" spans="1:11" x14ac:dyDescent="0.2">
      <c r="A10738">
        <v>2013</v>
      </c>
      <c r="B10738" t="str">
        <f>CONCATENATE("01.","01",".",Таблица1[[#This Row],[Столбец1]])</f>
        <v>01.01.2013</v>
      </c>
      <c r="C10738" t="str">
        <f>CONCATENATE(Таблица1[[#This Row],[Столбец3]],".",Таблица1[[#This Row],[Столбец2]],".",Таблица1[[#This Row],[Столбец1]])</f>
        <v>27.3.2013</v>
      </c>
      <c r="D10738">
        <f>DAYS360(Таблица1[[#This Row],[Столбец13]],Таблица1[[#This Row],[Столбец14]],TRUE)+1</f>
        <v>87</v>
      </c>
      <c r="E10738">
        <v>3</v>
      </c>
      <c r="F10738">
        <v>27</v>
      </c>
      <c r="G10738" s="1">
        <f t="shared" si="167"/>
        <v>1.3069999999999999</v>
      </c>
      <c r="H10738" s="1">
        <v>1.3076000000000001</v>
      </c>
      <c r="I10738" s="1">
        <v>1.2961</v>
      </c>
      <c r="J10738" s="1">
        <v>1.2982</v>
      </c>
      <c r="K10738" s="1">
        <f>(Таблица1[[#This Row],[Столбец7]]-Таблица1[[#This Row],[Столбец4]])*10000</f>
        <v>-87.99999999999919</v>
      </c>
    </row>
    <row r="10739" spans="1:11" x14ac:dyDescent="0.2">
      <c r="A10739">
        <v>2013</v>
      </c>
      <c r="B10739" t="str">
        <f>CONCATENATE("01.","01",".",Таблица1[[#This Row],[Столбец1]])</f>
        <v>01.01.2013</v>
      </c>
      <c r="C10739" t="str">
        <f>CONCATENATE(Таблица1[[#This Row],[Столбец3]],".",Таблица1[[#This Row],[Столбец2]],".",Таблица1[[#This Row],[Столбец1]])</f>
        <v>28.3.2013</v>
      </c>
      <c r="D10739">
        <f>DAYS360(Таблица1[[#This Row],[Столбец13]],Таблица1[[#This Row],[Столбец14]],TRUE)+1</f>
        <v>88</v>
      </c>
      <c r="E10739">
        <v>3</v>
      </c>
      <c r="F10739">
        <v>28</v>
      </c>
      <c r="G10739" s="1">
        <f t="shared" si="167"/>
        <v>1.2982</v>
      </c>
      <c r="H10739" s="1">
        <v>1.3050999999999999</v>
      </c>
      <c r="I10739" s="1">
        <v>1.2966</v>
      </c>
      <c r="J10739" s="1">
        <v>1.302</v>
      </c>
      <c r="K10739" s="1">
        <f>(Таблица1[[#This Row],[Столбец7]]-Таблица1[[#This Row],[Столбец4]])*10000</f>
        <v>38.000000000000256</v>
      </c>
    </row>
    <row r="10740" spans="1:11" x14ac:dyDescent="0.2">
      <c r="A10740">
        <v>2013</v>
      </c>
      <c r="B10740" t="str">
        <f>CONCATENATE("01.","01",".",Таблица1[[#This Row],[Столбец1]])</f>
        <v>01.01.2013</v>
      </c>
      <c r="C10740" t="str">
        <f>CONCATENATE(Таблица1[[#This Row],[Столбец3]],".",Таблица1[[#This Row],[Столбец2]],".",Таблица1[[#This Row],[Столбец1]])</f>
        <v>29.3.2013</v>
      </c>
      <c r="D10740">
        <f>DAYS360(Таблица1[[#This Row],[Столбец13]],Таблица1[[#This Row],[Столбец14]],TRUE)+1</f>
        <v>89</v>
      </c>
      <c r="E10740">
        <v>3</v>
      </c>
      <c r="F10740">
        <v>29</v>
      </c>
      <c r="G10740" s="1">
        <f t="shared" si="167"/>
        <v>1.302</v>
      </c>
      <c r="H10740" s="1">
        <v>1.3046</v>
      </c>
      <c r="I10740" s="1">
        <v>1.3001</v>
      </c>
      <c r="J10740" s="1">
        <v>1.304</v>
      </c>
      <c r="K10740" s="1">
        <f>(Таблица1[[#This Row],[Столбец7]]-Таблица1[[#This Row],[Столбец4]])*10000</f>
        <v>20.000000000000018</v>
      </c>
    </row>
    <row r="10741" spans="1:11" x14ac:dyDescent="0.2">
      <c r="A10741">
        <v>2013</v>
      </c>
      <c r="B10741" t="str">
        <f>CONCATENATE("01.","01",".",Таблица1[[#This Row],[Столбец1]])</f>
        <v>01.01.2013</v>
      </c>
      <c r="C10741" t="str">
        <f>CONCATENATE(Таблица1[[#This Row],[Столбец3]],".",Таблица1[[#This Row],[Столбец2]],".",Таблица1[[#This Row],[Столбец1]])</f>
        <v>1.4.2013</v>
      </c>
      <c r="D10741">
        <f>DAYS360(Таблица1[[#This Row],[Столбец13]],Таблица1[[#This Row],[Столбец14]],TRUE)+1</f>
        <v>91</v>
      </c>
      <c r="E10741">
        <v>4</v>
      </c>
      <c r="F10741">
        <v>1</v>
      </c>
      <c r="G10741" s="1">
        <f t="shared" si="167"/>
        <v>1.304</v>
      </c>
      <c r="H10741" s="1">
        <v>1.3078000000000001</v>
      </c>
      <c r="I10741" s="1">
        <v>1.2992999999999999</v>
      </c>
      <c r="J10741" s="1">
        <v>1.3056000000000001</v>
      </c>
      <c r="K10741" s="1">
        <f>(Таблица1[[#This Row],[Столбец7]]-Таблица1[[#This Row],[Столбец4]])*10000</f>
        <v>16.000000000000458</v>
      </c>
    </row>
    <row r="10742" spans="1:11" x14ac:dyDescent="0.2">
      <c r="A10742">
        <v>2013</v>
      </c>
      <c r="B10742" t="str">
        <f>CONCATENATE("01.","01",".",Таблица1[[#This Row],[Столбец1]])</f>
        <v>01.01.2013</v>
      </c>
      <c r="C10742" t="str">
        <f>CONCATENATE(Таблица1[[#This Row],[Столбец3]],".",Таблица1[[#This Row],[Столбец2]],".",Таблица1[[#This Row],[Столбец1]])</f>
        <v>2.4.2013</v>
      </c>
      <c r="D10742">
        <f>DAYS360(Таблица1[[#This Row],[Столбец13]],Таблица1[[#This Row],[Столбец14]],TRUE)+1</f>
        <v>92</v>
      </c>
      <c r="E10742">
        <v>4</v>
      </c>
      <c r="F10742">
        <v>2</v>
      </c>
      <c r="G10742" s="1">
        <f t="shared" si="167"/>
        <v>1.3056000000000001</v>
      </c>
      <c r="H10742" s="1">
        <v>1.3076000000000001</v>
      </c>
      <c r="I10742" s="1">
        <v>1.2982</v>
      </c>
      <c r="J10742" s="1">
        <v>1.3001</v>
      </c>
      <c r="K10742" s="1">
        <f>(Таблица1[[#This Row],[Столбец7]]-Таблица1[[#This Row],[Столбец4]])*10000</f>
        <v>-55.000000000000604</v>
      </c>
    </row>
    <row r="10743" spans="1:11" x14ac:dyDescent="0.2">
      <c r="A10743">
        <v>2013</v>
      </c>
      <c r="B10743" t="str">
        <f>CONCATENATE("01.","01",".",Таблица1[[#This Row],[Столбец1]])</f>
        <v>01.01.2013</v>
      </c>
      <c r="C10743" t="str">
        <f>CONCATENATE(Таблица1[[#This Row],[Столбец3]],".",Таблица1[[#This Row],[Столбец2]],".",Таблица1[[#This Row],[Столбец1]])</f>
        <v>3.4.2013</v>
      </c>
      <c r="D10743">
        <f>DAYS360(Таблица1[[#This Row],[Столбец13]],Таблица1[[#This Row],[Столбец14]],TRUE)+1</f>
        <v>93</v>
      </c>
      <c r="E10743">
        <v>4</v>
      </c>
      <c r="F10743">
        <v>3</v>
      </c>
      <c r="G10743" s="1">
        <f t="shared" si="167"/>
        <v>1.3001</v>
      </c>
      <c r="H10743" s="1">
        <v>1.3036000000000001</v>
      </c>
      <c r="I10743" s="1">
        <v>1.2975000000000001</v>
      </c>
      <c r="J10743" s="1">
        <v>1.3027</v>
      </c>
      <c r="K10743" s="1">
        <f>(Таблица1[[#This Row],[Столбец7]]-Таблица1[[#This Row],[Столбец4]])*10000</f>
        <v>25.999999999999357</v>
      </c>
    </row>
    <row r="10744" spans="1:11" x14ac:dyDescent="0.2">
      <c r="A10744">
        <v>2013</v>
      </c>
      <c r="B10744" t="str">
        <f>CONCATENATE("01.","01",".",Таблица1[[#This Row],[Столбец1]])</f>
        <v>01.01.2013</v>
      </c>
      <c r="C10744" t="str">
        <f>CONCATENATE(Таблица1[[#This Row],[Столбец3]],".",Таблица1[[#This Row],[Столбец2]],".",Таблица1[[#This Row],[Столбец1]])</f>
        <v>4.4.2013</v>
      </c>
      <c r="D10744">
        <f>DAYS360(Таблица1[[#This Row],[Столбец13]],Таблица1[[#This Row],[Столбец14]],TRUE)+1</f>
        <v>94</v>
      </c>
      <c r="E10744">
        <v>4</v>
      </c>
      <c r="F10744">
        <v>4</v>
      </c>
      <c r="G10744" s="1">
        <f t="shared" si="167"/>
        <v>1.3027</v>
      </c>
      <c r="H10744" s="1">
        <v>1.3106</v>
      </c>
      <c r="I10744" s="1">
        <v>1.2950999999999999</v>
      </c>
      <c r="J10744" s="1">
        <v>1.3096000000000001</v>
      </c>
      <c r="K10744" s="1">
        <f>(Таблица1[[#This Row],[Столбец7]]-Таблица1[[#This Row],[Столбец4]])*10000</f>
        <v>69.000000000001279</v>
      </c>
    </row>
    <row r="10745" spans="1:11" x14ac:dyDescent="0.2">
      <c r="A10745">
        <v>2013</v>
      </c>
      <c r="B10745" t="str">
        <f>CONCATENATE("01.","01",".",Таблица1[[#This Row],[Столбец1]])</f>
        <v>01.01.2013</v>
      </c>
      <c r="C10745" t="str">
        <f>CONCATENATE(Таблица1[[#This Row],[Столбец3]],".",Таблица1[[#This Row],[Столбец2]],".",Таблица1[[#This Row],[Столбец1]])</f>
        <v>5.4.2013</v>
      </c>
      <c r="D10745">
        <f>DAYS360(Таблица1[[#This Row],[Столбец13]],Таблица1[[#This Row],[Столбец14]],TRUE)+1</f>
        <v>95</v>
      </c>
      <c r="E10745">
        <v>4</v>
      </c>
      <c r="F10745">
        <v>5</v>
      </c>
      <c r="G10745" s="1">
        <f t="shared" si="167"/>
        <v>1.3096000000000001</v>
      </c>
      <c r="H10745" s="1">
        <v>1.3312999999999999</v>
      </c>
      <c r="I10745" s="1">
        <v>1.3072999999999999</v>
      </c>
      <c r="J10745" s="1">
        <v>1.3224</v>
      </c>
      <c r="K10745" s="1">
        <f>(Таблица1[[#This Row],[Столбец7]]-Таблица1[[#This Row],[Столбец4]])*10000</f>
        <v>127.99999999999923</v>
      </c>
    </row>
    <row r="10746" spans="1:11" x14ac:dyDescent="0.2">
      <c r="A10746">
        <v>2013</v>
      </c>
      <c r="B10746" t="str">
        <f>CONCATENATE("01.","01",".",Таблица1[[#This Row],[Столбец1]])</f>
        <v>01.01.2013</v>
      </c>
      <c r="C10746" t="str">
        <f>CONCATENATE(Таблица1[[#This Row],[Столбец3]],".",Таблица1[[#This Row],[Столбец2]],".",Таблица1[[#This Row],[Столбец1]])</f>
        <v>8.4.2013</v>
      </c>
      <c r="D10746">
        <f>DAYS360(Таблица1[[#This Row],[Столбец13]],Таблица1[[#This Row],[Столбец14]],TRUE)+1</f>
        <v>98</v>
      </c>
      <c r="E10746">
        <v>4</v>
      </c>
      <c r="F10746">
        <v>8</v>
      </c>
      <c r="G10746" s="1">
        <f t="shared" si="167"/>
        <v>1.3224</v>
      </c>
      <c r="H10746" s="1">
        <v>1.329</v>
      </c>
      <c r="I10746" s="1">
        <v>1.3185</v>
      </c>
      <c r="J10746" s="1">
        <v>1.323</v>
      </c>
      <c r="K10746" s="1">
        <f>(Таблица1[[#This Row],[Столбец7]]-Таблица1[[#This Row],[Столбец4]])*10000</f>
        <v>5.9999999999993392</v>
      </c>
    </row>
    <row r="10747" spans="1:11" x14ac:dyDescent="0.2">
      <c r="A10747">
        <v>2013</v>
      </c>
      <c r="B10747" t="str">
        <f>CONCATENATE("01.","01",".",Таблица1[[#This Row],[Столбец1]])</f>
        <v>01.01.2013</v>
      </c>
      <c r="C10747" t="str">
        <f>CONCATENATE(Таблица1[[#This Row],[Столбец3]],".",Таблица1[[#This Row],[Столбец2]],".",Таблица1[[#This Row],[Столбец1]])</f>
        <v>9.4.2013</v>
      </c>
      <c r="D10747">
        <f>DAYS360(Таблица1[[#This Row],[Столбец13]],Таблица1[[#This Row],[Столбец14]],TRUE)+1</f>
        <v>99</v>
      </c>
      <c r="E10747">
        <v>4</v>
      </c>
      <c r="F10747">
        <v>9</v>
      </c>
      <c r="G10747" s="1">
        <f t="shared" si="167"/>
        <v>1.323</v>
      </c>
      <c r="H10747" s="1">
        <v>1.331</v>
      </c>
      <c r="I10747" s="1">
        <v>1.3223</v>
      </c>
      <c r="J10747" s="1">
        <v>1.329</v>
      </c>
      <c r="K10747" s="1">
        <f>(Таблица1[[#This Row],[Столбец7]]-Таблица1[[#This Row],[Столбец4]])*10000</f>
        <v>60.000000000000057</v>
      </c>
    </row>
    <row r="10748" spans="1:11" x14ac:dyDescent="0.2">
      <c r="A10748">
        <v>2013</v>
      </c>
      <c r="B10748" t="str">
        <f>CONCATENATE("01.","01",".",Таблица1[[#This Row],[Столбец1]])</f>
        <v>01.01.2013</v>
      </c>
      <c r="C10748" t="str">
        <f>CONCATENATE(Таблица1[[#This Row],[Столбец3]],".",Таблица1[[#This Row],[Столбец2]],".",Таблица1[[#This Row],[Столбец1]])</f>
        <v>10.4.2013</v>
      </c>
      <c r="D10748">
        <f>DAYS360(Таблица1[[#This Row],[Столбец13]],Таблица1[[#This Row],[Столбец14]],TRUE)+1</f>
        <v>100</v>
      </c>
      <c r="E10748">
        <v>4</v>
      </c>
      <c r="F10748">
        <v>10</v>
      </c>
      <c r="G10748" s="1">
        <f t="shared" si="167"/>
        <v>1.329</v>
      </c>
      <c r="H10748" s="1">
        <v>1.3312999999999999</v>
      </c>
      <c r="I10748" s="1">
        <v>1.3242</v>
      </c>
      <c r="J10748" s="1">
        <v>1.3249</v>
      </c>
      <c r="K10748" s="1">
        <f>(Таблица1[[#This Row],[Столбец7]]-Таблица1[[#This Row],[Столбец4]])*10000</f>
        <v>-40.999999999999929</v>
      </c>
    </row>
    <row r="10749" spans="1:11" x14ac:dyDescent="0.2">
      <c r="A10749">
        <v>2013</v>
      </c>
      <c r="B10749" t="str">
        <f>CONCATENATE("01.","01",".",Таблица1[[#This Row],[Столбец1]])</f>
        <v>01.01.2013</v>
      </c>
      <c r="C10749" t="str">
        <f>CONCATENATE(Таблица1[[#This Row],[Столбец3]],".",Таблица1[[#This Row],[Столбец2]],".",Таблица1[[#This Row],[Столбец1]])</f>
        <v>11.4.2013</v>
      </c>
      <c r="D10749">
        <f>DAYS360(Таблица1[[#This Row],[Столбец13]],Таблица1[[#This Row],[Столбец14]],TRUE)+1</f>
        <v>101</v>
      </c>
      <c r="E10749">
        <v>4</v>
      </c>
      <c r="F10749">
        <v>11</v>
      </c>
      <c r="G10749" s="1">
        <f t="shared" si="167"/>
        <v>1.3249</v>
      </c>
      <c r="H10749" s="1">
        <v>1.3275999999999999</v>
      </c>
      <c r="I10749" s="1">
        <v>1.3208</v>
      </c>
      <c r="J10749" s="1">
        <v>1.3239000000000001</v>
      </c>
      <c r="K10749" s="1">
        <f>(Таблица1[[#This Row],[Столбец7]]-Таблица1[[#This Row],[Столбец4]])*10000</f>
        <v>-9.9999999999988987</v>
      </c>
    </row>
    <row r="10750" spans="1:11" x14ac:dyDescent="0.2">
      <c r="A10750">
        <v>2013</v>
      </c>
      <c r="B10750" t="str">
        <f>CONCATENATE("01.","01",".",Таблица1[[#This Row],[Столбец1]])</f>
        <v>01.01.2013</v>
      </c>
      <c r="C10750" t="str">
        <f>CONCATENATE(Таблица1[[#This Row],[Столбец3]],".",Таблица1[[#This Row],[Столбец2]],".",Таблица1[[#This Row],[Столбец1]])</f>
        <v>12.4.2013</v>
      </c>
      <c r="D10750">
        <f>DAYS360(Таблица1[[#This Row],[Столбец13]],Таблица1[[#This Row],[Столбец14]],TRUE)+1</f>
        <v>102</v>
      </c>
      <c r="E10750">
        <v>4</v>
      </c>
      <c r="F10750">
        <v>12</v>
      </c>
      <c r="G10750" s="1">
        <f t="shared" si="167"/>
        <v>1.3239000000000001</v>
      </c>
      <c r="H10750" s="1">
        <v>1.3308</v>
      </c>
      <c r="I10750" s="1">
        <v>1.3198000000000001</v>
      </c>
      <c r="J10750" s="1">
        <v>1.3285</v>
      </c>
      <c r="K10750" s="1">
        <f>(Таблица1[[#This Row],[Столбец7]]-Таблица1[[#This Row],[Столбец4]])*10000</f>
        <v>45.999999999999375</v>
      </c>
    </row>
    <row r="10751" spans="1:11" x14ac:dyDescent="0.2">
      <c r="A10751">
        <v>2013</v>
      </c>
      <c r="B10751" t="str">
        <f>CONCATENATE("01.","01",".",Таблица1[[#This Row],[Столбец1]])</f>
        <v>01.01.2013</v>
      </c>
      <c r="C10751" t="str">
        <f>CONCATENATE(Таблица1[[#This Row],[Столбец3]],".",Таблица1[[#This Row],[Столбец2]],".",Таблица1[[#This Row],[Столбец1]])</f>
        <v>15.4.2013</v>
      </c>
      <c r="D10751">
        <f>DAYS360(Таблица1[[#This Row],[Столбец13]],Таблица1[[#This Row],[Столбец14]],TRUE)+1</f>
        <v>105</v>
      </c>
      <c r="E10751">
        <v>4</v>
      </c>
      <c r="F10751">
        <v>15</v>
      </c>
      <c r="G10751" s="1">
        <f t="shared" si="167"/>
        <v>1.3285</v>
      </c>
      <c r="H10751" s="1">
        <v>1.3384</v>
      </c>
      <c r="I10751" s="1">
        <v>1.3274999999999999</v>
      </c>
      <c r="J10751" s="1">
        <v>1.3360000000000001</v>
      </c>
      <c r="K10751" s="1">
        <f>(Таблица1[[#This Row],[Столбец7]]-Таблица1[[#This Row],[Столбец4]])*10000</f>
        <v>75.000000000000625</v>
      </c>
    </row>
    <row r="10752" spans="1:11" x14ac:dyDescent="0.2">
      <c r="A10752">
        <v>2013</v>
      </c>
      <c r="B10752" t="str">
        <f>CONCATENATE("01.","01",".",Таблица1[[#This Row],[Столбец1]])</f>
        <v>01.01.2013</v>
      </c>
      <c r="C10752" t="str">
        <f>CONCATENATE(Таблица1[[#This Row],[Столбец3]],".",Таблица1[[#This Row],[Столбец2]],".",Таблица1[[#This Row],[Столбец1]])</f>
        <v>16.4.2013</v>
      </c>
      <c r="D10752">
        <f>DAYS360(Таблица1[[#This Row],[Столбец13]],Таблица1[[#This Row],[Столбец14]],TRUE)+1</f>
        <v>106</v>
      </c>
      <c r="E10752">
        <v>4</v>
      </c>
      <c r="F10752">
        <v>16</v>
      </c>
      <c r="G10752" s="1">
        <f t="shared" si="167"/>
        <v>1.3360000000000001</v>
      </c>
      <c r="H10752" s="1">
        <v>1.3483000000000001</v>
      </c>
      <c r="I10752" s="1">
        <v>1.3339000000000001</v>
      </c>
      <c r="J10752" s="1">
        <v>1.3451</v>
      </c>
      <c r="K10752" s="1">
        <f>(Таблица1[[#This Row],[Столбец7]]-Таблица1[[#This Row],[Столбец4]])*10000</f>
        <v>90.999999999998863</v>
      </c>
    </row>
    <row r="10753" spans="1:11" x14ac:dyDescent="0.2">
      <c r="A10753">
        <v>2013</v>
      </c>
      <c r="B10753" t="str">
        <f>CONCATENATE("01.","01",".",Таблица1[[#This Row],[Столбец1]])</f>
        <v>01.01.2013</v>
      </c>
      <c r="C10753" t="str">
        <f>CONCATENATE(Таблица1[[#This Row],[Столбец3]],".",Таблица1[[#This Row],[Столбец2]],".",Таблица1[[#This Row],[Столбец1]])</f>
        <v>17.4.2013</v>
      </c>
      <c r="D10753">
        <f>DAYS360(Таблица1[[#This Row],[Столбец13]],Таблица1[[#This Row],[Столбец14]],TRUE)+1</f>
        <v>107</v>
      </c>
      <c r="E10753">
        <v>4</v>
      </c>
      <c r="F10753">
        <v>17</v>
      </c>
      <c r="G10753" s="1">
        <f t="shared" si="167"/>
        <v>1.3451</v>
      </c>
      <c r="H10753" s="1">
        <v>1.3519000000000001</v>
      </c>
      <c r="I10753" s="1">
        <v>1.3358000000000001</v>
      </c>
      <c r="J10753" s="1">
        <v>1.3372999999999999</v>
      </c>
      <c r="K10753" s="1">
        <f>(Таблица1[[#This Row],[Столбец7]]-Таблица1[[#This Row],[Столбец4]])*10000</f>
        <v>-78.000000000000284</v>
      </c>
    </row>
    <row r="10754" spans="1:11" x14ac:dyDescent="0.2">
      <c r="A10754">
        <v>2013</v>
      </c>
      <c r="B10754" t="str">
        <f>CONCATENATE("01.","01",".",Таблица1[[#This Row],[Столбец1]])</f>
        <v>01.01.2013</v>
      </c>
      <c r="C10754" t="str">
        <f>CONCATENATE(Таблица1[[#This Row],[Столбец3]],".",Таблица1[[#This Row],[Столбец2]],".",Таблица1[[#This Row],[Столбец1]])</f>
        <v>18.4.2013</v>
      </c>
      <c r="D10754">
        <f>DAYS360(Таблица1[[#This Row],[Столбец13]],Таблица1[[#This Row],[Столбец14]],TRUE)+1</f>
        <v>108</v>
      </c>
      <c r="E10754">
        <v>4</v>
      </c>
      <c r="F10754">
        <v>18</v>
      </c>
      <c r="G10754" s="1">
        <f t="shared" ref="G10754:G10817" si="168">J10753</f>
        <v>1.3372999999999999</v>
      </c>
      <c r="H10754" s="1">
        <v>1.3424</v>
      </c>
      <c r="I10754" s="1">
        <v>1.3349</v>
      </c>
      <c r="J10754" s="1">
        <v>1.3385</v>
      </c>
      <c r="K10754" s="1">
        <f>(Таблица1[[#This Row],[Столбец7]]-Таблица1[[#This Row],[Столбец4]])*10000</f>
        <v>12.000000000000899</v>
      </c>
    </row>
    <row r="10755" spans="1:11" x14ac:dyDescent="0.2">
      <c r="A10755">
        <v>2013</v>
      </c>
      <c r="B10755" t="str">
        <f>CONCATENATE("01.","01",".",Таблица1[[#This Row],[Столбец1]])</f>
        <v>01.01.2013</v>
      </c>
      <c r="C10755" t="str">
        <f>CONCATENATE(Таблица1[[#This Row],[Столбец3]],".",Таблица1[[#This Row],[Столбец2]],".",Таблица1[[#This Row],[Столбец1]])</f>
        <v>19.4.2013</v>
      </c>
      <c r="D10755">
        <f>DAYS360(Таблица1[[#This Row],[Столбец13]],Таблица1[[#This Row],[Столбец14]],TRUE)+1</f>
        <v>109</v>
      </c>
      <c r="E10755">
        <v>4</v>
      </c>
      <c r="F10755">
        <v>19</v>
      </c>
      <c r="G10755" s="1">
        <f t="shared" si="168"/>
        <v>1.3385</v>
      </c>
      <c r="H10755" s="1">
        <v>1.3455999999999999</v>
      </c>
      <c r="I10755" s="1">
        <v>1.3363</v>
      </c>
      <c r="J10755" s="1">
        <v>1.3395999999999999</v>
      </c>
      <c r="K10755" s="1">
        <f>(Таблица1[[#This Row],[Столбец7]]-Таблица1[[#This Row],[Столбец4]])*10000</f>
        <v>10.999999999998789</v>
      </c>
    </row>
    <row r="10756" spans="1:11" x14ac:dyDescent="0.2">
      <c r="A10756">
        <v>2013</v>
      </c>
      <c r="B10756" t="str">
        <f>CONCATENATE("01.","01",".",Таблица1[[#This Row],[Столбец1]])</f>
        <v>01.01.2013</v>
      </c>
      <c r="C10756" t="str">
        <f>CONCATENATE(Таблица1[[#This Row],[Столбец3]],".",Таблица1[[#This Row],[Столбец2]],".",Таблица1[[#This Row],[Столбец1]])</f>
        <v>22.4.2013</v>
      </c>
      <c r="D10756">
        <f>DAYS360(Таблица1[[#This Row],[Столбец13]],Таблица1[[#This Row],[Столбец14]],TRUE)+1</f>
        <v>112</v>
      </c>
      <c r="E10756">
        <v>4</v>
      </c>
      <c r="F10756">
        <v>22</v>
      </c>
      <c r="G10756" s="1">
        <f t="shared" si="168"/>
        <v>1.3395999999999999</v>
      </c>
      <c r="H10756" s="1">
        <v>1.3407</v>
      </c>
      <c r="I10756" s="1">
        <v>1.3361000000000001</v>
      </c>
      <c r="J10756" s="1">
        <v>1.3396999999999999</v>
      </c>
      <c r="K10756" s="1">
        <f>(Таблица1[[#This Row],[Столбец7]]-Таблица1[[#This Row],[Столбец4]])*10000</f>
        <v>0.99999999999988987</v>
      </c>
    </row>
    <row r="10757" spans="1:11" x14ac:dyDescent="0.2">
      <c r="A10757">
        <v>2013</v>
      </c>
      <c r="B10757" t="str">
        <f>CONCATENATE("01.","01",".",Таблица1[[#This Row],[Столбец1]])</f>
        <v>01.01.2013</v>
      </c>
      <c r="C10757" t="str">
        <f>CONCATENATE(Таблица1[[#This Row],[Столбец3]],".",Таблица1[[#This Row],[Столбец2]],".",Таблица1[[#This Row],[Столбец1]])</f>
        <v>23.4.2013</v>
      </c>
      <c r="D10757">
        <f>DAYS360(Таблица1[[#This Row],[Столбец13]],Таблица1[[#This Row],[Столбец14]],TRUE)+1</f>
        <v>113</v>
      </c>
      <c r="E10757">
        <v>4</v>
      </c>
      <c r="F10757">
        <v>23</v>
      </c>
      <c r="G10757" s="1">
        <f t="shared" si="168"/>
        <v>1.3396999999999999</v>
      </c>
      <c r="H10757" s="1">
        <v>1.3431</v>
      </c>
      <c r="I10757" s="1">
        <v>1.3312999999999999</v>
      </c>
      <c r="J10757" s="1">
        <v>1.3338000000000001</v>
      </c>
      <c r="K10757" s="1">
        <f>(Таблица1[[#This Row],[Столбец7]]-Таблица1[[#This Row],[Столбец4]])*10000</f>
        <v>-58.999999999997939</v>
      </c>
    </row>
    <row r="10758" spans="1:11" x14ac:dyDescent="0.2">
      <c r="A10758">
        <v>2013</v>
      </c>
      <c r="B10758" t="str">
        <f>CONCATENATE("01.","01",".",Таблица1[[#This Row],[Столбец1]])</f>
        <v>01.01.2013</v>
      </c>
      <c r="C10758" t="str">
        <f>CONCATENATE(Таблица1[[#This Row],[Столбец3]],".",Таблица1[[#This Row],[Столбец2]],".",Таблица1[[#This Row],[Столбец1]])</f>
        <v>24.4.2013</v>
      </c>
      <c r="D10758">
        <f>DAYS360(Таблица1[[#This Row],[Столбец13]],Таблица1[[#This Row],[Столбец14]],TRUE)+1</f>
        <v>114</v>
      </c>
      <c r="E10758">
        <v>4</v>
      </c>
      <c r="F10758">
        <v>24</v>
      </c>
      <c r="G10758" s="1">
        <f t="shared" si="168"/>
        <v>1.3338000000000001</v>
      </c>
      <c r="H10758" s="1">
        <v>1.3371</v>
      </c>
      <c r="I10758" s="1">
        <v>1.3293999999999999</v>
      </c>
      <c r="J10758" s="1">
        <v>1.3343</v>
      </c>
      <c r="K10758" s="1">
        <f>(Таблица1[[#This Row],[Столбец7]]-Таблица1[[#This Row],[Столбец4]])*10000</f>
        <v>4.9999999999994493</v>
      </c>
    </row>
    <row r="10759" spans="1:11" x14ac:dyDescent="0.2">
      <c r="A10759">
        <v>2013</v>
      </c>
      <c r="B10759" t="str">
        <f>CONCATENATE("01.","01",".",Таблица1[[#This Row],[Столбец1]])</f>
        <v>01.01.2013</v>
      </c>
      <c r="C10759" t="str">
        <f>CONCATENATE(Таблица1[[#This Row],[Столбец3]],".",Таблица1[[#This Row],[Столбец2]],".",Таблица1[[#This Row],[Столбец1]])</f>
        <v>25.4.2013</v>
      </c>
      <c r="D10759">
        <f>DAYS360(Таблица1[[#This Row],[Столбец13]],Таблица1[[#This Row],[Столбец14]],TRUE)+1</f>
        <v>115</v>
      </c>
      <c r="E10759">
        <v>4</v>
      </c>
      <c r="F10759">
        <v>25</v>
      </c>
      <c r="G10759" s="1">
        <f t="shared" si="168"/>
        <v>1.3343</v>
      </c>
      <c r="H10759" s="1">
        <v>1.3380000000000001</v>
      </c>
      <c r="I10759" s="1">
        <v>1.3248</v>
      </c>
      <c r="J10759" s="1">
        <v>1.3266</v>
      </c>
      <c r="K10759" s="1">
        <f>(Таблица1[[#This Row],[Столбец7]]-Таблица1[[#This Row],[Столбец4]])*10000</f>
        <v>-77.000000000000398</v>
      </c>
    </row>
    <row r="10760" spans="1:11" x14ac:dyDescent="0.2">
      <c r="A10760">
        <v>2013</v>
      </c>
      <c r="B10760" t="str">
        <f>CONCATENATE("01.","01",".",Таблица1[[#This Row],[Столбец1]])</f>
        <v>01.01.2013</v>
      </c>
      <c r="C10760" t="str">
        <f>CONCATENATE(Таблица1[[#This Row],[Столбец3]],".",Таблица1[[#This Row],[Столбец2]],".",Таблица1[[#This Row],[Столбец1]])</f>
        <v>26.4.2013</v>
      </c>
      <c r="D10760">
        <f>DAYS360(Таблица1[[#This Row],[Столбец13]],Таблица1[[#This Row],[Столбец14]],TRUE)+1</f>
        <v>116</v>
      </c>
      <c r="E10760">
        <v>4</v>
      </c>
      <c r="F10760">
        <v>26</v>
      </c>
      <c r="G10760" s="1">
        <f t="shared" si="168"/>
        <v>1.3266</v>
      </c>
      <c r="H10760" s="1">
        <v>1.3302</v>
      </c>
      <c r="I10760" s="1">
        <v>1.3225</v>
      </c>
      <c r="J10760" s="1">
        <v>1.3250999999999999</v>
      </c>
      <c r="K10760" s="1">
        <f>(Таблица1[[#This Row],[Столбец7]]-Таблица1[[#This Row],[Столбец4]])*10000</f>
        <v>-15.000000000000568</v>
      </c>
    </row>
    <row r="10761" spans="1:11" x14ac:dyDescent="0.2">
      <c r="A10761">
        <v>2013</v>
      </c>
      <c r="B10761" t="str">
        <f>CONCATENATE("01.","01",".",Таблица1[[#This Row],[Столбец1]])</f>
        <v>01.01.2013</v>
      </c>
      <c r="C10761" t="str">
        <f>CONCATENATE(Таблица1[[#This Row],[Столбец3]],".",Таблица1[[#This Row],[Столбец2]],".",Таблица1[[#This Row],[Столбец1]])</f>
        <v>29.4.2013</v>
      </c>
      <c r="D10761">
        <f>DAYS360(Таблица1[[#This Row],[Столбец13]],Таблица1[[#This Row],[Столбец14]],TRUE)+1</f>
        <v>119</v>
      </c>
      <c r="E10761">
        <v>4</v>
      </c>
      <c r="F10761">
        <v>29</v>
      </c>
      <c r="G10761" s="1">
        <f t="shared" si="168"/>
        <v>1.3250999999999999</v>
      </c>
      <c r="H10761" s="1">
        <v>1.3292999999999999</v>
      </c>
      <c r="I10761" s="1">
        <v>1.3233999999999999</v>
      </c>
      <c r="J10761" s="1">
        <v>1.3245</v>
      </c>
      <c r="K10761" s="1">
        <f>(Таблица1[[#This Row],[Столбец7]]-Таблица1[[#This Row],[Столбец4]])*10000</f>
        <v>-5.9999999999993392</v>
      </c>
    </row>
    <row r="10762" spans="1:11" x14ac:dyDescent="0.2">
      <c r="A10762">
        <v>2013</v>
      </c>
      <c r="B10762" t="str">
        <f>CONCATENATE("01.","01",".",Таблица1[[#This Row],[Столбец1]])</f>
        <v>01.01.2013</v>
      </c>
      <c r="C10762" t="str">
        <f>CONCATENATE(Таблица1[[#This Row],[Столбец3]],".",Таблица1[[#This Row],[Столбец2]],".",Таблица1[[#This Row],[Столбец1]])</f>
        <v>30.4.2013</v>
      </c>
      <c r="D10762">
        <f>DAYS360(Таблица1[[#This Row],[Столбец13]],Таблица1[[#This Row],[Столбец14]],TRUE)+1</f>
        <v>120</v>
      </c>
      <c r="E10762">
        <v>4</v>
      </c>
      <c r="F10762">
        <v>30</v>
      </c>
      <c r="G10762" s="1">
        <f t="shared" si="168"/>
        <v>1.3245</v>
      </c>
      <c r="H10762" s="1">
        <v>1.3298000000000001</v>
      </c>
      <c r="I10762" s="1">
        <v>1.3201000000000001</v>
      </c>
      <c r="J10762" s="1">
        <v>1.3258000000000001</v>
      </c>
      <c r="K10762" s="1">
        <f>(Таблица1[[#This Row],[Столбец7]]-Таблица1[[#This Row],[Столбец4]])*10000</f>
        <v>13.000000000000789</v>
      </c>
    </row>
    <row r="10763" spans="1:11" x14ac:dyDescent="0.2">
      <c r="A10763">
        <v>2013</v>
      </c>
      <c r="B10763" t="str">
        <f>CONCATENATE("01.","01",".",Таблица1[[#This Row],[Столбец1]])</f>
        <v>01.01.2013</v>
      </c>
      <c r="C10763" t="str">
        <f>CONCATENATE(Таблица1[[#This Row],[Столбец3]],".",Таблица1[[#This Row],[Столбец2]],".",Таблица1[[#This Row],[Столбец1]])</f>
        <v>1.5.2013</v>
      </c>
      <c r="D10763">
        <f>DAYS360(Таблица1[[#This Row],[Столбец13]],Таблица1[[#This Row],[Столбец14]],TRUE)+1</f>
        <v>121</v>
      </c>
      <c r="E10763">
        <v>5</v>
      </c>
      <c r="F10763">
        <v>1</v>
      </c>
      <c r="G10763" s="1">
        <f t="shared" si="168"/>
        <v>1.3258000000000001</v>
      </c>
      <c r="H10763" s="1">
        <v>1.333</v>
      </c>
      <c r="I10763" s="1">
        <v>1.3241000000000001</v>
      </c>
      <c r="J10763" s="1">
        <v>1.329</v>
      </c>
      <c r="K10763" s="1">
        <f>(Таблица1[[#This Row],[Столбец7]]-Таблица1[[#This Row],[Столбец4]])*10000</f>
        <v>31.999999999998696</v>
      </c>
    </row>
    <row r="10764" spans="1:11" x14ac:dyDescent="0.2">
      <c r="A10764">
        <v>2013</v>
      </c>
      <c r="B10764" t="str">
        <f>CONCATENATE("01.","01",".",Таблица1[[#This Row],[Столбец1]])</f>
        <v>01.01.2013</v>
      </c>
      <c r="C10764" t="str">
        <f>CONCATENATE(Таблица1[[#This Row],[Столбец3]],".",Таблица1[[#This Row],[Столбец2]],".",Таблица1[[#This Row],[Столбец1]])</f>
        <v>2.5.2013</v>
      </c>
      <c r="D10764">
        <f>DAYS360(Таблица1[[#This Row],[Столбец13]],Таблица1[[#This Row],[Столбец14]],TRUE)+1</f>
        <v>122</v>
      </c>
      <c r="E10764">
        <v>5</v>
      </c>
      <c r="F10764">
        <v>2</v>
      </c>
      <c r="G10764" s="1">
        <f t="shared" si="168"/>
        <v>1.329</v>
      </c>
      <c r="H10764" s="1">
        <v>1.3303</v>
      </c>
      <c r="I10764" s="1">
        <v>1.3140000000000001</v>
      </c>
      <c r="J10764" s="1">
        <v>1.3198000000000001</v>
      </c>
      <c r="K10764" s="1">
        <f>(Таблица1[[#This Row],[Столбец7]]-Таблица1[[#This Row],[Столбец4]])*10000</f>
        <v>-91.999999999998749</v>
      </c>
    </row>
    <row r="10765" spans="1:11" x14ac:dyDescent="0.2">
      <c r="A10765">
        <v>2013</v>
      </c>
      <c r="B10765" t="str">
        <f>CONCATENATE("01.","01",".",Таблица1[[#This Row],[Столбец1]])</f>
        <v>01.01.2013</v>
      </c>
      <c r="C10765" t="str">
        <f>CONCATENATE(Таблица1[[#This Row],[Столбец3]],".",Таблица1[[#This Row],[Столбец2]],".",Таблица1[[#This Row],[Столбец1]])</f>
        <v>3.5.2013</v>
      </c>
      <c r="D10765">
        <f>DAYS360(Таблица1[[#This Row],[Столбец13]],Таблица1[[#This Row],[Столбец14]],TRUE)+1</f>
        <v>123</v>
      </c>
      <c r="E10765">
        <v>5</v>
      </c>
      <c r="F10765">
        <v>3</v>
      </c>
      <c r="G10765" s="1">
        <f t="shared" si="168"/>
        <v>1.3198000000000001</v>
      </c>
      <c r="H10765" s="1">
        <v>1.3295999999999999</v>
      </c>
      <c r="I10765" s="1">
        <v>1.3171999999999999</v>
      </c>
      <c r="J10765" s="1">
        <v>1.3222</v>
      </c>
      <c r="K10765" s="1">
        <f>(Таблица1[[#This Row],[Столбец7]]-Таблица1[[#This Row],[Столбец4]])*10000</f>
        <v>23.999999999999577</v>
      </c>
    </row>
    <row r="10766" spans="1:11" x14ac:dyDescent="0.2">
      <c r="A10766">
        <v>2013</v>
      </c>
      <c r="B10766" t="str">
        <f>CONCATENATE("01.","01",".",Таблица1[[#This Row],[Столбец1]])</f>
        <v>01.01.2013</v>
      </c>
      <c r="C10766" t="str">
        <f>CONCATENATE(Таблица1[[#This Row],[Столбец3]],".",Таблица1[[#This Row],[Столбец2]],".",Таблица1[[#This Row],[Столбец1]])</f>
        <v>6.5.2013</v>
      </c>
      <c r="D10766">
        <f>DAYS360(Таблица1[[#This Row],[Столбец13]],Таблица1[[#This Row],[Столбец14]],TRUE)+1</f>
        <v>126</v>
      </c>
      <c r="E10766">
        <v>5</v>
      </c>
      <c r="F10766">
        <v>6</v>
      </c>
      <c r="G10766" s="1">
        <f t="shared" si="168"/>
        <v>1.3222</v>
      </c>
      <c r="H10766" s="1">
        <v>1.3234999999999999</v>
      </c>
      <c r="I10766" s="1">
        <v>1.3157000000000001</v>
      </c>
      <c r="J10766" s="1">
        <v>1.3160000000000001</v>
      </c>
      <c r="K10766" s="1">
        <f>(Таблица1[[#This Row],[Столбец7]]-Таблица1[[#This Row],[Столбец4]])*10000</f>
        <v>-61.999999999999829</v>
      </c>
    </row>
    <row r="10767" spans="1:11" x14ac:dyDescent="0.2">
      <c r="A10767">
        <v>2013</v>
      </c>
      <c r="B10767" t="str">
        <f>CONCATENATE("01.","01",".",Таблица1[[#This Row],[Столбец1]])</f>
        <v>01.01.2013</v>
      </c>
      <c r="C10767" t="str">
        <f>CONCATENATE(Таблица1[[#This Row],[Столбец3]],".",Таблица1[[#This Row],[Столбец2]],".",Таблица1[[#This Row],[Столбец1]])</f>
        <v>7.5.2013</v>
      </c>
      <c r="D10767">
        <f>DAYS360(Таблица1[[#This Row],[Столбец13]],Таблица1[[#This Row],[Столбец14]],TRUE)+1</f>
        <v>127</v>
      </c>
      <c r="E10767">
        <v>5</v>
      </c>
      <c r="F10767">
        <v>7</v>
      </c>
      <c r="G10767" s="1">
        <f t="shared" si="168"/>
        <v>1.3160000000000001</v>
      </c>
      <c r="H10767" s="1">
        <v>1.3198000000000001</v>
      </c>
      <c r="I10767" s="1">
        <v>1.3129999999999999</v>
      </c>
      <c r="J10767" s="1">
        <v>1.3137000000000001</v>
      </c>
      <c r="K10767" s="1">
        <f>(Таблица1[[#This Row],[Столбец7]]-Таблица1[[#This Row],[Столбец4]])*10000</f>
        <v>-22.999999999999687</v>
      </c>
    </row>
    <row r="10768" spans="1:11" x14ac:dyDescent="0.2">
      <c r="A10768">
        <v>2013</v>
      </c>
      <c r="B10768" t="str">
        <f>CONCATENATE("01.","01",".",Таблица1[[#This Row],[Столбец1]])</f>
        <v>01.01.2013</v>
      </c>
      <c r="C10768" t="str">
        <f>CONCATENATE(Таблица1[[#This Row],[Столбец3]],".",Таблица1[[#This Row],[Столбец2]],".",Таблица1[[#This Row],[Столбец1]])</f>
        <v>8.5.2013</v>
      </c>
      <c r="D10768">
        <f>DAYS360(Таблица1[[#This Row],[Столбец13]],Таблица1[[#This Row],[Столбец14]],TRUE)+1</f>
        <v>128</v>
      </c>
      <c r="E10768">
        <v>5</v>
      </c>
      <c r="F10768">
        <v>8</v>
      </c>
      <c r="G10768" s="1">
        <f t="shared" si="168"/>
        <v>1.3137000000000001</v>
      </c>
      <c r="H10768" s="1">
        <v>1.3238000000000001</v>
      </c>
      <c r="I10768" s="1">
        <v>1.3133999999999999</v>
      </c>
      <c r="J10768" s="1">
        <v>1.3192999999999999</v>
      </c>
      <c r="K10768" s="1">
        <f>(Таблица1[[#This Row],[Столбец7]]-Таблица1[[#This Row],[Столбец4]])*10000</f>
        <v>55.999999999998273</v>
      </c>
    </row>
    <row r="10769" spans="1:11" x14ac:dyDescent="0.2">
      <c r="A10769">
        <v>2013</v>
      </c>
      <c r="B10769" t="str">
        <f>CONCATENATE("01.","01",".",Таблица1[[#This Row],[Столбец1]])</f>
        <v>01.01.2013</v>
      </c>
      <c r="C10769" t="str">
        <f>CONCATENATE(Таблица1[[#This Row],[Столбец3]],".",Таблица1[[#This Row],[Столбец2]],".",Таблица1[[#This Row],[Столбец1]])</f>
        <v>9.5.2013</v>
      </c>
      <c r="D10769">
        <f>DAYS360(Таблица1[[#This Row],[Столбец13]],Таблица1[[#This Row],[Столбец14]],TRUE)+1</f>
        <v>129</v>
      </c>
      <c r="E10769">
        <v>5</v>
      </c>
      <c r="F10769">
        <v>9</v>
      </c>
      <c r="G10769" s="1">
        <f t="shared" si="168"/>
        <v>1.3192999999999999</v>
      </c>
      <c r="H10769" s="1">
        <v>1.32</v>
      </c>
      <c r="I10769" s="1">
        <v>1.3098000000000001</v>
      </c>
      <c r="J10769" s="1">
        <v>1.3131999999999999</v>
      </c>
      <c r="K10769" s="1">
        <f>(Таблица1[[#This Row],[Столбец7]]-Таблица1[[#This Row],[Столбец4]])*10000</f>
        <v>-60.999999999999943</v>
      </c>
    </row>
    <row r="10770" spans="1:11" x14ac:dyDescent="0.2">
      <c r="A10770">
        <v>2013</v>
      </c>
      <c r="B10770" t="str">
        <f>CONCATENATE("01.","01",".",Таблица1[[#This Row],[Столбец1]])</f>
        <v>01.01.2013</v>
      </c>
      <c r="C10770" t="str">
        <f>CONCATENATE(Таблица1[[#This Row],[Столбец3]],".",Таблица1[[#This Row],[Столбец2]],".",Таблица1[[#This Row],[Столбец1]])</f>
        <v>10.5.2013</v>
      </c>
      <c r="D10770">
        <f>DAYS360(Таблица1[[#This Row],[Столбец13]],Таблица1[[#This Row],[Столбец14]],TRUE)+1</f>
        <v>130</v>
      </c>
      <c r="E10770">
        <v>5</v>
      </c>
      <c r="F10770">
        <v>10</v>
      </c>
      <c r="G10770" s="1">
        <f t="shared" si="168"/>
        <v>1.3131999999999999</v>
      </c>
      <c r="H10770" s="1">
        <v>1.3184</v>
      </c>
      <c r="I10770" s="1">
        <v>1.3078000000000001</v>
      </c>
      <c r="J10770" s="1">
        <v>1.3129</v>
      </c>
      <c r="K10770" s="1">
        <f>(Таблица1[[#This Row],[Столбец7]]-Таблица1[[#This Row],[Столбец4]])*10000</f>
        <v>-2.9999999999996696</v>
      </c>
    </row>
    <row r="10771" spans="1:11" x14ac:dyDescent="0.2">
      <c r="A10771">
        <v>2013</v>
      </c>
      <c r="B10771" t="str">
        <f>CONCATENATE("01.","01",".",Таблица1[[#This Row],[Столбец1]])</f>
        <v>01.01.2013</v>
      </c>
      <c r="C10771" t="str">
        <f>CONCATENATE(Таблица1[[#This Row],[Столбец3]],".",Таблица1[[#This Row],[Столбец2]],".",Таблица1[[#This Row],[Столбец1]])</f>
        <v>13.5.2013</v>
      </c>
      <c r="D10771">
        <f>DAYS360(Таблица1[[#This Row],[Столбец13]],Таблица1[[#This Row],[Столбец14]],TRUE)+1</f>
        <v>133</v>
      </c>
      <c r="E10771">
        <v>5</v>
      </c>
      <c r="F10771">
        <v>13</v>
      </c>
      <c r="G10771" s="1">
        <f t="shared" si="168"/>
        <v>1.3129</v>
      </c>
      <c r="H10771" s="1">
        <v>1.3147</v>
      </c>
      <c r="I10771" s="1">
        <v>1.3068</v>
      </c>
      <c r="J10771" s="1">
        <v>1.3117000000000001</v>
      </c>
      <c r="K10771" s="1">
        <f>(Таблица1[[#This Row],[Столбец7]]-Таблица1[[#This Row],[Столбец4]])*10000</f>
        <v>-11.999999999998678</v>
      </c>
    </row>
    <row r="10772" spans="1:11" x14ac:dyDescent="0.2">
      <c r="A10772">
        <v>2013</v>
      </c>
      <c r="B10772" t="str">
        <f>CONCATENATE("01.","01",".",Таблица1[[#This Row],[Столбец1]])</f>
        <v>01.01.2013</v>
      </c>
      <c r="C10772" t="str">
        <f>CONCATENATE(Таблица1[[#This Row],[Столбец3]],".",Таблица1[[#This Row],[Столбец2]],".",Таблица1[[#This Row],[Столбец1]])</f>
        <v>14.5.2013</v>
      </c>
      <c r="D10772">
        <f>DAYS360(Таблица1[[#This Row],[Столбец13]],Таблица1[[#This Row],[Столбец14]],TRUE)+1</f>
        <v>134</v>
      </c>
      <c r="E10772">
        <v>5</v>
      </c>
      <c r="F10772">
        <v>14</v>
      </c>
      <c r="G10772" s="1">
        <f t="shared" si="168"/>
        <v>1.3117000000000001</v>
      </c>
      <c r="H10772" s="1">
        <v>1.3189</v>
      </c>
      <c r="I10772" s="1">
        <v>1.3110999999999999</v>
      </c>
      <c r="J10772" s="1">
        <v>1.3166</v>
      </c>
      <c r="K10772" s="1">
        <f>(Таблица1[[#This Row],[Столбец7]]-Таблица1[[#This Row],[Столбец4]])*10000</f>
        <v>48.999999999999048</v>
      </c>
    </row>
    <row r="10773" spans="1:11" x14ac:dyDescent="0.2">
      <c r="A10773">
        <v>2013</v>
      </c>
      <c r="B10773" t="str">
        <f>CONCATENATE("01.","01",".",Таблица1[[#This Row],[Столбец1]])</f>
        <v>01.01.2013</v>
      </c>
      <c r="C10773" t="str">
        <f>CONCATENATE(Таблица1[[#This Row],[Столбец3]],".",Таблица1[[#This Row],[Столбец2]],".",Таблица1[[#This Row],[Столбец1]])</f>
        <v>15.5.2013</v>
      </c>
      <c r="D10773">
        <f>DAYS360(Таблица1[[#This Row],[Столбец13]],Таблица1[[#This Row],[Столбец14]],TRUE)+1</f>
        <v>135</v>
      </c>
      <c r="E10773">
        <v>5</v>
      </c>
      <c r="F10773">
        <v>15</v>
      </c>
      <c r="G10773" s="1">
        <f t="shared" si="168"/>
        <v>1.3166</v>
      </c>
      <c r="H10773" s="1">
        <v>1.3185</v>
      </c>
      <c r="I10773" s="1">
        <v>1.3066</v>
      </c>
      <c r="J10773" s="1">
        <v>1.3089999999999999</v>
      </c>
      <c r="K10773" s="1">
        <f>(Таблица1[[#This Row],[Столбец7]]-Таблица1[[#This Row],[Столбец4]])*10000</f>
        <v>-76.000000000000512</v>
      </c>
    </row>
    <row r="10774" spans="1:11" x14ac:dyDescent="0.2">
      <c r="A10774">
        <v>2013</v>
      </c>
      <c r="B10774" t="str">
        <f>CONCATENATE("01.","01",".",Таблица1[[#This Row],[Столбец1]])</f>
        <v>01.01.2013</v>
      </c>
      <c r="C10774" t="str">
        <f>CONCATENATE(Таблица1[[#This Row],[Столбец3]],".",Таблица1[[#This Row],[Столбец2]],".",Таблица1[[#This Row],[Столбец1]])</f>
        <v>16.5.2013</v>
      </c>
      <c r="D10774">
        <f>DAYS360(Таблица1[[#This Row],[Столбец13]],Таблица1[[#This Row],[Столбец14]],TRUE)+1</f>
        <v>136</v>
      </c>
      <c r="E10774">
        <v>5</v>
      </c>
      <c r="F10774">
        <v>16</v>
      </c>
      <c r="G10774" s="1">
        <f t="shared" si="168"/>
        <v>1.3089999999999999</v>
      </c>
      <c r="H10774" s="1">
        <v>1.3150999999999999</v>
      </c>
      <c r="I10774" s="1">
        <v>1.3069</v>
      </c>
      <c r="J10774" s="1">
        <v>1.3120000000000001</v>
      </c>
      <c r="K10774" s="1">
        <f>(Таблица1[[#This Row],[Столбец7]]-Таблица1[[#This Row],[Столбец4]])*10000</f>
        <v>30.000000000001137</v>
      </c>
    </row>
    <row r="10775" spans="1:11" x14ac:dyDescent="0.2">
      <c r="A10775">
        <v>2013</v>
      </c>
      <c r="B10775" t="str">
        <f>CONCATENATE("01.","01",".",Таблица1[[#This Row],[Столбец1]])</f>
        <v>01.01.2013</v>
      </c>
      <c r="C10775" t="str">
        <f>CONCATENATE(Таблица1[[#This Row],[Столбец3]],".",Таблица1[[#This Row],[Столбец2]],".",Таблица1[[#This Row],[Столбец1]])</f>
        <v>17.5.2013</v>
      </c>
      <c r="D10775">
        <f>DAYS360(Таблица1[[#This Row],[Столбец13]],Таблица1[[#This Row],[Столбец14]],TRUE)+1</f>
        <v>137</v>
      </c>
      <c r="E10775">
        <v>5</v>
      </c>
      <c r="F10775">
        <v>17</v>
      </c>
      <c r="G10775" s="1">
        <f t="shared" si="168"/>
        <v>1.3120000000000001</v>
      </c>
      <c r="H10775" s="1">
        <v>1.3228</v>
      </c>
      <c r="I10775" s="1">
        <v>1.3117000000000001</v>
      </c>
      <c r="J10775" s="1">
        <v>1.3199000000000001</v>
      </c>
      <c r="K10775" s="1">
        <f>(Таблица1[[#This Row],[Столбец7]]-Таблица1[[#This Row],[Столбец4]])*10000</f>
        <v>79.000000000000185</v>
      </c>
    </row>
    <row r="10776" spans="1:11" x14ac:dyDescent="0.2">
      <c r="A10776">
        <v>2013</v>
      </c>
      <c r="B10776" t="str">
        <f>CONCATENATE("01.","01",".",Таблица1[[#This Row],[Столбец1]])</f>
        <v>01.01.2013</v>
      </c>
      <c r="C10776" t="str">
        <f>CONCATENATE(Таблица1[[#This Row],[Столбец3]],".",Таблица1[[#This Row],[Столбец2]],".",Таблица1[[#This Row],[Столбец1]])</f>
        <v>20.5.2013</v>
      </c>
      <c r="D10776">
        <f>DAYS360(Таблица1[[#This Row],[Столбец13]],Таблица1[[#This Row],[Столбец14]],TRUE)+1</f>
        <v>140</v>
      </c>
      <c r="E10776">
        <v>5</v>
      </c>
      <c r="F10776">
        <v>20</v>
      </c>
      <c r="G10776" s="1">
        <f t="shared" si="168"/>
        <v>1.3199000000000001</v>
      </c>
      <c r="H10776" s="1">
        <v>1.3240000000000001</v>
      </c>
      <c r="I10776" s="1">
        <v>1.3178000000000001</v>
      </c>
      <c r="J10776" s="1">
        <v>1.3193999999999999</v>
      </c>
      <c r="K10776" s="1">
        <f>(Таблица1[[#This Row],[Столбец7]]-Таблица1[[#This Row],[Столбец4]])*10000</f>
        <v>-5.0000000000016698</v>
      </c>
    </row>
    <row r="10777" spans="1:11" x14ac:dyDescent="0.2">
      <c r="A10777">
        <v>2013</v>
      </c>
      <c r="B10777" t="str">
        <f>CONCATENATE("01.","01",".",Таблица1[[#This Row],[Столбец1]])</f>
        <v>01.01.2013</v>
      </c>
      <c r="C10777" t="str">
        <f>CONCATENATE(Таблица1[[#This Row],[Столбец3]],".",Таблица1[[#This Row],[Столбец2]],".",Таблица1[[#This Row],[Столбец1]])</f>
        <v>21.5.2013</v>
      </c>
      <c r="D10777">
        <f>DAYS360(Таблица1[[#This Row],[Столбец13]],Таблица1[[#This Row],[Столбец14]],TRUE)+1</f>
        <v>141</v>
      </c>
      <c r="E10777">
        <v>5</v>
      </c>
      <c r="F10777">
        <v>21</v>
      </c>
      <c r="G10777" s="1">
        <f t="shared" si="168"/>
        <v>1.3193999999999999</v>
      </c>
      <c r="H10777" s="1">
        <v>1.3287</v>
      </c>
      <c r="I10777" s="1">
        <v>1.3190999999999999</v>
      </c>
      <c r="J10777" s="1">
        <v>1.3250999999999999</v>
      </c>
      <c r="K10777" s="1">
        <f>(Таблица1[[#This Row],[Столбец7]]-Таблица1[[#This Row],[Столбец4]])*10000</f>
        <v>57.000000000000384</v>
      </c>
    </row>
    <row r="10778" spans="1:11" x14ac:dyDescent="0.2">
      <c r="A10778">
        <v>2013</v>
      </c>
      <c r="B10778" t="str">
        <f>CONCATENATE("01.","01",".",Таблица1[[#This Row],[Столбец1]])</f>
        <v>01.01.2013</v>
      </c>
      <c r="C10778" t="str">
        <f>CONCATENATE(Таблица1[[#This Row],[Столбец3]],".",Таблица1[[#This Row],[Столбец2]],".",Таблица1[[#This Row],[Столбец1]])</f>
        <v>22.5.2013</v>
      </c>
      <c r="D10778">
        <f>DAYS360(Таблица1[[#This Row],[Столбец13]],Таблица1[[#This Row],[Столбец14]],TRUE)+1</f>
        <v>142</v>
      </c>
      <c r="E10778">
        <v>5</v>
      </c>
      <c r="F10778">
        <v>22</v>
      </c>
      <c r="G10778" s="1">
        <f t="shared" si="168"/>
        <v>1.3250999999999999</v>
      </c>
      <c r="H10778" s="1">
        <v>1.3359000000000001</v>
      </c>
      <c r="I10778" s="1">
        <v>1.3245</v>
      </c>
      <c r="J10778" s="1">
        <v>1.3327</v>
      </c>
      <c r="K10778" s="1">
        <f>(Таблица1[[#This Row],[Столбец7]]-Таблица1[[#This Row],[Столбец4]])*10000</f>
        <v>76.000000000000512</v>
      </c>
    </row>
    <row r="10779" spans="1:11" x14ac:dyDescent="0.2">
      <c r="A10779">
        <v>2013</v>
      </c>
      <c r="B10779" t="str">
        <f>CONCATENATE("01.","01",".",Таблица1[[#This Row],[Столбец1]])</f>
        <v>01.01.2013</v>
      </c>
      <c r="C10779" t="str">
        <f>CONCATENATE(Таблица1[[#This Row],[Столбец3]],".",Таблица1[[#This Row],[Столбец2]],".",Таблица1[[#This Row],[Столбец1]])</f>
        <v>23.5.2013</v>
      </c>
      <c r="D10779">
        <f>DAYS360(Таблица1[[#This Row],[Столбец13]],Таблица1[[#This Row],[Столбец14]],TRUE)+1</f>
        <v>143</v>
      </c>
      <c r="E10779">
        <v>5</v>
      </c>
      <c r="F10779">
        <v>23</v>
      </c>
      <c r="G10779" s="1">
        <f t="shared" si="168"/>
        <v>1.3327</v>
      </c>
      <c r="H10779" s="1">
        <v>1.3367</v>
      </c>
      <c r="I10779" s="1">
        <v>1.3306</v>
      </c>
      <c r="J10779" s="1">
        <v>1.3320000000000001</v>
      </c>
      <c r="K10779" s="1">
        <f>(Таблица1[[#This Row],[Столбец7]]-Таблица1[[#This Row],[Столбец4]])*10000</f>
        <v>-6.9999999999992291</v>
      </c>
    </row>
    <row r="10780" spans="1:11" x14ac:dyDescent="0.2">
      <c r="A10780">
        <v>2013</v>
      </c>
      <c r="B10780" t="str">
        <f>CONCATENATE("01.","01",".",Таблица1[[#This Row],[Столбец1]])</f>
        <v>01.01.2013</v>
      </c>
      <c r="C10780" t="str">
        <f>CONCATENATE(Таблица1[[#This Row],[Столбец3]],".",Таблица1[[#This Row],[Столбец2]],".",Таблица1[[#This Row],[Столбец1]])</f>
        <v>24.5.2013</v>
      </c>
      <c r="D10780">
        <f>DAYS360(Таблица1[[#This Row],[Столбец13]],Таблица1[[#This Row],[Столбец14]],TRUE)+1</f>
        <v>144</v>
      </c>
      <c r="E10780">
        <v>5</v>
      </c>
      <c r="F10780">
        <v>24</v>
      </c>
      <c r="G10780" s="1">
        <f t="shared" si="168"/>
        <v>1.3320000000000001</v>
      </c>
      <c r="H10780" s="1">
        <v>1.3436999999999999</v>
      </c>
      <c r="I10780" s="1">
        <v>1.3318000000000001</v>
      </c>
      <c r="J10780" s="1">
        <v>1.3348</v>
      </c>
      <c r="K10780" s="1">
        <f>(Таблица1[[#This Row],[Столбец7]]-Таблица1[[#This Row],[Столбец4]])*10000</f>
        <v>27.999999999999137</v>
      </c>
    </row>
    <row r="10781" spans="1:11" x14ac:dyDescent="0.2">
      <c r="A10781">
        <v>2013</v>
      </c>
      <c r="B10781" t="str">
        <f>CONCATENATE("01.","01",".",Таблица1[[#This Row],[Столбец1]])</f>
        <v>01.01.2013</v>
      </c>
      <c r="C10781" t="str">
        <f>CONCATENATE(Таблица1[[#This Row],[Столбец3]],".",Таблица1[[#This Row],[Столбец2]],".",Таблица1[[#This Row],[Столбец1]])</f>
        <v>27.5.2013</v>
      </c>
      <c r="D10781">
        <f>DAYS360(Таблица1[[#This Row],[Столбец13]],Таблица1[[#This Row],[Столбец14]],TRUE)+1</f>
        <v>147</v>
      </c>
      <c r="E10781">
        <v>5</v>
      </c>
      <c r="F10781">
        <v>27</v>
      </c>
      <c r="G10781" s="1">
        <f t="shared" si="168"/>
        <v>1.3348</v>
      </c>
      <c r="H10781" s="1">
        <v>1.3373999999999999</v>
      </c>
      <c r="I10781" s="1">
        <v>1.3338000000000001</v>
      </c>
      <c r="J10781" s="1">
        <v>1.3367</v>
      </c>
      <c r="K10781" s="1">
        <f>(Таблица1[[#This Row],[Столбец7]]-Таблица1[[#This Row],[Столбец4]])*10000</f>
        <v>19.000000000000128</v>
      </c>
    </row>
    <row r="10782" spans="1:11" x14ac:dyDescent="0.2">
      <c r="A10782">
        <v>2013</v>
      </c>
      <c r="B10782" t="str">
        <f>CONCATENATE("01.","01",".",Таблица1[[#This Row],[Столбец1]])</f>
        <v>01.01.2013</v>
      </c>
      <c r="C10782" t="str">
        <f>CONCATENATE(Таблица1[[#This Row],[Столбец3]],".",Таблица1[[#This Row],[Столбец2]],".",Таблица1[[#This Row],[Столбец1]])</f>
        <v>28.5.2013</v>
      </c>
      <c r="D10782">
        <f>DAYS360(Таблица1[[#This Row],[Столбец13]],Таблица1[[#This Row],[Столбец14]],TRUE)+1</f>
        <v>148</v>
      </c>
      <c r="E10782">
        <v>5</v>
      </c>
      <c r="F10782">
        <v>28</v>
      </c>
      <c r="G10782" s="1">
        <f t="shared" si="168"/>
        <v>1.3367</v>
      </c>
      <c r="H10782" s="1">
        <v>1.3389</v>
      </c>
      <c r="I10782" s="1">
        <v>1.3332999999999999</v>
      </c>
      <c r="J10782" s="1">
        <v>1.3369</v>
      </c>
      <c r="K10782" s="1">
        <f>(Таблица1[[#This Row],[Столбец7]]-Таблица1[[#This Row],[Столбец4]])*10000</f>
        <v>1.9999999999997797</v>
      </c>
    </row>
    <row r="10783" spans="1:11" x14ac:dyDescent="0.2">
      <c r="A10783">
        <v>2013</v>
      </c>
      <c r="B10783" t="str">
        <f>CONCATENATE("01.","01",".",Таблица1[[#This Row],[Столбец1]])</f>
        <v>01.01.2013</v>
      </c>
      <c r="C10783" t="str">
        <f>CONCATENATE(Таблица1[[#This Row],[Столбец3]],".",Таблица1[[#This Row],[Столбец2]],".",Таблица1[[#This Row],[Столбец1]])</f>
        <v>29.5.2013</v>
      </c>
      <c r="D10783">
        <f>DAYS360(Таблица1[[#This Row],[Столбец13]],Таблица1[[#This Row],[Столбец14]],TRUE)+1</f>
        <v>149</v>
      </c>
      <c r="E10783">
        <v>5</v>
      </c>
      <c r="F10783">
        <v>29</v>
      </c>
      <c r="G10783" s="1">
        <f t="shared" si="168"/>
        <v>1.3369</v>
      </c>
      <c r="H10783" s="1">
        <v>1.3483000000000001</v>
      </c>
      <c r="I10783" s="1">
        <v>1.3362000000000001</v>
      </c>
      <c r="J10783" s="1">
        <v>1.339</v>
      </c>
      <c r="K10783" s="1">
        <f>(Таблица1[[#This Row],[Столбец7]]-Таблица1[[#This Row],[Столбец4]])*10000</f>
        <v>20.999999999999908</v>
      </c>
    </row>
    <row r="10784" spans="1:11" x14ac:dyDescent="0.2">
      <c r="A10784">
        <v>2013</v>
      </c>
      <c r="B10784" t="str">
        <f>CONCATENATE("01.","01",".",Таблица1[[#This Row],[Столбец1]])</f>
        <v>01.01.2013</v>
      </c>
      <c r="C10784" t="str">
        <f>CONCATENATE(Таблица1[[#This Row],[Столбец3]],".",Таблица1[[#This Row],[Столбец2]],".",Таблица1[[#This Row],[Столбец1]])</f>
        <v>30.5.2013</v>
      </c>
      <c r="D10784">
        <f>DAYS360(Таблица1[[#This Row],[Столбец13]],Таблица1[[#This Row],[Столбец14]],TRUE)+1</f>
        <v>150</v>
      </c>
      <c r="E10784">
        <v>5</v>
      </c>
      <c r="F10784">
        <v>30</v>
      </c>
      <c r="G10784" s="1">
        <f t="shared" si="168"/>
        <v>1.339</v>
      </c>
      <c r="H10784" s="1">
        <v>1.3501000000000001</v>
      </c>
      <c r="I10784" s="1">
        <v>1.3389</v>
      </c>
      <c r="J10784" s="1">
        <v>1.3429</v>
      </c>
      <c r="K10784" s="1">
        <f>(Таблица1[[#This Row],[Столбец7]]-Таблица1[[#This Row],[Столбец4]])*10000</f>
        <v>39.000000000000142</v>
      </c>
    </row>
    <row r="10785" spans="1:11" x14ac:dyDescent="0.2">
      <c r="A10785">
        <v>2013</v>
      </c>
      <c r="B10785" t="str">
        <f>CONCATENATE("01.","01",".",Таблица1[[#This Row],[Столбец1]])</f>
        <v>01.01.2013</v>
      </c>
      <c r="C10785" t="str">
        <f>CONCATENATE(Таблица1[[#This Row],[Столбец3]],".",Таблица1[[#This Row],[Столбец2]],".",Таблица1[[#This Row],[Столбец1]])</f>
        <v>31.5.2013</v>
      </c>
      <c r="D10785">
        <f>DAYS360(Таблица1[[#This Row],[Столбец13]],Таблица1[[#This Row],[Столбец14]],TRUE)+1</f>
        <v>150</v>
      </c>
      <c r="E10785">
        <v>5</v>
      </c>
      <c r="F10785">
        <v>31</v>
      </c>
      <c r="G10785" s="1">
        <f t="shared" si="168"/>
        <v>1.3429</v>
      </c>
      <c r="H10785" s="1">
        <v>1.3493999999999999</v>
      </c>
      <c r="I10785" s="1">
        <v>1.3382000000000001</v>
      </c>
      <c r="J10785" s="1">
        <v>1.3472</v>
      </c>
      <c r="K10785" s="1">
        <f>(Таблица1[[#This Row],[Столбец7]]-Таблица1[[#This Row],[Столбец4]])*10000</f>
        <v>42.999999999999702</v>
      </c>
    </row>
    <row r="10786" spans="1:11" x14ac:dyDescent="0.2">
      <c r="A10786">
        <v>2013</v>
      </c>
      <c r="B10786" t="str">
        <f>CONCATENATE("01.","01",".",Таблица1[[#This Row],[Столбец1]])</f>
        <v>01.01.2013</v>
      </c>
      <c r="C10786" t="str">
        <f>CONCATENATE(Таблица1[[#This Row],[Столбец3]],".",Таблица1[[#This Row],[Столбец2]],".",Таблица1[[#This Row],[Столбец1]])</f>
        <v>3.6.2013</v>
      </c>
      <c r="D10786">
        <f>DAYS360(Таблица1[[#This Row],[Столбец13]],Таблица1[[#This Row],[Столбец14]],TRUE)+1</f>
        <v>153</v>
      </c>
      <c r="E10786">
        <v>6</v>
      </c>
      <c r="F10786">
        <v>3</v>
      </c>
      <c r="G10786" s="1">
        <f t="shared" si="168"/>
        <v>1.3472</v>
      </c>
      <c r="H10786" s="1">
        <v>1.351</v>
      </c>
      <c r="I10786" s="1">
        <v>1.3425</v>
      </c>
      <c r="J10786" s="1">
        <v>1.3433999999999999</v>
      </c>
      <c r="K10786" s="1">
        <f>(Таблица1[[#This Row],[Столбец7]]-Таблица1[[#This Row],[Столбец4]])*10000</f>
        <v>-38.000000000000256</v>
      </c>
    </row>
    <row r="10787" spans="1:11" x14ac:dyDescent="0.2">
      <c r="A10787">
        <v>2013</v>
      </c>
      <c r="B10787" t="str">
        <f>CONCATENATE("01.","01",".",Таблица1[[#This Row],[Столбец1]])</f>
        <v>01.01.2013</v>
      </c>
      <c r="C10787" t="str">
        <f>CONCATENATE(Таблица1[[#This Row],[Столбец3]],".",Таблица1[[#This Row],[Столбец2]],".",Таблица1[[#This Row],[Столбец1]])</f>
        <v>4.6.2013</v>
      </c>
      <c r="D10787">
        <f>DAYS360(Таблица1[[#This Row],[Столбец13]],Таблица1[[#This Row],[Столбец14]],TRUE)+1</f>
        <v>154</v>
      </c>
      <c r="E10787">
        <v>6</v>
      </c>
      <c r="F10787">
        <v>4</v>
      </c>
      <c r="G10787" s="1">
        <f t="shared" si="168"/>
        <v>1.3433999999999999</v>
      </c>
      <c r="H10787" s="1">
        <v>1.3540000000000001</v>
      </c>
      <c r="I10787" s="1">
        <v>1.3431999999999999</v>
      </c>
      <c r="J10787" s="1">
        <v>1.3525</v>
      </c>
      <c r="K10787" s="1">
        <f>(Таблица1[[#This Row],[Столбец7]]-Таблица1[[#This Row],[Столбец4]])*10000</f>
        <v>91.00000000000108</v>
      </c>
    </row>
    <row r="10788" spans="1:11" x14ac:dyDescent="0.2">
      <c r="A10788">
        <v>2013</v>
      </c>
      <c r="B10788" t="str">
        <f>CONCATENATE("01.","01",".",Таблица1[[#This Row],[Столбец1]])</f>
        <v>01.01.2013</v>
      </c>
      <c r="C10788" t="str">
        <f>CONCATENATE(Таблица1[[#This Row],[Столбец3]],".",Таблица1[[#This Row],[Столбец2]],".",Таблица1[[#This Row],[Столбец1]])</f>
        <v>5.6.2013</v>
      </c>
      <c r="D10788">
        <f>DAYS360(Таблица1[[#This Row],[Столбец13]],Таблица1[[#This Row],[Столбец14]],TRUE)+1</f>
        <v>155</v>
      </c>
      <c r="E10788">
        <v>6</v>
      </c>
      <c r="F10788">
        <v>5</v>
      </c>
      <c r="G10788" s="1">
        <f t="shared" si="168"/>
        <v>1.3525</v>
      </c>
      <c r="H10788" s="1">
        <v>1.3582000000000001</v>
      </c>
      <c r="I10788" s="1">
        <v>1.3501000000000001</v>
      </c>
      <c r="J10788" s="1">
        <v>1.3537999999999999</v>
      </c>
      <c r="K10788" s="1">
        <f>(Таблица1[[#This Row],[Столбец7]]-Таблица1[[#This Row],[Столбец4]])*10000</f>
        <v>12.999999999998568</v>
      </c>
    </row>
    <row r="10789" spans="1:11" x14ac:dyDescent="0.2">
      <c r="A10789">
        <v>2013</v>
      </c>
      <c r="B10789" t="str">
        <f>CONCATENATE("01.","01",".",Таблица1[[#This Row],[Столбец1]])</f>
        <v>01.01.2013</v>
      </c>
      <c r="C10789" t="str">
        <f>CONCATENATE(Таблица1[[#This Row],[Столбец3]],".",Таблица1[[#This Row],[Столбец2]],".",Таблица1[[#This Row],[Столбец1]])</f>
        <v>6.6.2013</v>
      </c>
      <c r="D10789">
        <f>DAYS360(Таблица1[[#This Row],[Столбец13]],Таблица1[[#This Row],[Столбец14]],TRUE)+1</f>
        <v>156</v>
      </c>
      <c r="E10789">
        <v>6</v>
      </c>
      <c r="F10789">
        <v>6</v>
      </c>
      <c r="G10789" s="1">
        <f t="shared" si="168"/>
        <v>1.3537999999999999</v>
      </c>
      <c r="H10789" s="1">
        <v>1.3633999999999999</v>
      </c>
      <c r="I10789" s="1">
        <v>1.3517999999999999</v>
      </c>
      <c r="J10789" s="1">
        <v>1.3597999999999999</v>
      </c>
      <c r="K10789" s="1">
        <f>(Таблица1[[#This Row],[Столбец7]]-Таблица1[[#This Row],[Столбец4]])*10000</f>
        <v>60.000000000000057</v>
      </c>
    </row>
    <row r="10790" spans="1:11" x14ac:dyDescent="0.2">
      <c r="A10790">
        <v>2013</v>
      </c>
      <c r="B10790" t="str">
        <f>CONCATENATE("01.","01",".",Таблица1[[#This Row],[Столбец1]])</f>
        <v>01.01.2013</v>
      </c>
      <c r="C10790" t="str">
        <f>CONCATENATE(Таблица1[[#This Row],[Столбец3]],".",Таблица1[[#This Row],[Столбец2]],".",Таблица1[[#This Row],[Столбец1]])</f>
        <v>7.6.2013</v>
      </c>
      <c r="D10790">
        <f>DAYS360(Таблица1[[#This Row],[Столбец13]],Таблица1[[#This Row],[Столбец14]],TRUE)+1</f>
        <v>157</v>
      </c>
      <c r="E10790">
        <v>6</v>
      </c>
      <c r="F10790">
        <v>7</v>
      </c>
      <c r="G10790" s="1">
        <f t="shared" si="168"/>
        <v>1.3597999999999999</v>
      </c>
      <c r="H10790" s="1">
        <v>1.3634999999999999</v>
      </c>
      <c r="I10790" s="1">
        <v>1.3454999999999999</v>
      </c>
      <c r="J10790" s="1">
        <v>1.3478000000000001</v>
      </c>
      <c r="K10790" s="1">
        <f>(Таблица1[[#This Row],[Столбец7]]-Таблица1[[#This Row],[Столбец4]])*10000</f>
        <v>-119.99999999999788</v>
      </c>
    </row>
    <row r="10791" spans="1:11" x14ac:dyDescent="0.2">
      <c r="A10791">
        <v>2013</v>
      </c>
      <c r="B10791" t="str">
        <f>CONCATENATE("01.","01",".",Таблица1[[#This Row],[Столбец1]])</f>
        <v>01.01.2013</v>
      </c>
      <c r="C10791" t="str">
        <f>CONCATENATE(Таблица1[[#This Row],[Столбец3]],".",Таблица1[[#This Row],[Столбец2]],".",Таблица1[[#This Row],[Столбец1]])</f>
        <v>10.6.2013</v>
      </c>
      <c r="D10791">
        <f>DAYS360(Таблица1[[#This Row],[Столбец13]],Таблица1[[#This Row],[Столбец14]],TRUE)+1</f>
        <v>160</v>
      </c>
      <c r="E10791">
        <v>6</v>
      </c>
      <c r="F10791">
        <v>10</v>
      </c>
      <c r="G10791" s="1">
        <f t="shared" si="168"/>
        <v>1.3478000000000001</v>
      </c>
      <c r="H10791" s="1">
        <v>1.3516999999999999</v>
      </c>
      <c r="I10791" s="1">
        <v>1.3434999999999999</v>
      </c>
      <c r="J10791" s="1">
        <v>1.3508</v>
      </c>
      <c r="K10791" s="1">
        <f>(Таблица1[[#This Row],[Столбец7]]-Таблица1[[#This Row],[Столбец4]])*10000</f>
        <v>29.999999999998916</v>
      </c>
    </row>
    <row r="10792" spans="1:11" x14ac:dyDescent="0.2">
      <c r="A10792">
        <v>2013</v>
      </c>
      <c r="B10792" t="str">
        <f>CONCATENATE("01.","01",".",Таблица1[[#This Row],[Столбец1]])</f>
        <v>01.01.2013</v>
      </c>
      <c r="C10792" t="str">
        <f>CONCATENATE(Таблица1[[#This Row],[Столбец3]],".",Таблица1[[#This Row],[Столбец2]],".",Таблица1[[#This Row],[Столбец1]])</f>
        <v>11.6.2013</v>
      </c>
      <c r="D10792">
        <f>DAYS360(Таблица1[[#This Row],[Столбец13]],Таблица1[[#This Row],[Столбец14]],TRUE)+1</f>
        <v>161</v>
      </c>
      <c r="E10792">
        <v>6</v>
      </c>
      <c r="F10792">
        <v>11</v>
      </c>
      <c r="G10792" s="1">
        <f t="shared" si="168"/>
        <v>1.3508</v>
      </c>
      <c r="H10792" s="1">
        <v>1.3614999999999999</v>
      </c>
      <c r="I10792" s="1">
        <v>1.3495999999999999</v>
      </c>
      <c r="J10792" s="1">
        <v>1.3560000000000001</v>
      </c>
      <c r="K10792" s="1">
        <f>(Таблица1[[#This Row],[Столбец7]]-Таблица1[[#This Row],[Столбец4]])*10000</f>
        <v>52.000000000000938</v>
      </c>
    </row>
    <row r="10793" spans="1:11" x14ac:dyDescent="0.2">
      <c r="A10793">
        <v>2013</v>
      </c>
      <c r="B10793" t="str">
        <f>CONCATENATE("01.","01",".",Таблица1[[#This Row],[Столбец1]])</f>
        <v>01.01.2013</v>
      </c>
      <c r="C10793" t="str">
        <f>CONCATENATE(Таблица1[[#This Row],[Столбец3]],".",Таблица1[[#This Row],[Столбец2]],".",Таблица1[[#This Row],[Столбец1]])</f>
        <v>12.6.2013</v>
      </c>
      <c r="D10793">
        <f>DAYS360(Таблица1[[#This Row],[Столбец13]],Таблица1[[#This Row],[Столбец14]],TRUE)+1</f>
        <v>162</v>
      </c>
      <c r="E10793">
        <v>6</v>
      </c>
      <c r="F10793">
        <v>12</v>
      </c>
      <c r="G10793" s="1">
        <f t="shared" si="168"/>
        <v>1.3560000000000001</v>
      </c>
      <c r="H10793" s="1">
        <v>1.3626</v>
      </c>
      <c r="I10793" s="1">
        <v>1.3482000000000001</v>
      </c>
      <c r="J10793" s="1">
        <v>1.3612</v>
      </c>
      <c r="K10793" s="1">
        <f>(Таблица1[[#This Row],[Столбец7]]-Таблица1[[#This Row],[Столбец4]])*10000</f>
        <v>51.999999999998714</v>
      </c>
    </row>
    <row r="10794" spans="1:11" x14ac:dyDescent="0.2">
      <c r="A10794">
        <v>2013</v>
      </c>
      <c r="B10794" t="str">
        <f>CONCATENATE("01.","01",".",Таблица1[[#This Row],[Столбец1]])</f>
        <v>01.01.2013</v>
      </c>
      <c r="C10794" t="str">
        <f>CONCATENATE(Таблица1[[#This Row],[Столбец3]],".",Таблица1[[#This Row],[Столбец2]],".",Таблица1[[#This Row],[Столбец1]])</f>
        <v>13.6.2013</v>
      </c>
      <c r="D10794">
        <f>DAYS360(Таблица1[[#This Row],[Столбец13]],Таблица1[[#This Row],[Столбец14]],TRUE)+1</f>
        <v>163</v>
      </c>
      <c r="E10794">
        <v>6</v>
      </c>
      <c r="F10794">
        <v>13</v>
      </c>
      <c r="G10794" s="1">
        <f t="shared" si="168"/>
        <v>1.3612</v>
      </c>
      <c r="H10794" s="1">
        <v>1.3672</v>
      </c>
      <c r="I10794" s="1">
        <v>1.3488</v>
      </c>
      <c r="J10794" s="1">
        <v>1.3575999999999999</v>
      </c>
      <c r="K10794" s="1">
        <f>(Таблица1[[#This Row],[Столбец7]]-Таблица1[[#This Row],[Столбец4]])*10000</f>
        <v>-36.000000000000476</v>
      </c>
    </row>
    <row r="10795" spans="1:11" x14ac:dyDescent="0.2">
      <c r="A10795">
        <v>2013</v>
      </c>
      <c r="B10795" t="str">
        <f>CONCATENATE("01.","01",".",Таблица1[[#This Row],[Столбец1]])</f>
        <v>01.01.2013</v>
      </c>
      <c r="C10795" t="str">
        <f>CONCATENATE(Таблица1[[#This Row],[Столбец3]],".",Таблица1[[#This Row],[Столбец2]],".",Таблица1[[#This Row],[Столбец1]])</f>
        <v>14.6.2013</v>
      </c>
      <c r="D10795">
        <f>DAYS360(Таблица1[[#This Row],[Столбец13]],Таблица1[[#This Row],[Столбец14]],TRUE)+1</f>
        <v>164</v>
      </c>
      <c r="E10795">
        <v>6</v>
      </c>
      <c r="F10795">
        <v>14</v>
      </c>
      <c r="G10795" s="1">
        <f t="shared" si="168"/>
        <v>1.3575999999999999</v>
      </c>
      <c r="H10795" s="1">
        <v>1.3602000000000001</v>
      </c>
      <c r="I10795" s="1">
        <v>1.3515999999999999</v>
      </c>
      <c r="J10795" s="1">
        <v>1.3572</v>
      </c>
      <c r="K10795" s="1">
        <f>(Таблица1[[#This Row],[Столбец7]]-Таблица1[[#This Row],[Столбец4]])*10000</f>
        <v>-3.9999999999995595</v>
      </c>
    </row>
    <row r="10796" spans="1:11" x14ac:dyDescent="0.2">
      <c r="A10796">
        <v>2013</v>
      </c>
      <c r="B10796" t="str">
        <f>CONCATENATE("01.","01",".",Таблица1[[#This Row],[Столбец1]])</f>
        <v>01.01.2013</v>
      </c>
      <c r="C10796" t="str">
        <f>CONCATENATE(Таблица1[[#This Row],[Столбец3]],".",Таблица1[[#This Row],[Столбец2]],".",Таблица1[[#This Row],[Столбец1]])</f>
        <v>17.6.2013</v>
      </c>
      <c r="D10796">
        <f>DAYS360(Таблица1[[#This Row],[Столбец13]],Таблица1[[#This Row],[Столбец14]],TRUE)+1</f>
        <v>167</v>
      </c>
      <c r="E10796">
        <v>6</v>
      </c>
      <c r="F10796">
        <v>17</v>
      </c>
      <c r="G10796" s="1">
        <f t="shared" si="168"/>
        <v>1.3572</v>
      </c>
      <c r="H10796" s="1">
        <v>1.3623000000000001</v>
      </c>
      <c r="I10796" s="1">
        <v>1.3525</v>
      </c>
      <c r="J10796" s="1">
        <v>1.3609</v>
      </c>
      <c r="K10796" s="1">
        <f>(Таблица1[[#This Row],[Столбец7]]-Таблица1[[#This Row],[Столбец4]])*10000</f>
        <v>37.000000000000369</v>
      </c>
    </row>
    <row r="10797" spans="1:11" x14ac:dyDescent="0.2">
      <c r="A10797">
        <v>2013</v>
      </c>
      <c r="B10797" t="str">
        <f>CONCATENATE("01.","01",".",Таблица1[[#This Row],[Столбец1]])</f>
        <v>01.01.2013</v>
      </c>
      <c r="C10797" t="str">
        <f>CONCATENATE(Таблица1[[#This Row],[Столбец3]],".",Таблица1[[#This Row],[Столбец2]],".",Таблица1[[#This Row],[Столбец1]])</f>
        <v>18.6.2013</v>
      </c>
      <c r="D10797">
        <f>DAYS360(Таблица1[[#This Row],[Столбец13]],Таблица1[[#This Row],[Столбец14]],TRUE)+1</f>
        <v>168</v>
      </c>
      <c r="E10797">
        <v>6</v>
      </c>
      <c r="F10797">
        <v>18</v>
      </c>
      <c r="G10797" s="1">
        <f t="shared" si="168"/>
        <v>1.3609</v>
      </c>
      <c r="H10797" s="1">
        <v>1.3693</v>
      </c>
      <c r="I10797" s="1">
        <v>1.3575999999999999</v>
      </c>
      <c r="J10797" s="1">
        <v>1.3678999999999999</v>
      </c>
      <c r="K10797" s="1">
        <f>(Таблица1[[#This Row],[Столбец7]]-Таблица1[[#This Row],[Столбец4]])*10000</f>
        <v>69.999999999998948</v>
      </c>
    </row>
    <row r="10798" spans="1:11" x14ac:dyDescent="0.2">
      <c r="A10798">
        <v>2013</v>
      </c>
      <c r="B10798" t="str">
        <f>CONCATENATE("01.","01",".",Таблица1[[#This Row],[Столбец1]])</f>
        <v>01.01.2013</v>
      </c>
      <c r="C10798" t="str">
        <f>CONCATENATE(Таблица1[[#This Row],[Столбец3]],".",Таблица1[[#This Row],[Столбец2]],".",Таблица1[[#This Row],[Столбец1]])</f>
        <v>19.6.2013</v>
      </c>
      <c r="D10798">
        <f>DAYS360(Таблица1[[#This Row],[Столбец13]],Таблица1[[#This Row],[Столбец14]],TRUE)+1</f>
        <v>169</v>
      </c>
      <c r="E10798">
        <v>6</v>
      </c>
      <c r="F10798">
        <v>19</v>
      </c>
      <c r="G10798" s="1">
        <f t="shared" si="168"/>
        <v>1.3678999999999999</v>
      </c>
      <c r="H10798" s="1">
        <v>1.3712</v>
      </c>
      <c r="I10798" s="1">
        <v>1.3611</v>
      </c>
      <c r="J10798" s="1">
        <v>1.3653</v>
      </c>
      <c r="K10798" s="1">
        <f>(Таблица1[[#This Row],[Столбец7]]-Таблица1[[#This Row],[Столбец4]])*10000</f>
        <v>-25.999999999999357</v>
      </c>
    </row>
    <row r="10799" spans="1:11" x14ac:dyDescent="0.2">
      <c r="A10799">
        <v>2013</v>
      </c>
      <c r="B10799" t="str">
        <f>CONCATENATE("01.","01",".",Таблица1[[#This Row],[Столбец1]])</f>
        <v>01.01.2013</v>
      </c>
      <c r="C10799" t="str">
        <f>CONCATENATE(Таблица1[[#This Row],[Столбец3]],".",Таблица1[[#This Row],[Столбец2]],".",Таблица1[[#This Row],[Столбец1]])</f>
        <v>20.6.2013</v>
      </c>
      <c r="D10799">
        <f>DAYS360(Таблица1[[#This Row],[Столбец13]],Таблица1[[#This Row],[Столбец14]],TRUE)+1</f>
        <v>170</v>
      </c>
      <c r="E10799">
        <v>6</v>
      </c>
      <c r="F10799">
        <v>20</v>
      </c>
      <c r="G10799" s="1">
        <f t="shared" si="168"/>
        <v>1.3653</v>
      </c>
      <c r="H10799" s="1">
        <v>1.3737999999999999</v>
      </c>
      <c r="I10799" s="1">
        <v>1.3616999999999999</v>
      </c>
      <c r="J10799" s="1">
        <v>1.3726</v>
      </c>
      <c r="K10799" s="1">
        <f>(Таблица1[[#This Row],[Столбец7]]-Таблица1[[#This Row],[Столбец4]])*10000</f>
        <v>73.000000000000838</v>
      </c>
    </row>
    <row r="10800" spans="1:11" x14ac:dyDescent="0.2">
      <c r="A10800">
        <v>2013</v>
      </c>
      <c r="B10800" t="str">
        <f>CONCATENATE("01.","01",".",Таблица1[[#This Row],[Столбец1]])</f>
        <v>01.01.2013</v>
      </c>
      <c r="C10800" t="str">
        <f>CONCATENATE(Таблица1[[#This Row],[Столбец3]],".",Таблица1[[#This Row],[Столбец2]],".",Таблица1[[#This Row],[Столбец1]])</f>
        <v>21.6.2013</v>
      </c>
      <c r="D10800">
        <f>DAYS360(Таблица1[[#This Row],[Столбец13]],Таблица1[[#This Row],[Столбец14]],TRUE)+1</f>
        <v>171</v>
      </c>
      <c r="E10800">
        <v>6</v>
      </c>
      <c r="F10800">
        <v>21</v>
      </c>
      <c r="G10800" s="1">
        <f t="shared" si="168"/>
        <v>1.3726</v>
      </c>
      <c r="H10800" s="1">
        <v>1.3801000000000001</v>
      </c>
      <c r="I10800" s="1">
        <v>1.3691</v>
      </c>
      <c r="J10800" s="1">
        <v>1.3720000000000001</v>
      </c>
      <c r="K10800" s="1">
        <f>(Таблица1[[#This Row],[Столбец7]]-Таблица1[[#This Row],[Столбец4]])*10000</f>
        <v>-5.9999999999993392</v>
      </c>
    </row>
    <row r="10801" spans="1:11" x14ac:dyDescent="0.2">
      <c r="A10801">
        <v>2013</v>
      </c>
      <c r="B10801" t="str">
        <f>CONCATENATE("01.","01",".",Таблица1[[#This Row],[Столбец1]])</f>
        <v>01.01.2013</v>
      </c>
      <c r="C10801" t="str">
        <f>CONCATENATE(Таблица1[[#This Row],[Столбец3]],".",Таблица1[[#This Row],[Столбец2]],".",Таблица1[[#This Row],[Столбец1]])</f>
        <v>24.6.2013</v>
      </c>
      <c r="D10801">
        <f>DAYS360(Таблица1[[#This Row],[Столбец13]],Таблица1[[#This Row],[Столбец14]],TRUE)+1</f>
        <v>174</v>
      </c>
      <c r="E10801">
        <v>6</v>
      </c>
      <c r="F10801">
        <v>24</v>
      </c>
      <c r="G10801" s="1">
        <f t="shared" si="168"/>
        <v>1.3720000000000001</v>
      </c>
      <c r="H10801" s="1">
        <v>1.3815999999999999</v>
      </c>
      <c r="I10801" s="1">
        <v>1.3715999999999999</v>
      </c>
      <c r="J10801" s="1">
        <v>1.3776999999999999</v>
      </c>
      <c r="K10801" s="1">
        <f>(Таблица1[[#This Row],[Столбец7]]-Таблица1[[#This Row],[Столбец4]])*10000</f>
        <v>56.999999999998167</v>
      </c>
    </row>
    <row r="10802" spans="1:11" x14ac:dyDescent="0.2">
      <c r="A10802">
        <v>2013</v>
      </c>
      <c r="B10802" t="str">
        <f>CONCATENATE("01.","01",".",Таблица1[[#This Row],[Столбец1]])</f>
        <v>01.01.2013</v>
      </c>
      <c r="C10802" t="str">
        <f>CONCATENATE(Таблица1[[#This Row],[Столбец3]],".",Таблица1[[#This Row],[Столбец2]],".",Таблица1[[#This Row],[Столбец1]])</f>
        <v>25.6.2013</v>
      </c>
      <c r="D10802">
        <f>DAYS360(Таблица1[[#This Row],[Столбец13]],Таблица1[[#This Row],[Столбец14]],TRUE)+1</f>
        <v>175</v>
      </c>
      <c r="E10802">
        <v>6</v>
      </c>
      <c r="F10802">
        <v>25</v>
      </c>
      <c r="G10802" s="1">
        <f t="shared" si="168"/>
        <v>1.3776999999999999</v>
      </c>
      <c r="H10802" s="1">
        <v>1.38</v>
      </c>
      <c r="I10802" s="1">
        <v>1.3716999999999999</v>
      </c>
      <c r="J10802" s="1">
        <v>1.3752</v>
      </c>
      <c r="K10802" s="1">
        <f>(Таблица1[[#This Row],[Столбец7]]-Таблица1[[#This Row],[Столбец4]])*10000</f>
        <v>-24.999999999999467</v>
      </c>
    </row>
    <row r="10803" spans="1:11" x14ac:dyDescent="0.2">
      <c r="A10803">
        <v>2013</v>
      </c>
      <c r="B10803" t="str">
        <f>CONCATENATE("01.","01",".",Таблица1[[#This Row],[Столбец1]])</f>
        <v>01.01.2013</v>
      </c>
      <c r="C10803" t="str">
        <f>CONCATENATE(Таблица1[[#This Row],[Столбец3]],".",Таблица1[[#This Row],[Столбец2]],".",Таблица1[[#This Row],[Столбец1]])</f>
        <v>26.6.2013</v>
      </c>
      <c r="D10803">
        <f>DAYS360(Таблица1[[#This Row],[Столбец13]],Таблица1[[#This Row],[Столбец14]],TRUE)+1</f>
        <v>176</v>
      </c>
      <c r="E10803">
        <v>6</v>
      </c>
      <c r="F10803">
        <v>26</v>
      </c>
      <c r="G10803" s="1">
        <f t="shared" si="168"/>
        <v>1.3752</v>
      </c>
      <c r="H10803" s="1">
        <v>1.3768</v>
      </c>
      <c r="I10803" s="1">
        <v>1.3603000000000001</v>
      </c>
      <c r="J10803" s="1">
        <v>1.3624000000000001</v>
      </c>
      <c r="K10803" s="1">
        <f>(Таблица1[[#This Row],[Столбец7]]-Таблица1[[#This Row],[Столбец4]])*10000</f>
        <v>-127.99999999999923</v>
      </c>
    </row>
    <row r="10804" spans="1:11" x14ac:dyDescent="0.2">
      <c r="A10804">
        <v>2013</v>
      </c>
      <c r="B10804" t="str">
        <f>CONCATENATE("01.","01",".",Таблица1[[#This Row],[Столбец1]])</f>
        <v>01.01.2013</v>
      </c>
      <c r="C10804" t="str">
        <f>CONCATENATE(Таблица1[[#This Row],[Столбец3]],".",Таблица1[[#This Row],[Столбец2]],".",Таблица1[[#This Row],[Столбец1]])</f>
        <v>27.6.2013</v>
      </c>
      <c r="D10804">
        <f>DAYS360(Таблица1[[#This Row],[Столбец13]],Таблица1[[#This Row],[Столбец14]],TRUE)+1</f>
        <v>177</v>
      </c>
      <c r="E10804">
        <v>6</v>
      </c>
      <c r="F10804">
        <v>27</v>
      </c>
      <c r="G10804" s="1">
        <f t="shared" si="168"/>
        <v>1.3624000000000001</v>
      </c>
      <c r="H10804" s="1">
        <v>1.3673</v>
      </c>
      <c r="I10804" s="1">
        <v>1.3584000000000001</v>
      </c>
      <c r="J10804" s="1">
        <v>1.3653999999999999</v>
      </c>
      <c r="K10804" s="1">
        <f>(Таблица1[[#This Row],[Столбец7]]-Таблица1[[#This Row],[Столбец4]])*10000</f>
        <v>29.999999999998916</v>
      </c>
    </row>
    <row r="10805" spans="1:11" x14ac:dyDescent="0.2">
      <c r="A10805">
        <v>2013</v>
      </c>
      <c r="B10805" t="str">
        <f>CONCATENATE("01.","01",".",Таблица1[[#This Row],[Столбец1]])</f>
        <v>01.01.2013</v>
      </c>
      <c r="C10805" t="str">
        <f>CONCATENATE(Таблица1[[#This Row],[Столбец3]],".",Таблица1[[#This Row],[Столбец2]],".",Таблица1[[#This Row],[Столбец1]])</f>
        <v>28.6.2013</v>
      </c>
      <c r="D10805">
        <f>DAYS360(Таблица1[[#This Row],[Столбец13]],Таблица1[[#This Row],[Столбец14]],TRUE)+1</f>
        <v>178</v>
      </c>
      <c r="E10805">
        <v>6</v>
      </c>
      <c r="F10805">
        <v>28</v>
      </c>
      <c r="G10805" s="1">
        <f t="shared" si="168"/>
        <v>1.3653999999999999</v>
      </c>
      <c r="H10805" s="1">
        <v>1.3734</v>
      </c>
      <c r="I10805" s="1">
        <v>1.3651</v>
      </c>
      <c r="J10805" s="1">
        <v>1.3687</v>
      </c>
      <c r="K10805" s="1">
        <f>(Таблица1[[#This Row],[Столбец7]]-Таблица1[[#This Row],[Столбец4]])*10000</f>
        <v>33.00000000000081</v>
      </c>
    </row>
    <row r="10806" spans="1:11" x14ac:dyDescent="0.2">
      <c r="A10806">
        <v>2013</v>
      </c>
      <c r="B10806" t="str">
        <f>CONCATENATE("01.","01",".",Таблица1[[#This Row],[Столбец1]])</f>
        <v>01.01.2013</v>
      </c>
      <c r="C10806" t="str">
        <f>CONCATENATE(Таблица1[[#This Row],[Столбец3]],".",Таблица1[[#This Row],[Столбец2]],".",Таблица1[[#This Row],[Столбец1]])</f>
        <v>1.7.2013</v>
      </c>
      <c r="D10806">
        <f>DAYS360(Таблица1[[#This Row],[Столбец13]],Таблица1[[#This Row],[Столбец14]],TRUE)+1</f>
        <v>181</v>
      </c>
      <c r="E10806">
        <v>7</v>
      </c>
      <c r="F10806">
        <v>1</v>
      </c>
      <c r="G10806" s="1">
        <f t="shared" si="168"/>
        <v>1.3687</v>
      </c>
      <c r="H10806" s="1">
        <v>1.3733</v>
      </c>
      <c r="I10806" s="1">
        <v>1.3666</v>
      </c>
      <c r="J10806" s="1">
        <v>1.3707</v>
      </c>
      <c r="K10806" s="1">
        <f>(Таблица1[[#This Row],[Столбец7]]-Таблица1[[#This Row],[Столбец4]])*10000</f>
        <v>20.000000000000018</v>
      </c>
    </row>
    <row r="10807" spans="1:11" x14ac:dyDescent="0.2">
      <c r="A10807">
        <v>2013</v>
      </c>
      <c r="B10807" t="str">
        <f>CONCATENATE("01.","01",".",Таблица1[[#This Row],[Столбец1]])</f>
        <v>01.01.2013</v>
      </c>
      <c r="C10807" t="str">
        <f>CONCATENATE(Таблица1[[#This Row],[Столбец3]],".",Таблица1[[#This Row],[Столбец2]],".",Таблица1[[#This Row],[Столбец1]])</f>
        <v>2.7.2013</v>
      </c>
      <c r="D10807">
        <f>DAYS360(Таблица1[[#This Row],[Столбец13]],Таблица1[[#This Row],[Столбец14]],TRUE)+1</f>
        <v>182</v>
      </c>
      <c r="E10807">
        <v>7</v>
      </c>
      <c r="F10807">
        <v>2</v>
      </c>
      <c r="G10807" s="1">
        <f t="shared" si="168"/>
        <v>1.3707</v>
      </c>
      <c r="H10807" s="1">
        <v>1.3767</v>
      </c>
      <c r="I10807" s="1">
        <v>1.3673</v>
      </c>
      <c r="J10807" s="1">
        <v>1.3691</v>
      </c>
      <c r="K10807" s="1">
        <f>(Таблица1[[#This Row],[Столбец7]]-Таблица1[[#This Row],[Столбец4]])*10000</f>
        <v>-16.000000000000458</v>
      </c>
    </row>
    <row r="10808" spans="1:11" x14ac:dyDescent="0.2">
      <c r="A10808">
        <v>2013</v>
      </c>
      <c r="B10808" t="str">
        <f>CONCATENATE("01.","01",".",Таблица1[[#This Row],[Столбец1]])</f>
        <v>01.01.2013</v>
      </c>
      <c r="C10808" t="str">
        <f>CONCATENATE(Таблица1[[#This Row],[Столбец3]],".",Таблица1[[#This Row],[Столбец2]],".",Таблица1[[#This Row],[Столбец1]])</f>
        <v>3.7.2013</v>
      </c>
      <c r="D10808">
        <f>DAYS360(Таблица1[[#This Row],[Столбец13]],Таблица1[[#This Row],[Столбец14]],TRUE)+1</f>
        <v>183</v>
      </c>
      <c r="E10808">
        <v>7</v>
      </c>
      <c r="F10808">
        <v>3</v>
      </c>
      <c r="G10808" s="1">
        <f t="shared" si="168"/>
        <v>1.3691</v>
      </c>
      <c r="H10808" s="1">
        <v>1.3713</v>
      </c>
      <c r="I10808" s="1">
        <v>1.3628</v>
      </c>
      <c r="J10808" s="1">
        <v>1.3658999999999999</v>
      </c>
      <c r="K10808" s="1">
        <f>(Таблица1[[#This Row],[Столбец7]]-Таблица1[[#This Row],[Столбец4]])*10000</f>
        <v>-32.000000000000917</v>
      </c>
    </row>
    <row r="10809" spans="1:11" x14ac:dyDescent="0.2">
      <c r="A10809">
        <v>2013</v>
      </c>
      <c r="B10809" t="str">
        <f>CONCATENATE("01.","01",".",Таблица1[[#This Row],[Столбец1]])</f>
        <v>01.01.2013</v>
      </c>
      <c r="C10809" t="str">
        <f>CONCATENATE(Таблица1[[#This Row],[Столбец3]],".",Таблица1[[#This Row],[Столбец2]],".",Таблица1[[#This Row],[Столбец1]])</f>
        <v>4.7.2013</v>
      </c>
      <c r="D10809">
        <f>DAYS360(Таблица1[[#This Row],[Столбец13]],Таблица1[[#This Row],[Столбец14]],TRUE)+1</f>
        <v>184</v>
      </c>
      <c r="E10809">
        <v>7</v>
      </c>
      <c r="F10809">
        <v>4</v>
      </c>
      <c r="G10809" s="1">
        <f t="shared" si="168"/>
        <v>1.3658999999999999</v>
      </c>
      <c r="H10809" s="1">
        <v>1.3712</v>
      </c>
      <c r="I10809" s="1">
        <v>1.3514999999999999</v>
      </c>
      <c r="J10809" s="1">
        <v>1.3577999999999999</v>
      </c>
      <c r="K10809" s="1">
        <f>(Таблица1[[#This Row],[Столбец7]]-Таблица1[[#This Row],[Столбец4]])*10000</f>
        <v>-80.999999999999957</v>
      </c>
    </row>
    <row r="10810" spans="1:11" x14ac:dyDescent="0.2">
      <c r="A10810">
        <v>2013</v>
      </c>
      <c r="B10810" t="str">
        <f>CONCATENATE("01.","01",".",Таблица1[[#This Row],[Столбец1]])</f>
        <v>01.01.2013</v>
      </c>
      <c r="C10810" t="str">
        <f>CONCATENATE(Таблица1[[#This Row],[Столбец3]],".",Таблица1[[#This Row],[Столбец2]],".",Таблица1[[#This Row],[Столбец1]])</f>
        <v>5.7.2013</v>
      </c>
      <c r="D10810">
        <f>DAYS360(Таблица1[[#This Row],[Столбец13]],Таблица1[[#This Row],[Столбец14]],TRUE)+1</f>
        <v>185</v>
      </c>
      <c r="E10810">
        <v>7</v>
      </c>
      <c r="F10810">
        <v>5</v>
      </c>
      <c r="G10810" s="1">
        <f t="shared" si="168"/>
        <v>1.3577999999999999</v>
      </c>
      <c r="H10810" s="1">
        <v>1.3608</v>
      </c>
      <c r="I10810" s="1">
        <v>1.3514999999999999</v>
      </c>
      <c r="J10810" s="1">
        <v>1.3569</v>
      </c>
      <c r="K10810" s="1">
        <f>(Таблица1[[#This Row],[Столбец7]]-Таблица1[[#This Row],[Столбец4]])*10000</f>
        <v>-8.9999999999990088</v>
      </c>
    </row>
    <row r="10811" spans="1:11" x14ac:dyDescent="0.2">
      <c r="A10811">
        <v>2013</v>
      </c>
      <c r="B10811" t="str">
        <f>CONCATENATE("01.","01",".",Таблица1[[#This Row],[Столбец1]])</f>
        <v>01.01.2013</v>
      </c>
      <c r="C10811" t="str">
        <f>CONCATENATE(Таблица1[[#This Row],[Столбец3]],".",Таблица1[[#This Row],[Столбец2]],".",Таблица1[[#This Row],[Столбец1]])</f>
        <v>8.7.2013</v>
      </c>
      <c r="D10811">
        <f>DAYS360(Таблица1[[#This Row],[Столбец13]],Таблица1[[#This Row],[Столбец14]],TRUE)+1</f>
        <v>188</v>
      </c>
      <c r="E10811">
        <v>7</v>
      </c>
      <c r="F10811">
        <v>8</v>
      </c>
      <c r="G10811" s="1">
        <f t="shared" si="168"/>
        <v>1.3569</v>
      </c>
      <c r="H10811" s="1">
        <v>1.3609</v>
      </c>
      <c r="I10811" s="1">
        <v>1.3542000000000001</v>
      </c>
      <c r="J10811" s="1">
        <v>1.3587</v>
      </c>
      <c r="K10811" s="1">
        <f>(Таблица1[[#This Row],[Столбец7]]-Таблица1[[#This Row],[Столбец4]])*10000</f>
        <v>18.000000000000238</v>
      </c>
    </row>
    <row r="10812" spans="1:11" x14ac:dyDescent="0.2">
      <c r="A10812">
        <v>2013</v>
      </c>
      <c r="B10812" t="str">
        <f>CONCATENATE("01.","01",".",Таблица1[[#This Row],[Столбец1]])</f>
        <v>01.01.2013</v>
      </c>
      <c r="C10812" t="str">
        <f>CONCATENATE(Таблица1[[#This Row],[Столбец3]],".",Таблица1[[#This Row],[Столбец2]],".",Таблица1[[#This Row],[Столбец1]])</f>
        <v>9.7.2013</v>
      </c>
      <c r="D10812">
        <f>DAYS360(Таблица1[[#This Row],[Столбец13]],Таблица1[[#This Row],[Столбец14]],TRUE)+1</f>
        <v>189</v>
      </c>
      <c r="E10812">
        <v>7</v>
      </c>
      <c r="F10812">
        <v>9</v>
      </c>
      <c r="G10812" s="1">
        <f t="shared" si="168"/>
        <v>1.3587</v>
      </c>
      <c r="H10812" s="1">
        <v>1.3599000000000001</v>
      </c>
      <c r="I10812" s="1">
        <v>1.3439000000000001</v>
      </c>
      <c r="J10812" s="1">
        <v>1.3455999999999999</v>
      </c>
      <c r="K10812" s="1">
        <f>(Таблица1[[#This Row],[Столбец7]]-Таблица1[[#This Row],[Столбец4]])*10000</f>
        <v>-131.00000000000111</v>
      </c>
    </row>
    <row r="10813" spans="1:11" x14ac:dyDescent="0.2">
      <c r="A10813">
        <v>2013</v>
      </c>
      <c r="B10813" t="str">
        <f>CONCATENATE("01.","01",".",Таблица1[[#This Row],[Столбец1]])</f>
        <v>01.01.2013</v>
      </c>
      <c r="C10813" t="str">
        <f>CONCATENATE(Таблица1[[#This Row],[Столбец3]],".",Таблица1[[#This Row],[Столбец2]],".",Таблица1[[#This Row],[Столбец1]])</f>
        <v>10.7.2013</v>
      </c>
      <c r="D10813">
        <f>DAYS360(Таблица1[[#This Row],[Столбец13]],Таблица1[[#This Row],[Столбец14]],TRUE)+1</f>
        <v>190</v>
      </c>
      <c r="E10813">
        <v>7</v>
      </c>
      <c r="F10813">
        <v>10</v>
      </c>
      <c r="G10813" s="1">
        <f t="shared" si="168"/>
        <v>1.3455999999999999</v>
      </c>
      <c r="H10813" s="1">
        <v>1.3594999999999999</v>
      </c>
      <c r="I10813" s="1">
        <v>1.3429</v>
      </c>
      <c r="J10813" s="1">
        <v>1.3579000000000001</v>
      </c>
      <c r="K10813" s="1">
        <f>(Таблица1[[#This Row],[Столбец7]]-Таблица1[[#This Row],[Столбец4]])*10000</f>
        <v>123.00000000000199</v>
      </c>
    </row>
    <row r="10814" spans="1:11" x14ac:dyDescent="0.2">
      <c r="A10814">
        <v>2013</v>
      </c>
      <c r="B10814" t="str">
        <f>CONCATENATE("01.","01",".",Таблица1[[#This Row],[Столбец1]])</f>
        <v>01.01.2013</v>
      </c>
      <c r="C10814" t="str">
        <f>CONCATENATE(Таблица1[[#This Row],[Столбец3]],".",Таблица1[[#This Row],[Столбец2]],".",Таблица1[[#This Row],[Столбец1]])</f>
        <v>11.7.2013</v>
      </c>
      <c r="D10814">
        <f>DAYS360(Таблица1[[#This Row],[Столбец13]],Таблица1[[#This Row],[Столбец14]],TRUE)+1</f>
        <v>191</v>
      </c>
      <c r="E10814">
        <v>7</v>
      </c>
      <c r="F10814">
        <v>11</v>
      </c>
      <c r="G10814" s="1">
        <f t="shared" si="168"/>
        <v>1.3579000000000001</v>
      </c>
      <c r="H10814" s="1">
        <v>1.3706</v>
      </c>
      <c r="I10814" s="1">
        <v>1.3512999999999999</v>
      </c>
      <c r="J10814" s="1">
        <v>1.3572</v>
      </c>
      <c r="K10814" s="1">
        <f>(Таблица1[[#This Row],[Столбец7]]-Таблица1[[#This Row],[Столбец4]])*10000</f>
        <v>-7.0000000000014495</v>
      </c>
    </row>
    <row r="10815" spans="1:11" x14ac:dyDescent="0.2">
      <c r="A10815">
        <v>2013</v>
      </c>
      <c r="B10815" t="str">
        <f>CONCATENATE("01.","01",".",Таблица1[[#This Row],[Столбец1]])</f>
        <v>01.01.2013</v>
      </c>
      <c r="C10815" t="str">
        <f>CONCATENATE(Таблица1[[#This Row],[Столбец3]],".",Таблица1[[#This Row],[Столбец2]],".",Таблица1[[#This Row],[Столбец1]])</f>
        <v>12.7.2013</v>
      </c>
      <c r="D10815">
        <f>DAYS360(Таблица1[[#This Row],[Столбец13]],Таблица1[[#This Row],[Столбец14]],TRUE)+1</f>
        <v>192</v>
      </c>
      <c r="E10815">
        <v>7</v>
      </c>
      <c r="F10815">
        <v>12</v>
      </c>
      <c r="G10815" s="1">
        <f t="shared" si="168"/>
        <v>1.3572</v>
      </c>
      <c r="H10815" s="1">
        <v>1.3591</v>
      </c>
      <c r="I10815" s="1">
        <v>1.3499000000000001</v>
      </c>
      <c r="J10815" s="1">
        <v>1.3583000000000001</v>
      </c>
      <c r="K10815" s="1">
        <f>(Таблица1[[#This Row],[Столбец7]]-Таблица1[[#This Row],[Столбец4]])*10000</f>
        <v>11.000000000001009</v>
      </c>
    </row>
    <row r="10816" spans="1:11" x14ac:dyDescent="0.2">
      <c r="A10816">
        <v>2013</v>
      </c>
      <c r="B10816" t="str">
        <f>CONCATENATE("01.","01",".",Таблица1[[#This Row],[Столбец1]])</f>
        <v>01.01.2013</v>
      </c>
      <c r="C10816" t="str">
        <f>CONCATENATE(Таблица1[[#This Row],[Столбец3]],".",Таблица1[[#This Row],[Столбец2]],".",Таблица1[[#This Row],[Столбец1]])</f>
        <v>15.7.2013</v>
      </c>
      <c r="D10816">
        <f>DAYS360(Таблица1[[#This Row],[Столбец13]],Таблица1[[#This Row],[Столбец14]],TRUE)+1</f>
        <v>195</v>
      </c>
      <c r="E10816">
        <v>7</v>
      </c>
      <c r="F10816">
        <v>15</v>
      </c>
      <c r="G10816" s="1">
        <f t="shared" si="168"/>
        <v>1.3583000000000001</v>
      </c>
      <c r="H10816" s="1">
        <v>1.3626</v>
      </c>
      <c r="I10816" s="1">
        <v>1.3547</v>
      </c>
      <c r="J10816" s="1">
        <v>1.3623000000000001</v>
      </c>
      <c r="K10816" s="1">
        <f>(Таблица1[[#This Row],[Столбец7]]-Таблица1[[#This Row],[Столбец4]])*10000</f>
        <v>40.000000000000036</v>
      </c>
    </row>
    <row r="10817" spans="1:11" x14ac:dyDescent="0.2">
      <c r="A10817">
        <v>2013</v>
      </c>
      <c r="B10817" t="str">
        <f>CONCATENATE("01.","01",".",Таблица1[[#This Row],[Столбец1]])</f>
        <v>01.01.2013</v>
      </c>
      <c r="C10817" t="str">
        <f>CONCATENATE(Таблица1[[#This Row],[Столбец3]],".",Таблица1[[#This Row],[Столбец2]],".",Таблица1[[#This Row],[Столбец1]])</f>
        <v>16.7.2013</v>
      </c>
      <c r="D10817">
        <f>DAYS360(Таблица1[[#This Row],[Столбец13]],Таблица1[[#This Row],[Столбец14]],TRUE)+1</f>
        <v>196</v>
      </c>
      <c r="E10817">
        <v>7</v>
      </c>
      <c r="F10817">
        <v>16</v>
      </c>
      <c r="G10817" s="1">
        <f t="shared" si="168"/>
        <v>1.3623000000000001</v>
      </c>
      <c r="H10817" s="1">
        <v>1.3693</v>
      </c>
      <c r="I10817" s="1">
        <v>1.3619000000000001</v>
      </c>
      <c r="J10817" s="1">
        <v>1.3646</v>
      </c>
      <c r="K10817" s="1">
        <f>(Таблица1[[#This Row],[Столбец7]]-Таблица1[[#This Row],[Столбец4]])*10000</f>
        <v>22.999999999999687</v>
      </c>
    </row>
    <row r="10818" spans="1:11" x14ac:dyDescent="0.2">
      <c r="A10818">
        <v>2013</v>
      </c>
      <c r="B10818" t="str">
        <f>CONCATENATE("01.","01",".",Таблица1[[#This Row],[Столбец1]])</f>
        <v>01.01.2013</v>
      </c>
      <c r="C10818" t="str">
        <f>CONCATENATE(Таблица1[[#This Row],[Столбец3]],".",Таблица1[[#This Row],[Столбец2]],".",Таблица1[[#This Row],[Столбец1]])</f>
        <v>17.7.2013</v>
      </c>
      <c r="D10818">
        <f>DAYS360(Таблица1[[#This Row],[Столбец13]],Таблица1[[#This Row],[Столбец14]],TRUE)+1</f>
        <v>197</v>
      </c>
      <c r="E10818">
        <v>7</v>
      </c>
      <c r="F10818">
        <v>17</v>
      </c>
      <c r="G10818" s="1">
        <f t="shared" ref="G10818:G10881" si="169">J10817</f>
        <v>1.3646</v>
      </c>
      <c r="H10818" s="1">
        <v>1.3703000000000001</v>
      </c>
      <c r="I10818" s="1">
        <v>1.3626</v>
      </c>
      <c r="J10818" s="1">
        <v>1.3653</v>
      </c>
      <c r="K10818" s="1">
        <f>(Таблица1[[#This Row],[Столбец7]]-Таблица1[[#This Row],[Столбец4]])*10000</f>
        <v>6.9999999999992291</v>
      </c>
    </row>
    <row r="10819" spans="1:11" x14ac:dyDescent="0.2">
      <c r="A10819">
        <v>2013</v>
      </c>
      <c r="B10819" t="str">
        <f>CONCATENATE("01.","01",".",Таблица1[[#This Row],[Столбец1]])</f>
        <v>01.01.2013</v>
      </c>
      <c r="C10819" t="str">
        <f>CONCATENATE(Таблица1[[#This Row],[Столбец3]],".",Таблица1[[#This Row],[Столбец2]],".",Таблица1[[#This Row],[Столбец1]])</f>
        <v>18.7.2013</v>
      </c>
      <c r="D10819">
        <f>DAYS360(Таблица1[[#This Row],[Столбец13]],Таблица1[[#This Row],[Столбец14]],TRUE)+1</f>
        <v>198</v>
      </c>
      <c r="E10819">
        <v>7</v>
      </c>
      <c r="F10819">
        <v>18</v>
      </c>
      <c r="G10819" s="1">
        <f t="shared" si="169"/>
        <v>1.3653</v>
      </c>
      <c r="H10819" s="1">
        <v>1.3681000000000001</v>
      </c>
      <c r="I10819" s="1">
        <v>1.3586</v>
      </c>
      <c r="J10819" s="1">
        <v>1.3602000000000001</v>
      </c>
      <c r="K10819" s="1">
        <f>(Таблица1[[#This Row],[Столбец7]]-Таблица1[[#This Row],[Столбец4]])*10000</f>
        <v>-50.99999999999882</v>
      </c>
    </row>
    <row r="10820" spans="1:11" x14ac:dyDescent="0.2">
      <c r="A10820">
        <v>2013</v>
      </c>
      <c r="B10820" t="str">
        <f>CONCATENATE("01.","01",".",Таблица1[[#This Row],[Столбец1]])</f>
        <v>01.01.2013</v>
      </c>
      <c r="C10820" t="str">
        <f>CONCATENATE(Таблица1[[#This Row],[Столбец3]],".",Таблица1[[#This Row],[Столбец2]],".",Таблица1[[#This Row],[Столбец1]])</f>
        <v>19.7.2013</v>
      </c>
      <c r="D10820">
        <f>DAYS360(Таблица1[[#This Row],[Столбец13]],Таблица1[[#This Row],[Столбец14]],TRUE)+1</f>
        <v>199</v>
      </c>
      <c r="E10820">
        <v>7</v>
      </c>
      <c r="F10820">
        <v>19</v>
      </c>
      <c r="G10820" s="1">
        <f t="shared" si="169"/>
        <v>1.3602000000000001</v>
      </c>
      <c r="H10820" s="1">
        <v>1.3634999999999999</v>
      </c>
      <c r="I10820" s="1">
        <v>1.3593</v>
      </c>
      <c r="J10820" s="1">
        <v>1.3623000000000001</v>
      </c>
      <c r="K10820" s="1">
        <f>(Таблица1[[#This Row],[Столбец7]]-Таблица1[[#This Row],[Столбец4]])*10000</f>
        <v>20.999999999999908</v>
      </c>
    </row>
    <row r="10821" spans="1:11" x14ac:dyDescent="0.2">
      <c r="A10821">
        <v>2013</v>
      </c>
      <c r="B10821" t="str">
        <f>CONCATENATE("01.","01",".",Таблица1[[#This Row],[Столбец1]])</f>
        <v>01.01.2013</v>
      </c>
      <c r="C10821" t="str">
        <f>CONCATENATE(Таблица1[[#This Row],[Столбец3]],".",Таблица1[[#This Row],[Столбец2]],".",Таблица1[[#This Row],[Столбец1]])</f>
        <v>22.7.2013</v>
      </c>
      <c r="D10821">
        <f>DAYS360(Таблица1[[#This Row],[Столбец13]],Таблица1[[#This Row],[Столбец14]],TRUE)+1</f>
        <v>202</v>
      </c>
      <c r="E10821">
        <v>7</v>
      </c>
      <c r="F10821">
        <v>22</v>
      </c>
      <c r="G10821" s="1">
        <f t="shared" si="169"/>
        <v>1.3623000000000001</v>
      </c>
      <c r="H10821" s="1">
        <v>1.3678999999999999</v>
      </c>
      <c r="I10821" s="1">
        <v>1.3608</v>
      </c>
      <c r="J10821" s="1">
        <v>1.3627</v>
      </c>
      <c r="K10821" s="1">
        <f>(Таблица1[[#This Row],[Столбец7]]-Таблица1[[#This Row],[Столбец4]])*10000</f>
        <v>3.9999999999995595</v>
      </c>
    </row>
    <row r="10822" spans="1:11" x14ac:dyDescent="0.2">
      <c r="A10822">
        <v>2013</v>
      </c>
      <c r="B10822" t="str">
        <f>CONCATENATE("01.","01",".",Таблица1[[#This Row],[Столбец1]])</f>
        <v>01.01.2013</v>
      </c>
      <c r="C10822" t="str">
        <f>CONCATENATE(Таблица1[[#This Row],[Столбец3]],".",Таблица1[[#This Row],[Столбец2]],".",Таблица1[[#This Row],[Столбец1]])</f>
        <v>23.7.2013</v>
      </c>
      <c r="D10822">
        <f>DAYS360(Таблица1[[#This Row],[Столбец13]],Таблица1[[#This Row],[Столбец14]],TRUE)+1</f>
        <v>203</v>
      </c>
      <c r="E10822">
        <v>7</v>
      </c>
      <c r="F10822">
        <v>23</v>
      </c>
      <c r="G10822" s="1">
        <f t="shared" si="169"/>
        <v>1.3627</v>
      </c>
      <c r="H10822" s="1">
        <v>1.3635999999999999</v>
      </c>
      <c r="I10822" s="1">
        <v>1.3581000000000001</v>
      </c>
      <c r="J10822" s="1">
        <v>1.3605</v>
      </c>
      <c r="K10822" s="1">
        <f>(Таблица1[[#This Row],[Столбец7]]-Таблица1[[#This Row],[Столбец4]])*10000</f>
        <v>-21.999999999999797</v>
      </c>
    </row>
    <row r="10823" spans="1:11" x14ac:dyDescent="0.2">
      <c r="A10823">
        <v>2013</v>
      </c>
      <c r="B10823" t="str">
        <f>CONCATENATE("01.","01",".",Таблица1[[#This Row],[Столбец1]])</f>
        <v>01.01.2013</v>
      </c>
      <c r="C10823" t="str">
        <f>CONCATENATE(Таблица1[[#This Row],[Столбец3]],".",Таблица1[[#This Row],[Столбец2]],".",Таблица1[[#This Row],[Столбец1]])</f>
        <v>24.7.2013</v>
      </c>
      <c r="D10823">
        <f>DAYS360(Таблица1[[#This Row],[Столбец13]],Таблица1[[#This Row],[Столбец14]],TRUE)+1</f>
        <v>204</v>
      </c>
      <c r="E10823">
        <v>7</v>
      </c>
      <c r="F10823">
        <v>24</v>
      </c>
      <c r="G10823" s="1">
        <f t="shared" si="169"/>
        <v>1.3605</v>
      </c>
      <c r="H10823" s="1">
        <v>1.3649</v>
      </c>
      <c r="I10823" s="1">
        <v>1.3571</v>
      </c>
      <c r="J10823" s="1">
        <v>1.3609</v>
      </c>
      <c r="K10823" s="1">
        <f>(Таблица1[[#This Row],[Столбец7]]-Таблица1[[#This Row],[Столбец4]])*10000</f>
        <v>3.9999999999995595</v>
      </c>
    </row>
    <row r="10824" spans="1:11" x14ac:dyDescent="0.2">
      <c r="A10824">
        <v>2013</v>
      </c>
      <c r="B10824" t="str">
        <f>CONCATENATE("01.","01",".",Таблица1[[#This Row],[Столбец1]])</f>
        <v>01.01.2013</v>
      </c>
      <c r="C10824" t="str">
        <f>CONCATENATE(Таблица1[[#This Row],[Столбец3]],".",Таблица1[[#This Row],[Столбец2]],".",Таблица1[[#This Row],[Столбец1]])</f>
        <v>25.7.2013</v>
      </c>
      <c r="D10824">
        <f>DAYS360(Таблица1[[#This Row],[Столбец13]],Таблица1[[#This Row],[Столбец14]],TRUE)+1</f>
        <v>205</v>
      </c>
      <c r="E10824">
        <v>7</v>
      </c>
      <c r="F10824">
        <v>25</v>
      </c>
      <c r="G10824" s="1">
        <f t="shared" si="169"/>
        <v>1.3609</v>
      </c>
      <c r="H10824" s="1">
        <v>1.3658999999999999</v>
      </c>
      <c r="I10824" s="1">
        <v>1.3573</v>
      </c>
      <c r="J10824" s="1">
        <v>1.3652</v>
      </c>
      <c r="K10824" s="1">
        <f>(Таблица1[[#This Row],[Столбец7]]-Таблица1[[#This Row],[Столбец4]])*10000</f>
        <v>42.999999999999702</v>
      </c>
    </row>
    <row r="10825" spans="1:11" x14ac:dyDescent="0.2">
      <c r="A10825">
        <v>2013</v>
      </c>
      <c r="B10825" t="str">
        <f>CONCATENATE("01.","01",".",Таблица1[[#This Row],[Столбец1]])</f>
        <v>01.01.2013</v>
      </c>
      <c r="C10825" t="str">
        <f>CONCATENATE(Таблица1[[#This Row],[Столбец3]],".",Таблица1[[#This Row],[Столбец2]],".",Таблица1[[#This Row],[Столбец1]])</f>
        <v>26.7.2013</v>
      </c>
      <c r="D10825">
        <f>DAYS360(Таблица1[[#This Row],[Столбец13]],Таблица1[[#This Row],[Столбец14]],TRUE)+1</f>
        <v>206</v>
      </c>
      <c r="E10825">
        <v>7</v>
      </c>
      <c r="F10825">
        <v>26</v>
      </c>
      <c r="G10825" s="1">
        <f t="shared" si="169"/>
        <v>1.3652</v>
      </c>
      <c r="H10825" s="1">
        <v>1.3668</v>
      </c>
      <c r="I10825" s="1">
        <v>1.3621000000000001</v>
      </c>
      <c r="J10825" s="1">
        <v>1.3642000000000001</v>
      </c>
      <c r="K10825" s="1">
        <f>(Таблица1[[#This Row],[Столбец7]]-Таблица1[[#This Row],[Столбец4]])*10000</f>
        <v>-9.9999999999988987</v>
      </c>
    </row>
    <row r="10826" spans="1:11" x14ac:dyDescent="0.2">
      <c r="A10826">
        <v>2013</v>
      </c>
      <c r="B10826" t="str">
        <f>CONCATENATE("01.","01",".",Таблица1[[#This Row],[Столбец1]])</f>
        <v>01.01.2013</v>
      </c>
      <c r="C10826" t="str">
        <f>CONCATENATE(Таблица1[[#This Row],[Столбец3]],".",Таблица1[[#This Row],[Столбец2]],".",Таблица1[[#This Row],[Столбец1]])</f>
        <v>29.7.2013</v>
      </c>
      <c r="D10826">
        <f>DAYS360(Таблица1[[#This Row],[Столбец13]],Таблица1[[#This Row],[Столбец14]],TRUE)+1</f>
        <v>209</v>
      </c>
      <c r="E10826">
        <v>7</v>
      </c>
      <c r="F10826">
        <v>29</v>
      </c>
      <c r="G10826" s="1">
        <f t="shared" si="169"/>
        <v>1.3642000000000001</v>
      </c>
      <c r="H10826" s="1">
        <v>1.3656999999999999</v>
      </c>
      <c r="I10826" s="1">
        <v>1.3592</v>
      </c>
      <c r="J10826" s="1">
        <v>1.3611</v>
      </c>
      <c r="K10826" s="1">
        <f>(Таблица1[[#This Row],[Столбец7]]-Таблица1[[#This Row],[Столбец4]])*10000</f>
        <v>-31.000000000001027</v>
      </c>
    </row>
    <row r="10827" spans="1:11" x14ac:dyDescent="0.2">
      <c r="A10827">
        <v>2013</v>
      </c>
      <c r="B10827" t="str">
        <f>CONCATENATE("01.","01",".",Таблица1[[#This Row],[Столбец1]])</f>
        <v>01.01.2013</v>
      </c>
      <c r="C10827" t="str">
        <f>CONCATENATE(Таблица1[[#This Row],[Столбец3]],".",Таблица1[[#This Row],[Столбец2]],".",Таблица1[[#This Row],[Столбец1]])</f>
        <v>30.7.2013</v>
      </c>
      <c r="D10827">
        <f>DAYS360(Таблица1[[#This Row],[Столбец13]],Таблица1[[#This Row],[Столбец14]],TRUE)+1</f>
        <v>210</v>
      </c>
      <c r="E10827">
        <v>7</v>
      </c>
      <c r="F10827">
        <v>30</v>
      </c>
      <c r="G10827" s="1">
        <f t="shared" si="169"/>
        <v>1.3611</v>
      </c>
      <c r="H10827" s="1">
        <v>1.3675999999999999</v>
      </c>
      <c r="I10827" s="1">
        <v>1.3597999999999999</v>
      </c>
      <c r="J10827" s="1">
        <v>1.3667</v>
      </c>
      <c r="K10827" s="1">
        <f>(Таблица1[[#This Row],[Столбец7]]-Таблица1[[#This Row],[Столбец4]])*10000</f>
        <v>56.000000000000497</v>
      </c>
    </row>
    <row r="10828" spans="1:11" x14ac:dyDescent="0.2">
      <c r="A10828">
        <v>2013</v>
      </c>
      <c r="B10828" t="str">
        <f>CONCATENATE("01.","01",".",Таблица1[[#This Row],[Столбец1]])</f>
        <v>01.01.2013</v>
      </c>
      <c r="C10828" t="str">
        <f>CONCATENATE(Таблица1[[#This Row],[Столбец3]],".",Таблица1[[#This Row],[Столбец2]],".",Таблица1[[#This Row],[Столбец1]])</f>
        <v>31.7.2013</v>
      </c>
      <c r="D10828">
        <f>DAYS360(Таблица1[[#This Row],[Столбец13]],Таблица1[[#This Row],[Столбец14]],TRUE)+1</f>
        <v>210</v>
      </c>
      <c r="E10828">
        <v>7</v>
      </c>
      <c r="F10828">
        <v>31</v>
      </c>
      <c r="G10828" s="1">
        <f t="shared" si="169"/>
        <v>1.3667</v>
      </c>
      <c r="H10828" s="1">
        <v>1.3692</v>
      </c>
      <c r="I10828" s="1">
        <v>1.3629</v>
      </c>
      <c r="J10828" s="1">
        <v>1.3665</v>
      </c>
      <c r="K10828" s="1">
        <f>(Таблица1[[#This Row],[Столбец7]]-Таблица1[[#This Row],[Столбец4]])*10000</f>
        <v>-1.9999999999997797</v>
      </c>
    </row>
    <row r="10829" spans="1:11" x14ac:dyDescent="0.2">
      <c r="A10829">
        <v>2013</v>
      </c>
      <c r="B10829" t="str">
        <f>CONCATENATE("01.","01",".",Таблица1[[#This Row],[Столбец1]])</f>
        <v>01.01.2013</v>
      </c>
      <c r="C10829" t="str">
        <f>CONCATENATE(Таблица1[[#This Row],[Столбец3]],".",Таблица1[[#This Row],[Столбец2]],".",Таблица1[[#This Row],[Столбец1]])</f>
        <v>1.8.2013</v>
      </c>
      <c r="D10829">
        <f>DAYS360(Таблица1[[#This Row],[Столбец13]],Таблица1[[#This Row],[Столбец14]],TRUE)+1</f>
        <v>211</v>
      </c>
      <c r="E10829">
        <v>8</v>
      </c>
      <c r="F10829">
        <v>1</v>
      </c>
      <c r="G10829" s="1">
        <f t="shared" si="169"/>
        <v>1.3665</v>
      </c>
      <c r="H10829" s="1">
        <v>1.3682000000000001</v>
      </c>
      <c r="I10829" s="1">
        <v>1.3597999999999999</v>
      </c>
      <c r="J10829" s="1">
        <v>1.3671</v>
      </c>
      <c r="K10829" s="1">
        <f>(Таблица1[[#This Row],[Столбец7]]-Таблица1[[#This Row],[Столбец4]])*10000</f>
        <v>5.9999999999993392</v>
      </c>
    </row>
    <row r="10830" spans="1:11" x14ac:dyDescent="0.2">
      <c r="A10830">
        <v>2013</v>
      </c>
      <c r="B10830" t="str">
        <f>CONCATENATE("01.","01",".",Таблица1[[#This Row],[Столбец1]])</f>
        <v>01.01.2013</v>
      </c>
      <c r="C10830" t="str">
        <f>CONCATENATE(Таблица1[[#This Row],[Столбец3]],".",Таблица1[[#This Row],[Столбец2]],".",Таблица1[[#This Row],[Столбец1]])</f>
        <v>2.8.2013</v>
      </c>
      <c r="D10830">
        <f>DAYS360(Таблица1[[#This Row],[Столбец13]],Таблица1[[#This Row],[Столбец14]],TRUE)+1</f>
        <v>212</v>
      </c>
      <c r="E10830">
        <v>8</v>
      </c>
      <c r="F10830">
        <v>2</v>
      </c>
      <c r="G10830" s="1">
        <f t="shared" si="169"/>
        <v>1.3671</v>
      </c>
      <c r="H10830" s="1">
        <v>1.3805000000000001</v>
      </c>
      <c r="I10830" s="1">
        <v>1.365</v>
      </c>
      <c r="J10830" s="1">
        <v>1.3803000000000001</v>
      </c>
      <c r="K10830" s="1">
        <f>(Таблица1[[#This Row],[Столбец7]]-Таблица1[[#This Row],[Столбец4]])*10000</f>
        <v>132.00000000000099</v>
      </c>
    </row>
    <row r="10831" spans="1:11" x14ac:dyDescent="0.2">
      <c r="A10831">
        <v>2013</v>
      </c>
      <c r="B10831" t="str">
        <f>CONCATENATE("01.","01",".",Таблица1[[#This Row],[Столбец1]])</f>
        <v>01.01.2013</v>
      </c>
      <c r="C10831" t="str">
        <f>CONCATENATE(Таблица1[[#This Row],[Столбец3]],".",Таблица1[[#This Row],[Столбец2]],".",Таблица1[[#This Row],[Столбец1]])</f>
        <v>5.8.2013</v>
      </c>
      <c r="D10831">
        <f>DAYS360(Таблица1[[#This Row],[Столбец13]],Таблица1[[#This Row],[Столбец14]],TRUE)+1</f>
        <v>215</v>
      </c>
      <c r="E10831">
        <v>8</v>
      </c>
      <c r="F10831">
        <v>5</v>
      </c>
      <c r="G10831" s="1">
        <f t="shared" si="169"/>
        <v>1.3803000000000001</v>
      </c>
      <c r="H10831" s="1">
        <v>1.3809</v>
      </c>
      <c r="I10831" s="1">
        <v>1.3728</v>
      </c>
      <c r="J10831" s="1">
        <v>1.3735999999999999</v>
      </c>
      <c r="K10831" s="1">
        <f>(Таблица1[[#This Row],[Столбец7]]-Таблица1[[#This Row],[Столбец4]])*10000</f>
        <v>-67.000000000001506</v>
      </c>
    </row>
    <row r="10832" spans="1:11" x14ac:dyDescent="0.2">
      <c r="A10832">
        <v>2013</v>
      </c>
      <c r="B10832" t="str">
        <f>CONCATENATE("01.","01",".",Таблица1[[#This Row],[Столбец1]])</f>
        <v>01.01.2013</v>
      </c>
      <c r="C10832" t="str">
        <f>CONCATENATE(Таблица1[[#This Row],[Столбец3]],".",Таблица1[[#This Row],[Столбец2]],".",Таблица1[[#This Row],[Столбец1]])</f>
        <v>6.8.2013</v>
      </c>
      <c r="D10832">
        <f>DAYS360(Таблица1[[#This Row],[Столбец13]],Таблица1[[#This Row],[Столбец14]],TRUE)+1</f>
        <v>216</v>
      </c>
      <c r="E10832">
        <v>8</v>
      </c>
      <c r="F10832">
        <v>6</v>
      </c>
      <c r="G10832" s="1">
        <f t="shared" si="169"/>
        <v>1.3735999999999999</v>
      </c>
      <c r="H10832" s="1">
        <v>1.3825000000000001</v>
      </c>
      <c r="I10832" s="1">
        <v>1.3724000000000001</v>
      </c>
      <c r="J10832" s="1">
        <v>1.3803000000000001</v>
      </c>
      <c r="K10832" s="1">
        <f>(Таблица1[[#This Row],[Столбец7]]-Таблица1[[#This Row],[Столбец4]])*10000</f>
        <v>67.000000000001506</v>
      </c>
    </row>
    <row r="10833" spans="1:11" x14ac:dyDescent="0.2">
      <c r="A10833">
        <v>2013</v>
      </c>
      <c r="B10833" t="str">
        <f>CONCATENATE("01.","01",".",Таблица1[[#This Row],[Столбец1]])</f>
        <v>01.01.2013</v>
      </c>
      <c r="C10833" t="str">
        <f>CONCATENATE(Таблица1[[#This Row],[Столбец3]],".",Таблица1[[#This Row],[Столбец2]],".",Таблица1[[#This Row],[Столбец1]])</f>
        <v>7.8.2013</v>
      </c>
      <c r="D10833">
        <f>DAYS360(Таблица1[[#This Row],[Столбец13]],Таблица1[[#This Row],[Столбец14]],TRUE)+1</f>
        <v>217</v>
      </c>
      <c r="E10833">
        <v>8</v>
      </c>
      <c r="F10833">
        <v>7</v>
      </c>
      <c r="G10833" s="1">
        <f t="shared" si="169"/>
        <v>1.3803000000000001</v>
      </c>
      <c r="H10833" s="1">
        <v>1.3904000000000001</v>
      </c>
      <c r="I10833" s="1">
        <v>1.3797999999999999</v>
      </c>
      <c r="J10833" s="1">
        <v>1.3895999999999999</v>
      </c>
      <c r="K10833" s="1">
        <f>(Таблица1[[#This Row],[Столбец7]]-Таблица1[[#This Row],[Столбец4]])*10000</f>
        <v>92.999999999998636</v>
      </c>
    </row>
    <row r="10834" spans="1:11" x14ac:dyDescent="0.2">
      <c r="A10834">
        <v>2013</v>
      </c>
      <c r="B10834" t="str">
        <f>CONCATENATE("01.","01",".",Таблица1[[#This Row],[Столбец1]])</f>
        <v>01.01.2013</v>
      </c>
      <c r="C10834" t="str">
        <f>CONCATENATE(Таблица1[[#This Row],[Столбец3]],".",Таблица1[[#This Row],[Столбец2]],".",Таблица1[[#This Row],[Столбец1]])</f>
        <v>8.8.2013</v>
      </c>
      <c r="D10834">
        <f>DAYS360(Таблица1[[#This Row],[Столбец13]],Таблица1[[#This Row],[Столбец14]],TRUE)+1</f>
        <v>218</v>
      </c>
      <c r="E10834">
        <v>8</v>
      </c>
      <c r="F10834">
        <v>8</v>
      </c>
      <c r="G10834" s="1">
        <f t="shared" si="169"/>
        <v>1.3895999999999999</v>
      </c>
      <c r="H10834" s="1">
        <v>1.3918999999999999</v>
      </c>
      <c r="I10834" s="1">
        <v>1.3797999999999999</v>
      </c>
      <c r="J10834" s="1">
        <v>1.3813</v>
      </c>
      <c r="K10834" s="1">
        <f>(Таблица1[[#This Row],[Столбец7]]-Таблица1[[#This Row],[Столбец4]])*10000</f>
        <v>-82.999999999999744</v>
      </c>
    </row>
    <row r="10835" spans="1:11" x14ac:dyDescent="0.2">
      <c r="A10835">
        <v>2013</v>
      </c>
      <c r="B10835" t="str">
        <f>CONCATENATE("01.","01",".",Таблица1[[#This Row],[Столбец1]])</f>
        <v>01.01.2013</v>
      </c>
      <c r="C10835" t="str">
        <f>CONCATENATE(Таблица1[[#This Row],[Столбец3]],".",Таблица1[[#This Row],[Столбец2]],".",Таблица1[[#This Row],[Столбец1]])</f>
        <v>9.8.2013</v>
      </c>
      <c r="D10835">
        <f>DAYS360(Таблица1[[#This Row],[Столбец13]],Таблица1[[#This Row],[Столбец14]],TRUE)+1</f>
        <v>219</v>
      </c>
      <c r="E10835">
        <v>8</v>
      </c>
      <c r="F10835">
        <v>9</v>
      </c>
      <c r="G10835" s="1">
        <f t="shared" si="169"/>
        <v>1.3813</v>
      </c>
      <c r="H10835" s="1">
        <v>1.3835</v>
      </c>
      <c r="I10835" s="1">
        <v>1.3708</v>
      </c>
      <c r="J10835" s="1">
        <v>1.3734</v>
      </c>
      <c r="K10835" s="1">
        <f>(Таблица1[[#This Row],[Столбец7]]-Таблица1[[#This Row],[Столбец4]])*10000</f>
        <v>-79.000000000000185</v>
      </c>
    </row>
    <row r="10836" spans="1:11" x14ac:dyDescent="0.2">
      <c r="A10836">
        <v>2013</v>
      </c>
      <c r="B10836" t="str">
        <f>CONCATENATE("01.","01",".",Таблица1[[#This Row],[Столбец1]])</f>
        <v>01.01.2013</v>
      </c>
      <c r="C10836" t="str">
        <f>CONCATENATE(Таблица1[[#This Row],[Столбец3]],".",Таблица1[[#This Row],[Столбец2]],".",Таблица1[[#This Row],[Столбец1]])</f>
        <v>12.8.2013</v>
      </c>
      <c r="D10836">
        <f>DAYS360(Таблица1[[#This Row],[Столбец13]],Таблица1[[#This Row],[Столбец14]],TRUE)+1</f>
        <v>222</v>
      </c>
      <c r="E10836">
        <v>8</v>
      </c>
      <c r="F10836">
        <v>12</v>
      </c>
      <c r="G10836" s="1">
        <f t="shared" si="169"/>
        <v>1.3734</v>
      </c>
      <c r="H10836" s="1">
        <v>1.3729</v>
      </c>
      <c r="I10836" s="1">
        <v>1.3673999999999999</v>
      </c>
      <c r="J10836" s="1">
        <v>1.3703000000000001</v>
      </c>
      <c r="K10836" s="1">
        <f>(Таблица1[[#This Row],[Столбец7]]-Таблица1[[#This Row],[Столбец4]])*10000</f>
        <v>-30.999999999998806</v>
      </c>
    </row>
    <row r="10837" spans="1:11" x14ac:dyDescent="0.2">
      <c r="A10837">
        <v>2013</v>
      </c>
      <c r="B10837" t="str">
        <f>CONCATENATE("01.","01",".",Таблица1[[#This Row],[Столбец1]])</f>
        <v>01.01.2013</v>
      </c>
      <c r="C10837" t="str">
        <f>CONCATENATE(Таблица1[[#This Row],[Столбец3]],".",Таблица1[[#This Row],[Столбец2]],".",Таблица1[[#This Row],[Столбец1]])</f>
        <v>13.8.2013</v>
      </c>
      <c r="D10837">
        <f>DAYS360(Таблица1[[#This Row],[Столбец13]],Таблица1[[#This Row],[Столбец14]],TRUE)+1</f>
        <v>223</v>
      </c>
      <c r="E10837">
        <v>8</v>
      </c>
      <c r="F10837">
        <v>13</v>
      </c>
      <c r="G10837" s="1">
        <f t="shared" si="169"/>
        <v>1.3703000000000001</v>
      </c>
      <c r="H10837" s="1">
        <v>1.3747</v>
      </c>
      <c r="I10837" s="1">
        <v>1.3685</v>
      </c>
      <c r="J10837" s="1">
        <v>1.3713</v>
      </c>
      <c r="K10837" s="1">
        <f>(Таблица1[[#This Row],[Столбец7]]-Таблица1[[#This Row],[Столбец4]])*10000</f>
        <v>9.9999999999988987</v>
      </c>
    </row>
    <row r="10838" spans="1:11" x14ac:dyDescent="0.2">
      <c r="A10838">
        <v>2013</v>
      </c>
      <c r="B10838" t="str">
        <f>CONCATENATE("01.","01",".",Таблица1[[#This Row],[Столбец1]])</f>
        <v>01.01.2013</v>
      </c>
      <c r="C10838" t="str">
        <f>CONCATENATE(Таблица1[[#This Row],[Столбец3]],".",Таблица1[[#This Row],[Столбец2]],".",Таблица1[[#This Row],[Столбец1]])</f>
        <v>14.8.2013</v>
      </c>
      <c r="D10838">
        <f>DAYS360(Таблица1[[#This Row],[Столбец13]],Таблица1[[#This Row],[Столбец14]],TRUE)+1</f>
        <v>224</v>
      </c>
      <c r="E10838">
        <v>8</v>
      </c>
      <c r="F10838">
        <v>14</v>
      </c>
      <c r="G10838" s="1">
        <f t="shared" si="169"/>
        <v>1.3713</v>
      </c>
      <c r="H10838" s="1">
        <v>1.3755999999999999</v>
      </c>
      <c r="I10838" s="1">
        <v>1.3676999999999999</v>
      </c>
      <c r="J10838" s="1">
        <v>1.3707</v>
      </c>
      <c r="K10838" s="1">
        <f>(Таблица1[[#This Row],[Столбец7]]-Таблица1[[#This Row],[Столбец4]])*10000</f>
        <v>-5.9999999999993392</v>
      </c>
    </row>
    <row r="10839" spans="1:11" x14ac:dyDescent="0.2">
      <c r="A10839">
        <v>2013</v>
      </c>
      <c r="B10839" t="str">
        <f>CONCATENATE("01.","01",".",Таблица1[[#This Row],[Столбец1]])</f>
        <v>01.01.2013</v>
      </c>
      <c r="C10839" t="str">
        <f>CONCATENATE(Таблица1[[#This Row],[Столбец3]],".",Таблица1[[#This Row],[Столбец2]],".",Таблица1[[#This Row],[Столбец1]])</f>
        <v>15.8.2013</v>
      </c>
      <c r="D10839">
        <f>DAYS360(Таблица1[[#This Row],[Столбец13]],Таблица1[[#This Row],[Столбец14]],TRUE)+1</f>
        <v>225</v>
      </c>
      <c r="E10839">
        <v>8</v>
      </c>
      <c r="F10839">
        <v>15</v>
      </c>
      <c r="G10839" s="1">
        <f t="shared" si="169"/>
        <v>1.3707</v>
      </c>
      <c r="H10839" s="1">
        <v>1.3765000000000001</v>
      </c>
      <c r="I10839" s="1">
        <v>1.3662000000000001</v>
      </c>
      <c r="J10839" s="1">
        <v>1.3753</v>
      </c>
      <c r="K10839" s="1">
        <f>(Таблица1[[#This Row],[Столбец7]]-Таблица1[[#This Row],[Столбец4]])*10000</f>
        <v>45.999999999999375</v>
      </c>
    </row>
    <row r="10840" spans="1:11" x14ac:dyDescent="0.2">
      <c r="A10840">
        <v>2013</v>
      </c>
      <c r="B10840" t="str">
        <f>CONCATENATE("01.","01",".",Таблица1[[#This Row],[Столбец1]])</f>
        <v>01.01.2013</v>
      </c>
      <c r="C10840" t="str">
        <f>CONCATENATE(Таблица1[[#This Row],[Столбец3]],".",Таблица1[[#This Row],[Столбец2]],".",Таблица1[[#This Row],[Столбец1]])</f>
        <v>16.8.2013</v>
      </c>
      <c r="D10840">
        <f>DAYS360(Таблица1[[#This Row],[Столбец13]],Таблица1[[#This Row],[Столбец14]],TRUE)+1</f>
        <v>226</v>
      </c>
      <c r="E10840">
        <v>8</v>
      </c>
      <c r="F10840">
        <v>16</v>
      </c>
      <c r="G10840" s="1">
        <f t="shared" si="169"/>
        <v>1.3753</v>
      </c>
      <c r="H10840" s="1">
        <v>1.3831</v>
      </c>
      <c r="I10840" s="1">
        <v>1.3738999999999999</v>
      </c>
      <c r="J10840" s="1">
        <v>1.3783000000000001</v>
      </c>
      <c r="K10840" s="1">
        <f>(Таблица1[[#This Row],[Столбец7]]-Таблица1[[#This Row],[Столбец4]])*10000</f>
        <v>30.000000000001137</v>
      </c>
    </row>
    <row r="10841" spans="1:11" x14ac:dyDescent="0.2">
      <c r="A10841">
        <v>2013</v>
      </c>
      <c r="B10841" t="str">
        <f>CONCATENATE("01.","01",".",Таблица1[[#This Row],[Столбец1]])</f>
        <v>01.01.2013</v>
      </c>
      <c r="C10841" t="str">
        <f>CONCATENATE(Таблица1[[#This Row],[Столбец3]],".",Таблица1[[#This Row],[Столбец2]],".",Таблица1[[#This Row],[Столбец1]])</f>
        <v>19.8.2013</v>
      </c>
      <c r="D10841">
        <f>DAYS360(Таблица1[[#This Row],[Столбец13]],Таблица1[[#This Row],[Столбец14]],TRUE)+1</f>
        <v>229</v>
      </c>
      <c r="E10841">
        <v>8</v>
      </c>
      <c r="F10841">
        <v>19</v>
      </c>
      <c r="G10841" s="1">
        <f t="shared" si="169"/>
        <v>1.3783000000000001</v>
      </c>
      <c r="H10841" s="1">
        <v>1.3815999999999999</v>
      </c>
      <c r="I10841" s="1">
        <v>1.3751</v>
      </c>
      <c r="J10841" s="1">
        <v>1.3792</v>
      </c>
      <c r="K10841" s="1">
        <f>(Таблица1[[#This Row],[Столбец7]]-Таблица1[[#This Row],[Столбец4]])*10000</f>
        <v>8.9999999999990088</v>
      </c>
    </row>
    <row r="10842" spans="1:11" x14ac:dyDescent="0.2">
      <c r="A10842">
        <v>2013</v>
      </c>
      <c r="B10842" t="str">
        <f>CONCATENATE("01.","01",".",Таблица1[[#This Row],[Столбец1]])</f>
        <v>01.01.2013</v>
      </c>
      <c r="C10842" t="str">
        <f>CONCATENATE(Таблица1[[#This Row],[Столбец3]],".",Таблица1[[#This Row],[Столбец2]],".",Таблица1[[#This Row],[Столбец1]])</f>
        <v>20.8.2013</v>
      </c>
      <c r="D10842">
        <f>DAYS360(Таблица1[[#This Row],[Столбец13]],Таблица1[[#This Row],[Столбец14]],TRUE)+1</f>
        <v>230</v>
      </c>
      <c r="E10842">
        <v>8</v>
      </c>
      <c r="F10842">
        <v>20</v>
      </c>
      <c r="G10842" s="1">
        <f t="shared" si="169"/>
        <v>1.3792</v>
      </c>
      <c r="H10842" s="1">
        <v>1.3972</v>
      </c>
      <c r="I10842" s="1">
        <v>1.3787</v>
      </c>
      <c r="J10842" s="1">
        <v>1.3944000000000001</v>
      </c>
      <c r="K10842" s="1">
        <f>(Таблица1[[#This Row],[Столбец7]]-Таблица1[[#This Row],[Столбец4]])*10000</f>
        <v>152.00000000000102</v>
      </c>
    </row>
    <row r="10843" spans="1:11" x14ac:dyDescent="0.2">
      <c r="A10843">
        <v>2013</v>
      </c>
      <c r="B10843" t="str">
        <f>CONCATENATE("01.","01",".",Таблица1[[#This Row],[Столбец1]])</f>
        <v>01.01.2013</v>
      </c>
      <c r="C10843" t="str">
        <f>CONCATENATE(Таблица1[[#This Row],[Столбец3]],".",Таблица1[[#This Row],[Столбец2]],".",Таблица1[[#This Row],[Столбец1]])</f>
        <v>21.8.2013</v>
      </c>
      <c r="D10843">
        <f>DAYS360(Таблица1[[#This Row],[Столбец13]],Таблица1[[#This Row],[Столбец14]],TRUE)+1</f>
        <v>231</v>
      </c>
      <c r="E10843">
        <v>8</v>
      </c>
      <c r="F10843">
        <v>21</v>
      </c>
      <c r="G10843" s="1">
        <f t="shared" si="169"/>
        <v>1.3944000000000001</v>
      </c>
      <c r="H10843" s="1">
        <v>1.4003000000000001</v>
      </c>
      <c r="I10843" s="1">
        <v>1.3936999999999999</v>
      </c>
      <c r="J10843" s="1">
        <v>1.3994</v>
      </c>
      <c r="K10843" s="1">
        <f>(Таблица1[[#This Row],[Столбец7]]-Таблица1[[#This Row],[Столбец4]])*10000</f>
        <v>49.999999999998934</v>
      </c>
    </row>
    <row r="10844" spans="1:11" x14ac:dyDescent="0.2">
      <c r="A10844">
        <v>2013</v>
      </c>
      <c r="B10844" t="str">
        <f>CONCATENATE("01.","01",".",Таблица1[[#This Row],[Столбец1]])</f>
        <v>01.01.2013</v>
      </c>
      <c r="C10844" t="str">
        <f>CONCATENATE(Таблица1[[#This Row],[Столбец3]],".",Таблица1[[#This Row],[Столбец2]],".",Таблица1[[#This Row],[Столбец1]])</f>
        <v>22.8.2013</v>
      </c>
      <c r="D10844">
        <f>DAYS360(Таблица1[[#This Row],[Столбец13]],Таблица1[[#This Row],[Столбец14]],TRUE)+1</f>
        <v>232</v>
      </c>
      <c r="E10844">
        <v>8</v>
      </c>
      <c r="F10844">
        <v>22</v>
      </c>
      <c r="G10844" s="1">
        <f t="shared" si="169"/>
        <v>1.3994</v>
      </c>
      <c r="H10844" s="1">
        <v>1.4065000000000001</v>
      </c>
      <c r="I10844" s="1">
        <v>1.3957999999999999</v>
      </c>
      <c r="J10844" s="1">
        <v>1.4048</v>
      </c>
      <c r="K10844" s="1">
        <f>(Таблица1[[#This Row],[Столбец7]]-Таблица1[[#This Row],[Столбец4]])*10000</f>
        <v>54.000000000000711</v>
      </c>
    </row>
    <row r="10845" spans="1:11" x14ac:dyDescent="0.2">
      <c r="A10845">
        <v>2013</v>
      </c>
      <c r="B10845" t="str">
        <f>CONCATENATE("01.","01",".",Таблица1[[#This Row],[Столбец1]])</f>
        <v>01.01.2013</v>
      </c>
      <c r="C10845" t="str">
        <f>CONCATENATE(Таблица1[[#This Row],[Столбец3]],".",Таблица1[[#This Row],[Столбец2]],".",Таблица1[[#This Row],[Столбец1]])</f>
        <v>23.8.2013</v>
      </c>
      <c r="D10845">
        <f>DAYS360(Таблица1[[#This Row],[Столбец13]],Таблица1[[#This Row],[Столбец14]],TRUE)+1</f>
        <v>233</v>
      </c>
      <c r="E10845">
        <v>8</v>
      </c>
      <c r="F10845">
        <v>23</v>
      </c>
      <c r="G10845" s="1">
        <f t="shared" si="169"/>
        <v>1.4048</v>
      </c>
      <c r="H10845" s="1">
        <v>1.4125000000000001</v>
      </c>
      <c r="I10845" s="1">
        <v>1.4035</v>
      </c>
      <c r="J10845" s="1">
        <v>1.4054</v>
      </c>
      <c r="K10845" s="1">
        <f>(Таблица1[[#This Row],[Столбец7]]-Таблица1[[#This Row],[Столбец4]])*10000</f>
        <v>5.9999999999993392</v>
      </c>
    </row>
    <row r="10846" spans="1:11" x14ac:dyDescent="0.2">
      <c r="A10846">
        <v>2013</v>
      </c>
      <c r="B10846" t="str">
        <f>CONCATENATE("01.","01",".",Таблица1[[#This Row],[Столбец1]])</f>
        <v>01.01.2013</v>
      </c>
      <c r="C10846" t="str">
        <f>CONCATENATE(Таблица1[[#This Row],[Столбец3]],".",Таблица1[[#This Row],[Столбец2]],".",Таблица1[[#This Row],[Столбец1]])</f>
        <v>26.8.2013</v>
      </c>
      <c r="D10846">
        <f>DAYS360(Таблица1[[#This Row],[Столбец13]],Таблица1[[#This Row],[Столбец14]],TRUE)+1</f>
        <v>236</v>
      </c>
      <c r="E10846">
        <v>8</v>
      </c>
      <c r="F10846">
        <v>26</v>
      </c>
      <c r="G10846" s="1">
        <f t="shared" si="169"/>
        <v>1.4054</v>
      </c>
      <c r="H10846" s="1">
        <v>1.4083000000000001</v>
      </c>
      <c r="I10846" s="1">
        <v>1.4032</v>
      </c>
      <c r="J10846" s="1">
        <v>1.4036</v>
      </c>
      <c r="K10846" s="1">
        <f>(Таблица1[[#This Row],[Столбец7]]-Таблица1[[#This Row],[Столбец4]])*10000</f>
        <v>-18.000000000000238</v>
      </c>
    </row>
    <row r="10847" spans="1:11" x14ac:dyDescent="0.2">
      <c r="A10847">
        <v>2013</v>
      </c>
      <c r="B10847" t="str">
        <f>CONCATENATE("01.","01",".",Таблица1[[#This Row],[Столбец1]])</f>
        <v>01.01.2013</v>
      </c>
      <c r="C10847" t="str">
        <f>CONCATENATE(Таблица1[[#This Row],[Столбец3]],".",Таблица1[[#This Row],[Столбец2]],".",Таблица1[[#This Row],[Столбец1]])</f>
        <v>27.8.2013</v>
      </c>
      <c r="D10847">
        <f>DAYS360(Таблица1[[#This Row],[Столбец13]],Таблица1[[#This Row],[Столбец14]],TRUE)+1</f>
        <v>237</v>
      </c>
      <c r="E10847">
        <v>8</v>
      </c>
      <c r="F10847">
        <v>27</v>
      </c>
      <c r="G10847" s="1">
        <f t="shared" si="169"/>
        <v>1.4036</v>
      </c>
      <c r="H10847" s="1">
        <v>1.409</v>
      </c>
      <c r="I10847" s="1">
        <v>1.4019999999999999</v>
      </c>
      <c r="J10847" s="1">
        <v>1.4027000000000001</v>
      </c>
      <c r="K10847" s="1">
        <f>(Таблица1[[#This Row],[Столбец7]]-Таблица1[[#This Row],[Столбец4]])*10000</f>
        <v>-8.9999999999990088</v>
      </c>
    </row>
    <row r="10848" spans="1:11" x14ac:dyDescent="0.2">
      <c r="A10848">
        <v>2013</v>
      </c>
      <c r="B10848" t="str">
        <f>CONCATENATE("01.","01",".",Таблица1[[#This Row],[Столбец1]])</f>
        <v>01.01.2013</v>
      </c>
      <c r="C10848" t="str">
        <f>CONCATENATE(Таблица1[[#This Row],[Столбец3]],".",Таблица1[[#This Row],[Столбец2]],".",Таблица1[[#This Row],[Столбец1]])</f>
        <v>28.8.2013</v>
      </c>
      <c r="D10848">
        <f>DAYS360(Таблица1[[#This Row],[Столбец13]],Таблица1[[#This Row],[Столбец14]],TRUE)+1</f>
        <v>238</v>
      </c>
      <c r="E10848">
        <v>8</v>
      </c>
      <c r="F10848">
        <v>28</v>
      </c>
      <c r="G10848" s="1">
        <f t="shared" si="169"/>
        <v>1.4027000000000001</v>
      </c>
      <c r="H10848" s="1">
        <v>1.4063000000000001</v>
      </c>
      <c r="I10848" s="1">
        <v>1.3956999999999999</v>
      </c>
      <c r="J10848" s="1">
        <v>1.3988</v>
      </c>
      <c r="K10848" s="1">
        <f>(Таблица1[[#This Row],[Столбец7]]-Таблица1[[#This Row],[Столбец4]])*10000</f>
        <v>-39.000000000000142</v>
      </c>
    </row>
    <row r="10849" spans="1:11" x14ac:dyDescent="0.2">
      <c r="A10849">
        <v>2013</v>
      </c>
      <c r="B10849" t="str">
        <f>CONCATENATE("01.","01",".",Таблица1[[#This Row],[Столбец1]])</f>
        <v>01.01.2013</v>
      </c>
      <c r="C10849" t="str">
        <f>CONCATENATE(Таблица1[[#This Row],[Столбец3]],".",Таблица1[[#This Row],[Столбец2]],".",Таблица1[[#This Row],[Столбец1]])</f>
        <v>29.8.2013</v>
      </c>
      <c r="D10849">
        <f>DAYS360(Таблица1[[#This Row],[Столбец13]],Таблица1[[#This Row],[Столбец14]],TRUE)+1</f>
        <v>239</v>
      </c>
      <c r="E10849">
        <v>8</v>
      </c>
      <c r="F10849">
        <v>29</v>
      </c>
      <c r="G10849" s="1">
        <f t="shared" si="169"/>
        <v>1.3988</v>
      </c>
      <c r="H10849" s="1">
        <v>1.3996999999999999</v>
      </c>
      <c r="I10849" s="1">
        <v>1.3886000000000001</v>
      </c>
      <c r="J10849" s="1">
        <v>1.3947000000000001</v>
      </c>
      <c r="K10849" s="1">
        <f>(Таблица1[[#This Row],[Столбец7]]-Таблица1[[#This Row],[Столбец4]])*10000</f>
        <v>-40.999999999999929</v>
      </c>
    </row>
    <row r="10850" spans="1:11" x14ac:dyDescent="0.2">
      <c r="A10850">
        <v>2013</v>
      </c>
      <c r="B10850" t="str">
        <f>CONCATENATE("01.","01",".",Таблица1[[#This Row],[Столбец1]])</f>
        <v>01.01.2013</v>
      </c>
      <c r="C10850" t="str">
        <f>CONCATENATE(Таблица1[[#This Row],[Столбец3]],".",Таблица1[[#This Row],[Столбец2]],".",Таблица1[[#This Row],[Столбец1]])</f>
        <v>30.8.2013</v>
      </c>
      <c r="D10850">
        <f>DAYS360(Таблица1[[#This Row],[Столбец13]],Таблица1[[#This Row],[Столбец14]],TRUE)+1</f>
        <v>240</v>
      </c>
      <c r="E10850">
        <v>8</v>
      </c>
      <c r="F10850">
        <v>30</v>
      </c>
      <c r="G10850" s="1">
        <f t="shared" si="169"/>
        <v>1.3947000000000001</v>
      </c>
      <c r="H10850" s="1">
        <v>1.3962000000000001</v>
      </c>
      <c r="I10850" s="1">
        <v>1.3875999999999999</v>
      </c>
      <c r="J10850" s="1">
        <v>1.3918999999999999</v>
      </c>
      <c r="K10850" s="1">
        <f>(Таблица1[[#This Row],[Столбец7]]-Таблица1[[#This Row],[Столбец4]])*10000</f>
        <v>-28.000000000001357</v>
      </c>
    </row>
    <row r="10851" spans="1:11" x14ac:dyDescent="0.2">
      <c r="A10851">
        <v>2013</v>
      </c>
      <c r="B10851" t="str">
        <f>CONCATENATE("01.","01",".",Таблица1[[#This Row],[Столбец1]])</f>
        <v>01.01.2013</v>
      </c>
      <c r="C10851" t="str">
        <f>CONCATENATE(Таблица1[[#This Row],[Столбец3]],".",Таблица1[[#This Row],[Столбец2]],".",Таблица1[[#This Row],[Столбец1]])</f>
        <v>2.9.2013</v>
      </c>
      <c r="D10851">
        <f>DAYS360(Таблица1[[#This Row],[Столбец13]],Таблица1[[#This Row],[Столбец14]],TRUE)+1</f>
        <v>242</v>
      </c>
      <c r="E10851">
        <v>9</v>
      </c>
      <c r="F10851">
        <v>2</v>
      </c>
      <c r="G10851" s="1">
        <f t="shared" si="169"/>
        <v>1.3918999999999999</v>
      </c>
      <c r="H10851" s="1">
        <v>1.3935999999999999</v>
      </c>
      <c r="I10851" s="1">
        <v>1.3885000000000001</v>
      </c>
      <c r="J10851" s="1">
        <v>1.3914</v>
      </c>
      <c r="K10851" s="1">
        <f>(Таблица1[[#This Row],[Столбец7]]-Таблица1[[#This Row],[Столбец4]])*10000</f>
        <v>-4.9999999999994493</v>
      </c>
    </row>
    <row r="10852" spans="1:11" x14ac:dyDescent="0.2">
      <c r="A10852">
        <v>2013</v>
      </c>
      <c r="B10852" t="str">
        <f>CONCATENATE("01.","01",".",Таблица1[[#This Row],[Столбец1]])</f>
        <v>01.01.2013</v>
      </c>
      <c r="C10852" t="str">
        <f>CONCATENATE(Таблица1[[#This Row],[Столбец3]],".",Таблица1[[#This Row],[Столбец2]],".",Таблица1[[#This Row],[Столбец1]])</f>
        <v>3.9.2013</v>
      </c>
      <c r="D10852">
        <f>DAYS360(Таблица1[[#This Row],[Столбец13]],Таблица1[[#This Row],[Столбец14]],TRUE)+1</f>
        <v>243</v>
      </c>
      <c r="E10852">
        <v>9</v>
      </c>
      <c r="F10852">
        <v>3</v>
      </c>
      <c r="G10852" s="1">
        <f t="shared" si="169"/>
        <v>1.3914</v>
      </c>
      <c r="H10852" s="1">
        <v>1.3925000000000001</v>
      </c>
      <c r="I10852" s="1">
        <v>1.3839999999999999</v>
      </c>
      <c r="J10852" s="1">
        <v>1.3869</v>
      </c>
      <c r="K10852" s="1">
        <f>(Таблица1[[#This Row],[Столбец7]]-Таблица1[[#This Row],[Столбец4]])*10000</f>
        <v>-44.999999999999488</v>
      </c>
    </row>
    <row r="10853" spans="1:11" x14ac:dyDescent="0.2">
      <c r="A10853">
        <v>2013</v>
      </c>
      <c r="B10853" t="str">
        <f>CONCATENATE("01.","01",".",Таблица1[[#This Row],[Столбец1]])</f>
        <v>01.01.2013</v>
      </c>
      <c r="C10853" t="str">
        <f>CONCATENATE(Таблица1[[#This Row],[Столбец3]],".",Таблица1[[#This Row],[Столбец2]],".",Таблица1[[#This Row],[Столбец1]])</f>
        <v>4.9.2013</v>
      </c>
      <c r="D10853">
        <f>DAYS360(Таблица1[[#This Row],[Столбец13]],Таблица1[[#This Row],[Столбец14]],TRUE)+1</f>
        <v>244</v>
      </c>
      <c r="E10853">
        <v>9</v>
      </c>
      <c r="F10853">
        <v>4</v>
      </c>
      <c r="G10853" s="1">
        <f t="shared" si="169"/>
        <v>1.3869</v>
      </c>
      <c r="H10853" s="1">
        <v>1.3883000000000001</v>
      </c>
      <c r="I10853" s="1">
        <v>1.3796999999999999</v>
      </c>
      <c r="J10853" s="1">
        <v>1.3854</v>
      </c>
      <c r="K10853" s="1">
        <f>(Таблица1[[#This Row],[Столбец7]]-Таблица1[[#This Row],[Столбец4]])*10000</f>
        <v>-15.000000000000568</v>
      </c>
    </row>
    <row r="10854" spans="1:11" x14ac:dyDescent="0.2">
      <c r="A10854">
        <v>2013</v>
      </c>
      <c r="B10854" t="str">
        <f>CONCATENATE("01.","01",".",Таблица1[[#This Row],[Столбец1]])</f>
        <v>01.01.2013</v>
      </c>
      <c r="C10854" t="str">
        <f>CONCATENATE(Таблица1[[#This Row],[Столбец3]],".",Таблица1[[#This Row],[Столбец2]],".",Таблица1[[#This Row],[Столбец1]])</f>
        <v>5.9.2013</v>
      </c>
      <c r="D10854">
        <f>DAYS360(Таблица1[[#This Row],[Столбец13]],Таблица1[[#This Row],[Столбец14]],TRUE)+1</f>
        <v>245</v>
      </c>
      <c r="E10854">
        <v>9</v>
      </c>
      <c r="F10854">
        <v>5</v>
      </c>
      <c r="G10854" s="1">
        <f t="shared" si="169"/>
        <v>1.3854</v>
      </c>
      <c r="H10854" s="1">
        <v>1.3866000000000001</v>
      </c>
      <c r="I10854" s="1">
        <v>1.3765000000000001</v>
      </c>
      <c r="J10854" s="1">
        <v>1.3777999999999999</v>
      </c>
      <c r="K10854" s="1">
        <f>(Таблица1[[#This Row],[Столбец7]]-Таблица1[[#This Row],[Столбец4]])*10000</f>
        <v>-76.000000000000512</v>
      </c>
    </row>
    <row r="10855" spans="1:11" x14ac:dyDescent="0.2">
      <c r="A10855">
        <v>2013</v>
      </c>
      <c r="B10855" t="str">
        <f>CONCATENATE("01.","01",".",Таблица1[[#This Row],[Столбец1]])</f>
        <v>01.01.2013</v>
      </c>
      <c r="C10855" t="str">
        <f>CONCATENATE(Таблица1[[#This Row],[Столбец3]],".",Таблица1[[#This Row],[Столбец2]],".",Таблица1[[#This Row],[Столбец1]])</f>
        <v>6.9.2013</v>
      </c>
      <c r="D10855">
        <f>DAYS360(Таблица1[[#This Row],[Столбец13]],Таблица1[[#This Row],[Столбец14]],TRUE)+1</f>
        <v>246</v>
      </c>
      <c r="E10855">
        <v>9</v>
      </c>
      <c r="F10855">
        <v>6</v>
      </c>
      <c r="G10855" s="1">
        <f t="shared" si="169"/>
        <v>1.3777999999999999</v>
      </c>
      <c r="H10855" s="1">
        <v>1.3781000000000001</v>
      </c>
      <c r="I10855" s="1">
        <v>1.3647</v>
      </c>
      <c r="J10855" s="1">
        <v>1.3713</v>
      </c>
      <c r="K10855" s="1">
        <f>(Таблица1[[#This Row],[Столбец7]]-Таблица1[[#This Row],[Столбец4]])*10000</f>
        <v>-64.999999999999503</v>
      </c>
    </row>
    <row r="10856" spans="1:11" x14ac:dyDescent="0.2">
      <c r="A10856">
        <v>2013</v>
      </c>
      <c r="B10856" t="str">
        <f>CONCATENATE("01.","01",".",Таблица1[[#This Row],[Столбец1]])</f>
        <v>01.01.2013</v>
      </c>
      <c r="C10856" t="str">
        <f>CONCATENATE(Таблица1[[#This Row],[Столбец3]],".",Таблица1[[#This Row],[Столбец2]],".",Таблица1[[#This Row],[Столбец1]])</f>
        <v>9.9.2013</v>
      </c>
      <c r="D10856">
        <f>DAYS360(Таблица1[[#This Row],[Столбец13]],Таблица1[[#This Row],[Столбец14]],TRUE)+1</f>
        <v>249</v>
      </c>
      <c r="E10856">
        <v>9</v>
      </c>
      <c r="F10856">
        <v>9</v>
      </c>
      <c r="G10856" s="1">
        <f t="shared" si="169"/>
        <v>1.3713</v>
      </c>
      <c r="H10856" s="1">
        <v>1.3766</v>
      </c>
      <c r="I10856" s="1">
        <v>1.3677999999999999</v>
      </c>
      <c r="J10856" s="1">
        <v>1.3743000000000001</v>
      </c>
      <c r="K10856" s="1">
        <f>(Таблица1[[#This Row],[Столбец7]]-Таблица1[[#This Row],[Столбец4]])*10000</f>
        <v>30.000000000001137</v>
      </c>
    </row>
    <row r="10857" spans="1:11" x14ac:dyDescent="0.2">
      <c r="A10857">
        <v>2013</v>
      </c>
      <c r="B10857" t="str">
        <f>CONCATENATE("01.","01",".",Таблица1[[#This Row],[Столбец1]])</f>
        <v>01.01.2013</v>
      </c>
      <c r="C10857" t="str">
        <f>CONCATENATE(Таблица1[[#This Row],[Столбец3]],".",Таблица1[[#This Row],[Столбец2]],".",Таблица1[[#This Row],[Столбец1]])</f>
        <v>10.9.2013</v>
      </c>
      <c r="D10857">
        <f>DAYS360(Таблица1[[#This Row],[Столбец13]],Таблица1[[#This Row],[Столбец14]],TRUE)+1</f>
        <v>250</v>
      </c>
      <c r="E10857">
        <v>9</v>
      </c>
      <c r="F10857">
        <v>10</v>
      </c>
      <c r="G10857" s="1">
        <f t="shared" si="169"/>
        <v>1.3743000000000001</v>
      </c>
      <c r="H10857" s="1">
        <v>1.3769</v>
      </c>
      <c r="I10857" s="1">
        <v>1.3671</v>
      </c>
      <c r="J10857" s="1">
        <v>1.3728</v>
      </c>
      <c r="K10857" s="1">
        <f>(Таблица1[[#This Row],[Столбец7]]-Таблица1[[#This Row],[Столбец4]])*10000</f>
        <v>-15.000000000000568</v>
      </c>
    </row>
    <row r="10858" spans="1:11" x14ac:dyDescent="0.2">
      <c r="A10858">
        <v>2013</v>
      </c>
      <c r="B10858" t="str">
        <f>CONCATENATE("01.","01",".",Таблица1[[#This Row],[Столбец1]])</f>
        <v>01.01.2013</v>
      </c>
      <c r="C10858" t="str">
        <f>CONCATENATE(Таблица1[[#This Row],[Столбец3]],".",Таблица1[[#This Row],[Столбец2]],".",Таблица1[[#This Row],[Столбец1]])</f>
        <v>11.9.2013</v>
      </c>
      <c r="D10858">
        <f>DAYS360(Таблица1[[#This Row],[Столбец13]],Таблица1[[#This Row],[Столбец14]],TRUE)+1</f>
        <v>251</v>
      </c>
      <c r="E10858">
        <v>9</v>
      </c>
      <c r="F10858">
        <v>11</v>
      </c>
      <c r="G10858" s="1">
        <f t="shared" si="169"/>
        <v>1.3728</v>
      </c>
      <c r="H10858" s="1">
        <v>1.3754999999999999</v>
      </c>
      <c r="I10858" s="1">
        <v>1.3698999999999999</v>
      </c>
      <c r="J10858" s="1">
        <v>1.3727</v>
      </c>
      <c r="K10858" s="1">
        <f>(Таблица1[[#This Row],[Столбец7]]-Таблица1[[#This Row],[Столбец4]])*10000</f>
        <v>-0.99999999999988987</v>
      </c>
    </row>
    <row r="10859" spans="1:11" x14ac:dyDescent="0.2">
      <c r="A10859">
        <v>2013</v>
      </c>
      <c r="B10859" t="str">
        <f>CONCATENATE("01.","01",".",Таблица1[[#This Row],[Столбец1]])</f>
        <v>01.01.2013</v>
      </c>
      <c r="C10859" t="str">
        <f>CONCATENATE(Таблица1[[#This Row],[Столбец3]],".",Таблица1[[#This Row],[Столбец2]],".",Таблица1[[#This Row],[Столбец1]])</f>
        <v>12.9.2013</v>
      </c>
      <c r="D10859">
        <f>DAYS360(Таблица1[[#This Row],[Столбец13]],Таблица1[[#This Row],[Столбец14]],TRUE)+1</f>
        <v>252</v>
      </c>
      <c r="E10859">
        <v>9</v>
      </c>
      <c r="F10859">
        <v>12</v>
      </c>
      <c r="G10859" s="1">
        <f t="shared" si="169"/>
        <v>1.3727</v>
      </c>
      <c r="H10859" s="1">
        <v>1.3753</v>
      </c>
      <c r="I10859" s="1">
        <v>1.3681000000000001</v>
      </c>
      <c r="J10859" s="1">
        <v>1.3731</v>
      </c>
      <c r="K10859" s="1">
        <f>(Таблица1[[#This Row],[Столбец7]]-Таблица1[[#This Row],[Столбец4]])*10000</f>
        <v>3.9999999999995595</v>
      </c>
    </row>
    <row r="10860" spans="1:11" x14ac:dyDescent="0.2">
      <c r="A10860">
        <v>2013</v>
      </c>
      <c r="B10860" t="str">
        <f>CONCATENATE("01.","01",".",Таблица1[[#This Row],[Столбец1]])</f>
        <v>01.01.2013</v>
      </c>
      <c r="C10860" t="str">
        <f>CONCATENATE(Таблица1[[#This Row],[Столбец3]],".",Таблица1[[#This Row],[Столбец2]],".",Таблица1[[#This Row],[Столбец1]])</f>
        <v>13.9.2013</v>
      </c>
      <c r="D10860">
        <f>DAYS360(Таблица1[[#This Row],[Столбец13]],Таблица1[[#This Row],[Столбец14]],TRUE)+1</f>
        <v>253</v>
      </c>
      <c r="E10860">
        <v>9</v>
      </c>
      <c r="F10860">
        <v>13</v>
      </c>
      <c r="G10860" s="1">
        <f t="shared" si="169"/>
        <v>1.3731</v>
      </c>
      <c r="H10860" s="1">
        <v>1.3768</v>
      </c>
      <c r="I10860" s="1">
        <v>1.3698999999999999</v>
      </c>
      <c r="J10860" s="1">
        <v>1.3763000000000001</v>
      </c>
      <c r="K10860" s="1">
        <f>(Таблица1[[#This Row],[Столбец7]]-Таблица1[[#This Row],[Столбец4]])*10000</f>
        <v>32.000000000000917</v>
      </c>
    </row>
    <row r="10861" spans="1:11" x14ac:dyDescent="0.2">
      <c r="A10861">
        <v>2013</v>
      </c>
      <c r="B10861" t="str">
        <f>CONCATENATE("01.","01",".",Таблица1[[#This Row],[Столбец1]])</f>
        <v>01.01.2013</v>
      </c>
      <c r="C10861" t="str">
        <f>CONCATENATE(Таблица1[[#This Row],[Столбец3]],".",Таблица1[[#This Row],[Столбец2]],".",Таблица1[[#This Row],[Столбец1]])</f>
        <v>16.9.2013</v>
      </c>
      <c r="D10861">
        <f>DAYS360(Таблица1[[#This Row],[Столбец13]],Таблица1[[#This Row],[Столбец14]],TRUE)+1</f>
        <v>256</v>
      </c>
      <c r="E10861">
        <v>9</v>
      </c>
      <c r="F10861">
        <v>16</v>
      </c>
      <c r="G10861" s="1">
        <f t="shared" si="169"/>
        <v>1.3763000000000001</v>
      </c>
      <c r="H10861" s="1">
        <v>1.3792</v>
      </c>
      <c r="I10861" s="1">
        <v>1.3731</v>
      </c>
      <c r="J10861" s="1">
        <v>1.3759999999999999</v>
      </c>
      <c r="K10861" s="1">
        <f>(Таблица1[[#This Row],[Столбец7]]-Таблица1[[#This Row],[Столбец4]])*10000</f>
        <v>-3.00000000000189</v>
      </c>
    </row>
    <row r="10862" spans="1:11" x14ac:dyDescent="0.2">
      <c r="A10862">
        <v>2013</v>
      </c>
      <c r="B10862" t="str">
        <f>CONCATENATE("01.","01",".",Таблица1[[#This Row],[Столбец1]])</f>
        <v>01.01.2013</v>
      </c>
      <c r="C10862" t="str">
        <f>CONCATENATE(Таблица1[[#This Row],[Столбец3]],".",Таблица1[[#This Row],[Столбец2]],".",Таблица1[[#This Row],[Столбец1]])</f>
        <v>17.9.2013</v>
      </c>
      <c r="D10862">
        <f>DAYS360(Таблица1[[#This Row],[Столбец13]],Таблица1[[#This Row],[Столбец14]],TRUE)+1</f>
        <v>257</v>
      </c>
      <c r="E10862">
        <v>9</v>
      </c>
      <c r="F10862">
        <v>17</v>
      </c>
      <c r="G10862" s="1">
        <f t="shared" si="169"/>
        <v>1.3759999999999999</v>
      </c>
      <c r="H10862" s="1">
        <v>1.3791</v>
      </c>
      <c r="I10862" s="1">
        <v>1.3714999999999999</v>
      </c>
      <c r="J10862" s="1">
        <v>1.375</v>
      </c>
      <c r="K10862" s="1">
        <f>(Таблица1[[#This Row],[Столбец7]]-Таблица1[[#This Row],[Столбец4]])*10000</f>
        <v>-9.9999999999988987</v>
      </c>
    </row>
    <row r="10863" spans="1:11" x14ac:dyDescent="0.2">
      <c r="A10863">
        <v>2013</v>
      </c>
      <c r="B10863" t="str">
        <f>CONCATENATE("01.","01",".",Таблица1[[#This Row],[Столбец1]])</f>
        <v>01.01.2013</v>
      </c>
      <c r="C10863" t="str">
        <f>CONCATENATE(Таблица1[[#This Row],[Столбец3]],".",Таблица1[[#This Row],[Столбец2]],".",Таблица1[[#This Row],[Столбец1]])</f>
        <v>18.9.2013</v>
      </c>
      <c r="D10863">
        <f>DAYS360(Таблица1[[#This Row],[Столбец13]],Таблица1[[#This Row],[Столбец14]],TRUE)+1</f>
        <v>258</v>
      </c>
      <c r="E10863">
        <v>9</v>
      </c>
      <c r="F10863">
        <v>18</v>
      </c>
      <c r="G10863" s="1">
        <f t="shared" si="169"/>
        <v>1.375</v>
      </c>
      <c r="H10863" s="1">
        <v>1.3836999999999999</v>
      </c>
      <c r="I10863" s="1">
        <v>1.3734</v>
      </c>
      <c r="J10863" s="1">
        <v>1.3813</v>
      </c>
      <c r="K10863" s="1">
        <f>(Таблица1[[#This Row],[Столбец7]]-Таблица1[[#This Row],[Столбец4]])*10000</f>
        <v>62.999999999999723</v>
      </c>
    </row>
    <row r="10864" spans="1:11" x14ac:dyDescent="0.2">
      <c r="A10864">
        <v>2013</v>
      </c>
      <c r="B10864" t="str">
        <f>CONCATENATE("01.","01",".",Таблица1[[#This Row],[Столбец1]])</f>
        <v>01.01.2013</v>
      </c>
      <c r="C10864" t="str">
        <f>CONCATENATE(Таблица1[[#This Row],[Столбец3]],".",Таблица1[[#This Row],[Столбец2]],".",Таблица1[[#This Row],[Столбец1]])</f>
        <v>19.9.2013</v>
      </c>
      <c r="D10864">
        <f>DAYS360(Таблица1[[#This Row],[Столбец13]],Таблица1[[#This Row],[Столбец14]],TRUE)+1</f>
        <v>259</v>
      </c>
      <c r="E10864">
        <v>9</v>
      </c>
      <c r="F10864">
        <v>19</v>
      </c>
      <c r="G10864" s="1">
        <f t="shared" si="169"/>
        <v>1.3813</v>
      </c>
      <c r="H10864" s="1">
        <v>1.3893</v>
      </c>
      <c r="I10864" s="1">
        <v>1.3789</v>
      </c>
      <c r="J10864" s="1">
        <v>1.3884000000000001</v>
      </c>
      <c r="K10864" s="1">
        <f>(Таблица1[[#This Row],[Столбец7]]-Таблица1[[#This Row],[Столбец4]])*10000</f>
        <v>71.000000000001066</v>
      </c>
    </row>
    <row r="10865" spans="1:11" x14ac:dyDescent="0.2">
      <c r="A10865">
        <v>2013</v>
      </c>
      <c r="B10865" t="str">
        <f>CONCATENATE("01.","01",".",Таблица1[[#This Row],[Столбец1]])</f>
        <v>01.01.2013</v>
      </c>
      <c r="C10865" t="str">
        <f>CONCATENATE(Таблица1[[#This Row],[Столбец3]],".",Таблица1[[#This Row],[Столбец2]],".",Таблица1[[#This Row],[Столбец1]])</f>
        <v>20.9.2013</v>
      </c>
      <c r="D10865">
        <f>DAYS360(Таблица1[[#This Row],[Столбец13]],Таблица1[[#This Row],[Столбец14]],TRUE)+1</f>
        <v>260</v>
      </c>
      <c r="E10865">
        <v>9</v>
      </c>
      <c r="F10865">
        <v>20</v>
      </c>
      <c r="G10865" s="1">
        <f t="shared" si="169"/>
        <v>1.3884000000000001</v>
      </c>
      <c r="H10865" s="1">
        <v>1.3947000000000001</v>
      </c>
      <c r="I10865" s="1">
        <v>1.3883000000000001</v>
      </c>
      <c r="J10865" s="1">
        <v>1.3923000000000001</v>
      </c>
      <c r="K10865" s="1">
        <f>(Таблица1[[#This Row],[Столбец7]]-Таблица1[[#This Row],[Столбец4]])*10000</f>
        <v>39.000000000000142</v>
      </c>
    </row>
    <row r="10866" spans="1:11" x14ac:dyDescent="0.2">
      <c r="A10866">
        <v>2013</v>
      </c>
      <c r="B10866" t="str">
        <f>CONCATENATE("01.","01",".",Таблица1[[#This Row],[Столбец1]])</f>
        <v>01.01.2013</v>
      </c>
      <c r="C10866" t="str">
        <f>CONCATENATE(Таблица1[[#This Row],[Столбец3]],".",Таблица1[[#This Row],[Столбец2]],".",Таблица1[[#This Row],[Столбец1]])</f>
        <v>23.9.2013</v>
      </c>
      <c r="D10866">
        <f>DAYS360(Таблица1[[#This Row],[Столбец13]],Таблица1[[#This Row],[Столбец14]],TRUE)+1</f>
        <v>263</v>
      </c>
      <c r="E10866">
        <v>9</v>
      </c>
      <c r="F10866">
        <v>23</v>
      </c>
      <c r="G10866" s="1">
        <f t="shared" si="169"/>
        <v>1.3923000000000001</v>
      </c>
      <c r="H10866" s="1">
        <v>1.3945000000000001</v>
      </c>
      <c r="I10866" s="1">
        <v>1.3866000000000001</v>
      </c>
      <c r="J10866" s="1">
        <v>1.3871</v>
      </c>
      <c r="K10866" s="1">
        <f>(Таблица1[[#This Row],[Столбец7]]-Таблица1[[#This Row],[Столбец4]])*10000</f>
        <v>-52.000000000000938</v>
      </c>
    </row>
    <row r="10867" spans="1:11" x14ac:dyDescent="0.2">
      <c r="A10867">
        <v>2013</v>
      </c>
      <c r="B10867" t="str">
        <f>CONCATENATE("01.","01",".",Таблица1[[#This Row],[Столбец1]])</f>
        <v>01.01.2013</v>
      </c>
      <c r="C10867" t="str">
        <f>CONCATENATE(Таблица1[[#This Row],[Столбец3]],".",Таблица1[[#This Row],[Столбец2]],".",Таблица1[[#This Row],[Столбец1]])</f>
        <v>24.9.2013</v>
      </c>
      <c r="D10867">
        <f>DAYS360(Таблица1[[#This Row],[Столбец13]],Таблица1[[#This Row],[Столбец14]],TRUE)+1</f>
        <v>264</v>
      </c>
      <c r="E10867">
        <v>9</v>
      </c>
      <c r="F10867">
        <v>24</v>
      </c>
      <c r="G10867" s="1">
        <f t="shared" si="169"/>
        <v>1.3871</v>
      </c>
      <c r="H10867" s="1">
        <v>1.39</v>
      </c>
      <c r="I10867" s="1">
        <v>1.3831</v>
      </c>
      <c r="J10867" s="1">
        <v>1.3877999999999999</v>
      </c>
      <c r="K10867" s="1">
        <f>(Таблица1[[#This Row],[Столбец7]]-Таблица1[[#This Row],[Столбец4]])*10000</f>
        <v>6.9999999999992291</v>
      </c>
    </row>
    <row r="10868" spans="1:11" x14ac:dyDescent="0.2">
      <c r="A10868">
        <v>2013</v>
      </c>
      <c r="B10868" t="str">
        <f>CONCATENATE("01.","01",".",Таблица1[[#This Row],[Столбец1]])</f>
        <v>01.01.2013</v>
      </c>
      <c r="C10868" t="str">
        <f>CONCATENATE(Таблица1[[#This Row],[Столбец3]],".",Таблица1[[#This Row],[Столбец2]],".",Таблица1[[#This Row],[Столбец1]])</f>
        <v>25.9.2013</v>
      </c>
      <c r="D10868">
        <f>DAYS360(Таблица1[[#This Row],[Столбец13]],Таблица1[[#This Row],[Столбец14]],TRUE)+1</f>
        <v>265</v>
      </c>
      <c r="E10868">
        <v>9</v>
      </c>
      <c r="F10868">
        <v>25</v>
      </c>
      <c r="G10868" s="1">
        <f t="shared" si="169"/>
        <v>1.3877999999999999</v>
      </c>
      <c r="H10868" s="1">
        <v>1.3955</v>
      </c>
      <c r="I10868" s="1">
        <v>1.3872</v>
      </c>
      <c r="J10868" s="1">
        <v>1.3947000000000001</v>
      </c>
      <c r="K10868" s="1">
        <f>(Таблица1[[#This Row],[Столбец7]]-Таблица1[[#This Row],[Столбец4]])*10000</f>
        <v>69.000000000001279</v>
      </c>
    </row>
    <row r="10869" spans="1:11" x14ac:dyDescent="0.2">
      <c r="A10869">
        <v>2013</v>
      </c>
      <c r="B10869" t="str">
        <f>CONCATENATE("01.","01",".",Таблица1[[#This Row],[Столбец1]])</f>
        <v>01.01.2013</v>
      </c>
      <c r="C10869" t="str">
        <f>CONCATENATE(Таблица1[[#This Row],[Столбец3]],".",Таблица1[[#This Row],[Столбец2]],".",Таблица1[[#This Row],[Столбец1]])</f>
        <v>26.9.2013</v>
      </c>
      <c r="D10869">
        <f>DAYS360(Таблица1[[#This Row],[Столбец13]],Таблица1[[#This Row],[Столбец14]],TRUE)+1</f>
        <v>266</v>
      </c>
      <c r="E10869">
        <v>9</v>
      </c>
      <c r="F10869">
        <v>26</v>
      </c>
      <c r="G10869" s="1">
        <f t="shared" si="169"/>
        <v>1.3947000000000001</v>
      </c>
      <c r="H10869" s="1">
        <v>1.3956999999999999</v>
      </c>
      <c r="I10869" s="1">
        <v>1.3896999999999999</v>
      </c>
      <c r="J10869" s="1">
        <v>1.3905000000000001</v>
      </c>
      <c r="K10869" s="1">
        <f>(Таблица1[[#This Row],[Столбец7]]-Таблица1[[#This Row],[Столбец4]])*10000</f>
        <v>-41.999999999999815</v>
      </c>
    </row>
    <row r="10870" spans="1:11" x14ac:dyDescent="0.2">
      <c r="A10870">
        <v>2013</v>
      </c>
      <c r="B10870" t="str">
        <f>CONCATENATE("01.","01",".",Таблица1[[#This Row],[Столбец1]])</f>
        <v>01.01.2013</v>
      </c>
      <c r="C10870" t="str">
        <f>CONCATENATE(Таблица1[[#This Row],[Столбец3]],".",Таблица1[[#This Row],[Столбец2]],".",Таблица1[[#This Row],[Столбец1]])</f>
        <v>27.9.2013</v>
      </c>
      <c r="D10870">
        <f>DAYS360(Таблица1[[#This Row],[Столбец13]],Таблица1[[#This Row],[Столбец14]],TRUE)+1</f>
        <v>267</v>
      </c>
      <c r="E10870">
        <v>9</v>
      </c>
      <c r="F10870">
        <v>27</v>
      </c>
      <c r="G10870" s="1">
        <f t="shared" si="169"/>
        <v>1.3905000000000001</v>
      </c>
      <c r="H10870" s="1">
        <v>1.3993</v>
      </c>
      <c r="I10870" s="1">
        <v>1.3900999999999999</v>
      </c>
      <c r="J10870" s="1">
        <v>1.3927</v>
      </c>
      <c r="K10870" s="1">
        <f>(Таблица1[[#This Row],[Столбец7]]-Таблица1[[#This Row],[Столбец4]])*10000</f>
        <v>21.999999999999797</v>
      </c>
    </row>
    <row r="10871" spans="1:11" x14ac:dyDescent="0.2">
      <c r="A10871">
        <v>2013</v>
      </c>
      <c r="B10871" t="str">
        <f>CONCATENATE("01.","01",".",Таблица1[[#This Row],[Столбец1]])</f>
        <v>01.01.2013</v>
      </c>
      <c r="C10871" t="str">
        <f>CONCATENATE(Таблица1[[#This Row],[Столбец3]],".",Таблица1[[#This Row],[Столбец2]],".",Таблица1[[#This Row],[Столбец1]])</f>
        <v>30.9.2013</v>
      </c>
      <c r="D10871">
        <f>DAYS360(Таблица1[[#This Row],[Столбец13]],Таблица1[[#This Row],[Столбец14]],TRUE)+1</f>
        <v>270</v>
      </c>
      <c r="E10871">
        <v>9</v>
      </c>
      <c r="F10871">
        <v>30</v>
      </c>
      <c r="G10871" s="1">
        <f t="shared" si="169"/>
        <v>1.3927</v>
      </c>
      <c r="H10871" s="1">
        <v>1.3953</v>
      </c>
      <c r="I10871" s="1">
        <v>1.3895</v>
      </c>
      <c r="J10871" s="1">
        <v>1.3946000000000001</v>
      </c>
      <c r="K10871" s="1">
        <f>(Таблица1[[#This Row],[Столбец7]]-Таблица1[[#This Row],[Столбец4]])*10000</f>
        <v>19.000000000000128</v>
      </c>
    </row>
    <row r="10872" spans="1:11" x14ac:dyDescent="0.2">
      <c r="A10872">
        <v>2013</v>
      </c>
      <c r="B10872" t="str">
        <f>CONCATENATE("01.","01",".",Таблица1[[#This Row],[Столбец1]])</f>
        <v>01.01.2013</v>
      </c>
      <c r="C10872" t="str">
        <f>CONCATENATE(Таблица1[[#This Row],[Столбец3]],".",Таблица1[[#This Row],[Столбец2]],".",Таблица1[[#This Row],[Столбец1]])</f>
        <v>1.10.2013</v>
      </c>
      <c r="D10872">
        <f>DAYS360(Таблица1[[#This Row],[Столбец13]],Таблица1[[#This Row],[Столбец14]],TRUE)+1</f>
        <v>271</v>
      </c>
      <c r="E10872">
        <v>10</v>
      </c>
      <c r="F10872">
        <v>1</v>
      </c>
      <c r="G10872" s="1">
        <f t="shared" si="169"/>
        <v>1.3946000000000001</v>
      </c>
      <c r="H10872" s="1">
        <v>1.3989</v>
      </c>
      <c r="I10872" s="1">
        <v>1.3940999999999999</v>
      </c>
      <c r="J10872" s="1">
        <v>1.3972</v>
      </c>
      <c r="K10872" s="1">
        <f>(Таблица1[[#This Row],[Столбец7]]-Таблица1[[#This Row],[Столбец4]])*10000</f>
        <v>25.999999999999357</v>
      </c>
    </row>
    <row r="10873" spans="1:11" x14ac:dyDescent="0.2">
      <c r="A10873">
        <v>2013</v>
      </c>
      <c r="B10873" t="str">
        <f>CONCATENATE("01.","01",".",Таблица1[[#This Row],[Столбец1]])</f>
        <v>01.01.2013</v>
      </c>
      <c r="C10873" t="str">
        <f>CONCATENATE(Таблица1[[#This Row],[Столбец3]],".",Таблица1[[#This Row],[Столбец2]],".",Таблица1[[#This Row],[Столбец1]])</f>
        <v>2.10.2013</v>
      </c>
      <c r="D10873">
        <f>DAYS360(Таблица1[[#This Row],[Столбец13]],Таблица1[[#This Row],[Столбец14]],TRUE)+1</f>
        <v>272</v>
      </c>
      <c r="E10873">
        <v>10</v>
      </c>
      <c r="F10873">
        <v>2</v>
      </c>
      <c r="G10873" s="1">
        <f t="shared" si="169"/>
        <v>1.3972</v>
      </c>
      <c r="H10873" s="1">
        <v>1.4067000000000001</v>
      </c>
      <c r="I10873" s="1">
        <v>1.3966000000000001</v>
      </c>
      <c r="J10873" s="1">
        <v>1.4032</v>
      </c>
      <c r="K10873" s="1">
        <f>(Таблица1[[#This Row],[Столбец7]]-Таблица1[[#This Row],[Столбец4]])*10000</f>
        <v>60.000000000000057</v>
      </c>
    </row>
    <row r="10874" spans="1:11" x14ac:dyDescent="0.2">
      <c r="A10874">
        <v>2013</v>
      </c>
      <c r="B10874" t="str">
        <f>CONCATENATE("01.","01",".",Таблица1[[#This Row],[Столбец1]])</f>
        <v>01.01.2013</v>
      </c>
      <c r="C10874" t="str">
        <f>CONCATENATE(Таблица1[[#This Row],[Столбец3]],".",Таблица1[[#This Row],[Столбец2]],".",Таблица1[[#This Row],[Столбец1]])</f>
        <v>3.10.2013</v>
      </c>
      <c r="D10874">
        <f>DAYS360(Таблица1[[#This Row],[Столбец13]],Таблица1[[#This Row],[Столбец14]],TRUE)+1</f>
        <v>273</v>
      </c>
      <c r="E10874">
        <v>10</v>
      </c>
      <c r="F10874">
        <v>3</v>
      </c>
      <c r="G10874" s="1">
        <f t="shared" si="169"/>
        <v>1.4032</v>
      </c>
      <c r="H10874" s="1">
        <v>1.4083000000000001</v>
      </c>
      <c r="I10874" s="1">
        <v>1.4015</v>
      </c>
      <c r="J10874" s="1">
        <v>1.4066000000000001</v>
      </c>
      <c r="K10874" s="1">
        <f>(Таблица1[[#This Row],[Столбец7]]-Таблица1[[#This Row],[Столбец4]])*10000</f>
        <v>34.000000000000696</v>
      </c>
    </row>
    <row r="10875" spans="1:11" x14ac:dyDescent="0.2">
      <c r="A10875">
        <v>2013</v>
      </c>
      <c r="B10875" t="str">
        <f>CONCATENATE("01.","01",".",Таблица1[[#This Row],[Столбец1]])</f>
        <v>01.01.2013</v>
      </c>
      <c r="C10875" t="str">
        <f>CONCATENATE(Таблица1[[#This Row],[Столбец3]],".",Таблица1[[#This Row],[Столбец2]],".",Таблица1[[#This Row],[Столбец1]])</f>
        <v>4.10.2013</v>
      </c>
      <c r="D10875">
        <f>DAYS360(Таблица1[[#This Row],[Столбец13]],Таблица1[[#This Row],[Столбец14]],TRUE)+1</f>
        <v>274</v>
      </c>
      <c r="E10875">
        <v>10</v>
      </c>
      <c r="F10875">
        <v>4</v>
      </c>
      <c r="G10875" s="1">
        <f t="shared" si="169"/>
        <v>1.4066000000000001</v>
      </c>
      <c r="H10875" s="1">
        <v>1.4080999999999999</v>
      </c>
      <c r="I10875" s="1">
        <v>1.3946000000000001</v>
      </c>
      <c r="J10875" s="1">
        <v>1.3947000000000001</v>
      </c>
      <c r="K10875" s="1">
        <f>(Таблица1[[#This Row],[Столбец7]]-Таблица1[[#This Row],[Столбец4]])*10000</f>
        <v>-119.00000000000021</v>
      </c>
    </row>
    <row r="10876" spans="1:11" x14ac:dyDescent="0.2">
      <c r="A10876">
        <v>2013</v>
      </c>
      <c r="B10876" t="str">
        <f>CONCATENATE("01.","01",".",Таблица1[[#This Row],[Столбец1]])</f>
        <v>01.01.2013</v>
      </c>
      <c r="C10876" t="str">
        <f>CONCATENATE(Таблица1[[#This Row],[Столбец3]],".",Таблица1[[#This Row],[Столбец2]],".",Таблица1[[#This Row],[Столбец1]])</f>
        <v>7.10.2013</v>
      </c>
      <c r="D10876">
        <f>DAYS360(Таблица1[[#This Row],[Столбец13]],Таблица1[[#This Row],[Столбец14]],TRUE)+1</f>
        <v>277</v>
      </c>
      <c r="E10876">
        <v>10</v>
      </c>
      <c r="F10876">
        <v>7</v>
      </c>
      <c r="G10876" s="1">
        <f t="shared" si="169"/>
        <v>1.3947000000000001</v>
      </c>
      <c r="H10876" s="1">
        <v>1.4027000000000001</v>
      </c>
      <c r="I10876" s="1">
        <v>1.3957999999999999</v>
      </c>
      <c r="J10876" s="1">
        <v>1.4</v>
      </c>
      <c r="K10876" s="1">
        <f>(Таблица1[[#This Row],[Столбец7]]-Таблица1[[#This Row],[Столбец4]])*10000</f>
        <v>52.999999999998607</v>
      </c>
    </row>
    <row r="10877" spans="1:11" x14ac:dyDescent="0.2">
      <c r="A10877">
        <v>2013</v>
      </c>
      <c r="B10877" t="str">
        <f>CONCATENATE("01.","01",".",Таблица1[[#This Row],[Столбец1]])</f>
        <v>01.01.2013</v>
      </c>
      <c r="C10877" t="str">
        <f>CONCATENATE(Таблица1[[#This Row],[Столбец3]],".",Таблица1[[#This Row],[Столбец2]],".",Таблица1[[#This Row],[Столбец1]])</f>
        <v>8.10.2013</v>
      </c>
      <c r="D10877">
        <f>DAYS360(Таблица1[[#This Row],[Столбец13]],Таблица1[[#This Row],[Столбец14]],TRUE)+1</f>
        <v>278</v>
      </c>
      <c r="E10877">
        <v>10</v>
      </c>
      <c r="F10877">
        <v>8</v>
      </c>
      <c r="G10877" s="1">
        <f t="shared" si="169"/>
        <v>1.4</v>
      </c>
      <c r="H10877" s="1">
        <v>1.4077999999999999</v>
      </c>
      <c r="I10877" s="1">
        <v>1.3989</v>
      </c>
      <c r="J10877" s="1">
        <v>1.4072</v>
      </c>
      <c r="K10877" s="1">
        <f>(Таблица1[[#This Row],[Столбец7]]-Таблица1[[#This Row],[Столбец4]])*10000</f>
        <v>72.000000000000952</v>
      </c>
    </row>
    <row r="10878" spans="1:11" x14ac:dyDescent="0.2">
      <c r="A10878">
        <v>2013</v>
      </c>
      <c r="B10878" t="str">
        <f>CONCATENATE("01.","01",".",Таблица1[[#This Row],[Столбец1]])</f>
        <v>01.01.2013</v>
      </c>
      <c r="C10878" t="str">
        <f>CONCATENATE(Таблица1[[#This Row],[Столбец3]],".",Таблица1[[#This Row],[Столбец2]],".",Таблица1[[#This Row],[Столбец1]])</f>
        <v>9.10.2013</v>
      </c>
      <c r="D10878">
        <f>DAYS360(Таблица1[[#This Row],[Столбец13]],Таблица1[[#This Row],[Столбец14]],TRUE)+1</f>
        <v>279</v>
      </c>
      <c r="E10878">
        <v>10</v>
      </c>
      <c r="F10878">
        <v>9</v>
      </c>
      <c r="G10878" s="1">
        <f t="shared" si="169"/>
        <v>1.4072</v>
      </c>
      <c r="H10878" s="1">
        <v>1.409</v>
      </c>
      <c r="I10878" s="1">
        <v>1.4007000000000001</v>
      </c>
      <c r="J10878" s="1">
        <v>1.4051</v>
      </c>
      <c r="K10878" s="1">
        <f>(Таблица1[[#This Row],[Столбец7]]-Таблица1[[#This Row],[Столбец4]])*10000</f>
        <v>-20.999999999999908</v>
      </c>
    </row>
    <row r="10879" spans="1:11" x14ac:dyDescent="0.2">
      <c r="A10879">
        <v>2013</v>
      </c>
      <c r="B10879" t="str">
        <f>CONCATENATE("01.","01",".",Таблица1[[#This Row],[Столбец1]])</f>
        <v>01.01.2013</v>
      </c>
      <c r="C10879" t="str">
        <f>CONCATENATE(Таблица1[[#This Row],[Столбец3]],".",Таблица1[[#This Row],[Столбец2]],".",Таблица1[[#This Row],[Столбец1]])</f>
        <v>10.10.2013</v>
      </c>
      <c r="D10879">
        <f>DAYS360(Таблица1[[#This Row],[Столбец13]],Таблица1[[#This Row],[Столбец14]],TRUE)+1</f>
        <v>280</v>
      </c>
      <c r="E10879">
        <v>10</v>
      </c>
      <c r="F10879">
        <v>10</v>
      </c>
      <c r="G10879" s="1">
        <f t="shared" si="169"/>
        <v>1.4051</v>
      </c>
      <c r="H10879" s="1">
        <v>1.4074</v>
      </c>
      <c r="I10879" s="1">
        <v>1.4021999999999999</v>
      </c>
      <c r="J10879" s="1">
        <v>1.4061999999999999</v>
      </c>
      <c r="K10879" s="1">
        <f>(Таблица1[[#This Row],[Столбец7]]-Таблица1[[#This Row],[Столбец4]])*10000</f>
        <v>10.999999999998789</v>
      </c>
    </row>
    <row r="10880" spans="1:11" x14ac:dyDescent="0.2">
      <c r="A10880">
        <v>2013</v>
      </c>
      <c r="B10880" t="str">
        <f>CONCATENATE("01.","01",".",Таблица1[[#This Row],[Столбец1]])</f>
        <v>01.01.2013</v>
      </c>
      <c r="C10880" t="str">
        <f>CONCATENATE(Таблица1[[#This Row],[Столбец3]],".",Таблица1[[#This Row],[Столбец2]],".",Таблица1[[#This Row],[Столбец1]])</f>
        <v>11.10.2013</v>
      </c>
      <c r="D10880">
        <f>DAYS360(Таблица1[[#This Row],[Столбец13]],Таблица1[[#This Row],[Столбец14]],TRUE)+1</f>
        <v>281</v>
      </c>
      <c r="E10880">
        <v>10</v>
      </c>
      <c r="F10880">
        <v>11</v>
      </c>
      <c r="G10880" s="1">
        <f t="shared" si="169"/>
        <v>1.4061999999999999</v>
      </c>
      <c r="H10880" s="1">
        <v>1.4108000000000001</v>
      </c>
      <c r="I10880" s="1">
        <v>1.4015</v>
      </c>
      <c r="J10880" s="1">
        <v>1.4029</v>
      </c>
      <c r="K10880" s="1">
        <f>(Таблица1[[#This Row],[Столбец7]]-Таблица1[[#This Row],[Столбец4]])*10000</f>
        <v>-32.999999999998586</v>
      </c>
    </row>
    <row r="10881" spans="1:11" x14ac:dyDescent="0.2">
      <c r="A10881">
        <v>2013</v>
      </c>
      <c r="B10881" t="str">
        <f>CONCATENATE("01.","01",".",Таблица1[[#This Row],[Столбец1]])</f>
        <v>01.01.2013</v>
      </c>
      <c r="C10881" t="str">
        <f>CONCATENATE(Таблица1[[#This Row],[Столбец3]],".",Таблица1[[#This Row],[Столбец2]],".",Таблица1[[#This Row],[Столбец1]])</f>
        <v>14.10.2013</v>
      </c>
      <c r="D10881">
        <f>DAYS360(Таблица1[[#This Row],[Столбец13]],Таблица1[[#This Row],[Столбец14]],TRUE)+1</f>
        <v>284</v>
      </c>
      <c r="E10881">
        <v>10</v>
      </c>
      <c r="F10881">
        <v>14</v>
      </c>
      <c r="G10881" s="1">
        <f t="shared" si="169"/>
        <v>1.4029</v>
      </c>
      <c r="H10881" s="1">
        <v>1.4074</v>
      </c>
      <c r="I10881" s="1">
        <v>1.4018999999999999</v>
      </c>
      <c r="J10881" s="1">
        <v>1.4036</v>
      </c>
      <c r="K10881" s="1">
        <f>(Таблица1[[#This Row],[Столбец7]]-Таблица1[[#This Row],[Столбец4]])*10000</f>
        <v>6.9999999999992291</v>
      </c>
    </row>
    <row r="10882" spans="1:11" x14ac:dyDescent="0.2">
      <c r="A10882">
        <v>2013</v>
      </c>
      <c r="B10882" t="str">
        <f>CONCATENATE("01.","01",".",Таблица1[[#This Row],[Столбец1]])</f>
        <v>01.01.2013</v>
      </c>
      <c r="C10882" t="str">
        <f>CONCATENATE(Таблица1[[#This Row],[Столбец3]],".",Таблица1[[#This Row],[Столбец2]],".",Таблица1[[#This Row],[Столбец1]])</f>
        <v>15.10.2013</v>
      </c>
      <c r="D10882">
        <f>DAYS360(Таблица1[[#This Row],[Столбец13]],Таблица1[[#This Row],[Столбец14]],TRUE)+1</f>
        <v>285</v>
      </c>
      <c r="E10882">
        <v>10</v>
      </c>
      <c r="F10882">
        <v>15</v>
      </c>
      <c r="G10882" s="1">
        <f t="shared" ref="G10882:G10945" si="170">J10881</f>
        <v>1.4036</v>
      </c>
      <c r="H10882" s="1">
        <v>1.4054</v>
      </c>
      <c r="I10882" s="1">
        <v>1.3964000000000001</v>
      </c>
      <c r="J10882" s="1">
        <v>1.4032</v>
      </c>
      <c r="K10882" s="1">
        <f>(Таблица1[[#This Row],[Столбец7]]-Таблица1[[#This Row],[Столбец4]])*10000</f>
        <v>-3.9999999999995595</v>
      </c>
    </row>
    <row r="10883" spans="1:11" x14ac:dyDescent="0.2">
      <c r="A10883">
        <v>2013</v>
      </c>
      <c r="B10883" t="str">
        <f>CONCATENATE("01.","01",".",Таблица1[[#This Row],[Столбец1]])</f>
        <v>01.01.2013</v>
      </c>
      <c r="C10883" t="str">
        <f>CONCATENATE(Таблица1[[#This Row],[Столбец3]],".",Таблица1[[#This Row],[Столбец2]],".",Таблица1[[#This Row],[Столбец1]])</f>
        <v>16.10.2013</v>
      </c>
      <c r="D10883">
        <f>DAYS360(Таблица1[[#This Row],[Столбец13]],Таблица1[[#This Row],[Столбец14]],TRUE)+1</f>
        <v>286</v>
      </c>
      <c r="E10883">
        <v>10</v>
      </c>
      <c r="F10883">
        <v>16</v>
      </c>
      <c r="G10883" s="1">
        <f t="shared" si="170"/>
        <v>1.4032</v>
      </c>
      <c r="H10883" s="1">
        <v>1.4071</v>
      </c>
      <c r="I10883" s="1">
        <v>1.3943000000000001</v>
      </c>
      <c r="J10883" s="1">
        <v>1.3973</v>
      </c>
      <c r="K10883" s="1">
        <f>(Таблица1[[#This Row],[Столбец7]]-Таблица1[[#This Row],[Столбец4]])*10000</f>
        <v>-59.000000000000163</v>
      </c>
    </row>
    <row r="10884" spans="1:11" x14ac:dyDescent="0.2">
      <c r="A10884">
        <v>2013</v>
      </c>
      <c r="B10884" t="str">
        <f>CONCATENATE("01.","01",".",Таблица1[[#This Row],[Столбец1]])</f>
        <v>01.01.2013</v>
      </c>
      <c r="C10884" t="str">
        <f>CONCATENATE(Таблица1[[#This Row],[Столбец3]],".",Таблица1[[#This Row],[Столбец2]],".",Таблица1[[#This Row],[Столбец1]])</f>
        <v>17.10.2013</v>
      </c>
      <c r="D10884">
        <f>DAYS360(Таблица1[[#This Row],[Столбец13]],Таблица1[[#This Row],[Столбец14]],TRUE)+1</f>
        <v>287</v>
      </c>
      <c r="E10884">
        <v>10</v>
      </c>
      <c r="F10884">
        <v>17</v>
      </c>
      <c r="G10884" s="1">
        <f t="shared" si="170"/>
        <v>1.3973</v>
      </c>
      <c r="H10884" s="1">
        <v>1.4084000000000001</v>
      </c>
      <c r="I10884" s="1">
        <v>1.3958999999999999</v>
      </c>
      <c r="J10884" s="1">
        <v>1.4075</v>
      </c>
      <c r="K10884" s="1">
        <f>(Таблица1[[#This Row],[Столбец7]]-Таблица1[[#This Row],[Столбец4]])*10000</f>
        <v>101.99999999999987</v>
      </c>
    </row>
    <row r="10885" spans="1:11" x14ac:dyDescent="0.2">
      <c r="A10885">
        <v>2013</v>
      </c>
      <c r="B10885" t="str">
        <f>CONCATENATE("01.","01",".",Таблица1[[#This Row],[Столбец1]])</f>
        <v>01.01.2013</v>
      </c>
      <c r="C10885" t="str">
        <f>CONCATENATE(Таблица1[[#This Row],[Столбец3]],".",Таблица1[[#This Row],[Столбец2]],".",Таблица1[[#This Row],[Столбец1]])</f>
        <v>18.10.2013</v>
      </c>
      <c r="D10885">
        <f>DAYS360(Таблица1[[#This Row],[Столбец13]],Таблица1[[#This Row],[Столбец14]],TRUE)+1</f>
        <v>288</v>
      </c>
      <c r="E10885">
        <v>10</v>
      </c>
      <c r="F10885">
        <v>18</v>
      </c>
      <c r="G10885" s="1">
        <f t="shared" si="170"/>
        <v>1.4075</v>
      </c>
      <c r="H10885" s="1">
        <v>1.4097999999999999</v>
      </c>
      <c r="I10885" s="1">
        <v>1.4061999999999999</v>
      </c>
      <c r="J10885" s="1">
        <v>1.4086000000000001</v>
      </c>
      <c r="K10885" s="1">
        <f>(Таблица1[[#This Row],[Столбец7]]-Таблица1[[#This Row],[Столбец4]])*10000</f>
        <v>11.000000000001009</v>
      </c>
    </row>
    <row r="10886" spans="1:11" x14ac:dyDescent="0.2">
      <c r="A10886">
        <v>2013</v>
      </c>
      <c r="B10886" t="str">
        <f>CONCATENATE("01.","01",".",Таблица1[[#This Row],[Столбец1]])</f>
        <v>01.01.2013</v>
      </c>
      <c r="C10886" t="str">
        <f>CONCATENATE(Таблица1[[#This Row],[Столбец3]],".",Таблица1[[#This Row],[Столбец2]],".",Таблица1[[#This Row],[Столбец1]])</f>
        <v>21.10.2013</v>
      </c>
      <c r="D10886">
        <f>DAYS360(Таблица1[[#This Row],[Столбец13]],Таблица1[[#This Row],[Столбец14]],TRUE)+1</f>
        <v>291</v>
      </c>
      <c r="E10886">
        <v>10</v>
      </c>
      <c r="F10886">
        <v>21</v>
      </c>
      <c r="G10886" s="1">
        <f t="shared" si="170"/>
        <v>1.4086000000000001</v>
      </c>
      <c r="H10886" s="1">
        <v>1.4097</v>
      </c>
      <c r="I10886" s="1">
        <v>1.4057999999999999</v>
      </c>
      <c r="J10886" s="1">
        <v>1.4094</v>
      </c>
      <c r="K10886" s="1">
        <f>(Таблица1[[#This Row],[Столбец7]]-Таблица1[[#This Row],[Столбец4]])*10000</f>
        <v>7.9999999999991189</v>
      </c>
    </row>
    <row r="10887" spans="1:11" x14ac:dyDescent="0.2">
      <c r="A10887">
        <v>2013</v>
      </c>
      <c r="B10887" t="str">
        <f>CONCATENATE("01.","01",".",Таблица1[[#This Row],[Столбец1]])</f>
        <v>01.01.2013</v>
      </c>
      <c r="C10887" t="str">
        <f>CONCATENATE(Таблица1[[#This Row],[Столбец3]],".",Таблица1[[#This Row],[Столбец2]],".",Таблица1[[#This Row],[Столбец1]])</f>
        <v>22.10.2013</v>
      </c>
      <c r="D10887">
        <f>DAYS360(Таблица1[[#This Row],[Столбец13]],Таблица1[[#This Row],[Столбец14]],TRUE)+1</f>
        <v>292</v>
      </c>
      <c r="E10887">
        <v>10</v>
      </c>
      <c r="F10887">
        <v>22</v>
      </c>
      <c r="G10887" s="1">
        <f t="shared" si="170"/>
        <v>1.4094</v>
      </c>
      <c r="H10887" s="1">
        <v>1.419</v>
      </c>
      <c r="I10887" s="1">
        <v>1.4068000000000001</v>
      </c>
      <c r="J10887" s="1">
        <v>1.4175</v>
      </c>
      <c r="K10887" s="1">
        <f>(Таблица1[[#This Row],[Столбец7]]-Таблица1[[#This Row],[Столбец4]])*10000</f>
        <v>80.999999999999957</v>
      </c>
    </row>
    <row r="10888" spans="1:11" x14ac:dyDescent="0.2">
      <c r="A10888">
        <v>2013</v>
      </c>
      <c r="B10888" t="str">
        <f>CONCATENATE("01.","01",".",Таблица1[[#This Row],[Столбец1]])</f>
        <v>01.01.2013</v>
      </c>
      <c r="C10888" t="str">
        <f>CONCATENATE(Таблица1[[#This Row],[Столбец3]],".",Таблица1[[#This Row],[Столбец2]],".",Таблица1[[#This Row],[Столбец1]])</f>
        <v>23.10.2013</v>
      </c>
      <c r="D10888">
        <f>DAYS360(Таблица1[[#This Row],[Столбец13]],Таблица1[[#This Row],[Столбец14]],TRUE)+1</f>
        <v>293</v>
      </c>
      <c r="E10888">
        <v>10</v>
      </c>
      <c r="F10888">
        <v>23</v>
      </c>
      <c r="G10888" s="1">
        <f t="shared" si="170"/>
        <v>1.4175</v>
      </c>
      <c r="H10888" s="1">
        <v>1.4328000000000001</v>
      </c>
      <c r="I10888" s="1">
        <v>1.4172</v>
      </c>
      <c r="J10888" s="1">
        <v>1.4300999999999999</v>
      </c>
      <c r="K10888" s="1">
        <f>(Таблица1[[#This Row],[Столбец7]]-Таблица1[[#This Row],[Столбец4]])*10000</f>
        <v>125.99999999999945</v>
      </c>
    </row>
    <row r="10889" spans="1:11" x14ac:dyDescent="0.2">
      <c r="A10889">
        <v>2013</v>
      </c>
      <c r="B10889" t="str">
        <f>CONCATENATE("01.","01",".",Таблица1[[#This Row],[Столбец1]])</f>
        <v>01.01.2013</v>
      </c>
      <c r="C10889" t="str">
        <f>CONCATENATE(Таблица1[[#This Row],[Столбец3]],".",Таблица1[[#This Row],[Столбец2]],".",Таблица1[[#This Row],[Столбец1]])</f>
        <v>24.10.2013</v>
      </c>
      <c r="D10889">
        <f>DAYS360(Таблица1[[#This Row],[Столбец13]],Таблица1[[#This Row],[Столбец14]],TRUE)+1</f>
        <v>294</v>
      </c>
      <c r="E10889">
        <v>10</v>
      </c>
      <c r="F10889">
        <v>24</v>
      </c>
      <c r="G10889" s="1">
        <f t="shared" si="170"/>
        <v>1.4300999999999999</v>
      </c>
      <c r="H10889" s="1">
        <v>1.4404999999999999</v>
      </c>
      <c r="I10889" s="1">
        <v>1.4295</v>
      </c>
      <c r="J10889" s="1">
        <v>1.4376</v>
      </c>
      <c r="K10889" s="1">
        <f>(Таблица1[[#This Row],[Столбец7]]-Таблица1[[#This Row],[Столбец4]])*10000</f>
        <v>75.000000000000625</v>
      </c>
    </row>
    <row r="10890" spans="1:11" x14ac:dyDescent="0.2">
      <c r="A10890">
        <v>2013</v>
      </c>
      <c r="B10890" t="str">
        <f>CONCATENATE("01.","01",".",Таблица1[[#This Row],[Столбец1]])</f>
        <v>01.01.2013</v>
      </c>
      <c r="C10890" t="str">
        <f>CONCATENATE(Таблица1[[#This Row],[Столбец3]],".",Таблица1[[#This Row],[Столбец2]],".",Таблица1[[#This Row],[Столбец1]])</f>
        <v>25.10.2013</v>
      </c>
      <c r="D10890">
        <f>DAYS360(Таблица1[[#This Row],[Столбец13]],Таблица1[[#This Row],[Столбец14]],TRUE)+1</f>
        <v>295</v>
      </c>
      <c r="E10890">
        <v>10</v>
      </c>
      <c r="F10890">
        <v>25</v>
      </c>
      <c r="G10890" s="1">
        <f t="shared" si="170"/>
        <v>1.4376</v>
      </c>
      <c r="H10890" s="1">
        <v>1.4439</v>
      </c>
      <c r="I10890" s="1">
        <v>1.4366000000000001</v>
      </c>
      <c r="J10890" s="1">
        <v>1.4434</v>
      </c>
      <c r="K10890" s="1">
        <f>(Таблица1[[#This Row],[Столбец7]]-Таблица1[[#This Row],[Столбец4]])*10000</f>
        <v>58.00000000000027</v>
      </c>
    </row>
    <row r="10891" spans="1:11" x14ac:dyDescent="0.2">
      <c r="A10891">
        <v>2013</v>
      </c>
      <c r="B10891" t="str">
        <f>CONCATENATE("01.","01",".",Таблица1[[#This Row],[Столбец1]])</f>
        <v>01.01.2013</v>
      </c>
      <c r="C10891" t="str">
        <f>CONCATENATE(Таблица1[[#This Row],[Столбец3]],".",Таблица1[[#This Row],[Столбец2]],".",Таблица1[[#This Row],[Столбец1]])</f>
        <v>28.10.2013</v>
      </c>
      <c r="D10891">
        <f>DAYS360(Таблица1[[#This Row],[Столбец13]],Таблица1[[#This Row],[Столбец14]],TRUE)+1</f>
        <v>298</v>
      </c>
      <c r="E10891">
        <v>10</v>
      </c>
      <c r="F10891">
        <v>28</v>
      </c>
      <c r="G10891" s="1">
        <f t="shared" si="170"/>
        <v>1.4434</v>
      </c>
      <c r="H10891" s="1">
        <v>1.4428000000000001</v>
      </c>
      <c r="I10891" s="1">
        <v>1.4383999999999999</v>
      </c>
      <c r="J10891" s="1">
        <v>1.4396</v>
      </c>
      <c r="K10891" s="1">
        <f>(Таблица1[[#This Row],[Столбец7]]-Таблица1[[#This Row],[Столбец4]])*10000</f>
        <v>-38.000000000000256</v>
      </c>
    </row>
    <row r="10892" spans="1:11" x14ac:dyDescent="0.2">
      <c r="A10892">
        <v>2013</v>
      </c>
      <c r="B10892" t="str">
        <f>CONCATENATE("01.","01",".",Таблица1[[#This Row],[Столбец1]])</f>
        <v>01.01.2013</v>
      </c>
      <c r="C10892" t="str">
        <f>CONCATENATE(Таблица1[[#This Row],[Столбец3]],".",Таблица1[[#This Row],[Столбец2]],".",Таблица1[[#This Row],[Столбец1]])</f>
        <v>29.10.2013</v>
      </c>
      <c r="D10892">
        <f>DAYS360(Таблица1[[#This Row],[Столбец13]],Таблица1[[#This Row],[Столбец14]],TRUE)+1</f>
        <v>299</v>
      </c>
      <c r="E10892">
        <v>10</v>
      </c>
      <c r="F10892">
        <v>29</v>
      </c>
      <c r="G10892" s="1">
        <f t="shared" si="170"/>
        <v>1.4396</v>
      </c>
      <c r="H10892" s="1">
        <v>1.4419</v>
      </c>
      <c r="I10892" s="1">
        <v>1.4346000000000001</v>
      </c>
      <c r="J10892" s="1">
        <v>1.4387000000000001</v>
      </c>
      <c r="K10892" s="1">
        <f>(Таблица1[[#This Row],[Столбец7]]-Таблица1[[#This Row],[Столбец4]])*10000</f>
        <v>-8.9999999999990088</v>
      </c>
    </row>
    <row r="10893" spans="1:11" x14ac:dyDescent="0.2">
      <c r="A10893">
        <v>2013</v>
      </c>
      <c r="B10893" t="str">
        <f>CONCATENATE("01.","01",".",Таблица1[[#This Row],[Столбец1]])</f>
        <v>01.01.2013</v>
      </c>
      <c r="C10893" t="str">
        <f>CONCATENATE(Таблица1[[#This Row],[Столбец3]],".",Таблица1[[#This Row],[Столбец2]],".",Таблица1[[#This Row],[Столбец1]])</f>
        <v>30.10.2013</v>
      </c>
      <c r="D10893">
        <f>DAYS360(Таблица1[[#This Row],[Столбец13]],Таблица1[[#This Row],[Столбец14]],TRUE)+1</f>
        <v>300</v>
      </c>
      <c r="E10893">
        <v>10</v>
      </c>
      <c r="F10893">
        <v>30</v>
      </c>
      <c r="G10893" s="1">
        <f t="shared" si="170"/>
        <v>1.4387000000000001</v>
      </c>
      <c r="H10893" s="1">
        <v>1.4411</v>
      </c>
      <c r="I10893" s="1">
        <v>1.4360999999999999</v>
      </c>
      <c r="J10893" s="1">
        <v>1.4378</v>
      </c>
      <c r="K10893" s="1">
        <f>(Таблица1[[#This Row],[Столбец7]]-Таблица1[[#This Row],[Столбец4]])*10000</f>
        <v>-9.0000000000012292</v>
      </c>
    </row>
    <row r="10894" spans="1:11" x14ac:dyDescent="0.2">
      <c r="A10894">
        <v>2013</v>
      </c>
      <c r="B10894" t="str">
        <f>CONCATENATE("01.","01",".",Таблица1[[#This Row],[Столбец1]])</f>
        <v>01.01.2013</v>
      </c>
      <c r="C10894" t="str">
        <f>CONCATENATE(Таблица1[[#This Row],[Столбец3]],".",Таблица1[[#This Row],[Столбец2]],".",Таблица1[[#This Row],[Столбец1]])</f>
        <v>31.10.2013</v>
      </c>
      <c r="D10894">
        <f>DAYS360(Таблица1[[#This Row],[Столбец13]],Таблица1[[#This Row],[Столбец14]],TRUE)+1</f>
        <v>300</v>
      </c>
      <c r="E10894">
        <v>10</v>
      </c>
      <c r="F10894">
        <v>31</v>
      </c>
      <c r="G10894" s="1">
        <f t="shared" si="170"/>
        <v>1.4378</v>
      </c>
      <c r="H10894" s="1">
        <v>1.4394</v>
      </c>
      <c r="I10894" s="1">
        <v>1.4149</v>
      </c>
      <c r="J10894" s="1">
        <v>1.4177999999999999</v>
      </c>
      <c r="K10894" s="1">
        <f>(Таблица1[[#This Row],[Столбец7]]-Таблица1[[#This Row],[Столбец4]])*10000</f>
        <v>-200.00000000000017</v>
      </c>
    </row>
    <row r="10895" spans="1:11" x14ac:dyDescent="0.2">
      <c r="A10895">
        <v>2013</v>
      </c>
      <c r="B10895" t="str">
        <f>CONCATENATE("01.","01",".",Таблица1[[#This Row],[Столбец1]])</f>
        <v>01.01.2013</v>
      </c>
      <c r="C10895" t="str">
        <f>CONCATENATE(Таблица1[[#This Row],[Столбец3]],".",Таблица1[[#This Row],[Столбец2]],".",Таблица1[[#This Row],[Столбец1]])</f>
        <v>1.11.2013</v>
      </c>
      <c r="D10895">
        <f>DAYS360(Таблица1[[#This Row],[Столбец13]],Таблица1[[#This Row],[Столбец14]],TRUE)+1</f>
        <v>301</v>
      </c>
      <c r="E10895">
        <v>11</v>
      </c>
      <c r="F10895">
        <v>1</v>
      </c>
      <c r="G10895" s="1">
        <f t="shared" si="170"/>
        <v>1.4177999999999999</v>
      </c>
      <c r="H10895" s="1">
        <v>1.4177999999999999</v>
      </c>
      <c r="I10895" s="1">
        <v>1.4046000000000001</v>
      </c>
      <c r="J10895" s="1">
        <v>1.4046000000000001</v>
      </c>
      <c r="K10895" s="1">
        <f>(Таблица1[[#This Row],[Столбец7]]-Таблица1[[#This Row],[Столбец4]])*10000</f>
        <v>-131.99999999999878</v>
      </c>
    </row>
    <row r="10896" spans="1:11" x14ac:dyDescent="0.2">
      <c r="A10896">
        <v>2013</v>
      </c>
      <c r="B10896" t="str">
        <f>CONCATENATE("01.","01",".",Таблица1[[#This Row],[Столбец1]])</f>
        <v>01.01.2013</v>
      </c>
      <c r="C10896" t="str">
        <f>CONCATENATE(Таблица1[[#This Row],[Столбец3]],".",Таблица1[[#This Row],[Столбец2]],".",Таблица1[[#This Row],[Столбец1]])</f>
        <v>4.11.2013</v>
      </c>
      <c r="D10896">
        <f>DAYS360(Таблица1[[#This Row],[Столбец13]],Таблица1[[#This Row],[Столбец14]],TRUE)+1</f>
        <v>304</v>
      </c>
      <c r="E10896">
        <v>11</v>
      </c>
      <c r="F10896">
        <v>4</v>
      </c>
      <c r="G10896" s="1">
        <f t="shared" si="170"/>
        <v>1.4046000000000001</v>
      </c>
      <c r="H10896" s="1">
        <v>1.4088000000000001</v>
      </c>
      <c r="I10896" s="1">
        <v>1.4016999999999999</v>
      </c>
      <c r="J10896" s="1">
        <v>1.4081999999999999</v>
      </c>
      <c r="K10896" s="1">
        <f>(Таблица1[[#This Row],[Столбец7]]-Таблица1[[#This Row],[Столбец4]])*10000</f>
        <v>35.999999999998252</v>
      </c>
    </row>
    <row r="10897" spans="1:11" x14ac:dyDescent="0.2">
      <c r="A10897">
        <v>2013</v>
      </c>
      <c r="B10897" t="str">
        <f>CONCATENATE("01.","01",".",Таблица1[[#This Row],[Столбец1]])</f>
        <v>01.01.2013</v>
      </c>
      <c r="C10897" t="str">
        <f>CONCATENATE(Таблица1[[#This Row],[Столбец3]],".",Таблица1[[#This Row],[Столбец2]],".",Таблица1[[#This Row],[Столбец1]])</f>
        <v>5.11.2013</v>
      </c>
      <c r="D10897">
        <f>DAYS360(Таблица1[[#This Row],[Столбец13]],Таблица1[[#This Row],[Столбец14]],TRUE)+1</f>
        <v>305</v>
      </c>
      <c r="E10897">
        <v>11</v>
      </c>
      <c r="F10897">
        <v>5</v>
      </c>
      <c r="G10897" s="1">
        <f t="shared" si="170"/>
        <v>1.4081999999999999</v>
      </c>
      <c r="H10897" s="1">
        <v>1.4103000000000001</v>
      </c>
      <c r="I10897" s="1">
        <v>1.4052</v>
      </c>
      <c r="J10897" s="1">
        <v>1.4081999999999999</v>
      </c>
      <c r="K10897" s="1">
        <f>(Таблица1[[#This Row],[Столбец7]]-Таблица1[[#This Row],[Столбец4]])*10000</f>
        <v>0</v>
      </c>
    </row>
    <row r="10898" spans="1:11" x14ac:dyDescent="0.2">
      <c r="A10898">
        <v>2013</v>
      </c>
      <c r="B10898" t="str">
        <f>CONCATENATE("01.","01",".",Таблица1[[#This Row],[Столбец1]])</f>
        <v>01.01.2013</v>
      </c>
      <c r="C10898" t="str">
        <f>CONCATENATE(Таблица1[[#This Row],[Столбец3]],".",Таблица1[[#This Row],[Столбец2]],".",Таблица1[[#This Row],[Столбец1]])</f>
        <v>6.11.2013</v>
      </c>
      <c r="D10898">
        <f>DAYS360(Таблица1[[#This Row],[Столбец13]],Таблица1[[#This Row],[Столбец14]],TRUE)+1</f>
        <v>306</v>
      </c>
      <c r="E10898">
        <v>11</v>
      </c>
      <c r="F10898">
        <v>6</v>
      </c>
      <c r="G10898" s="1">
        <f t="shared" si="170"/>
        <v>1.4081999999999999</v>
      </c>
      <c r="H10898" s="1">
        <v>1.4135</v>
      </c>
      <c r="I10898" s="1">
        <v>1.4074</v>
      </c>
      <c r="J10898" s="1">
        <v>1.4078999999999999</v>
      </c>
      <c r="K10898" s="1">
        <f>(Таблица1[[#This Row],[Столбец7]]-Таблица1[[#This Row],[Столбец4]])*10000</f>
        <v>-2.9999999999996696</v>
      </c>
    </row>
    <row r="10899" spans="1:11" x14ac:dyDescent="0.2">
      <c r="A10899">
        <v>2013</v>
      </c>
      <c r="B10899" t="str">
        <f>CONCATENATE("01.","01",".",Таблица1[[#This Row],[Столбец1]])</f>
        <v>01.01.2013</v>
      </c>
      <c r="C10899" t="str">
        <f>CONCATENATE(Таблица1[[#This Row],[Столбец3]],".",Таблица1[[#This Row],[Столбец2]],".",Таблица1[[#This Row],[Столбец1]])</f>
        <v>7.11.2013</v>
      </c>
      <c r="D10899">
        <f>DAYS360(Таблица1[[#This Row],[Столбец13]],Таблица1[[#This Row],[Столбец14]],TRUE)+1</f>
        <v>307</v>
      </c>
      <c r="E10899">
        <v>11</v>
      </c>
      <c r="F10899">
        <v>7</v>
      </c>
      <c r="G10899" s="1">
        <f t="shared" si="170"/>
        <v>1.4078999999999999</v>
      </c>
      <c r="H10899" s="1">
        <v>1.4093</v>
      </c>
      <c r="I10899" s="1">
        <v>1.3885000000000001</v>
      </c>
      <c r="J10899" s="1">
        <v>1.4021999999999999</v>
      </c>
      <c r="K10899" s="1">
        <f>(Таблица1[[#This Row],[Столбец7]]-Таблица1[[#This Row],[Столбец4]])*10000</f>
        <v>-57.000000000000384</v>
      </c>
    </row>
    <row r="10900" spans="1:11" x14ac:dyDescent="0.2">
      <c r="A10900">
        <v>2013</v>
      </c>
      <c r="B10900" t="str">
        <f>CONCATENATE("01.","01",".",Таблица1[[#This Row],[Столбец1]])</f>
        <v>01.01.2013</v>
      </c>
      <c r="C10900" t="str">
        <f>CONCATENATE(Таблица1[[#This Row],[Столбец3]],".",Таблица1[[#This Row],[Столбец2]],".",Таблица1[[#This Row],[Столбец1]])</f>
        <v>8.11.2013</v>
      </c>
      <c r="D10900">
        <f>DAYS360(Таблица1[[#This Row],[Столбец13]],Таблица1[[#This Row],[Столбец14]],TRUE)+1</f>
        <v>308</v>
      </c>
      <c r="E10900">
        <v>11</v>
      </c>
      <c r="F10900">
        <v>8</v>
      </c>
      <c r="G10900" s="1">
        <f t="shared" si="170"/>
        <v>1.4021999999999999</v>
      </c>
      <c r="H10900" s="1">
        <v>1.4051</v>
      </c>
      <c r="I10900" s="1">
        <v>1.3976</v>
      </c>
      <c r="J10900" s="1">
        <v>1.3995</v>
      </c>
      <c r="K10900" s="1">
        <f>(Таблица1[[#This Row],[Столбец7]]-Таблица1[[#This Row],[Столбец4]])*10000</f>
        <v>-26.999999999999247</v>
      </c>
    </row>
    <row r="10901" spans="1:11" x14ac:dyDescent="0.2">
      <c r="A10901">
        <v>2013</v>
      </c>
      <c r="B10901" t="str">
        <f>CONCATENATE("01.","01",".",Таблица1[[#This Row],[Столбец1]])</f>
        <v>01.01.2013</v>
      </c>
      <c r="C10901" t="str">
        <f>CONCATENATE(Таблица1[[#This Row],[Столбец3]],".",Таблица1[[#This Row],[Столбец2]],".",Таблица1[[#This Row],[Столбец1]])</f>
        <v>11.11.2013</v>
      </c>
      <c r="D10901">
        <f>DAYS360(Таблица1[[#This Row],[Столбец13]],Таблица1[[#This Row],[Столбец14]],TRUE)+1</f>
        <v>311</v>
      </c>
      <c r="E10901">
        <v>11</v>
      </c>
      <c r="F10901">
        <v>11</v>
      </c>
      <c r="G10901" s="1">
        <f t="shared" si="170"/>
        <v>1.3995</v>
      </c>
      <c r="H10901" s="1">
        <v>1.4056999999999999</v>
      </c>
      <c r="I10901" s="1">
        <v>1.3989</v>
      </c>
      <c r="J10901" s="1">
        <v>1.4036</v>
      </c>
      <c r="K10901" s="1">
        <f>(Таблица1[[#This Row],[Столбец7]]-Таблица1[[#This Row],[Столбец4]])*10000</f>
        <v>40.999999999999929</v>
      </c>
    </row>
    <row r="10902" spans="1:11" x14ac:dyDescent="0.2">
      <c r="A10902">
        <v>2013</v>
      </c>
      <c r="B10902" t="str">
        <f>CONCATENATE("01.","01",".",Таблица1[[#This Row],[Столбец1]])</f>
        <v>01.01.2013</v>
      </c>
      <c r="C10902" t="str">
        <f>CONCATENATE(Таблица1[[#This Row],[Столбец3]],".",Таблица1[[#This Row],[Столбец2]],".",Таблица1[[#This Row],[Столбец1]])</f>
        <v>12.11.2013</v>
      </c>
      <c r="D10902">
        <f>DAYS360(Таблица1[[#This Row],[Столбец13]],Таблица1[[#This Row],[Столбец14]],TRUE)+1</f>
        <v>312</v>
      </c>
      <c r="E10902">
        <v>11</v>
      </c>
      <c r="F10902">
        <v>12</v>
      </c>
      <c r="G10902" s="1">
        <f t="shared" si="170"/>
        <v>1.4036</v>
      </c>
      <c r="H10902" s="1">
        <v>1.4109</v>
      </c>
      <c r="I10902" s="1">
        <v>1.4021999999999999</v>
      </c>
      <c r="J10902" s="1">
        <v>1.4096</v>
      </c>
      <c r="K10902" s="1">
        <f>(Таблица1[[#This Row],[Столбец7]]-Таблица1[[#This Row],[Столбец4]])*10000</f>
        <v>60.000000000000057</v>
      </c>
    </row>
    <row r="10903" spans="1:11" x14ac:dyDescent="0.2">
      <c r="A10903">
        <v>2013</v>
      </c>
      <c r="B10903" t="str">
        <f>CONCATENATE("01.","01",".",Таблица1[[#This Row],[Столбец1]])</f>
        <v>01.01.2013</v>
      </c>
      <c r="C10903" t="str">
        <f>CONCATENATE(Таблица1[[#This Row],[Столбец3]],".",Таблица1[[#This Row],[Столбец2]],".",Таблица1[[#This Row],[Столбец1]])</f>
        <v>13.11.2013</v>
      </c>
      <c r="D10903">
        <f>DAYS360(Таблица1[[#This Row],[Столбец13]],Таблица1[[#This Row],[Столбец14]],TRUE)+1</f>
        <v>313</v>
      </c>
      <c r="E10903">
        <v>11</v>
      </c>
      <c r="F10903">
        <v>13</v>
      </c>
      <c r="G10903" s="1">
        <f t="shared" si="170"/>
        <v>1.4096</v>
      </c>
      <c r="H10903" s="1">
        <v>1.4116</v>
      </c>
      <c r="I10903" s="1">
        <v>1.4040999999999999</v>
      </c>
      <c r="J10903" s="1">
        <v>1.4087000000000001</v>
      </c>
      <c r="K10903" s="1">
        <f>(Таблица1[[#This Row],[Столбец7]]-Таблица1[[#This Row],[Столбец4]])*10000</f>
        <v>-8.9999999999990088</v>
      </c>
    </row>
    <row r="10904" spans="1:11" x14ac:dyDescent="0.2">
      <c r="A10904">
        <v>2013</v>
      </c>
      <c r="B10904" t="str">
        <f>CONCATENATE("01.","01",".",Таблица1[[#This Row],[Столбец1]])</f>
        <v>01.01.2013</v>
      </c>
      <c r="C10904" t="str">
        <f>CONCATENATE(Таблица1[[#This Row],[Столбец3]],".",Таблица1[[#This Row],[Столбец2]],".",Таблица1[[#This Row],[Столбец1]])</f>
        <v>14.11.2013</v>
      </c>
      <c r="D10904">
        <f>DAYS360(Таблица1[[#This Row],[Столбец13]],Таблица1[[#This Row],[Столбец14]],TRUE)+1</f>
        <v>314</v>
      </c>
      <c r="E10904">
        <v>11</v>
      </c>
      <c r="F10904">
        <v>14</v>
      </c>
      <c r="G10904" s="1">
        <f t="shared" si="170"/>
        <v>1.4087000000000001</v>
      </c>
      <c r="H10904" s="1">
        <v>1.4162999999999999</v>
      </c>
      <c r="I10904" s="1">
        <v>1.4076</v>
      </c>
      <c r="J10904" s="1">
        <v>1.4084000000000001</v>
      </c>
      <c r="K10904" s="1">
        <f>(Таблица1[[#This Row],[Столбец7]]-Таблица1[[#This Row],[Столбец4]])*10000</f>
        <v>-2.9999999999996696</v>
      </c>
    </row>
    <row r="10905" spans="1:11" x14ac:dyDescent="0.2">
      <c r="A10905">
        <v>2013</v>
      </c>
      <c r="B10905" t="str">
        <f>CONCATENATE("01.","01",".",Таблица1[[#This Row],[Столбец1]])</f>
        <v>01.01.2013</v>
      </c>
      <c r="C10905" t="str">
        <f>CONCATENATE(Таблица1[[#This Row],[Столбец3]],".",Таблица1[[#This Row],[Столбец2]],".",Таблица1[[#This Row],[Столбец1]])</f>
        <v>15.11.2013</v>
      </c>
      <c r="D10905">
        <f>DAYS360(Таблица1[[#This Row],[Столбец13]],Таблица1[[#This Row],[Столбец14]],TRUE)+1</f>
        <v>315</v>
      </c>
      <c r="E10905">
        <v>11</v>
      </c>
      <c r="F10905">
        <v>15</v>
      </c>
      <c r="G10905" s="1">
        <f t="shared" si="170"/>
        <v>1.4084000000000001</v>
      </c>
      <c r="H10905" s="1">
        <v>1.4135</v>
      </c>
      <c r="I10905" s="1">
        <v>1.4067000000000001</v>
      </c>
      <c r="J10905" s="1">
        <v>1.4091</v>
      </c>
      <c r="K10905" s="1">
        <f>(Таблица1[[#This Row],[Столбец7]]-Таблица1[[#This Row],[Столбец4]])*10000</f>
        <v>6.9999999999992291</v>
      </c>
    </row>
    <row r="10906" spans="1:11" x14ac:dyDescent="0.2">
      <c r="A10906">
        <v>2013</v>
      </c>
      <c r="B10906" t="str">
        <f>CONCATENATE("01.","01",".",Таблица1[[#This Row],[Столбец1]])</f>
        <v>01.01.2013</v>
      </c>
      <c r="C10906" t="str">
        <f>CONCATENATE(Таблица1[[#This Row],[Столбец3]],".",Таблица1[[#This Row],[Столбец2]],".",Таблица1[[#This Row],[Столбец1]])</f>
        <v>18.11.2013</v>
      </c>
      <c r="D10906">
        <f>DAYS360(Таблица1[[#This Row],[Столбец13]],Таблица1[[#This Row],[Столбец14]],TRUE)+1</f>
        <v>318</v>
      </c>
      <c r="E10906">
        <v>11</v>
      </c>
      <c r="F10906">
        <v>18</v>
      </c>
      <c r="G10906" s="1">
        <f t="shared" si="170"/>
        <v>1.4091</v>
      </c>
      <c r="H10906" s="1">
        <v>1.4117</v>
      </c>
      <c r="I10906" s="1">
        <v>1.4063000000000001</v>
      </c>
      <c r="J10906" s="1">
        <v>1.4085000000000001</v>
      </c>
      <c r="K10906" s="1">
        <f>(Таблица1[[#This Row],[Столбец7]]-Таблица1[[#This Row],[Столбец4]])*10000</f>
        <v>-5.9999999999993392</v>
      </c>
    </row>
    <row r="10907" spans="1:11" x14ac:dyDescent="0.2">
      <c r="A10907">
        <v>2013</v>
      </c>
      <c r="B10907" t="str">
        <f>CONCATENATE("01.","01",".",Таблица1[[#This Row],[Столбец1]])</f>
        <v>01.01.2013</v>
      </c>
      <c r="C10907" t="str">
        <f>CONCATENATE(Таблица1[[#This Row],[Столбец3]],".",Таблица1[[#This Row],[Столбец2]],".",Таблица1[[#This Row],[Столбец1]])</f>
        <v>19.11.2013</v>
      </c>
      <c r="D10907">
        <f>DAYS360(Таблица1[[#This Row],[Столбец13]],Таблица1[[#This Row],[Столбец14]],TRUE)+1</f>
        <v>319</v>
      </c>
      <c r="E10907">
        <v>11</v>
      </c>
      <c r="F10907">
        <v>19</v>
      </c>
      <c r="G10907" s="1">
        <f t="shared" si="170"/>
        <v>1.4085000000000001</v>
      </c>
      <c r="H10907" s="1">
        <v>1.4188000000000001</v>
      </c>
      <c r="I10907" s="1">
        <v>1.4079999999999999</v>
      </c>
      <c r="J10907" s="1">
        <v>1.4160999999999999</v>
      </c>
      <c r="K10907" s="1">
        <f>(Таблица1[[#This Row],[Столбец7]]-Таблица1[[#This Row],[Столбец4]])*10000</f>
        <v>75.999999999998295</v>
      </c>
    </row>
    <row r="10908" spans="1:11" x14ac:dyDescent="0.2">
      <c r="A10908">
        <v>2013</v>
      </c>
      <c r="B10908" t="str">
        <f>CONCATENATE("01.","01",".",Таблица1[[#This Row],[Столбец1]])</f>
        <v>01.01.2013</v>
      </c>
      <c r="C10908" t="str">
        <f>CONCATENATE(Таблица1[[#This Row],[Столбец3]],".",Таблица1[[#This Row],[Столбец2]],".",Таблица1[[#This Row],[Столбец1]])</f>
        <v>20.11.2013</v>
      </c>
      <c r="D10908">
        <f>DAYS360(Таблица1[[#This Row],[Столбец13]],Таблица1[[#This Row],[Столбец14]],TRUE)+1</f>
        <v>320</v>
      </c>
      <c r="E10908">
        <v>11</v>
      </c>
      <c r="F10908">
        <v>20</v>
      </c>
      <c r="G10908" s="1">
        <f t="shared" si="170"/>
        <v>1.4160999999999999</v>
      </c>
      <c r="H10908" s="1">
        <v>1.4195</v>
      </c>
      <c r="I10908" s="1">
        <v>1.4014</v>
      </c>
      <c r="J10908" s="1">
        <v>1.4046000000000001</v>
      </c>
      <c r="K10908" s="1">
        <f>(Таблица1[[#This Row],[Столбец7]]-Таблица1[[#This Row],[Столбец4]])*10000</f>
        <v>-114.99999999999844</v>
      </c>
    </row>
    <row r="10909" spans="1:11" x14ac:dyDescent="0.2">
      <c r="A10909">
        <v>2013</v>
      </c>
      <c r="B10909" t="str">
        <f>CONCATENATE("01.","01",".",Таблица1[[#This Row],[Столбец1]])</f>
        <v>01.01.2013</v>
      </c>
      <c r="C10909" t="str">
        <f>CONCATENATE(Таблица1[[#This Row],[Столбец3]],".",Таблица1[[#This Row],[Столбец2]],".",Таблица1[[#This Row],[Столбец1]])</f>
        <v>21.11.2013</v>
      </c>
      <c r="D10909">
        <f>DAYS360(Таблица1[[#This Row],[Столбец13]],Таблица1[[#This Row],[Столбец14]],TRUE)+1</f>
        <v>321</v>
      </c>
      <c r="E10909">
        <v>11</v>
      </c>
      <c r="F10909">
        <v>21</v>
      </c>
      <c r="G10909" s="1">
        <f t="shared" si="170"/>
        <v>1.4046000000000001</v>
      </c>
      <c r="H10909" s="1">
        <v>1.4186000000000001</v>
      </c>
      <c r="I10909" s="1">
        <v>1.403</v>
      </c>
      <c r="J10909" s="1">
        <v>1.4177</v>
      </c>
      <c r="K10909" s="1">
        <f>(Таблица1[[#This Row],[Столбец7]]-Таблица1[[#This Row],[Столбец4]])*10000</f>
        <v>130.99999999999889</v>
      </c>
    </row>
    <row r="10910" spans="1:11" x14ac:dyDescent="0.2">
      <c r="A10910">
        <v>2013</v>
      </c>
      <c r="B10910" t="str">
        <f>CONCATENATE("01.","01",".",Таблица1[[#This Row],[Столбец1]])</f>
        <v>01.01.2013</v>
      </c>
      <c r="C10910" t="str">
        <f>CONCATENATE(Таблица1[[#This Row],[Столбец3]],".",Таблица1[[#This Row],[Столбец2]],".",Таблица1[[#This Row],[Столбец1]])</f>
        <v>22.11.2013</v>
      </c>
      <c r="D10910">
        <f>DAYS360(Таблица1[[#This Row],[Столбец13]],Таблица1[[#This Row],[Столбец14]],TRUE)+1</f>
        <v>322</v>
      </c>
      <c r="E10910">
        <v>11</v>
      </c>
      <c r="F10910">
        <v>22</v>
      </c>
      <c r="G10910" s="1">
        <f t="shared" si="170"/>
        <v>1.4177</v>
      </c>
      <c r="H10910" s="1">
        <v>1.4285000000000001</v>
      </c>
      <c r="I10910" s="1">
        <v>1.4166000000000001</v>
      </c>
      <c r="J10910" s="1">
        <v>1.4257</v>
      </c>
      <c r="K10910" s="1">
        <f>(Таблица1[[#This Row],[Столбец7]]-Таблица1[[#This Row],[Столбец4]])*10000</f>
        <v>80.000000000000071</v>
      </c>
    </row>
    <row r="10911" spans="1:11" x14ac:dyDescent="0.2">
      <c r="A10911">
        <v>2013</v>
      </c>
      <c r="B10911" t="str">
        <f>CONCATENATE("01.","01",".",Таблица1[[#This Row],[Столбец1]])</f>
        <v>01.01.2013</v>
      </c>
      <c r="C10911" t="str">
        <f>CONCATENATE(Таблица1[[#This Row],[Столбец3]],".",Таблица1[[#This Row],[Столбец2]],".",Таблица1[[#This Row],[Столбец1]])</f>
        <v>25.11.2013</v>
      </c>
      <c r="D10911">
        <f>DAYS360(Таблица1[[#This Row],[Столбец13]],Таблица1[[#This Row],[Столбец14]],TRUE)+1</f>
        <v>325</v>
      </c>
      <c r="E10911">
        <v>11</v>
      </c>
      <c r="F10911">
        <v>25</v>
      </c>
      <c r="G10911" s="1">
        <f t="shared" si="170"/>
        <v>1.4257</v>
      </c>
      <c r="H10911" s="1">
        <v>1.4327000000000001</v>
      </c>
      <c r="I10911" s="1">
        <v>1.4227000000000001</v>
      </c>
      <c r="J10911" s="1">
        <v>1.4241999999999999</v>
      </c>
      <c r="K10911" s="1">
        <f>(Таблица1[[#This Row],[Столбец7]]-Таблица1[[#This Row],[Столбец4]])*10000</f>
        <v>-15.000000000000568</v>
      </c>
    </row>
    <row r="10912" spans="1:11" x14ac:dyDescent="0.2">
      <c r="A10912">
        <v>2013</v>
      </c>
      <c r="B10912" t="str">
        <f>CONCATENATE("01.","01",".",Таблица1[[#This Row],[Столбец1]])</f>
        <v>01.01.2013</v>
      </c>
      <c r="C10912" t="str">
        <f>CONCATENATE(Таблица1[[#This Row],[Столбец3]],".",Таблица1[[#This Row],[Столбец2]],".",Таблица1[[#This Row],[Столбец1]])</f>
        <v>26.11.2013</v>
      </c>
      <c r="D10912">
        <f>DAYS360(Таблица1[[#This Row],[Столбец13]],Таблица1[[#This Row],[Столбец14]],TRUE)+1</f>
        <v>326</v>
      </c>
      <c r="E10912">
        <v>11</v>
      </c>
      <c r="F10912">
        <v>26</v>
      </c>
      <c r="G10912" s="1">
        <f t="shared" si="170"/>
        <v>1.4241999999999999</v>
      </c>
      <c r="H10912" s="1">
        <v>1.4319999999999999</v>
      </c>
      <c r="I10912" s="1">
        <v>1.4238</v>
      </c>
      <c r="J10912" s="1">
        <v>1.43</v>
      </c>
      <c r="K10912" s="1">
        <f>(Таблица1[[#This Row],[Столбец7]]-Таблица1[[#This Row],[Столбец4]])*10000</f>
        <v>58.00000000000027</v>
      </c>
    </row>
    <row r="10913" spans="1:11" x14ac:dyDescent="0.2">
      <c r="A10913">
        <v>2013</v>
      </c>
      <c r="B10913" t="str">
        <f>CONCATENATE("01.","01",".",Таблица1[[#This Row],[Столбец1]])</f>
        <v>01.01.2013</v>
      </c>
      <c r="C10913" t="str">
        <f>CONCATENATE(Таблица1[[#This Row],[Столбец3]],".",Таблица1[[#This Row],[Столбец2]],".",Таблица1[[#This Row],[Столбец1]])</f>
        <v>27.11.2013</v>
      </c>
      <c r="D10913">
        <f>DAYS360(Таблица1[[#This Row],[Столбец13]],Таблица1[[#This Row],[Столбец14]],TRUE)+1</f>
        <v>327</v>
      </c>
      <c r="E10913">
        <v>11</v>
      </c>
      <c r="F10913">
        <v>27</v>
      </c>
      <c r="G10913" s="1">
        <f t="shared" si="170"/>
        <v>1.43</v>
      </c>
      <c r="H10913" s="1">
        <v>1.4401999999999999</v>
      </c>
      <c r="I10913" s="1">
        <v>1.43</v>
      </c>
      <c r="J10913" s="1">
        <v>1.4383999999999999</v>
      </c>
      <c r="K10913" s="1">
        <f>(Таблица1[[#This Row],[Столбец7]]-Таблица1[[#This Row],[Столбец4]])*10000</f>
        <v>83.999999999999631</v>
      </c>
    </row>
    <row r="10914" spans="1:11" x14ac:dyDescent="0.2">
      <c r="A10914">
        <v>2013</v>
      </c>
      <c r="B10914" t="str">
        <f>CONCATENATE("01.","01",".",Таблица1[[#This Row],[Столбец1]])</f>
        <v>01.01.2013</v>
      </c>
      <c r="C10914" t="str">
        <f>CONCATENATE(Таблица1[[#This Row],[Столбец3]],".",Таблица1[[#This Row],[Столбец2]],".",Таблица1[[#This Row],[Столбец1]])</f>
        <v>28.11.2013</v>
      </c>
      <c r="D10914">
        <f>DAYS360(Таблица1[[#This Row],[Столбец13]],Таблица1[[#This Row],[Столбец14]],TRUE)+1</f>
        <v>328</v>
      </c>
      <c r="E10914">
        <v>11</v>
      </c>
      <c r="F10914">
        <v>28</v>
      </c>
      <c r="G10914" s="1">
        <f t="shared" si="170"/>
        <v>1.4383999999999999</v>
      </c>
      <c r="H10914" s="1">
        <v>1.4416</v>
      </c>
      <c r="I10914" s="1">
        <v>1.4351</v>
      </c>
      <c r="J10914" s="1">
        <v>1.4395</v>
      </c>
      <c r="K10914" s="1">
        <f>(Таблица1[[#This Row],[Столбец7]]-Таблица1[[#This Row],[Столбец4]])*10000</f>
        <v>11.000000000001009</v>
      </c>
    </row>
    <row r="10915" spans="1:11" x14ac:dyDescent="0.2">
      <c r="A10915">
        <v>2013</v>
      </c>
      <c r="B10915" t="str">
        <f>CONCATENATE("01.","01",".",Таблица1[[#This Row],[Столбец1]])</f>
        <v>01.01.2013</v>
      </c>
      <c r="C10915" t="str">
        <f>CONCATENATE(Таблица1[[#This Row],[Столбец3]],".",Таблица1[[#This Row],[Столбец2]],".",Таблица1[[#This Row],[Столбец1]])</f>
        <v>29.11.2013</v>
      </c>
      <c r="D10915">
        <f>DAYS360(Таблица1[[#This Row],[Столбец13]],Таблица1[[#This Row],[Столбец14]],TRUE)+1</f>
        <v>329</v>
      </c>
      <c r="E10915">
        <v>11</v>
      </c>
      <c r="F10915">
        <v>29</v>
      </c>
      <c r="G10915" s="1">
        <f t="shared" si="170"/>
        <v>1.4395</v>
      </c>
      <c r="H10915" s="1">
        <v>1.4453</v>
      </c>
      <c r="I10915" s="1">
        <v>1.4367000000000001</v>
      </c>
      <c r="J10915" s="1">
        <v>1.4419999999999999</v>
      </c>
      <c r="K10915" s="1">
        <f>(Таблица1[[#This Row],[Столбец7]]-Таблица1[[#This Row],[Столбец4]])*10000</f>
        <v>24.999999999999467</v>
      </c>
    </row>
    <row r="10916" spans="1:11" x14ac:dyDescent="0.2">
      <c r="A10916">
        <v>2013</v>
      </c>
      <c r="B10916" t="str">
        <f>CONCATENATE("01.","01",".",Таблица1[[#This Row],[Столбец1]])</f>
        <v>01.01.2013</v>
      </c>
      <c r="C10916" t="str">
        <f>CONCATENATE(Таблица1[[#This Row],[Столбец3]],".",Таблица1[[#This Row],[Столбец2]],".",Таблица1[[#This Row],[Столбец1]])</f>
        <v>2.12.2013</v>
      </c>
      <c r="D10916">
        <f>DAYS360(Таблица1[[#This Row],[Столбец13]],Таблица1[[#This Row],[Столбец14]],TRUE)+1</f>
        <v>332</v>
      </c>
      <c r="E10916">
        <v>12</v>
      </c>
      <c r="F10916">
        <v>2</v>
      </c>
      <c r="G10916" s="1">
        <f t="shared" si="170"/>
        <v>1.4419999999999999</v>
      </c>
      <c r="H10916" s="1">
        <v>1.4459</v>
      </c>
      <c r="I10916" s="1">
        <v>1.4382999999999999</v>
      </c>
      <c r="J10916" s="1">
        <v>1.4404999999999999</v>
      </c>
      <c r="K10916" s="1">
        <f>(Таблица1[[#This Row],[Столбец7]]-Таблица1[[#This Row],[Столбец4]])*10000</f>
        <v>-15.000000000000568</v>
      </c>
    </row>
    <row r="10917" spans="1:11" x14ac:dyDescent="0.2">
      <c r="A10917">
        <v>2013</v>
      </c>
      <c r="B10917" t="str">
        <f>CONCATENATE("01.","01",".",Таблица1[[#This Row],[Столбец1]])</f>
        <v>01.01.2013</v>
      </c>
      <c r="C10917" t="str">
        <f>CONCATENATE(Таблица1[[#This Row],[Столбец3]],".",Таблица1[[#This Row],[Столбец2]],".",Таблица1[[#This Row],[Столбец1]])</f>
        <v>3.12.2013</v>
      </c>
      <c r="D10917">
        <f>DAYS360(Таблица1[[#This Row],[Столбец13]],Таблица1[[#This Row],[Столбец14]],TRUE)+1</f>
        <v>333</v>
      </c>
      <c r="E10917">
        <v>12</v>
      </c>
      <c r="F10917">
        <v>3</v>
      </c>
      <c r="G10917" s="1">
        <f t="shared" si="170"/>
        <v>1.4404999999999999</v>
      </c>
      <c r="H10917" s="1">
        <v>1.4511000000000001</v>
      </c>
      <c r="I10917" s="1">
        <v>1.4396</v>
      </c>
      <c r="J10917" s="1">
        <v>1.4466000000000001</v>
      </c>
      <c r="K10917" s="1">
        <f>(Таблица1[[#This Row],[Столбец7]]-Таблица1[[#This Row],[Столбец4]])*10000</f>
        <v>61.00000000000216</v>
      </c>
    </row>
    <row r="10918" spans="1:11" x14ac:dyDescent="0.2">
      <c r="A10918">
        <v>2013</v>
      </c>
      <c r="B10918" t="str">
        <f>CONCATENATE("01.","01",".",Таблица1[[#This Row],[Столбец1]])</f>
        <v>01.01.2013</v>
      </c>
      <c r="C10918" t="str">
        <f>CONCATENATE(Таблица1[[#This Row],[Столбец3]],".",Таблица1[[#This Row],[Столбец2]],".",Таблица1[[#This Row],[Столбец1]])</f>
        <v>4.12.2013</v>
      </c>
      <c r="D10918">
        <f>DAYS360(Таблица1[[#This Row],[Столбец13]],Таблица1[[#This Row],[Столбец14]],TRUE)+1</f>
        <v>334</v>
      </c>
      <c r="E10918">
        <v>12</v>
      </c>
      <c r="F10918">
        <v>4</v>
      </c>
      <c r="G10918" s="1">
        <f t="shared" si="170"/>
        <v>1.4466000000000001</v>
      </c>
      <c r="H10918" s="1">
        <v>1.4548000000000001</v>
      </c>
      <c r="I10918" s="1">
        <v>1.4419</v>
      </c>
      <c r="J10918" s="1">
        <v>1.4509000000000001</v>
      </c>
      <c r="K10918" s="1">
        <f>(Таблица1[[#This Row],[Столбец7]]-Таблица1[[#This Row],[Столбец4]])*10000</f>
        <v>42.999999999999702</v>
      </c>
    </row>
    <row r="10919" spans="1:11" x14ac:dyDescent="0.2">
      <c r="A10919">
        <v>2013</v>
      </c>
      <c r="B10919" t="str">
        <f>CONCATENATE("01.","01",".",Таблица1[[#This Row],[Столбец1]])</f>
        <v>01.01.2013</v>
      </c>
      <c r="C10919" t="str">
        <f>CONCATENATE(Таблица1[[#This Row],[Столбец3]],".",Таблица1[[#This Row],[Столбец2]],".",Таблица1[[#This Row],[Столбец1]])</f>
        <v>5.12.2013</v>
      </c>
      <c r="D10919">
        <f>DAYS360(Таблица1[[#This Row],[Столбец13]],Таблица1[[#This Row],[Столбец14]],TRUE)+1</f>
        <v>335</v>
      </c>
      <c r="E10919">
        <v>12</v>
      </c>
      <c r="F10919">
        <v>5</v>
      </c>
      <c r="G10919" s="1">
        <f t="shared" si="170"/>
        <v>1.4509000000000001</v>
      </c>
      <c r="H10919" s="1">
        <v>1.4608000000000001</v>
      </c>
      <c r="I10919" s="1">
        <v>1.4442999999999999</v>
      </c>
      <c r="J10919" s="1">
        <v>1.4561999999999999</v>
      </c>
      <c r="K10919" s="1">
        <f>(Таблица1[[#This Row],[Столбец7]]-Таблица1[[#This Row],[Столбец4]])*10000</f>
        <v>52.999999999998607</v>
      </c>
    </row>
    <row r="10920" spans="1:11" x14ac:dyDescent="0.2">
      <c r="A10920">
        <v>2013</v>
      </c>
      <c r="B10920" t="str">
        <f>CONCATENATE("01.","01",".",Таблица1[[#This Row],[Столбец1]])</f>
        <v>01.01.2013</v>
      </c>
      <c r="C10920" t="str">
        <f>CONCATENATE(Таблица1[[#This Row],[Столбец3]],".",Таблица1[[#This Row],[Столбец2]],".",Таблица1[[#This Row],[Столбец1]])</f>
        <v>6.12.2013</v>
      </c>
      <c r="D10920">
        <f>DAYS360(Таблица1[[#This Row],[Столбец13]],Таблица1[[#This Row],[Столбец14]],TRUE)+1</f>
        <v>336</v>
      </c>
      <c r="E10920">
        <v>12</v>
      </c>
      <c r="F10920">
        <v>6</v>
      </c>
      <c r="G10920" s="1">
        <f t="shared" si="170"/>
        <v>1.4561999999999999</v>
      </c>
      <c r="H10920" s="1">
        <v>1.4605999999999999</v>
      </c>
      <c r="I10920" s="1">
        <v>1.4504999999999999</v>
      </c>
      <c r="J10920" s="1">
        <v>1.4599</v>
      </c>
      <c r="K10920" s="1">
        <f>(Таблица1[[#This Row],[Столбец7]]-Таблица1[[#This Row],[Столбец4]])*10000</f>
        <v>37.000000000000369</v>
      </c>
    </row>
    <row r="10921" spans="1:11" x14ac:dyDescent="0.2">
      <c r="A10921">
        <v>2013</v>
      </c>
      <c r="B10921" t="str">
        <f>CONCATENATE("01.","01",".",Таблица1[[#This Row],[Столбец1]])</f>
        <v>01.01.2013</v>
      </c>
      <c r="C10921" t="str">
        <f>CONCATENATE(Таблица1[[#This Row],[Столбец3]],".",Таблица1[[#This Row],[Столбец2]],".",Таблица1[[#This Row],[Столбец1]])</f>
        <v>9.12.2013</v>
      </c>
      <c r="D10921">
        <f>DAYS360(Таблица1[[#This Row],[Столбец13]],Таблица1[[#This Row],[Столбец14]],TRUE)+1</f>
        <v>339</v>
      </c>
      <c r="E10921">
        <v>12</v>
      </c>
      <c r="F10921">
        <v>9</v>
      </c>
      <c r="G10921" s="1">
        <f t="shared" si="170"/>
        <v>1.4599</v>
      </c>
      <c r="H10921" s="1">
        <v>1.464</v>
      </c>
      <c r="I10921" s="1">
        <v>1.4581</v>
      </c>
      <c r="J10921" s="1">
        <v>1.4603999999999999</v>
      </c>
      <c r="K10921" s="1">
        <f>(Таблица1[[#This Row],[Столбец7]]-Таблица1[[#This Row],[Столбец4]])*10000</f>
        <v>4.9999999999994493</v>
      </c>
    </row>
    <row r="10922" spans="1:11" x14ac:dyDescent="0.2">
      <c r="A10922">
        <v>2013</v>
      </c>
      <c r="B10922" t="str">
        <f>CONCATENATE("01.","01",".",Таблица1[[#This Row],[Столбец1]])</f>
        <v>01.01.2013</v>
      </c>
      <c r="C10922" t="str">
        <f>CONCATENATE(Таблица1[[#This Row],[Столбец3]],".",Таблица1[[#This Row],[Столбец2]],".",Таблица1[[#This Row],[Столбец1]])</f>
        <v>10.12.2013</v>
      </c>
      <c r="D10922">
        <f>DAYS360(Таблица1[[#This Row],[Столбец13]],Таблица1[[#This Row],[Столбец14]],TRUE)+1</f>
        <v>340</v>
      </c>
      <c r="E10922">
        <v>12</v>
      </c>
      <c r="F10922">
        <v>10</v>
      </c>
      <c r="G10922" s="1">
        <f t="shared" si="170"/>
        <v>1.4603999999999999</v>
      </c>
      <c r="H10922" s="1">
        <v>1.4643999999999999</v>
      </c>
      <c r="I10922" s="1">
        <v>1.4584999999999999</v>
      </c>
      <c r="J10922" s="1">
        <v>1.4591000000000001</v>
      </c>
      <c r="K10922" s="1">
        <f>(Таблица1[[#This Row],[Столбец7]]-Таблица1[[#This Row],[Столбец4]])*10000</f>
        <v>-12.999999999998568</v>
      </c>
    </row>
    <row r="10923" spans="1:11" x14ac:dyDescent="0.2">
      <c r="A10923">
        <v>2013</v>
      </c>
      <c r="B10923" t="str">
        <f>CONCATENATE("01.","01",".",Таблица1[[#This Row],[Столбец1]])</f>
        <v>01.01.2013</v>
      </c>
      <c r="C10923" t="str">
        <f>CONCATENATE(Таблица1[[#This Row],[Столбец3]],".",Таблица1[[#This Row],[Столбец2]],".",Таблица1[[#This Row],[Столбец1]])</f>
        <v>11.12.2013</v>
      </c>
      <c r="D10923">
        <f>DAYS360(Таблица1[[#This Row],[Столбец13]],Таблица1[[#This Row],[Столбец14]],TRUE)+1</f>
        <v>341</v>
      </c>
      <c r="E10923">
        <v>12</v>
      </c>
      <c r="F10923">
        <v>11</v>
      </c>
      <c r="G10923" s="1">
        <f t="shared" si="170"/>
        <v>1.4591000000000001</v>
      </c>
      <c r="H10923" s="1">
        <v>1.4645999999999999</v>
      </c>
      <c r="I10923" s="1">
        <v>1.4568000000000001</v>
      </c>
      <c r="J10923" s="1">
        <v>1.4595</v>
      </c>
      <c r="K10923" s="1">
        <f>(Таблица1[[#This Row],[Столбец7]]-Таблица1[[#This Row],[Столбец4]])*10000</f>
        <v>3.9999999999995595</v>
      </c>
    </row>
    <row r="10924" spans="1:11" x14ac:dyDescent="0.2">
      <c r="A10924">
        <v>2013</v>
      </c>
      <c r="B10924" t="str">
        <f>CONCATENATE("01.","01",".",Таблица1[[#This Row],[Столбец1]])</f>
        <v>01.01.2013</v>
      </c>
      <c r="C10924" t="str">
        <f>CONCATENATE(Таблица1[[#This Row],[Столбец3]],".",Таблица1[[#This Row],[Столбец2]],".",Таблица1[[#This Row],[Столбец1]])</f>
        <v>12.12.2013</v>
      </c>
      <c r="D10924">
        <f>DAYS360(Таблица1[[#This Row],[Столбец13]],Таблица1[[#This Row],[Столбец14]],TRUE)+1</f>
        <v>342</v>
      </c>
      <c r="E10924">
        <v>12</v>
      </c>
      <c r="F10924">
        <v>12</v>
      </c>
      <c r="G10924" s="1">
        <f t="shared" si="170"/>
        <v>1.4595</v>
      </c>
      <c r="H10924" s="1">
        <v>1.4661</v>
      </c>
      <c r="I10924" s="1">
        <v>1.4543999999999999</v>
      </c>
      <c r="J10924" s="1">
        <v>1.4639</v>
      </c>
      <c r="K10924" s="1">
        <f>(Таблица1[[#This Row],[Столбец7]]-Таблица1[[#This Row],[Столбец4]])*10000</f>
        <v>43.999999999999595</v>
      </c>
    </row>
    <row r="10925" spans="1:11" x14ac:dyDescent="0.2">
      <c r="A10925">
        <v>2013</v>
      </c>
      <c r="B10925" t="str">
        <f>CONCATENATE("01.","01",".",Таблица1[[#This Row],[Столбец1]])</f>
        <v>01.01.2013</v>
      </c>
      <c r="C10925" t="str">
        <f>CONCATENATE(Таблица1[[#This Row],[Столбец3]],".",Таблица1[[#This Row],[Столбец2]],".",Таблица1[[#This Row],[Столбец1]])</f>
        <v>13.12.2013</v>
      </c>
      <c r="D10925">
        <f>DAYS360(Таблица1[[#This Row],[Столбец13]],Таблица1[[#This Row],[Столбец14]],TRUE)+1</f>
        <v>343</v>
      </c>
      <c r="E10925">
        <v>12</v>
      </c>
      <c r="F10925">
        <v>13</v>
      </c>
      <c r="G10925" s="1">
        <f t="shared" si="170"/>
        <v>1.4639</v>
      </c>
      <c r="H10925" s="1">
        <v>1.4657</v>
      </c>
      <c r="I10925" s="1">
        <v>1.4531000000000001</v>
      </c>
      <c r="J10925" s="1">
        <v>1.4553</v>
      </c>
      <c r="K10925" s="1">
        <f>(Таблица1[[#This Row],[Столбец7]]-Таблица1[[#This Row],[Столбец4]])*10000</f>
        <v>-85.999999999999403</v>
      </c>
    </row>
    <row r="10926" spans="1:11" x14ac:dyDescent="0.2">
      <c r="A10926">
        <v>2013</v>
      </c>
      <c r="B10926" t="str">
        <f>CONCATENATE("01.","01",".",Таблица1[[#This Row],[Столбец1]])</f>
        <v>01.01.2013</v>
      </c>
      <c r="C10926" t="str">
        <f>CONCATENATE(Таблица1[[#This Row],[Столбец3]],".",Таблица1[[#This Row],[Столбец2]],".",Таблица1[[#This Row],[Столбец1]])</f>
        <v>16.12.2013</v>
      </c>
      <c r="D10926">
        <f>DAYS360(Таблица1[[#This Row],[Столбец13]],Таблица1[[#This Row],[Столбец14]],TRUE)+1</f>
        <v>346</v>
      </c>
      <c r="E10926">
        <v>12</v>
      </c>
      <c r="F10926">
        <v>16</v>
      </c>
      <c r="G10926" s="1">
        <f t="shared" si="170"/>
        <v>1.4553</v>
      </c>
      <c r="H10926" s="1">
        <v>1.4613</v>
      </c>
      <c r="I10926" s="1">
        <v>1.4532</v>
      </c>
      <c r="J10926" s="1">
        <v>1.4575</v>
      </c>
      <c r="K10926" s="1">
        <f>(Таблица1[[#This Row],[Столбец7]]-Таблица1[[#This Row],[Столбец4]])*10000</f>
        <v>21.999999999999797</v>
      </c>
    </row>
    <row r="10927" spans="1:11" x14ac:dyDescent="0.2">
      <c r="A10927">
        <v>2013</v>
      </c>
      <c r="B10927" t="str">
        <f>CONCATENATE("01.","01",".",Таблица1[[#This Row],[Столбец1]])</f>
        <v>01.01.2013</v>
      </c>
      <c r="C10927" t="str">
        <f>CONCATENATE(Таблица1[[#This Row],[Столбец3]],".",Таблица1[[#This Row],[Столбец2]],".",Таблица1[[#This Row],[Столбец1]])</f>
        <v>17.12.2013</v>
      </c>
      <c r="D10927">
        <f>DAYS360(Таблица1[[#This Row],[Столбец13]],Таблица1[[#This Row],[Столбец14]],TRUE)+1</f>
        <v>347</v>
      </c>
      <c r="E10927">
        <v>12</v>
      </c>
      <c r="F10927">
        <v>17</v>
      </c>
      <c r="G10927" s="1">
        <f t="shared" si="170"/>
        <v>1.4575</v>
      </c>
      <c r="H10927" s="1">
        <v>1.4618</v>
      </c>
      <c r="I10927" s="1">
        <v>1.454</v>
      </c>
      <c r="J10927" s="1">
        <v>1.46</v>
      </c>
      <c r="K10927" s="1">
        <f>(Таблица1[[#This Row],[Столбец7]]-Таблица1[[#This Row],[Столбец4]])*10000</f>
        <v>24.999999999999467</v>
      </c>
    </row>
    <row r="10928" spans="1:11" x14ac:dyDescent="0.2">
      <c r="A10928">
        <v>2013</v>
      </c>
      <c r="B10928" t="str">
        <f>CONCATENATE("01.","01",".",Таблица1[[#This Row],[Столбец1]])</f>
        <v>01.01.2013</v>
      </c>
      <c r="C10928" t="str">
        <f>CONCATENATE(Таблица1[[#This Row],[Столбец3]],".",Таблица1[[#This Row],[Столбец2]],".",Таблица1[[#This Row],[Столбец1]])</f>
        <v>18.12.2013</v>
      </c>
      <c r="D10928">
        <f>DAYS360(Таблица1[[#This Row],[Столбец13]],Таблица1[[#This Row],[Столбец14]],TRUE)+1</f>
        <v>348</v>
      </c>
      <c r="E10928">
        <v>12</v>
      </c>
      <c r="F10928">
        <v>18</v>
      </c>
      <c r="G10928" s="1">
        <f t="shared" si="170"/>
        <v>1.46</v>
      </c>
      <c r="H10928" s="1">
        <v>1.4699</v>
      </c>
      <c r="I10928" s="1">
        <v>1.4583999999999999</v>
      </c>
      <c r="J10928" s="1">
        <v>1.4653</v>
      </c>
      <c r="K10928" s="1">
        <f>(Таблица1[[#This Row],[Столбец7]]-Таблица1[[#This Row],[Столбец4]])*10000</f>
        <v>53.000000000000824</v>
      </c>
    </row>
    <row r="10929" spans="1:11" x14ac:dyDescent="0.2">
      <c r="A10929">
        <v>2013</v>
      </c>
      <c r="B10929" t="str">
        <f>CONCATENATE("01.","01",".",Таблица1[[#This Row],[Столбец1]])</f>
        <v>01.01.2013</v>
      </c>
      <c r="C10929" t="str">
        <f>CONCATENATE(Таблица1[[#This Row],[Столбец3]],".",Таблица1[[#This Row],[Столбец2]],".",Таблица1[[#This Row],[Столбец1]])</f>
        <v>19.12.2013</v>
      </c>
      <c r="D10929">
        <f>DAYS360(Таблица1[[#This Row],[Столбец13]],Таблица1[[#This Row],[Столбец14]],TRUE)+1</f>
        <v>349</v>
      </c>
      <c r="E10929">
        <v>12</v>
      </c>
      <c r="F10929">
        <v>19</v>
      </c>
      <c r="G10929" s="1">
        <f t="shared" si="170"/>
        <v>1.4653</v>
      </c>
      <c r="H10929" s="1">
        <v>1.4679</v>
      </c>
      <c r="I10929" s="1">
        <v>1.4556</v>
      </c>
      <c r="J10929" s="1">
        <v>1.4562999999999999</v>
      </c>
      <c r="K10929" s="1">
        <f>(Таблица1[[#This Row],[Столбец7]]-Таблица1[[#This Row],[Столбец4]])*10000</f>
        <v>-90.000000000001194</v>
      </c>
    </row>
    <row r="10930" spans="1:11" x14ac:dyDescent="0.2">
      <c r="A10930">
        <v>2013</v>
      </c>
      <c r="B10930" t="str">
        <f>CONCATENATE("01.","01",".",Таблица1[[#This Row],[Столбец1]])</f>
        <v>01.01.2013</v>
      </c>
      <c r="C10930" t="str">
        <f>CONCATENATE(Таблица1[[#This Row],[Столбец3]],".",Таблица1[[#This Row],[Столбец2]],".",Таблица1[[#This Row],[Столбец1]])</f>
        <v>20.12.2013</v>
      </c>
      <c r="D10930">
        <f>DAYS360(Таблица1[[#This Row],[Столбец13]],Таблица1[[#This Row],[Столбец14]],TRUE)+1</f>
        <v>350</v>
      </c>
      <c r="E10930">
        <v>12</v>
      </c>
      <c r="F10930">
        <v>20</v>
      </c>
      <c r="G10930" s="1">
        <f t="shared" si="170"/>
        <v>1.4562999999999999</v>
      </c>
      <c r="H10930" s="1">
        <v>1.4662999999999999</v>
      </c>
      <c r="I10930" s="1">
        <v>1.4534</v>
      </c>
      <c r="J10930" s="1">
        <v>1.4565999999999999</v>
      </c>
      <c r="K10930" s="1">
        <f>(Таблица1[[#This Row],[Столбец7]]-Таблица1[[#This Row],[Столбец4]])*10000</f>
        <v>2.9999999999996696</v>
      </c>
    </row>
    <row r="10931" spans="1:11" x14ac:dyDescent="0.2">
      <c r="A10931">
        <v>2013</v>
      </c>
      <c r="B10931" t="str">
        <f>CONCATENATE("01.","01",".",Таблица1[[#This Row],[Столбец1]])</f>
        <v>01.01.2013</v>
      </c>
      <c r="C10931" t="str">
        <f>CONCATENATE(Таблица1[[#This Row],[Столбец3]],".",Таблица1[[#This Row],[Столбец2]],".",Таблица1[[#This Row],[Столбец1]])</f>
        <v>23.12.2013</v>
      </c>
      <c r="D10931">
        <f>DAYS360(Таблица1[[#This Row],[Столбец13]],Таблица1[[#This Row],[Столбец14]],TRUE)+1</f>
        <v>353</v>
      </c>
      <c r="E10931">
        <v>12</v>
      </c>
      <c r="F10931">
        <v>23</v>
      </c>
      <c r="G10931" s="1">
        <f t="shared" si="170"/>
        <v>1.4565999999999999</v>
      </c>
      <c r="H10931" s="1">
        <v>1.4577</v>
      </c>
      <c r="I10931" s="1">
        <v>1.4498</v>
      </c>
      <c r="J10931" s="1">
        <v>1.4536</v>
      </c>
      <c r="K10931" s="1">
        <f>(Таблица1[[#This Row],[Столбец7]]-Таблица1[[#This Row],[Столбец4]])*10000</f>
        <v>-29.999999999998916</v>
      </c>
    </row>
    <row r="10932" spans="1:11" x14ac:dyDescent="0.2">
      <c r="A10932">
        <v>2013</v>
      </c>
      <c r="B10932" t="str">
        <f>CONCATENATE("01.","01",".",Таблица1[[#This Row],[Столбец1]])</f>
        <v>01.01.2013</v>
      </c>
      <c r="C10932" t="str">
        <f>CONCATENATE(Таблица1[[#This Row],[Столбец3]],".",Таблица1[[#This Row],[Столбец2]],".",Таблица1[[#This Row],[Столбец1]])</f>
        <v>24.12.2013</v>
      </c>
      <c r="D10932">
        <f>DAYS360(Таблица1[[#This Row],[Столбец13]],Таблица1[[#This Row],[Столбец14]],TRUE)+1</f>
        <v>354</v>
      </c>
      <c r="E10932">
        <v>12</v>
      </c>
      <c r="F10932">
        <v>24</v>
      </c>
      <c r="G10932" s="1">
        <f t="shared" si="170"/>
        <v>1.4536</v>
      </c>
      <c r="H10932" s="1">
        <v>1.4550000000000001</v>
      </c>
      <c r="I10932" s="1">
        <v>1.4492</v>
      </c>
      <c r="J10932" s="1">
        <v>1.452</v>
      </c>
      <c r="K10932" s="1">
        <f>(Таблица1[[#This Row],[Столбец7]]-Таблица1[[#This Row],[Столбец4]])*10000</f>
        <v>-16.000000000000458</v>
      </c>
    </row>
    <row r="10933" spans="1:11" x14ac:dyDescent="0.2">
      <c r="A10933">
        <v>2013</v>
      </c>
      <c r="B10933" t="str">
        <f>CONCATENATE("01.","01",".",Таблица1[[#This Row],[Столбец1]])</f>
        <v>01.01.2013</v>
      </c>
      <c r="C10933" t="str">
        <f>CONCATENATE(Таблица1[[#This Row],[Столбец3]],".",Таблица1[[#This Row],[Столбец2]],".",Таблица1[[#This Row],[Столбец1]])</f>
        <v>26.12.2013</v>
      </c>
      <c r="D10933">
        <f>DAYS360(Таблица1[[#This Row],[Столбец13]],Таблица1[[#This Row],[Столбец14]],TRUE)+1</f>
        <v>356</v>
      </c>
      <c r="E10933">
        <v>12</v>
      </c>
      <c r="F10933">
        <v>26</v>
      </c>
      <c r="G10933" s="1">
        <f t="shared" si="170"/>
        <v>1.452</v>
      </c>
      <c r="H10933" s="1">
        <v>1.4579</v>
      </c>
      <c r="I10933" s="1">
        <v>1.4525999999999999</v>
      </c>
      <c r="J10933" s="1">
        <v>1.4565999999999999</v>
      </c>
      <c r="K10933" s="1">
        <f>(Таблица1[[#This Row],[Столбец7]]-Таблица1[[#This Row],[Столбец4]])*10000</f>
        <v>45.999999999999375</v>
      </c>
    </row>
    <row r="10934" spans="1:11" x14ac:dyDescent="0.2">
      <c r="A10934">
        <v>2013</v>
      </c>
      <c r="B10934" t="str">
        <f>CONCATENATE("01.","01",".",Таблица1[[#This Row],[Столбец1]])</f>
        <v>01.01.2013</v>
      </c>
      <c r="C10934" t="str">
        <f>CONCATENATE(Таблица1[[#This Row],[Столбец3]],".",Таблица1[[#This Row],[Столбец2]],".",Таблица1[[#This Row],[Столбец1]])</f>
        <v>27.12.2013</v>
      </c>
      <c r="D10934">
        <f>DAYS360(Таблица1[[#This Row],[Столбец13]],Таблица1[[#This Row],[Столбец14]],TRUE)+1</f>
        <v>357</v>
      </c>
      <c r="E10934">
        <v>12</v>
      </c>
      <c r="F10934">
        <v>27</v>
      </c>
      <c r="G10934" s="1">
        <f t="shared" si="170"/>
        <v>1.4565999999999999</v>
      </c>
      <c r="H10934" s="1">
        <v>1.4814000000000001</v>
      </c>
      <c r="I10934" s="1">
        <v>1.4565999999999999</v>
      </c>
      <c r="J10934" s="1">
        <v>1.4708000000000001</v>
      </c>
      <c r="K10934" s="1">
        <f>(Таблица1[[#This Row],[Столбец7]]-Таблица1[[#This Row],[Столбец4]])*10000</f>
        <v>142.00000000000213</v>
      </c>
    </row>
    <row r="10935" spans="1:11" x14ac:dyDescent="0.2">
      <c r="A10935">
        <v>2013</v>
      </c>
      <c r="B10935" t="str">
        <f>CONCATENATE("01.","01",".",Таблица1[[#This Row],[Столбец1]])</f>
        <v>01.01.2013</v>
      </c>
      <c r="C10935" t="str">
        <f>CONCATENATE(Таблица1[[#This Row],[Столбец3]],".",Таблица1[[#This Row],[Столбец2]],".",Таблица1[[#This Row],[Столбец1]])</f>
        <v>30.12.2013</v>
      </c>
      <c r="D10935">
        <f>DAYS360(Таблица1[[#This Row],[Столбец13]],Таблица1[[#This Row],[Столбец14]],TRUE)+1</f>
        <v>360</v>
      </c>
      <c r="E10935">
        <v>12</v>
      </c>
      <c r="F10935">
        <v>30</v>
      </c>
      <c r="G10935" s="1">
        <f t="shared" si="170"/>
        <v>1.4708000000000001</v>
      </c>
      <c r="H10935" s="1">
        <v>1.4771000000000001</v>
      </c>
      <c r="I10935" s="1">
        <v>1.4676</v>
      </c>
      <c r="J10935" s="1">
        <v>1.4691000000000001</v>
      </c>
      <c r="K10935" s="1">
        <f>(Таблица1[[#This Row],[Столбец7]]-Таблица1[[#This Row],[Столбец4]])*10000</f>
        <v>-17.000000000000348</v>
      </c>
    </row>
    <row r="10936" spans="1:11" x14ac:dyDescent="0.2">
      <c r="A10936">
        <v>2013</v>
      </c>
      <c r="B10936" t="str">
        <f>CONCATENATE("01.","01",".",Таблица1[[#This Row],[Столбец1]])</f>
        <v>01.01.2013</v>
      </c>
      <c r="C10936" t="str">
        <f>CONCATENATE(Таблица1[[#This Row],[Столбец3]],".",Таблица1[[#This Row],[Столбец2]],".",Таблица1[[#This Row],[Столбец1]])</f>
        <v>31.12.2013</v>
      </c>
      <c r="D10936">
        <f>DAYS360(Таблица1[[#This Row],[Столбец13]],Таблица1[[#This Row],[Столбец14]],TRUE)+1</f>
        <v>360</v>
      </c>
      <c r="E10936">
        <v>12</v>
      </c>
      <c r="F10936">
        <v>31</v>
      </c>
      <c r="G10936" s="1">
        <f t="shared" si="170"/>
        <v>1.4691000000000001</v>
      </c>
      <c r="H10936" s="1">
        <v>1.4708000000000001</v>
      </c>
      <c r="I10936" s="1">
        <v>1.4609000000000001</v>
      </c>
      <c r="J10936" s="1">
        <v>1.4612000000000001</v>
      </c>
      <c r="K10936" s="1">
        <f>(Таблица1[[#This Row],[Столбец7]]-Таблица1[[#This Row],[Столбец4]])*10000</f>
        <v>-79.000000000000185</v>
      </c>
    </row>
    <row r="10937" spans="1:11" x14ac:dyDescent="0.2">
      <c r="A10937">
        <v>2014</v>
      </c>
      <c r="B10937" t="str">
        <f>CONCATENATE("01.","01",".",Таблица1[[#This Row],[Столбец1]])</f>
        <v>01.01.2014</v>
      </c>
      <c r="C10937" t="str">
        <f>CONCATENATE(Таблица1[[#This Row],[Столбец3]],".",Таблица1[[#This Row],[Столбец2]],".",Таблица1[[#This Row],[Столбец1]])</f>
        <v>2.1.2014</v>
      </c>
      <c r="D10937">
        <f>DAYS360(Таблица1[[#This Row],[Столбец13]],Таблица1[[#This Row],[Столбец14]],TRUE)+1</f>
        <v>2</v>
      </c>
      <c r="E10937">
        <v>1</v>
      </c>
      <c r="F10937">
        <v>2</v>
      </c>
      <c r="G10937" s="1">
        <f t="shared" si="170"/>
        <v>1.4612000000000001</v>
      </c>
      <c r="H10937" s="1">
        <v>1.4661999999999999</v>
      </c>
      <c r="I10937" s="1">
        <v>1.4441999999999999</v>
      </c>
      <c r="J10937" s="1">
        <v>1.4576</v>
      </c>
      <c r="K10937" s="1">
        <f>(Таблица1[[#This Row],[Столбец7]]-Таблица1[[#This Row],[Столбец4]])*10000</f>
        <v>-36.000000000000476</v>
      </c>
    </row>
    <row r="10938" spans="1:11" x14ac:dyDescent="0.2">
      <c r="A10938">
        <v>2014</v>
      </c>
      <c r="B10938" t="str">
        <f>CONCATENATE("01.","01",".",Таблица1[[#This Row],[Столбец1]])</f>
        <v>01.01.2014</v>
      </c>
      <c r="C10938" t="str">
        <f>CONCATENATE(Таблица1[[#This Row],[Столбец3]],".",Таблица1[[#This Row],[Столбец2]],".",Таблица1[[#This Row],[Столбец1]])</f>
        <v>3.1.2014</v>
      </c>
      <c r="D10938">
        <f>DAYS360(Таблица1[[#This Row],[Столбец13]],Таблица1[[#This Row],[Столбец14]],TRUE)+1</f>
        <v>3</v>
      </c>
      <c r="E10938">
        <v>1</v>
      </c>
      <c r="F10938">
        <v>3</v>
      </c>
      <c r="G10938" s="1">
        <f t="shared" si="170"/>
        <v>1.4576</v>
      </c>
      <c r="H10938" s="1">
        <v>1.4583999999999999</v>
      </c>
      <c r="I10938" s="1">
        <v>1.4418</v>
      </c>
      <c r="J10938" s="1">
        <v>1.4449000000000001</v>
      </c>
      <c r="K10938" s="1">
        <f>(Таблица1[[#This Row],[Столбец7]]-Таблица1[[#This Row],[Столбец4]])*10000</f>
        <v>-126.99999999999933</v>
      </c>
    </row>
    <row r="10939" spans="1:11" x14ac:dyDescent="0.2">
      <c r="A10939">
        <v>2014</v>
      </c>
      <c r="B10939" t="str">
        <f>CONCATENATE("01.","01",".",Таблица1[[#This Row],[Столбец1]])</f>
        <v>01.01.2014</v>
      </c>
      <c r="C10939" t="str">
        <f>CONCATENATE(Таблица1[[#This Row],[Столбец3]],".",Таблица1[[#This Row],[Столбец2]],".",Таблица1[[#This Row],[Столбец1]])</f>
        <v>6.1.2014</v>
      </c>
      <c r="D10939">
        <f>DAYS360(Таблица1[[#This Row],[Столбец13]],Таблица1[[#This Row],[Столбец14]],TRUE)+1</f>
        <v>6</v>
      </c>
      <c r="E10939">
        <v>1</v>
      </c>
      <c r="F10939">
        <v>6</v>
      </c>
      <c r="G10939" s="1">
        <f t="shared" si="170"/>
        <v>1.4449000000000001</v>
      </c>
      <c r="H10939" s="1">
        <v>1.4561999999999999</v>
      </c>
      <c r="I10939" s="1">
        <v>1.4408000000000001</v>
      </c>
      <c r="J10939" s="1">
        <v>1.4530000000000001</v>
      </c>
      <c r="K10939" s="1">
        <f>(Таблица1[[#This Row],[Столбец7]]-Таблица1[[#This Row],[Столбец4]])*10000</f>
        <v>80.999999999999957</v>
      </c>
    </row>
    <row r="10940" spans="1:11" x14ac:dyDescent="0.2">
      <c r="A10940">
        <v>2014</v>
      </c>
      <c r="B10940" t="str">
        <f>CONCATENATE("01.","01",".",Таблица1[[#This Row],[Столбец1]])</f>
        <v>01.01.2014</v>
      </c>
      <c r="C10940" t="str">
        <f>CONCATENATE(Таблица1[[#This Row],[Столбец3]],".",Таблица1[[#This Row],[Столбец2]],".",Таблица1[[#This Row],[Столбец1]])</f>
        <v>7.1.2014</v>
      </c>
      <c r="D10940">
        <f>DAYS360(Таблица1[[#This Row],[Столбец13]],Таблица1[[#This Row],[Столбец14]],TRUE)+1</f>
        <v>7</v>
      </c>
      <c r="E10940">
        <v>1</v>
      </c>
      <c r="F10940">
        <v>7</v>
      </c>
      <c r="G10940" s="1">
        <f t="shared" si="170"/>
        <v>1.4530000000000001</v>
      </c>
      <c r="H10940" s="1">
        <v>1.4676</v>
      </c>
      <c r="I10940" s="1">
        <v>1.4520999999999999</v>
      </c>
      <c r="J10940" s="1">
        <v>1.4658</v>
      </c>
      <c r="K10940" s="1">
        <f>(Таблица1[[#This Row],[Столбец7]]-Таблица1[[#This Row],[Столбец4]])*10000</f>
        <v>127.99999999999923</v>
      </c>
    </row>
    <row r="10941" spans="1:11" x14ac:dyDescent="0.2">
      <c r="A10941">
        <v>2014</v>
      </c>
      <c r="B10941" t="str">
        <f>CONCATENATE("01.","01",".",Таблица1[[#This Row],[Столбец1]])</f>
        <v>01.01.2014</v>
      </c>
      <c r="C10941" t="str">
        <f>CONCATENATE(Таблица1[[#This Row],[Столбец3]],".",Таблица1[[#This Row],[Столбец2]],".",Таблица1[[#This Row],[Столбец1]])</f>
        <v>8.1.2014</v>
      </c>
      <c r="D10941">
        <f>DAYS360(Таблица1[[#This Row],[Столбец13]],Таблица1[[#This Row],[Столбец14]],TRUE)+1</f>
        <v>8</v>
      </c>
      <c r="E10941">
        <v>1</v>
      </c>
      <c r="F10941">
        <v>8</v>
      </c>
      <c r="G10941" s="1">
        <f t="shared" si="170"/>
        <v>1.4658</v>
      </c>
      <c r="H10941" s="1">
        <v>1.4742</v>
      </c>
      <c r="I10941" s="1">
        <v>1.4651000000000001</v>
      </c>
      <c r="J10941" s="1">
        <v>1.4696</v>
      </c>
      <c r="K10941" s="1">
        <f>(Таблица1[[#This Row],[Столбец7]]-Таблица1[[#This Row],[Столбец4]])*10000</f>
        <v>38.000000000000256</v>
      </c>
    </row>
    <row r="10942" spans="1:11" x14ac:dyDescent="0.2">
      <c r="A10942">
        <v>2014</v>
      </c>
      <c r="B10942" t="str">
        <f>CONCATENATE("01.","01",".",Таблица1[[#This Row],[Столбец1]])</f>
        <v>01.01.2014</v>
      </c>
      <c r="C10942" t="str">
        <f>CONCATENATE(Таблица1[[#This Row],[Столбец3]],".",Таблица1[[#This Row],[Столбец2]],".",Таблица1[[#This Row],[Столбец1]])</f>
        <v>9.1.2014</v>
      </c>
      <c r="D10942">
        <f>DAYS360(Таблица1[[#This Row],[Столбец13]],Таблица1[[#This Row],[Столбец14]],TRUE)+1</f>
        <v>9</v>
      </c>
      <c r="E10942">
        <v>1</v>
      </c>
      <c r="F10942">
        <v>9</v>
      </c>
      <c r="G10942" s="1">
        <f t="shared" si="170"/>
        <v>1.4696</v>
      </c>
      <c r="H10942" s="1">
        <v>1.4803999999999999</v>
      </c>
      <c r="I10942" s="1">
        <v>1.4682999999999999</v>
      </c>
      <c r="J10942" s="1">
        <v>1.4742</v>
      </c>
      <c r="K10942" s="1">
        <f>(Таблица1[[#This Row],[Столбец7]]-Таблица1[[#This Row],[Столбец4]])*10000</f>
        <v>45.999999999999375</v>
      </c>
    </row>
    <row r="10943" spans="1:11" x14ac:dyDescent="0.2">
      <c r="A10943">
        <v>2014</v>
      </c>
      <c r="B10943" t="str">
        <f>CONCATENATE("01.","01",".",Таблица1[[#This Row],[Столбец1]])</f>
        <v>01.01.2014</v>
      </c>
      <c r="C10943" t="str">
        <f>CONCATENATE(Таблица1[[#This Row],[Столбец3]],".",Таблица1[[#This Row],[Столбец2]],".",Таблица1[[#This Row],[Столбец1]])</f>
        <v>10.1.2014</v>
      </c>
      <c r="D10943">
        <f>DAYS360(Таблица1[[#This Row],[Столбец13]],Таблица1[[#This Row],[Столбец14]],TRUE)+1</f>
        <v>10</v>
      </c>
      <c r="E10943">
        <v>1</v>
      </c>
      <c r="F10943">
        <v>10</v>
      </c>
      <c r="G10943" s="1">
        <f t="shared" si="170"/>
        <v>1.4742</v>
      </c>
      <c r="H10943" s="1">
        <v>1.4946999999999999</v>
      </c>
      <c r="I10943" s="1">
        <v>1.4743999999999999</v>
      </c>
      <c r="J10943" s="1">
        <v>1.4895</v>
      </c>
      <c r="K10943" s="1">
        <f>(Таблица1[[#This Row],[Столбец7]]-Таблица1[[#This Row],[Столбец4]])*10000</f>
        <v>153.00000000000091</v>
      </c>
    </row>
    <row r="10944" spans="1:11" x14ac:dyDescent="0.2">
      <c r="A10944">
        <v>2014</v>
      </c>
      <c r="B10944" t="str">
        <f>CONCATENATE("01.","01",".",Таблица1[[#This Row],[Столбец1]])</f>
        <v>01.01.2014</v>
      </c>
      <c r="C10944" t="str">
        <f>CONCATENATE(Таблица1[[#This Row],[Столбец3]],".",Таблица1[[#This Row],[Столбец2]],".",Таблица1[[#This Row],[Столбец1]])</f>
        <v>13.1.2014</v>
      </c>
      <c r="D10944">
        <f>DAYS360(Таблица1[[#This Row],[Столбец13]],Таблица1[[#This Row],[Столбец14]],TRUE)+1</f>
        <v>13</v>
      </c>
      <c r="E10944">
        <v>1</v>
      </c>
      <c r="F10944">
        <v>13</v>
      </c>
      <c r="G10944" s="1">
        <f t="shared" si="170"/>
        <v>1.4895</v>
      </c>
      <c r="H10944" s="1">
        <v>1.4936</v>
      </c>
      <c r="I10944" s="1">
        <v>1.4821</v>
      </c>
      <c r="J10944" s="1">
        <v>1.4858</v>
      </c>
      <c r="K10944" s="1">
        <f>(Таблица1[[#This Row],[Столбец7]]-Таблица1[[#This Row],[Столбец4]])*10000</f>
        <v>-37.000000000000369</v>
      </c>
    </row>
    <row r="10945" spans="1:11" x14ac:dyDescent="0.2">
      <c r="A10945">
        <v>2014</v>
      </c>
      <c r="B10945" t="str">
        <f>CONCATENATE("01.","01",".",Таблица1[[#This Row],[Столбец1]])</f>
        <v>01.01.2014</v>
      </c>
      <c r="C10945" t="str">
        <f>CONCATENATE(Таблица1[[#This Row],[Столбец3]],".",Таблица1[[#This Row],[Столбец2]],".",Таблица1[[#This Row],[Столбец1]])</f>
        <v>14.1.2014</v>
      </c>
      <c r="D10945">
        <f>DAYS360(Таблица1[[#This Row],[Столбец13]],Таблица1[[#This Row],[Столбец14]],TRUE)+1</f>
        <v>14</v>
      </c>
      <c r="E10945">
        <v>1</v>
      </c>
      <c r="F10945">
        <v>14</v>
      </c>
      <c r="G10945" s="1">
        <f t="shared" si="170"/>
        <v>1.4858</v>
      </c>
      <c r="H10945" s="1">
        <v>1.4984</v>
      </c>
      <c r="I10945" s="1">
        <v>1.4853000000000001</v>
      </c>
      <c r="J10945" s="1">
        <v>1.4972000000000001</v>
      </c>
      <c r="K10945" s="1">
        <f>(Таблица1[[#This Row],[Столбец7]]-Таблица1[[#This Row],[Столбец4]])*10000</f>
        <v>114.00000000000077</v>
      </c>
    </row>
    <row r="10946" spans="1:11" x14ac:dyDescent="0.2">
      <c r="A10946">
        <v>2014</v>
      </c>
      <c r="B10946" t="str">
        <f>CONCATENATE("01.","01",".",Таблица1[[#This Row],[Столбец1]])</f>
        <v>01.01.2014</v>
      </c>
      <c r="C10946" t="str">
        <f>CONCATENATE(Таблица1[[#This Row],[Столбец3]],".",Таблица1[[#This Row],[Столбец2]],".",Таблица1[[#This Row],[Столбец1]])</f>
        <v>15.1.2014</v>
      </c>
      <c r="D10946">
        <f>DAYS360(Таблица1[[#This Row],[Столбец13]],Таблица1[[#This Row],[Столбец14]],TRUE)+1</f>
        <v>15</v>
      </c>
      <c r="E10946">
        <v>1</v>
      </c>
      <c r="F10946">
        <v>15</v>
      </c>
      <c r="G10946" s="1">
        <f t="shared" ref="G10946:G11009" si="171">J10945</f>
        <v>1.4972000000000001</v>
      </c>
      <c r="H10946" s="1">
        <v>1.4988999999999999</v>
      </c>
      <c r="I10946" s="1">
        <v>1.4846999999999999</v>
      </c>
      <c r="J10946" s="1">
        <v>1.4883999999999999</v>
      </c>
      <c r="K10946" s="1">
        <f>(Таблица1[[#This Row],[Столбец7]]-Таблица1[[#This Row],[Столбец4]])*10000</f>
        <v>-88.000000000001407</v>
      </c>
    </row>
    <row r="10947" spans="1:11" x14ac:dyDescent="0.2">
      <c r="A10947">
        <v>2014</v>
      </c>
      <c r="B10947" t="str">
        <f>CONCATENATE("01.","01",".",Таблица1[[#This Row],[Столбец1]])</f>
        <v>01.01.2014</v>
      </c>
      <c r="C10947" t="str">
        <f>CONCATENATE(Таблица1[[#This Row],[Столбец3]],".",Таблица1[[#This Row],[Столбец2]],".",Таблица1[[#This Row],[Столбец1]])</f>
        <v>16.1.2014</v>
      </c>
      <c r="D10947">
        <f>DAYS360(Таблица1[[#This Row],[Столбец13]],Таблица1[[#This Row],[Столбец14]],TRUE)+1</f>
        <v>16</v>
      </c>
      <c r="E10947">
        <v>1</v>
      </c>
      <c r="F10947">
        <v>16</v>
      </c>
      <c r="G10947" s="1">
        <f t="shared" si="171"/>
        <v>1.4883999999999999</v>
      </c>
      <c r="H10947" s="1">
        <v>1.4911000000000001</v>
      </c>
      <c r="I10947" s="1">
        <v>1.4839</v>
      </c>
      <c r="J10947" s="1">
        <v>1.4884999999999999</v>
      </c>
      <c r="K10947" s="1">
        <f>(Таблица1[[#This Row],[Столбец7]]-Таблица1[[#This Row],[Столбец4]])*10000</f>
        <v>0.99999999999988987</v>
      </c>
    </row>
    <row r="10948" spans="1:11" x14ac:dyDescent="0.2">
      <c r="A10948">
        <v>2014</v>
      </c>
      <c r="B10948" t="str">
        <f>CONCATENATE("01.","01",".",Таблица1[[#This Row],[Столбец1]])</f>
        <v>01.01.2014</v>
      </c>
      <c r="C10948" t="str">
        <f>CONCATENATE(Таблица1[[#This Row],[Столбец3]],".",Таблица1[[#This Row],[Столбец2]],".",Таблица1[[#This Row],[Столбец1]])</f>
        <v>17.1.2014</v>
      </c>
      <c r="D10948">
        <f>DAYS360(Таблица1[[#This Row],[Столбец13]],Таблица1[[#This Row],[Столбец14]],TRUE)+1</f>
        <v>17</v>
      </c>
      <c r="E10948">
        <v>1</v>
      </c>
      <c r="F10948">
        <v>17</v>
      </c>
      <c r="G10948" s="1">
        <f t="shared" si="171"/>
        <v>1.4884999999999999</v>
      </c>
      <c r="H10948" s="1">
        <v>1.4906999999999999</v>
      </c>
      <c r="I10948" s="1">
        <v>1.4831000000000001</v>
      </c>
      <c r="J10948" s="1">
        <v>1.4843999999999999</v>
      </c>
      <c r="K10948" s="1">
        <f>(Таблица1[[#This Row],[Столбец7]]-Таблица1[[#This Row],[Столбец4]])*10000</f>
        <v>-40.999999999999929</v>
      </c>
    </row>
    <row r="10949" spans="1:11" x14ac:dyDescent="0.2">
      <c r="A10949">
        <v>2014</v>
      </c>
      <c r="B10949" t="str">
        <f>CONCATENATE("01.","01",".",Таблица1[[#This Row],[Столбец1]])</f>
        <v>01.01.2014</v>
      </c>
      <c r="C10949" t="str">
        <f>CONCATENATE(Таблица1[[#This Row],[Столбец3]],".",Таблица1[[#This Row],[Столбец2]],".",Таблица1[[#This Row],[Столбец1]])</f>
        <v>20.1.2014</v>
      </c>
      <c r="D10949">
        <f>DAYS360(Таблица1[[#This Row],[Столбец13]],Таблица1[[#This Row],[Столбец14]],TRUE)+1</f>
        <v>20</v>
      </c>
      <c r="E10949">
        <v>1</v>
      </c>
      <c r="F10949">
        <v>20</v>
      </c>
      <c r="G10949" s="1">
        <f t="shared" si="171"/>
        <v>1.4843999999999999</v>
      </c>
      <c r="H10949" s="1">
        <v>1.488</v>
      </c>
      <c r="I10949" s="1">
        <v>1.4784999999999999</v>
      </c>
      <c r="J10949" s="1">
        <v>1.4843999999999999</v>
      </c>
      <c r="K10949" s="1">
        <f>(Таблица1[[#This Row],[Столбец7]]-Таблица1[[#This Row],[Столбец4]])*10000</f>
        <v>0</v>
      </c>
    </row>
    <row r="10950" spans="1:11" x14ac:dyDescent="0.2">
      <c r="A10950">
        <v>2014</v>
      </c>
      <c r="B10950" t="str">
        <f>CONCATENATE("01.","01",".",Таблица1[[#This Row],[Столбец1]])</f>
        <v>01.01.2014</v>
      </c>
      <c r="C10950" t="str">
        <f>CONCATENATE(Таблица1[[#This Row],[Столбец3]],".",Таблица1[[#This Row],[Столбец2]],".",Таблица1[[#This Row],[Столбец1]])</f>
        <v>21.1.2014</v>
      </c>
      <c r="D10950">
        <f>DAYS360(Таблица1[[#This Row],[Столбец13]],Таблица1[[#This Row],[Столбец14]],TRUE)+1</f>
        <v>21</v>
      </c>
      <c r="E10950">
        <v>1</v>
      </c>
      <c r="F10950">
        <v>21</v>
      </c>
      <c r="G10950" s="1">
        <f t="shared" si="171"/>
        <v>1.4843999999999999</v>
      </c>
      <c r="H10950" s="1">
        <v>1.4914000000000001</v>
      </c>
      <c r="I10950" s="1">
        <v>1.4827999999999999</v>
      </c>
      <c r="J10950" s="1">
        <v>1.4871000000000001</v>
      </c>
      <c r="K10950" s="1">
        <f>(Таблица1[[#This Row],[Столбец7]]-Таблица1[[#This Row],[Столбец4]])*10000</f>
        <v>27.000000000001467</v>
      </c>
    </row>
    <row r="10951" spans="1:11" x14ac:dyDescent="0.2">
      <c r="A10951">
        <v>2014</v>
      </c>
      <c r="B10951" t="str">
        <f>CONCATENATE("01.","01",".",Таблица1[[#This Row],[Столбец1]])</f>
        <v>01.01.2014</v>
      </c>
      <c r="C10951" t="str">
        <f>CONCATENATE(Таблица1[[#This Row],[Столбец3]],".",Таблица1[[#This Row],[Столбец2]],".",Таблица1[[#This Row],[Столбец1]])</f>
        <v>22.1.2014</v>
      </c>
      <c r="D10951">
        <f>DAYS360(Таблица1[[#This Row],[Столбец13]],Таблица1[[#This Row],[Столбец14]],TRUE)+1</f>
        <v>22</v>
      </c>
      <c r="E10951">
        <v>1</v>
      </c>
      <c r="F10951">
        <v>22</v>
      </c>
      <c r="G10951" s="1">
        <f t="shared" si="171"/>
        <v>1.4871000000000001</v>
      </c>
      <c r="H10951" s="1">
        <v>1.5026999999999999</v>
      </c>
      <c r="I10951" s="1">
        <v>1.4832000000000001</v>
      </c>
      <c r="J10951" s="1">
        <v>1.5024</v>
      </c>
      <c r="K10951" s="1">
        <f>(Таблица1[[#This Row],[Столбец7]]-Таблица1[[#This Row],[Столбец4]])*10000</f>
        <v>152.99999999999869</v>
      </c>
    </row>
    <row r="10952" spans="1:11" x14ac:dyDescent="0.2">
      <c r="A10952">
        <v>2014</v>
      </c>
      <c r="B10952" t="str">
        <f>CONCATENATE("01.","01",".",Таблица1[[#This Row],[Столбец1]])</f>
        <v>01.01.2014</v>
      </c>
      <c r="C10952" t="str">
        <f>CONCATENATE(Таблица1[[#This Row],[Столбец3]],".",Таблица1[[#This Row],[Столбец2]],".",Таблица1[[#This Row],[Столбец1]])</f>
        <v>23.1.2014</v>
      </c>
      <c r="D10952">
        <f>DAYS360(Таблица1[[#This Row],[Столбец13]],Таблица1[[#This Row],[Столбец14]],TRUE)+1</f>
        <v>23</v>
      </c>
      <c r="E10952">
        <v>1</v>
      </c>
      <c r="F10952">
        <v>23</v>
      </c>
      <c r="G10952" s="1">
        <f t="shared" si="171"/>
        <v>1.5024</v>
      </c>
      <c r="H10952" s="1">
        <v>1.5271999999999999</v>
      </c>
      <c r="I10952" s="1">
        <v>1.5023</v>
      </c>
      <c r="J10952" s="1">
        <v>1.5201</v>
      </c>
      <c r="K10952" s="1">
        <f>(Таблица1[[#This Row],[Столбец7]]-Таблица1[[#This Row],[Столбец4]])*10000</f>
        <v>177.00000000000048</v>
      </c>
    </row>
    <row r="10953" spans="1:11" x14ac:dyDescent="0.2">
      <c r="A10953">
        <v>2014</v>
      </c>
      <c r="B10953" t="str">
        <f>CONCATENATE("01.","01",".",Таблица1[[#This Row],[Столбец1]])</f>
        <v>01.01.2014</v>
      </c>
      <c r="C10953" t="str">
        <f>CONCATENATE(Таблица1[[#This Row],[Столбец3]],".",Таблица1[[#This Row],[Столбец2]],".",Таблица1[[#This Row],[Столбец1]])</f>
        <v>24.1.2014</v>
      </c>
      <c r="D10953">
        <f>DAYS360(Таблица1[[#This Row],[Столбец13]],Таблица1[[#This Row],[Столбец14]],TRUE)+1</f>
        <v>24</v>
      </c>
      <c r="E10953">
        <v>1</v>
      </c>
      <c r="F10953">
        <v>24</v>
      </c>
      <c r="G10953" s="1">
        <f t="shared" si="171"/>
        <v>1.5201</v>
      </c>
      <c r="H10953" s="1">
        <v>1.5246999999999999</v>
      </c>
      <c r="I10953" s="1">
        <v>1.5115000000000001</v>
      </c>
      <c r="J10953" s="1">
        <v>1.5141</v>
      </c>
      <c r="K10953" s="1">
        <f>(Таблица1[[#This Row],[Столбец7]]-Таблица1[[#This Row],[Столбец4]])*10000</f>
        <v>-60.000000000000057</v>
      </c>
    </row>
    <row r="10954" spans="1:11" x14ac:dyDescent="0.2">
      <c r="A10954">
        <v>2014</v>
      </c>
      <c r="B10954" t="str">
        <f>CONCATENATE("01.","01",".",Таблица1[[#This Row],[Столбец1]])</f>
        <v>01.01.2014</v>
      </c>
      <c r="C10954" t="str">
        <f>CONCATENATE(Таблица1[[#This Row],[Столбец3]],".",Таблица1[[#This Row],[Столбец2]],".",Таблица1[[#This Row],[Столбец1]])</f>
        <v>27.1.2014</v>
      </c>
      <c r="D10954">
        <f>DAYS360(Таблица1[[#This Row],[Столбец13]],Таблица1[[#This Row],[Столбец14]],TRUE)+1</f>
        <v>27</v>
      </c>
      <c r="E10954">
        <v>1</v>
      </c>
      <c r="F10954">
        <v>27</v>
      </c>
      <c r="G10954" s="1">
        <f t="shared" si="171"/>
        <v>1.5141</v>
      </c>
      <c r="H10954" s="1">
        <v>1.5202</v>
      </c>
      <c r="I10954" s="1">
        <v>1.5066999999999999</v>
      </c>
      <c r="J10954" s="1">
        <v>1.5198</v>
      </c>
      <c r="K10954" s="1">
        <f>(Таблица1[[#This Row],[Столбец7]]-Таблица1[[#This Row],[Столбец4]])*10000</f>
        <v>57.000000000000384</v>
      </c>
    </row>
    <row r="10955" spans="1:11" x14ac:dyDescent="0.2">
      <c r="A10955">
        <v>2014</v>
      </c>
      <c r="B10955" t="str">
        <f>CONCATENATE("01.","01",".",Таблица1[[#This Row],[Столбец1]])</f>
        <v>01.01.2014</v>
      </c>
      <c r="C10955" t="str">
        <f>CONCATENATE(Таблица1[[#This Row],[Столбец3]],".",Таблица1[[#This Row],[Столбец2]],".",Таблица1[[#This Row],[Столбец1]])</f>
        <v>28.1.2014</v>
      </c>
      <c r="D10955">
        <f>DAYS360(Таблица1[[#This Row],[Столбец13]],Таблица1[[#This Row],[Столбец14]],TRUE)+1</f>
        <v>28</v>
      </c>
      <c r="E10955">
        <v>1</v>
      </c>
      <c r="F10955">
        <v>28</v>
      </c>
      <c r="G10955" s="1">
        <f t="shared" si="171"/>
        <v>1.5198</v>
      </c>
      <c r="H10955" s="1">
        <v>1.5290999999999999</v>
      </c>
      <c r="I10955" s="1">
        <v>1.5139</v>
      </c>
      <c r="J10955" s="1">
        <v>1.5226999999999999</v>
      </c>
      <c r="K10955" s="1">
        <f>(Таблица1[[#This Row],[Столбец7]]-Таблица1[[#This Row],[Столбец4]])*10000</f>
        <v>28.999999999999027</v>
      </c>
    </row>
    <row r="10956" spans="1:11" x14ac:dyDescent="0.2">
      <c r="A10956">
        <v>2014</v>
      </c>
      <c r="B10956" t="str">
        <f>CONCATENATE("01.","01",".",Таблица1[[#This Row],[Столбец1]])</f>
        <v>01.01.2014</v>
      </c>
      <c r="C10956" t="str">
        <f>CONCATENATE(Таблица1[[#This Row],[Столбец3]],".",Таблица1[[#This Row],[Столбец2]],".",Таблица1[[#This Row],[Столбец1]])</f>
        <v>29.1.2014</v>
      </c>
      <c r="D10956">
        <f>DAYS360(Таблица1[[#This Row],[Столбец13]],Таблица1[[#This Row],[Столбец14]],TRUE)+1</f>
        <v>29</v>
      </c>
      <c r="E10956">
        <v>1</v>
      </c>
      <c r="F10956">
        <v>29</v>
      </c>
      <c r="G10956" s="1">
        <f t="shared" si="171"/>
        <v>1.5226999999999999</v>
      </c>
      <c r="H10956" s="1">
        <v>1.5304</v>
      </c>
      <c r="I10956" s="1">
        <v>1.5123</v>
      </c>
      <c r="J10956" s="1">
        <v>1.5257000000000001</v>
      </c>
      <c r="K10956" s="1">
        <f>(Таблица1[[#This Row],[Столбец7]]-Таблица1[[#This Row],[Столбец4]])*10000</f>
        <v>30.000000000001137</v>
      </c>
    </row>
    <row r="10957" spans="1:11" x14ac:dyDescent="0.2">
      <c r="A10957">
        <v>2014</v>
      </c>
      <c r="B10957" t="str">
        <f>CONCATENATE("01.","01",".",Таблица1[[#This Row],[Столбец1]])</f>
        <v>01.01.2014</v>
      </c>
      <c r="C10957" t="str">
        <f>CONCATENATE(Таблица1[[#This Row],[Столбец3]],".",Таблица1[[#This Row],[Столбец2]],".",Таблица1[[#This Row],[Столбец1]])</f>
        <v>30.1.2014</v>
      </c>
      <c r="D10957">
        <f>DAYS360(Таблица1[[#This Row],[Столбец13]],Таблица1[[#This Row],[Столбец14]],TRUE)+1</f>
        <v>30</v>
      </c>
      <c r="E10957">
        <v>1</v>
      </c>
      <c r="F10957">
        <v>30</v>
      </c>
      <c r="G10957" s="1">
        <f t="shared" si="171"/>
        <v>1.5257000000000001</v>
      </c>
      <c r="H10957" s="1">
        <v>1.5282</v>
      </c>
      <c r="I10957" s="1">
        <v>1.5115000000000001</v>
      </c>
      <c r="J10957" s="1">
        <v>1.5134000000000001</v>
      </c>
      <c r="K10957" s="1">
        <f>(Таблица1[[#This Row],[Столбец7]]-Таблица1[[#This Row],[Столбец4]])*10000</f>
        <v>-122.99999999999977</v>
      </c>
    </row>
    <row r="10958" spans="1:11" x14ac:dyDescent="0.2">
      <c r="A10958">
        <v>2014</v>
      </c>
      <c r="B10958" t="str">
        <f>CONCATENATE("01.","01",".",Таблица1[[#This Row],[Столбец1]])</f>
        <v>01.01.2014</v>
      </c>
      <c r="C10958" t="str">
        <f>CONCATENATE(Таблица1[[#This Row],[Столбец3]],".",Таблица1[[#This Row],[Столбец2]],".",Таблица1[[#This Row],[Столбец1]])</f>
        <v>31.1.2014</v>
      </c>
      <c r="D10958">
        <f>DAYS360(Таблица1[[#This Row],[Столбец13]],Таблица1[[#This Row],[Столбец14]],TRUE)+1</f>
        <v>30</v>
      </c>
      <c r="E10958">
        <v>1</v>
      </c>
      <c r="F10958">
        <v>31</v>
      </c>
      <c r="G10958" s="1">
        <f t="shared" si="171"/>
        <v>1.5134000000000001</v>
      </c>
      <c r="H10958" s="1">
        <v>1.5194000000000001</v>
      </c>
      <c r="I10958" s="1">
        <v>1.4966999999999999</v>
      </c>
      <c r="J10958" s="1">
        <v>1.5019</v>
      </c>
      <c r="K10958" s="1">
        <f>(Таблица1[[#This Row],[Столбец7]]-Таблица1[[#This Row],[Столбец4]])*10000</f>
        <v>-115.00000000000065</v>
      </c>
    </row>
    <row r="10959" spans="1:11" x14ac:dyDescent="0.2">
      <c r="A10959">
        <v>2014</v>
      </c>
      <c r="B10959" t="str">
        <f>CONCATENATE("01.","01",".",Таблица1[[#This Row],[Столбец1]])</f>
        <v>01.01.2014</v>
      </c>
      <c r="C10959" t="str">
        <f>CONCATENATE(Таблица1[[#This Row],[Столбец3]],".",Таблица1[[#This Row],[Столбец2]],".",Таблица1[[#This Row],[Столбец1]])</f>
        <v>3.2.2014</v>
      </c>
      <c r="D10959">
        <f>DAYS360(Таблица1[[#This Row],[Столбец13]],Таблица1[[#This Row],[Столбец14]],TRUE)+1</f>
        <v>33</v>
      </c>
      <c r="E10959">
        <v>2</v>
      </c>
      <c r="F10959">
        <v>3</v>
      </c>
      <c r="G10959" s="1">
        <f t="shared" si="171"/>
        <v>1.5019</v>
      </c>
      <c r="H10959" s="1">
        <v>1.5039</v>
      </c>
      <c r="I10959" s="1">
        <v>1.4905999999999999</v>
      </c>
      <c r="J10959" s="1">
        <v>1.5026999999999999</v>
      </c>
      <c r="K10959" s="1">
        <f>(Таблица1[[#This Row],[Столбец7]]-Таблица1[[#This Row],[Столбец4]])*10000</f>
        <v>7.9999999999991189</v>
      </c>
    </row>
    <row r="10960" spans="1:11" x14ac:dyDescent="0.2">
      <c r="A10960">
        <v>2014</v>
      </c>
      <c r="B10960" t="str">
        <f>CONCATENATE("01.","01",".",Таблица1[[#This Row],[Столбец1]])</f>
        <v>01.01.2014</v>
      </c>
      <c r="C10960" t="str">
        <f>CONCATENATE(Таблица1[[#This Row],[Столбец3]],".",Таблица1[[#This Row],[Столбец2]],".",Таблица1[[#This Row],[Столбец1]])</f>
        <v>4.2.2014</v>
      </c>
      <c r="D10960">
        <f>DAYS360(Таблица1[[#This Row],[Столбец13]],Таблица1[[#This Row],[Столбец14]],TRUE)+1</f>
        <v>34</v>
      </c>
      <c r="E10960">
        <v>2</v>
      </c>
      <c r="F10960">
        <v>4</v>
      </c>
      <c r="G10960" s="1">
        <f t="shared" si="171"/>
        <v>1.5026999999999999</v>
      </c>
      <c r="H10960" s="1">
        <v>1.5032000000000001</v>
      </c>
      <c r="I10960" s="1">
        <v>1.4921</v>
      </c>
      <c r="J10960" s="1">
        <v>1.4970000000000001</v>
      </c>
      <c r="K10960" s="1">
        <f>(Таблица1[[#This Row],[Столбец7]]-Таблица1[[#This Row],[Столбец4]])*10000</f>
        <v>-56.999999999998167</v>
      </c>
    </row>
    <row r="10961" spans="1:11" x14ac:dyDescent="0.2">
      <c r="A10961">
        <v>2014</v>
      </c>
      <c r="B10961" t="str">
        <f>CONCATENATE("01.","01",".",Таблица1[[#This Row],[Столбец1]])</f>
        <v>01.01.2014</v>
      </c>
      <c r="C10961" t="str">
        <f>CONCATENATE(Таблица1[[#This Row],[Столбец3]],".",Таблица1[[#This Row],[Столбец2]],".",Таблица1[[#This Row],[Столбец1]])</f>
        <v>5.2.2014</v>
      </c>
      <c r="D10961">
        <f>DAYS360(Таблица1[[#This Row],[Столбец13]],Таблица1[[#This Row],[Столбец14]],TRUE)+1</f>
        <v>35</v>
      </c>
      <c r="E10961">
        <v>2</v>
      </c>
      <c r="F10961">
        <v>5</v>
      </c>
      <c r="G10961" s="1">
        <f t="shared" si="171"/>
        <v>1.4970000000000001</v>
      </c>
      <c r="H10961" s="1">
        <v>1.5051000000000001</v>
      </c>
      <c r="I10961" s="1">
        <v>1.4918</v>
      </c>
      <c r="J10961" s="1">
        <v>1.4991000000000001</v>
      </c>
      <c r="K10961" s="1">
        <f>(Таблица1[[#This Row],[Столбец7]]-Таблица1[[#This Row],[Столбец4]])*10000</f>
        <v>20.999999999999908</v>
      </c>
    </row>
    <row r="10962" spans="1:11" x14ac:dyDescent="0.2">
      <c r="A10962">
        <v>2014</v>
      </c>
      <c r="B10962" t="str">
        <f>CONCATENATE("01.","01",".",Таблица1[[#This Row],[Столбец1]])</f>
        <v>01.01.2014</v>
      </c>
      <c r="C10962" t="str">
        <f>CONCATENATE(Таблица1[[#This Row],[Столбец3]],".",Таблица1[[#This Row],[Столбец2]],".",Таблица1[[#This Row],[Столбец1]])</f>
        <v>6.2.2014</v>
      </c>
      <c r="D10962">
        <f>DAYS360(Таблица1[[#This Row],[Столбец13]],Таблица1[[#This Row],[Столбец14]],TRUE)+1</f>
        <v>36</v>
      </c>
      <c r="E10962">
        <v>2</v>
      </c>
      <c r="F10962">
        <v>6</v>
      </c>
      <c r="G10962" s="1">
        <f t="shared" si="171"/>
        <v>1.4991000000000001</v>
      </c>
      <c r="H10962" s="1">
        <v>1.5142</v>
      </c>
      <c r="I10962" s="1">
        <v>1.4912000000000001</v>
      </c>
      <c r="J10962" s="1">
        <v>1.5043</v>
      </c>
      <c r="K10962" s="1">
        <f>(Таблица1[[#This Row],[Столбец7]]-Таблица1[[#This Row],[Столбец4]])*10000</f>
        <v>51.999999999998714</v>
      </c>
    </row>
    <row r="10963" spans="1:11" x14ac:dyDescent="0.2">
      <c r="A10963">
        <v>2014</v>
      </c>
      <c r="B10963" t="str">
        <f>CONCATENATE("01.","01",".",Таблица1[[#This Row],[Столбец1]])</f>
        <v>01.01.2014</v>
      </c>
      <c r="C10963" t="str">
        <f>CONCATENATE(Таблица1[[#This Row],[Столбец3]],".",Таблица1[[#This Row],[Столбец2]],".",Таблица1[[#This Row],[Столбец1]])</f>
        <v>7.2.2014</v>
      </c>
      <c r="D10963">
        <f>DAYS360(Таблица1[[#This Row],[Столбец13]],Таблица1[[#This Row],[Столбец14]],TRUE)+1</f>
        <v>37</v>
      </c>
      <c r="E10963">
        <v>2</v>
      </c>
      <c r="F10963">
        <v>7</v>
      </c>
      <c r="G10963" s="1">
        <f t="shared" si="171"/>
        <v>1.5043</v>
      </c>
      <c r="H10963" s="1">
        <v>1.5057</v>
      </c>
      <c r="I10963" s="1">
        <v>1.4903999999999999</v>
      </c>
      <c r="J10963" s="1">
        <v>1.5054000000000001</v>
      </c>
      <c r="K10963" s="1">
        <f>(Таблица1[[#This Row],[Столбец7]]-Таблица1[[#This Row],[Столбец4]])*10000</f>
        <v>11.000000000001009</v>
      </c>
    </row>
    <row r="10964" spans="1:11" x14ac:dyDescent="0.2">
      <c r="A10964">
        <v>2014</v>
      </c>
      <c r="B10964" t="str">
        <f>CONCATENATE("01.","01",".",Таблица1[[#This Row],[Столбец1]])</f>
        <v>01.01.2014</v>
      </c>
      <c r="C10964" t="str">
        <f>CONCATENATE(Таблица1[[#This Row],[Столбец3]],".",Таблица1[[#This Row],[Столбец2]],".",Таблица1[[#This Row],[Столбец1]])</f>
        <v>10.2.2014</v>
      </c>
      <c r="D10964">
        <f>DAYS360(Таблица1[[#This Row],[Столбец13]],Таблица1[[#This Row],[Столбец14]],TRUE)+1</f>
        <v>40</v>
      </c>
      <c r="E10964">
        <v>2</v>
      </c>
      <c r="F10964">
        <v>10</v>
      </c>
      <c r="G10964" s="1">
        <f t="shared" si="171"/>
        <v>1.5054000000000001</v>
      </c>
      <c r="H10964" s="1">
        <v>1.5087999999999999</v>
      </c>
      <c r="I10964" s="1">
        <v>1.5016</v>
      </c>
      <c r="J10964" s="1">
        <v>1.5081</v>
      </c>
      <c r="K10964" s="1">
        <f>(Таблица1[[#This Row],[Столбец7]]-Таблица1[[#This Row],[Столбец4]])*10000</f>
        <v>26.999999999999247</v>
      </c>
    </row>
    <row r="10965" spans="1:11" x14ac:dyDescent="0.2">
      <c r="A10965">
        <v>2014</v>
      </c>
      <c r="B10965" t="str">
        <f>CONCATENATE("01.","01",".",Таблица1[[#This Row],[Столбец1]])</f>
        <v>01.01.2014</v>
      </c>
      <c r="C10965" t="str">
        <f>CONCATENATE(Таблица1[[#This Row],[Столбец3]],".",Таблица1[[#This Row],[Столбец2]],".",Таблица1[[#This Row],[Столбец1]])</f>
        <v>11.2.2014</v>
      </c>
      <c r="D10965">
        <f>DAYS360(Таблица1[[#This Row],[Столбец13]],Таблица1[[#This Row],[Столбец14]],TRUE)+1</f>
        <v>41</v>
      </c>
      <c r="E10965">
        <v>2</v>
      </c>
      <c r="F10965">
        <v>11</v>
      </c>
      <c r="G10965" s="1">
        <f t="shared" si="171"/>
        <v>1.5081</v>
      </c>
      <c r="H10965" s="1">
        <v>1.5164</v>
      </c>
      <c r="I10965" s="1">
        <v>1.5004</v>
      </c>
      <c r="J10965" s="1">
        <v>1.5013000000000001</v>
      </c>
      <c r="K10965" s="1">
        <f>(Таблица1[[#This Row],[Столбец7]]-Таблица1[[#This Row],[Столбец4]])*10000</f>
        <v>-67.999999999999176</v>
      </c>
    </row>
    <row r="10966" spans="1:11" x14ac:dyDescent="0.2">
      <c r="A10966">
        <v>2014</v>
      </c>
      <c r="B10966" t="str">
        <f>CONCATENATE("01.","01",".",Таблица1[[#This Row],[Столбец1]])</f>
        <v>01.01.2014</v>
      </c>
      <c r="C10966" t="str">
        <f>CONCATENATE(Таблица1[[#This Row],[Столбец3]],".",Таблица1[[#This Row],[Столбец2]],".",Таблица1[[#This Row],[Столбец1]])</f>
        <v>12.2.2014</v>
      </c>
      <c r="D10966">
        <f>DAYS360(Таблица1[[#This Row],[Столбец13]],Таблица1[[#This Row],[Столбец14]],TRUE)+1</f>
        <v>42</v>
      </c>
      <c r="E10966">
        <v>2</v>
      </c>
      <c r="F10966">
        <v>12</v>
      </c>
      <c r="G10966" s="1">
        <f t="shared" si="171"/>
        <v>1.5013000000000001</v>
      </c>
      <c r="H10966" s="1">
        <v>1.5032000000000001</v>
      </c>
      <c r="I10966" s="1">
        <v>1.49</v>
      </c>
      <c r="J10966" s="1">
        <v>1.4946999999999999</v>
      </c>
      <c r="K10966" s="1">
        <f>(Таблица1[[#This Row],[Столбец7]]-Таблица1[[#This Row],[Столбец4]])*10000</f>
        <v>-66.00000000000162</v>
      </c>
    </row>
    <row r="10967" spans="1:11" x14ac:dyDescent="0.2">
      <c r="A10967">
        <v>2014</v>
      </c>
      <c r="B10967" t="str">
        <f>CONCATENATE("01.","01",".",Таблица1[[#This Row],[Столбец1]])</f>
        <v>01.01.2014</v>
      </c>
      <c r="C10967" t="str">
        <f>CONCATENATE(Таблица1[[#This Row],[Столбец3]],".",Таблица1[[#This Row],[Столбец2]],".",Таблица1[[#This Row],[Столбец1]])</f>
        <v>13.2.2014</v>
      </c>
      <c r="D10967">
        <f>DAYS360(Таблица1[[#This Row],[Столбец13]],Таблица1[[#This Row],[Столбец14]],TRUE)+1</f>
        <v>43</v>
      </c>
      <c r="E10967">
        <v>2</v>
      </c>
      <c r="F10967">
        <v>13</v>
      </c>
      <c r="G10967" s="1">
        <f t="shared" si="171"/>
        <v>1.4946999999999999</v>
      </c>
      <c r="H10967" s="1">
        <v>1.5078</v>
      </c>
      <c r="I10967" s="1">
        <v>1.4928999999999999</v>
      </c>
      <c r="J10967" s="1">
        <v>1.5018</v>
      </c>
      <c r="K10967" s="1">
        <f>(Таблица1[[#This Row],[Столбец7]]-Таблица1[[#This Row],[Столбец4]])*10000</f>
        <v>71.000000000001066</v>
      </c>
    </row>
    <row r="10968" spans="1:11" x14ac:dyDescent="0.2">
      <c r="A10968">
        <v>2014</v>
      </c>
      <c r="B10968" t="str">
        <f>CONCATENATE("01.","01",".",Таблица1[[#This Row],[Столбец1]])</f>
        <v>01.01.2014</v>
      </c>
      <c r="C10968" t="str">
        <f>CONCATENATE(Таблица1[[#This Row],[Столбец3]],".",Таблица1[[#This Row],[Столбец2]],".",Таблица1[[#This Row],[Столбец1]])</f>
        <v>14.2.2014</v>
      </c>
      <c r="D10968">
        <f>DAYS360(Таблица1[[#This Row],[Столбец13]],Таблица1[[#This Row],[Столбец14]],TRUE)+1</f>
        <v>44</v>
      </c>
      <c r="E10968">
        <v>2</v>
      </c>
      <c r="F10968">
        <v>14</v>
      </c>
      <c r="G10968" s="1">
        <f t="shared" si="171"/>
        <v>1.5018</v>
      </c>
      <c r="H10968" s="1">
        <v>1.5052000000000001</v>
      </c>
      <c r="I10968" s="1">
        <v>1.4973000000000001</v>
      </c>
      <c r="J10968" s="1">
        <v>1.5043</v>
      </c>
      <c r="K10968" s="1">
        <f>(Таблица1[[#This Row],[Столбец7]]-Таблица1[[#This Row],[Столбец4]])*10000</f>
        <v>24.999999999999467</v>
      </c>
    </row>
    <row r="10969" spans="1:11" x14ac:dyDescent="0.2">
      <c r="A10969">
        <v>2014</v>
      </c>
      <c r="B10969" t="str">
        <f>CONCATENATE("01.","01",".",Таблица1[[#This Row],[Столбец1]])</f>
        <v>01.01.2014</v>
      </c>
      <c r="C10969" t="str">
        <f>CONCATENATE(Таблица1[[#This Row],[Столбец3]],".",Таблица1[[#This Row],[Столбец2]],".",Таблица1[[#This Row],[Столбец1]])</f>
        <v>17.2.2014</v>
      </c>
      <c r="D10969">
        <f>DAYS360(Таблица1[[#This Row],[Столбец13]],Таблица1[[#This Row],[Столбец14]],TRUE)+1</f>
        <v>47</v>
      </c>
      <c r="E10969">
        <v>2</v>
      </c>
      <c r="F10969">
        <v>17</v>
      </c>
      <c r="G10969" s="1">
        <f t="shared" si="171"/>
        <v>1.5043</v>
      </c>
      <c r="H10969" s="1">
        <v>1.5054000000000001</v>
      </c>
      <c r="I10969" s="1">
        <v>1.5001</v>
      </c>
      <c r="J10969" s="1">
        <v>1.5013000000000001</v>
      </c>
      <c r="K10969" s="1">
        <f>(Таблица1[[#This Row],[Столбец7]]-Таблица1[[#This Row],[Столбец4]])*10000</f>
        <v>-29.999999999998916</v>
      </c>
    </row>
    <row r="10970" spans="1:11" x14ac:dyDescent="0.2">
      <c r="A10970">
        <v>2014</v>
      </c>
      <c r="B10970" t="str">
        <f>CONCATENATE("01.","01",".",Таблица1[[#This Row],[Столбец1]])</f>
        <v>01.01.2014</v>
      </c>
      <c r="C10970" t="str">
        <f>CONCATENATE(Таблица1[[#This Row],[Столбец3]],".",Таблица1[[#This Row],[Столбец2]],".",Таблица1[[#This Row],[Столбец1]])</f>
        <v>18.2.2014</v>
      </c>
      <c r="D10970">
        <f>DAYS360(Таблица1[[#This Row],[Столбец13]],Таблица1[[#This Row],[Столбец14]],TRUE)+1</f>
        <v>48</v>
      </c>
      <c r="E10970">
        <v>2</v>
      </c>
      <c r="F10970">
        <v>18</v>
      </c>
      <c r="G10970" s="1">
        <f t="shared" si="171"/>
        <v>1.5013000000000001</v>
      </c>
      <c r="H10970" s="1">
        <v>1.51</v>
      </c>
      <c r="I10970" s="1">
        <v>1.4994000000000001</v>
      </c>
      <c r="J10970" s="1">
        <v>1.5066999999999999</v>
      </c>
      <c r="K10970" s="1">
        <f>(Таблица1[[#This Row],[Столбец7]]-Таблица1[[#This Row],[Столбец4]])*10000</f>
        <v>53.999999999998494</v>
      </c>
    </row>
    <row r="10971" spans="1:11" x14ac:dyDescent="0.2">
      <c r="A10971">
        <v>2014</v>
      </c>
      <c r="B10971" t="str">
        <f>CONCATENATE("01.","01",".",Таблица1[[#This Row],[Столбец1]])</f>
        <v>01.01.2014</v>
      </c>
      <c r="C10971" t="str">
        <f>CONCATENATE(Таблица1[[#This Row],[Столбец3]],".",Таблица1[[#This Row],[Столбец2]],".",Таблица1[[#This Row],[Столбец1]])</f>
        <v>19.2.2014</v>
      </c>
      <c r="D10971">
        <f>DAYS360(Таблица1[[#This Row],[Столбец13]],Таблица1[[#This Row],[Столбец14]],TRUE)+1</f>
        <v>49</v>
      </c>
      <c r="E10971">
        <v>2</v>
      </c>
      <c r="F10971">
        <v>19</v>
      </c>
      <c r="G10971" s="1">
        <f t="shared" si="171"/>
        <v>1.5066999999999999</v>
      </c>
      <c r="H10971" s="1">
        <v>1.5232000000000001</v>
      </c>
      <c r="I10971" s="1">
        <v>1.5</v>
      </c>
      <c r="J10971" s="1">
        <v>1.5206</v>
      </c>
      <c r="K10971" s="1">
        <f>(Таблица1[[#This Row],[Столбец7]]-Таблица1[[#This Row],[Столбец4]])*10000</f>
        <v>139.00000000000023</v>
      </c>
    </row>
    <row r="10972" spans="1:11" x14ac:dyDescent="0.2">
      <c r="A10972">
        <v>2014</v>
      </c>
      <c r="B10972" t="str">
        <f>CONCATENATE("01.","01",".",Таблица1[[#This Row],[Столбец1]])</f>
        <v>01.01.2014</v>
      </c>
      <c r="C10972" t="str">
        <f>CONCATENATE(Таблица1[[#This Row],[Столбец3]],".",Таблица1[[#This Row],[Столбец2]],".",Таблица1[[#This Row],[Столбец1]])</f>
        <v>20.2.2014</v>
      </c>
      <c r="D10972">
        <f>DAYS360(Таблица1[[#This Row],[Столбец13]],Таблица1[[#This Row],[Столбец14]],TRUE)+1</f>
        <v>50</v>
      </c>
      <c r="E10972">
        <v>2</v>
      </c>
      <c r="F10972">
        <v>20</v>
      </c>
      <c r="G10972" s="1">
        <f t="shared" si="171"/>
        <v>1.5206</v>
      </c>
      <c r="H10972" s="1">
        <v>1.5246</v>
      </c>
      <c r="I10972" s="1">
        <v>1.5146999999999999</v>
      </c>
      <c r="J10972" s="1">
        <v>1.5227999999999999</v>
      </c>
      <c r="K10972" s="1">
        <f>(Таблица1[[#This Row],[Столбец7]]-Таблица1[[#This Row],[Столбец4]])*10000</f>
        <v>21.999999999999797</v>
      </c>
    </row>
    <row r="10973" spans="1:11" x14ac:dyDescent="0.2">
      <c r="A10973">
        <v>2014</v>
      </c>
      <c r="B10973" t="str">
        <f>CONCATENATE("01.","01",".",Таблица1[[#This Row],[Столбец1]])</f>
        <v>01.01.2014</v>
      </c>
      <c r="C10973" t="str">
        <f>CONCATENATE(Таблица1[[#This Row],[Столбец3]],".",Таблица1[[#This Row],[Столбец2]],".",Таблица1[[#This Row],[Столбец1]])</f>
        <v>21.2.2014</v>
      </c>
      <c r="D10973">
        <f>DAYS360(Таблица1[[#This Row],[Столбец13]],Таблица1[[#This Row],[Столбец14]],TRUE)+1</f>
        <v>51</v>
      </c>
      <c r="E10973">
        <v>2</v>
      </c>
      <c r="F10973">
        <v>21</v>
      </c>
      <c r="G10973" s="1">
        <f t="shared" si="171"/>
        <v>1.5227999999999999</v>
      </c>
      <c r="H10973" s="1">
        <v>1.5338000000000001</v>
      </c>
      <c r="I10973" s="1">
        <v>1.522</v>
      </c>
      <c r="J10973" s="1">
        <v>1.5288999999999999</v>
      </c>
      <c r="K10973" s="1">
        <f>(Таблица1[[#This Row],[Столбец7]]-Таблица1[[#This Row],[Столбец4]])*10000</f>
        <v>60.999999999999943</v>
      </c>
    </row>
    <row r="10974" spans="1:11" x14ac:dyDescent="0.2">
      <c r="A10974">
        <v>2014</v>
      </c>
      <c r="B10974" t="str">
        <f>CONCATENATE("01.","01",".",Таблица1[[#This Row],[Столбец1]])</f>
        <v>01.01.2014</v>
      </c>
      <c r="C10974" t="str">
        <f>CONCATENATE(Таблица1[[#This Row],[Столбец3]],".",Таблица1[[#This Row],[Столбец2]],".",Таблица1[[#This Row],[Столбец1]])</f>
        <v>24.2.2014</v>
      </c>
      <c r="D10974">
        <f>DAYS360(Таблица1[[#This Row],[Столбец13]],Таблица1[[#This Row],[Столбец14]],TRUE)+1</f>
        <v>54</v>
      </c>
      <c r="E10974">
        <v>2</v>
      </c>
      <c r="F10974">
        <v>24</v>
      </c>
      <c r="G10974" s="1">
        <f t="shared" si="171"/>
        <v>1.5288999999999999</v>
      </c>
      <c r="H10974" s="1">
        <v>1.5315000000000001</v>
      </c>
      <c r="I10974" s="1">
        <v>1.5183</v>
      </c>
      <c r="J10974" s="1">
        <v>1.5193000000000001</v>
      </c>
      <c r="K10974" s="1">
        <f>(Таблица1[[#This Row],[Столбец7]]-Таблица1[[#This Row],[Столбец4]])*10000</f>
        <v>-95.999999999998309</v>
      </c>
    </row>
    <row r="10975" spans="1:11" x14ac:dyDescent="0.2">
      <c r="A10975">
        <v>2014</v>
      </c>
      <c r="B10975" t="str">
        <f>CONCATENATE("01.","01",".",Таблица1[[#This Row],[Столбец1]])</f>
        <v>01.01.2014</v>
      </c>
      <c r="C10975" t="str">
        <f>CONCATENATE(Таблица1[[#This Row],[Столбец3]],".",Таблица1[[#This Row],[Столбец2]],".",Таблица1[[#This Row],[Столбец1]])</f>
        <v>25.2.2014</v>
      </c>
      <c r="D10975">
        <f>DAYS360(Таблица1[[#This Row],[Столбец13]],Таблица1[[#This Row],[Столбец14]],TRUE)+1</f>
        <v>55</v>
      </c>
      <c r="E10975">
        <v>2</v>
      </c>
      <c r="F10975">
        <v>25</v>
      </c>
      <c r="G10975" s="1">
        <f t="shared" si="171"/>
        <v>1.5193000000000001</v>
      </c>
      <c r="H10975" s="1">
        <v>1.5255000000000001</v>
      </c>
      <c r="I10975" s="1">
        <v>1.5183</v>
      </c>
      <c r="J10975" s="1">
        <v>1.5229999999999999</v>
      </c>
      <c r="K10975" s="1">
        <f>(Таблица1[[#This Row],[Столбец7]]-Таблица1[[#This Row],[Столбец4]])*10000</f>
        <v>36.999999999998145</v>
      </c>
    </row>
    <row r="10976" spans="1:11" x14ac:dyDescent="0.2">
      <c r="A10976">
        <v>2014</v>
      </c>
      <c r="B10976" t="str">
        <f>CONCATENATE("01.","01",".",Таблица1[[#This Row],[Столбец1]])</f>
        <v>01.01.2014</v>
      </c>
      <c r="C10976" t="str">
        <f>CONCATENATE(Таблица1[[#This Row],[Столбец3]],".",Таблица1[[#This Row],[Столбец2]],".",Таблица1[[#This Row],[Столбец1]])</f>
        <v>26.2.2014</v>
      </c>
      <c r="D10976">
        <f>DAYS360(Таблица1[[#This Row],[Столбец13]],Таблица1[[#This Row],[Столбец14]],TRUE)+1</f>
        <v>56</v>
      </c>
      <c r="E10976">
        <v>2</v>
      </c>
      <c r="F10976">
        <v>26</v>
      </c>
      <c r="G10976" s="1">
        <f t="shared" si="171"/>
        <v>1.5229999999999999</v>
      </c>
      <c r="H10976" s="1">
        <v>1.5246999999999999</v>
      </c>
      <c r="I10976" s="1">
        <v>1.5159</v>
      </c>
      <c r="J10976" s="1">
        <v>1.5230999999999999</v>
      </c>
      <c r="K10976" s="1">
        <f>(Таблица1[[#This Row],[Столбец7]]-Таблица1[[#This Row],[Столбец4]])*10000</f>
        <v>0.99999999999988987</v>
      </c>
    </row>
    <row r="10977" spans="1:11" x14ac:dyDescent="0.2">
      <c r="A10977">
        <v>2014</v>
      </c>
      <c r="B10977" t="str">
        <f>CONCATENATE("01.","01",".",Таблица1[[#This Row],[Столбец1]])</f>
        <v>01.01.2014</v>
      </c>
      <c r="C10977" t="str">
        <f>CONCATENATE(Таблица1[[#This Row],[Столбец3]],".",Таблица1[[#This Row],[Столбец2]],".",Таблица1[[#This Row],[Столбец1]])</f>
        <v>27.2.2014</v>
      </c>
      <c r="D10977">
        <f>DAYS360(Таблица1[[#This Row],[Столбец13]],Таблица1[[#This Row],[Столбец14]],TRUE)+1</f>
        <v>57</v>
      </c>
      <c r="E10977">
        <v>2</v>
      </c>
      <c r="F10977">
        <v>27</v>
      </c>
      <c r="G10977" s="1">
        <f t="shared" si="171"/>
        <v>1.5230999999999999</v>
      </c>
      <c r="H10977" s="1">
        <v>1.5288999999999999</v>
      </c>
      <c r="I10977" s="1">
        <v>1.5178</v>
      </c>
      <c r="J10977" s="1">
        <v>1.5246</v>
      </c>
      <c r="K10977" s="1">
        <f>(Таблица1[[#This Row],[Столбец7]]-Таблица1[[#This Row],[Столбец4]])*10000</f>
        <v>15.000000000000568</v>
      </c>
    </row>
    <row r="10978" spans="1:11" x14ac:dyDescent="0.2">
      <c r="A10978">
        <v>2014</v>
      </c>
      <c r="B10978" t="str">
        <f>CONCATENATE("01.","01",".",Таблица1[[#This Row],[Столбец1]])</f>
        <v>01.01.2014</v>
      </c>
      <c r="C10978" t="str">
        <f>CONCATENATE(Таблица1[[#This Row],[Столбец3]],".",Таблица1[[#This Row],[Столбец2]],".",Таблица1[[#This Row],[Столбец1]])</f>
        <v>28.2.2014</v>
      </c>
      <c r="D10978">
        <f>DAYS360(Таблица1[[#This Row],[Столбец13]],Таблица1[[#This Row],[Столбец14]],TRUE)+1</f>
        <v>58</v>
      </c>
      <c r="E10978">
        <v>2</v>
      </c>
      <c r="F10978">
        <v>28</v>
      </c>
      <c r="G10978" s="1">
        <f t="shared" si="171"/>
        <v>1.5246</v>
      </c>
      <c r="H10978" s="1">
        <v>1.5390999999999999</v>
      </c>
      <c r="I10978" s="1">
        <v>1.5228999999999999</v>
      </c>
      <c r="J10978" s="1">
        <v>1.5283</v>
      </c>
      <c r="K10978" s="1">
        <f>(Таблица1[[#This Row],[Столбец7]]-Таблица1[[#This Row],[Столбец4]])*10000</f>
        <v>37.000000000000369</v>
      </c>
    </row>
    <row r="10979" spans="1:11" x14ac:dyDescent="0.2">
      <c r="A10979">
        <v>2014</v>
      </c>
      <c r="B10979" t="str">
        <f>CONCATENATE("01.","01",".",Таблица1[[#This Row],[Столбец1]])</f>
        <v>01.01.2014</v>
      </c>
      <c r="C10979" t="str">
        <f>CONCATENATE(Таблица1[[#This Row],[Столбец3]],".",Таблица1[[#This Row],[Столбец2]],".",Таблица1[[#This Row],[Столбец1]])</f>
        <v>3.3.2014</v>
      </c>
      <c r="D10979">
        <f>DAYS360(Таблица1[[#This Row],[Столбец13]],Таблица1[[#This Row],[Столбец14]],TRUE)+1</f>
        <v>63</v>
      </c>
      <c r="E10979">
        <v>3</v>
      </c>
      <c r="F10979">
        <v>3</v>
      </c>
      <c r="G10979" s="1">
        <f t="shared" si="171"/>
        <v>1.5283</v>
      </c>
      <c r="H10979" s="1">
        <v>1.5291999999999999</v>
      </c>
      <c r="I10979" s="1">
        <v>1.5202</v>
      </c>
      <c r="J10979" s="1">
        <v>1.5217000000000001</v>
      </c>
      <c r="K10979" s="1">
        <f>(Таблица1[[#This Row],[Столбец7]]-Таблица1[[#This Row],[Столбец4]])*10000</f>
        <v>-65.999999999999389</v>
      </c>
    </row>
    <row r="10980" spans="1:11" x14ac:dyDescent="0.2">
      <c r="A10980">
        <v>2014</v>
      </c>
      <c r="B10980" t="str">
        <f>CONCATENATE("01.","01",".",Таблица1[[#This Row],[Столбец1]])</f>
        <v>01.01.2014</v>
      </c>
      <c r="C10980" t="str">
        <f>CONCATENATE(Таблица1[[#This Row],[Столбец3]],".",Таблица1[[#This Row],[Столбец2]],".",Таблица1[[#This Row],[Столбец1]])</f>
        <v>4.3.2014</v>
      </c>
      <c r="D10980">
        <f>DAYS360(Таблица1[[#This Row],[Столбец13]],Таблица1[[#This Row],[Столбец14]],TRUE)+1</f>
        <v>64</v>
      </c>
      <c r="E10980">
        <v>3</v>
      </c>
      <c r="F10980">
        <v>4</v>
      </c>
      <c r="G10980" s="1">
        <f t="shared" si="171"/>
        <v>1.5217000000000001</v>
      </c>
      <c r="H10980" s="1">
        <v>1.5268999999999999</v>
      </c>
      <c r="I10980" s="1">
        <v>1.5204</v>
      </c>
      <c r="J10980" s="1">
        <v>1.5243</v>
      </c>
      <c r="K10980" s="1">
        <f>(Таблица1[[#This Row],[Столбец7]]-Таблица1[[#This Row],[Столбец4]])*10000</f>
        <v>25.999999999999357</v>
      </c>
    </row>
    <row r="10981" spans="1:11" x14ac:dyDescent="0.2">
      <c r="A10981">
        <v>2014</v>
      </c>
      <c r="B10981" t="str">
        <f>CONCATENATE("01.","01",".",Таблица1[[#This Row],[Столбец1]])</f>
        <v>01.01.2014</v>
      </c>
      <c r="C10981" t="str">
        <f>CONCATENATE(Таблица1[[#This Row],[Столбец3]],".",Таблица1[[#This Row],[Столбец2]],".",Таблица1[[#This Row],[Столбец1]])</f>
        <v>5.3.2014</v>
      </c>
      <c r="D10981">
        <f>DAYS360(Таблица1[[#This Row],[Столбец13]],Таблица1[[#This Row],[Столбец14]],TRUE)+1</f>
        <v>65</v>
      </c>
      <c r="E10981">
        <v>3</v>
      </c>
      <c r="F10981">
        <v>5</v>
      </c>
      <c r="G10981" s="1">
        <f t="shared" si="171"/>
        <v>1.5243</v>
      </c>
      <c r="H10981" s="1">
        <v>1.5246</v>
      </c>
      <c r="I10981" s="1">
        <v>1.5142</v>
      </c>
      <c r="J10981" s="1">
        <v>1.5153000000000001</v>
      </c>
      <c r="K10981" s="1">
        <f>(Таблица1[[#This Row],[Столбец7]]-Таблица1[[#This Row],[Столбец4]])*10000</f>
        <v>-89.999999999998977</v>
      </c>
    </row>
    <row r="10982" spans="1:11" x14ac:dyDescent="0.2">
      <c r="A10982">
        <v>2014</v>
      </c>
      <c r="B10982" t="str">
        <f>CONCATENATE("01.","01",".",Таблица1[[#This Row],[Столбец1]])</f>
        <v>01.01.2014</v>
      </c>
      <c r="C10982" t="str">
        <f>CONCATENATE(Таблица1[[#This Row],[Столбец3]],".",Таблица1[[#This Row],[Столбец2]],".",Таблица1[[#This Row],[Столбец1]])</f>
        <v>6.3.2014</v>
      </c>
      <c r="D10982">
        <f>DAYS360(Таблица1[[#This Row],[Столбец13]],Таблица1[[#This Row],[Столбец14]],TRUE)+1</f>
        <v>66</v>
      </c>
      <c r="E10982">
        <v>3</v>
      </c>
      <c r="F10982">
        <v>6</v>
      </c>
      <c r="G10982" s="1">
        <f t="shared" si="171"/>
        <v>1.5153000000000001</v>
      </c>
      <c r="H10982" s="1">
        <v>1.5237000000000001</v>
      </c>
      <c r="I10982" s="1">
        <v>1.5133000000000001</v>
      </c>
      <c r="J10982" s="1">
        <v>1.5224</v>
      </c>
      <c r="K10982" s="1">
        <f>(Таблица1[[#This Row],[Столбец7]]-Таблица1[[#This Row],[Столбец4]])*10000</f>
        <v>70.999999999998835</v>
      </c>
    </row>
    <row r="10983" spans="1:11" x14ac:dyDescent="0.2">
      <c r="A10983">
        <v>2014</v>
      </c>
      <c r="B10983" t="str">
        <f>CONCATENATE("01.","01",".",Таблица1[[#This Row],[Столбец1]])</f>
        <v>01.01.2014</v>
      </c>
      <c r="C10983" t="str">
        <f>CONCATENATE(Таблица1[[#This Row],[Столбец3]],".",Таблица1[[#This Row],[Столбец2]],".",Таблица1[[#This Row],[Столбец1]])</f>
        <v>7.3.2014</v>
      </c>
      <c r="D10983">
        <f>DAYS360(Таблица1[[#This Row],[Столбец13]],Таблица1[[#This Row],[Столбец14]],TRUE)+1</f>
        <v>67</v>
      </c>
      <c r="E10983">
        <v>3</v>
      </c>
      <c r="F10983">
        <v>7</v>
      </c>
      <c r="G10983" s="1">
        <f t="shared" si="171"/>
        <v>1.5224</v>
      </c>
      <c r="H10983" s="1">
        <v>1.5401</v>
      </c>
      <c r="I10983" s="1">
        <v>1.5223</v>
      </c>
      <c r="J10983" s="1">
        <v>1.5382</v>
      </c>
      <c r="K10983" s="1">
        <f>(Таблица1[[#This Row],[Столбец7]]-Таблица1[[#This Row],[Столбец4]])*10000</f>
        <v>158.00000000000037</v>
      </c>
    </row>
    <row r="10984" spans="1:11" x14ac:dyDescent="0.2">
      <c r="A10984">
        <v>2014</v>
      </c>
      <c r="B10984" t="str">
        <f>CONCATENATE("01.","01",".",Таблица1[[#This Row],[Столбец1]])</f>
        <v>01.01.2014</v>
      </c>
      <c r="C10984" t="str">
        <f>CONCATENATE(Таблица1[[#This Row],[Столбец3]],".",Таблица1[[#This Row],[Столбец2]],".",Таблица1[[#This Row],[Столбец1]])</f>
        <v>10.3.2014</v>
      </c>
      <c r="D10984">
        <f>DAYS360(Таблица1[[#This Row],[Столбец13]],Таблица1[[#This Row],[Столбец14]],TRUE)+1</f>
        <v>70</v>
      </c>
      <c r="E10984">
        <v>3</v>
      </c>
      <c r="F10984">
        <v>10</v>
      </c>
      <c r="G10984" s="1">
        <f t="shared" si="171"/>
        <v>1.5382</v>
      </c>
      <c r="H10984" s="1">
        <v>1.5461</v>
      </c>
      <c r="I10984" s="1">
        <v>1.5385</v>
      </c>
      <c r="J10984" s="1">
        <v>1.5415000000000001</v>
      </c>
      <c r="K10984" s="1">
        <f>(Таблица1[[#This Row],[Столбец7]]-Таблица1[[#This Row],[Столбец4]])*10000</f>
        <v>33.00000000000081</v>
      </c>
    </row>
    <row r="10985" spans="1:11" x14ac:dyDescent="0.2">
      <c r="A10985">
        <v>2014</v>
      </c>
      <c r="B10985" t="str">
        <f>CONCATENATE("01.","01",".",Таблица1[[#This Row],[Столбец1]])</f>
        <v>01.01.2014</v>
      </c>
      <c r="C10985" t="str">
        <f>CONCATENATE(Таблица1[[#This Row],[Столбец3]],".",Таблица1[[#This Row],[Столбец2]],".",Таблица1[[#This Row],[Столбец1]])</f>
        <v>11.3.2014</v>
      </c>
      <c r="D10985">
        <f>DAYS360(Таблица1[[#This Row],[Столбец13]],Таблица1[[#This Row],[Столбец14]],TRUE)+1</f>
        <v>71</v>
      </c>
      <c r="E10985">
        <v>3</v>
      </c>
      <c r="F10985">
        <v>11</v>
      </c>
      <c r="G10985" s="1">
        <f t="shared" si="171"/>
        <v>1.5415000000000001</v>
      </c>
      <c r="H10985" s="1">
        <v>1.5427</v>
      </c>
      <c r="I10985" s="1">
        <v>1.5356000000000001</v>
      </c>
      <c r="J10985" s="1">
        <v>1.5388999999999999</v>
      </c>
      <c r="K10985" s="1">
        <f>(Таблица1[[#This Row],[Столбец7]]-Таблица1[[#This Row],[Столбец4]])*10000</f>
        <v>-26.000000000001577</v>
      </c>
    </row>
    <row r="10986" spans="1:11" x14ac:dyDescent="0.2">
      <c r="A10986">
        <v>2014</v>
      </c>
      <c r="B10986" t="str">
        <f>CONCATENATE("01.","01",".",Таблица1[[#This Row],[Столбец1]])</f>
        <v>01.01.2014</v>
      </c>
      <c r="C10986" t="str">
        <f>CONCATENATE(Таблица1[[#This Row],[Столбец3]],".",Таблица1[[#This Row],[Столбец2]],".",Таблица1[[#This Row],[Столбец1]])</f>
        <v>12.3.2014</v>
      </c>
      <c r="D10986">
        <f>DAYS360(Таблица1[[#This Row],[Столбец13]],Таблица1[[#This Row],[Столбец14]],TRUE)+1</f>
        <v>72</v>
      </c>
      <c r="E10986">
        <v>3</v>
      </c>
      <c r="F10986">
        <v>12</v>
      </c>
      <c r="G10986" s="1">
        <f t="shared" si="171"/>
        <v>1.5388999999999999</v>
      </c>
      <c r="H10986" s="1">
        <v>1.5499000000000001</v>
      </c>
      <c r="I10986" s="1">
        <v>1.5374000000000001</v>
      </c>
      <c r="J10986" s="1">
        <v>1.5459000000000001</v>
      </c>
      <c r="K10986" s="1">
        <f>(Таблица1[[#This Row],[Столбец7]]-Таблица1[[#This Row],[Столбец4]])*10000</f>
        <v>70.000000000001165</v>
      </c>
    </row>
    <row r="10987" spans="1:11" x14ac:dyDescent="0.2">
      <c r="A10987">
        <v>2014</v>
      </c>
      <c r="B10987" t="str">
        <f>CONCATENATE("01.","01",".",Таблица1[[#This Row],[Столбец1]])</f>
        <v>01.01.2014</v>
      </c>
      <c r="C10987" t="str">
        <f>CONCATENATE(Таблица1[[#This Row],[Столбец3]],".",Таблица1[[#This Row],[Столбец2]],".",Таблица1[[#This Row],[Столбец1]])</f>
        <v>13.3.2014</v>
      </c>
      <c r="D10987">
        <f>DAYS360(Таблица1[[#This Row],[Столбец13]],Таблица1[[#This Row],[Столбец14]],TRUE)+1</f>
        <v>73</v>
      </c>
      <c r="E10987">
        <v>3</v>
      </c>
      <c r="F10987">
        <v>13</v>
      </c>
      <c r="G10987" s="1">
        <f t="shared" si="171"/>
        <v>1.5459000000000001</v>
      </c>
      <c r="H10987" s="1">
        <v>1.5465</v>
      </c>
      <c r="I10987" s="1">
        <v>1.5306999999999999</v>
      </c>
      <c r="J10987" s="1">
        <v>1.5356000000000001</v>
      </c>
      <c r="K10987" s="1">
        <f>(Таблица1[[#This Row],[Столбец7]]-Таблица1[[#This Row],[Столбец4]])*10000</f>
        <v>-102.99999999999976</v>
      </c>
    </row>
    <row r="10988" spans="1:11" x14ac:dyDescent="0.2">
      <c r="A10988">
        <v>2014</v>
      </c>
      <c r="B10988" t="str">
        <f>CONCATENATE("01.","01",".",Таблица1[[#This Row],[Столбец1]])</f>
        <v>01.01.2014</v>
      </c>
      <c r="C10988" t="str">
        <f>CONCATENATE(Таблица1[[#This Row],[Столбец3]],".",Таблица1[[#This Row],[Столбец2]],".",Таблица1[[#This Row],[Столбец1]])</f>
        <v>14.3.2014</v>
      </c>
      <c r="D10988">
        <f>DAYS360(Таблица1[[#This Row],[Столбец13]],Таблица1[[#This Row],[Столбец14]],TRUE)+1</f>
        <v>74</v>
      </c>
      <c r="E10988">
        <v>3</v>
      </c>
      <c r="F10988">
        <v>14</v>
      </c>
      <c r="G10988" s="1">
        <f t="shared" si="171"/>
        <v>1.5356000000000001</v>
      </c>
      <c r="H10988" s="1">
        <v>1.5456000000000001</v>
      </c>
      <c r="I10988" s="1">
        <v>1.5346</v>
      </c>
      <c r="J10988" s="1">
        <v>1.5447</v>
      </c>
      <c r="K10988" s="1">
        <f>(Таблица1[[#This Row],[Столбец7]]-Таблица1[[#This Row],[Столбец4]])*10000</f>
        <v>90.999999999998863</v>
      </c>
    </row>
    <row r="10989" spans="1:11" x14ac:dyDescent="0.2">
      <c r="A10989">
        <v>2014</v>
      </c>
      <c r="B10989" t="str">
        <f>CONCATENATE("01.","01",".",Таблица1[[#This Row],[Столбец1]])</f>
        <v>01.01.2014</v>
      </c>
      <c r="C10989" t="str">
        <f>CONCATENATE(Таблица1[[#This Row],[Столбец3]],".",Таблица1[[#This Row],[Столбец2]],".",Таблица1[[#This Row],[Столбец1]])</f>
        <v>17.3.2014</v>
      </c>
      <c r="D10989">
        <f>DAYS360(Таблица1[[#This Row],[Столбец13]],Таблица1[[#This Row],[Столбец14]],TRUE)+1</f>
        <v>77</v>
      </c>
      <c r="E10989">
        <v>3</v>
      </c>
      <c r="F10989">
        <v>17</v>
      </c>
      <c r="G10989" s="1">
        <f t="shared" si="171"/>
        <v>1.5447</v>
      </c>
      <c r="H10989" s="1">
        <v>1.5444</v>
      </c>
      <c r="I10989" s="1">
        <v>1.5336000000000001</v>
      </c>
      <c r="J10989" s="1">
        <v>1.5403</v>
      </c>
      <c r="K10989" s="1">
        <f>(Таблица1[[#This Row],[Столбец7]]-Таблица1[[#This Row],[Столбец4]])*10000</f>
        <v>-43.999999999999595</v>
      </c>
    </row>
    <row r="10990" spans="1:11" x14ac:dyDescent="0.2">
      <c r="A10990">
        <v>2014</v>
      </c>
      <c r="B10990" t="str">
        <f>CONCATENATE("01.","01",".",Таблица1[[#This Row],[Столбец1]])</f>
        <v>01.01.2014</v>
      </c>
      <c r="C10990" t="str">
        <f>CONCATENATE(Таблица1[[#This Row],[Столбец3]],".",Таблица1[[#This Row],[Столбец2]],".",Таблица1[[#This Row],[Столбец1]])</f>
        <v>18.3.2014</v>
      </c>
      <c r="D10990">
        <f>DAYS360(Таблица1[[#This Row],[Столбец13]],Таблица1[[#This Row],[Столбец14]],TRUE)+1</f>
        <v>78</v>
      </c>
      <c r="E10990">
        <v>3</v>
      </c>
      <c r="F10990">
        <v>18</v>
      </c>
      <c r="G10990" s="1">
        <f t="shared" si="171"/>
        <v>1.5403</v>
      </c>
      <c r="H10990" s="1">
        <v>1.5525</v>
      </c>
      <c r="I10990" s="1">
        <v>1.5330999999999999</v>
      </c>
      <c r="J10990" s="1">
        <v>1.5508</v>
      </c>
      <c r="K10990" s="1">
        <f>(Таблица1[[#This Row],[Столбец7]]-Таблица1[[#This Row],[Столбец4]])*10000</f>
        <v>104.99999999999955</v>
      </c>
    </row>
    <row r="10991" spans="1:11" x14ac:dyDescent="0.2">
      <c r="A10991">
        <v>2014</v>
      </c>
      <c r="B10991" t="str">
        <f>CONCATENATE("01.","01",".",Таблица1[[#This Row],[Столбец1]])</f>
        <v>01.01.2014</v>
      </c>
      <c r="C10991" t="str">
        <f>CONCATENATE(Таблица1[[#This Row],[Столбец3]],".",Таблица1[[#This Row],[Столбец2]],".",Таблица1[[#This Row],[Столбец1]])</f>
        <v>19.3.2014</v>
      </c>
      <c r="D10991">
        <f>DAYS360(Таблица1[[#This Row],[Столбец13]],Таблица1[[#This Row],[Столбец14]],TRUE)+1</f>
        <v>79</v>
      </c>
      <c r="E10991">
        <v>3</v>
      </c>
      <c r="F10991">
        <v>19</v>
      </c>
      <c r="G10991" s="1">
        <f t="shared" si="171"/>
        <v>1.5508</v>
      </c>
      <c r="H10991" s="1">
        <v>1.5583</v>
      </c>
      <c r="I10991" s="1">
        <v>1.5477000000000001</v>
      </c>
      <c r="J10991" s="1">
        <v>1.5536000000000001</v>
      </c>
      <c r="K10991" s="1">
        <f>(Таблица1[[#This Row],[Столбец7]]-Таблица1[[#This Row],[Столбец4]])*10000</f>
        <v>28.000000000001357</v>
      </c>
    </row>
    <row r="10992" spans="1:11" x14ac:dyDescent="0.2">
      <c r="A10992">
        <v>2014</v>
      </c>
      <c r="B10992" t="str">
        <f>CONCATENATE("01.","01",".",Таблица1[[#This Row],[Столбец1]])</f>
        <v>01.01.2014</v>
      </c>
      <c r="C10992" t="str">
        <f>CONCATENATE(Таблица1[[#This Row],[Столбец3]],".",Таблица1[[#This Row],[Столбец2]],".",Таблица1[[#This Row],[Столбец1]])</f>
        <v>20.3.2014</v>
      </c>
      <c r="D10992">
        <f>DAYS360(Таблица1[[#This Row],[Столбец13]],Таблица1[[#This Row],[Столбец14]],TRUE)+1</f>
        <v>80</v>
      </c>
      <c r="E10992">
        <v>3</v>
      </c>
      <c r="F10992">
        <v>20</v>
      </c>
      <c r="G10992" s="1">
        <f t="shared" si="171"/>
        <v>1.5536000000000001</v>
      </c>
      <c r="H10992" s="1">
        <v>1.5580000000000001</v>
      </c>
      <c r="I10992" s="1">
        <v>1.5476000000000001</v>
      </c>
      <c r="J10992" s="1">
        <v>1.5484</v>
      </c>
      <c r="K10992" s="1">
        <f>(Таблица1[[#This Row],[Столбец7]]-Таблица1[[#This Row],[Столбец4]])*10000</f>
        <v>-52.000000000000938</v>
      </c>
    </row>
    <row r="10993" spans="1:11" x14ac:dyDescent="0.2">
      <c r="A10993">
        <v>2014</v>
      </c>
      <c r="B10993" t="str">
        <f>CONCATENATE("01.","01",".",Таблица1[[#This Row],[Столбец1]])</f>
        <v>01.01.2014</v>
      </c>
      <c r="C10993" t="str">
        <f>CONCATENATE(Таблица1[[#This Row],[Столбец3]],".",Таблица1[[#This Row],[Столбец2]],".",Таблица1[[#This Row],[Столбец1]])</f>
        <v>21.3.2014</v>
      </c>
      <c r="D10993">
        <f>DAYS360(Таблица1[[#This Row],[Столбец13]],Таблица1[[#This Row],[Столбец14]],TRUE)+1</f>
        <v>81</v>
      </c>
      <c r="E10993">
        <v>3</v>
      </c>
      <c r="F10993">
        <v>21</v>
      </c>
      <c r="G10993" s="1">
        <f t="shared" si="171"/>
        <v>1.5484</v>
      </c>
      <c r="H10993" s="1">
        <v>1.5528999999999999</v>
      </c>
      <c r="I10993" s="1">
        <v>1.5405</v>
      </c>
      <c r="J10993" s="1">
        <v>1.5471999999999999</v>
      </c>
      <c r="K10993" s="1">
        <f>(Таблица1[[#This Row],[Столбец7]]-Таблица1[[#This Row],[Столбец4]])*10000</f>
        <v>-12.000000000000899</v>
      </c>
    </row>
    <row r="10994" spans="1:11" x14ac:dyDescent="0.2">
      <c r="A10994">
        <v>2014</v>
      </c>
      <c r="B10994" t="str">
        <f>CONCATENATE("01.","01",".",Таблица1[[#This Row],[Столбец1]])</f>
        <v>01.01.2014</v>
      </c>
      <c r="C10994" t="str">
        <f>CONCATENATE(Таблица1[[#This Row],[Столбец3]],".",Таблица1[[#This Row],[Столбец2]],".",Таблица1[[#This Row],[Столбец1]])</f>
        <v>24.3.2014</v>
      </c>
      <c r="D10994">
        <f>DAYS360(Таблица1[[#This Row],[Столбец13]],Таблица1[[#This Row],[Столбец14]],TRUE)+1</f>
        <v>84</v>
      </c>
      <c r="E10994">
        <v>3</v>
      </c>
      <c r="F10994">
        <v>24</v>
      </c>
      <c r="G10994" s="1">
        <f t="shared" si="171"/>
        <v>1.5471999999999999</v>
      </c>
      <c r="H10994" s="1">
        <v>1.554</v>
      </c>
      <c r="I10994" s="1">
        <v>1.5424</v>
      </c>
      <c r="J10994" s="1">
        <v>1.5489999999999999</v>
      </c>
      <c r="K10994" s="1">
        <f>(Таблица1[[#This Row],[Столбец7]]-Таблица1[[#This Row],[Столбец4]])*10000</f>
        <v>18.000000000000238</v>
      </c>
    </row>
    <row r="10995" spans="1:11" x14ac:dyDescent="0.2">
      <c r="A10995">
        <v>2014</v>
      </c>
      <c r="B10995" t="str">
        <f>CONCATENATE("01.","01",".",Таблица1[[#This Row],[Столбец1]])</f>
        <v>01.01.2014</v>
      </c>
      <c r="C10995" t="str">
        <f>CONCATENATE(Таблица1[[#This Row],[Столбец3]],".",Таблица1[[#This Row],[Столбец2]],".",Таблица1[[#This Row],[Столбец1]])</f>
        <v>25.3.2014</v>
      </c>
      <c r="D10995">
        <f>DAYS360(Таблица1[[#This Row],[Столбец13]],Таблица1[[#This Row],[Столбец14]],TRUE)+1</f>
        <v>85</v>
      </c>
      <c r="E10995">
        <v>3</v>
      </c>
      <c r="F10995">
        <v>25</v>
      </c>
      <c r="G10995" s="1">
        <f t="shared" si="171"/>
        <v>1.5489999999999999</v>
      </c>
      <c r="H10995" s="1">
        <v>1.5508999999999999</v>
      </c>
      <c r="I10995" s="1">
        <v>1.5365</v>
      </c>
      <c r="J10995" s="1">
        <v>1.5437000000000001</v>
      </c>
      <c r="K10995" s="1">
        <f>(Таблица1[[#This Row],[Столбец7]]-Таблица1[[#This Row],[Столбец4]])*10000</f>
        <v>-52.999999999998607</v>
      </c>
    </row>
    <row r="10996" spans="1:11" x14ac:dyDescent="0.2">
      <c r="A10996">
        <v>2014</v>
      </c>
      <c r="B10996" t="str">
        <f>CONCATENATE("01.","01",".",Таблица1[[#This Row],[Столбец1]])</f>
        <v>01.01.2014</v>
      </c>
      <c r="C10996" t="str">
        <f>CONCATENATE(Таблица1[[#This Row],[Столбец3]],".",Таблица1[[#This Row],[Столбец2]],".",Таблица1[[#This Row],[Столбец1]])</f>
        <v>26.3.2014</v>
      </c>
      <c r="D10996">
        <f>DAYS360(Таблица1[[#This Row],[Столбец13]],Таблица1[[#This Row],[Столбец14]],TRUE)+1</f>
        <v>86</v>
      </c>
      <c r="E10996">
        <v>3</v>
      </c>
      <c r="F10996">
        <v>26</v>
      </c>
      <c r="G10996" s="1">
        <f t="shared" si="171"/>
        <v>1.5437000000000001</v>
      </c>
      <c r="H10996" s="1">
        <v>1.5439000000000001</v>
      </c>
      <c r="I10996" s="1">
        <v>1.5283</v>
      </c>
      <c r="J10996" s="1">
        <v>1.5299</v>
      </c>
      <c r="K10996" s="1">
        <f>(Таблица1[[#This Row],[Столбец7]]-Таблица1[[#This Row],[Столбец4]])*10000</f>
        <v>-138.00000000000034</v>
      </c>
    </row>
    <row r="10997" spans="1:11" x14ac:dyDescent="0.2">
      <c r="A10997">
        <v>2014</v>
      </c>
      <c r="B10997" t="str">
        <f>CONCATENATE("01.","01",".",Таблица1[[#This Row],[Столбец1]])</f>
        <v>01.01.2014</v>
      </c>
      <c r="C10997" t="str">
        <f>CONCATENATE(Таблица1[[#This Row],[Столбец3]],".",Таблица1[[#This Row],[Столбец2]],".",Таблица1[[#This Row],[Столбец1]])</f>
        <v>27.3.2014</v>
      </c>
      <c r="D10997">
        <f>DAYS360(Таблица1[[#This Row],[Столбец13]],Таблица1[[#This Row],[Столбец14]],TRUE)+1</f>
        <v>87</v>
      </c>
      <c r="E10997">
        <v>3</v>
      </c>
      <c r="F10997">
        <v>27</v>
      </c>
      <c r="G10997" s="1">
        <f t="shared" si="171"/>
        <v>1.5299</v>
      </c>
      <c r="H10997" s="1">
        <v>1.5305</v>
      </c>
      <c r="I10997" s="1">
        <v>1.5132000000000001</v>
      </c>
      <c r="J10997" s="1">
        <v>1.5158</v>
      </c>
      <c r="K10997" s="1">
        <f>(Таблица1[[#This Row],[Столбец7]]-Таблица1[[#This Row],[Столбец4]])*10000</f>
        <v>-141</v>
      </c>
    </row>
    <row r="10998" spans="1:11" x14ac:dyDescent="0.2">
      <c r="A10998">
        <v>2014</v>
      </c>
      <c r="B10998" t="str">
        <f>CONCATENATE("01.","01",".",Таблица1[[#This Row],[Столбец1]])</f>
        <v>01.01.2014</v>
      </c>
      <c r="C10998" t="str">
        <f>CONCATENATE(Таблица1[[#This Row],[Столбец3]],".",Таблица1[[#This Row],[Столбец2]],".",Таблица1[[#This Row],[Столбец1]])</f>
        <v>28.3.2014</v>
      </c>
      <c r="D10998">
        <f>DAYS360(Таблица1[[#This Row],[Столбец13]],Таблица1[[#This Row],[Столбец14]],TRUE)+1</f>
        <v>88</v>
      </c>
      <c r="E10998">
        <v>3</v>
      </c>
      <c r="F10998">
        <v>28</v>
      </c>
      <c r="G10998" s="1">
        <f t="shared" si="171"/>
        <v>1.5158</v>
      </c>
      <c r="H10998" s="1">
        <v>1.5229999999999999</v>
      </c>
      <c r="I10998" s="1">
        <v>1.5078</v>
      </c>
      <c r="J10998" s="1">
        <v>1.5205</v>
      </c>
      <c r="K10998" s="1">
        <f>(Таблица1[[#This Row],[Столбец7]]-Таблица1[[#This Row],[Столбец4]])*10000</f>
        <v>46.999999999999261</v>
      </c>
    </row>
    <row r="10999" spans="1:11" x14ac:dyDescent="0.2">
      <c r="A10999">
        <v>2014</v>
      </c>
      <c r="B10999" t="str">
        <f>CONCATENATE("01.","01",".",Таблица1[[#This Row],[Столбец1]])</f>
        <v>01.01.2014</v>
      </c>
      <c r="C10999" t="str">
        <f>CONCATENATE(Таблица1[[#This Row],[Столбец3]],".",Таблица1[[#This Row],[Столбец2]],".",Таблица1[[#This Row],[Столбец1]])</f>
        <v>31.3.2014</v>
      </c>
      <c r="D10999">
        <f>DAYS360(Таблица1[[#This Row],[Столбец13]],Таблица1[[#This Row],[Столбец14]],TRUE)+1</f>
        <v>90</v>
      </c>
      <c r="E10999">
        <v>3</v>
      </c>
      <c r="F10999">
        <v>31</v>
      </c>
      <c r="G10999" s="1">
        <f t="shared" si="171"/>
        <v>1.5205</v>
      </c>
      <c r="H10999" s="1">
        <v>1.5258</v>
      </c>
      <c r="I10999" s="1">
        <v>1.5168999999999999</v>
      </c>
      <c r="J10999" s="1">
        <v>1.522</v>
      </c>
      <c r="K10999" s="1">
        <f>(Таблица1[[#This Row],[Столбец7]]-Таблица1[[#This Row],[Столбец4]])*10000</f>
        <v>15.000000000000568</v>
      </c>
    </row>
    <row r="11000" spans="1:11" x14ac:dyDescent="0.2">
      <c r="A11000">
        <v>2014</v>
      </c>
      <c r="B11000" t="str">
        <f>CONCATENATE("01.","01",".",Таблица1[[#This Row],[Столбец1]])</f>
        <v>01.01.2014</v>
      </c>
      <c r="C11000" t="str">
        <f>CONCATENATE(Таблица1[[#This Row],[Столбец3]],".",Таблица1[[#This Row],[Столбец2]],".",Таблица1[[#This Row],[Столбец1]])</f>
        <v>1.4.2014</v>
      </c>
      <c r="D11000">
        <f>DAYS360(Таблица1[[#This Row],[Столбец13]],Таблица1[[#This Row],[Столбец14]],TRUE)+1</f>
        <v>91</v>
      </c>
      <c r="E11000">
        <v>4</v>
      </c>
      <c r="F11000">
        <v>1</v>
      </c>
      <c r="G11000" s="1">
        <f t="shared" si="171"/>
        <v>1.522</v>
      </c>
      <c r="H11000" s="1">
        <v>1.5275000000000001</v>
      </c>
      <c r="I11000" s="1">
        <v>1.5195000000000001</v>
      </c>
      <c r="J11000" s="1">
        <v>1.5209999999999999</v>
      </c>
      <c r="K11000" s="1">
        <f>(Таблица1[[#This Row],[Столбец7]]-Таблица1[[#This Row],[Столбец4]])*10000</f>
        <v>-10.000000000001119</v>
      </c>
    </row>
    <row r="11001" spans="1:11" x14ac:dyDescent="0.2">
      <c r="A11001">
        <v>2014</v>
      </c>
      <c r="B11001" t="str">
        <f>CONCATENATE("01.","01",".",Таблица1[[#This Row],[Столбец1]])</f>
        <v>01.01.2014</v>
      </c>
      <c r="C11001" t="str">
        <f>CONCATENATE(Таблица1[[#This Row],[Столбец3]],".",Таблица1[[#This Row],[Столбец2]],".",Таблица1[[#This Row],[Столбец1]])</f>
        <v>2.4.2014</v>
      </c>
      <c r="D11001">
        <f>DAYS360(Таблица1[[#This Row],[Столбец13]],Таблица1[[#This Row],[Столбец14]],TRUE)+1</f>
        <v>92</v>
      </c>
      <c r="E11001">
        <v>4</v>
      </c>
      <c r="F11001">
        <v>2</v>
      </c>
      <c r="G11001" s="1">
        <f t="shared" si="171"/>
        <v>1.5209999999999999</v>
      </c>
      <c r="H11001" s="1">
        <v>1.5243</v>
      </c>
      <c r="I11001" s="1">
        <v>1.5157</v>
      </c>
      <c r="J11001" s="1">
        <v>1.5183</v>
      </c>
      <c r="K11001" s="1">
        <f>(Таблица1[[#This Row],[Столбец7]]-Таблица1[[#This Row],[Столбец4]])*10000</f>
        <v>-26.999999999999247</v>
      </c>
    </row>
    <row r="11002" spans="1:11" x14ac:dyDescent="0.2">
      <c r="A11002">
        <v>2014</v>
      </c>
      <c r="B11002" t="str">
        <f>CONCATENATE("01.","01",".",Таблица1[[#This Row],[Столбец1]])</f>
        <v>01.01.2014</v>
      </c>
      <c r="C11002" t="str">
        <f>CONCATENATE(Таблица1[[#This Row],[Столбец3]],".",Таблица1[[#This Row],[Столбец2]],".",Таблица1[[#This Row],[Столбец1]])</f>
        <v>3.4.2014</v>
      </c>
      <c r="D11002">
        <f>DAYS360(Таблица1[[#This Row],[Столбец13]],Таблица1[[#This Row],[Столбец14]],TRUE)+1</f>
        <v>93</v>
      </c>
      <c r="E11002">
        <v>4</v>
      </c>
      <c r="F11002">
        <v>3</v>
      </c>
      <c r="G11002" s="1">
        <f t="shared" si="171"/>
        <v>1.5183</v>
      </c>
      <c r="H11002" s="1">
        <v>1.5214000000000001</v>
      </c>
      <c r="I11002" s="1">
        <v>1.5078</v>
      </c>
      <c r="J11002" s="1">
        <v>1.5138</v>
      </c>
      <c r="K11002" s="1">
        <f>(Таблица1[[#This Row],[Столбец7]]-Таблица1[[#This Row],[Столбец4]])*10000</f>
        <v>-44.999999999999488</v>
      </c>
    </row>
    <row r="11003" spans="1:11" x14ac:dyDescent="0.2">
      <c r="A11003">
        <v>2014</v>
      </c>
      <c r="B11003" t="str">
        <f>CONCATENATE("01.","01",".",Таблица1[[#This Row],[Столбец1]])</f>
        <v>01.01.2014</v>
      </c>
      <c r="C11003" t="str">
        <f>CONCATENATE(Таблица1[[#This Row],[Столбец3]],".",Таблица1[[#This Row],[Столбец2]],".",Таблица1[[#This Row],[Столбец1]])</f>
        <v>4.4.2014</v>
      </c>
      <c r="D11003">
        <f>DAYS360(Таблица1[[#This Row],[Столбец13]],Таблица1[[#This Row],[Столбец14]],TRUE)+1</f>
        <v>94</v>
      </c>
      <c r="E11003">
        <v>4</v>
      </c>
      <c r="F11003">
        <v>4</v>
      </c>
      <c r="G11003" s="1">
        <f t="shared" si="171"/>
        <v>1.5138</v>
      </c>
      <c r="H11003" s="1">
        <v>1.5145999999999999</v>
      </c>
      <c r="I11003" s="1">
        <v>1.5003</v>
      </c>
      <c r="J11003" s="1">
        <v>1.5044999999999999</v>
      </c>
      <c r="K11003" s="1">
        <f>(Таблица1[[#This Row],[Столбец7]]-Таблица1[[#This Row],[Столбец4]])*10000</f>
        <v>-93.000000000000853</v>
      </c>
    </row>
    <row r="11004" spans="1:11" x14ac:dyDescent="0.2">
      <c r="A11004">
        <v>2014</v>
      </c>
      <c r="B11004" t="str">
        <f>CONCATENATE("01.","01",".",Таблица1[[#This Row],[Столбец1]])</f>
        <v>01.01.2014</v>
      </c>
      <c r="C11004" t="str">
        <f>CONCATENATE(Таблица1[[#This Row],[Столбец3]],".",Таблица1[[#This Row],[Столбец2]],".",Таблица1[[#This Row],[Столбец1]])</f>
        <v>7.4.2014</v>
      </c>
      <c r="D11004">
        <f>DAYS360(Таблица1[[#This Row],[Столбец13]],Таблица1[[#This Row],[Столбец14]],TRUE)+1</f>
        <v>97</v>
      </c>
      <c r="E11004">
        <v>4</v>
      </c>
      <c r="F11004">
        <v>7</v>
      </c>
      <c r="G11004" s="1">
        <f t="shared" si="171"/>
        <v>1.5044999999999999</v>
      </c>
      <c r="H11004" s="1">
        <v>1.5118</v>
      </c>
      <c r="I11004" s="1">
        <v>1.5024</v>
      </c>
      <c r="J11004" s="1">
        <v>1.5073000000000001</v>
      </c>
      <c r="K11004" s="1">
        <f>(Таблица1[[#This Row],[Столбец7]]-Таблица1[[#This Row],[Столбец4]])*10000</f>
        <v>28.000000000001357</v>
      </c>
    </row>
    <row r="11005" spans="1:11" x14ac:dyDescent="0.2">
      <c r="A11005">
        <v>2014</v>
      </c>
      <c r="B11005" t="str">
        <f>CONCATENATE("01.","01",".",Таблица1[[#This Row],[Столбец1]])</f>
        <v>01.01.2014</v>
      </c>
      <c r="C11005" t="str">
        <f>CONCATENATE(Таблица1[[#This Row],[Столбец3]],".",Таблица1[[#This Row],[Столбец2]],".",Таблица1[[#This Row],[Столбец1]])</f>
        <v>8.4.2014</v>
      </c>
      <c r="D11005">
        <f>DAYS360(Таблица1[[#This Row],[Столбец13]],Таблица1[[#This Row],[Столбец14]],TRUE)+1</f>
        <v>98</v>
      </c>
      <c r="E11005">
        <v>4</v>
      </c>
      <c r="F11005">
        <v>8</v>
      </c>
      <c r="G11005" s="1">
        <f t="shared" si="171"/>
        <v>1.5073000000000001</v>
      </c>
      <c r="H11005" s="1">
        <v>1.5105999999999999</v>
      </c>
      <c r="I11005" s="1">
        <v>1.5032000000000001</v>
      </c>
      <c r="J11005" s="1">
        <v>1.5065999999999999</v>
      </c>
      <c r="K11005" s="1">
        <f>(Таблица1[[#This Row],[Столбец7]]-Таблица1[[#This Row],[Столбец4]])*10000</f>
        <v>-7.0000000000014495</v>
      </c>
    </row>
    <row r="11006" spans="1:11" x14ac:dyDescent="0.2">
      <c r="A11006">
        <v>2014</v>
      </c>
      <c r="B11006" t="str">
        <f>CONCATENATE("01.","01",".",Таблица1[[#This Row],[Столбец1]])</f>
        <v>01.01.2014</v>
      </c>
      <c r="C11006" t="str">
        <f>CONCATENATE(Таблица1[[#This Row],[Столбец3]],".",Таблица1[[#This Row],[Столбец2]],".",Таблица1[[#This Row],[Столбец1]])</f>
        <v>9.4.2014</v>
      </c>
      <c r="D11006">
        <f>DAYS360(Таблица1[[#This Row],[Столбец13]],Таблица1[[#This Row],[Столбец14]],TRUE)+1</f>
        <v>99</v>
      </c>
      <c r="E11006">
        <v>4</v>
      </c>
      <c r="F11006">
        <v>9</v>
      </c>
      <c r="G11006" s="1">
        <f t="shared" si="171"/>
        <v>1.5065999999999999</v>
      </c>
      <c r="H11006" s="1">
        <v>1.5102</v>
      </c>
      <c r="I11006" s="1">
        <v>1.5021</v>
      </c>
      <c r="J11006" s="1">
        <v>1.5074000000000001</v>
      </c>
      <c r="K11006" s="1">
        <f>(Таблица1[[#This Row],[Столбец7]]-Таблица1[[#This Row],[Столбец4]])*10000</f>
        <v>8.0000000000013394</v>
      </c>
    </row>
    <row r="11007" spans="1:11" x14ac:dyDescent="0.2">
      <c r="A11007">
        <v>2014</v>
      </c>
      <c r="B11007" t="str">
        <f>CONCATENATE("01.","01",".",Таблица1[[#This Row],[Столбец1]])</f>
        <v>01.01.2014</v>
      </c>
      <c r="C11007" t="str">
        <f>CONCATENATE(Таблица1[[#This Row],[Столбец3]],".",Таблица1[[#This Row],[Столбец2]],".",Таблица1[[#This Row],[Столбец1]])</f>
        <v>10.4.2014</v>
      </c>
      <c r="D11007">
        <f>DAYS360(Таблица1[[#This Row],[Столбец13]],Таблица1[[#This Row],[Столбец14]],TRUE)+1</f>
        <v>100</v>
      </c>
      <c r="E11007">
        <v>4</v>
      </c>
      <c r="F11007">
        <v>10</v>
      </c>
      <c r="G11007" s="1">
        <f t="shared" si="171"/>
        <v>1.5074000000000001</v>
      </c>
      <c r="H11007" s="1">
        <v>1.5185</v>
      </c>
      <c r="I11007" s="1">
        <v>1.5057</v>
      </c>
      <c r="J11007" s="1">
        <v>1.5181</v>
      </c>
      <c r="K11007" s="1">
        <f>(Таблица1[[#This Row],[Столбец7]]-Таблица1[[#This Row],[Столбец4]])*10000</f>
        <v>106.99999999999932</v>
      </c>
    </row>
    <row r="11008" spans="1:11" x14ac:dyDescent="0.2">
      <c r="A11008">
        <v>2014</v>
      </c>
      <c r="B11008" t="str">
        <f>CONCATENATE("01.","01",".",Таблица1[[#This Row],[Столбец1]])</f>
        <v>01.01.2014</v>
      </c>
      <c r="C11008" t="str">
        <f>CONCATENATE(Таблица1[[#This Row],[Столбец3]],".",Таблица1[[#This Row],[Столбец2]],".",Таблица1[[#This Row],[Столбец1]])</f>
        <v>11.4.2014</v>
      </c>
      <c r="D11008">
        <f>DAYS360(Таблица1[[#This Row],[Столбец13]],Таблица1[[#This Row],[Столбец14]],TRUE)+1</f>
        <v>101</v>
      </c>
      <c r="E11008">
        <v>4</v>
      </c>
      <c r="F11008">
        <v>11</v>
      </c>
      <c r="G11008" s="1">
        <f t="shared" si="171"/>
        <v>1.5181</v>
      </c>
      <c r="H11008" s="1">
        <v>1.5246999999999999</v>
      </c>
      <c r="I11008" s="1">
        <v>1.5162</v>
      </c>
      <c r="J11008" s="1">
        <v>1.524</v>
      </c>
      <c r="K11008" s="1">
        <f>(Таблица1[[#This Row],[Столбец7]]-Таблица1[[#This Row],[Столбец4]])*10000</f>
        <v>59.000000000000163</v>
      </c>
    </row>
    <row r="11009" spans="1:11" x14ac:dyDescent="0.2">
      <c r="A11009">
        <v>2014</v>
      </c>
      <c r="B11009" t="str">
        <f>CONCATENATE("01.","01",".",Таблица1[[#This Row],[Столбец1]])</f>
        <v>01.01.2014</v>
      </c>
      <c r="C11009" t="str">
        <f>CONCATENATE(Таблица1[[#This Row],[Столбец3]],".",Таблица1[[#This Row],[Столбец2]],".",Таблица1[[#This Row],[Столбец1]])</f>
        <v>14.4.2014</v>
      </c>
      <c r="D11009">
        <f>DAYS360(Таблица1[[#This Row],[Столбец13]],Таблица1[[#This Row],[Столбец14]],TRUE)+1</f>
        <v>104</v>
      </c>
      <c r="E11009">
        <v>4</v>
      </c>
      <c r="F11009">
        <v>14</v>
      </c>
      <c r="G11009" s="1">
        <f t="shared" si="171"/>
        <v>1.524</v>
      </c>
      <c r="H11009" s="1">
        <v>1.5224</v>
      </c>
      <c r="I11009" s="1">
        <v>1.5121</v>
      </c>
      <c r="J11009" s="1">
        <v>1.5147999999999999</v>
      </c>
      <c r="K11009" s="1">
        <f>(Таблица1[[#This Row],[Столбец7]]-Таблица1[[#This Row],[Столбец4]])*10000</f>
        <v>-92.000000000000966</v>
      </c>
    </row>
    <row r="11010" spans="1:11" x14ac:dyDescent="0.2">
      <c r="A11010">
        <v>2014</v>
      </c>
      <c r="B11010" t="str">
        <f>CONCATENATE("01.","01",".",Таблица1[[#This Row],[Столбец1]])</f>
        <v>01.01.2014</v>
      </c>
      <c r="C11010" t="str">
        <f>CONCATENATE(Таблица1[[#This Row],[Столбец3]],".",Таблица1[[#This Row],[Столбец2]],".",Таблица1[[#This Row],[Столбец1]])</f>
        <v>15.4.2014</v>
      </c>
      <c r="D11010">
        <f>DAYS360(Таблица1[[#This Row],[Столбец13]],Таблица1[[#This Row],[Столбец14]],TRUE)+1</f>
        <v>105</v>
      </c>
      <c r="E11010">
        <v>4</v>
      </c>
      <c r="F11010">
        <v>15</v>
      </c>
      <c r="G11010" s="1">
        <f t="shared" ref="G11010:G11073" si="172">J11009</f>
        <v>1.5147999999999999</v>
      </c>
      <c r="H11010" s="1">
        <v>1.5206</v>
      </c>
      <c r="I11010" s="1">
        <v>1.5144</v>
      </c>
      <c r="J11010" s="1">
        <v>1.5167999999999999</v>
      </c>
      <c r="K11010" s="1">
        <f>(Таблица1[[#This Row],[Столбец7]]-Таблица1[[#This Row],[Столбец4]])*10000</f>
        <v>20.000000000000018</v>
      </c>
    </row>
    <row r="11011" spans="1:11" x14ac:dyDescent="0.2">
      <c r="A11011">
        <v>2014</v>
      </c>
      <c r="B11011" t="str">
        <f>CONCATENATE("01.","01",".",Таблица1[[#This Row],[Столбец1]])</f>
        <v>01.01.2014</v>
      </c>
      <c r="C11011" t="str">
        <f>CONCATENATE(Таблица1[[#This Row],[Столбец3]],".",Таблица1[[#This Row],[Столбец2]],".",Таблица1[[#This Row],[Столбец1]])</f>
        <v>16.4.2014</v>
      </c>
      <c r="D11011">
        <f>DAYS360(Таблица1[[#This Row],[Столбец13]],Таблица1[[#This Row],[Столбец14]],TRUE)+1</f>
        <v>106</v>
      </c>
      <c r="E11011">
        <v>4</v>
      </c>
      <c r="F11011">
        <v>16</v>
      </c>
      <c r="G11011" s="1">
        <f t="shared" si="172"/>
        <v>1.5167999999999999</v>
      </c>
      <c r="H11011" s="1">
        <v>1.5244</v>
      </c>
      <c r="I11011" s="1">
        <v>1.5147999999999999</v>
      </c>
      <c r="J11011" s="1">
        <v>1.5215000000000001</v>
      </c>
      <c r="K11011" s="1">
        <f>(Таблица1[[#This Row],[Столбец7]]-Таблица1[[#This Row],[Столбец4]])*10000</f>
        <v>47.000000000001485</v>
      </c>
    </row>
    <row r="11012" spans="1:11" x14ac:dyDescent="0.2">
      <c r="A11012">
        <v>2014</v>
      </c>
      <c r="B11012" t="str">
        <f>CONCATENATE("01.","01",".",Таблица1[[#This Row],[Столбец1]])</f>
        <v>01.01.2014</v>
      </c>
      <c r="C11012" t="str">
        <f>CONCATENATE(Таблица1[[#This Row],[Столбец3]],".",Таблица1[[#This Row],[Столбец2]],".",Таблица1[[#This Row],[Столбец1]])</f>
        <v>17.4.2014</v>
      </c>
      <c r="D11012">
        <f>DAYS360(Таблица1[[#This Row],[Столбец13]],Таблица1[[#This Row],[Столбец14]],TRUE)+1</f>
        <v>107</v>
      </c>
      <c r="E11012">
        <v>4</v>
      </c>
      <c r="F11012">
        <v>17</v>
      </c>
      <c r="G11012" s="1">
        <f t="shared" si="172"/>
        <v>1.5215000000000001</v>
      </c>
      <c r="H11012" s="1">
        <v>1.5266999999999999</v>
      </c>
      <c r="I11012" s="1">
        <v>1.5192000000000001</v>
      </c>
      <c r="J11012" s="1">
        <v>1.5205</v>
      </c>
      <c r="K11012" s="1">
        <f>(Таблица1[[#This Row],[Столбец7]]-Таблица1[[#This Row],[Столбец4]])*10000</f>
        <v>-10.000000000001119</v>
      </c>
    </row>
    <row r="11013" spans="1:11" x14ac:dyDescent="0.2">
      <c r="A11013">
        <v>2014</v>
      </c>
      <c r="B11013" t="str">
        <f>CONCATENATE("01.","01",".",Таблица1[[#This Row],[Столбец1]])</f>
        <v>01.01.2014</v>
      </c>
      <c r="C11013" t="str">
        <f>CONCATENATE(Таблица1[[#This Row],[Столбец3]],".",Таблица1[[#This Row],[Столбец2]],".",Таблица1[[#This Row],[Столбец1]])</f>
        <v>18.4.2014</v>
      </c>
      <c r="D11013">
        <f>DAYS360(Таблица1[[#This Row],[Столбец13]],Таблица1[[#This Row],[Столбец14]],TRUE)+1</f>
        <v>108</v>
      </c>
      <c r="E11013">
        <v>4</v>
      </c>
      <c r="F11013">
        <v>18</v>
      </c>
      <c r="G11013" s="1">
        <f t="shared" si="172"/>
        <v>1.5205</v>
      </c>
      <c r="H11013" s="1">
        <v>1.5239</v>
      </c>
      <c r="I11013" s="1">
        <v>1.5189999999999999</v>
      </c>
      <c r="J11013" s="1">
        <v>1.5224</v>
      </c>
      <c r="K11013" s="1">
        <f>(Таблица1[[#This Row],[Столбец7]]-Таблица1[[#This Row],[Столбец4]])*10000</f>
        <v>19.000000000000128</v>
      </c>
    </row>
    <row r="11014" spans="1:11" x14ac:dyDescent="0.2">
      <c r="A11014">
        <v>2014</v>
      </c>
      <c r="B11014" t="str">
        <f>CONCATENATE("01.","01",".",Таблица1[[#This Row],[Столбец1]])</f>
        <v>01.01.2014</v>
      </c>
      <c r="C11014" t="str">
        <f>CONCATENATE(Таблица1[[#This Row],[Столбец3]],".",Таблица1[[#This Row],[Столбец2]],".",Таблица1[[#This Row],[Столбец1]])</f>
        <v>21.4.2014</v>
      </c>
      <c r="D11014">
        <f>DAYS360(Таблица1[[#This Row],[Столбец13]],Таблица1[[#This Row],[Столбец14]],TRUE)+1</f>
        <v>111</v>
      </c>
      <c r="E11014">
        <v>4</v>
      </c>
      <c r="F11014">
        <v>21</v>
      </c>
      <c r="G11014" s="1">
        <f t="shared" si="172"/>
        <v>1.5224</v>
      </c>
      <c r="H11014" s="1">
        <v>1.5243</v>
      </c>
      <c r="I11014" s="1">
        <v>1.5179</v>
      </c>
      <c r="J11014" s="1">
        <v>1.5189999999999999</v>
      </c>
      <c r="K11014" s="1">
        <f>(Таблица1[[#This Row],[Столбец7]]-Таблица1[[#This Row],[Столбец4]])*10000</f>
        <v>-34.000000000000696</v>
      </c>
    </row>
    <row r="11015" spans="1:11" x14ac:dyDescent="0.2">
      <c r="A11015">
        <v>2014</v>
      </c>
      <c r="B11015" t="str">
        <f>CONCATENATE("01.","01",".",Таблица1[[#This Row],[Столбец1]])</f>
        <v>01.01.2014</v>
      </c>
      <c r="C11015" t="str">
        <f>CONCATENATE(Таблица1[[#This Row],[Столбец3]],".",Таблица1[[#This Row],[Столбец2]],".",Таблица1[[#This Row],[Столбец1]])</f>
        <v>22.4.2014</v>
      </c>
      <c r="D11015">
        <f>DAYS360(Таблица1[[#This Row],[Столбец13]],Таблица1[[#This Row],[Столбец14]],TRUE)+1</f>
        <v>112</v>
      </c>
      <c r="E11015">
        <v>4</v>
      </c>
      <c r="F11015">
        <v>22</v>
      </c>
      <c r="G11015" s="1">
        <f t="shared" si="172"/>
        <v>1.5189999999999999</v>
      </c>
      <c r="H11015" s="1">
        <v>1.5228999999999999</v>
      </c>
      <c r="I11015" s="1">
        <v>1.5185</v>
      </c>
      <c r="J11015" s="1">
        <v>1.5222</v>
      </c>
      <c r="K11015" s="1">
        <f>(Таблица1[[#This Row],[Столбец7]]-Таблица1[[#This Row],[Столбец4]])*10000</f>
        <v>32.000000000000917</v>
      </c>
    </row>
    <row r="11016" spans="1:11" x14ac:dyDescent="0.2">
      <c r="A11016">
        <v>2014</v>
      </c>
      <c r="B11016" t="str">
        <f>CONCATENATE("01.","01",".",Таблица1[[#This Row],[Столбец1]])</f>
        <v>01.01.2014</v>
      </c>
      <c r="C11016" t="str">
        <f>CONCATENATE(Таблица1[[#This Row],[Столбец3]],".",Таблица1[[#This Row],[Столбец2]],".",Таблица1[[#This Row],[Столбец1]])</f>
        <v>23.4.2014</v>
      </c>
      <c r="D11016">
        <f>DAYS360(Таблица1[[#This Row],[Столбец13]],Таблица1[[#This Row],[Столбец14]],TRUE)+1</f>
        <v>113</v>
      </c>
      <c r="E11016">
        <v>4</v>
      </c>
      <c r="F11016">
        <v>23</v>
      </c>
      <c r="G11016" s="1">
        <f t="shared" si="172"/>
        <v>1.5222</v>
      </c>
      <c r="H11016" s="1">
        <v>1.5290999999999999</v>
      </c>
      <c r="I11016" s="1">
        <v>1.5219</v>
      </c>
      <c r="J11016" s="1">
        <v>1.524</v>
      </c>
      <c r="K11016" s="1">
        <f>(Таблица1[[#This Row],[Столбец7]]-Таблица1[[#This Row],[Столбец4]])*10000</f>
        <v>18.000000000000238</v>
      </c>
    </row>
    <row r="11017" spans="1:11" x14ac:dyDescent="0.2">
      <c r="A11017">
        <v>2014</v>
      </c>
      <c r="B11017" t="str">
        <f>CONCATENATE("01.","01",".",Таблица1[[#This Row],[Столбец1]])</f>
        <v>01.01.2014</v>
      </c>
      <c r="C11017" t="str">
        <f>CONCATENATE(Таблица1[[#This Row],[Столбец3]],".",Таблица1[[#This Row],[Столбец2]],".",Таблица1[[#This Row],[Столбец1]])</f>
        <v>24.4.2014</v>
      </c>
      <c r="D11017">
        <f>DAYS360(Таблица1[[#This Row],[Столбец13]],Таблица1[[#This Row],[Столбец14]],TRUE)+1</f>
        <v>114</v>
      </c>
      <c r="E11017">
        <v>4</v>
      </c>
      <c r="F11017">
        <v>24</v>
      </c>
      <c r="G11017" s="1">
        <f t="shared" si="172"/>
        <v>1.524</v>
      </c>
      <c r="H11017" s="1">
        <v>1.5276000000000001</v>
      </c>
      <c r="I11017" s="1">
        <v>1.5204</v>
      </c>
      <c r="J11017" s="1">
        <v>1.5243</v>
      </c>
      <c r="K11017" s="1">
        <f>(Таблица1[[#This Row],[Столбец7]]-Таблица1[[#This Row],[Столбец4]])*10000</f>
        <v>2.9999999999996696</v>
      </c>
    </row>
    <row r="11018" spans="1:11" x14ac:dyDescent="0.2">
      <c r="A11018">
        <v>2014</v>
      </c>
      <c r="B11018" t="str">
        <f>CONCATENATE("01.","01",".",Таблица1[[#This Row],[Столбец1]])</f>
        <v>01.01.2014</v>
      </c>
      <c r="C11018" t="str">
        <f>CONCATENATE(Таблица1[[#This Row],[Столбец3]],".",Таблица1[[#This Row],[Столбец2]],".",Таблица1[[#This Row],[Столбец1]])</f>
        <v>25.4.2014</v>
      </c>
      <c r="D11018">
        <f>DAYS360(Таблица1[[#This Row],[Столбец13]],Таблица1[[#This Row],[Столбец14]],TRUE)+1</f>
        <v>115</v>
      </c>
      <c r="E11018">
        <v>4</v>
      </c>
      <c r="F11018">
        <v>25</v>
      </c>
      <c r="G11018" s="1">
        <f t="shared" si="172"/>
        <v>1.5243</v>
      </c>
      <c r="H11018" s="1">
        <v>1.5285</v>
      </c>
      <c r="I11018" s="1">
        <v>1.5236000000000001</v>
      </c>
      <c r="J11018" s="1">
        <v>1.5265</v>
      </c>
      <c r="K11018" s="1">
        <f>(Таблица1[[#This Row],[Столбец7]]-Таблица1[[#This Row],[Столбец4]])*10000</f>
        <v>21.999999999999797</v>
      </c>
    </row>
    <row r="11019" spans="1:11" x14ac:dyDescent="0.2">
      <c r="A11019">
        <v>2014</v>
      </c>
      <c r="B11019" t="str">
        <f>CONCATENATE("01.","01",".",Таблица1[[#This Row],[Столбец1]])</f>
        <v>01.01.2014</v>
      </c>
      <c r="C11019" t="str">
        <f>CONCATENATE(Таблица1[[#This Row],[Столбец3]],".",Таблица1[[#This Row],[Столбец2]],".",Таблица1[[#This Row],[Столбец1]])</f>
        <v>28.4.2014</v>
      </c>
      <c r="D11019">
        <f>DAYS360(Таблица1[[#This Row],[Столбец13]],Таблица1[[#This Row],[Столбец14]],TRUE)+1</f>
        <v>118</v>
      </c>
      <c r="E11019">
        <v>4</v>
      </c>
      <c r="F11019">
        <v>28</v>
      </c>
      <c r="G11019" s="1">
        <f t="shared" si="172"/>
        <v>1.5265</v>
      </c>
      <c r="H11019" s="1">
        <v>1.5303</v>
      </c>
      <c r="I11019" s="1">
        <v>1.5239</v>
      </c>
      <c r="J11019" s="1">
        <v>1.5271999999999999</v>
      </c>
      <c r="K11019" s="1">
        <f>(Таблица1[[#This Row],[Столбец7]]-Таблица1[[#This Row],[Столбец4]])*10000</f>
        <v>6.9999999999992291</v>
      </c>
    </row>
    <row r="11020" spans="1:11" x14ac:dyDescent="0.2">
      <c r="A11020">
        <v>2014</v>
      </c>
      <c r="B11020" t="str">
        <f>CONCATENATE("01.","01",".",Таблица1[[#This Row],[Столбец1]])</f>
        <v>01.01.2014</v>
      </c>
      <c r="C11020" t="str">
        <f>CONCATENATE(Таблица1[[#This Row],[Столбец3]],".",Таблица1[[#This Row],[Столбец2]],".",Таблица1[[#This Row],[Столбец1]])</f>
        <v>29.4.2014</v>
      </c>
      <c r="D11020">
        <f>DAYS360(Таблица1[[#This Row],[Столбец13]],Таблица1[[#This Row],[Столбец14]],TRUE)+1</f>
        <v>119</v>
      </c>
      <c r="E11020">
        <v>4</v>
      </c>
      <c r="F11020">
        <v>29</v>
      </c>
      <c r="G11020" s="1">
        <f t="shared" si="172"/>
        <v>1.5271999999999999</v>
      </c>
      <c r="H11020" s="1">
        <v>1.5289999999999999</v>
      </c>
      <c r="I11020" s="1">
        <v>1.5112000000000001</v>
      </c>
      <c r="J11020" s="1">
        <v>1.512</v>
      </c>
      <c r="K11020" s="1">
        <f>(Таблица1[[#This Row],[Столбец7]]-Таблица1[[#This Row],[Столбец4]])*10000</f>
        <v>-151.99999999999881</v>
      </c>
    </row>
    <row r="11021" spans="1:11" x14ac:dyDescent="0.2">
      <c r="A11021">
        <v>2014</v>
      </c>
      <c r="B11021" t="str">
        <f>CONCATENATE("01.","01",".",Таблица1[[#This Row],[Столбец1]])</f>
        <v>01.01.2014</v>
      </c>
      <c r="C11021" t="str">
        <f>CONCATENATE(Таблица1[[#This Row],[Столбец3]],".",Таблица1[[#This Row],[Столбец2]],".",Таблица1[[#This Row],[Столбец1]])</f>
        <v>30.4.2014</v>
      </c>
      <c r="D11021">
        <f>DAYS360(Таблица1[[#This Row],[Столбец13]],Таблица1[[#This Row],[Столбец14]],TRUE)+1</f>
        <v>120</v>
      </c>
      <c r="E11021">
        <v>4</v>
      </c>
      <c r="F11021">
        <v>30</v>
      </c>
      <c r="G11021" s="1">
        <f t="shared" si="172"/>
        <v>1.512</v>
      </c>
      <c r="H11021" s="1">
        <v>1.5218</v>
      </c>
      <c r="I11021" s="1">
        <v>1.5083</v>
      </c>
      <c r="J11021" s="1">
        <v>1.5199</v>
      </c>
      <c r="K11021" s="1">
        <f>(Таблица1[[#This Row],[Столбец7]]-Таблица1[[#This Row],[Столбец4]])*10000</f>
        <v>79.000000000000185</v>
      </c>
    </row>
    <row r="11022" spans="1:11" x14ac:dyDescent="0.2">
      <c r="A11022">
        <v>2014</v>
      </c>
      <c r="B11022" t="str">
        <f>CONCATENATE("01.","01",".",Таблица1[[#This Row],[Столбец1]])</f>
        <v>01.01.2014</v>
      </c>
      <c r="C11022" t="str">
        <f>CONCATENATE(Таблица1[[#This Row],[Столбец3]],".",Таблица1[[#This Row],[Столбец2]],".",Таблица1[[#This Row],[Столбец1]])</f>
        <v>1.5.2014</v>
      </c>
      <c r="D11022">
        <f>DAYS360(Таблица1[[#This Row],[Столбец13]],Таблица1[[#This Row],[Столбец14]],TRUE)+1</f>
        <v>121</v>
      </c>
      <c r="E11022">
        <v>5</v>
      </c>
      <c r="F11022">
        <v>1</v>
      </c>
      <c r="G11022" s="1">
        <f t="shared" si="172"/>
        <v>1.5199</v>
      </c>
      <c r="H11022" s="1">
        <v>1.5257000000000001</v>
      </c>
      <c r="I11022" s="1">
        <v>1.5185</v>
      </c>
      <c r="J11022" s="1">
        <v>1.52</v>
      </c>
      <c r="K11022" s="1">
        <f>(Таблица1[[#This Row],[Столбец7]]-Таблица1[[#This Row],[Столбец4]])*10000</f>
        <v>0.99999999999988987</v>
      </c>
    </row>
    <row r="11023" spans="1:11" x14ac:dyDescent="0.2">
      <c r="A11023">
        <v>2014</v>
      </c>
      <c r="B11023" t="str">
        <f>CONCATENATE("01.","01",".",Таблица1[[#This Row],[Столбец1]])</f>
        <v>01.01.2014</v>
      </c>
      <c r="C11023" t="str">
        <f>CONCATENATE(Таблица1[[#This Row],[Столбец3]],".",Таблица1[[#This Row],[Столбец2]],".",Таблица1[[#This Row],[Столбец1]])</f>
        <v>2.5.2014</v>
      </c>
      <c r="D11023">
        <f>DAYS360(Таблица1[[#This Row],[Столбец13]],Таблица1[[#This Row],[Столбец14]],TRUE)+1</f>
        <v>122</v>
      </c>
      <c r="E11023">
        <v>5</v>
      </c>
      <c r="F11023">
        <v>2</v>
      </c>
      <c r="G11023" s="1">
        <f t="shared" si="172"/>
        <v>1.52</v>
      </c>
      <c r="H11023" s="1">
        <v>1.5237000000000001</v>
      </c>
      <c r="I11023" s="1">
        <v>1.5163</v>
      </c>
      <c r="J11023" s="1">
        <v>1.5227999999999999</v>
      </c>
      <c r="K11023" s="1">
        <f>(Таблица1[[#This Row],[Столбец7]]-Таблица1[[#This Row],[Столбец4]])*10000</f>
        <v>27.999999999999137</v>
      </c>
    </row>
    <row r="11024" spans="1:11" x14ac:dyDescent="0.2">
      <c r="A11024">
        <v>2014</v>
      </c>
      <c r="B11024" t="str">
        <f>CONCATENATE("01.","01",".",Таблица1[[#This Row],[Столбец1]])</f>
        <v>01.01.2014</v>
      </c>
      <c r="C11024" t="str">
        <f>CONCATENATE(Таблица1[[#This Row],[Столбец3]],".",Таблица1[[#This Row],[Столбец2]],".",Таблица1[[#This Row],[Столбец1]])</f>
        <v>5.5.2014</v>
      </c>
      <c r="D11024">
        <f>DAYS360(Таблица1[[#This Row],[Столбец13]],Таблица1[[#This Row],[Столбец14]],TRUE)+1</f>
        <v>125</v>
      </c>
      <c r="E11024">
        <v>5</v>
      </c>
      <c r="F11024">
        <v>5</v>
      </c>
      <c r="G11024" s="1">
        <f t="shared" si="172"/>
        <v>1.5227999999999999</v>
      </c>
      <c r="H11024" s="1">
        <v>1.5256000000000001</v>
      </c>
      <c r="I11024" s="1">
        <v>1.5192000000000001</v>
      </c>
      <c r="J11024" s="1">
        <v>1.5196000000000001</v>
      </c>
      <c r="K11024" s="1">
        <f>(Таблица1[[#This Row],[Столбец7]]-Таблица1[[#This Row],[Столбец4]])*10000</f>
        <v>-31.999999999998696</v>
      </c>
    </row>
    <row r="11025" spans="1:11" x14ac:dyDescent="0.2">
      <c r="A11025">
        <v>2014</v>
      </c>
      <c r="B11025" t="str">
        <f>CONCATENATE("01.","01",".",Таблица1[[#This Row],[Столбец1]])</f>
        <v>01.01.2014</v>
      </c>
      <c r="C11025" t="str">
        <f>CONCATENATE(Таблица1[[#This Row],[Столбец3]],".",Таблица1[[#This Row],[Столбец2]],".",Таблица1[[#This Row],[Столбец1]])</f>
        <v>6.5.2014</v>
      </c>
      <c r="D11025">
        <f>DAYS360(Таблица1[[#This Row],[Столбец13]],Таблица1[[#This Row],[Столбец14]],TRUE)+1</f>
        <v>126</v>
      </c>
      <c r="E11025">
        <v>5</v>
      </c>
      <c r="F11025">
        <v>6</v>
      </c>
      <c r="G11025" s="1">
        <f t="shared" si="172"/>
        <v>1.5196000000000001</v>
      </c>
      <c r="H11025" s="1">
        <v>1.5254000000000001</v>
      </c>
      <c r="I11025" s="1">
        <v>1.5146999999999999</v>
      </c>
      <c r="J11025" s="1">
        <v>1.5169999999999999</v>
      </c>
      <c r="K11025" s="1">
        <f>(Таблица1[[#This Row],[Столбец7]]-Таблица1[[#This Row],[Столбец4]])*10000</f>
        <v>-26.000000000001577</v>
      </c>
    </row>
    <row r="11026" spans="1:11" x14ac:dyDescent="0.2">
      <c r="A11026">
        <v>2014</v>
      </c>
      <c r="B11026" t="str">
        <f>CONCATENATE("01.","01",".",Таблица1[[#This Row],[Столбец1]])</f>
        <v>01.01.2014</v>
      </c>
      <c r="C11026" t="str">
        <f>CONCATENATE(Таблица1[[#This Row],[Столбец3]],".",Таблица1[[#This Row],[Столбец2]],".",Таблица1[[#This Row],[Столбец1]])</f>
        <v>7.5.2014</v>
      </c>
      <c r="D11026">
        <f>DAYS360(Таблица1[[#This Row],[Столбец13]],Таблица1[[#This Row],[Столбец14]],TRUE)+1</f>
        <v>127</v>
      </c>
      <c r="E11026">
        <v>5</v>
      </c>
      <c r="F11026">
        <v>7</v>
      </c>
      <c r="G11026" s="1">
        <f t="shared" si="172"/>
        <v>1.5169999999999999</v>
      </c>
      <c r="H11026" s="1">
        <v>1.5189999999999999</v>
      </c>
      <c r="I11026" s="1">
        <v>1.5136000000000001</v>
      </c>
      <c r="J11026" s="1">
        <v>1.5159</v>
      </c>
      <c r="K11026" s="1">
        <f>(Таблица1[[#This Row],[Столбец7]]-Таблица1[[#This Row],[Столбец4]])*10000</f>
        <v>-10.999999999998789</v>
      </c>
    </row>
    <row r="11027" spans="1:11" x14ac:dyDescent="0.2">
      <c r="A11027">
        <v>2014</v>
      </c>
      <c r="B11027" t="str">
        <f>CONCATENATE("01.","01",".",Таблица1[[#This Row],[Столбец1]])</f>
        <v>01.01.2014</v>
      </c>
      <c r="C11027" t="str">
        <f>CONCATENATE(Таблица1[[#This Row],[Столбец3]],".",Таблица1[[#This Row],[Столбец2]],".",Таблица1[[#This Row],[Столбец1]])</f>
        <v>8.5.2014</v>
      </c>
      <c r="D11027">
        <f>DAYS360(Таблица1[[#This Row],[Столбец13]],Таблица1[[#This Row],[Столбец14]],TRUE)+1</f>
        <v>128</v>
      </c>
      <c r="E11027">
        <v>5</v>
      </c>
      <c r="F11027">
        <v>8</v>
      </c>
      <c r="G11027" s="1">
        <f t="shared" si="172"/>
        <v>1.5159</v>
      </c>
      <c r="H11027" s="1">
        <v>1.5234000000000001</v>
      </c>
      <c r="I11027" s="1">
        <v>1.4975000000000001</v>
      </c>
      <c r="J11027" s="1">
        <v>1.4987999999999999</v>
      </c>
      <c r="K11027" s="1">
        <f>(Таблица1[[#This Row],[Столбец7]]-Таблица1[[#This Row],[Столбец4]])*10000</f>
        <v>-171.00000000000114</v>
      </c>
    </row>
    <row r="11028" spans="1:11" x14ac:dyDescent="0.2">
      <c r="A11028">
        <v>2014</v>
      </c>
      <c r="B11028" t="str">
        <f>CONCATENATE("01.","01",".",Таблица1[[#This Row],[Столбец1]])</f>
        <v>01.01.2014</v>
      </c>
      <c r="C11028" t="str">
        <f>CONCATENATE(Таблица1[[#This Row],[Столбец3]],".",Таблица1[[#This Row],[Столбец2]],".",Таблица1[[#This Row],[Столбец1]])</f>
        <v>9.5.2014</v>
      </c>
      <c r="D11028">
        <f>DAYS360(Таблица1[[#This Row],[Столбец13]],Таблица1[[#This Row],[Столбец14]],TRUE)+1</f>
        <v>129</v>
      </c>
      <c r="E11028">
        <v>5</v>
      </c>
      <c r="F11028">
        <v>9</v>
      </c>
      <c r="G11028" s="1">
        <f t="shared" si="172"/>
        <v>1.4987999999999999</v>
      </c>
      <c r="H11028" s="1">
        <v>1.5048999999999999</v>
      </c>
      <c r="I11028" s="1">
        <v>1.4908999999999999</v>
      </c>
      <c r="J11028" s="1">
        <v>1.4985999999999999</v>
      </c>
      <c r="K11028" s="1">
        <f>(Таблица1[[#This Row],[Столбец7]]-Таблица1[[#This Row],[Столбец4]])*10000</f>
        <v>-1.9999999999997797</v>
      </c>
    </row>
    <row r="11029" spans="1:11" x14ac:dyDescent="0.2">
      <c r="A11029">
        <v>2014</v>
      </c>
      <c r="B11029" t="str">
        <f>CONCATENATE("01.","01",".",Таблица1[[#This Row],[Столбец1]])</f>
        <v>01.01.2014</v>
      </c>
      <c r="C11029" t="str">
        <f>CONCATENATE(Таблица1[[#This Row],[Столбец3]],".",Таблица1[[#This Row],[Столбец2]],".",Таблица1[[#This Row],[Столбец1]])</f>
        <v>12.5.2014</v>
      </c>
      <c r="D11029">
        <f>DAYS360(Таблица1[[#This Row],[Столбец13]],Таблица1[[#This Row],[Столбец14]],TRUE)+1</f>
        <v>132</v>
      </c>
      <c r="E11029">
        <v>5</v>
      </c>
      <c r="F11029">
        <v>12</v>
      </c>
      <c r="G11029" s="1">
        <f t="shared" si="172"/>
        <v>1.4985999999999999</v>
      </c>
      <c r="H11029" s="1">
        <v>1.5013000000000001</v>
      </c>
      <c r="I11029" s="1">
        <v>1.4967999999999999</v>
      </c>
      <c r="J11029" s="1">
        <v>1.4987999999999999</v>
      </c>
      <c r="K11029" s="1">
        <f>(Таблица1[[#This Row],[Столбец7]]-Таблица1[[#This Row],[Столбец4]])*10000</f>
        <v>1.9999999999997797</v>
      </c>
    </row>
    <row r="11030" spans="1:11" x14ac:dyDescent="0.2">
      <c r="A11030">
        <v>2014</v>
      </c>
      <c r="B11030" t="str">
        <f>CONCATENATE("01.","01",".",Таблица1[[#This Row],[Столбец1]])</f>
        <v>01.01.2014</v>
      </c>
      <c r="C11030" t="str">
        <f>CONCATENATE(Таблица1[[#This Row],[Столбец3]],".",Таблица1[[#This Row],[Столбец2]],".",Таблица1[[#This Row],[Столбец1]])</f>
        <v>13.5.2014</v>
      </c>
      <c r="D11030">
        <f>DAYS360(Таблица1[[#This Row],[Столбец13]],Таблица1[[#This Row],[Столбец14]],TRUE)+1</f>
        <v>133</v>
      </c>
      <c r="E11030">
        <v>5</v>
      </c>
      <c r="F11030">
        <v>13</v>
      </c>
      <c r="G11030" s="1">
        <f t="shared" si="172"/>
        <v>1.4987999999999999</v>
      </c>
      <c r="H11030" s="1">
        <v>1.5041</v>
      </c>
      <c r="I11030" s="1">
        <v>1.4912000000000001</v>
      </c>
      <c r="J11030" s="1">
        <v>1.4945999999999999</v>
      </c>
      <c r="K11030" s="1">
        <f>(Таблица1[[#This Row],[Столбец7]]-Таблица1[[#This Row],[Столбец4]])*10000</f>
        <v>-41.999999999999815</v>
      </c>
    </row>
    <row r="11031" spans="1:11" x14ac:dyDescent="0.2">
      <c r="A11031">
        <v>2014</v>
      </c>
      <c r="B11031" t="str">
        <f>CONCATENATE("01.","01",".",Таблица1[[#This Row],[Столбец1]])</f>
        <v>01.01.2014</v>
      </c>
      <c r="C11031" t="str">
        <f>CONCATENATE(Таблица1[[#This Row],[Столбец3]],".",Таблица1[[#This Row],[Столбец2]],".",Таблица1[[#This Row],[Столбец1]])</f>
        <v>14.5.2014</v>
      </c>
      <c r="D11031">
        <f>DAYS360(Таблица1[[#This Row],[Столбец13]],Таблица1[[#This Row],[Столбец14]],TRUE)+1</f>
        <v>134</v>
      </c>
      <c r="E11031">
        <v>5</v>
      </c>
      <c r="F11031">
        <v>14</v>
      </c>
      <c r="G11031" s="1">
        <f t="shared" si="172"/>
        <v>1.4945999999999999</v>
      </c>
      <c r="H11031" s="1">
        <v>1.4990000000000001</v>
      </c>
      <c r="I11031" s="1">
        <v>1.4896</v>
      </c>
      <c r="J11031" s="1">
        <v>1.4930000000000001</v>
      </c>
      <c r="K11031" s="1">
        <f>(Таблица1[[#This Row],[Столбец7]]-Таблица1[[#This Row],[Столбец4]])*10000</f>
        <v>-15.999999999998238</v>
      </c>
    </row>
    <row r="11032" spans="1:11" x14ac:dyDescent="0.2">
      <c r="A11032">
        <v>2014</v>
      </c>
      <c r="B11032" t="str">
        <f>CONCATENATE("01.","01",".",Таблица1[[#This Row],[Столбец1]])</f>
        <v>01.01.2014</v>
      </c>
      <c r="C11032" t="str">
        <f>CONCATENATE(Таблица1[[#This Row],[Столбец3]],".",Таблица1[[#This Row],[Столбец2]],".",Таблица1[[#This Row],[Столбец1]])</f>
        <v>15.5.2014</v>
      </c>
      <c r="D11032">
        <f>DAYS360(Таблица1[[#This Row],[Столбец13]],Таблица1[[#This Row],[Столбец14]],TRUE)+1</f>
        <v>135</v>
      </c>
      <c r="E11032">
        <v>5</v>
      </c>
      <c r="F11032">
        <v>15</v>
      </c>
      <c r="G11032" s="1">
        <f t="shared" si="172"/>
        <v>1.4930000000000001</v>
      </c>
      <c r="H11032" s="1">
        <v>1.4947999999999999</v>
      </c>
      <c r="I11032" s="1">
        <v>1.4830000000000001</v>
      </c>
      <c r="J11032" s="1">
        <v>1.4914000000000001</v>
      </c>
      <c r="K11032" s="1">
        <f>(Таблица1[[#This Row],[Столбец7]]-Таблица1[[#This Row],[Столбец4]])*10000</f>
        <v>-16.000000000000458</v>
      </c>
    </row>
    <row r="11033" spans="1:11" x14ac:dyDescent="0.2">
      <c r="A11033">
        <v>2014</v>
      </c>
      <c r="B11033" t="str">
        <f>CONCATENATE("01.","01",".",Таблица1[[#This Row],[Столбец1]])</f>
        <v>01.01.2014</v>
      </c>
      <c r="C11033" t="str">
        <f>CONCATENATE(Таблица1[[#This Row],[Столбец3]],".",Таблица1[[#This Row],[Столбец2]],".",Таблица1[[#This Row],[Столбец1]])</f>
        <v>16.5.2014</v>
      </c>
      <c r="D11033">
        <f>DAYS360(Таблица1[[#This Row],[Столбец13]],Таблица1[[#This Row],[Столбец14]],TRUE)+1</f>
        <v>136</v>
      </c>
      <c r="E11033">
        <v>5</v>
      </c>
      <c r="F11033">
        <v>16</v>
      </c>
      <c r="G11033" s="1">
        <f t="shared" si="172"/>
        <v>1.4914000000000001</v>
      </c>
      <c r="H11033" s="1">
        <v>1.4939</v>
      </c>
      <c r="I11033" s="1">
        <v>1.4870000000000001</v>
      </c>
      <c r="J11033" s="1">
        <v>1.4871000000000001</v>
      </c>
      <c r="K11033" s="1">
        <f>(Таблица1[[#This Row],[Столбец7]]-Таблица1[[#This Row],[Столбец4]])*10000</f>
        <v>-42.999999999999702</v>
      </c>
    </row>
    <row r="11034" spans="1:11" x14ac:dyDescent="0.2">
      <c r="A11034">
        <v>2014</v>
      </c>
      <c r="B11034" t="str">
        <f>CONCATENATE("01.","01",".",Таблица1[[#This Row],[Столбец1]])</f>
        <v>01.01.2014</v>
      </c>
      <c r="C11034" t="str">
        <f>CONCATENATE(Таблица1[[#This Row],[Столбец3]],".",Таблица1[[#This Row],[Столбец2]],".",Таблица1[[#This Row],[Столбец1]])</f>
        <v>19.5.2014</v>
      </c>
      <c r="D11034">
        <f>DAYS360(Таблица1[[#This Row],[Столбец13]],Таблица1[[#This Row],[Столбец14]],TRUE)+1</f>
        <v>139</v>
      </c>
      <c r="E11034">
        <v>5</v>
      </c>
      <c r="F11034">
        <v>19</v>
      </c>
      <c r="G11034" s="1">
        <f t="shared" si="172"/>
        <v>1.4871000000000001</v>
      </c>
      <c r="H11034" s="1">
        <v>1.4924999999999999</v>
      </c>
      <c r="I11034" s="1">
        <v>1.4871000000000001</v>
      </c>
      <c r="J11034" s="1">
        <v>1.49</v>
      </c>
      <c r="K11034" s="1">
        <f>(Таблица1[[#This Row],[Столбец7]]-Таблица1[[#This Row],[Столбец4]])*10000</f>
        <v>28.999999999999027</v>
      </c>
    </row>
    <row r="11035" spans="1:11" x14ac:dyDescent="0.2">
      <c r="A11035">
        <v>2014</v>
      </c>
      <c r="B11035" t="str">
        <f>CONCATENATE("01.","01",".",Таблица1[[#This Row],[Столбец1]])</f>
        <v>01.01.2014</v>
      </c>
      <c r="C11035" t="str">
        <f>CONCATENATE(Таблица1[[#This Row],[Столбец3]],".",Таблица1[[#This Row],[Столбец2]],".",Таблица1[[#This Row],[Столбец1]])</f>
        <v>20.5.2014</v>
      </c>
      <c r="D11035">
        <f>DAYS360(Таблица1[[#This Row],[Столбец13]],Таблица1[[#This Row],[Столбец14]],TRUE)+1</f>
        <v>140</v>
      </c>
      <c r="E11035">
        <v>5</v>
      </c>
      <c r="F11035">
        <v>20</v>
      </c>
      <c r="G11035" s="1">
        <f t="shared" si="172"/>
        <v>1.49</v>
      </c>
      <c r="H11035" s="1">
        <v>1.4953000000000001</v>
      </c>
      <c r="I11035" s="1">
        <v>1.4878</v>
      </c>
      <c r="J11035" s="1">
        <v>1.4939</v>
      </c>
      <c r="K11035" s="1">
        <f>(Таблица1[[#This Row],[Столбец7]]-Таблица1[[#This Row],[Столбец4]])*10000</f>
        <v>39.000000000000142</v>
      </c>
    </row>
    <row r="11036" spans="1:11" x14ac:dyDescent="0.2">
      <c r="A11036">
        <v>2014</v>
      </c>
      <c r="B11036" t="str">
        <f>CONCATENATE("01.","01",".",Таблица1[[#This Row],[Столбец1]])</f>
        <v>01.01.2014</v>
      </c>
      <c r="C11036" t="str">
        <f>CONCATENATE(Таблица1[[#This Row],[Столбец3]],".",Таблица1[[#This Row],[Столбец2]],".",Таблица1[[#This Row],[Столбец1]])</f>
        <v>21.5.2014</v>
      </c>
      <c r="D11036">
        <f>DAYS360(Таблица1[[#This Row],[Столбец13]],Таблица1[[#This Row],[Столбец14]],TRUE)+1</f>
        <v>141</v>
      </c>
      <c r="E11036">
        <v>5</v>
      </c>
      <c r="F11036">
        <v>21</v>
      </c>
      <c r="G11036" s="1">
        <f t="shared" si="172"/>
        <v>1.4939</v>
      </c>
      <c r="H11036" s="1">
        <v>1.4958</v>
      </c>
      <c r="I11036" s="1">
        <v>1.4893000000000001</v>
      </c>
      <c r="J11036" s="1">
        <v>1.4935</v>
      </c>
      <c r="K11036" s="1">
        <f>(Таблица1[[#This Row],[Столбец7]]-Таблица1[[#This Row],[Столбец4]])*10000</f>
        <v>-3.9999999999995595</v>
      </c>
    </row>
    <row r="11037" spans="1:11" x14ac:dyDescent="0.2">
      <c r="A11037">
        <v>2014</v>
      </c>
      <c r="B11037" t="str">
        <f>CONCATENATE("01.","01",".",Таблица1[[#This Row],[Столбец1]])</f>
        <v>01.01.2014</v>
      </c>
      <c r="C11037" t="str">
        <f>CONCATENATE(Таблица1[[#This Row],[Столбец3]],".",Таблица1[[#This Row],[Столбец2]],".",Таблица1[[#This Row],[Столбец1]])</f>
        <v>22.5.2014</v>
      </c>
      <c r="D11037">
        <f>DAYS360(Таблица1[[#This Row],[Столбец13]],Таблица1[[#This Row],[Столбец14]],TRUE)+1</f>
        <v>142</v>
      </c>
      <c r="E11037">
        <v>5</v>
      </c>
      <c r="F11037">
        <v>22</v>
      </c>
      <c r="G11037" s="1">
        <f t="shared" si="172"/>
        <v>1.4935</v>
      </c>
      <c r="H11037" s="1">
        <v>1.4941</v>
      </c>
      <c r="I11037" s="1">
        <v>1.4857</v>
      </c>
      <c r="J11037" s="1">
        <v>1.4873000000000001</v>
      </c>
      <c r="K11037" s="1">
        <f>(Таблица1[[#This Row],[Столбец7]]-Таблица1[[#This Row],[Столбец4]])*10000</f>
        <v>-61.999999999999829</v>
      </c>
    </row>
    <row r="11038" spans="1:11" x14ac:dyDescent="0.2">
      <c r="A11038">
        <v>2014</v>
      </c>
      <c r="B11038" t="str">
        <f>CONCATENATE("01.","01",".",Таблица1[[#This Row],[Столбец1]])</f>
        <v>01.01.2014</v>
      </c>
      <c r="C11038" t="str">
        <f>CONCATENATE(Таблица1[[#This Row],[Столбец3]],".",Таблица1[[#This Row],[Столбец2]],".",Таблица1[[#This Row],[Столбец1]])</f>
        <v>23.5.2014</v>
      </c>
      <c r="D11038">
        <f>DAYS360(Таблица1[[#This Row],[Столбец13]],Таблица1[[#This Row],[Столбец14]],TRUE)+1</f>
        <v>143</v>
      </c>
      <c r="E11038">
        <v>5</v>
      </c>
      <c r="F11038">
        <v>23</v>
      </c>
      <c r="G11038" s="1">
        <f t="shared" si="172"/>
        <v>1.4873000000000001</v>
      </c>
      <c r="H11038" s="1">
        <v>1.4874000000000001</v>
      </c>
      <c r="I11038" s="1">
        <v>1.4801</v>
      </c>
      <c r="J11038" s="1">
        <v>1.4814000000000001</v>
      </c>
      <c r="K11038" s="1">
        <f>(Таблица1[[#This Row],[Столбец7]]-Таблица1[[#This Row],[Столбец4]])*10000</f>
        <v>-59.000000000000163</v>
      </c>
    </row>
    <row r="11039" spans="1:11" x14ac:dyDescent="0.2">
      <c r="A11039">
        <v>2014</v>
      </c>
      <c r="B11039" t="str">
        <f>CONCATENATE("01.","01",".",Таблица1[[#This Row],[Столбец1]])</f>
        <v>01.01.2014</v>
      </c>
      <c r="C11039" t="str">
        <f>CONCATENATE(Таблица1[[#This Row],[Столбец3]],".",Таблица1[[#This Row],[Столбец2]],".",Таблица1[[#This Row],[Столбец1]])</f>
        <v>26.5.2014</v>
      </c>
      <c r="D11039">
        <f>DAYS360(Таблица1[[#This Row],[Столбец13]],Таблица1[[#This Row],[Столбец14]],TRUE)+1</f>
        <v>146</v>
      </c>
      <c r="E11039">
        <v>5</v>
      </c>
      <c r="F11039">
        <v>26</v>
      </c>
      <c r="G11039" s="1">
        <f t="shared" si="172"/>
        <v>1.4814000000000001</v>
      </c>
      <c r="H11039" s="1">
        <v>1.4823999999999999</v>
      </c>
      <c r="I11039" s="1">
        <v>1.4792000000000001</v>
      </c>
      <c r="J11039" s="1">
        <v>1.4815</v>
      </c>
      <c r="K11039" s="1">
        <f>(Таблица1[[#This Row],[Столбец7]]-Таблица1[[#This Row],[Столбец4]])*10000</f>
        <v>0.99999999999988987</v>
      </c>
    </row>
    <row r="11040" spans="1:11" x14ac:dyDescent="0.2">
      <c r="A11040">
        <v>2014</v>
      </c>
      <c r="B11040" t="str">
        <f>CONCATENATE("01.","01",".",Таблица1[[#This Row],[Столбец1]])</f>
        <v>01.01.2014</v>
      </c>
      <c r="C11040" t="str">
        <f>CONCATENATE(Таблица1[[#This Row],[Столбец3]],".",Таблица1[[#This Row],[Столбец2]],".",Таблица1[[#This Row],[Столбец1]])</f>
        <v>27.5.2014</v>
      </c>
      <c r="D11040">
        <f>DAYS360(Таблица1[[#This Row],[Столбец13]],Таблица1[[#This Row],[Столбец14]],TRUE)+1</f>
        <v>147</v>
      </c>
      <c r="E11040">
        <v>5</v>
      </c>
      <c r="F11040">
        <v>27</v>
      </c>
      <c r="G11040" s="1">
        <f t="shared" si="172"/>
        <v>1.4815</v>
      </c>
      <c r="H11040" s="1">
        <v>1.4825999999999999</v>
      </c>
      <c r="I11040" s="1">
        <v>1.4779</v>
      </c>
      <c r="J11040" s="1">
        <v>1.4802999999999999</v>
      </c>
      <c r="K11040" s="1">
        <f>(Таблица1[[#This Row],[Столбец7]]-Таблица1[[#This Row],[Столбец4]])*10000</f>
        <v>-12.000000000000899</v>
      </c>
    </row>
    <row r="11041" spans="1:11" x14ac:dyDescent="0.2">
      <c r="A11041">
        <v>2014</v>
      </c>
      <c r="B11041" t="str">
        <f>CONCATENATE("01.","01",".",Таблица1[[#This Row],[Столбец1]])</f>
        <v>01.01.2014</v>
      </c>
      <c r="C11041" t="str">
        <f>CONCATENATE(Таблица1[[#This Row],[Столбец3]],".",Таблица1[[#This Row],[Столбец2]],".",Таблица1[[#This Row],[Столбец1]])</f>
        <v>28.5.2014</v>
      </c>
      <c r="D11041">
        <f>DAYS360(Таблица1[[#This Row],[Столбец13]],Таблица1[[#This Row],[Столбец14]],TRUE)+1</f>
        <v>148</v>
      </c>
      <c r="E11041">
        <v>5</v>
      </c>
      <c r="F11041">
        <v>28</v>
      </c>
      <c r="G11041" s="1">
        <f t="shared" si="172"/>
        <v>1.4802999999999999</v>
      </c>
      <c r="H11041" s="1">
        <v>1.4809000000000001</v>
      </c>
      <c r="I11041" s="1">
        <v>1.4758</v>
      </c>
      <c r="J11041" s="1">
        <v>1.4778</v>
      </c>
      <c r="K11041" s="1">
        <f>(Таблица1[[#This Row],[Столбец7]]-Таблица1[[#This Row],[Столбец4]])*10000</f>
        <v>-24.999999999999467</v>
      </c>
    </row>
    <row r="11042" spans="1:11" x14ac:dyDescent="0.2">
      <c r="A11042">
        <v>2014</v>
      </c>
      <c r="B11042" t="str">
        <f>CONCATENATE("01.","01",".",Таблица1[[#This Row],[Столбец1]])</f>
        <v>01.01.2014</v>
      </c>
      <c r="C11042" t="str">
        <f>CONCATENATE(Таблица1[[#This Row],[Столбец3]],".",Таблица1[[#This Row],[Столбец2]],".",Таблица1[[#This Row],[Столбец1]])</f>
        <v>29.5.2014</v>
      </c>
      <c r="D11042">
        <f>DAYS360(Таблица1[[#This Row],[Столбец13]],Таблица1[[#This Row],[Столбец14]],TRUE)+1</f>
        <v>149</v>
      </c>
      <c r="E11042">
        <v>5</v>
      </c>
      <c r="F11042">
        <v>29</v>
      </c>
      <c r="G11042" s="1">
        <f t="shared" si="172"/>
        <v>1.4778</v>
      </c>
      <c r="H11042" s="1">
        <v>1.4802999999999999</v>
      </c>
      <c r="I11042" s="1">
        <v>1.4735</v>
      </c>
      <c r="J11042" s="1">
        <v>1.4741</v>
      </c>
      <c r="K11042" s="1">
        <f>(Таблица1[[#This Row],[Столбец7]]-Таблица1[[#This Row],[Столбец4]])*10000</f>
        <v>-37.000000000000369</v>
      </c>
    </row>
    <row r="11043" spans="1:11" x14ac:dyDescent="0.2">
      <c r="A11043">
        <v>2014</v>
      </c>
      <c r="B11043" t="str">
        <f>CONCATENATE("01.","01",".",Таблица1[[#This Row],[Столбец1]])</f>
        <v>01.01.2014</v>
      </c>
      <c r="C11043" t="str">
        <f>CONCATENATE(Таблица1[[#This Row],[Столбец3]],".",Таблица1[[#This Row],[Столбец2]],".",Таблица1[[#This Row],[Столбец1]])</f>
        <v>30.5.2014</v>
      </c>
      <c r="D11043">
        <f>DAYS360(Таблица1[[#This Row],[Столбец13]],Таблица1[[#This Row],[Столбец14]],TRUE)+1</f>
        <v>150</v>
      </c>
      <c r="E11043">
        <v>5</v>
      </c>
      <c r="F11043">
        <v>30</v>
      </c>
      <c r="G11043" s="1">
        <f t="shared" si="172"/>
        <v>1.4741</v>
      </c>
      <c r="H11043" s="1">
        <v>1.4822</v>
      </c>
      <c r="I11043" s="1">
        <v>1.4725999999999999</v>
      </c>
      <c r="J11043" s="1">
        <v>1.4778</v>
      </c>
      <c r="K11043" s="1">
        <f>(Таблица1[[#This Row],[Столбец7]]-Таблица1[[#This Row],[Столбец4]])*10000</f>
        <v>37.000000000000369</v>
      </c>
    </row>
    <row r="11044" spans="1:11" x14ac:dyDescent="0.2">
      <c r="A11044">
        <v>2014</v>
      </c>
      <c r="B11044" t="str">
        <f>CONCATENATE("01.","01",".",Таблица1[[#This Row],[Столбец1]])</f>
        <v>01.01.2014</v>
      </c>
      <c r="C11044" t="str">
        <f>CONCATENATE(Таблица1[[#This Row],[Столбец3]],".",Таблица1[[#This Row],[Столбец2]],".",Таблица1[[#This Row],[Столбец1]])</f>
        <v>2.6.2014</v>
      </c>
      <c r="D11044">
        <f>DAYS360(Таблица1[[#This Row],[Столбец13]],Таблица1[[#This Row],[Столбец14]],TRUE)+1</f>
        <v>152</v>
      </c>
      <c r="E11044">
        <v>6</v>
      </c>
      <c r="F11044">
        <v>2</v>
      </c>
      <c r="G11044" s="1">
        <f t="shared" si="172"/>
        <v>1.4778</v>
      </c>
      <c r="H11044" s="1">
        <v>1.4841</v>
      </c>
      <c r="I11044" s="1">
        <v>1.4757</v>
      </c>
      <c r="J11044" s="1">
        <v>1.4818</v>
      </c>
      <c r="K11044" s="1">
        <f>(Таблица1[[#This Row],[Столбец7]]-Таблица1[[#This Row],[Столбец4]])*10000</f>
        <v>40.000000000000036</v>
      </c>
    </row>
    <row r="11045" spans="1:11" x14ac:dyDescent="0.2">
      <c r="A11045">
        <v>2014</v>
      </c>
      <c r="B11045" t="str">
        <f>CONCATENATE("01.","01",".",Таблица1[[#This Row],[Столбец1]])</f>
        <v>01.01.2014</v>
      </c>
      <c r="C11045" t="str">
        <f>CONCATENATE(Таблица1[[#This Row],[Столбец3]],".",Таблица1[[#This Row],[Столбец2]],".",Таблица1[[#This Row],[Столбец1]])</f>
        <v>3.6.2014</v>
      </c>
      <c r="D11045">
        <f>DAYS360(Таблица1[[#This Row],[Столбец13]],Таблица1[[#This Row],[Столбец14]],TRUE)+1</f>
        <v>153</v>
      </c>
      <c r="E11045">
        <v>6</v>
      </c>
      <c r="F11045">
        <v>3</v>
      </c>
      <c r="G11045" s="1">
        <f t="shared" si="172"/>
        <v>1.4818</v>
      </c>
      <c r="H11045" s="1">
        <v>1.4893000000000001</v>
      </c>
      <c r="I11045" s="1">
        <v>1.4813000000000001</v>
      </c>
      <c r="J11045" s="1">
        <v>1.4863</v>
      </c>
      <c r="K11045" s="1">
        <f>(Таблица1[[#This Row],[Столбец7]]-Таблица1[[#This Row],[Столбец4]])*10000</f>
        <v>44.999999999999488</v>
      </c>
    </row>
    <row r="11046" spans="1:11" x14ac:dyDescent="0.2">
      <c r="A11046">
        <v>2014</v>
      </c>
      <c r="B11046" t="str">
        <f>CONCATENATE("01.","01",".",Таблица1[[#This Row],[Столбец1]])</f>
        <v>01.01.2014</v>
      </c>
      <c r="C11046" t="str">
        <f>CONCATENATE(Таблица1[[#This Row],[Столбец3]],".",Таблица1[[#This Row],[Столбец2]],".",Таблица1[[#This Row],[Столбец1]])</f>
        <v>4.6.2014</v>
      </c>
      <c r="D11046">
        <f>DAYS360(Таблица1[[#This Row],[Столбец13]],Таблица1[[#This Row],[Столбец14]],TRUE)+1</f>
        <v>154</v>
      </c>
      <c r="E11046">
        <v>6</v>
      </c>
      <c r="F11046">
        <v>4</v>
      </c>
      <c r="G11046" s="1">
        <f t="shared" si="172"/>
        <v>1.4863</v>
      </c>
      <c r="H11046" s="1">
        <v>1.4916</v>
      </c>
      <c r="I11046" s="1">
        <v>1.4859</v>
      </c>
      <c r="J11046" s="1">
        <v>1.4877</v>
      </c>
      <c r="K11046" s="1">
        <f>(Таблица1[[#This Row],[Столбец7]]-Таблица1[[#This Row],[Столбец4]])*10000</f>
        <v>14.000000000000679</v>
      </c>
    </row>
    <row r="11047" spans="1:11" x14ac:dyDescent="0.2">
      <c r="A11047">
        <v>2014</v>
      </c>
      <c r="B11047" t="str">
        <f>CONCATENATE("01.","01",".",Таблица1[[#This Row],[Столбец1]])</f>
        <v>01.01.2014</v>
      </c>
      <c r="C11047" t="str">
        <f>CONCATENATE(Таблица1[[#This Row],[Столбец3]],".",Таблица1[[#This Row],[Столбец2]],".",Таблица1[[#This Row],[Столбец1]])</f>
        <v>5.6.2014</v>
      </c>
      <c r="D11047">
        <f>DAYS360(Таблица1[[#This Row],[Столбец13]],Таблица1[[#This Row],[Столбец14]],TRUE)+1</f>
        <v>155</v>
      </c>
      <c r="E11047">
        <v>6</v>
      </c>
      <c r="F11047">
        <v>5</v>
      </c>
      <c r="G11047" s="1">
        <f t="shared" si="172"/>
        <v>1.4877</v>
      </c>
      <c r="H11047" s="1">
        <v>1.4939</v>
      </c>
      <c r="I11047" s="1">
        <v>1.4762999999999999</v>
      </c>
      <c r="J11047" s="1">
        <v>1.4923</v>
      </c>
      <c r="K11047" s="1">
        <f>(Таблица1[[#This Row],[Столбец7]]-Таблица1[[#This Row],[Столбец4]])*10000</f>
        <v>45.999999999999375</v>
      </c>
    </row>
    <row r="11048" spans="1:11" x14ac:dyDescent="0.2">
      <c r="A11048">
        <v>2014</v>
      </c>
      <c r="B11048" t="str">
        <f>CONCATENATE("01.","01",".",Таблица1[[#This Row],[Столбец1]])</f>
        <v>01.01.2014</v>
      </c>
      <c r="C11048" t="str">
        <f>CONCATENATE(Таблица1[[#This Row],[Столбец3]],".",Таблица1[[#This Row],[Столбец2]],".",Таблица1[[#This Row],[Столбец1]])</f>
        <v>6.6.2014</v>
      </c>
      <c r="D11048">
        <f>DAYS360(Таблица1[[#This Row],[Столбец13]],Таблица1[[#This Row],[Столбец14]],TRUE)+1</f>
        <v>156</v>
      </c>
      <c r="E11048">
        <v>6</v>
      </c>
      <c r="F11048">
        <v>6</v>
      </c>
      <c r="G11048" s="1">
        <f t="shared" si="172"/>
        <v>1.4923</v>
      </c>
      <c r="H11048" s="1">
        <v>1.4953000000000001</v>
      </c>
      <c r="I11048" s="1">
        <v>1.4865999999999999</v>
      </c>
      <c r="J11048" s="1">
        <v>1.4911000000000001</v>
      </c>
      <c r="K11048" s="1">
        <f>(Таблица1[[#This Row],[Столбец7]]-Таблица1[[#This Row],[Столбец4]])*10000</f>
        <v>-11.999999999998678</v>
      </c>
    </row>
    <row r="11049" spans="1:11" x14ac:dyDescent="0.2">
      <c r="A11049">
        <v>2014</v>
      </c>
      <c r="B11049" t="str">
        <f>CONCATENATE("01.","01",".",Таблица1[[#This Row],[Столбец1]])</f>
        <v>01.01.2014</v>
      </c>
      <c r="C11049" t="str">
        <f>CONCATENATE(Таблица1[[#This Row],[Столбец3]],".",Таблица1[[#This Row],[Столбец2]],".",Таблица1[[#This Row],[Столбец1]])</f>
        <v>9.6.2014</v>
      </c>
      <c r="D11049">
        <f>DAYS360(Таблица1[[#This Row],[Столбец13]],Таблица1[[#This Row],[Столбец14]],TRUE)+1</f>
        <v>159</v>
      </c>
      <c r="E11049">
        <v>6</v>
      </c>
      <c r="F11049">
        <v>9</v>
      </c>
      <c r="G11049" s="1">
        <f t="shared" si="172"/>
        <v>1.4911000000000001</v>
      </c>
      <c r="H11049" s="1">
        <v>1.4930000000000001</v>
      </c>
      <c r="I11049" s="1">
        <v>1.4816</v>
      </c>
      <c r="J11049" s="1">
        <v>1.4818</v>
      </c>
      <c r="K11049" s="1">
        <f>(Таблица1[[#This Row],[Столбец7]]-Таблица1[[#This Row],[Столбец4]])*10000</f>
        <v>-93.000000000000853</v>
      </c>
    </row>
    <row r="11050" spans="1:11" x14ac:dyDescent="0.2">
      <c r="A11050">
        <v>2014</v>
      </c>
      <c r="B11050" t="str">
        <f>CONCATENATE("01.","01",".",Таблица1[[#This Row],[Столбец1]])</f>
        <v>01.01.2014</v>
      </c>
      <c r="C11050" t="str">
        <f>CONCATENATE(Таблица1[[#This Row],[Столбец3]],".",Таблица1[[#This Row],[Столбец2]],".",Таблица1[[#This Row],[Столбец1]])</f>
        <v>10.6.2014</v>
      </c>
      <c r="D11050">
        <f>DAYS360(Таблица1[[#This Row],[Столбец13]],Таблица1[[#This Row],[Столбец14]],TRUE)+1</f>
        <v>160</v>
      </c>
      <c r="E11050">
        <v>6</v>
      </c>
      <c r="F11050">
        <v>10</v>
      </c>
      <c r="G11050" s="1">
        <f t="shared" si="172"/>
        <v>1.4818</v>
      </c>
      <c r="H11050" s="1">
        <v>1.4826999999999999</v>
      </c>
      <c r="I11050" s="1">
        <v>1.4763999999999999</v>
      </c>
      <c r="J11050" s="1">
        <v>1.4767999999999999</v>
      </c>
      <c r="K11050" s="1">
        <f>(Таблица1[[#This Row],[Столбец7]]-Таблица1[[#This Row],[Столбец4]])*10000</f>
        <v>-50.000000000001151</v>
      </c>
    </row>
    <row r="11051" spans="1:11" x14ac:dyDescent="0.2">
      <c r="A11051">
        <v>2014</v>
      </c>
      <c r="B11051" t="str">
        <f>CONCATENATE("01.","01",".",Таблица1[[#This Row],[Столбец1]])</f>
        <v>01.01.2014</v>
      </c>
      <c r="C11051" t="str">
        <f>CONCATENATE(Таблица1[[#This Row],[Столбец3]],".",Таблица1[[#This Row],[Столбец2]],".",Таблица1[[#This Row],[Столбец1]])</f>
        <v>11.6.2014</v>
      </c>
      <c r="D11051">
        <f>DAYS360(Таблица1[[#This Row],[Столбец13]],Таблица1[[#This Row],[Столбец14]],TRUE)+1</f>
        <v>161</v>
      </c>
      <c r="E11051">
        <v>6</v>
      </c>
      <c r="F11051">
        <v>11</v>
      </c>
      <c r="G11051" s="1">
        <f t="shared" si="172"/>
        <v>1.4767999999999999</v>
      </c>
      <c r="H11051" s="1">
        <v>1.4769000000000001</v>
      </c>
      <c r="I11051" s="1">
        <v>1.4693000000000001</v>
      </c>
      <c r="J11051" s="1">
        <v>1.4704999999999999</v>
      </c>
      <c r="K11051" s="1">
        <f>(Таблица1[[#This Row],[Столбец7]]-Таблица1[[#This Row],[Столбец4]])*10000</f>
        <v>-62.999999999999723</v>
      </c>
    </row>
    <row r="11052" spans="1:11" x14ac:dyDescent="0.2">
      <c r="A11052">
        <v>2014</v>
      </c>
      <c r="B11052" t="str">
        <f>CONCATENATE("01.","01",".",Таблица1[[#This Row],[Столбец1]])</f>
        <v>01.01.2014</v>
      </c>
      <c r="C11052" t="str">
        <f>CONCATENATE(Таблица1[[#This Row],[Столбец3]],".",Таблица1[[#This Row],[Столбец2]],".",Таблица1[[#This Row],[Столбец1]])</f>
        <v>12.6.2014</v>
      </c>
      <c r="D11052">
        <f>DAYS360(Таблица1[[#This Row],[Столбец13]],Таблица1[[#This Row],[Столбец14]],TRUE)+1</f>
        <v>162</v>
      </c>
      <c r="E11052">
        <v>6</v>
      </c>
      <c r="F11052">
        <v>12</v>
      </c>
      <c r="G11052" s="1">
        <f t="shared" si="172"/>
        <v>1.4704999999999999</v>
      </c>
      <c r="H11052" s="1">
        <v>1.4731000000000001</v>
      </c>
      <c r="I11052" s="1">
        <v>1.4669000000000001</v>
      </c>
      <c r="J11052" s="1">
        <v>1.4705999999999999</v>
      </c>
      <c r="K11052" s="1">
        <f>(Таблица1[[#This Row],[Столбец7]]-Таблица1[[#This Row],[Столбец4]])*10000</f>
        <v>0.99999999999988987</v>
      </c>
    </row>
    <row r="11053" spans="1:11" x14ac:dyDescent="0.2">
      <c r="A11053">
        <v>2014</v>
      </c>
      <c r="B11053" t="str">
        <f>CONCATENATE("01.","01",".",Таблица1[[#This Row],[Столбец1]])</f>
        <v>01.01.2014</v>
      </c>
      <c r="C11053" t="str">
        <f>CONCATENATE(Таблица1[[#This Row],[Столбец3]],".",Таблица1[[#This Row],[Столбец2]],".",Таблица1[[#This Row],[Столбец1]])</f>
        <v>13.6.2014</v>
      </c>
      <c r="D11053">
        <f>DAYS360(Таблица1[[#This Row],[Столбец13]],Таблица1[[#This Row],[Столбец14]],TRUE)+1</f>
        <v>163</v>
      </c>
      <c r="E11053">
        <v>6</v>
      </c>
      <c r="F11053">
        <v>13</v>
      </c>
      <c r="G11053" s="1">
        <f t="shared" si="172"/>
        <v>1.4705999999999999</v>
      </c>
      <c r="H11053" s="1">
        <v>1.4739</v>
      </c>
      <c r="I11053" s="1">
        <v>1.4678</v>
      </c>
      <c r="J11053" s="1">
        <v>1.4697</v>
      </c>
      <c r="K11053" s="1">
        <f>(Таблица1[[#This Row],[Столбец7]]-Таблица1[[#This Row],[Столбец4]])*10000</f>
        <v>-8.9999999999990088</v>
      </c>
    </row>
    <row r="11054" spans="1:11" x14ac:dyDescent="0.2">
      <c r="A11054">
        <v>2014</v>
      </c>
      <c r="B11054" t="str">
        <f>CONCATENATE("01.","01",".",Таблица1[[#This Row],[Столбец1]])</f>
        <v>01.01.2014</v>
      </c>
      <c r="C11054" t="str">
        <f>CONCATENATE(Таблица1[[#This Row],[Столбец3]],".",Таблица1[[#This Row],[Столбец2]],".",Таблица1[[#This Row],[Столбец1]])</f>
        <v>16.6.2014</v>
      </c>
      <c r="D11054">
        <f>DAYS360(Таблица1[[#This Row],[Столбец13]],Таблица1[[#This Row],[Столбец14]],TRUE)+1</f>
        <v>166</v>
      </c>
      <c r="E11054">
        <v>6</v>
      </c>
      <c r="F11054">
        <v>16</v>
      </c>
      <c r="G11054" s="1">
        <f t="shared" si="172"/>
        <v>1.4697</v>
      </c>
      <c r="H11054" s="1">
        <v>1.4743999999999999</v>
      </c>
      <c r="I11054" s="1">
        <v>1.4669000000000001</v>
      </c>
      <c r="J11054" s="1">
        <v>1.4713000000000001</v>
      </c>
      <c r="K11054" s="1">
        <f>(Таблица1[[#This Row],[Столбец7]]-Таблица1[[#This Row],[Столбец4]])*10000</f>
        <v>16.000000000000458</v>
      </c>
    </row>
    <row r="11055" spans="1:11" x14ac:dyDescent="0.2">
      <c r="A11055">
        <v>2014</v>
      </c>
      <c r="B11055" t="str">
        <f>CONCATENATE("01.","01",".",Таблица1[[#This Row],[Столбец1]])</f>
        <v>01.01.2014</v>
      </c>
      <c r="C11055" t="str">
        <f>CONCATENATE(Таблица1[[#This Row],[Столбец3]],".",Таблица1[[#This Row],[Столбец2]],".",Таблица1[[#This Row],[Столбец1]])</f>
        <v>17.6.2014</v>
      </c>
      <c r="D11055">
        <f>DAYS360(Таблица1[[#This Row],[Столбец13]],Таблица1[[#This Row],[Столбец14]],TRUE)+1</f>
        <v>167</v>
      </c>
      <c r="E11055">
        <v>6</v>
      </c>
      <c r="F11055">
        <v>17</v>
      </c>
      <c r="G11055" s="1">
        <f t="shared" si="172"/>
        <v>1.4713000000000001</v>
      </c>
      <c r="H11055" s="1">
        <v>1.4742</v>
      </c>
      <c r="I11055" s="1">
        <v>1.4689000000000001</v>
      </c>
      <c r="J11055" s="1">
        <v>1.4706999999999999</v>
      </c>
      <c r="K11055" s="1">
        <f>(Таблица1[[#This Row],[Столбец7]]-Таблица1[[#This Row],[Столбец4]])*10000</f>
        <v>-6.0000000000015596</v>
      </c>
    </row>
    <row r="11056" spans="1:11" x14ac:dyDescent="0.2">
      <c r="A11056">
        <v>2014</v>
      </c>
      <c r="B11056" t="str">
        <f>CONCATENATE("01.","01",".",Таблица1[[#This Row],[Столбец1]])</f>
        <v>01.01.2014</v>
      </c>
      <c r="C11056" t="str">
        <f>CONCATENATE(Таблица1[[#This Row],[Столбец3]],".",Таблица1[[#This Row],[Столбец2]],".",Таблица1[[#This Row],[Столбец1]])</f>
        <v>18.6.2014</v>
      </c>
      <c r="D11056">
        <f>DAYS360(Таблица1[[#This Row],[Столбец13]],Таблица1[[#This Row],[Столбец14]],TRUE)+1</f>
        <v>168</v>
      </c>
      <c r="E11056">
        <v>6</v>
      </c>
      <c r="F11056">
        <v>18</v>
      </c>
      <c r="G11056" s="1">
        <f t="shared" si="172"/>
        <v>1.4706999999999999</v>
      </c>
      <c r="H11056" s="1">
        <v>1.4775</v>
      </c>
      <c r="I11056" s="1">
        <v>1.4708000000000001</v>
      </c>
      <c r="J11056" s="1">
        <v>1.4725999999999999</v>
      </c>
      <c r="K11056" s="1">
        <f>(Таблица1[[#This Row],[Столбец7]]-Таблица1[[#This Row],[Столбец4]])*10000</f>
        <v>19.000000000000128</v>
      </c>
    </row>
    <row r="11057" spans="1:11" x14ac:dyDescent="0.2">
      <c r="A11057">
        <v>2014</v>
      </c>
      <c r="B11057" t="str">
        <f>CONCATENATE("01.","01",".",Таблица1[[#This Row],[Столбец1]])</f>
        <v>01.01.2014</v>
      </c>
      <c r="C11057" t="str">
        <f>CONCATENATE(Таблица1[[#This Row],[Столбец3]],".",Таблица1[[#This Row],[Столбец2]],".",Таблица1[[#This Row],[Столбец1]])</f>
        <v>19.6.2014</v>
      </c>
      <c r="D11057">
        <f>DAYS360(Таблица1[[#This Row],[Столбец13]],Таблица1[[#This Row],[Столбец14]],TRUE)+1</f>
        <v>169</v>
      </c>
      <c r="E11057">
        <v>6</v>
      </c>
      <c r="F11057">
        <v>19</v>
      </c>
      <c r="G11057" s="1">
        <f t="shared" si="172"/>
        <v>1.4725999999999999</v>
      </c>
      <c r="H11057" s="1">
        <v>1.4766999999999999</v>
      </c>
      <c r="I11057" s="1">
        <v>1.4708000000000001</v>
      </c>
      <c r="J11057" s="1">
        <v>1.4721</v>
      </c>
      <c r="K11057" s="1">
        <f>(Таблица1[[#This Row],[Столбец7]]-Таблица1[[#This Row],[Столбец4]])*10000</f>
        <v>-4.9999999999994493</v>
      </c>
    </row>
    <row r="11058" spans="1:11" x14ac:dyDescent="0.2">
      <c r="A11058">
        <v>2014</v>
      </c>
      <c r="B11058" t="str">
        <f>CONCATENATE("01.","01",".",Таблица1[[#This Row],[Столбец1]])</f>
        <v>01.01.2014</v>
      </c>
      <c r="C11058" t="str">
        <f>CONCATENATE(Таблица1[[#This Row],[Столбец3]],".",Таблица1[[#This Row],[Столбец2]],".",Таблица1[[#This Row],[Столбец1]])</f>
        <v>20.6.2014</v>
      </c>
      <c r="D11058">
        <f>DAYS360(Таблица1[[#This Row],[Столбец13]],Таблица1[[#This Row],[Столбец14]],TRUE)+1</f>
        <v>170</v>
      </c>
      <c r="E11058">
        <v>6</v>
      </c>
      <c r="F11058">
        <v>20</v>
      </c>
      <c r="G11058" s="1">
        <f t="shared" si="172"/>
        <v>1.4721</v>
      </c>
      <c r="H11058" s="1">
        <v>1.4745999999999999</v>
      </c>
      <c r="I11058" s="1">
        <v>1.4593</v>
      </c>
      <c r="J11058" s="1">
        <v>1.4618</v>
      </c>
      <c r="K11058" s="1">
        <f>(Таблица1[[#This Row],[Столбец7]]-Таблица1[[#This Row],[Столбец4]])*10000</f>
        <v>-102.99999999999976</v>
      </c>
    </row>
    <row r="11059" spans="1:11" x14ac:dyDescent="0.2">
      <c r="A11059">
        <v>2014</v>
      </c>
      <c r="B11059" t="str">
        <f>CONCATENATE("01.","01",".",Таблица1[[#This Row],[Столбец1]])</f>
        <v>01.01.2014</v>
      </c>
      <c r="C11059" t="str">
        <f>CONCATENATE(Таблица1[[#This Row],[Столбец3]],".",Таблица1[[#This Row],[Столбец2]],".",Таблица1[[#This Row],[Столбец1]])</f>
        <v>23.6.2014</v>
      </c>
      <c r="D11059">
        <f>DAYS360(Таблица1[[#This Row],[Столбец13]],Таблица1[[#This Row],[Столбец14]],TRUE)+1</f>
        <v>173</v>
      </c>
      <c r="E11059">
        <v>6</v>
      </c>
      <c r="F11059">
        <v>23</v>
      </c>
      <c r="G11059" s="1">
        <f t="shared" si="172"/>
        <v>1.4618</v>
      </c>
      <c r="H11059" s="1">
        <v>1.4622999999999999</v>
      </c>
      <c r="I11059" s="1">
        <v>1.4557</v>
      </c>
      <c r="J11059" s="1">
        <v>1.4595</v>
      </c>
      <c r="K11059" s="1">
        <f>(Таблица1[[#This Row],[Столбец7]]-Таблица1[[#This Row],[Столбец4]])*10000</f>
        <v>-22.999999999999687</v>
      </c>
    </row>
    <row r="11060" spans="1:11" x14ac:dyDescent="0.2">
      <c r="A11060">
        <v>2014</v>
      </c>
      <c r="B11060" t="str">
        <f>CONCATENATE("01.","01",".",Таблица1[[#This Row],[Столбец1]])</f>
        <v>01.01.2014</v>
      </c>
      <c r="C11060" t="str">
        <f>CONCATENATE(Таблица1[[#This Row],[Столбец3]],".",Таблица1[[#This Row],[Столбец2]],".",Таблица1[[#This Row],[Столбец1]])</f>
        <v>24.6.2014</v>
      </c>
      <c r="D11060">
        <f>DAYS360(Таблица1[[#This Row],[Столбец13]],Таблица1[[#This Row],[Столбец14]],TRUE)+1</f>
        <v>174</v>
      </c>
      <c r="E11060">
        <v>6</v>
      </c>
      <c r="F11060">
        <v>24</v>
      </c>
      <c r="G11060" s="1">
        <f t="shared" si="172"/>
        <v>1.4595</v>
      </c>
      <c r="H11060" s="1">
        <v>1.4621999999999999</v>
      </c>
      <c r="I11060" s="1">
        <v>1.4571000000000001</v>
      </c>
      <c r="J11060" s="1">
        <v>1.4614</v>
      </c>
      <c r="K11060" s="1">
        <f>(Таблица1[[#This Row],[Столбец7]]-Таблица1[[#This Row],[Столбец4]])*10000</f>
        <v>19.000000000000128</v>
      </c>
    </row>
    <row r="11061" spans="1:11" x14ac:dyDescent="0.2">
      <c r="A11061">
        <v>2014</v>
      </c>
      <c r="B11061" t="str">
        <f>CONCATENATE("01.","01",".",Таблица1[[#This Row],[Столбец1]])</f>
        <v>01.01.2014</v>
      </c>
      <c r="C11061" t="str">
        <f>CONCATENATE(Таблица1[[#This Row],[Столбец3]],".",Таблица1[[#This Row],[Столбец2]],".",Таблица1[[#This Row],[Столбец1]])</f>
        <v>25.6.2014</v>
      </c>
      <c r="D11061">
        <f>DAYS360(Таблица1[[#This Row],[Столбец13]],Таблица1[[#This Row],[Столбец14]],TRUE)+1</f>
        <v>175</v>
      </c>
      <c r="E11061">
        <v>6</v>
      </c>
      <c r="F11061">
        <v>25</v>
      </c>
      <c r="G11061" s="1">
        <f t="shared" si="172"/>
        <v>1.4614</v>
      </c>
      <c r="H11061" s="1">
        <v>1.4637</v>
      </c>
      <c r="I11061" s="1">
        <v>1.4603999999999999</v>
      </c>
      <c r="J11061" s="1">
        <v>1.4611000000000001</v>
      </c>
      <c r="K11061" s="1">
        <f>(Таблица1[[#This Row],[Столбец7]]-Таблица1[[#This Row],[Столбец4]])*10000</f>
        <v>-2.9999999999996696</v>
      </c>
    </row>
    <row r="11062" spans="1:11" x14ac:dyDescent="0.2">
      <c r="A11062">
        <v>2014</v>
      </c>
      <c r="B11062" t="str">
        <f>CONCATENATE("01.","01",".",Таблица1[[#This Row],[Столбец1]])</f>
        <v>01.01.2014</v>
      </c>
      <c r="C11062" t="str">
        <f>CONCATENATE(Таблица1[[#This Row],[Столбец3]],".",Таблица1[[#This Row],[Столбец2]],".",Таблица1[[#This Row],[Столбец1]])</f>
        <v>26.6.2014</v>
      </c>
      <c r="D11062">
        <f>DAYS360(Таблица1[[#This Row],[Столбец13]],Таблица1[[#This Row],[Столбец14]],TRUE)+1</f>
        <v>176</v>
      </c>
      <c r="E11062">
        <v>6</v>
      </c>
      <c r="F11062">
        <v>26</v>
      </c>
      <c r="G11062" s="1">
        <f t="shared" si="172"/>
        <v>1.4611000000000001</v>
      </c>
      <c r="H11062" s="1">
        <v>1.4618</v>
      </c>
      <c r="I11062" s="1">
        <v>1.4537</v>
      </c>
      <c r="J11062" s="1">
        <v>1.4553</v>
      </c>
      <c r="K11062" s="1">
        <f>(Таблица1[[#This Row],[Столбец7]]-Таблица1[[#This Row],[Столбец4]])*10000</f>
        <v>-58.00000000000027</v>
      </c>
    </row>
    <row r="11063" spans="1:11" x14ac:dyDescent="0.2">
      <c r="A11063">
        <v>2014</v>
      </c>
      <c r="B11063" t="str">
        <f>CONCATENATE("01.","01",".",Таблица1[[#This Row],[Столбец1]])</f>
        <v>01.01.2014</v>
      </c>
      <c r="C11063" t="str">
        <f>CONCATENATE(Таблица1[[#This Row],[Столбец3]],".",Таблица1[[#This Row],[Столбец2]],".",Таблица1[[#This Row],[Столбец1]])</f>
        <v>27.6.2014</v>
      </c>
      <c r="D11063">
        <f>DAYS360(Таблица1[[#This Row],[Столбец13]],Таблица1[[#This Row],[Столбец14]],TRUE)+1</f>
        <v>177</v>
      </c>
      <c r="E11063">
        <v>6</v>
      </c>
      <c r="F11063">
        <v>27</v>
      </c>
      <c r="G11063" s="1">
        <f t="shared" si="172"/>
        <v>1.4553</v>
      </c>
      <c r="H11063" s="1">
        <v>1.4575</v>
      </c>
      <c r="I11063" s="1">
        <v>1.4540999999999999</v>
      </c>
      <c r="J11063" s="1">
        <v>1.4547000000000001</v>
      </c>
      <c r="K11063" s="1">
        <f>(Таблица1[[#This Row],[Столбец7]]-Таблица1[[#This Row],[Столбец4]])*10000</f>
        <v>-5.9999999999993392</v>
      </c>
    </row>
    <row r="11064" spans="1:11" x14ac:dyDescent="0.2">
      <c r="A11064">
        <v>2014</v>
      </c>
      <c r="B11064" t="str">
        <f>CONCATENATE("01.","01",".",Таблица1[[#This Row],[Столбец1]])</f>
        <v>01.01.2014</v>
      </c>
      <c r="C11064" t="str">
        <f>CONCATENATE(Таблица1[[#This Row],[Столбец3]],".",Таблица1[[#This Row],[Столбец2]],".",Таблица1[[#This Row],[Столбец1]])</f>
        <v>30.6.2014</v>
      </c>
      <c r="D11064">
        <f>DAYS360(Таблица1[[#This Row],[Столбец13]],Таблица1[[#This Row],[Столбец14]],TRUE)+1</f>
        <v>180</v>
      </c>
      <c r="E11064">
        <v>6</v>
      </c>
      <c r="F11064">
        <v>30</v>
      </c>
      <c r="G11064" s="1">
        <f t="shared" si="172"/>
        <v>1.4547000000000001</v>
      </c>
      <c r="H11064" s="1">
        <v>1.4618</v>
      </c>
      <c r="I11064" s="1">
        <v>1.4545999999999999</v>
      </c>
      <c r="J11064" s="1">
        <v>1.4605999999999999</v>
      </c>
      <c r="K11064" s="1">
        <f>(Таблица1[[#This Row],[Столбец7]]-Таблица1[[#This Row],[Столбец4]])*10000</f>
        <v>58.999999999997939</v>
      </c>
    </row>
    <row r="11065" spans="1:11" x14ac:dyDescent="0.2">
      <c r="A11065">
        <v>2014</v>
      </c>
      <c r="B11065" t="str">
        <f>CONCATENATE("01.","01",".",Таблица1[[#This Row],[Столбец1]])</f>
        <v>01.01.2014</v>
      </c>
      <c r="C11065" t="str">
        <f>CONCATENATE(Таблица1[[#This Row],[Столбец3]],".",Таблица1[[#This Row],[Столбец2]],".",Таблица1[[#This Row],[Столбец1]])</f>
        <v>1.7.2014</v>
      </c>
      <c r="D11065">
        <f>DAYS360(Таблица1[[#This Row],[Столбец13]],Таблица1[[#This Row],[Столбец14]],TRUE)+1</f>
        <v>181</v>
      </c>
      <c r="E11065">
        <v>7</v>
      </c>
      <c r="F11065">
        <v>1</v>
      </c>
      <c r="G11065" s="1">
        <f t="shared" si="172"/>
        <v>1.4605999999999999</v>
      </c>
      <c r="H11065" s="1">
        <v>1.4616</v>
      </c>
      <c r="I11065" s="1">
        <v>1.4535</v>
      </c>
      <c r="J11065" s="1">
        <v>1.4541999999999999</v>
      </c>
      <c r="K11065" s="1">
        <f>(Таблица1[[#This Row],[Столбец7]]-Таблица1[[#This Row],[Столбец4]])*10000</f>
        <v>-63.999999999999616</v>
      </c>
    </row>
    <row r="11066" spans="1:11" x14ac:dyDescent="0.2">
      <c r="A11066">
        <v>2014</v>
      </c>
      <c r="B11066" t="str">
        <f>CONCATENATE("01.","01",".",Таблица1[[#This Row],[Столбец1]])</f>
        <v>01.01.2014</v>
      </c>
      <c r="C11066" t="str">
        <f>CONCATENATE(Таблица1[[#This Row],[Столбец3]],".",Таблица1[[#This Row],[Столбец2]],".",Таблица1[[#This Row],[Столбец1]])</f>
        <v>2.7.2014</v>
      </c>
      <c r="D11066">
        <f>DAYS360(Таблица1[[#This Row],[Столбец13]],Таблица1[[#This Row],[Столбец14]],TRUE)+1</f>
        <v>182</v>
      </c>
      <c r="E11066">
        <v>7</v>
      </c>
      <c r="F11066">
        <v>2</v>
      </c>
      <c r="G11066" s="1">
        <f t="shared" si="172"/>
        <v>1.4541999999999999</v>
      </c>
      <c r="H11066" s="1">
        <v>1.4569000000000001</v>
      </c>
      <c r="I11066" s="1">
        <v>1.4517</v>
      </c>
      <c r="J11066" s="1">
        <v>1.4568000000000001</v>
      </c>
      <c r="K11066" s="1">
        <f>(Таблица1[[#This Row],[Столбец7]]-Таблица1[[#This Row],[Столбец4]])*10000</f>
        <v>26.000000000001577</v>
      </c>
    </row>
    <row r="11067" spans="1:11" x14ac:dyDescent="0.2">
      <c r="A11067">
        <v>2014</v>
      </c>
      <c r="B11067" t="str">
        <f>CONCATENATE("01.","01",".",Таблица1[[#This Row],[Столбец1]])</f>
        <v>01.01.2014</v>
      </c>
      <c r="C11067" t="str">
        <f>CONCATENATE(Таблица1[[#This Row],[Столбец3]],".",Таблица1[[#This Row],[Столбец2]],".",Таблица1[[#This Row],[Столбец1]])</f>
        <v>3.7.2014</v>
      </c>
      <c r="D11067">
        <f>DAYS360(Таблица1[[#This Row],[Столбец13]],Таблица1[[#This Row],[Столбец14]],TRUE)+1</f>
        <v>183</v>
      </c>
      <c r="E11067">
        <v>7</v>
      </c>
      <c r="F11067">
        <v>3</v>
      </c>
      <c r="G11067" s="1">
        <f t="shared" si="172"/>
        <v>1.4568000000000001</v>
      </c>
      <c r="H11067" s="1">
        <v>1.4572000000000001</v>
      </c>
      <c r="I11067" s="1">
        <v>1.4447000000000001</v>
      </c>
      <c r="J11067" s="1">
        <v>1.4479</v>
      </c>
      <c r="K11067" s="1">
        <f>(Таблица1[[#This Row],[Столбец7]]-Таблица1[[#This Row],[Столбец4]])*10000</f>
        <v>-89.000000000001307</v>
      </c>
    </row>
    <row r="11068" spans="1:11" x14ac:dyDescent="0.2">
      <c r="A11068">
        <v>2014</v>
      </c>
      <c r="B11068" t="str">
        <f>CONCATENATE("01.","01",".",Таблица1[[#This Row],[Столбец1]])</f>
        <v>01.01.2014</v>
      </c>
      <c r="C11068" t="str">
        <f>CONCATENATE(Таблица1[[#This Row],[Столбец3]],".",Таблица1[[#This Row],[Столбец2]],".",Таблица1[[#This Row],[Столбец1]])</f>
        <v>4.7.2014</v>
      </c>
      <c r="D11068">
        <f>DAYS360(Таблица1[[#This Row],[Столбец13]],Таблица1[[#This Row],[Столбец14]],TRUE)+1</f>
        <v>184</v>
      </c>
      <c r="E11068">
        <v>7</v>
      </c>
      <c r="F11068">
        <v>4</v>
      </c>
      <c r="G11068" s="1">
        <f t="shared" si="172"/>
        <v>1.4479</v>
      </c>
      <c r="H11068" s="1">
        <v>1.4487000000000001</v>
      </c>
      <c r="I11068" s="1">
        <v>1.4440999999999999</v>
      </c>
      <c r="J11068" s="1">
        <v>1.4483999999999999</v>
      </c>
      <c r="K11068" s="1">
        <f>(Таблица1[[#This Row],[Столбец7]]-Таблица1[[#This Row],[Столбец4]])*10000</f>
        <v>4.9999999999994493</v>
      </c>
    </row>
    <row r="11069" spans="1:11" x14ac:dyDescent="0.2">
      <c r="A11069">
        <v>2014</v>
      </c>
      <c r="B11069" t="str">
        <f>CONCATENATE("01.","01",".",Таблица1[[#This Row],[Столбец1]])</f>
        <v>01.01.2014</v>
      </c>
      <c r="C11069" t="str">
        <f>CONCATENATE(Таблица1[[#This Row],[Столбец3]],".",Таблица1[[#This Row],[Столбец2]],".",Таблица1[[#This Row],[Столбец1]])</f>
        <v>7.7.2014</v>
      </c>
      <c r="D11069">
        <f>DAYS360(Таблица1[[#This Row],[Столбец13]],Таблица1[[#This Row],[Столбец14]],TRUE)+1</f>
        <v>187</v>
      </c>
      <c r="E11069">
        <v>7</v>
      </c>
      <c r="F11069">
        <v>7</v>
      </c>
      <c r="G11069" s="1">
        <f t="shared" si="172"/>
        <v>1.4483999999999999</v>
      </c>
      <c r="H11069" s="1">
        <v>1.4536</v>
      </c>
      <c r="I11069" s="1">
        <v>1.4451000000000001</v>
      </c>
      <c r="J11069" s="1">
        <v>1.4532</v>
      </c>
      <c r="K11069" s="1">
        <f>(Таблица1[[#This Row],[Столбец7]]-Таблица1[[#This Row],[Столбец4]])*10000</f>
        <v>48.000000000001378</v>
      </c>
    </row>
    <row r="11070" spans="1:11" x14ac:dyDescent="0.2">
      <c r="A11070">
        <v>2014</v>
      </c>
      <c r="B11070" t="str">
        <f>CONCATENATE("01.","01",".",Таблица1[[#This Row],[Столбец1]])</f>
        <v>01.01.2014</v>
      </c>
      <c r="C11070" t="str">
        <f>CONCATENATE(Таблица1[[#This Row],[Столбец3]],".",Таблица1[[#This Row],[Столбец2]],".",Таблица1[[#This Row],[Столбец1]])</f>
        <v>8.7.2014</v>
      </c>
      <c r="D11070">
        <f>DAYS360(Таблица1[[#This Row],[Столбец13]],Таблица1[[#This Row],[Столбец14]],TRUE)+1</f>
        <v>188</v>
      </c>
      <c r="E11070">
        <v>7</v>
      </c>
      <c r="F11070">
        <v>8</v>
      </c>
      <c r="G11070" s="1">
        <f t="shared" si="172"/>
        <v>1.4532</v>
      </c>
      <c r="H11070" s="1">
        <v>1.4545999999999999</v>
      </c>
      <c r="I11070" s="1">
        <v>1.4501999999999999</v>
      </c>
      <c r="J11070" s="1">
        <v>1.4531000000000001</v>
      </c>
      <c r="K11070" s="1">
        <f>(Таблица1[[#This Row],[Столбец7]]-Таблица1[[#This Row],[Столбец4]])*10000</f>
        <v>-0.99999999999988987</v>
      </c>
    </row>
    <row r="11071" spans="1:11" x14ac:dyDescent="0.2">
      <c r="A11071">
        <v>2014</v>
      </c>
      <c r="B11071" t="str">
        <f>CONCATENATE("01.","01",".",Таблица1[[#This Row],[Столбец1]])</f>
        <v>01.01.2014</v>
      </c>
      <c r="C11071" t="str">
        <f>CONCATENATE(Таблица1[[#This Row],[Столбец3]],".",Таблица1[[#This Row],[Столбец2]],".",Таблица1[[#This Row],[Столбец1]])</f>
        <v>9.7.2014</v>
      </c>
      <c r="D11071">
        <f>DAYS360(Таблица1[[#This Row],[Столбец13]],Таблица1[[#This Row],[Столбец14]],TRUE)+1</f>
        <v>189</v>
      </c>
      <c r="E11071">
        <v>7</v>
      </c>
      <c r="F11071">
        <v>9</v>
      </c>
      <c r="G11071" s="1">
        <f t="shared" si="172"/>
        <v>1.4531000000000001</v>
      </c>
      <c r="H11071" s="1">
        <v>1.4548000000000001</v>
      </c>
      <c r="I11071" s="1">
        <v>1.4502999999999999</v>
      </c>
      <c r="J11071" s="1">
        <v>1.4530000000000001</v>
      </c>
      <c r="K11071" s="1">
        <f>(Таблица1[[#This Row],[Столбец7]]-Таблица1[[#This Row],[Столбец4]])*10000</f>
        <v>-0.99999999999988987</v>
      </c>
    </row>
    <row r="11072" spans="1:11" x14ac:dyDescent="0.2">
      <c r="A11072">
        <v>2014</v>
      </c>
      <c r="B11072" t="str">
        <f>CONCATENATE("01.","01",".",Таблица1[[#This Row],[Столбец1]])</f>
        <v>01.01.2014</v>
      </c>
      <c r="C11072" t="str">
        <f>CONCATENATE(Таблица1[[#This Row],[Столбец3]],".",Таблица1[[#This Row],[Столбец2]],".",Таблица1[[#This Row],[Столбец1]])</f>
        <v>10.7.2014</v>
      </c>
      <c r="D11072">
        <f>DAYS360(Таблица1[[#This Row],[Столбец13]],Таблица1[[#This Row],[Столбец14]],TRUE)+1</f>
        <v>190</v>
      </c>
      <c r="E11072">
        <v>7</v>
      </c>
      <c r="F11072">
        <v>10</v>
      </c>
      <c r="G11072" s="1">
        <f t="shared" si="172"/>
        <v>1.4530000000000001</v>
      </c>
      <c r="H11072" s="1">
        <v>1.4542999999999999</v>
      </c>
      <c r="I11072" s="1">
        <v>1.4478</v>
      </c>
      <c r="J11072" s="1">
        <v>1.4493</v>
      </c>
      <c r="K11072" s="1">
        <f>(Таблица1[[#This Row],[Столбец7]]-Таблица1[[#This Row],[Столбец4]])*10000</f>
        <v>-37.000000000000369</v>
      </c>
    </row>
    <row r="11073" spans="1:11" x14ac:dyDescent="0.2">
      <c r="A11073">
        <v>2014</v>
      </c>
      <c r="B11073" t="str">
        <f>CONCATENATE("01.","01",".",Таблица1[[#This Row],[Столбец1]])</f>
        <v>01.01.2014</v>
      </c>
      <c r="C11073" t="str">
        <f>CONCATENATE(Таблица1[[#This Row],[Столбец3]],".",Таблица1[[#This Row],[Столбец2]],".",Таблица1[[#This Row],[Столбец1]])</f>
        <v>11.7.2014</v>
      </c>
      <c r="D11073">
        <f>DAYS360(Таблица1[[#This Row],[Столбец13]],Таблица1[[#This Row],[Столбец14]],TRUE)+1</f>
        <v>191</v>
      </c>
      <c r="E11073">
        <v>7</v>
      </c>
      <c r="F11073">
        <v>11</v>
      </c>
      <c r="G11073" s="1">
        <f t="shared" si="172"/>
        <v>1.4493</v>
      </c>
      <c r="H11073" s="1">
        <v>1.4608000000000001</v>
      </c>
      <c r="I11073" s="1">
        <v>1.4461999999999999</v>
      </c>
      <c r="J11073" s="1">
        <v>1.4603999999999999</v>
      </c>
      <c r="K11073" s="1">
        <f>(Таблица1[[#This Row],[Столбец7]]-Таблица1[[#This Row],[Столбец4]])*10000</f>
        <v>110.99999999999888</v>
      </c>
    </row>
    <row r="11074" spans="1:11" x14ac:dyDescent="0.2">
      <c r="A11074">
        <v>2014</v>
      </c>
      <c r="B11074" t="str">
        <f>CONCATENATE("01.","01",".",Таблица1[[#This Row],[Столбец1]])</f>
        <v>01.01.2014</v>
      </c>
      <c r="C11074" t="str">
        <f>CONCATENATE(Таблица1[[#This Row],[Столбец3]],".",Таблица1[[#This Row],[Столбец2]],".",Таблица1[[#This Row],[Столбец1]])</f>
        <v>14.7.2014</v>
      </c>
      <c r="D11074">
        <f>DAYS360(Таблица1[[#This Row],[Столбец13]],Таблица1[[#This Row],[Столбец14]],TRUE)+1</f>
        <v>194</v>
      </c>
      <c r="E11074">
        <v>7</v>
      </c>
      <c r="F11074">
        <v>14</v>
      </c>
      <c r="G11074" s="1">
        <f t="shared" ref="G11074:G11137" si="173">J11073</f>
        <v>1.4603999999999999</v>
      </c>
      <c r="H11074" s="1">
        <v>1.4650000000000001</v>
      </c>
      <c r="I11074" s="1">
        <v>1.4577</v>
      </c>
      <c r="J11074" s="1">
        <v>1.4588000000000001</v>
      </c>
      <c r="K11074" s="1">
        <f>(Таблица1[[#This Row],[Столбец7]]-Таблица1[[#This Row],[Столбец4]])*10000</f>
        <v>-15.999999999998238</v>
      </c>
    </row>
    <row r="11075" spans="1:11" x14ac:dyDescent="0.2">
      <c r="A11075">
        <v>2014</v>
      </c>
      <c r="B11075" t="str">
        <f>CONCATENATE("01.","01",".",Таблица1[[#This Row],[Столбец1]])</f>
        <v>01.01.2014</v>
      </c>
      <c r="C11075" t="str">
        <f>CONCATENATE(Таблица1[[#This Row],[Столбец3]],".",Таблица1[[#This Row],[Столбец2]],".",Таблица1[[#This Row],[Столбец1]])</f>
        <v>15.7.2014</v>
      </c>
      <c r="D11075">
        <f>DAYS360(Таблица1[[#This Row],[Столбец13]],Таблица1[[#This Row],[Столбец14]],TRUE)+1</f>
        <v>195</v>
      </c>
      <c r="E11075">
        <v>7</v>
      </c>
      <c r="F11075">
        <v>15</v>
      </c>
      <c r="G11075" s="1">
        <f t="shared" si="173"/>
        <v>1.4588000000000001</v>
      </c>
      <c r="H11075" s="1">
        <v>1.462</v>
      </c>
      <c r="I11075" s="1">
        <v>1.4581</v>
      </c>
      <c r="J11075" s="1">
        <v>1.4593</v>
      </c>
      <c r="K11075" s="1">
        <f>(Таблица1[[#This Row],[Столбец7]]-Таблица1[[#This Row],[Столбец4]])*10000</f>
        <v>4.9999999999994493</v>
      </c>
    </row>
    <row r="11076" spans="1:11" x14ac:dyDescent="0.2">
      <c r="A11076">
        <v>2014</v>
      </c>
      <c r="B11076" t="str">
        <f>CONCATENATE("01.","01",".",Таблица1[[#This Row],[Столбец1]])</f>
        <v>01.01.2014</v>
      </c>
      <c r="C11076" t="str">
        <f>CONCATENATE(Таблица1[[#This Row],[Столбец3]],".",Таблица1[[#This Row],[Столбец2]],".",Таблица1[[#This Row],[Столбец1]])</f>
        <v>16.7.2014</v>
      </c>
      <c r="D11076">
        <f>DAYS360(Таблица1[[#This Row],[Столбец13]],Таблица1[[#This Row],[Столбец14]],TRUE)+1</f>
        <v>196</v>
      </c>
      <c r="E11076">
        <v>7</v>
      </c>
      <c r="F11076">
        <v>16</v>
      </c>
      <c r="G11076" s="1">
        <f t="shared" si="173"/>
        <v>1.4593</v>
      </c>
      <c r="H11076" s="1">
        <v>1.4605999999999999</v>
      </c>
      <c r="I11076" s="1">
        <v>1.4505999999999999</v>
      </c>
      <c r="J11076" s="1">
        <v>1.4531000000000001</v>
      </c>
      <c r="K11076" s="1">
        <f>(Таблица1[[#This Row],[Столбец7]]-Таблица1[[#This Row],[Столбец4]])*10000</f>
        <v>-61.999999999999829</v>
      </c>
    </row>
    <row r="11077" spans="1:11" x14ac:dyDescent="0.2">
      <c r="A11077">
        <v>2014</v>
      </c>
      <c r="B11077" t="str">
        <f>CONCATENATE("01.","01",".",Таблица1[[#This Row],[Столбец1]])</f>
        <v>01.01.2014</v>
      </c>
      <c r="C11077" t="str">
        <f>CONCATENATE(Таблица1[[#This Row],[Столбец3]],".",Таблица1[[#This Row],[Столбец2]],".",Таблица1[[#This Row],[Столбец1]])</f>
        <v>17.7.2014</v>
      </c>
      <c r="D11077">
        <f>DAYS360(Таблица1[[#This Row],[Столбец13]],Таблица1[[#This Row],[Столбец14]],TRUE)+1</f>
        <v>197</v>
      </c>
      <c r="E11077">
        <v>7</v>
      </c>
      <c r="F11077">
        <v>17</v>
      </c>
      <c r="G11077" s="1">
        <f t="shared" si="173"/>
        <v>1.4531000000000001</v>
      </c>
      <c r="H11077" s="1">
        <v>1.4557</v>
      </c>
      <c r="I11077" s="1">
        <v>1.4504999999999999</v>
      </c>
      <c r="J11077" s="1">
        <v>1.4552</v>
      </c>
      <c r="K11077" s="1">
        <f>(Таблица1[[#This Row],[Столбец7]]-Таблица1[[#This Row],[Столбец4]])*10000</f>
        <v>20.999999999999908</v>
      </c>
    </row>
    <row r="11078" spans="1:11" x14ac:dyDescent="0.2">
      <c r="A11078">
        <v>2014</v>
      </c>
      <c r="B11078" t="str">
        <f>CONCATENATE("01.","01",".",Таблица1[[#This Row],[Столбец1]])</f>
        <v>01.01.2014</v>
      </c>
      <c r="C11078" t="str">
        <f>CONCATENATE(Таблица1[[#This Row],[Столбец3]],".",Таблица1[[#This Row],[Столбец2]],".",Таблица1[[#This Row],[Столбец1]])</f>
        <v>18.7.2014</v>
      </c>
      <c r="D11078">
        <f>DAYS360(Таблица1[[#This Row],[Столбец13]],Таблица1[[#This Row],[Столбец14]],TRUE)+1</f>
        <v>198</v>
      </c>
      <c r="E11078">
        <v>7</v>
      </c>
      <c r="F11078">
        <v>18</v>
      </c>
      <c r="G11078" s="1">
        <f t="shared" si="173"/>
        <v>1.4552</v>
      </c>
      <c r="H11078" s="1">
        <v>1.4559</v>
      </c>
      <c r="I11078" s="1">
        <v>1.4478</v>
      </c>
      <c r="J11078" s="1">
        <v>1.4518</v>
      </c>
      <c r="K11078" s="1">
        <f>(Таблица1[[#This Row],[Столбец7]]-Таблица1[[#This Row],[Столбец4]])*10000</f>
        <v>-34.000000000000696</v>
      </c>
    </row>
    <row r="11079" spans="1:11" x14ac:dyDescent="0.2">
      <c r="A11079">
        <v>2014</v>
      </c>
      <c r="B11079" t="str">
        <f>CONCATENATE("01.","01",".",Таблица1[[#This Row],[Столбец1]])</f>
        <v>01.01.2014</v>
      </c>
      <c r="C11079" t="str">
        <f>CONCATENATE(Таблица1[[#This Row],[Столбец3]],".",Таблица1[[#This Row],[Столбец2]],".",Таблица1[[#This Row],[Столбец1]])</f>
        <v>21.7.2014</v>
      </c>
      <c r="D11079">
        <f>DAYS360(Таблица1[[#This Row],[Столбец13]],Таблица1[[#This Row],[Столбец14]],TRUE)+1</f>
        <v>201</v>
      </c>
      <c r="E11079">
        <v>7</v>
      </c>
      <c r="F11079">
        <v>21</v>
      </c>
      <c r="G11079" s="1">
        <f t="shared" si="173"/>
        <v>1.4518</v>
      </c>
      <c r="H11079" s="1">
        <v>1.4540999999999999</v>
      </c>
      <c r="I11079" s="1">
        <v>1.4500999999999999</v>
      </c>
      <c r="J11079" s="1">
        <v>1.4520999999999999</v>
      </c>
      <c r="K11079" s="1">
        <f>(Таблица1[[#This Row],[Столбец7]]-Таблица1[[#This Row],[Столбец4]])*10000</f>
        <v>2.9999999999996696</v>
      </c>
    </row>
    <row r="11080" spans="1:11" x14ac:dyDescent="0.2">
      <c r="A11080">
        <v>2014</v>
      </c>
      <c r="B11080" t="str">
        <f>CONCATENATE("01.","01",".",Таблица1[[#This Row],[Столбец1]])</f>
        <v>01.01.2014</v>
      </c>
      <c r="C11080" t="str">
        <f>CONCATENATE(Таблица1[[#This Row],[Столбец3]],".",Таблица1[[#This Row],[Столбец2]],".",Таблица1[[#This Row],[Столбец1]])</f>
        <v>22.7.2014</v>
      </c>
      <c r="D11080">
        <f>DAYS360(Таблица1[[#This Row],[Столбец13]],Таблица1[[#This Row],[Столбец14]],TRUE)+1</f>
        <v>202</v>
      </c>
      <c r="E11080">
        <v>7</v>
      </c>
      <c r="F11080">
        <v>22</v>
      </c>
      <c r="G11080" s="1">
        <f t="shared" si="173"/>
        <v>1.4520999999999999</v>
      </c>
      <c r="H11080" s="1">
        <v>1.4531000000000001</v>
      </c>
      <c r="I11080" s="1">
        <v>1.4451000000000001</v>
      </c>
      <c r="J11080" s="1">
        <v>1.4457</v>
      </c>
      <c r="K11080" s="1">
        <f>(Таблица1[[#This Row],[Столбец7]]-Таблица1[[#This Row],[Столбец4]])*10000</f>
        <v>-63.999999999999616</v>
      </c>
    </row>
    <row r="11081" spans="1:11" x14ac:dyDescent="0.2">
      <c r="A11081">
        <v>2014</v>
      </c>
      <c r="B11081" t="str">
        <f>CONCATENATE("01.","01",".",Таблица1[[#This Row],[Столбец1]])</f>
        <v>01.01.2014</v>
      </c>
      <c r="C11081" t="str">
        <f>CONCATENATE(Таблица1[[#This Row],[Столбец3]],".",Таблица1[[#This Row],[Столбец2]],".",Таблица1[[#This Row],[Столбец1]])</f>
        <v>23.7.2014</v>
      </c>
      <c r="D11081">
        <f>DAYS360(Таблица1[[#This Row],[Столбец13]],Таблица1[[#This Row],[Столбец14]],TRUE)+1</f>
        <v>203</v>
      </c>
      <c r="E11081">
        <v>7</v>
      </c>
      <c r="F11081">
        <v>23</v>
      </c>
      <c r="G11081" s="1">
        <f t="shared" si="173"/>
        <v>1.4457</v>
      </c>
      <c r="H11081" s="1">
        <v>1.4472</v>
      </c>
      <c r="I11081" s="1">
        <v>1.4416</v>
      </c>
      <c r="J11081" s="1">
        <v>1.4438</v>
      </c>
      <c r="K11081" s="1">
        <f>(Таблица1[[#This Row],[Столбец7]]-Таблица1[[#This Row],[Столбец4]])*10000</f>
        <v>-19.000000000000128</v>
      </c>
    </row>
    <row r="11082" spans="1:11" x14ac:dyDescent="0.2">
      <c r="A11082">
        <v>2014</v>
      </c>
      <c r="B11082" t="str">
        <f>CONCATENATE("01.","01",".",Таблица1[[#This Row],[Столбец1]])</f>
        <v>01.01.2014</v>
      </c>
      <c r="C11082" t="str">
        <f>CONCATENATE(Таблица1[[#This Row],[Столбец3]],".",Таблица1[[#This Row],[Столбец2]],".",Таблица1[[#This Row],[Столбец1]])</f>
        <v>24.7.2014</v>
      </c>
      <c r="D11082">
        <f>DAYS360(Таблица1[[#This Row],[Столбец13]],Таблица1[[#This Row],[Столбец14]],TRUE)+1</f>
        <v>204</v>
      </c>
      <c r="E11082">
        <v>7</v>
      </c>
      <c r="F11082">
        <v>24</v>
      </c>
      <c r="G11082" s="1">
        <f t="shared" si="173"/>
        <v>1.4438</v>
      </c>
      <c r="H11082" s="1">
        <v>1.4479</v>
      </c>
      <c r="I11082" s="1">
        <v>1.4429000000000001</v>
      </c>
      <c r="J11082" s="1">
        <v>1.4461999999999999</v>
      </c>
      <c r="K11082" s="1">
        <f>(Таблица1[[#This Row],[Столбец7]]-Таблица1[[#This Row],[Столбец4]])*10000</f>
        <v>23.999999999999577</v>
      </c>
    </row>
    <row r="11083" spans="1:11" x14ac:dyDescent="0.2">
      <c r="A11083">
        <v>2014</v>
      </c>
      <c r="B11083" t="str">
        <f>CONCATENATE("01.","01",".",Таблица1[[#This Row],[Столбец1]])</f>
        <v>01.01.2014</v>
      </c>
      <c r="C11083" t="str">
        <f>CONCATENATE(Таблица1[[#This Row],[Столбец3]],".",Таблица1[[#This Row],[Столбец2]],".",Таблица1[[#This Row],[Столбец1]])</f>
        <v>25.7.2014</v>
      </c>
      <c r="D11083">
        <f>DAYS360(Таблица1[[#This Row],[Столбец13]],Таблица1[[#This Row],[Столбец14]],TRUE)+1</f>
        <v>205</v>
      </c>
      <c r="E11083">
        <v>7</v>
      </c>
      <c r="F11083">
        <v>25</v>
      </c>
      <c r="G11083" s="1">
        <f t="shared" si="173"/>
        <v>1.4461999999999999</v>
      </c>
      <c r="H11083" s="1">
        <v>1.4532</v>
      </c>
      <c r="I11083" s="1">
        <v>1.4444999999999999</v>
      </c>
      <c r="J11083" s="1">
        <v>1.4522999999999999</v>
      </c>
      <c r="K11083" s="1">
        <f>(Таблица1[[#This Row],[Столбец7]]-Таблица1[[#This Row],[Столбец4]])*10000</f>
        <v>60.999999999999943</v>
      </c>
    </row>
    <row r="11084" spans="1:11" x14ac:dyDescent="0.2">
      <c r="A11084">
        <v>2014</v>
      </c>
      <c r="B11084" t="str">
        <f>CONCATENATE("01.","01",".",Таблица1[[#This Row],[Столбец1]])</f>
        <v>01.01.2014</v>
      </c>
      <c r="C11084" t="str">
        <f>CONCATENATE(Таблица1[[#This Row],[Столбец3]],".",Таблица1[[#This Row],[Столбец2]],".",Таблица1[[#This Row],[Столбец1]])</f>
        <v>28.7.2014</v>
      </c>
      <c r="D11084">
        <f>DAYS360(Таблица1[[#This Row],[Столбец13]],Таблица1[[#This Row],[Столбец14]],TRUE)+1</f>
        <v>208</v>
      </c>
      <c r="E11084">
        <v>7</v>
      </c>
      <c r="F11084">
        <v>28</v>
      </c>
      <c r="G11084" s="1">
        <f t="shared" si="173"/>
        <v>1.4522999999999999</v>
      </c>
      <c r="H11084" s="1">
        <v>1.4536</v>
      </c>
      <c r="I11084" s="1">
        <v>1.4503999999999999</v>
      </c>
      <c r="J11084" s="1">
        <v>1.4511000000000001</v>
      </c>
      <c r="K11084" s="1">
        <f>(Таблица1[[#This Row],[Столбец7]]-Таблица1[[#This Row],[Столбец4]])*10000</f>
        <v>-11.999999999998678</v>
      </c>
    </row>
    <row r="11085" spans="1:11" x14ac:dyDescent="0.2">
      <c r="A11085">
        <v>2014</v>
      </c>
      <c r="B11085" t="str">
        <f>CONCATENATE("01.","01",".",Таблица1[[#This Row],[Столбец1]])</f>
        <v>01.01.2014</v>
      </c>
      <c r="C11085" t="str">
        <f>CONCATENATE(Таблица1[[#This Row],[Столбец3]],".",Таблица1[[#This Row],[Столбец2]],".",Таблица1[[#This Row],[Столбец1]])</f>
        <v>29.7.2014</v>
      </c>
      <c r="D11085">
        <f>DAYS360(Таблица1[[#This Row],[Столбец13]],Таблица1[[#This Row],[Столбец14]],TRUE)+1</f>
        <v>209</v>
      </c>
      <c r="E11085">
        <v>7</v>
      </c>
      <c r="F11085">
        <v>29</v>
      </c>
      <c r="G11085" s="1">
        <f t="shared" si="173"/>
        <v>1.4511000000000001</v>
      </c>
      <c r="H11085" s="1">
        <v>1.4567000000000001</v>
      </c>
      <c r="I11085" s="1">
        <v>1.4505999999999999</v>
      </c>
      <c r="J11085" s="1">
        <v>1.4548000000000001</v>
      </c>
      <c r="K11085" s="1">
        <f>(Таблица1[[#This Row],[Столбец7]]-Таблица1[[#This Row],[Столбец4]])*10000</f>
        <v>37.000000000000369</v>
      </c>
    </row>
    <row r="11086" spans="1:11" x14ac:dyDescent="0.2">
      <c r="A11086">
        <v>2014</v>
      </c>
      <c r="B11086" t="str">
        <f>CONCATENATE("01.","01",".",Таблица1[[#This Row],[Столбец1]])</f>
        <v>01.01.2014</v>
      </c>
      <c r="C11086" t="str">
        <f>CONCATENATE(Таблица1[[#This Row],[Столбец3]],".",Таблица1[[#This Row],[Столбец2]],".",Таблица1[[#This Row],[Столбец1]])</f>
        <v>30.7.2014</v>
      </c>
      <c r="D11086">
        <f>DAYS360(Таблица1[[#This Row],[Столбец13]],Таблица1[[#This Row],[Столбец14]],TRUE)+1</f>
        <v>210</v>
      </c>
      <c r="E11086">
        <v>7</v>
      </c>
      <c r="F11086">
        <v>30</v>
      </c>
      <c r="G11086" s="1">
        <f t="shared" si="173"/>
        <v>1.4548000000000001</v>
      </c>
      <c r="H11086" s="1">
        <v>1.4609000000000001</v>
      </c>
      <c r="I11086" s="1">
        <v>1.4547000000000001</v>
      </c>
      <c r="J11086" s="1">
        <v>1.4603999999999999</v>
      </c>
      <c r="K11086" s="1">
        <f>(Таблица1[[#This Row],[Столбец7]]-Таблица1[[#This Row],[Столбец4]])*10000</f>
        <v>55.999999999998273</v>
      </c>
    </row>
    <row r="11087" spans="1:11" x14ac:dyDescent="0.2">
      <c r="A11087">
        <v>2014</v>
      </c>
      <c r="B11087" t="str">
        <f>CONCATENATE("01.","01",".",Таблица1[[#This Row],[Столбец1]])</f>
        <v>01.01.2014</v>
      </c>
      <c r="C11087" t="str">
        <f>CONCATENATE(Таблица1[[#This Row],[Столбец3]],".",Таблица1[[#This Row],[Столбец2]],".",Таблица1[[#This Row],[Столбец1]])</f>
        <v>31.7.2014</v>
      </c>
      <c r="D11087">
        <f>DAYS360(Таблица1[[#This Row],[Столбец13]],Таблица1[[#This Row],[Столбец14]],TRUE)+1</f>
        <v>210</v>
      </c>
      <c r="E11087">
        <v>7</v>
      </c>
      <c r="F11087">
        <v>31</v>
      </c>
      <c r="G11087" s="1">
        <f t="shared" si="173"/>
        <v>1.4603999999999999</v>
      </c>
      <c r="H11087" s="1">
        <v>1.4623999999999999</v>
      </c>
      <c r="I11087" s="1">
        <v>1.4555</v>
      </c>
      <c r="J11087" s="1">
        <v>1.4599</v>
      </c>
      <c r="K11087" s="1">
        <f>(Таблица1[[#This Row],[Столбец7]]-Таблица1[[#This Row],[Столбец4]])*10000</f>
        <v>-4.9999999999994493</v>
      </c>
    </row>
    <row r="11088" spans="1:11" x14ac:dyDescent="0.2">
      <c r="A11088">
        <v>2014</v>
      </c>
      <c r="B11088" t="str">
        <f>CONCATENATE("01.","01",".",Таблица1[[#This Row],[Столбец1]])</f>
        <v>01.01.2014</v>
      </c>
      <c r="C11088" t="str">
        <f>CONCATENATE(Таблица1[[#This Row],[Столбец3]],".",Таблица1[[#This Row],[Столбец2]],".",Таблица1[[#This Row],[Столбец1]])</f>
        <v>1.8.2014</v>
      </c>
      <c r="D11088">
        <f>DAYS360(Таблица1[[#This Row],[Столбец13]],Таблица1[[#This Row],[Столбец14]],TRUE)+1</f>
        <v>211</v>
      </c>
      <c r="E11088">
        <v>8</v>
      </c>
      <c r="F11088">
        <v>1</v>
      </c>
      <c r="G11088" s="1">
        <f t="shared" si="173"/>
        <v>1.4599</v>
      </c>
      <c r="H11088" s="1">
        <v>1.4671000000000001</v>
      </c>
      <c r="I11088" s="1">
        <v>1.4597</v>
      </c>
      <c r="J11088" s="1">
        <v>1.4663999999999999</v>
      </c>
      <c r="K11088" s="1">
        <f>(Таблица1[[#This Row],[Столбец7]]-Таблица1[[#This Row],[Столбец4]])*10000</f>
        <v>64.999999999999503</v>
      </c>
    </row>
    <row r="11089" spans="1:11" x14ac:dyDescent="0.2">
      <c r="A11089">
        <v>2014</v>
      </c>
      <c r="B11089" t="str">
        <f>CONCATENATE("01.","01",".",Таблица1[[#This Row],[Столбец1]])</f>
        <v>01.01.2014</v>
      </c>
      <c r="C11089" t="str">
        <f>CONCATENATE(Таблица1[[#This Row],[Столбец3]],".",Таблица1[[#This Row],[Столбец2]],".",Таблица1[[#This Row],[Столбец1]])</f>
        <v>4.8.2014</v>
      </c>
      <c r="D11089">
        <f>DAYS360(Таблица1[[#This Row],[Столбец13]],Таблица1[[#This Row],[Столбец14]],TRUE)+1</f>
        <v>214</v>
      </c>
      <c r="E11089">
        <v>8</v>
      </c>
      <c r="F11089">
        <v>4</v>
      </c>
      <c r="G11089" s="1">
        <f t="shared" si="173"/>
        <v>1.4663999999999999</v>
      </c>
      <c r="H11089" s="1">
        <v>1.4677</v>
      </c>
      <c r="I11089" s="1">
        <v>1.4633</v>
      </c>
      <c r="J11089" s="1">
        <v>1.4637</v>
      </c>
      <c r="K11089" s="1">
        <f>(Таблица1[[#This Row],[Столбец7]]-Таблица1[[#This Row],[Столбец4]])*10000</f>
        <v>-26.999999999999247</v>
      </c>
    </row>
    <row r="11090" spans="1:11" x14ac:dyDescent="0.2">
      <c r="A11090">
        <v>2014</v>
      </c>
      <c r="B11090" t="str">
        <f>CONCATENATE("01.","01",".",Таблица1[[#This Row],[Столбец1]])</f>
        <v>01.01.2014</v>
      </c>
      <c r="C11090" t="str">
        <f>CONCATENATE(Таблица1[[#This Row],[Столбец3]],".",Таблица1[[#This Row],[Столбец2]],".",Таблица1[[#This Row],[Столбец1]])</f>
        <v>5.8.2014</v>
      </c>
      <c r="D11090">
        <f>DAYS360(Таблица1[[#This Row],[Столбец13]],Таблица1[[#This Row],[Столбец14]],TRUE)+1</f>
        <v>215</v>
      </c>
      <c r="E11090">
        <v>8</v>
      </c>
      <c r="F11090">
        <v>5</v>
      </c>
      <c r="G11090" s="1">
        <f t="shared" si="173"/>
        <v>1.4637</v>
      </c>
      <c r="H11090" s="1">
        <v>1.4673</v>
      </c>
      <c r="I11090" s="1">
        <v>1.4621999999999999</v>
      </c>
      <c r="J11090" s="1">
        <v>1.4655</v>
      </c>
      <c r="K11090" s="1">
        <f>(Таблица1[[#This Row],[Столбец7]]-Таблица1[[#This Row],[Столбец4]])*10000</f>
        <v>18.000000000000238</v>
      </c>
    </row>
    <row r="11091" spans="1:11" x14ac:dyDescent="0.2">
      <c r="A11091">
        <v>2014</v>
      </c>
      <c r="B11091" t="str">
        <f>CONCATENATE("01.","01",".",Таблица1[[#This Row],[Столбец1]])</f>
        <v>01.01.2014</v>
      </c>
      <c r="C11091" t="str">
        <f>CONCATENATE(Таблица1[[#This Row],[Столбец3]],".",Таблица1[[#This Row],[Столбец2]],".",Таблица1[[#This Row],[Столбец1]])</f>
        <v>6.8.2014</v>
      </c>
      <c r="D11091">
        <f>DAYS360(Таблица1[[#This Row],[Столбец13]],Таблица1[[#This Row],[Столбец14]],TRUE)+1</f>
        <v>216</v>
      </c>
      <c r="E11091">
        <v>8</v>
      </c>
      <c r="F11091">
        <v>6</v>
      </c>
      <c r="G11091" s="1">
        <f t="shared" si="173"/>
        <v>1.4655</v>
      </c>
      <c r="H11091" s="1">
        <v>1.4670000000000001</v>
      </c>
      <c r="I11091" s="1">
        <v>1.4587000000000001</v>
      </c>
      <c r="J11091" s="1">
        <v>1.4610000000000001</v>
      </c>
      <c r="K11091" s="1">
        <f>(Таблица1[[#This Row],[Столбец7]]-Таблица1[[#This Row],[Столбец4]])*10000</f>
        <v>-44.999999999999488</v>
      </c>
    </row>
    <row r="11092" spans="1:11" x14ac:dyDescent="0.2">
      <c r="A11092">
        <v>2014</v>
      </c>
      <c r="B11092" t="str">
        <f>CONCATENATE("01.","01",".",Таблица1[[#This Row],[Столбец1]])</f>
        <v>01.01.2014</v>
      </c>
      <c r="C11092" t="str">
        <f>CONCATENATE(Таблица1[[#This Row],[Столбец3]],".",Таблица1[[#This Row],[Столбец2]],".",Таблица1[[#This Row],[Столбец1]])</f>
        <v>7.8.2014</v>
      </c>
      <c r="D11092">
        <f>DAYS360(Таблица1[[#This Row],[Столбец13]],Таблица1[[#This Row],[Столбец14]],TRUE)+1</f>
        <v>217</v>
      </c>
      <c r="E11092">
        <v>8</v>
      </c>
      <c r="F11092">
        <v>7</v>
      </c>
      <c r="G11092" s="1">
        <f t="shared" si="173"/>
        <v>1.4610000000000001</v>
      </c>
      <c r="H11092" s="1">
        <v>1.4631000000000001</v>
      </c>
      <c r="I11092" s="1">
        <v>1.4558</v>
      </c>
      <c r="J11092" s="1">
        <v>1.4599</v>
      </c>
      <c r="K11092" s="1">
        <f>(Таблица1[[#This Row],[Столбец7]]-Таблица1[[#This Row],[Столбец4]])*10000</f>
        <v>-11.000000000001009</v>
      </c>
    </row>
    <row r="11093" spans="1:11" x14ac:dyDescent="0.2">
      <c r="A11093">
        <v>2014</v>
      </c>
      <c r="B11093" t="str">
        <f>CONCATENATE("01.","01",".",Таблица1[[#This Row],[Столбец1]])</f>
        <v>01.01.2014</v>
      </c>
      <c r="C11093" t="str">
        <f>CONCATENATE(Таблица1[[#This Row],[Столбец3]],".",Таблица1[[#This Row],[Столбец2]],".",Таблица1[[#This Row],[Столбец1]])</f>
        <v>8.8.2014</v>
      </c>
      <c r="D11093">
        <f>DAYS360(Таблица1[[#This Row],[Столбец13]],Таблица1[[#This Row],[Столбец14]],TRUE)+1</f>
        <v>218</v>
      </c>
      <c r="E11093">
        <v>8</v>
      </c>
      <c r="F11093">
        <v>8</v>
      </c>
      <c r="G11093" s="1">
        <f t="shared" si="173"/>
        <v>1.4599</v>
      </c>
      <c r="H11093" s="1">
        <v>1.4732000000000001</v>
      </c>
      <c r="I11093" s="1">
        <v>1.4585999999999999</v>
      </c>
      <c r="J11093" s="1">
        <v>1.4713000000000001</v>
      </c>
      <c r="K11093" s="1">
        <f>(Таблица1[[#This Row],[Столбец7]]-Таблица1[[#This Row],[Столбец4]])*10000</f>
        <v>114.00000000000077</v>
      </c>
    </row>
    <row r="11094" spans="1:11" x14ac:dyDescent="0.2">
      <c r="A11094">
        <v>2014</v>
      </c>
      <c r="B11094" t="str">
        <f>CONCATENATE("01.","01",".",Таблица1[[#This Row],[Столбец1]])</f>
        <v>01.01.2014</v>
      </c>
      <c r="C11094" t="str">
        <f>CONCATENATE(Таблица1[[#This Row],[Столбец3]],".",Таблица1[[#This Row],[Столбец2]],".",Таблица1[[#This Row],[Столбец1]])</f>
        <v>11.8.2014</v>
      </c>
      <c r="D11094">
        <f>DAYS360(Таблица1[[#This Row],[Столбец13]],Таблица1[[#This Row],[Столбец14]],TRUE)+1</f>
        <v>221</v>
      </c>
      <c r="E11094">
        <v>8</v>
      </c>
      <c r="F11094">
        <v>11</v>
      </c>
      <c r="G11094" s="1">
        <f t="shared" si="173"/>
        <v>1.4713000000000001</v>
      </c>
      <c r="H11094" s="1">
        <v>1.4710000000000001</v>
      </c>
      <c r="I11094" s="1">
        <v>1.4612000000000001</v>
      </c>
      <c r="J11094" s="1">
        <v>1.462</v>
      </c>
      <c r="K11094" s="1">
        <f>(Таблица1[[#This Row],[Столбец7]]-Таблица1[[#This Row],[Столбец4]])*10000</f>
        <v>-93.000000000000853</v>
      </c>
    </row>
    <row r="11095" spans="1:11" x14ac:dyDescent="0.2">
      <c r="A11095">
        <v>2014</v>
      </c>
      <c r="B11095" t="str">
        <f>CONCATENATE("01.","01",".",Таблица1[[#This Row],[Столбец1]])</f>
        <v>01.01.2014</v>
      </c>
      <c r="C11095" t="str">
        <f>CONCATENATE(Таблица1[[#This Row],[Столбец3]],".",Таблица1[[#This Row],[Столбец2]],".",Таблица1[[#This Row],[Столбец1]])</f>
        <v>12.8.2014</v>
      </c>
      <c r="D11095">
        <f>DAYS360(Таблица1[[#This Row],[Столбец13]],Таблица1[[#This Row],[Столбец14]],TRUE)+1</f>
        <v>222</v>
      </c>
      <c r="E11095">
        <v>8</v>
      </c>
      <c r="F11095">
        <v>12</v>
      </c>
      <c r="G11095" s="1">
        <f t="shared" si="173"/>
        <v>1.462</v>
      </c>
      <c r="H11095" s="1">
        <v>1.4631000000000001</v>
      </c>
      <c r="I11095" s="1">
        <v>1.4588000000000001</v>
      </c>
      <c r="J11095" s="1">
        <v>1.4601999999999999</v>
      </c>
      <c r="K11095" s="1">
        <f>(Таблица1[[#This Row],[Столбец7]]-Таблица1[[#This Row],[Столбец4]])*10000</f>
        <v>-18.000000000000238</v>
      </c>
    </row>
    <row r="11096" spans="1:11" x14ac:dyDescent="0.2">
      <c r="A11096">
        <v>2014</v>
      </c>
      <c r="B11096" t="str">
        <f>CONCATENATE("01.","01",".",Таблица1[[#This Row],[Столбец1]])</f>
        <v>01.01.2014</v>
      </c>
      <c r="C11096" t="str">
        <f>CONCATENATE(Таблица1[[#This Row],[Столбец3]],".",Таблица1[[#This Row],[Столбец2]],".",Таблица1[[#This Row],[Столбец1]])</f>
        <v>13.8.2014</v>
      </c>
      <c r="D11096">
        <f>DAYS360(Таблица1[[#This Row],[Столбец13]],Таблица1[[#This Row],[Столбец14]],TRUE)+1</f>
        <v>223</v>
      </c>
      <c r="E11096">
        <v>8</v>
      </c>
      <c r="F11096">
        <v>13</v>
      </c>
      <c r="G11096" s="1">
        <f t="shared" si="173"/>
        <v>1.4601999999999999</v>
      </c>
      <c r="H11096" s="1">
        <v>1.4641999999999999</v>
      </c>
      <c r="I11096" s="1">
        <v>1.4568000000000001</v>
      </c>
      <c r="J11096" s="1">
        <v>1.4584999999999999</v>
      </c>
      <c r="K11096" s="1">
        <f>(Таблица1[[#This Row],[Столбец7]]-Таблица1[[#This Row],[Столбец4]])*10000</f>
        <v>-17.000000000000348</v>
      </c>
    </row>
    <row r="11097" spans="1:11" x14ac:dyDescent="0.2">
      <c r="A11097">
        <v>2014</v>
      </c>
      <c r="B11097" t="str">
        <f>CONCATENATE("01.","01",".",Таблица1[[#This Row],[Столбец1]])</f>
        <v>01.01.2014</v>
      </c>
      <c r="C11097" t="str">
        <f>CONCATENATE(Таблица1[[#This Row],[Столбец3]],".",Таблица1[[#This Row],[Столбец2]],".",Таблица1[[#This Row],[Столбец1]])</f>
        <v>14.8.2014</v>
      </c>
      <c r="D11097">
        <f>DAYS360(Таблица1[[#This Row],[Столбец13]],Таблица1[[#This Row],[Столбец14]],TRUE)+1</f>
        <v>224</v>
      </c>
      <c r="E11097">
        <v>8</v>
      </c>
      <c r="F11097">
        <v>14</v>
      </c>
      <c r="G11097" s="1">
        <f t="shared" si="173"/>
        <v>1.4584999999999999</v>
      </c>
      <c r="H11097" s="1">
        <v>1.4614</v>
      </c>
      <c r="I11097" s="1">
        <v>1.4560999999999999</v>
      </c>
      <c r="J11097" s="1">
        <v>1.4570000000000001</v>
      </c>
      <c r="K11097" s="1">
        <f>(Таблица1[[#This Row],[Столбец7]]-Таблица1[[#This Row],[Столбец4]])*10000</f>
        <v>-14.999999999998348</v>
      </c>
    </row>
    <row r="11098" spans="1:11" x14ac:dyDescent="0.2">
      <c r="A11098">
        <v>2014</v>
      </c>
      <c r="B11098" t="str">
        <f>CONCATENATE("01.","01",".",Таблица1[[#This Row],[Столбец1]])</f>
        <v>01.01.2014</v>
      </c>
      <c r="C11098" t="str">
        <f>CONCATENATE(Таблица1[[#This Row],[Столбец3]],".",Таблица1[[#This Row],[Столбец2]],".",Таблица1[[#This Row],[Столбец1]])</f>
        <v>15.8.2014</v>
      </c>
      <c r="D11098">
        <f>DAYS360(Таблица1[[#This Row],[Столбец13]],Таблица1[[#This Row],[Столбец14]],TRUE)+1</f>
        <v>225</v>
      </c>
      <c r="E11098">
        <v>8</v>
      </c>
      <c r="F11098">
        <v>15</v>
      </c>
      <c r="G11098" s="1">
        <f t="shared" si="173"/>
        <v>1.4570000000000001</v>
      </c>
      <c r="H11098" s="1">
        <v>1.4622999999999999</v>
      </c>
      <c r="I11098" s="1">
        <v>1.4545999999999999</v>
      </c>
      <c r="J11098" s="1">
        <v>1.4588000000000001</v>
      </c>
      <c r="K11098" s="1">
        <f>(Таблица1[[#This Row],[Столбец7]]-Таблица1[[#This Row],[Столбец4]])*10000</f>
        <v>18.000000000000238</v>
      </c>
    </row>
    <row r="11099" spans="1:11" x14ac:dyDescent="0.2">
      <c r="A11099">
        <v>2014</v>
      </c>
      <c r="B11099" t="str">
        <f>CONCATENATE("01.","01",".",Таблица1[[#This Row],[Столбец1]])</f>
        <v>01.01.2014</v>
      </c>
      <c r="C11099" t="str">
        <f>CONCATENATE(Таблица1[[#This Row],[Столбец3]],".",Таблица1[[#This Row],[Столбец2]],".",Таблица1[[#This Row],[Столбец1]])</f>
        <v>18.8.2014</v>
      </c>
      <c r="D11099">
        <f>DAYS360(Таблица1[[#This Row],[Столбец13]],Таблица1[[#This Row],[Столбец14]],TRUE)+1</f>
        <v>228</v>
      </c>
      <c r="E11099">
        <v>8</v>
      </c>
      <c r="F11099">
        <v>18</v>
      </c>
      <c r="G11099" s="1">
        <f t="shared" si="173"/>
        <v>1.4588000000000001</v>
      </c>
      <c r="H11099" s="1">
        <v>1.4589000000000001</v>
      </c>
      <c r="I11099" s="1">
        <v>1.4538</v>
      </c>
      <c r="J11099" s="1">
        <v>1.4545999999999999</v>
      </c>
      <c r="K11099" s="1">
        <f>(Таблица1[[#This Row],[Столбец7]]-Таблица1[[#This Row],[Столбец4]])*10000</f>
        <v>-42.000000000002032</v>
      </c>
    </row>
    <row r="11100" spans="1:11" x14ac:dyDescent="0.2">
      <c r="A11100">
        <v>2014</v>
      </c>
      <c r="B11100" t="str">
        <f>CONCATENATE("01.","01",".",Таблица1[[#This Row],[Столбец1]])</f>
        <v>01.01.2014</v>
      </c>
      <c r="C11100" t="str">
        <f>CONCATENATE(Таблица1[[#This Row],[Столбец3]],".",Таблица1[[#This Row],[Столбец2]],".",Таблица1[[#This Row],[Столбец1]])</f>
        <v>19.8.2014</v>
      </c>
      <c r="D11100">
        <f>DAYS360(Таблица1[[#This Row],[Столбец13]],Таблица1[[#This Row],[Столбец14]],TRUE)+1</f>
        <v>229</v>
      </c>
      <c r="E11100">
        <v>8</v>
      </c>
      <c r="F11100">
        <v>19</v>
      </c>
      <c r="G11100" s="1">
        <f t="shared" si="173"/>
        <v>1.4545999999999999</v>
      </c>
      <c r="H11100" s="1">
        <v>1.458</v>
      </c>
      <c r="I11100" s="1">
        <v>1.4525999999999999</v>
      </c>
      <c r="J11100" s="1">
        <v>1.4570000000000001</v>
      </c>
      <c r="K11100" s="1">
        <f>(Таблица1[[#This Row],[Столбец7]]-Таблица1[[#This Row],[Столбец4]])*10000</f>
        <v>24.000000000001798</v>
      </c>
    </row>
    <row r="11101" spans="1:11" x14ac:dyDescent="0.2">
      <c r="A11101">
        <v>2014</v>
      </c>
      <c r="B11101" t="str">
        <f>CONCATENATE("01.","01",".",Таблица1[[#This Row],[Столбец1]])</f>
        <v>01.01.2014</v>
      </c>
      <c r="C11101" t="str">
        <f>CONCATENATE(Таблица1[[#This Row],[Столбец3]],".",Таблица1[[#This Row],[Столбец2]],".",Таблица1[[#This Row],[Столбец1]])</f>
        <v>20.8.2014</v>
      </c>
      <c r="D11101">
        <f>DAYS360(Таблица1[[#This Row],[Столбец13]],Таблица1[[#This Row],[Столбец14]],TRUE)+1</f>
        <v>230</v>
      </c>
      <c r="E11101">
        <v>8</v>
      </c>
      <c r="F11101">
        <v>20</v>
      </c>
      <c r="G11101" s="1">
        <f t="shared" si="173"/>
        <v>1.4570000000000001</v>
      </c>
      <c r="H11101" s="1">
        <v>1.4575</v>
      </c>
      <c r="I11101" s="1">
        <v>1.4524999999999999</v>
      </c>
      <c r="J11101" s="1">
        <v>1.4540999999999999</v>
      </c>
      <c r="K11101" s="1">
        <f>(Таблица1[[#This Row],[Столбец7]]-Таблица1[[#This Row],[Столбец4]])*10000</f>
        <v>-29.000000000001247</v>
      </c>
    </row>
    <row r="11102" spans="1:11" x14ac:dyDescent="0.2">
      <c r="A11102">
        <v>2014</v>
      </c>
      <c r="B11102" t="str">
        <f>CONCATENATE("01.","01",".",Таблица1[[#This Row],[Столбец1]])</f>
        <v>01.01.2014</v>
      </c>
      <c r="C11102" t="str">
        <f>CONCATENATE(Таблица1[[#This Row],[Столбец3]],".",Таблица1[[#This Row],[Столбец2]],".",Таблица1[[#This Row],[Столбец1]])</f>
        <v>21.8.2014</v>
      </c>
      <c r="D11102">
        <f>DAYS360(Таблица1[[#This Row],[Столбец13]],Таблица1[[#This Row],[Столбец14]],TRUE)+1</f>
        <v>231</v>
      </c>
      <c r="E11102">
        <v>8</v>
      </c>
      <c r="F11102">
        <v>21</v>
      </c>
      <c r="G11102" s="1">
        <f t="shared" si="173"/>
        <v>1.4540999999999999</v>
      </c>
      <c r="H11102" s="1">
        <v>1.4565999999999999</v>
      </c>
      <c r="I11102" s="1">
        <v>1.4522999999999999</v>
      </c>
      <c r="J11102" s="1">
        <v>1.4530000000000001</v>
      </c>
      <c r="K11102" s="1">
        <f>(Таблица1[[#This Row],[Столбец7]]-Таблица1[[#This Row],[Столбец4]])*10000</f>
        <v>-10.999999999998789</v>
      </c>
    </row>
    <row r="11103" spans="1:11" x14ac:dyDescent="0.2">
      <c r="A11103">
        <v>2014</v>
      </c>
      <c r="B11103" t="str">
        <f>CONCATENATE("01.","01",".",Таблица1[[#This Row],[Столбец1]])</f>
        <v>01.01.2014</v>
      </c>
      <c r="C11103" t="str">
        <f>CONCATENATE(Таблица1[[#This Row],[Столбец3]],".",Таблица1[[#This Row],[Столбец2]],".",Таблица1[[#This Row],[Столбец1]])</f>
        <v>22.8.2014</v>
      </c>
      <c r="D11103">
        <f>DAYS360(Таблица1[[#This Row],[Столбец13]],Таблица1[[#This Row],[Столбец14]],TRUE)+1</f>
        <v>232</v>
      </c>
      <c r="E11103">
        <v>8</v>
      </c>
      <c r="F11103">
        <v>22</v>
      </c>
      <c r="G11103" s="1">
        <f t="shared" si="173"/>
        <v>1.4530000000000001</v>
      </c>
      <c r="H11103" s="1">
        <v>1.456</v>
      </c>
      <c r="I11103" s="1">
        <v>1.4474</v>
      </c>
      <c r="J11103" s="1">
        <v>1.4493</v>
      </c>
      <c r="K11103" s="1">
        <f>(Таблица1[[#This Row],[Столбец7]]-Таблица1[[#This Row],[Столбец4]])*10000</f>
        <v>-37.000000000000369</v>
      </c>
    </row>
    <row r="11104" spans="1:11" x14ac:dyDescent="0.2">
      <c r="A11104">
        <v>2014</v>
      </c>
      <c r="B11104" t="str">
        <f>CONCATENATE("01.","01",".",Таблица1[[#This Row],[Столбец1]])</f>
        <v>01.01.2014</v>
      </c>
      <c r="C11104" t="str">
        <f>CONCATENATE(Таблица1[[#This Row],[Столбец3]],".",Таблица1[[#This Row],[Столбец2]],".",Таблица1[[#This Row],[Столбец1]])</f>
        <v>25.8.2014</v>
      </c>
      <c r="D11104">
        <f>DAYS360(Таблица1[[#This Row],[Столбец13]],Таблица1[[#This Row],[Столбец14]],TRUE)+1</f>
        <v>235</v>
      </c>
      <c r="E11104">
        <v>8</v>
      </c>
      <c r="F11104">
        <v>25</v>
      </c>
      <c r="G11104" s="1">
        <f t="shared" si="173"/>
        <v>1.4493</v>
      </c>
      <c r="H11104" s="1">
        <v>1.45</v>
      </c>
      <c r="I11104" s="1">
        <v>1.4432</v>
      </c>
      <c r="J11104" s="1">
        <v>1.4489000000000001</v>
      </c>
      <c r="K11104" s="1">
        <f>(Таблица1[[#This Row],[Столбец7]]-Таблица1[[#This Row],[Столбец4]])*10000</f>
        <v>-3.9999999999995595</v>
      </c>
    </row>
    <row r="11105" spans="1:11" x14ac:dyDescent="0.2">
      <c r="A11105">
        <v>2014</v>
      </c>
      <c r="B11105" t="str">
        <f>CONCATENATE("01.","01",".",Таблица1[[#This Row],[Столбец1]])</f>
        <v>01.01.2014</v>
      </c>
      <c r="C11105" t="str">
        <f>CONCATENATE(Таблица1[[#This Row],[Столбец3]],".",Таблица1[[#This Row],[Столбец2]],".",Таблица1[[#This Row],[Столбец1]])</f>
        <v>26.8.2014</v>
      </c>
      <c r="D11105">
        <f>DAYS360(Таблица1[[#This Row],[Столбец13]],Таблица1[[#This Row],[Столбец14]],TRUE)+1</f>
        <v>236</v>
      </c>
      <c r="E11105">
        <v>8</v>
      </c>
      <c r="F11105">
        <v>26</v>
      </c>
      <c r="G11105" s="1">
        <f t="shared" si="173"/>
        <v>1.4489000000000001</v>
      </c>
      <c r="H11105" s="1">
        <v>1.45</v>
      </c>
      <c r="I11105" s="1">
        <v>1.4415</v>
      </c>
      <c r="J11105" s="1">
        <v>1.4422999999999999</v>
      </c>
      <c r="K11105" s="1">
        <f>(Таблица1[[#This Row],[Столбец7]]-Таблица1[[#This Row],[Столбец4]])*10000</f>
        <v>-66.00000000000162</v>
      </c>
    </row>
    <row r="11106" spans="1:11" x14ac:dyDescent="0.2">
      <c r="A11106">
        <v>2014</v>
      </c>
      <c r="B11106" t="str">
        <f>CONCATENATE("01.","01",".",Таблица1[[#This Row],[Столбец1]])</f>
        <v>01.01.2014</v>
      </c>
      <c r="C11106" t="str">
        <f>CONCATENATE(Таблица1[[#This Row],[Столбец3]],".",Таблица1[[#This Row],[Столбец2]],".",Таблица1[[#This Row],[Столбец1]])</f>
        <v>27.8.2014</v>
      </c>
      <c r="D11106">
        <f>DAYS360(Таблица1[[#This Row],[Столбец13]],Таблица1[[#This Row],[Столбец14]],TRUE)+1</f>
        <v>237</v>
      </c>
      <c r="E11106">
        <v>8</v>
      </c>
      <c r="F11106">
        <v>27</v>
      </c>
      <c r="G11106" s="1">
        <f t="shared" si="173"/>
        <v>1.4422999999999999</v>
      </c>
      <c r="H11106" s="1">
        <v>1.4426000000000001</v>
      </c>
      <c r="I11106" s="1">
        <v>1.4287000000000001</v>
      </c>
      <c r="J11106" s="1">
        <v>1.4333</v>
      </c>
      <c r="K11106" s="1">
        <f>(Таблица1[[#This Row],[Столбец7]]-Таблица1[[#This Row],[Столбец4]])*10000</f>
        <v>-89.999999999998977</v>
      </c>
    </row>
    <row r="11107" spans="1:11" x14ac:dyDescent="0.2">
      <c r="A11107">
        <v>2014</v>
      </c>
      <c r="B11107" t="str">
        <f>CONCATENATE("01.","01",".",Таблица1[[#This Row],[Столбец1]])</f>
        <v>01.01.2014</v>
      </c>
      <c r="C11107" t="str">
        <f>CONCATENATE(Таблица1[[#This Row],[Столбец3]],".",Таблица1[[#This Row],[Столбец2]],".",Таблица1[[#This Row],[Столбец1]])</f>
        <v>28.8.2014</v>
      </c>
      <c r="D11107">
        <f>DAYS360(Таблица1[[#This Row],[Столбец13]],Таблица1[[#This Row],[Столбец14]],TRUE)+1</f>
        <v>238</v>
      </c>
      <c r="E11107">
        <v>8</v>
      </c>
      <c r="F11107">
        <v>28</v>
      </c>
      <c r="G11107" s="1">
        <f t="shared" si="173"/>
        <v>1.4333</v>
      </c>
      <c r="H11107" s="1">
        <v>1.4347000000000001</v>
      </c>
      <c r="I11107" s="1">
        <v>1.4278</v>
      </c>
      <c r="J11107" s="1">
        <v>1.4316</v>
      </c>
      <c r="K11107" s="1">
        <f>(Таблица1[[#This Row],[Столбец7]]-Таблица1[[#This Row],[Столбец4]])*10000</f>
        <v>-17.000000000000348</v>
      </c>
    </row>
    <row r="11108" spans="1:11" x14ac:dyDescent="0.2">
      <c r="A11108">
        <v>2014</v>
      </c>
      <c r="B11108" t="str">
        <f>CONCATENATE("01.","01",".",Таблица1[[#This Row],[Столбец1]])</f>
        <v>01.01.2014</v>
      </c>
      <c r="C11108" t="str">
        <f>CONCATENATE(Таблица1[[#This Row],[Столбец3]],".",Таблица1[[#This Row],[Столбец2]],".",Таблица1[[#This Row],[Столбец1]])</f>
        <v>29.8.2014</v>
      </c>
      <c r="D11108">
        <f>DAYS360(Таблица1[[#This Row],[Столбец13]],Таблица1[[#This Row],[Столбец14]],TRUE)+1</f>
        <v>239</v>
      </c>
      <c r="E11108">
        <v>8</v>
      </c>
      <c r="F11108">
        <v>29</v>
      </c>
      <c r="G11108" s="1">
        <f t="shared" si="173"/>
        <v>1.4316</v>
      </c>
      <c r="H11108" s="1">
        <v>1.4318</v>
      </c>
      <c r="I11108" s="1">
        <v>1.4251</v>
      </c>
      <c r="J11108" s="1">
        <v>1.4283999999999999</v>
      </c>
      <c r="K11108" s="1">
        <f>(Таблица1[[#This Row],[Столбец7]]-Таблица1[[#This Row],[Столбец4]])*10000</f>
        <v>-32.000000000000917</v>
      </c>
    </row>
    <row r="11109" spans="1:11" x14ac:dyDescent="0.2">
      <c r="A11109">
        <v>2014</v>
      </c>
      <c r="B11109" t="str">
        <f>CONCATENATE("01.","01",".",Таблица1[[#This Row],[Столбец1]])</f>
        <v>01.01.2014</v>
      </c>
      <c r="C11109" t="str">
        <f>CONCATENATE(Таблица1[[#This Row],[Столбец3]],".",Таблица1[[#This Row],[Столбец2]],".",Таблица1[[#This Row],[Столбец1]])</f>
        <v>1.9.2014</v>
      </c>
      <c r="D11109">
        <f>DAYS360(Таблица1[[#This Row],[Столбец13]],Таблица1[[#This Row],[Столбец14]],TRUE)+1</f>
        <v>241</v>
      </c>
      <c r="E11109">
        <v>9</v>
      </c>
      <c r="F11109">
        <v>1</v>
      </c>
      <c r="G11109" s="1">
        <f t="shared" si="173"/>
        <v>1.4283999999999999</v>
      </c>
      <c r="H11109" s="1">
        <v>1.4281999999999999</v>
      </c>
      <c r="I11109" s="1">
        <v>1.4256</v>
      </c>
      <c r="J11109" s="1">
        <v>1.4276</v>
      </c>
      <c r="K11109" s="1">
        <f>(Таблица1[[#This Row],[Столбец7]]-Таблица1[[#This Row],[Столбец4]])*10000</f>
        <v>-7.9999999999991189</v>
      </c>
    </row>
    <row r="11110" spans="1:11" x14ac:dyDescent="0.2">
      <c r="A11110">
        <v>2014</v>
      </c>
      <c r="B11110" t="str">
        <f>CONCATENATE("01.","01",".",Таблица1[[#This Row],[Столбец1]])</f>
        <v>01.01.2014</v>
      </c>
      <c r="C11110" t="str">
        <f>CONCATENATE(Таблица1[[#This Row],[Столбец3]],".",Таблица1[[#This Row],[Столбец2]],".",Таблица1[[#This Row],[Столбец1]])</f>
        <v>2.9.2014</v>
      </c>
      <c r="D11110">
        <f>DAYS360(Таблица1[[#This Row],[Столбец13]],Таблица1[[#This Row],[Столбец14]],TRUE)+1</f>
        <v>242</v>
      </c>
      <c r="E11110">
        <v>9</v>
      </c>
      <c r="F11110">
        <v>2</v>
      </c>
      <c r="G11110" s="1">
        <f t="shared" si="173"/>
        <v>1.4276</v>
      </c>
      <c r="H11110" s="1">
        <v>1.4354</v>
      </c>
      <c r="I11110" s="1">
        <v>1.4268000000000001</v>
      </c>
      <c r="J11110" s="1">
        <v>1.4352</v>
      </c>
      <c r="K11110" s="1">
        <f>(Таблица1[[#This Row],[Столбец7]]-Таблица1[[#This Row],[Столбец4]])*10000</f>
        <v>76.000000000000512</v>
      </c>
    </row>
    <row r="11111" spans="1:11" x14ac:dyDescent="0.2">
      <c r="A11111">
        <v>2014</v>
      </c>
      <c r="B11111" t="str">
        <f>CONCATENATE("01.","01",".",Таблица1[[#This Row],[Столбец1]])</f>
        <v>01.01.2014</v>
      </c>
      <c r="C11111" t="str">
        <f>CONCATENATE(Таблица1[[#This Row],[Столбец3]],".",Таблица1[[#This Row],[Столбец2]],".",Таблица1[[#This Row],[Столбец1]])</f>
        <v>3.9.2014</v>
      </c>
      <c r="D11111">
        <f>DAYS360(Таблица1[[#This Row],[Столбец13]],Таблица1[[#This Row],[Столбец14]],TRUE)+1</f>
        <v>243</v>
      </c>
      <c r="E11111">
        <v>9</v>
      </c>
      <c r="F11111">
        <v>3</v>
      </c>
      <c r="G11111" s="1">
        <f t="shared" si="173"/>
        <v>1.4352</v>
      </c>
      <c r="H11111" s="1">
        <v>1.4359</v>
      </c>
      <c r="I11111" s="1">
        <v>1.4278999999999999</v>
      </c>
      <c r="J11111" s="1">
        <v>1.4314</v>
      </c>
      <c r="K11111" s="1">
        <f>(Таблица1[[#This Row],[Столбец7]]-Таблица1[[#This Row],[Столбец4]])*10000</f>
        <v>-38.000000000000256</v>
      </c>
    </row>
    <row r="11112" spans="1:11" x14ac:dyDescent="0.2">
      <c r="A11112">
        <v>2014</v>
      </c>
      <c r="B11112" t="str">
        <f>CONCATENATE("01.","01",".",Таблица1[[#This Row],[Столбец1]])</f>
        <v>01.01.2014</v>
      </c>
      <c r="C11112" t="str">
        <f>CONCATENATE(Таблица1[[#This Row],[Столбец3]],".",Таблица1[[#This Row],[Столбец2]],".",Таблица1[[#This Row],[Столбец1]])</f>
        <v>4.9.2014</v>
      </c>
      <c r="D11112">
        <f>DAYS360(Таблица1[[#This Row],[Столбец13]],Таблица1[[#This Row],[Столбец14]],TRUE)+1</f>
        <v>244</v>
      </c>
      <c r="E11112">
        <v>9</v>
      </c>
      <c r="F11112">
        <v>4</v>
      </c>
      <c r="G11112" s="1">
        <f t="shared" si="173"/>
        <v>1.4314</v>
      </c>
      <c r="H11112" s="1">
        <v>1.4339</v>
      </c>
      <c r="I11112" s="1">
        <v>1.4035</v>
      </c>
      <c r="J11112" s="1">
        <v>1.4068000000000001</v>
      </c>
      <c r="K11112" s="1">
        <f>(Таблица1[[#This Row],[Столбец7]]-Таблица1[[#This Row],[Столбец4]])*10000</f>
        <v>-245.99999999999955</v>
      </c>
    </row>
    <row r="11113" spans="1:11" x14ac:dyDescent="0.2">
      <c r="A11113">
        <v>2014</v>
      </c>
      <c r="B11113" t="str">
        <f>CONCATENATE("01.","01",".",Таблица1[[#This Row],[Столбец1]])</f>
        <v>01.01.2014</v>
      </c>
      <c r="C11113" t="str">
        <f>CONCATENATE(Таблица1[[#This Row],[Столбец3]],".",Таблица1[[#This Row],[Столбец2]],".",Таблица1[[#This Row],[Столбец1]])</f>
        <v>5.9.2014</v>
      </c>
      <c r="D11113">
        <f>DAYS360(Таблица1[[#This Row],[Столбец13]],Таблица1[[#This Row],[Столбец14]],TRUE)+1</f>
        <v>245</v>
      </c>
      <c r="E11113">
        <v>9</v>
      </c>
      <c r="F11113">
        <v>5</v>
      </c>
      <c r="G11113" s="1">
        <f t="shared" si="173"/>
        <v>1.4068000000000001</v>
      </c>
      <c r="H11113" s="1">
        <v>1.4137</v>
      </c>
      <c r="I11113" s="1">
        <v>1.4061999999999999</v>
      </c>
      <c r="J11113" s="1">
        <v>1.409</v>
      </c>
      <c r="K11113" s="1">
        <f>(Таблица1[[#This Row],[Столбец7]]-Таблица1[[#This Row],[Столбец4]])*10000</f>
        <v>21.999999999999797</v>
      </c>
    </row>
    <row r="11114" spans="1:11" x14ac:dyDescent="0.2">
      <c r="A11114">
        <v>2014</v>
      </c>
      <c r="B11114" t="str">
        <f>CONCATENATE("01.","01",".",Таблица1[[#This Row],[Столбец1]])</f>
        <v>01.01.2014</v>
      </c>
      <c r="C11114" t="str">
        <f>CONCATENATE(Таблица1[[#This Row],[Столбец3]],".",Таблица1[[#This Row],[Столбец2]],".",Таблица1[[#This Row],[Столбец1]])</f>
        <v>8.9.2014</v>
      </c>
      <c r="D11114">
        <f>DAYS360(Таблица1[[#This Row],[Столбец13]],Таблица1[[#This Row],[Столбец14]],TRUE)+1</f>
        <v>248</v>
      </c>
      <c r="E11114">
        <v>9</v>
      </c>
      <c r="F11114">
        <v>8</v>
      </c>
      <c r="G11114" s="1">
        <f t="shared" si="173"/>
        <v>1.409</v>
      </c>
      <c r="H11114" s="1">
        <v>1.4181999999999999</v>
      </c>
      <c r="I11114" s="1">
        <v>1.4084000000000001</v>
      </c>
      <c r="J11114" s="1">
        <v>1.4161999999999999</v>
      </c>
      <c r="K11114" s="1">
        <f>(Таблица1[[#This Row],[Столбец7]]-Таблица1[[#This Row],[Столбец4]])*10000</f>
        <v>71.999999999998735</v>
      </c>
    </row>
    <row r="11115" spans="1:11" x14ac:dyDescent="0.2">
      <c r="A11115">
        <v>2014</v>
      </c>
      <c r="B11115" t="str">
        <f>CONCATENATE("01.","01",".",Таблица1[[#This Row],[Столбец1]])</f>
        <v>01.01.2014</v>
      </c>
      <c r="C11115" t="str">
        <f>CONCATENATE(Таблица1[[#This Row],[Столбец3]],".",Таблица1[[#This Row],[Столбец2]],".",Таблица1[[#This Row],[Столбец1]])</f>
        <v>9.9.2014</v>
      </c>
      <c r="D11115">
        <f>DAYS360(Таблица1[[#This Row],[Столбец13]],Таблица1[[#This Row],[Столбец14]],TRUE)+1</f>
        <v>249</v>
      </c>
      <c r="E11115">
        <v>9</v>
      </c>
      <c r="F11115">
        <v>9</v>
      </c>
      <c r="G11115" s="1">
        <f t="shared" si="173"/>
        <v>1.4161999999999999</v>
      </c>
      <c r="H11115" s="1">
        <v>1.423</v>
      </c>
      <c r="I11115" s="1">
        <v>1.4137999999999999</v>
      </c>
      <c r="J11115" s="1">
        <v>1.4208000000000001</v>
      </c>
      <c r="K11115" s="1">
        <f>(Таблица1[[#This Row],[Столбец7]]-Таблица1[[#This Row],[Столбец4]])*10000</f>
        <v>46.000000000001592</v>
      </c>
    </row>
    <row r="11116" spans="1:11" x14ac:dyDescent="0.2">
      <c r="A11116">
        <v>2014</v>
      </c>
      <c r="B11116" t="str">
        <f>CONCATENATE("01.","01",".",Таблица1[[#This Row],[Столбец1]])</f>
        <v>01.01.2014</v>
      </c>
      <c r="C11116" t="str">
        <f>CONCATENATE(Таблица1[[#This Row],[Столбец3]],".",Таблица1[[#This Row],[Столбец2]],".",Таблица1[[#This Row],[Столбец1]])</f>
        <v>10.9.2014</v>
      </c>
      <c r="D11116">
        <f>DAYS360(Таблица1[[#This Row],[Столбец13]],Таблица1[[#This Row],[Столбец14]],TRUE)+1</f>
        <v>250</v>
      </c>
      <c r="E11116">
        <v>9</v>
      </c>
      <c r="F11116">
        <v>10</v>
      </c>
      <c r="G11116" s="1">
        <f t="shared" si="173"/>
        <v>1.4208000000000001</v>
      </c>
      <c r="H11116" s="1">
        <v>1.4247000000000001</v>
      </c>
      <c r="I11116" s="1">
        <v>1.4115</v>
      </c>
      <c r="J11116" s="1">
        <v>1.4137</v>
      </c>
      <c r="K11116" s="1">
        <f>(Таблица1[[#This Row],[Столбец7]]-Таблица1[[#This Row],[Столбец4]])*10000</f>
        <v>-71.000000000001066</v>
      </c>
    </row>
    <row r="11117" spans="1:11" x14ac:dyDescent="0.2">
      <c r="A11117">
        <v>2014</v>
      </c>
      <c r="B11117" t="str">
        <f>CONCATENATE("01.","01",".",Таблица1[[#This Row],[Столбец1]])</f>
        <v>01.01.2014</v>
      </c>
      <c r="C11117" t="str">
        <f>CONCATENATE(Таблица1[[#This Row],[Столбец3]],".",Таблица1[[#This Row],[Столбец2]],".",Таблица1[[#This Row],[Столбец1]])</f>
        <v>11.9.2014</v>
      </c>
      <c r="D11117">
        <f>DAYS360(Таблица1[[#This Row],[Столбец13]],Таблица1[[#This Row],[Столбец14]],TRUE)+1</f>
        <v>251</v>
      </c>
      <c r="E11117">
        <v>9</v>
      </c>
      <c r="F11117">
        <v>11</v>
      </c>
      <c r="G11117" s="1">
        <f t="shared" si="173"/>
        <v>1.4137</v>
      </c>
      <c r="H11117" s="1">
        <v>1.4293</v>
      </c>
      <c r="I11117" s="1">
        <v>1.4128000000000001</v>
      </c>
      <c r="J11117" s="1">
        <v>1.4260999999999999</v>
      </c>
      <c r="K11117" s="1">
        <f>(Таблица1[[#This Row],[Столбец7]]-Таблица1[[#This Row],[Столбец4]])*10000</f>
        <v>123.99999999999966</v>
      </c>
    </row>
    <row r="11118" spans="1:11" x14ac:dyDescent="0.2">
      <c r="A11118">
        <v>2014</v>
      </c>
      <c r="B11118" t="str">
        <f>CONCATENATE("01.","01",".",Таблица1[[#This Row],[Столбец1]])</f>
        <v>01.01.2014</v>
      </c>
      <c r="C11118" t="str">
        <f>CONCATENATE(Таблица1[[#This Row],[Столбец3]],".",Таблица1[[#This Row],[Столбец2]],".",Таблица1[[#This Row],[Столбец1]])</f>
        <v>12.9.2014</v>
      </c>
      <c r="D11118">
        <f>DAYS360(Таблица1[[#This Row],[Столбец13]],Таблица1[[#This Row],[Столбец14]],TRUE)+1</f>
        <v>252</v>
      </c>
      <c r="E11118">
        <v>9</v>
      </c>
      <c r="F11118">
        <v>12</v>
      </c>
      <c r="G11118" s="1">
        <f t="shared" si="173"/>
        <v>1.4260999999999999</v>
      </c>
      <c r="H11118" s="1">
        <v>1.4377</v>
      </c>
      <c r="I11118" s="1">
        <v>1.4257</v>
      </c>
      <c r="J11118" s="1">
        <v>1.4362999999999999</v>
      </c>
      <c r="K11118" s="1">
        <f>(Таблица1[[#This Row],[Столбец7]]-Таблица1[[#This Row],[Столбец4]])*10000</f>
        <v>101.99999999999987</v>
      </c>
    </row>
    <row r="11119" spans="1:11" x14ac:dyDescent="0.2">
      <c r="A11119">
        <v>2014</v>
      </c>
      <c r="B11119" t="str">
        <f>CONCATENATE("01.","01",".",Таблица1[[#This Row],[Столбец1]])</f>
        <v>01.01.2014</v>
      </c>
      <c r="C11119" t="str">
        <f>CONCATENATE(Таблица1[[#This Row],[Столбец3]],".",Таблица1[[#This Row],[Столбец2]],".",Таблица1[[#This Row],[Столбец1]])</f>
        <v>15.9.2014</v>
      </c>
      <c r="D11119">
        <f>DAYS360(Таблица1[[#This Row],[Столбец13]],Таблица1[[#This Row],[Столбец14]],TRUE)+1</f>
        <v>255</v>
      </c>
      <c r="E11119">
        <v>9</v>
      </c>
      <c r="F11119">
        <v>15</v>
      </c>
      <c r="G11119" s="1">
        <f t="shared" si="173"/>
        <v>1.4362999999999999</v>
      </c>
      <c r="H11119" s="1">
        <v>1.4386000000000001</v>
      </c>
      <c r="I11119" s="1">
        <v>1.4278</v>
      </c>
      <c r="J11119" s="1">
        <v>1.4303999999999999</v>
      </c>
      <c r="K11119" s="1">
        <f>(Таблица1[[#This Row],[Столбец7]]-Таблица1[[#This Row],[Столбец4]])*10000</f>
        <v>-59.000000000000163</v>
      </c>
    </row>
    <row r="11120" spans="1:11" x14ac:dyDescent="0.2">
      <c r="A11120">
        <v>2014</v>
      </c>
      <c r="B11120" t="str">
        <f>CONCATENATE("01.","01",".",Таблица1[[#This Row],[Столбец1]])</f>
        <v>01.01.2014</v>
      </c>
      <c r="C11120" t="str">
        <f>CONCATENATE(Таблица1[[#This Row],[Столбец3]],".",Таблица1[[#This Row],[Столбец2]],".",Таблица1[[#This Row],[Столбец1]])</f>
        <v>16.9.2014</v>
      </c>
      <c r="D11120">
        <f>DAYS360(Таблица1[[#This Row],[Столбец13]],Таблица1[[#This Row],[Столбец14]],TRUE)+1</f>
        <v>256</v>
      </c>
      <c r="E11120">
        <v>9</v>
      </c>
      <c r="F11120">
        <v>16</v>
      </c>
      <c r="G11120" s="1">
        <f t="shared" si="173"/>
        <v>1.4303999999999999</v>
      </c>
      <c r="H11120" s="1">
        <v>1.4334</v>
      </c>
      <c r="I11120" s="1">
        <v>1.421</v>
      </c>
      <c r="J11120" s="1">
        <v>1.4213</v>
      </c>
      <c r="K11120" s="1">
        <f>(Таблица1[[#This Row],[Столбец7]]-Таблица1[[#This Row],[Столбец4]])*10000</f>
        <v>-90.999999999998863</v>
      </c>
    </row>
    <row r="11121" spans="1:11" x14ac:dyDescent="0.2">
      <c r="A11121">
        <v>2014</v>
      </c>
      <c r="B11121" t="str">
        <f>CONCATENATE("01.","01",".",Таблица1[[#This Row],[Столбец1]])</f>
        <v>01.01.2014</v>
      </c>
      <c r="C11121" t="str">
        <f>CONCATENATE(Таблица1[[#This Row],[Столбец3]],".",Таблица1[[#This Row],[Столбец2]],".",Таблица1[[#This Row],[Столбец1]])</f>
        <v>17.9.2014</v>
      </c>
      <c r="D11121">
        <f>DAYS360(Таблица1[[#This Row],[Столбец13]],Таблица1[[#This Row],[Столбец14]],TRUE)+1</f>
        <v>257</v>
      </c>
      <c r="E11121">
        <v>9</v>
      </c>
      <c r="F11121">
        <v>17</v>
      </c>
      <c r="G11121" s="1">
        <f t="shared" si="173"/>
        <v>1.4213</v>
      </c>
      <c r="H11121" s="1">
        <v>1.4228000000000001</v>
      </c>
      <c r="I11121" s="1">
        <v>1.4138999999999999</v>
      </c>
      <c r="J11121" s="1">
        <v>1.415</v>
      </c>
      <c r="K11121" s="1">
        <f>(Таблица1[[#This Row],[Столбец7]]-Таблица1[[#This Row],[Столбец4]])*10000</f>
        <v>-62.999999999999723</v>
      </c>
    </row>
    <row r="11122" spans="1:11" x14ac:dyDescent="0.2">
      <c r="A11122">
        <v>2014</v>
      </c>
      <c r="B11122" t="str">
        <f>CONCATENATE("01.","01",".",Таблица1[[#This Row],[Столбец1]])</f>
        <v>01.01.2014</v>
      </c>
      <c r="C11122" t="str">
        <f>CONCATENATE(Таблица1[[#This Row],[Столбец3]],".",Таблица1[[#This Row],[Столбец2]],".",Таблица1[[#This Row],[Столбец1]])</f>
        <v>18.9.2014</v>
      </c>
      <c r="D11122">
        <f>DAYS360(Таблица1[[#This Row],[Столбец13]],Таблица1[[#This Row],[Столбец14]],TRUE)+1</f>
        <v>258</v>
      </c>
      <c r="E11122">
        <v>9</v>
      </c>
      <c r="F11122">
        <v>18</v>
      </c>
      <c r="G11122" s="1">
        <f t="shared" si="173"/>
        <v>1.415</v>
      </c>
      <c r="H11122" s="1">
        <v>1.4185000000000001</v>
      </c>
      <c r="I11122" s="1">
        <v>1.4113</v>
      </c>
      <c r="J11122" s="1">
        <v>1.4125000000000001</v>
      </c>
      <c r="K11122" s="1">
        <f>(Таблица1[[#This Row],[Столбец7]]-Таблица1[[#This Row],[Столбец4]])*10000</f>
        <v>-24.999999999999467</v>
      </c>
    </row>
    <row r="11123" spans="1:11" x14ac:dyDescent="0.2">
      <c r="A11123">
        <v>2014</v>
      </c>
      <c r="B11123" t="str">
        <f>CONCATENATE("01.","01",".",Таблица1[[#This Row],[Столбец1]])</f>
        <v>01.01.2014</v>
      </c>
      <c r="C11123" t="str">
        <f>CONCATENATE(Таблица1[[#This Row],[Столбец3]],".",Таблица1[[#This Row],[Столбец2]],".",Таблица1[[#This Row],[Столбец1]])</f>
        <v>19.9.2014</v>
      </c>
      <c r="D11123">
        <f>DAYS360(Таблица1[[#This Row],[Столбец13]],Таблица1[[#This Row],[Столбец14]],TRUE)+1</f>
        <v>259</v>
      </c>
      <c r="E11123">
        <v>9</v>
      </c>
      <c r="F11123">
        <v>19</v>
      </c>
      <c r="G11123" s="1">
        <f t="shared" si="173"/>
        <v>1.4125000000000001</v>
      </c>
      <c r="H11123" s="1">
        <v>1.4160999999999999</v>
      </c>
      <c r="I11123" s="1">
        <v>1.4013</v>
      </c>
      <c r="J11123" s="1">
        <v>1.405</v>
      </c>
      <c r="K11123" s="1">
        <f>(Таблица1[[#This Row],[Столбец7]]-Таблица1[[#This Row],[Столбец4]])*10000</f>
        <v>-75.000000000000625</v>
      </c>
    </row>
    <row r="11124" spans="1:11" x14ac:dyDescent="0.2">
      <c r="A11124">
        <v>2014</v>
      </c>
      <c r="B11124" t="str">
        <f>CONCATENATE("01.","01",".",Таблица1[[#This Row],[Столбец1]])</f>
        <v>01.01.2014</v>
      </c>
      <c r="C11124" t="str">
        <f>CONCATENATE(Таблица1[[#This Row],[Столбец3]],".",Таблица1[[#This Row],[Столбец2]],".",Таблица1[[#This Row],[Столбец1]])</f>
        <v>22.9.2014</v>
      </c>
      <c r="D11124">
        <f>DAYS360(Таблица1[[#This Row],[Столбец13]],Таблица1[[#This Row],[Столбец14]],TRUE)+1</f>
        <v>262</v>
      </c>
      <c r="E11124">
        <v>9</v>
      </c>
      <c r="F11124">
        <v>22</v>
      </c>
      <c r="G11124" s="1">
        <f t="shared" si="173"/>
        <v>1.405</v>
      </c>
      <c r="H11124" s="1">
        <v>1.4188000000000001</v>
      </c>
      <c r="I11124" s="1">
        <v>1.405</v>
      </c>
      <c r="J11124" s="1">
        <v>1.4178999999999999</v>
      </c>
      <c r="K11124" s="1">
        <f>(Таблица1[[#This Row],[Столбец7]]-Таблица1[[#This Row],[Столбец4]])*10000</f>
        <v>128.99999999999912</v>
      </c>
    </row>
    <row r="11125" spans="1:11" x14ac:dyDescent="0.2">
      <c r="A11125">
        <v>2014</v>
      </c>
      <c r="B11125" t="str">
        <f>CONCATENATE("01.","01",".",Таблица1[[#This Row],[Столбец1]])</f>
        <v>01.01.2014</v>
      </c>
      <c r="C11125" t="str">
        <f>CONCATENATE(Таблица1[[#This Row],[Столбец3]],".",Таблица1[[#This Row],[Столбец2]],".",Таблица1[[#This Row],[Столбец1]])</f>
        <v>23.9.2014</v>
      </c>
      <c r="D11125">
        <f>DAYS360(Таблица1[[#This Row],[Столбец13]],Таблица1[[#This Row],[Столбец14]],TRUE)+1</f>
        <v>263</v>
      </c>
      <c r="E11125">
        <v>9</v>
      </c>
      <c r="F11125">
        <v>23</v>
      </c>
      <c r="G11125" s="1">
        <f t="shared" si="173"/>
        <v>1.4178999999999999</v>
      </c>
      <c r="H11125" s="1">
        <v>1.4245000000000001</v>
      </c>
      <c r="I11125" s="1">
        <v>1.4155</v>
      </c>
      <c r="J11125" s="1">
        <v>1.4229000000000001</v>
      </c>
      <c r="K11125" s="1">
        <f>(Таблица1[[#This Row],[Столбец7]]-Таблица1[[#This Row],[Столбец4]])*10000</f>
        <v>50.000000000001151</v>
      </c>
    </row>
    <row r="11126" spans="1:11" x14ac:dyDescent="0.2">
      <c r="A11126">
        <v>2014</v>
      </c>
      <c r="B11126" t="str">
        <f>CONCATENATE("01.","01",".",Таблица1[[#This Row],[Столбец1]])</f>
        <v>01.01.2014</v>
      </c>
      <c r="C11126" t="str">
        <f>CONCATENATE(Таблица1[[#This Row],[Столбец3]],".",Таблица1[[#This Row],[Столбец2]],".",Таблица1[[#This Row],[Столбец1]])</f>
        <v>24.9.2014</v>
      </c>
      <c r="D11126">
        <f>DAYS360(Таблица1[[#This Row],[Столбец13]],Таблица1[[#This Row],[Столбец14]],TRUE)+1</f>
        <v>264</v>
      </c>
      <c r="E11126">
        <v>9</v>
      </c>
      <c r="F11126">
        <v>24</v>
      </c>
      <c r="G11126" s="1">
        <f t="shared" si="173"/>
        <v>1.4229000000000001</v>
      </c>
      <c r="H11126" s="1">
        <v>1.4246000000000001</v>
      </c>
      <c r="I11126" s="1">
        <v>1.4128000000000001</v>
      </c>
      <c r="J11126" s="1">
        <v>1.4132</v>
      </c>
      <c r="K11126" s="1">
        <f>(Таблица1[[#This Row],[Столбец7]]-Таблица1[[#This Row],[Столбец4]])*10000</f>
        <v>-97.000000000000426</v>
      </c>
    </row>
    <row r="11127" spans="1:11" x14ac:dyDescent="0.2">
      <c r="A11127">
        <v>2014</v>
      </c>
      <c r="B11127" t="str">
        <f>CONCATENATE("01.","01",".",Таблица1[[#This Row],[Столбец1]])</f>
        <v>01.01.2014</v>
      </c>
      <c r="C11127" t="str">
        <f>CONCATENATE(Таблица1[[#This Row],[Столбец3]],".",Таблица1[[#This Row],[Столбец2]],".",Таблица1[[#This Row],[Столбец1]])</f>
        <v>25.9.2014</v>
      </c>
      <c r="D11127">
        <f>DAYS360(Таблица1[[#This Row],[Столбец13]],Таблица1[[#This Row],[Столбец14]],TRUE)+1</f>
        <v>265</v>
      </c>
      <c r="E11127">
        <v>9</v>
      </c>
      <c r="F11127">
        <v>25</v>
      </c>
      <c r="G11127" s="1">
        <f t="shared" si="173"/>
        <v>1.4132</v>
      </c>
      <c r="H11127" s="1">
        <v>1.4171</v>
      </c>
      <c r="I11127" s="1">
        <v>1.4097999999999999</v>
      </c>
      <c r="J11127" s="1">
        <v>1.4168000000000001</v>
      </c>
      <c r="K11127" s="1">
        <f>(Таблица1[[#This Row],[Столбец7]]-Таблица1[[#This Row],[Столбец4]])*10000</f>
        <v>36.000000000000476</v>
      </c>
    </row>
    <row r="11128" spans="1:11" x14ac:dyDescent="0.2">
      <c r="A11128">
        <v>2014</v>
      </c>
      <c r="B11128" t="str">
        <f>CONCATENATE("01.","01",".",Таблица1[[#This Row],[Столбец1]])</f>
        <v>01.01.2014</v>
      </c>
      <c r="C11128" t="str">
        <f>CONCATENATE(Таблица1[[#This Row],[Столбец3]],".",Таблица1[[#This Row],[Столбец2]],".",Таблица1[[#This Row],[Столбец1]])</f>
        <v>26.9.2014</v>
      </c>
      <c r="D11128">
        <f>DAYS360(Таблица1[[#This Row],[Столбец13]],Таблица1[[#This Row],[Столбец14]],TRUE)+1</f>
        <v>266</v>
      </c>
      <c r="E11128">
        <v>9</v>
      </c>
      <c r="F11128">
        <v>26</v>
      </c>
      <c r="G11128" s="1">
        <f t="shared" si="173"/>
        <v>1.4168000000000001</v>
      </c>
      <c r="H11128" s="1">
        <v>1.4184000000000001</v>
      </c>
      <c r="I11128" s="1">
        <v>1.4124000000000001</v>
      </c>
      <c r="J11128" s="1">
        <v>1.4147000000000001</v>
      </c>
      <c r="K11128" s="1">
        <f>(Таблица1[[#This Row],[Столбец7]]-Таблица1[[#This Row],[Столбец4]])*10000</f>
        <v>-20.999999999999908</v>
      </c>
    </row>
    <row r="11129" spans="1:11" x14ac:dyDescent="0.2">
      <c r="A11129">
        <v>2014</v>
      </c>
      <c r="B11129" t="str">
        <f>CONCATENATE("01.","01",".",Таблица1[[#This Row],[Столбец1]])</f>
        <v>01.01.2014</v>
      </c>
      <c r="C11129" t="str">
        <f>CONCATENATE(Таблица1[[#This Row],[Столбец3]],".",Таблица1[[#This Row],[Столбец2]],".",Таблица1[[#This Row],[Столбец1]])</f>
        <v>29.9.2014</v>
      </c>
      <c r="D11129">
        <f>DAYS360(Таблица1[[#This Row],[Столбец13]],Таблица1[[#This Row],[Столбец14]],TRUE)+1</f>
        <v>269</v>
      </c>
      <c r="E11129">
        <v>9</v>
      </c>
      <c r="F11129">
        <v>29</v>
      </c>
      <c r="G11129" s="1">
        <f t="shared" si="173"/>
        <v>1.4147000000000001</v>
      </c>
      <c r="H11129" s="1">
        <v>1.4178999999999999</v>
      </c>
      <c r="I11129" s="1">
        <v>1.4126000000000001</v>
      </c>
      <c r="J11129" s="1">
        <v>1.4159999999999999</v>
      </c>
      <c r="K11129" s="1">
        <f>(Таблица1[[#This Row],[Столбец7]]-Таблица1[[#This Row],[Столбец4]])*10000</f>
        <v>12.999999999998568</v>
      </c>
    </row>
    <row r="11130" spans="1:11" x14ac:dyDescent="0.2">
      <c r="A11130">
        <v>2014</v>
      </c>
      <c r="B11130" t="str">
        <f>CONCATENATE("01.","01",".",Таблица1[[#This Row],[Столбец1]])</f>
        <v>01.01.2014</v>
      </c>
      <c r="C11130" t="str">
        <f>CONCATENATE(Таблица1[[#This Row],[Столбец3]],".",Таблица1[[#This Row],[Столбец2]],".",Таблица1[[#This Row],[Столбец1]])</f>
        <v>30.9.2014</v>
      </c>
      <c r="D11130">
        <f>DAYS360(Таблица1[[#This Row],[Столбец13]],Таблица1[[#This Row],[Столбец14]],TRUE)+1</f>
        <v>270</v>
      </c>
      <c r="E11130">
        <v>9</v>
      </c>
      <c r="F11130">
        <v>30</v>
      </c>
      <c r="G11130" s="1">
        <f t="shared" si="173"/>
        <v>1.4159999999999999</v>
      </c>
      <c r="H11130" s="1">
        <v>1.4162999999999999</v>
      </c>
      <c r="I11130" s="1">
        <v>1.4046000000000001</v>
      </c>
      <c r="J11130" s="1">
        <v>1.4141999999999999</v>
      </c>
      <c r="K11130" s="1">
        <f>(Таблица1[[#This Row],[Столбец7]]-Таблица1[[#This Row],[Столбец4]])*10000</f>
        <v>-18.000000000000238</v>
      </c>
    </row>
    <row r="11131" spans="1:11" x14ac:dyDescent="0.2">
      <c r="A11131">
        <v>2014</v>
      </c>
      <c r="B11131" t="str">
        <f>CONCATENATE("01.","01",".",Таблица1[[#This Row],[Столбец1]])</f>
        <v>01.01.2014</v>
      </c>
      <c r="C11131" t="str">
        <f>CONCATENATE(Таблица1[[#This Row],[Столбец3]],".",Таблица1[[#This Row],[Столбец2]],".",Таблица1[[#This Row],[Столбец1]])</f>
        <v>1.10.2014</v>
      </c>
      <c r="D11131">
        <f>DAYS360(Таблица1[[#This Row],[Столбец13]],Таблица1[[#This Row],[Столбец14]],TRUE)+1</f>
        <v>271</v>
      </c>
      <c r="E11131">
        <v>10</v>
      </c>
      <c r="F11131">
        <v>1</v>
      </c>
      <c r="G11131" s="1">
        <f t="shared" si="173"/>
        <v>1.4141999999999999</v>
      </c>
      <c r="H11131" s="1">
        <v>1.4155</v>
      </c>
      <c r="I11131" s="1">
        <v>1.4074</v>
      </c>
      <c r="J11131" s="1">
        <v>1.4083000000000001</v>
      </c>
      <c r="K11131" s="1">
        <f>(Таблица1[[#This Row],[Столбец7]]-Таблица1[[#This Row],[Столбец4]])*10000</f>
        <v>-58.999999999997939</v>
      </c>
    </row>
    <row r="11132" spans="1:11" x14ac:dyDescent="0.2">
      <c r="A11132">
        <v>2014</v>
      </c>
      <c r="B11132" t="str">
        <f>CONCATENATE("01.","01",".",Таблица1[[#This Row],[Столбец1]])</f>
        <v>01.01.2014</v>
      </c>
      <c r="C11132" t="str">
        <f>CONCATENATE(Таблица1[[#This Row],[Столбец3]],".",Таблица1[[#This Row],[Столбец2]],".",Таблица1[[#This Row],[Столбец1]])</f>
        <v>2.10.2014</v>
      </c>
      <c r="D11132">
        <f>DAYS360(Таблица1[[#This Row],[Столбец13]],Таблица1[[#This Row],[Столбец14]],TRUE)+1</f>
        <v>272</v>
      </c>
      <c r="E11132">
        <v>10</v>
      </c>
      <c r="F11132">
        <v>2</v>
      </c>
      <c r="G11132" s="1">
        <f t="shared" si="173"/>
        <v>1.4083000000000001</v>
      </c>
      <c r="H11132" s="1">
        <v>1.4146000000000001</v>
      </c>
      <c r="I11132" s="1">
        <v>1.4009</v>
      </c>
      <c r="J11132" s="1">
        <v>1.4133</v>
      </c>
      <c r="K11132" s="1">
        <f>(Таблица1[[#This Row],[Столбец7]]-Таблица1[[#This Row],[Столбец4]])*10000</f>
        <v>49.999999999998934</v>
      </c>
    </row>
    <row r="11133" spans="1:11" x14ac:dyDescent="0.2">
      <c r="A11133">
        <v>2014</v>
      </c>
      <c r="B11133" t="str">
        <f>CONCATENATE("01.","01",".",Таблица1[[#This Row],[Столбец1]])</f>
        <v>01.01.2014</v>
      </c>
      <c r="C11133" t="str">
        <f>CONCATENATE(Таблица1[[#This Row],[Столбец3]],".",Таблица1[[#This Row],[Столбец2]],".",Таблица1[[#This Row],[Столбец1]])</f>
        <v>3.10.2014</v>
      </c>
      <c r="D11133">
        <f>DAYS360(Таблица1[[#This Row],[Столбец13]],Таблица1[[#This Row],[Столбец14]],TRUE)+1</f>
        <v>273</v>
      </c>
      <c r="E11133">
        <v>10</v>
      </c>
      <c r="F11133">
        <v>3</v>
      </c>
      <c r="G11133" s="1">
        <f t="shared" si="173"/>
        <v>1.4133</v>
      </c>
      <c r="H11133" s="1">
        <v>1.4145000000000001</v>
      </c>
      <c r="I11133" s="1">
        <v>1.4052</v>
      </c>
      <c r="J11133" s="1">
        <v>1.4083000000000001</v>
      </c>
      <c r="K11133" s="1">
        <f>(Таблица1[[#This Row],[Столбец7]]-Таблица1[[#This Row],[Столбец4]])*10000</f>
        <v>-49.999999999998934</v>
      </c>
    </row>
    <row r="11134" spans="1:11" x14ac:dyDescent="0.2">
      <c r="A11134">
        <v>2014</v>
      </c>
      <c r="B11134" t="str">
        <f>CONCATENATE("01.","01",".",Таблица1[[#This Row],[Столбец1]])</f>
        <v>01.01.2014</v>
      </c>
      <c r="C11134" t="str">
        <f>CONCATENATE(Таблица1[[#This Row],[Столбец3]],".",Таблица1[[#This Row],[Столбец2]],".",Таблица1[[#This Row],[Столбец1]])</f>
        <v>6.10.2014</v>
      </c>
      <c r="D11134">
        <f>DAYS360(Таблица1[[#This Row],[Столбец13]],Таблица1[[#This Row],[Столбец14]],TRUE)+1</f>
        <v>276</v>
      </c>
      <c r="E11134">
        <v>10</v>
      </c>
      <c r="F11134">
        <v>6</v>
      </c>
      <c r="G11134" s="1">
        <f t="shared" si="173"/>
        <v>1.4083000000000001</v>
      </c>
      <c r="H11134" s="1">
        <v>1.4100999999999999</v>
      </c>
      <c r="I11134" s="1">
        <v>1.4039999999999999</v>
      </c>
      <c r="J11134" s="1">
        <v>1.4092</v>
      </c>
      <c r="K11134" s="1">
        <f>(Таблица1[[#This Row],[Столбец7]]-Таблица1[[#This Row],[Столбец4]])*10000</f>
        <v>8.9999999999990088</v>
      </c>
    </row>
    <row r="11135" spans="1:11" x14ac:dyDescent="0.2">
      <c r="A11135">
        <v>2014</v>
      </c>
      <c r="B11135" t="str">
        <f>CONCATENATE("01.","01",".",Таблица1[[#This Row],[Столбец1]])</f>
        <v>01.01.2014</v>
      </c>
      <c r="C11135" t="str">
        <f>CONCATENATE(Таблица1[[#This Row],[Столбец3]],".",Таблица1[[#This Row],[Столбец2]],".",Таблица1[[#This Row],[Столбец1]])</f>
        <v>7.10.2014</v>
      </c>
      <c r="D11135">
        <f>DAYS360(Таблица1[[#This Row],[Столбец13]],Таблица1[[#This Row],[Столбец14]],TRUE)+1</f>
        <v>277</v>
      </c>
      <c r="E11135">
        <v>10</v>
      </c>
      <c r="F11135">
        <v>7</v>
      </c>
      <c r="G11135" s="1">
        <f t="shared" si="173"/>
        <v>1.4092</v>
      </c>
      <c r="H11135" s="1">
        <v>1.4158999999999999</v>
      </c>
      <c r="I11135" s="1">
        <v>1.4052</v>
      </c>
      <c r="J11135" s="1">
        <v>1.4136</v>
      </c>
      <c r="K11135" s="1">
        <f>(Таблица1[[#This Row],[Столбец7]]-Таблица1[[#This Row],[Столбец4]])*10000</f>
        <v>43.999999999999595</v>
      </c>
    </row>
    <row r="11136" spans="1:11" x14ac:dyDescent="0.2">
      <c r="A11136">
        <v>2014</v>
      </c>
      <c r="B11136" t="str">
        <f>CONCATENATE("01.","01",".",Таблица1[[#This Row],[Столбец1]])</f>
        <v>01.01.2014</v>
      </c>
      <c r="C11136" t="str">
        <f>CONCATENATE(Таблица1[[#This Row],[Столбец3]],".",Таблица1[[#This Row],[Столбец2]],".",Таблица1[[#This Row],[Столбец1]])</f>
        <v>8.10.2014</v>
      </c>
      <c r="D11136">
        <f>DAYS360(Таблица1[[#This Row],[Столбец13]],Таблица1[[#This Row],[Столбец14]],TRUE)+1</f>
        <v>278</v>
      </c>
      <c r="E11136">
        <v>10</v>
      </c>
      <c r="F11136">
        <v>8</v>
      </c>
      <c r="G11136" s="1">
        <f t="shared" si="173"/>
        <v>1.4136</v>
      </c>
      <c r="H11136" s="1">
        <v>1.4205000000000001</v>
      </c>
      <c r="I11136" s="1">
        <v>1.4112</v>
      </c>
      <c r="J11136" s="1">
        <v>1.4139999999999999</v>
      </c>
      <c r="K11136" s="1">
        <f>(Таблица1[[#This Row],[Столбец7]]-Таблица1[[#This Row],[Столбец4]])*10000</f>
        <v>3.9999999999995595</v>
      </c>
    </row>
    <row r="11137" spans="1:11" x14ac:dyDescent="0.2">
      <c r="A11137">
        <v>2014</v>
      </c>
      <c r="B11137" t="str">
        <f>CONCATENATE("01.","01",".",Таблица1[[#This Row],[Столбец1]])</f>
        <v>01.01.2014</v>
      </c>
      <c r="C11137" t="str">
        <f>CONCATENATE(Таблица1[[#This Row],[Столбец3]],".",Таблица1[[#This Row],[Столбец2]],".",Таблица1[[#This Row],[Столбец1]])</f>
        <v>9.10.2014</v>
      </c>
      <c r="D11137">
        <f>DAYS360(Таблица1[[#This Row],[Столбец13]],Таблица1[[#This Row],[Столбец14]],TRUE)+1</f>
        <v>279</v>
      </c>
      <c r="E11137">
        <v>10</v>
      </c>
      <c r="F11137">
        <v>9</v>
      </c>
      <c r="G11137" s="1">
        <f t="shared" si="173"/>
        <v>1.4139999999999999</v>
      </c>
      <c r="H11137" s="1">
        <v>1.4198999999999999</v>
      </c>
      <c r="I11137" s="1">
        <v>1.4113</v>
      </c>
      <c r="J11137" s="1">
        <v>1.4188000000000001</v>
      </c>
      <c r="K11137" s="1">
        <f>(Таблица1[[#This Row],[Столбец7]]-Таблица1[[#This Row],[Столбец4]])*10000</f>
        <v>48.000000000001378</v>
      </c>
    </row>
    <row r="11138" spans="1:11" x14ac:dyDescent="0.2">
      <c r="A11138">
        <v>2014</v>
      </c>
      <c r="B11138" t="str">
        <f>CONCATENATE("01.","01",".",Таблица1[[#This Row],[Столбец1]])</f>
        <v>01.01.2014</v>
      </c>
      <c r="C11138" t="str">
        <f>CONCATENATE(Таблица1[[#This Row],[Столбец3]],".",Таблица1[[#This Row],[Столбец2]],".",Таблица1[[#This Row],[Столбец1]])</f>
        <v>10.10.2014</v>
      </c>
      <c r="D11138">
        <f>DAYS360(Таблица1[[#This Row],[Столбец13]],Таблица1[[#This Row],[Столбец14]],TRUE)+1</f>
        <v>280</v>
      </c>
      <c r="E11138">
        <v>10</v>
      </c>
      <c r="F11138">
        <v>10</v>
      </c>
      <c r="G11138" s="1">
        <f t="shared" ref="G11138:G11201" si="174">J11137</f>
        <v>1.4188000000000001</v>
      </c>
      <c r="H11138" s="1">
        <v>1.4232</v>
      </c>
      <c r="I11138" s="1">
        <v>1.4093</v>
      </c>
      <c r="J11138" s="1">
        <v>1.4148000000000001</v>
      </c>
      <c r="K11138" s="1">
        <f>(Таблица1[[#This Row],[Столбец7]]-Таблица1[[#This Row],[Столбец4]])*10000</f>
        <v>-40.000000000000036</v>
      </c>
    </row>
    <row r="11139" spans="1:11" x14ac:dyDescent="0.2">
      <c r="A11139">
        <v>2014</v>
      </c>
      <c r="B11139" t="str">
        <f>CONCATENATE("01.","01",".",Таблица1[[#This Row],[Столбец1]])</f>
        <v>01.01.2014</v>
      </c>
      <c r="C11139" t="str">
        <f>CONCATENATE(Таблица1[[#This Row],[Столбец3]],".",Таблица1[[#This Row],[Столбец2]],".",Таблица1[[#This Row],[Столбец1]])</f>
        <v>13.10.2014</v>
      </c>
      <c r="D11139">
        <f>DAYS360(Таблица1[[#This Row],[Столбец13]],Таблица1[[#This Row],[Столбец14]],TRUE)+1</f>
        <v>283</v>
      </c>
      <c r="E11139">
        <v>10</v>
      </c>
      <c r="F11139">
        <v>13</v>
      </c>
      <c r="G11139" s="1">
        <f t="shared" si="174"/>
        <v>1.4148000000000001</v>
      </c>
      <c r="H11139" s="1">
        <v>1.4291</v>
      </c>
      <c r="I11139" s="1">
        <v>1.4137999999999999</v>
      </c>
      <c r="J11139" s="1">
        <v>1.4258</v>
      </c>
      <c r="K11139" s="1">
        <f>(Таблица1[[#This Row],[Столбец7]]-Таблица1[[#This Row],[Столбец4]])*10000</f>
        <v>109.99999999999899</v>
      </c>
    </row>
    <row r="11140" spans="1:11" x14ac:dyDescent="0.2">
      <c r="A11140">
        <v>2014</v>
      </c>
      <c r="B11140" t="str">
        <f>CONCATENATE("01.","01",".",Таблица1[[#This Row],[Столбец1]])</f>
        <v>01.01.2014</v>
      </c>
      <c r="C11140" t="str">
        <f>CONCATENATE(Таблица1[[#This Row],[Столбец3]],".",Таблица1[[#This Row],[Столбец2]],".",Таблица1[[#This Row],[Столбец1]])</f>
        <v>14.10.2014</v>
      </c>
      <c r="D11140">
        <f>DAYS360(Таблица1[[#This Row],[Столбец13]],Таблица1[[#This Row],[Столбец14]],TRUE)+1</f>
        <v>284</v>
      </c>
      <c r="E11140">
        <v>10</v>
      </c>
      <c r="F11140">
        <v>14</v>
      </c>
      <c r="G11140" s="1">
        <f t="shared" si="174"/>
        <v>1.4258</v>
      </c>
      <c r="H11140" s="1">
        <v>1.431</v>
      </c>
      <c r="I11140" s="1">
        <v>1.4198999999999999</v>
      </c>
      <c r="J11140" s="1">
        <v>1.4295</v>
      </c>
      <c r="K11140" s="1">
        <f>(Таблица1[[#This Row],[Столбец7]]-Таблица1[[#This Row],[Столбец4]])*10000</f>
        <v>37.000000000000369</v>
      </c>
    </row>
    <row r="11141" spans="1:11" x14ac:dyDescent="0.2">
      <c r="A11141">
        <v>2014</v>
      </c>
      <c r="B11141" t="str">
        <f>CONCATENATE("01.","01",".",Таблица1[[#This Row],[Столбец1]])</f>
        <v>01.01.2014</v>
      </c>
      <c r="C11141" t="str">
        <f>CONCATENATE(Таблица1[[#This Row],[Столбец3]],".",Таблица1[[#This Row],[Столбец2]],".",Таблица1[[#This Row],[Столбец1]])</f>
        <v>15.10.2014</v>
      </c>
      <c r="D11141">
        <f>DAYS360(Таблица1[[#This Row],[Столбец13]],Таблица1[[#This Row],[Столбец14]],TRUE)+1</f>
        <v>285</v>
      </c>
      <c r="E11141">
        <v>10</v>
      </c>
      <c r="F11141">
        <v>15</v>
      </c>
      <c r="G11141" s="1">
        <f t="shared" si="174"/>
        <v>1.4295</v>
      </c>
      <c r="H11141" s="1">
        <v>1.4478</v>
      </c>
      <c r="I11141" s="1">
        <v>1.4279999999999999</v>
      </c>
      <c r="J11141" s="1">
        <v>1.4435</v>
      </c>
      <c r="K11141" s="1">
        <f>(Таблица1[[#This Row],[Столбец7]]-Таблица1[[#This Row],[Столбец4]])*10000</f>
        <v>140.00000000000011</v>
      </c>
    </row>
    <row r="11142" spans="1:11" x14ac:dyDescent="0.2">
      <c r="A11142">
        <v>2014</v>
      </c>
      <c r="B11142" t="str">
        <f>CONCATENATE("01.","01",".",Таблица1[[#This Row],[Столбец1]])</f>
        <v>01.01.2014</v>
      </c>
      <c r="C11142" t="str">
        <f>CONCATENATE(Таблица1[[#This Row],[Столбец3]],".",Таблица1[[#This Row],[Столбец2]],".",Таблица1[[#This Row],[Столбец1]])</f>
        <v>16.10.2014</v>
      </c>
      <c r="D11142">
        <f>DAYS360(Таблица1[[#This Row],[Столбец13]],Таблица1[[#This Row],[Столбец14]],TRUE)+1</f>
        <v>286</v>
      </c>
      <c r="E11142">
        <v>10</v>
      </c>
      <c r="F11142">
        <v>16</v>
      </c>
      <c r="G11142" s="1">
        <f t="shared" si="174"/>
        <v>1.4435</v>
      </c>
      <c r="H11142" s="1">
        <v>1.4497</v>
      </c>
      <c r="I11142" s="1">
        <v>1.4381999999999999</v>
      </c>
      <c r="J11142" s="1">
        <v>1.4419999999999999</v>
      </c>
      <c r="K11142" s="1">
        <f>(Таблица1[[#This Row],[Столбец7]]-Таблица1[[#This Row],[Столбец4]])*10000</f>
        <v>-15.000000000000568</v>
      </c>
    </row>
    <row r="11143" spans="1:11" x14ac:dyDescent="0.2">
      <c r="A11143">
        <v>2014</v>
      </c>
      <c r="B11143" t="str">
        <f>CONCATENATE("01.","01",".",Таблица1[[#This Row],[Столбец1]])</f>
        <v>01.01.2014</v>
      </c>
      <c r="C11143" t="str">
        <f>CONCATENATE(Таблица1[[#This Row],[Столбец3]],".",Таблица1[[#This Row],[Столбец2]],".",Таблица1[[#This Row],[Столбец1]])</f>
        <v>17.10.2014</v>
      </c>
      <c r="D11143">
        <f>DAYS360(Таблица1[[#This Row],[Столбец13]],Таблица1[[#This Row],[Столбец14]],TRUE)+1</f>
        <v>287</v>
      </c>
      <c r="E11143">
        <v>10</v>
      </c>
      <c r="F11143">
        <v>17</v>
      </c>
      <c r="G11143" s="1">
        <f t="shared" si="174"/>
        <v>1.4419999999999999</v>
      </c>
      <c r="H11143" s="1">
        <v>1.4427000000000001</v>
      </c>
      <c r="I11143" s="1">
        <v>1.4321999999999999</v>
      </c>
      <c r="J11143" s="1">
        <v>1.4388000000000001</v>
      </c>
      <c r="K11143" s="1">
        <f>(Таблица1[[#This Row],[Столбец7]]-Таблица1[[#This Row],[Столбец4]])*10000</f>
        <v>-31.999999999998696</v>
      </c>
    </row>
    <row r="11144" spans="1:11" x14ac:dyDescent="0.2">
      <c r="A11144">
        <v>2014</v>
      </c>
      <c r="B11144" t="str">
        <f>CONCATENATE("01.","01",".",Таблица1[[#This Row],[Столбец1]])</f>
        <v>01.01.2014</v>
      </c>
      <c r="C11144" t="str">
        <f>CONCATENATE(Таблица1[[#This Row],[Столбец3]],".",Таблица1[[#This Row],[Столбец2]],".",Таблица1[[#This Row],[Столбец1]])</f>
        <v>20.10.2014</v>
      </c>
      <c r="D11144">
        <f>DAYS360(Таблица1[[#This Row],[Столбец13]],Таблица1[[#This Row],[Столбец14]],TRUE)+1</f>
        <v>290</v>
      </c>
      <c r="E11144">
        <v>10</v>
      </c>
      <c r="F11144">
        <v>20</v>
      </c>
      <c r="G11144" s="1">
        <f t="shared" si="174"/>
        <v>1.4388000000000001</v>
      </c>
      <c r="H11144" s="1">
        <v>1.4454</v>
      </c>
      <c r="I11144" s="1">
        <v>1.4349000000000001</v>
      </c>
      <c r="J11144" s="1">
        <v>1.4441999999999999</v>
      </c>
      <c r="K11144" s="1">
        <f>(Таблица1[[#This Row],[Столбец7]]-Таблица1[[#This Row],[Столбец4]])*10000</f>
        <v>53.999999999998494</v>
      </c>
    </row>
    <row r="11145" spans="1:11" x14ac:dyDescent="0.2">
      <c r="A11145">
        <v>2014</v>
      </c>
      <c r="B11145" t="str">
        <f>CONCATENATE("01.","01",".",Таблица1[[#This Row],[Столбец1]])</f>
        <v>01.01.2014</v>
      </c>
      <c r="C11145" t="str">
        <f>CONCATENATE(Таблица1[[#This Row],[Столбец3]],".",Таблица1[[#This Row],[Столбец2]],".",Таблица1[[#This Row],[Столбец1]])</f>
        <v>21.10.2014</v>
      </c>
      <c r="D11145">
        <f>DAYS360(Таблица1[[#This Row],[Столбец13]],Таблица1[[#This Row],[Столбец14]],TRUE)+1</f>
        <v>291</v>
      </c>
      <c r="E11145">
        <v>10</v>
      </c>
      <c r="F11145">
        <v>21</v>
      </c>
      <c r="G11145" s="1">
        <f t="shared" si="174"/>
        <v>1.4441999999999999</v>
      </c>
      <c r="H11145" s="1">
        <v>1.4453</v>
      </c>
      <c r="I11145" s="1">
        <v>1.4261999999999999</v>
      </c>
      <c r="J11145" s="1">
        <v>1.4268000000000001</v>
      </c>
      <c r="K11145" s="1">
        <f>(Таблица1[[#This Row],[Столбец7]]-Таблица1[[#This Row],[Столбец4]])*10000</f>
        <v>-173.99999999999861</v>
      </c>
    </row>
    <row r="11146" spans="1:11" x14ac:dyDescent="0.2">
      <c r="A11146">
        <v>2014</v>
      </c>
      <c r="B11146" t="str">
        <f>CONCATENATE("01.","01",".",Таблица1[[#This Row],[Столбец1]])</f>
        <v>01.01.2014</v>
      </c>
      <c r="C11146" t="str">
        <f>CONCATENATE(Таблица1[[#This Row],[Столбец3]],".",Таблица1[[#This Row],[Столбец2]],".",Таблица1[[#This Row],[Столбец1]])</f>
        <v>22.10.2014</v>
      </c>
      <c r="D11146">
        <f>DAYS360(Таблица1[[#This Row],[Столбец13]],Таблица1[[#This Row],[Столбец14]],TRUE)+1</f>
        <v>292</v>
      </c>
      <c r="E11146">
        <v>10</v>
      </c>
      <c r="F11146">
        <v>22</v>
      </c>
      <c r="G11146" s="1">
        <f t="shared" si="174"/>
        <v>1.4268000000000001</v>
      </c>
      <c r="H11146" s="1">
        <v>1.4301999999999999</v>
      </c>
      <c r="I11146" s="1">
        <v>1.4159999999999999</v>
      </c>
      <c r="J11146" s="1">
        <v>1.4213</v>
      </c>
      <c r="K11146" s="1">
        <f>(Таблица1[[#This Row],[Столбец7]]-Таблица1[[#This Row],[Столбец4]])*10000</f>
        <v>-55.000000000000604</v>
      </c>
    </row>
    <row r="11147" spans="1:11" x14ac:dyDescent="0.2">
      <c r="A11147">
        <v>2014</v>
      </c>
      <c r="B11147" t="str">
        <f>CONCATENATE("01.","01",".",Таблица1[[#This Row],[Столбец1]])</f>
        <v>01.01.2014</v>
      </c>
      <c r="C11147" t="str">
        <f>CONCATENATE(Таблица1[[#This Row],[Столбец3]],".",Таблица1[[#This Row],[Столбец2]],".",Таблица1[[#This Row],[Столбец1]])</f>
        <v>23.10.2014</v>
      </c>
      <c r="D11147">
        <f>DAYS360(Таблица1[[#This Row],[Столбец13]],Таблица1[[#This Row],[Столбец14]],TRUE)+1</f>
        <v>293</v>
      </c>
      <c r="E11147">
        <v>10</v>
      </c>
      <c r="F11147">
        <v>23</v>
      </c>
      <c r="G11147" s="1">
        <f t="shared" si="174"/>
        <v>1.4213</v>
      </c>
      <c r="H11147" s="1">
        <v>1.4249000000000001</v>
      </c>
      <c r="I11147" s="1">
        <v>1.4189000000000001</v>
      </c>
      <c r="J11147" s="1">
        <v>1.42</v>
      </c>
      <c r="K11147" s="1">
        <f>(Таблица1[[#This Row],[Столбец7]]-Таблица1[[#This Row],[Столбец4]])*10000</f>
        <v>-13.000000000000789</v>
      </c>
    </row>
    <row r="11148" spans="1:11" x14ac:dyDescent="0.2">
      <c r="A11148">
        <v>2014</v>
      </c>
      <c r="B11148" t="str">
        <f>CONCATENATE("01.","01",".",Таблица1[[#This Row],[Столбец1]])</f>
        <v>01.01.2014</v>
      </c>
      <c r="C11148" t="str">
        <f>CONCATENATE(Таблица1[[#This Row],[Столбец3]],".",Таблица1[[#This Row],[Столбец2]],".",Таблица1[[#This Row],[Столбец1]])</f>
        <v>24.10.2014</v>
      </c>
      <c r="D11148">
        <f>DAYS360(Таблица1[[#This Row],[Столбец13]],Таблица1[[#This Row],[Столбец14]],TRUE)+1</f>
        <v>294</v>
      </c>
      <c r="E11148">
        <v>10</v>
      </c>
      <c r="F11148">
        <v>24</v>
      </c>
      <c r="G11148" s="1">
        <f t="shared" si="174"/>
        <v>1.42</v>
      </c>
      <c r="H11148" s="1">
        <v>1.4235</v>
      </c>
      <c r="I11148" s="1">
        <v>1.4172</v>
      </c>
      <c r="J11148" s="1">
        <v>1.4227000000000001</v>
      </c>
      <c r="K11148" s="1">
        <f>(Таблица1[[#This Row],[Столбец7]]-Таблица1[[#This Row],[Столбец4]])*10000</f>
        <v>27.000000000001467</v>
      </c>
    </row>
    <row r="11149" spans="1:11" x14ac:dyDescent="0.2">
      <c r="A11149">
        <v>2014</v>
      </c>
      <c r="B11149" t="str">
        <f>CONCATENATE("01.","01",".",Таблица1[[#This Row],[Столбец1]])</f>
        <v>01.01.2014</v>
      </c>
      <c r="C11149" t="str">
        <f>CONCATENATE(Таблица1[[#This Row],[Столбец3]],".",Таблица1[[#This Row],[Столбец2]],".",Таблица1[[#This Row],[Столбец1]])</f>
        <v>27.10.2014</v>
      </c>
      <c r="D11149">
        <f>DAYS360(Таблица1[[#This Row],[Столбец13]],Таблица1[[#This Row],[Столбец14]],TRUE)+1</f>
        <v>297</v>
      </c>
      <c r="E11149">
        <v>10</v>
      </c>
      <c r="F11149">
        <v>27</v>
      </c>
      <c r="G11149" s="1">
        <f t="shared" si="174"/>
        <v>1.4227000000000001</v>
      </c>
      <c r="H11149" s="1">
        <v>1.4298999999999999</v>
      </c>
      <c r="I11149" s="1">
        <v>1.4233</v>
      </c>
      <c r="J11149" s="1">
        <v>1.4285000000000001</v>
      </c>
      <c r="K11149" s="1">
        <f>(Таблица1[[#This Row],[Столбец7]]-Таблица1[[#This Row],[Столбец4]])*10000</f>
        <v>58.00000000000027</v>
      </c>
    </row>
    <row r="11150" spans="1:11" x14ac:dyDescent="0.2">
      <c r="A11150">
        <v>2014</v>
      </c>
      <c r="B11150" t="str">
        <f>CONCATENATE("01.","01",".",Таблица1[[#This Row],[Столбец1]])</f>
        <v>01.01.2014</v>
      </c>
      <c r="C11150" t="str">
        <f>CONCATENATE(Таблица1[[#This Row],[Столбец3]],".",Таблица1[[#This Row],[Столбец2]],".",Таблица1[[#This Row],[Столбец1]])</f>
        <v>28.10.2014</v>
      </c>
      <c r="D11150">
        <f>DAYS360(Таблица1[[#This Row],[Столбец13]],Таблица1[[#This Row],[Столбец14]],TRUE)+1</f>
        <v>298</v>
      </c>
      <c r="E11150">
        <v>10</v>
      </c>
      <c r="F11150">
        <v>28</v>
      </c>
      <c r="G11150" s="1">
        <f t="shared" si="174"/>
        <v>1.4285000000000001</v>
      </c>
      <c r="H11150" s="1">
        <v>1.4301999999999999</v>
      </c>
      <c r="I11150" s="1">
        <v>1.4215</v>
      </c>
      <c r="J11150" s="1">
        <v>1.4225000000000001</v>
      </c>
      <c r="K11150" s="1">
        <f>(Таблица1[[#This Row],[Столбец7]]-Таблица1[[#This Row],[Столбец4]])*10000</f>
        <v>-60.000000000000057</v>
      </c>
    </row>
    <row r="11151" spans="1:11" x14ac:dyDescent="0.2">
      <c r="A11151">
        <v>2014</v>
      </c>
      <c r="B11151" t="str">
        <f>CONCATENATE("01.","01",".",Таблица1[[#This Row],[Столбец1]])</f>
        <v>01.01.2014</v>
      </c>
      <c r="C11151" t="str">
        <f>CONCATENATE(Таблица1[[#This Row],[Столбец3]],".",Таблица1[[#This Row],[Столбец2]],".",Таблица1[[#This Row],[Столбец1]])</f>
        <v>29.10.2014</v>
      </c>
      <c r="D11151">
        <f>DAYS360(Таблица1[[#This Row],[Столбец13]],Таблица1[[#This Row],[Столбец14]],TRUE)+1</f>
        <v>299</v>
      </c>
      <c r="E11151">
        <v>10</v>
      </c>
      <c r="F11151">
        <v>29</v>
      </c>
      <c r="G11151" s="1">
        <f t="shared" si="174"/>
        <v>1.4225000000000001</v>
      </c>
      <c r="H11151" s="1">
        <v>1.4227000000000001</v>
      </c>
      <c r="I11151" s="1">
        <v>1.4118999999999999</v>
      </c>
      <c r="J11151" s="1">
        <v>1.4132</v>
      </c>
      <c r="K11151" s="1">
        <f>(Таблица1[[#This Row],[Столбец7]]-Таблица1[[#This Row],[Столбец4]])*10000</f>
        <v>-93.000000000000853</v>
      </c>
    </row>
    <row r="11152" spans="1:11" x14ac:dyDescent="0.2">
      <c r="A11152">
        <v>2014</v>
      </c>
      <c r="B11152" t="str">
        <f>CONCATENATE("01.","01",".",Таблица1[[#This Row],[Столбец1]])</f>
        <v>01.01.2014</v>
      </c>
      <c r="C11152" t="str">
        <f>CONCATENATE(Таблица1[[#This Row],[Столбец3]],".",Таблица1[[#This Row],[Столбец2]],".",Таблица1[[#This Row],[Столбец1]])</f>
        <v>30.10.2014</v>
      </c>
      <c r="D11152">
        <f>DAYS360(Таблица1[[#This Row],[Столбец13]],Таблица1[[#This Row],[Столбец14]],TRUE)+1</f>
        <v>300</v>
      </c>
      <c r="E11152">
        <v>10</v>
      </c>
      <c r="F11152">
        <v>30</v>
      </c>
      <c r="G11152" s="1">
        <f t="shared" si="174"/>
        <v>1.4132</v>
      </c>
      <c r="H11152" s="1">
        <v>1.4139999999999999</v>
      </c>
      <c r="I11152" s="1">
        <v>1.4057999999999999</v>
      </c>
      <c r="J11152" s="1">
        <v>1.4107000000000001</v>
      </c>
      <c r="K11152" s="1">
        <f>(Таблица1[[#This Row],[Столбец7]]-Таблица1[[#This Row],[Столбец4]])*10000</f>
        <v>-24.999999999999467</v>
      </c>
    </row>
    <row r="11153" spans="1:11" x14ac:dyDescent="0.2">
      <c r="A11153">
        <v>2014</v>
      </c>
      <c r="B11153" t="str">
        <f>CONCATENATE("01.","01",".",Таблица1[[#This Row],[Столбец1]])</f>
        <v>01.01.2014</v>
      </c>
      <c r="C11153" t="str">
        <f>CONCATENATE(Таблица1[[#This Row],[Столбец3]],".",Таблица1[[#This Row],[Столбец2]],".",Таблица1[[#This Row],[Столбец1]])</f>
        <v>31.10.2014</v>
      </c>
      <c r="D11153">
        <f>DAYS360(Таблица1[[#This Row],[Столбец13]],Таблица1[[#This Row],[Столбец14]],TRUE)+1</f>
        <v>300</v>
      </c>
      <c r="E11153">
        <v>10</v>
      </c>
      <c r="F11153">
        <v>31</v>
      </c>
      <c r="G11153" s="1">
        <f t="shared" si="174"/>
        <v>1.4107000000000001</v>
      </c>
      <c r="H11153" s="1">
        <v>1.4167000000000001</v>
      </c>
      <c r="I11153" s="1">
        <v>1.4057999999999999</v>
      </c>
      <c r="J11153" s="1">
        <v>1.4107000000000001</v>
      </c>
      <c r="K11153" s="1">
        <f>(Таблица1[[#This Row],[Столбец7]]-Таблица1[[#This Row],[Столбец4]])*10000</f>
        <v>0</v>
      </c>
    </row>
    <row r="11154" spans="1:11" x14ac:dyDescent="0.2">
      <c r="A11154">
        <v>2014</v>
      </c>
      <c r="B11154" t="str">
        <f>CONCATENATE("01.","01",".",Таблица1[[#This Row],[Столбец1]])</f>
        <v>01.01.2014</v>
      </c>
      <c r="C11154" t="str">
        <f>CONCATENATE(Таблица1[[#This Row],[Столбец3]],".",Таблица1[[#This Row],[Столбец2]],".",Таблица1[[#This Row],[Столбец1]])</f>
        <v>3.11.2014</v>
      </c>
      <c r="D11154">
        <f>DAYS360(Таблица1[[#This Row],[Столбец13]],Таблица1[[#This Row],[Столбец14]],TRUE)+1</f>
        <v>303</v>
      </c>
      <c r="E11154">
        <v>11</v>
      </c>
      <c r="F11154">
        <v>3</v>
      </c>
      <c r="G11154" s="1">
        <f t="shared" si="174"/>
        <v>1.4107000000000001</v>
      </c>
      <c r="H11154" s="1">
        <v>1.4208000000000001</v>
      </c>
      <c r="I11154" s="1">
        <v>1.4047000000000001</v>
      </c>
      <c r="J11154" s="1">
        <v>1.4177999999999999</v>
      </c>
      <c r="K11154" s="1">
        <f>(Таблица1[[#This Row],[Столбец7]]-Таблица1[[#This Row],[Столбец4]])*10000</f>
        <v>70.999999999998835</v>
      </c>
    </row>
    <row r="11155" spans="1:11" x14ac:dyDescent="0.2">
      <c r="A11155">
        <v>2014</v>
      </c>
      <c r="B11155" t="str">
        <f>CONCATENATE("01.","01",".",Таблица1[[#This Row],[Столбец1]])</f>
        <v>01.01.2014</v>
      </c>
      <c r="C11155" t="str">
        <f>CONCATENATE(Таблица1[[#This Row],[Столбец3]],".",Таблица1[[#This Row],[Столбец2]],".",Таблица1[[#This Row],[Столбец1]])</f>
        <v>4.11.2014</v>
      </c>
      <c r="D11155">
        <f>DAYS360(Таблица1[[#This Row],[Столбец13]],Таблица1[[#This Row],[Столбец14]],TRUE)+1</f>
        <v>304</v>
      </c>
      <c r="E11155">
        <v>11</v>
      </c>
      <c r="F11155">
        <v>4</v>
      </c>
      <c r="G11155" s="1">
        <f t="shared" si="174"/>
        <v>1.4177999999999999</v>
      </c>
      <c r="H11155" s="1">
        <v>1.4339999999999999</v>
      </c>
      <c r="I11155" s="1">
        <v>1.4175</v>
      </c>
      <c r="J11155" s="1">
        <v>1.4309000000000001</v>
      </c>
      <c r="K11155" s="1">
        <f>(Таблица1[[#This Row],[Столбец7]]-Таблица1[[#This Row],[Столбец4]])*10000</f>
        <v>131.00000000000111</v>
      </c>
    </row>
    <row r="11156" spans="1:11" x14ac:dyDescent="0.2">
      <c r="A11156">
        <v>2014</v>
      </c>
      <c r="B11156" t="str">
        <f>CONCATENATE("01.","01",".",Таблица1[[#This Row],[Столбец1]])</f>
        <v>01.01.2014</v>
      </c>
      <c r="C11156" t="str">
        <f>CONCATENATE(Таблица1[[#This Row],[Столбец3]],".",Таблица1[[#This Row],[Столбец2]],".",Таблица1[[#This Row],[Столбец1]])</f>
        <v>5.11.2014</v>
      </c>
      <c r="D11156">
        <f>DAYS360(Таблица1[[#This Row],[Столбец13]],Таблица1[[#This Row],[Столбец14]],TRUE)+1</f>
        <v>305</v>
      </c>
      <c r="E11156">
        <v>11</v>
      </c>
      <c r="F11156">
        <v>5</v>
      </c>
      <c r="G11156" s="1">
        <f t="shared" si="174"/>
        <v>1.4309000000000001</v>
      </c>
      <c r="H11156" s="1">
        <v>1.4333</v>
      </c>
      <c r="I11156" s="1">
        <v>1.4198999999999999</v>
      </c>
      <c r="J11156" s="1">
        <v>1.4217</v>
      </c>
      <c r="K11156" s="1">
        <f>(Таблица1[[#This Row],[Столбец7]]-Таблица1[[#This Row],[Столбец4]])*10000</f>
        <v>-92.000000000000966</v>
      </c>
    </row>
    <row r="11157" spans="1:11" x14ac:dyDescent="0.2">
      <c r="A11157">
        <v>2014</v>
      </c>
      <c r="B11157" t="str">
        <f>CONCATENATE("01.","01",".",Таблица1[[#This Row],[Столбец1]])</f>
        <v>01.01.2014</v>
      </c>
      <c r="C11157" t="str">
        <f>CONCATENATE(Таблица1[[#This Row],[Столбец3]],".",Таблица1[[#This Row],[Столбец2]],".",Таблица1[[#This Row],[Столбец1]])</f>
        <v>6.11.2014</v>
      </c>
      <c r="D11157">
        <f>DAYS360(Таблица1[[#This Row],[Столбец13]],Таблица1[[#This Row],[Столбец14]],TRUE)+1</f>
        <v>306</v>
      </c>
      <c r="E11157">
        <v>11</v>
      </c>
      <c r="F11157">
        <v>6</v>
      </c>
      <c r="G11157" s="1">
        <f t="shared" si="174"/>
        <v>1.4217</v>
      </c>
      <c r="H11157" s="1">
        <v>1.4295</v>
      </c>
      <c r="I11157" s="1">
        <v>1.4124000000000001</v>
      </c>
      <c r="J11157" s="1">
        <v>1.4141999999999999</v>
      </c>
      <c r="K11157" s="1">
        <f>(Таблица1[[#This Row],[Столбец7]]-Таблица1[[#This Row],[Столбец4]])*10000</f>
        <v>-75.000000000000625</v>
      </c>
    </row>
    <row r="11158" spans="1:11" x14ac:dyDescent="0.2">
      <c r="A11158">
        <v>2014</v>
      </c>
      <c r="B11158" t="str">
        <f>CONCATENATE("01.","01",".",Таблица1[[#This Row],[Столбец1]])</f>
        <v>01.01.2014</v>
      </c>
      <c r="C11158" t="str">
        <f>CONCATENATE(Таблица1[[#This Row],[Столбец3]],".",Таблица1[[#This Row],[Столбец2]],".",Таблица1[[#This Row],[Столбец1]])</f>
        <v>7.11.2014</v>
      </c>
      <c r="D11158">
        <f>DAYS360(Таблица1[[#This Row],[Столбец13]],Таблица1[[#This Row],[Столбец14]],TRUE)+1</f>
        <v>307</v>
      </c>
      <c r="E11158">
        <v>11</v>
      </c>
      <c r="F11158">
        <v>7</v>
      </c>
      <c r="G11158" s="1">
        <f t="shared" si="174"/>
        <v>1.4141999999999999</v>
      </c>
      <c r="H11158" s="1">
        <v>1.4188000000000001</v>
      </c>
      <c r="I11158" s="1">
        <v>1.4053</v>
      </c>
      <c r="J11158" s="1">
        <v>1.4111</v>
      </c>
      <c r="K11158" s="1">
        <f>(Таблица1[[#This Row],[Столбец7]]-Таблица1[[#This Row],[Столбец4]])*10000</f>
        <v>-30.999999999998806</v>
      </c>
    </row>
    <row r="11159" spans="1:11" x14ac:dyDescent="0.2">
      <c r="A11159">
        <v>2014</v>
      </c>
      <c r="B11159" t="str">
        <f>CONCATENATE("01.","01",".",Таблица1[[#This Row],[Столбец1]])</f>
        <v>01.01.2014</v>
      </c>
      <c r="C11159" t="str">
        <f>CONCATENATE(Таблица1[[#This Row],[Столбец3]],".",Таблица1[[#This Row],[Столбец2]],".",Таблица1[[#This Row],[Столбец1]])</f>
        <v>10.11.2014</v>
      </c>
      <c r="D11159">
        <f>DAYS360(Таблица1[[#This Row],[Столбец13]],Таблица1[[#This Row],[Столбец14]],TRUE)+1</f>
        <v>310</v>
      </c>
      <c r="E11159">
        <v>11</v>
      </c>
      <c r="F11159">
        <v>10</v>
      </c>
      <c r="G11159" s="1">
        <f t="shared" si="174"/>
        <v>1.4111</v>
      </c>
      <c r="H11159" s="1">
        <v>1.4142999999999999</v>
      </c>
      <c r="I11159" s="1">
        <v>1.4074</v>
      </c>
      <c r="J11159" s="1">
        <v>1.4131</v>
      </c>
      <c r="K11159" s="1">
        <f>(Таблица1[[#This Row],[Столбец7]]-Таблица1[[#This Row],[Столбец4]])*10000</f>
        <v>20.000000000000018</v>
      </c>
    </row>
    <row r="11160" spans="1:11" x14ac:dyDescent="0.2">
      <c r="A11160">
        <v>2014</v>
      </c>
      <c r="B11160" t="str">
        <f>CONCATENATE("01.","01",".",Таблица1[[#This Row],[Столбец1]])</f>
        <v>01.01.2014</v>
      </c>
      <c r="C11160" t="str">
        <f>CONCATENATE(Таблица1[[#This Row],[Столбец3]],".",Таблица1[[#This Row],[Столбец2]],".",Таблица1[[#This Row],[Столбец1]])</f>
        <v>11.11.2014</v>
      </c>
      <c r="D11160">
        <f>DAYS360(Таблица1[[#This Row],[Столбец13]],Таблица1[[#This Row],[Столбец14]],TRUE)+1</f>
        <v>311</v>
      </c>
      <c r="E11160">
        <v>11</v>
      </c>
      <c r="F11160">
        <v>11</v>
      </c>
      <c r="G11160" s="1">
        <f t="shared" si="174"/>
        <v>1.4131</v>
      </c>
      <c r="H11160" s="1">
        <v>1.4152</v>
      </c>
      <c r="I11160" s="1">
        <v>1.4085000000000001</v>
      </c>
      <c r="J11160" s="1">
        <v>1.4141999999999999</v>
      </c>
      <c r="K11160" s="1">
        <f>(Таблица1[[#This Row],[Столбец7]]-Таблица1[[#This Row],[Столбец4]])*10000</f>
        <v>10.999999999998789</v>
      </c>
    </row>
    <row r="11161" spans="1:11" x14ac:dyDescent="0.2">
      <c r="A11161">
        <v>2014</v>
      </c>
      <c r="B11161" t="str">
        <f>CONCATENATE("01.","01",".",Таблица1[[#This Row],[Столбец1]])</f>
        <v>01.01.2014</v>
      </c>
      <c r="C11161" t="str">
        <f>CONCATENATE(Таблица1[[#This Row],[Столбец3]],".",Таблица1[[#This Row],[Столбец2]],".",Таблица1[[#This Row],[Столбец1]])</f>
        <v>12.11.2014</v>
      </c>
      <c r="D11161">
        <f>DAYS360(Таблица1[[#This Row],[Столбец13]],Таблица1[[#This Row],[Столбец14]],TRUE)+1</f>
        <v>312</v>
      </c>
      <c r="E11161">
        <v>11</v>
      </c>
      <c r="F11161">
        <v>12</v>
      </c>
      <c r="G11161" s="1">
        <f t="shared" si="174"/>
        <v>1.4141999999999999</v>
      </c>
      <c r="H11161" s="1">
        <v>1.4169</v>
      </c>
      <c r="I11161" s="1">
        <v>1.4035</v>
      </c>
      <c r="J11161" s="1">
        <v>1.4069</v>
      </c>
      <c r="K11161" s="1">
        <f>(Таблица1[[#This Row],[Столбец7]]-Таблица1[[#This Row],[Столбец4]])*10000</f>
        <v>-72.999999999998622</v>
      </c>
    </row>
    <row r="11162" spans="1:11" x14ac:dyDescent="0.2">
      <c r="A11162">
        <v>2014</v>
      </c>
      <c r="B11162" t="str">
        <f>CONCATENATE("01.","01",".",Таблица1[[#This Row],[Столбец1]])</f>
        <v>01.01.2014</v>
      </c>
      <c r="C11162" t="str">
        <f>CONCATENATE(Таблица1[[#This Row],[Столбец3]],".",Таблица1[[#This Row],[Столбец2]],".",Таблица1[[#This Row],[Столбец1]])</f>
        <v>13.11.2014</v>
      </c>
      <c r="D11162">
        <f>DAYS360(Таблица1[[#This Row],[Столбец13]],Таблица1[[#This Row],[Столбец14]],TRUE)+1</f>
        <v>313</v>
      </c>
      <c r="E11162">
        <v>11</v>
      </c>
      <c r="F11162">
        <v>13</v>
      </c>
      <c r="G11162" s="1">
        <f t="shared" si="174"/>
        <v>1.4069</v>
      </c>
      <c r="H11162" s="1">
        <v>1.421</v>
      </c>
      <c r="I11162" s="1">
        <v>1.4065000000000001</v>
      </c>
      <c r="J11162" s="1">
        <v>1.4187000000000001</v>
      </c>
      <c r="K11162" s="1">
        <f>(Таблица1[[#This Row],[Столбец7]]-Таблица1[[#This Row],[Столбец4]])*10000</f>
        <v>118.00000000000033</v>
      </c>
    </row>
    <row r="11163" spans="1:11" x14ac:dyDescent="0.2">
      <c r="A11163">
        <v>2014</v>
      </c>
      <c r="B11163" t="str">
        <f>CONCATENATE("01.","01",".",Таблица1[[#This Row],[Столбец1]])</f>
        <v>01.01.2014</v>
      </c>
      <c r="C11163" t="str">
        <f>CONCATENATE(Таблица1[[#This Row],[Столбец3]],".",Таблица1[[#This Row],[Столбец2]],".",Таблица1[[#This Row],[Столбец1]])</f>
        <v>14.11.2014</v>
      </c>
      <c r="D11163">
        <f>DAYS360(Таблица1[[#This Row],[Столбец13]],Таблица1[[#This Row],[Столбец14]],TRUE)+1</f>
        <v>314</v>
      </c>
      <c r="E11163">
        <v>11</v>
      </c>
      <c r="F11163">
        <v>14</v>
      </c>
      <c r="G11163" s="1">
        <f t="shared" si="174"/>
        <v>1.4187000000000001</v>
      </c>
      <c r="H11163" s="1">
        <v>1.4198</v>
      </c>
      <c r="I11163" s="1">
        <v>1.4077999999999999</v>
      </c>
      <c r="J11163" s="1">
        <v>1.4124000000000001</v>
      </c>
      <c r="K11163" s="1">
        <f>(Таблица1[[#This Row],[Столбец7]]-Таблица1[[#This Row],[Столбец4]])*10000</f>
        <v>-62.999999999999723</v>
      </c>
    </row>
    <row r="11164" spans="1:11" x14ac:dyDescent="0.2">
      <c r="A11164">
        <v>2014</v>
      </c>
      <c r="B11164" t="str">
        <f>CONCATENATE("01.","01",".",Таблица1[[#This Row],[Столбец1]])</f>
        <v>01.01.2014</v>
      </c>
      <c r="C11164" t="str">
        <f>CONCATENATE(Таблица1[[#This Row],[Столбец3]],".",Таблица1[[#This Row],[Столбец2]],".",Таблица1[[#This Row],[Столбец1]])</f>
        <v>17.11.2014</v>
      </c>
      <c r="D11164">
        <f>DAYS360(Таблица1[[#This Row],[Столбец13]],Таблица1[[#This Row],[Столбец14]],TRUE)+1</f>
        <v>317</v>
      </c>
      <c r="E11164">
        <v>11</v>
      </c>
      <c r="F11164">
        <v>17</v>
      </c>
      <c r="G11164" s="1">
        <f t="shared" si="174"/>
        <v>1.4124000000000001</v>
      </c>
      <c r="H11164" s="1">
        <v>1.4175</v>
      </c>
      <c r="I11164" s="1">
        <v>1.4057999999999999</v>
      </c>
      <c r="J11164" s="1">
        <v>1.4065000000000001</v>
      </c>
      <c r="K11164" s="1">
        <f>(Таблица1[[#This Row],[Столбец7]]-Таблица1[[#This Row],[Столбец4]])*10000</f>
        <v>-59.000000000000163</v>
      </c>
    </row>
    <row r="11165" spans="1:11" x14ac:dyDescent="0.2">
      <c r="A11165">
        <v>2014</v>
      </c>
      <c r="B11165" t="str">
        <f>CONCATENATE("01.","01",".",Таблица1[[#This Row],[Столбец1]])</f>
        <v>01.01.2014</v>
      </c>
      <c r="C11165" t="str">
        <f>CONCATENATE(Таблица1[[#This Row],[Столбец3]],".",Таблица1[[#This Row],[Столбец2]],".",Таблица1[[#This Row],[Столбец1]])</f>
        <v>18.11.2014</v>
      </c>
      <c r="D11165">
        <f>DAYS360(Таблица1[[#This Row],[Столбец13]],Таблица1[[#This Row],[Столбец14]],TRUE)+1</f>
        <v>318</v>
      </c>
      <c r="E11165">
        <v>11</v>
      </c>
      <c r="F11165">
        <v>18</v>
      </c>
      <c r="G11165" s="1">
        <f t="shared" si="174"/>
        <v>1.4065000000000001</v>
      </c>
      <c r="H11165" s="1">
        <v>1.4187000000000001</v>
      </c>
      <c r="I11165" s="1">
        <v>1.4046000000000001</v>
      </c>
      <c r="J11165" s="1">
        <v>1.4162999999999999</v>
      </c>
      <c r="K11165" s="1">
        <f>(Таблица1[[#This Row],[Столбец7]]-Таблица1[[#This Row],[Столбец4]])*10000</f>
        <v>97.999999999998096</v>
      </c>
    </row>
    <row r="11166" spans="1:11" x14ac:dyDescent="0.2">
      <c r="A11166">
        <v>2014</v>
      </c>
      <c r="B11166" t="str">
        <f>CONCATENATE("01.","01",".",Таблица1[[#This Row],[Столбец1]])</f>
        <v>01.01.2014</v>
      </c>
      <c r="C11166" t="str">
        <f>CONCATENATE(Таблица1[[#This Row],[Столбец3]],".",Таблица1[[#This Row],[Столбец2]],".",Таблица1[[#This Row],[Столбец1]])</f>
        <v>19.11.2014</v>
      </c>
      <c r="D11166">
        <f>DAYS360(Таблица1[[#This Row],[Столбец13]],Таблица1[[#This Row],[Столбец14]],TRUE)+1</f>
        <v>319</v>
      </c>
      <c r="E11166">
        <v>11</v>
      </c>
      <c r="F11166">
        <v>19</v>
      </c>
      <c r="G11166" s="1">
        <f t="shared" si="174"/>
        <v>1.4162999999999999</v>
      </c>
      <c r="H11166" s="1">
        <v>1.4255</v>
      </c>
      <c r="I11166" s="1">
        <v>1.4162999999999999</v>
      </c>
      <c r="J11166" s="1">
        <v>1.4228000000000001</v>
      </c>
      <c r="K11166" s="1">
        <f>(Таблица1[[#This Row],[Столбец7]]-Таблица1[[#This Row],[Столбец4]])*10000</f>
        <v>65.00000000000172</v>
      </c>
    </row>
    <row r="11167" spans="1:11" x14ac:dyDescent="0.2">
      <c r="A11167">
        <v>2014</v>
      </c>
      <c r="B11167" t="str">
        <f>CONCATENATE("01.","01",".",Таблица1[[#This Row],[Столбец1]])</f>
        <v>01.01.2014</v>
      </c>
      <c r="C11167" t="str">
        <f>CONCATENATE(Таблица1[[#This Row],[Столбец3]],".",Таблица1[[#This Row],[Столбец2]],".",Таблица1[[#This Row],[Столбец1]])</f>
        <v>20.11.2014</v>
      </c>
      <c r="D11167">
        <f>DAYS360(Таблица1[[#This Row],[Столбец13]],Таблица1[[#This Row],[Столбец14]],TRUE)+1</f>
        <v>320</v>
      </c>
      <c r="E11167">
        <v>11</v>
      </c>
      <c r="F11167">
        <v>20</v>
      </c>
      <c r="G11167" s="1">
        <f t="shared" si="174"/>
        <v>1.4228000000000001</v>
      </c>
      <c r="H11167" s="1">
        <v>1.4260999999999999</v>
      </c>
      <c r="I11167" s="1">
        <v>1.4154</v>
      </c>
      <c r="J11167" s="1">
        <v>1.4184000000000001</v>
      </c>
      <c r="K11167" s="1">
        <f>(Таблица1[[#This Row],[Столбец7]]-Таблица1[[#This Row],[Столбец4]])*10000</f>
        <v>-43.999999999999595</v>
      </c>
    </row>
    <row r="11168" spans="1:11" x14ac:dyDescent="0.2">
      <c r="A11168">
        <v>2014</v>
      </c>
      <c r="B11168" t="str">
        <f>CONCATENATE("01.","01",".",Таблица1[[#This Row],[Столбец1]])</f>
        <v>01.01.2014</v>
      </c>
      <c r="C11168" t="str">
        <f>CONCATENATE(Таблица1[[#This Row],[Столбец3]],".",Таблица1[[#This Row],[Столбец2]],".",Таблица1[[#This Row],[Столбец1]])</f>
        <v>21.11.2014</v>
      </c>
      <c r="D11168">
        <f>DAYS360(Таблица1[[#This Row],[Столбец13]],Таблица1[[#This Row],[Столбец14]],TRUE)+1</f>
        <v>321</v>
      </c>
      <c r="E11168">
        <v>11</v>
      </c>
      <c r="F11168">
        <v>21</v>
      </c>
      <c r="G11168" s="1">
        <f t="shared" si="174"/>
        <v>1.4184000000000001</v>
      </c>
      <c r="H11168" s="1">
        <v>1.4201999999999999</v>
      </c>
      <c r="I11168" s="1">
        <v>1.3909</v>
      </c>
      <c r="J11168" s="1">
        <v>1.3920999999999999</v>
      </c>
      <c r="K11168" s="1">
        <f>(Таблица1[[#This Row],[Столбец7]]-Таблица1[[#This Row],[Столбец4]])*10000</f>
        <v>-263.0000000000021</v>
      </c>
    </row>
    <row r="11169" spans="1:11" x14ac:dyDescent="0.2">
      <c r="A11169">
        <v>2014</v>
      </c>
      <c r="B11169" t="str">
        <f>CONCATENATE("01.","01",".",Таблица1[[#This Row],[Столбец1]])</f>
        <v>01.01.2014</v>
      </c>
      <c r="C11169" t="str">
        <f>CONCATENATE(Таблица1[[#This Row],[Столбец3]],".",Таблица1[[#This Row],[Столбец2]],".",Таблица1[[#This Row],[Столбец1]])</f>
        <v>24.11.2014</v>
      </c>
      <c r="D11169">
        <f>DAYS360(Таблица1[[#This Row],[Столбец13]],Таблица1[[#This Row],[Столбец14]],TRUE)+1</f>
        <v>324</v>
      </c>
      <c r="E11169">
        <v>11</v>
      </c>
      <c r="F11169">
        <v>24</v>
      </c>
      <c r="G11169" s="1">
        <f t="shared" si="174"/>
        <v>1.3920999999999999</v>
      </c>
      <c r="H11169" s="1">
        <v>1.4054</v>
      </c>
      <c r="I11169" s="1">
        <v>1.3886000000000001</v>
      </c>
      <c r="J11169" s="1">
        <v>1.4033</v>
      </c>
      <c r="K11169" s="1">
        <f>(Таблица1[[#This Row],[Столбец7]]-Таблица1[[#This Row],[Столбец4]])*10000</f>
        <v>112.00000000000099</v>
      </c>
    </row>
    <row r="11170" spans="1:11" x14ac:dyDescent="0.2">
      <c r="A11170">
        <v>2014</v>
      </c>
      <c r="B11170" t="str">
        <f>CONCATENATE("01.","01",".",Таблица1[[#This Row],[Столбец1]])</f>
        <v>01.01.2014</v>
      </c>
      <c r="C11170" t="str">
        <f>CONCATENATE(Таблица1[[#This Row],[Столбец3]],".",Таблица1[[#This Row],[Столбец2]],".",Таблица1[[#This Row],[Столбец1]])</f>
        <v>25.11.2014</v>
      </c>
      <c r="D11170">
        <f>DAYS360(Таблица1[[#This Row],[Столбец13]],Таблица1[[#This Row],[Столбец14]],TRUE)+1</f>
        <v>325</v>
      </c>
      <c r="E11170">
        <v>11</v>
      </c>
      <c r="F11170">
        <v>25</v>
      </c>
      <c r="G11170" s="1">
        <f t="shared" si="174"/>
        <v>1.4033</v>
      </c>
      <c r="H11170" s="1">
        <v>1.4065000000000001</v>
      </c>
      <c r="I11170" s="1">
        <v>1.3982000000000001</v>
      </c>
      <c r="J11170" s="1">
        <v>1.4038999999999999</v>
      </c>
      <c r="K11170" s="1">
        <f>(Таблица1[[#This Row],[Столбец7]]-Таблица1[[#This Row],[Столбец4]])*10000</f>
        <v>5.9999999999993392</v>
      </c>
    </row>
    <row r="11171" spans="1:11" x14ac:dyDescent="0.2">
      <c r="A11171">
        <v>2014</v>
      </c>
      <c r="B11171" t="str">
        <f>CONCATENATE("01.","01",".",Таблица1[[#This Row],[Столбец1]])</f>
        <v>01.01.2014</v>
      </c>
      <c r="C11171" t="str">
        <f>CONCATENATE(Таблица1[[#This Row],[Столбец3]],".",Таблица1[[#This Row],[Столбец2]],".",Таблица1[[#This Row],[Столбец1]])</f>
        <v>26.11.2014</v>
      </c>
      <c r="D11171">
        <f>DAYS360(Таблица1[[#This Row],[Столбец13]],Таблица1[[#This Row],[Столбец14]],TRUE)+1</f>
        <v>326</v>
      </c>
      <c r="E11171">
        <v>11</v>
      </c>
      <c r="F11171">
        <v>26</v>
      </c>
      <c r="G11171" s="1">
        <f t="shared" si="174"/>
        <v>1.4038999999999999</v>
      </c>
      <c r="H11171" s="1">
        <v>1.4084000000000001</v>
      </c>
      <c r="I11171" s="1">
        <v>1.4015</v>
      </c>
      <c r="J11171" s="1">
        <v>1.4066000000000001</v>
      </c>
      <c r="K11171" s="1">
        <f>(Таблица1[[#This Row],[Столбец7]]-Таблица1[[#This Row],[Столбец4]])*10000</f>
        <v>27.000000000001467</v>
      </c>
    </row>
    <row r="11172" spans="1:11" x14ac:dyDescent="0.2">
      <c r="A11172">
        <v>2014</v>
      </c>
      <c r="B11172" t="str">
        <f>CONCATENATE("01.","01",".",Таблица1[[#This Row],[Столбец1]])</f>
        <v>01.01.2014</v>
      </c>
      <c r="C11172" t="str">
        <f>CONCATENATE(Таблица1[[#This Row],[Столбец3]],".",Таблица1[[#This Row],[Столбец2]],".",Таблица1[[#This Row],[Столбец1]])</f>
        <v>27.11.2014</v>
      </c>
      <c r="D11172">
        <f>DAYS360(Таблица1[[#This Row],[Столбец13]],Таблица1[[#This Row],[Столбец14]],TRUE)+1</f>
        <v>327</v>
      </c>
      <c r="E11172">
        <v>11</v>
      </c>
      <c r="F11172">
        <v>27</v>
      </c>
      <c r="G11172" s="1">
        <f t="shared" si="174"/>
        <v>1.4066000000000001</v>
      </c>
      <c r="H11172" s="1">
        <v>1.4171</v>
      </c>
      <c r="I11172" s="1">
        <v>1.4020999999999999</v>
      </c>
      <c r="J11172" s="1">
        <v>1.4126000000000001</v>
      </c>
      <c r="K11172" s="1">
        <f>(Таблица1[[#This Row],[Столбец7]]-Таблица1[[#This Row],[Столбец4]])*10000</f>
        <v>60.000000000000057</v>
      </c>
    </row>
    <row r="11173" spans="1:11" x14ac:dyDescent="0.2">
      <c r="A11173">
        <v>2014</v>
      </c>
      <c r="B11173" t="str">
        <f>CONCATENATE("01.","01",".",Таблица1[[#This Row],[Столбец1]])</f>
        <v>01.01.2014</v>
      </c>
      <c r="C11173" t="str">
        <f>CONCATENATE(Таблица1[[#This Row],[Столбец3]],".",Таблица1[[#This Row],[Столбец2]],".",Таблица1[[#This Row],[Столбец1]])</f>
        <v>28.11.2014</v>
      </c>
      <c r="D11173">
        <f>DAYS360(Таблица1[[#This Row],[Столбец13]],Таблица1[[#This Row],[Столбец14]],TRUE)+1</f>
        <v>328</v>
      </c>
      <c r="E11173">
        <v>11</v>
      </c>
      <c r="F11173">
        <v>28</v>
      </c>
      <c r="G11173" s="1">
        <f t="shared" si="174"/>
        <v>1.4126000000000001</v>
      </c>
      <c r="H11173" s="1">
        <v>1.4263999999999999</v>
      </c>
      <c r="I11173" s="1">
        <v>1.4116</v>
      </c>
      <c r="J11173" s="1">
        <v>1.4225000000000001</v>
      </c>
      <c r="K11173" s="1">
        <f>(Таблица1[[#This Row],[Столбец7]]-Таблица1[[#This Row],[Столбец4]])*10000</f>
        <v>99.000000000000199</v>
      </c>
    </row>
    <row r="11174" spans="1:11" x14ac:dyDescent="0.2">
      <c r="A11174">
        <v>2014</v>
      </c>
      <c r="B11174" t="str">
        <f>CONCATENATE("01.","01",".",Таблица1[[#This Row],[Столбец1]])</f>
        <v>01.01.2014</v>
      </c>
      <c r="C11174" t="str">
        <f>CONCATENATE(Таблица1[[#This Row],[Столбец3]],".",Таблица1[[#This Row],[Столбец2]],".",Таблица1[[#This Row],[Столбец1]])</f>
        <v>1.12.2014</v>
      </c>
      <c r="D11174">
        <f>DAYS360(Таблица1[[#This Row],[Столбец13]],Таблица1[[#This Row],[Столбец14]],TRUE)+1</f>
        <v>331</v>
      </c>
      <c r="E11174">
        <v>12</v>
      </c>
      <c r="F11174">
        <v>1</v>
      </c>
      <c r="G11174" s="1">
        <f t="shared" si="174"/>
        <v>1.4225000000000001</v>
      </c>
      <c r="H11174" s="1">
        <v>1.4246000000000001</v>
      </c>
      <c r="I11174" s="1">
        <v>1.4111</v>
      </c>
      <c r="J11174" s="1">
        <v>1.4116</v>
      </c>
      <c r="K11174" s="1">
        <f>(Таблица1[[#This Row],[Столбец7]]-Таблица1[[#This Row],[Столбец4]])*10000</f>
        <v>-109.00000000000132</v>
      </c>
    </row>
    <row r="11175" spans="1:11" x14ac:dyDescent="0.2">
      <c r="A11175">
        <v>2014</v>
      </c>
      <c r="B11175" t="str">
        <f>CONCATENATE("01.","01",".",Таблица1[[#This Row],[Столбец1]])</f>
        <v>01.01.2014</v>
      </c>
      <c r="C11175" t="str">
        <f>CONCATENATE(Таблица1[[#This Row],[Столбец3]],".",Таблица1[[#This Row],[Столбец2]],".",Таблица1[[#This Row],[Столбец1]])</f>
        <v>2.12.2014</v>
      </c>
      <c r="D11175">
        <f>DAYS360(Таблица1[[#This Row],[Столбец13]],Таблица1[[#This Row],[Столбец14]],TRUE)+1</f>
        <v>332</v>
      </c>
      <c r="E11175">
        <v>12</v>
      </c>
      <c r="F11175">
        <v>2</v>
      </c>
      <c r="G11175" s="1">
        <f t="shared" si="174"/>
        <v>1.4116</v>
      </c>
      <c r="H11175" s="1">
        <v>1.4164000000000001</v>
      </c>
      <c r="I11175" s="1">
        <v>1.4095</v>
      </c>
      <c r="J11175" s="1">
        <v>1.4123000000000001</v>
      </c>
      <c r="K11175" s="1">
        <f>(Таблица1[[#This Row],[Столбец7]]-Таблица1[[#This Row],[Столбец4]])*10000</f>
        <v>7.0000000000014495</v>
      </c>
    </row>
    <row r="11176" spans="1:11" x14ac:dyDescent="0.2">
      <c r="A11176">
        <v>2014</v>
      </c>
      <c r="B11176" t="str">
        <f>CONCATENATE("01.","01",".",Таблица1[[#This Row],[Столбец1]])</f>
        <v>01.01.2014</v>
      </c>
      <c r="C11176" t="str">
        <f>CONCATENATE(Таблица1[[#This Row],[Столбец3]],".",Таблица1[[#This Row],[Столбец2]],".",Таблица1[[#This Row],[Столбец1]])</f>
        <v>3.12.2014</v>
      </c>
      <c r="D11176">
        <f>DAYS360(Таблица1[[#This Row],[Столбец13]],Таблица1[[#This Row],[Столбец14]],TRUE)+1</f>
        <v>333</v>
      </c>
      <c r="E11176">
        <v>12</v>
      </c>
      <c r="F11176">
        <v>3</v>
      </c>
      <c r="G11176" s="1">
        <f t="shared" si="174"/>
        <v>1.4123000000000001</v>
      </c>
      <c r="H11176" s="1">
        <v>1.413</v>
      </c>
      <c r="I11176" s="1">
        <v>1.3967000000000001</v>
      </c>
      <c r="J11176" s="1">
        <v>1.3993</v>
      </c>
      <c r="K11176" s="1">
        <f>(Таблица1[[#This Row],[Столбец7]]-Таблица1[[#This Row],[Столбец4]])*10000</f>
        <v>-130.00000000000122</v>
      </c>
    </row>
    <row r="11177" spans="1:11" x14ac:dyDescent="0.2">
      <c r="A11177">
        <v>2014</v>
      </c>
      <c r="B11177" t="str">
        <f>CONCATENATE("01.","01",".",Таблица1[[#This Row],[Столбец1]])</f>
        <v>01.01.2014</v>
      </c>
      <c r="C11177" t="str">
        <f>CONCATENATE(Таблица1[[#This Row],[Столбец3]],".",Таблица1[[#This Row],[Столбец2]],".",Таблица1[[#This Row],[Столбец1]])</f>
        <v>4.12.2014</v>
      </c>
      <c r="D11177">
        <f>DAYS360(Таблица1[[#This Row],[Столбец13]],Таблица1[[#This Row],[Столбец14]],TRUE)+1</f>
        <v>334</v>
      </c>
      <c r="E11177">
        <v>12</v>
      </c>
      <c r="F11177">
        <v>4</v>
      </c>
      <c r="G11177" s="1">
        <f t="shared" si="174"/>
        <v>1.3993</v>
      </c>
      <c r="H11177" s="1">
        <v>1.4165000000000001</v>
      </c>
      <c r="I11177" s="1">
        <v>1.3953</v>
      </c>
      <c r="J11177" s="1">
        <v>1.4092</v>
      </c>
      <c r="K11177" s="1">
        <f>(Таблица1[[#This Row],[Столбец7]]-Таблица1[[#This Row],[Столбец4]])*10000</f>
        <v>99.000000000000199</v>
      </c>
    </row>
    <row r="11178" spans="1:11" x14ac:dyDescent="0.2">
      <c r="A11178">
        <v>2014</v>
      </c>
      <c r="B11178" t="str">
        <f>CONCATENATE("01.","01",".",Таблица1[[#This Row],[Столбец1]])</f>
        <v>01.01.2014</v>
      </c>
      <c r="C11178" t="str">
        <f>CONCATENATE(Таблица1[[#This Row],[Столбец3]],".",Таблица1[[#This Row],[Столбец2]],".",Таблица1[[#This Row],[Столбец1]])</f>
        <v>5.12.2014</v>
      </c>
      <c r="D11178">
        <f>DAYS360(Таблица1[[#This Row],[Столбец13]],Таблица1[[#This Row],[Столбец14]],TRUE)+1</f>
        <v>335</v>
      </c>
      <c r="E11178">
        <v>12</v>
      </c>
      <c r="F11178">
        <v>5</v>
      </c>
      <c r="G11178" s="1">
        <f t="shared" si="174"/>
        <v>1.4092</v>
      </c>
      <c r="H11178" s="1">
        <v>1.4115</v>
      </c>
      <c r="I11178" s="1">
        <v>1.4026000000000001</v>
      </c>
      <c r="J11178" s="1">
        <v>1.4047000000000001</v>
      </c>
      <c r="K11178" s="1">
        <f>(Таблица1[[#This Row],[Столбец7]]-Таблица1[[#This Row],[Столбец4]])*10000</f>
        <v>-44.999999999999488</v>
      </c>
    </row>
    <row r="11179" spans="1:11" x14ac:dyDescent="0.2">
      <c r="A11179">
        <v>2014</v>
      </c>
      <c r="B11179" t="str">
        <f>CONCATENATE("01.","01",".",Таблица1[[#This Row],[Столбец1]])</f>
        <v>01.01.2014</v>
      </c>
      <c r="C11179" t="str">
        <f>CONCATENATE(Таблица1[[#This Row],[Столбец3]],".",Таблица1[[#This Row],[Столбец2]],".",Таблица1[[#This Row],[Столбец1]])</f>
        <v>8.12.2014</v>
      </c>
      <c r="D11179">
        <f>DAYS360(Таблица1[[#This Row],[Столбец13]],Таблица1[[#This Row],[Столбец14]],TRUE)+1</f>
        <v>338</v>
      </c>
      <c r="E11179">
        <v>12</v>
      </c>
      <c r="F11179">
        <v>8</v>
      </c>
      <c r="G11179" s="1">
        <f t="shared" si="174"/>
        <v>1.4047000000000001</v>
      </c>
      <c r="H11179" s="1">
        <v>1.4142999999999999</v>
      </c>
      <c r="I11179" s="1">
        <v>1.4003000000000001</v>
      </c>
      <c r="J11179" s="1">
        <v>1.4134</v>
      </c>
      <c r="K11179" s="1">
        <f>(Таблица1[[#This Row],[Столбец7]]-Таблица1[[#This Row],[Столбец4]])*10000</f>
        <v>86.999999999999304</v>
      </c>
    </row>
    <row r="11180" spans="1:11" x14ac:dyDescent="0.2">
      <c r="A11180">
        <v>2014</v>
      </c>
      <c r="B11180" t="str">
        <f>CONCATENATE("01.","01",".",Таблица1[[#This Row],[Столбец1]])</f>
        <v>01.01.2014</v>
      </c>
      <c r="C11180" t="str">
        <f>CONCATENATE(Таблица1[[#This Row],[Столбец3]],".",Таблица1[[#This Row],[Столбец2]],".",Таблица1[[#This Row],[Столбец1]])</f>
        <v>9.12.2014</v>
      </c>
      <c r="D11180">
        <f>DAYS360(Таблица1[[#This Row],[Столбец13]],Таблица1[[#This Row],[Столбец14]],TRUE)+1</f>
        <v>339</v>
      </c>
      <c r="E11180">
        <v>12</v>
      </c>
      <c r="F11180">
        <v>9</v>
      </c>
      <c r="G11180" s="1">
        <f t="shared" si="174"/>
        <v>1.4134</v>
      </c>
      <c r="H11180" s="1">
        <v>1.4196</v>
      </c>
      <c r="I11180" s="1">
        <v>1.4119999999999999</v>
      </c>
      <c r="J11180" s="1">
        <v>1.4159999999999999</v>
      </c>
      <c r="K11180" s="1">
        <f>(Таблица1[[#This Row],[Столбец7]]-Таблица1[[#This Row],[Столбец4]])*10000</f>
        <v>25.999999999999357</v>
      </c>
    </row>
    <row r="11181" spans="1:11" x14ac:dyDescent="0.2">
      <c r="A11181">
        <v>2014</v>
      </c>
      <c r="B11181" t="str">
        <f>CONCATENATE("01.","01",".",Таблица1[[#This Row],[Столбец1]])</f>
        <v>01.01.2014</v>
      </c>
      <c r="C11181" t="str">
        <f>CONCATENATE(Таблица1[[#This Row],[Столбец3]],".",Таблица1[[#This Row],[Столбец2]],".",Таблица1[[#This Row],[Столбец1]])</f>
        <v>10.12.2014</v>
      </c>
      <c r="D11181">
        <f>DAYS360(Таблица1[[#This Row],[Столбец13]],Таблица1[[#This Row],[Столбец14]],TRUE)+1</f>
        <v>340</v>
      </c>
      <c r="E11181">
        <v>12</v>
      </c>
      <c r="F11181">
        <v>10</v>
      </c>
      <c r="G11181" s="1">
        <f t="shared" si="174"/>
        <v>1.4159999999999999</v>
      </c>
      <c r="H11181" s="1">
        <v>1.4302999999999999</v>
      </c>
      <c r="I11181" s="1">
        <v>1.4155</v>
      </c>
      <c r="J11181" s="1">
        <v>1.4282999999999999</v>
      </c>
      <c r="K11181" s="1">
        <f>(Таблица1[[#This Row],[Столбец7]]-Таблица1[[#This Row],[Столбец4]])*10000</f>
        <v>122.99999999999977</v>
      </c>
    </row>
    <row r="11182" spans="1:11" x14ac:dyDescent="0.2">
      <c r="A11182">
        <v>2014</v>
      </c>
      <c r="B11182" t="str">
        <f>CONCATENATE("01.","01",".",Таблица1[[#This Row],[Столбец1]])</f>
        <v>01.01.2014</v>
      </c>
      <c r="C11182" t="str">
        <f>CONCATENATE(Таблица1[[#This Row],[Столбец3]],".",Таблица1[[#This Row],[Столбец2]],".",Таблица1[[#This Row],[Столбец1]])</f>
        <v>11.12.2014</v>
      </c>
      <c r="D11182">
        <f>DAYS360(Таблица1[[#This Row],[Столбец13]],Таблица1[[#This Row],[Столбец14]],TRUE)+1</f>
        <v>341</v>
      </c>
      <c r="E11182">
        <v>12</v>
      </c>
      <c r="F11182">
        <v>11</v>
      </c>
      <c r="G11182" s="1">
        <f t="shared" si="174"/>
        <v>1.4282999999999999</v>
      </c>
      <c r="H11182" s="1">
        <v>1.4319999999999999</v>
      </c>
      <c r="I11182" s="1">
        <v>1.4245000000000001</v>
      </c>
      <c r="J11182" s="1">
        <v>1.4291</v>
      </c>
      <c r="K11182" s="1">
        <f>(Таблица1[[#This Row],[Столбец7]]-Таблица1[[#This Row],[Столбец4]])*10000</f>
        <v>8.0000000000013394</v>
      </c>
    </row>
    <row r="11183" spans="1:11" x14ac:dyDescent="0.2">
      <c r="A11183">
        <v>2014</v>
      </c>
      <c r="B11183" t="str">
        <f>CONCATENATE("01.","01",".",Таблица1[[#This Row],[Столбец1]])</f>
        <v>01.01.2014</v>
      </c>
      <c r="C11183" t="str">
        <f>CONCATENATE(Таблица1[[#This Row],[Столбец3]],".",Таблица1[[#This Row],[Столбец2]],".",Таблица1[[#This Row],[Столбец1]])</f>
        <v>12.12.2014</v>
      </c>
      <c r="D11183">
        <f>DAYS360(Таблица1[[#This Row],[Столбец13]],Таблица1[[#This Row],[Столбец14]],TRUE)+1</f>
        <v>342</v>
      </c>
      <c r="E11183">
        <v>12</v>
      </c>
      <c r="F11183">
        <v>12</v>
      </c>
      <c r="G11183" s="1">
        <f t="shared" si="174"/>
        <v>1.4291</v>
      </c>
      <c r="H11183" s="1">
        <v>1.4431</v>
      </c>
      <c r="I11183" s="1">
        <v>1.4278</v>
      </c>
      <c r="J11183" s="1">
        <v>1.4410000000000001</v>
      </c>
      <c r="K11183" s="1">
        <f>(Таблица1[[#This Row],[Столбец7]]-Таблица1[[#This Row],[Столбец4]])*10000</f>
        <v>119.00000000000021</v>
      </c>
    </row>
    <row r="11184" spans="1:11" x14ac:dyDescent="0.2">
      <c r="A11184">
        <v>2014</v>
      </c>
      <c r="B11184" t="str">
        <f>CONCATENATE("01.","01",".",Таблица1[[#This Row],[Столбец1]])</f>
        <v>01.01.2014</v>
      </c>
      <c r="C11184" t="str">
        <f>CONCATENATE(Таблица1[[#This Row],[Столбец3]],".",Таблица1[[#This Row],[Столбец2]],".",Таблица1[[#This Row],[Столбец1]])</f>
        <v>15.12.2014</v>
      </c>
      <c r="D11184">
        <f>DAYS360(Таблица1[[#This Row],[Столбец13]],Таблица1[[#This Row],[Столбец14]],TRUE)+1</f>
        <v>345</v>
      </c>
      <c r="E11184">
        <v>12</v>
      </c>
      <c r="F11184">
        <v>15</v>
      </c>
      <c r="G11184" s="1">
        <f t="shared" si="174"/>
        <v>1.4410000000000001</v>
      </c>
      <c r="H11184" s="1">
        <v>1.4515</v>
      </c>
      <c r="I11184" s="1">
        <v>1.4366000000000001</v>
      </c>
      <c r="J11184" s="1">
        <v>1.4503999999999999</v>
      </c>
      <c r="K11184" s="1">
        <f>(Таблица1[[#This Row],[Столбец7]]-Таблица1[[#This Row],[Столбец4]])*10000</f>
        <v>93.999999999998522</v>
      </c>
    </row>
    <row r="11185" spans="1:11" x14ac:dyDescent="0.2">
      <c r="A11185">
        <v>2014</v>
      </c>
      <c r="B11185" t="str">
        <f>CONCATENATE("01.","01",".",Таблица1[[#This Row],[Столбец1]])</f>
        <v>01.01.2014</v>
      </c>
      <c r="C11185" t="str">
        <f>CONCATENATE(Таблица1[[#This Row],[Столбец3]],".",Таблица1[[#This Row],[Столбец2]],".",Таблица1[[#This Row],[Столбец1]])</f>
        <v>16.12.2014</v>
      </c>
      <c r="D11185">
        <f>DAYS360(Таблица1[[#This Row],[Столбец13]],Таблица1[[#This Row],[Столбец14]],TRUE)+1</f>
        <v>346</v>
      </c>
      <c r="E11185">
        <v>12</v>
      </c>
      <c r="F11185">
        <v>16</v>
      </c>
      <c r="G11185" s="1">
        <f t="shared" si="174"/>
        <v>1.4503999999999999</v>
      </c>
      <c r="H11185" s="1">
        <v>1.4638</v>
      </c>
      <c r="I11185" s="1">
        <v>1.4470000000000001</v>
      </c>
      <c r="J11185" s="1">
        <v>1.4542999999999999</v>
      </c>
      <c r="K11185" s="1">
        <f>(Таблица1[[#This Row],[Столбец7]]-Таблица1[[#This Row],[Столбец4]])*10000</f>
        <v>39.000000000000142</v>
      </c>
    </row>
    <row r="11186" spans="1:11" x14ac:dyDescent="0.2">
      <c r="A11186">
        <v>2014</v>
      </c>
      <c r="B11186" t="str">
        <f>CONCATENATE("01.","01",".",Таблица1[[#This Row],[Столбец1]])</f>
        <v>01.01.2014</v>
      </c>
      <c r="C11186" t="str">
        <f>CONCATENATE(Таблица1[[#This Row],[Столбец3]],".",Таблица1[[#This Row],[Столбец2]],".",Таблица1[[#This Row],[Столбец1]])</f>
        <v>17.12.2014</v>
      </c>
      <c r="D11186">
        <f>DAYS360(Таблица1[[#This Row],[Столбец13]],Таблица1[[#This Row],[Столбец14]],TRUE)+1</f>
        <v>347</v>
      </c>
      <c r="E11186">
        <v>12</v>
      </c>
      <c r="F11186">
        <v>17</v>
      </c>
      <c r="G11186" s="1">
        <f t="shared" si="174"/>
        <v>1.4542999999999999</v>
      </c>
      <c r="H11186" s="1">
        <v>1.4553</v>
      </c>
      <c r="I11186" s="1">
        <v>1.4349000000000001</v>
      </c>
      <c r="J11186" s="1">
        <v>1.4356</v>
      </c>
      <c r="K11186" s="1">
        <f>(Таблица1[[#This Row],[Столбец7]]-Таблица1[[#This Row],[Столбец4]])*10000</f>
        <v>-186.99999999999937</v>
      </c>
    </row>
    <row r="11187" spans="1:11" x14ac:dyDescent="0.2">
      <c r="A11187">
        <v>2014</v>
      </c>
      <c r="B11187" t="str">
        <f>CONCATENATE("01.","01",".",Таблица1[[#This Row],[Столбец1]])</f>
        <v>01.01.2014</v>
      </c>
      <c r="C11187" t="str">
        <f>CONCATENATE(Таблица1[[#This Row],[Столбец3]],".",Таблица1[[#This Row],[Столбец2]],".",Таблица1[[#This Row],[Столбец1]])</f>
        <v>18.12.2014</v>
      </c>
      <c r="D11187">
        <f>DAYS360(Таблица1[[#This Row],[Столбец13]],Таблица1[[#This Row],[Столбец14]],TRUE)+1</f>
        <v>348</v>
      </c>
      <c r="E11187">
        <v>12</v>
      </c>
      <c r="F11187">
        <v>18</v>
      </c>
      <c r="G11187" s="1">
        <f t="shared" si="174"/>
        <v>1.4356</v>
      </c>
      <c r="H11187" s="1">
        <v>1.4362999999999999</v>
      </c>
      <c r="I11187" s="1">
        <v>1.4218</v>
      </c>
      <c r="J11187" s="1">
        <v>1.423</v>
      </c>
      <c r="K11187" s="1">
        <f>(Таблица1[[#This Row],[Столбец7]]-Таблица1[[#This Row],[Столбец4]])*10000</f>
        <v>-125.99999999999945</v>
      </c>
    </row>
    <row r="11188" spans="1:11" x14ac:dyDescent="0.2">
      <c r="A11188">
        <v>2014</v>
      </c>
      <c r="B11188" t="str">
        <f>CONCATENATE("01.","01",".",Таблица1[[#This Row],[Столбец1]])</f>
        <v>01.01.2014</v>
      </c>
      <c r="C11188" t="str">
        <f>CONCATENATE(Таблица1[[#This Row],[Столбец3]],".",Таблица1[[#This Row],[Столбец2]],".",Таблица1[[#This Row],[Столбец1]])</f>
        <v>19.12.2014</v>
      </c>
      <c r="D11188">
        <f>DAYS360(Таблица1[[#This Row],[Столбец13]],Таблица1[[#This Row],[Столбец14]],TRUE)+1</f>
        <v>349</v>
      </c>
      <c r="E11188">
        <v>12</v>
      </c>
      <c r="F11188">
        <v>19</v>
      </c>
      <c r="G11188" s="1">
        <f t="shared" si="174"/>
        <v>1.423</v>
      </c>
      <c r="H11188" s="1">
        <v>1.4286000000000001</v>
      </c>
      <c r="I11188" s="1">
        <v>1.4171</v>
      </c>
      <c r="J11188" s="1">
        <v>1.4184000000000001</v>
      </c>
      <c r="K11188" s="1">
        <f>(Таблица1[[#This Row],[Столбец7]]-Таблица1[[#This Row],[Столбец4]])*10000</f>
        <v>-45.999999999999375</v>
      </c>
    </row>
    <row r="11189" spans="1:11" x14ac:dyDescent="0.2">
      <c r="A11189">
        <v>2014</v>
      </c>
      <c r="B11189" t="str">
        <f>CONCATENATE("01.","01",".",Таблица1[[#This Row],[Столбец1]])</f>
        <v>01.01.2014</v>
      </c>
      <c r="C11189" t="str">
        <f>CONCATENATE(Таблица1[[#This Row],[Столбец3]],".",Таблица1[[#This Row],[Столбец2]],".",Таблица1[[#This Row],[Столбец1]])</f>
        <v>22.12.2014</v>
      </c>
      <c r="D11189">
        <f>DAYS360(Таблица1[[#This Row],[Столбец13]],Таблица1[[#This Row],[Столбец14]],TRUE)+1</f>
        <v>352</v>
      </c>
      <c r="E11189">
        <v>12</v>
      </c>
      <c r="F11189">
        <v>22</v>
      </c>
      <c r="G11189" s="1">
        <f t="shared" si="174"/>
        <v>1.4184000000000001</v>
      </c>
      <c r="H11189" s="1">
        <v>1.4277</v>
      </c>
      <c r="I11189" s="1">
        <v>1.4185000000000001</v>
      </c>
      <c r="J11189" s="1">
        <v>1.4226000000000001</v>
      </c>
      <c r="K11189" s="1">
        <f>(Таблица1[[#This Row],[Столбец7]]-Таблица1[[#This Row],[Столбец4]])*10000</f>
        <v>41.999999999999815</v>
      </c>
    </row>
    <row r="11190" spans="1:11" x14ac:dyDescent="0.2">
      <c r="A11190">
        <v>2014</v>
      </c>
      <c r="B11190" t="str">
        <f>CONCATENATE("01.","01",".",Таблица1[[#This Row],[Столбец1]])</f>
        <v>01.01.2014</v>
      </c>
      <c r="C11190" t="str">
        <f>CONCATENATE(Таблица1[[#This Row],[Столбец3]],".",Таблица1[[#This Row],[Столбец2]],".",Таблица1[[#This Row],[Столбец1]])</f>
        <v>23.12.2014</v>
      </c>
      <c r="D11190">
        <f>DAYS360(Таблица1[[#This Row],[Столбец13]],Таблица1[[#This Row],[Столбец14]],TRUE)+1</f>
        <v>353</v>
      </c>
      <c r="E11190">
        <v>12</v>
      </c>
      <c r="F11190">
        <v>23</v>
      </c>
      <c r="G11190" s="1">
        <f t="shared" si="174"/>
        <v>1.4226000000000001</v>
      </c>
      <c r="H11190" s="1">
        <v>1.4233</v>
      </c>
      <c r="I11190" s="1">
        <v>1.4128000000000001</v>
      </c>
      <c r="J11190" s="1">
        <v>1.4149</v>
      </c>
      <c r="K11190" s="1">
        <f>(Таблица1[[#This Row],[Столбец7]]-Таблица1[[#This Row],[Столбец4]])*10000</f>
        <v>-77.000000000000398</v>
      </c>
    </row>
    <row r="11191" spans="1:11" x14ac:dyDescent="0.2">
      <c r="A11191">
        <v>2014</v>
      </c>
      <c r="B11191" t="str">
        <f>CONCATENATE("01.","01",".",Таблица1[[#This Row],[Столбец1]])</f>
        <v>01.01.2014</v>
      </c>
      <c r="C11191" t="str">
        <f>CONCATENATE(Таблица1[[#This Row],[Столбец3]],".",Таблица1[[#This Row],[Столбец2]],".",Таблица1[[#This Row],[Столбец1]])</f>
        <v>24.12.2014</v>
      </c>
      <c r="D11191">
        <f>DAYS360(Таблица1[[#This Row],[Столбец13]],Таблица1[[#This Row],[Столбец14]],TRUE)+1</f>
        <v>354</v>
      </c>
      <c r="E11191">
        <v>12</v>
      </c>
      <c r="F11191">
        <v>24</v>
      </c>
      <c r="G11191" s="1">
        <f t="shared" si="174"/>
        <v>1.4149</v>
      </c>
      <c r="H11191" s="1">
        <v>1.4196</v>
      </c>
      <c r="I11191" s="1">
        <v>1.4139999999999999</v>
      </c>
      <c r="J11191" s="1">
        <v>1.4184000000000001</v>
      </c>
      <c r="K11191" s="1">
        <f>(Таблица1[[#This Row],[Столбец7]]-Таблица1[[#This Row],[Столбец4]])*10000</f>
        <v>35.000000000000583</v>
      </c>
    </row>
    <row r="11192" spans="1:11" x14ac:dyDescent="0.2">
      <c r="A11192">
        <v>2014</v>
      </c>
      <c r="B11192" t="str">
        <f>CONCATENATE("01.","01",".",Таблица1[[#This Row],[Столбец1]])</f>
        <v>01.01.2014</v>
      </c>
      <c r="C11192" t="str">
        <f>CONCATENATE(Таблица1[[#This Row],[Столбец3]],".",Таблица1[[#This Row],[Столбец2]],".",Таблица1[[#This Row],[Столбец1]])</f>
        <v>26.12.2014</v>
      </c>
      <c r="D11192">
        <f>DAYS360(Таблица1[[#This Row],[Столбец13]],Таблица1[[#This Row],[Столбец14]],TRUE)+1</f>
        <v>356</v>
      </c>
      <c r="E11192">
        <v>12</v>
      </c>
      <c r="F11192">
        <v>26</v>
      </c>
      <c r="G11192" s="1">
        <f t="shared" si="174"/>
        <v>1.4184000000000001</v>
      </c>
      <c r="H11192" s="1">
        <v>1.4198999999999999</v>
      </c>
      <c r="I11192" s="1">
        <v>1.4124000000000001</v>
      </c>
      <c r="J11192" s="1">
        <v>1.4155</v>
      </c>
      <c r="K11192" s="1">
        <f>(Таблица1[[#This Row],[Столбец7]]-Таблица1[[#This Row],[Столбец4]])*10000</f>
        <v>-29.000000000001247</v>
      </c>
    </row>
    <row r="11193" spans="1:11" x14ac:dyDescent="0.2">
      <c r="A11193">
        <v>2014</v>
      </c>
      <c r="B11193" t="str">
        <f>CONCATENATE("01.","01",".",Таблица1[[#This Row],[Столбец1]])</f>
        <v>01.01.2014</v>
      </c>
      <c r="C11193" t="str">
        <f>CONCATENATE(Таблица1[[#This Row],[Столбец3]],".",Таблица1[[#This Row],[Столбец2]],".",Таблица1[[#This Row],[Столбец1]])</f>
        <v>29.12.2014</v>
      </c>
      <c r="D11193">
        <f>DAYS360(Таблица1[[#This Row],[Столбец13]],Таблица1[[#This Row],[Столбец14]],TRUE)+1</f>
        <v>359</v>
      </c>
      <c r="E11193">
        <v>12</v>
      </c>
      <c r="F11193">
        <v>29</v>
      </c>
      <c r="G11193" s="1">
        <f t="shared" si="174"/>
        <v>1.4155</v>
      </c>
      <c r="H11193" s="1">
        <v>1.4207000000000001</v>
      </c>
      <c r="I11193" s="1">
        <v>1.4131</v>
      </c>
      <c r="J11193" s="1">
        <v>1.4156</v>
      </c>
      <c r="K11193" s="1">
        <f>(Таблица1[[#This Row],[Столбец7]]-Таблица1[[#This Row],[Столбец4]])*10000</f>
        <v>0.99999999999988987</v>
      </c>
    </row>
    <row r="11194" spans="1:11" x14ac:dyDescent="0.2">
      <c r="A11194">
        <v>2014</v>
      </c>
      <c r="B11194" t="str">
        <f>CONCATENATE("01.","01",".",Таблица1[[#This Row],[Столбец1]])</f>
        <v>01.01.2014</v>
      </c>
      <c r="C11194" t="str">
        <f>CONCATENATE(Таблица1[[#This Row],[Столбец3]],".",Таблица1[[#This Row],[Столбец2]],".",Таблица1[[#This Row],[Столбец1]])</f>
        <v>30.12.2014</v>
      </c>
      <c r="D11194">
        <f>DAYS360(Таблица1[[#This Row],[Столбец13]],Таблица1[[#This Row],[Столбец14]],TRUE)+1</f>
        <v>360</v>
      </c>
      <c r="E11194">
        <v>12</v>
      </c>
      <c r="F11194">
        <v>30</v>
      </c>
      <c r="G11194" s="1">
        <f t="shared" si="174"/>
        <v>1.4156</v>
      </c>
      <c r="H11194" s="1">
        <v>1.4164000000000001</v>
      </c>
      <c r="I11194" s="1">
        <v>1.4094</v>
      </c>
      <c r="J11194" s="1">
        <v>1.4113</v>
      </c>
      <c r="K11194" s="1">
        <f>(Таблица1[[#This Row],[Столбец7]]-Таблица1[[#This Row],[Столбец4]])*10000</f>
        <v>-42.999999999999702</v>
      </c>
    </row>
    <row r="11195" spans="1:11" x14ac:dyDescent="0.2">
      <c r="A11195">
        <v>2014</v>
      </c>
      <c r="B11195" t="str">
        <f>CONCATENATE("01.","01",".",Таблица1[[#This Row],[Столбец1]])</f>
        <v>01.01.2014</v>
      </c>
      <c r="C11195" t="str">
        <f>CONCATENATE(Таблица1[[#This Row],[Столбец3]],".",Таблица1[[#This Row],[Столбец2]],".",Таблица1[[#This Row],[Столбец1]])</f>
        <v>31.12.2014</v>
      </c>
      <c r="D11195">
        <f>DAYS360(Таблица1[[#This Row],[Столбец13]],Таблица1[[#This Row],[Столбец14]],TRUE)+1</f>
        <v>360</v>
      </c>
      <c r="E11195">
        <v>12</v>
      </c>
      <c r="F11195">
        <v>31</v>
      </c>
      <c r="G11195" s="1">
        <f t="shared" si="174"/>
        <v>1.4113</v>
      </c>
      <c r="H11195" s="1">
        <v>1.4117</v>
      </c>
      <c r="I11195" s="1">
        <v>1.4</v>
      </c>
      <c r="J11195" s="1">
        <v>1.4057999999999999</v>
      </c>
      <c r="K11195" s="1">
        <f>(Таблица1[[#This Row],[Столбец7]]-Таблица1[[#This Row],[Столбец4]])*10000</f>
        <v>-55.000000000000604</v>
      </c>
    </row>
    <row r="11196" spans="1:11" x14ac:dyDescent="0.2">
      <c r="A11196">
        <v>2015</v>
      </c>
      <c r="B11196" t="str">
        <f>CONCATENATE("01.","01",".",Таблица1[[#This Row],[Столбец1]])</f>
        <v>01.01.2015</v>
      </c>
      <c r="C11196" t="str">
        <f>CONCATENATE(Таблица1[[#This Row],[Столбец3]],".",Таблица1[[#This Row],[Столбец2]],".",Таблица1[[#This Row],[Столбец1]])</f>
        <v>2.1.2015</v>
      </c>
      <c r="D11196">
        <f>DAYS360(Таблица1[[#This Row],[Столбец13]],Таблица1[[#This Row],[Столбец14]],TRUE)+1</f>
        <v>2</v>
      </c>
      <c r="E11196">
        <v>1</v>
      </c>
      <c r="F11196">
        <v>2</v>
      </c>
      <c r="G11196" s="1">
        <f t="shared" si="174"/>
        <v>1.4057999999999999</v>
      </c>
      <c r="H11196" s="1">
        <v>1.4118999999999999</v>
      </c>
      <c r="I11196" s="1">
        <v>1.4019999999999999</v>
      </c>
      <c r="J11196" s="1">
        <v>1.4117</v>
      </c>
      <c r="K11196" s="1">
        <f>(Таблица1[[#This Row],[Столбец7]]-Таблица1[[#This Row],[Столбец4]])*10000</f>
        <v>59.000000000000163</v>
      </c>
    </row>
    <row r="11197" spans="1:11" x14ac:dyDescent="0.2">
      <c r="A11197">
        <v>2015</v>
      </c>
      <c r="B11197" t="str">
        <f>CONCATENATE("01.","01",".",Таблица1[[#This Row],[Столбец1]])</f>
        <v>01.01.2015</v>
      </c>
      <c r="C11197" t="str">
        <f>CONCATENATE(Таблица1[[#This Row],[Столбец3]],".",Таблица1[[#This Row],[Столбец2]],".",Таблица1[[#This Row],[Столбец1]])</f>
        <v>5.1.2015</v>
      </c>
      <c r="D11197">
        <f>DAYS360(Таблица1[[#This Row],[Столбец13]],Таблица1[[#This Row],[Столбец14]],TRUE)+1</f>
        <v>5</v>
      </c>
      <c r="E11197">
        <v>1</v>
      </c>
      <c r="F11197">
        <v>5</v>
      </c>
      <c r="G11197" s="1">
        <f t="shared" si="174"/>
        <v>1.4117</v>
      </c>
      <c r="H11197" s="1">
        <v>1.4113</v>
      </c>
      <c r="I11197" s="1">
        <v>1.4016999999999999</v>
      </c>
      <c r="J11197" s="1">
        <v>1.4031</v>
      </c>
      <c r="K11197" s="1">
        <f>(Таблица1[[#This Row],[Столбец7]]-Таблица1[[#This Row],[Столбец4]])*10000</f>
        <v>-85.999999999999403</v>
      </c>
    </row>
    <row r="11198" spans="1:11" x14ac:dyDescent="0.2">
      <c r="A11198">
        <v>2015</v>
      </c>
      <c r="B11198" t="str">
        <f>CONCATENATE("01.","01",".",Таблица1[[#This Row],[Столбец1]])</f>
        <v>01.01.2015</v>
      </c>
      <c r="C11198" t="str">
        <f>CONCATENATE(Таблица1[[#This Row],[Столбец3]],".",Таблица1[[#This Row],[Столбец2]],".",Таблица1[[#This Row],[Столбец1]])</f>
        <v>6.1.2015</v>
      </c>
      <c r="D11198">
        <f>DAYS360(Таблица1[[#This Row],[Столбец13]],Таблица1[[#This Row],[Столбец14]],TRUE)+1</f>
        <v>6</v>
      </c>
      <c r="E11198">
        <v>1</v>
      </c>
      <c r="F11198">
        <v>6</v>
      </c>
      <c r="G11198" s="1">
        <f t="shared" si="174"/>
        <v>1.4031</v>
      </c>
      <c r="H11198" s="1">
        <v>1.4112</v>
      </c>
      <c r="I11198" s="1">
        <v>1.3995</v>
      </c>
      <c r="J11198" s="1">
        <v>1.4056999999999999</v>
      </c>
      <c r="K11198" s="1">
        <f>(Таблица1[[#This Row],[Столбец7]]-Таблица1[[#This Row],[Столбец4]])*10000</f>
        <v>25.999999999999357</v>
      </c>
    </row>
    <row r="11199" spans="1:11" x14ac:dyDescent="0.2">
      <c r="A11199">
        <v>2015</v>
      </c>
      <c r="B11199" t="str">
        <f>CONCATENATE("01.","01",".",Таблица1[[#This Row],[Столбец1]])</f>
        <v>01.01.2015</v>
      </c>
      <c r="C11199" t="str">
        <f>CONCATENATE(Таблица1[[#This Row],[Столбец3]],".",Таблица1[[#This Row],[Столбец2]],".",Таблица1[[#This Row],[Столбец1]])</f>
        <v>7.1.2015</v>
      </c>
      <c r="D11199">
        <f>DAYS360(Таблица1[[#This Row],[Столбец13]],Таблица1[[#This Row],[Столбец14]],TRUE)+1</f>
        <v>7</v>
      </c>
      <c r="E11199">
        <v>1</v>
      </c>
      <c r="F11199">
        <v>7</v>
      </c>
      <c r="G11199" s="1">
        <f t="shared" si="174"/>
        <v>1.4056999999999999</v>
      </c>
      <c r="H11199" s="1">
        <v>1.4091</v>
      </c>
      <c r="I11199" s="1">
        <v>1.3976</v>
      </c>
      <c r="J11199" s="1">
        <v>1.3982000000000001</v>
      </c>
      <c r="K11199" s="1">
        <f>(Таблица1[[#This Row],[Столбец7]]-Таблица1[[#This Row],[Столбец4]])*10000</f>
        <v>-74.999999999998408</v>
      </c>
    </row>
    <row r="11200" spans="1:11" x14ac:dyDescent="0.2">
      <c r="A11200">
        <v>2015</v>
      </c>
      <c r="B11200" t="str">
        <f>CONCATENATE("01.","01",".",Таблица1[[#This Row],[Столбец1]])</f>
        <v>01.01.2015</v>
      </c>
      <c r="C11200" t="str">
        <f>CONCATENATE(Таблица1[[#This Row],[Столбец3]],".",Таблица1[[#This Row],[Столбец2]],".",Таблица1[[#This Row],[Столбец1]])</f>
        <v>8.1.2015</v>
      </c>
      <c r="D11200">
        <f>DAYS360(Таблица1[[#This Row],[Столбец13]],Таблица1[[#This Row],[Столбец14]],TRUE)+1</f>
        <v>8</v>
      </c>
      <c r="E11200">
        <v>1</v>
      </c>
      <c r="F11200">
        <v>8</v>
      </c>
      <c r="G11200" s="1">
        <f t="shared" si="174"/>
        <v>1.3982000000000001</v>
      </c>
      <c r="H11200" s="1">
        <v>1.3992</v>
      </c>
      <c r="I11200" s="1">
        <v>1.3880999999999999</v>
      </c>
      <c r="J11200" s="1">
        <v>1.3954</v>
      </c>
      <c r="K11200" s="1">
        <f>(Таблица1[[#This Row],[Столбец7]]-Таблица1[[#This Row],[Столбец4]])*10000</f>
        <v>-28.000000000001357</v>
      </c>
    </row>
    <row r="11201" spans="1:11" x14ac:dyDescent="0.2">
      <c r="A11201">
        <v>2015</v>
      </c>
      <c r="B11201" t="str">
        <f>CONCATENATE("01.","01",".",Таблица1[[#This Row],[Столбец1]])</f>
        <v>01.01.2015</v>
      </c>
      <c r="C11201" t="str">
        <f>CONCATENATE(Таблица1[[#This Row],[Столбец3]],".",Таблица1[[#This Row],[Столбец2]],".",Таблица1[[#This Row],[Столбец1]])</f>
        <v>9.1.2015</v>
      </c>
      <c r="D11201">
        <f>DAYS360(Таблица1[[#This Row],[Столбец13]],Таблица1[[#This Row],[Столбец14]],TRUE)+1</f>
        <v>9</v>
      </c>
      <c r="E11201">
        <v>1</v>
      </c>
      <c r="F11201">
        <v>9</v>
      </c>
      <c r="G11201" s="1">
        <f t="shared" si="174"/>
        <v>1.3954</v>
      </c>
      <c r="H11201" s="1">
        <v>1.4054</v>
      </c>
      <c r="I11201" s="1">
        <v>1.3934</v>
      </c>
      <c r="J11201" s="1">
        <v>1.4053</v>
      </c>
      <c r="K11201" s="1">
        <f>(Таблица1[[#This Row],[Столбец7]]-Таблица1[[#This Row],[Столбец4]])*10000</f>
        <v>99.000000000000199</v>
      </c>
    </row>
    <row r="11202" spans="1:11" x14ac:dyDescent="0.2">
      <c r="A11202">
        <v>2015</v>
      </c>
      <c r="B11202" t="str">
        <f>CONCATENATE("01.","01",".",Таблица1[[#This Row],[Столбец1]])</f>
        <v>01.01.2015</v>
      </c>
      <c r="C11202" t="str">
        <f>CONCATENATE(Таблица1[[#This Row],[Столбец3]],".",Таблица1[[#This Row],[Столбец2]],".",Таблица1[[#This Row],[Столбец1]])</f>
        <v>12.1.2015</v>
      </c>
      <c r="D11202">
        <f>DAYS360(Таблица1[[#This Row],[Столбец13]],Таблица1[[#This Row],[Столбец14]],TRUE)+1</f>
        <v>12</v>
      </c>
      <c r="E11202">
        <v>1</v>
      </c>
      <c r="F11202">
        <v>12</v>
      </c>
      <c r="G11202" s="1">
        <f t="shared" ref="G11202:G11265" si="175">J11201</f>
        <v>1.4053</v>
      </c>
      <c r="H11202" s="1">
        <v>1.4171</v>
      </c>
      <c r="I11202" s="1">
        <v>1.4004000000000001</v>
      </c>
      <c r="J11202" s="1">
        <v>1.4160999999999999</v>
      </c>
      <c r="K11202" s="1">
        <f>(Таблица1[[#This Row],[Столбец7]]-Таблица1[[#This Row],[Столбец4]])*10000</f>
        <v>107.9999999999992</v>
      </c>
    </row>
    <row r="11203" spans="1:11" x14ac:dyDescent="0.2">
      <c r="A11203">
        <v>2015</v>
      </c>
      <c r="B11203" t="str">
        <f>CONCATENATE("01.","01",".",Таблица1[[#This Row],[Столбец1]])</f>
        <v>01.01.2015</v>
      </c>
      <c r="C11203" t="str">
        <f>CONCATENATE(Таблица1[[#This Row],[Столбец3]],".",Таблица1[[#This Row],[Столбец2]],".",Таблица1[[#This Row],[Столбец1]])</f>
        <v>13.1.2015</v>
      </c>
      <c r="D11203">
        <f>DAYS360(Таблица1[[#This Row],[Столбец13]],Таблица1[[#This Row],[Столбец14]],TRUE)+1</f>
        <v>13</v>
      </c>
      <c r="E11203">
        <v>1</v>
      </c>
      <c r="F11203">
        <v>13</v>
      </c>
      <c r="G11203" s="1">
        <f t="shared" si="175"/>
        <v>1.4160999999999999</v>
      </c>
      <c r="H11203" s="1">
        <v>1.4188000000000001</v>
      </c>
      <c r="I11203" s="1">
        <v>1.4035</v>
      </c>
      <c r="J11203" s="1">
        <v>1.4071</v>
      </c>
      <c r="K11203" s="1">
        <f>(Таблица1[[#This Row],[Столбец7]]-Таблица1[[#This Row],[Столбец4]])*10000</f>
        <v>-89.999999999998977</v>
      </c>
    </row>
    <row r="11204" spans="1:11" x14ac:dyDescent="0.2">
      <c r="A11204">
        <v>2015</v>
      </c>
      <c r="B11204" t="str">
        <f>CONCATENATE("01.","01",".",Таблица1[[#This Row],[Столбец1]])</f>
        <v>01.01.2015</v>
      </c>
      <c r="C11204" t="str">
        <f>CONCATENATE(Таблица1[[#This Row],[Столбец3]],".",Таблица1[[#This Row],[Столбец2]],".",Таблица1[[#This Row],[Столбец1]])</f>
        <v>14.1.2015</v>
      </c>
      <c r="D11204">
        <f>DAYS360(Таблица1[[#This Row],[Столбец13]],Таблица1[[#This Row],[Столбец14]],TRUE)+1</f>
        <v>14</v>
      </c>
      <c r="E11204">
        <v>1</v>
      </c>
      <c r="F11204">
        <v>14</v>
      </c>
      <c r="G11204" s="1">
        <f t="shared" si="175"/>
        <v>1.4071</v>
      </c>
      <c r="H11204" s="1">
        <v>1.4159999999999999</v>
      </c>
      <c r="I11204" s="1">
        <v>1.4056999999999999</v>
      </c>
      <c r="J11204" s="1">
        <v>1.4093</v>
      </c>
      <c r="K11204" s="1">
        <f>(Таблица1[[#This Row],[Столбец7]]-Таблица1[[#This Row],[Столбец4]])*10000</f>
        <v>21.999999999999797</v>
      </c>
    </row>
    <row r="11205" spans="1:11" x14ac:dyDescent="0.2">
      <c r="A11205">
        <v>2015</v>
      </c>
      <c r="B11205" t="str">
        <f>CONCATENATE("01.","01",".",Таблица1[[#This Row],[Столбец1]])</f>
        <v>01.01.2015</v>
      </c>
      <c r="C11205" t="str">
        <f>CONCATENATE(Таблица1[[#This Row],[Столбец3]],".",Таблица1[[#This Row],[Столбец2]],".",Таблица1[[#This Row],[Столбец1]])</f>
        <v>15.1.2015</v>
      </c>
      <c r="D11205">
        <f>DAYS360(Таблица1[[#This Row],[Столбец13]],Таблица1[[#This Row],[Столбец14]],TRUE)+1</f>
        <v>15</v>
      </c>
      <c r="E11205">
        <v>1</v>
      </c>
      <c r="F11205">
        <v>15</v>
      </c>
      <c r="G11205" s="1">
        <f t="shared" si="175"/>
        <v>1.4093</v>
      </c>
      <c r="H11205" s="1">
        <v>1.41</v>
      </c>
      <c r="I11205" s="1">
        <v>1.3782000000000001</v>
      </c>
      <c r="J11205" s="1">
        <v>1.3912</v>
      </c>
      <c r="K11205" s="1">
        <f>(Таблица1[[#This Row],[Столбец7]]-Таблица1[[#This Row],[Столбец4]])*10000</f>
        <v>-181.00000000000006</v>
      </c>
    </row>
    <row r="11206" spans="1:11" x14ac:dyDescent="0.2">
      <c r="A11206">
        <v>2015</v>
      </c>
      <c r="B11206" t="str">
        <f>CONCATENATE("01.","01",".",Таблица1[[#This Row],[Столбец1]])</f>
        <v>01.01.2015</v>
      </c>
      <c r="C11206" t="str">
        <f>CONCATENATE(Таблица1[[#This Row],[Столбец3]],".",Таблица1[[#This Row],[Столбец2]],".",Таблица1[[#This Row],[Столбец1]])</f>
        <v>16.1.2015</v>
      </c>
      <c r="D11206">
        <f>DAYS360(Таблица1[[#This Row],[Столбец13]],Таблица1[[#This Row],[Столбец14]],TRUE)+1</f>
        <v>16</v>
      </c>
      <c r="E11206">
        <v>1</v>
      </c>
      <c r="F11206">
        <v>16</v>
      </c>
      <c r="G11206" s="1">
        <f t="shared" si="175"/>
        <v>1.3912</v>
      </c>
      <c r="H11206" s="1">
        <v>1.3958999999999999</v>
      </c>
      <c r="I11206" s="1">
        <v>1.375</v>
      </c>
      <c r="J11206" s="1">
        <v>1.3836999999999999</v>
      </c>
      <c r="K11206" s="1">
        <f>(Таблица1[[#This Row],[Столбец7]]-Таблица1[[#This Row],[Столбец4]])*10000</f>
        <v>-75.000000000000625</v>
      </c>
    </row>
    <row r="11207" spans="1:11" x14ac:dyDescent="0.2">
      <c r="A11207">
        <v>2015</v>
      </c>
      <c r="B11207" t="str">
        <f>CONCATENATE("01.","01",".",Таблица1[[#This Row],[Столбец1]])</f>
        <v>01.01.2015</v>
      </c>
      <c r="C11207" t="str">
        <f>CONCATENATE(Таблица1[[#This Row],[Столбец3]],".",Таблица1[[#This Row],[Столбец2]],".",Таблица1[[#This Row],[Столбец1]])</f>
        <v>19.1.2015</v>
      </c>
      <c r="D11207">
        <f>DAYS360(Таблица1[[#This Row],[Столбец13]],Таблица1[[#This Row],[Столбец14]],TRUE)+1</f>
        <v>19</v>
      </c>
      <c r="E11207">
        <v>1</v>
      </c>
      <c r="F11207">
        <v>19</v>
      </c>
      <c r="G11207" s="1">
        <f t="shared" si="175"/>
        <v>1.3836999999999999</v>
      </c>
      <c r="H11207" s="1">
        <v>1.3936999999999999</v>
      </c>
      <c r="I11207" s="1">
        <v>1.3807</v>
      </c>
      <c r="J11207" s="1">
        <v>1.3858999999999999</v>
      </c>
      <c r="K11207" s="1">
        <f>(Таблица1[[#This Row],[Столбец7]]-Таблица1[[#This Row],[Столбец4]])*10000</f>
        <v>21.999999999999797</v>
      </c>
    </row>
    <row r="11208" spans="1:11" x14ac:dyDescent="0.2">
      <c r="A11208">
        <v>2015</v>
      </c>
      <c r="B11208" t="str">
        <f>CONCATENATE("01.","01",".",Таблица1[[#This Row],[Столбец1]])</f>
        <v>01.01.2015</v>
      </c>
      <c r="C11208" t="str">
        <f>CONCATENATE(Таблица1[[#This Row],[Столбец3]],".",Таблица1[[#This Row],[Столбец2]],".",Таблица1[[#This Row],[Столбец1]])</f>
        <v>20.1.2015</v>
      </c>
      <c r="D11208">
        <f>DAYS360(Таблица1[[#This Row],[Столбец13]],Таблица1[[#This Row],[Столбец14]],TRUE)+1</f>
        <v>20</v>
      </c>
      <c r="E11208">
        <v>1</v>
      </c>
      <c r="F11208">
        <v>20</v>
      </c>
      <c r="G11208" s="1">
        <f t="shared" si="175"/>
        <v>1.3858999999999999</v>
      </c>
      <c r="H11208" s="1">
        <v>1.4018999999999999</v>
      </c>
      <c r="I11208" s="1">
        <v>1.383</v>
      </c>
      <c r="J11208" s="1">
        <v>1.3986000000000001</v>
      </c>
      <c r="K11208" s="1">
        <f>(Таблица1[[#This Row],[Столбец7]]-Таблица1[[#This Row],[Столбец4]])*10000</f>
        <v>127.00000000000156</v>
      </c>
    </row>
    <row r="11209" spans="1:11" x14ac:dyDescent="0.2">
      <c r="A11209">
        <v>2015</v>
      </c>
      <c r="B11209" t="str">
        <f>CONCATENATE("01.","01",".",Таблица1[[#This Row],[Столбец1]])</f>
        <v>01.01.2015</v>
      </c>
      <c r="C11209" t="str">
        <f>CONCATENATE(Таблица1[[#This Row],[Столбец3]],".",Таблица1[[#This Row],[Столбец2]],".",Таблица1[[#This Row],[Столбец1]])</f>
        <v>21.1.2015</v>
      </c>
      <c r="D11209">
        <f>DAYS360(Таблица1[[#This Row],[Столбец13]],Таблица1[[#This Row],[Столбец14]],TRUE)+1</f>
        <v>21</v>
      </c>
      <c r="E11209">
        <v>1</v>
      </c>
      <c r="F11209">
        <v>21</v>
      </c>
      <c r="G11209" s="1">
        <f t="shared" si="175"/>
        <v>1.3986000000000001</v>
      </c>
      <c r="H11209" s="1">
        <v>1.4354</v>
      </c>
      <c r="I11209" s="1">
        <v>1.3952</v>
      </c>
      <c r="J11209" s="1">
        <v>1.4317</v>
      </c>
      <c r="K11209" s="1">
        <f>(Таблица1[[#This Row],[Столбец7]]-Таблица1[[#This Row],[Столбец4]])*10000</f>
        <v>330.99999999999909</v>
      </c>
    </row>
    <row r="11210" spans="1:11" x14ac:dyDescent="0.2">
      <c r="A11210">
        <v>2015</v>
      </c>
      <c r="B11210" t="str">
        <f>CONCATENATE("01.","01",".",Таблица1[[#This Row],[Столбец1]])</f>
        <v>01.01.2015</v>
      </c>
      <c r="C11210" t="str">
        <f>CONCATENATE(Таблица1[[#This Row],[Столбец3]],".",Таблица1[[#This Row],[Столбец2]],".",Таблица1[[#This Row],[Столбец1]])</f>
        <v>22.1.2015</v>
      </c>
      <c r="D11210">
        <f>DAYS360(Таблица1[[#This Row],[Столбец13]],Таблица1[[#This Row],[Столбец14]],TRUE)+1</f>
        <v>22</v>
      </c>
      <c r="E11210">
        <v>1</v>
      </c>
      <c r="F11210">
        <v>22</v>
      </c>
      <c r="G11210" s="1">
        <f t="shared" si="175"/>
        <v>1.4317</v>
      </c>
      <c r="H11210" s="1">
        <v>1.4379</v>
      </c>
      <c r="I11210" s="1">
        <v>1.4040999999999999</v>
      </c>
      <c r="J11210" s="1">
        <v>1.4088000000000001</v>
      </c>
      <c r="K11210" s="1">
        <f>(Таблица1[[#This Row],[Столбец7]]-Таблица1[[#This Row],[Столбец4]])*10000</f>
        <v>-228.9999999999992</v>
      </c>
    </row>
    <row r="11211" spans="1:11" x14ac:dyDescent="0.2">
      <c r="A11211">
        <v>2015</v>
      </c>
      <c r="B11211" t="str">
        <f>CONCATENATE("01.","01",".",Таблица1[[#This Row],[Столбец1]])</f>
        <v>01.01.2015</v>
      </c>
      <c r="C11211" t="str">
        <f>CONCATENATE(Таблица1[[#This Row],[Столбец3]],".",Таблица1[[#This Row],[Столбец2]],".",Таблица1[[#This Row],[Столбец1]])</f>
        <v>23.1.2015</v>
      </c>
      <c r="D11211">
        <f>DAYS360(Таблица1[[#This Row],[Столбец13]],Таблица1[[#This Row],[Столбец14]],TRUE)+1</f>
        <v>23</v>
      </c>
      <c r="E11211">
        <v>1</v>
      </c>
      <c r="F11211">
        <v>23</v>
      </c>
      <c r="G11211" s="1">
        <f t="shared" si="175"/>
        <v>1.4088000000000001</v>
      </c>
      <c r="H11211" s="1">
        <v>1.4092</v>
      </c>
      <c r="I11211" s="1">
        <v>1.3802000000000001</v>
      </c>
      <c r="J11211" s="1">
        <v>1.3926000000000001</v>
      </c>
      <c r="K11211" s="1">
        <f>(Таблица1[[#This Row],[Столбец7]]-Таблица1[[#This Row],[Столбец4]])*10000</f>
        <v>-161.99999999999991</v>
      </c>
    </row>
    <row r="11212" spans="1:11" x14ac:dyDescent="0.2">
      <c r="A11212">
        <v>2015</v>
      </c>
      <c r="B11212" t="str">
        <f>CONCATENATE("01.","01",".",Таблица1[[#This Row],[Столбец1]])</f>
        <v>01.01.2015</v>
      </c>
      <c r="C11212" t="str">
        <f>CONCATENATE(Таблица1[[#This Row],[Столбец3]],".",Таблица1[[#This Row],[Столбец2]],".",Таблица1[[#This Row],[Столбец1]])</f>
        <v>26.1.2015</v>
      </c>
      <c r="D11212">
        <f>DAYS360(Таблица1[[#This Row],[Столбец13]],Таблица1[[#This Row],[Столбец14]],TRUE)+1</f>
        <v>26</v>
      </c>
      <c r="E11212">
        <v>1</v>
      </c>
      <c r="F11212">
        <v>26</v>
      </c>
      <c r="G11212" s="1">
        <f t="shared" si="175"/>
        <v>1.3926000000000001</v>
      </c>
      <c r="H11212" s="1">
        <v>1.4038999999999999</v>
      </c>
      <c r="I11212" s="1">
        <v>1.3824000000000001</v>
      </c>
      <c r="J11212" s="1">
        <v>1.4013</v>
      </c>
      <c r="K11212" s="1">
        <f>(Таблица1[[#This Row],[Столбец7]]-Таблица1[[#This Row],[Столбец4]])*10000</f>
        <v>86.999999999999304</v>
      </c>
    </row>
    <row r="11213" spans="1:11" x14ac:dyDescent="0.2">
      <c r="A11213">
        <v>2015</v>
      </c>
      <c r="B11213" t="str">
        <f>CONCATENATE("01.","01",".",Таблица1[[#This Row],[Столбец1]])</f>
        <v>01.01.2015</v>
      </c>
      <c r="C11213" t="str">
        <f>CONCATENATE(Таблица1[[#This Row],[Столбец3]],".",Таблица1[[#This Row],[Столбец2]],".",Таблица1[[#This Row],[Столбец1]])</f>
        <v>27.1.2015</v>
      </c>
      <c r="D11213">
        <f>DAYS360(Таблица1[[#This Row],[Столбец13]],Таблица1[[#This Row],[Столбец14]],TRUE)+1</f>
        <v>27</v>
      </c>
      <c r="E11213">
        <v>1</v>
      </c>
      <c r="F11213">
        <v>27</v>
      </c>
      <c r="G11213" s="1">
        <f t="shared" si="175"/>
        <v>1.4013</v>
      </c>
      <c r="H11213" s="1">
        <v>1.4141999999999999</v>
      </c>
      <c r="I11213" s="1">
        <v>1.4006000000000001</v>
      </c>
      <c r="J11213" s="1">
        <v>1.4088000000000001</v>
      </c>
      <c r="K11213" s="1">
        <f>(Таблица1[[#This Row],[Столбец7]]-Таблица1[[#This Row],[Столбец4]])*10000</f>
        <v>75.000000000000625</v>
      </c>
    </row>
    <row r="11214" spans="1:11" x14ac:dyDescent="0.2">
      <c r="A11214">
        <v>2015</v>
      </c>
      <c r="B11214" t="str">
        <f>CONCATENATE("01.","01",".",Таблица1[[#This Row],[Столбец1]])</f>
        <v>01.01.2015</v>
      </c>
      <c r="C11214" t="str">
        <f>CONCATENATE(Таблица1[[#This Row],[Столбец3]],".",Таблица1[[#This Row],[Столбец2]],".",Таблица1[[#This Row],[Столбец1]])</f>
        <v>28.1.2015</v>
      </c>
      <c r="D11214">
        <f>DAYS360(Таблица1[[#This Row],[Столбец13]],Таблица1[[#This Row],[Столбец14]],TRUE)+1</f>
        <v>28</v>
      </c>
      <c r="E11214">
        <v>1</v>
      </c>
      <c r="F11214">
        <v>28</v>
      </c>
      <c r="G11214" s="1">
        <f t="shared" si="175"/>
        <v>1.4088000000000001</v>
      </c>
      <c r="H11214" s="1">
        <v>1.4181999999999999</v>
      </c>
      <c r="I11214" s="1">
        <v>1.4063000000000001</v>
      </c>
      <c r="J11214" s="1">
        <v>1.4126000000000001</v>
      </c>
      <c r="K11214" s="1">
        <f>(Таблица1[[#This Row],[Столбец7]]-Таблица1[[#This Row],[Столбец4]])*10000</f>
        <v>38.000000000000256</v>
      </c>
    </row>
    <row r="11215" spans="1:11" x14ac:dyDescent="0.2">
      <c r="A11215">
        <v>2015</v>
      </c>
      <c r="B11215" t="str">
        <f>CONCATENATE("01.","01",".",Таблица1[[#This Row],[Столбец1]])</f>
        <v>01.01.2015</v>
      </c>
      <c r="C11215" t="str">
        <f>CONCATENATE(Таблица1[[#This Row],[Столбец3]],".",Таблица1[[#This Row],[Столбец2]],".",Таблица1[[#This Row],[Столбец1]])</f>
        <v>29.1.2015</v>
      </c>
      <c r="D11215">
        <f>DAYS360(Таблица1[[#This Row],[Столбец13]],Таблица1[[#This Row],[Столбец14]],TRUE)+1</f>
        <v>29</v>
      </c>
      <c r="E11215">
        <v>1</v>
      </c>
      <c r="F11215">
        <v>29</v>
      </c>
      <c r="G11215" s="1">
        <f t="shared" si="175"/>
        <v>1.4126000000000001</v>
      </c>
      <c r="H11215" s="1">
        <v>1.4318</v>
      </c>
      <c r="I11215" s="1">
        <v>1.4108000000000001</v>
      </c>
      <c r="J11215" s="1">
        <v>1.4292</v>
      </c>
      <c r="K11215" s="1">
        <f>(Таблица1[[#This Row],[Столбец7]]-Таблица1[[#This Row],[Столбец4]])*10000</f>
        <v>165.99999999999949</v>
      </c>
    </row>
    <row r="11216" spans="1:11" x14ac:dyDescent="0.2">
      <c r="A11216">
        <v>2015</v>
      </c>
      <c r="B11216" t="str">
        <f>CONCATENATE("01.","01",".",Таблица1[[#This Row],[Столбец1]])</f>
        <v>01.01.2015</v>
      </c>
      <c r="C11216" t="str">
        <f>CONCATENATE(Таблица1[[#This Row],[Столбец3]],".",Таблица1[[#This Row],[Столбец2]],".",Таблица1[[#This Row],[Столбец1]])</f>
        <v>30.1.2015</v>
      </c>
      <c r="D11216">
        <f>DAYS360(Таблица1[[#This Row],[Столбец13]],Таблица1[[#This Row],[Столбец14]],TRUE)+1</f>
        <v>30</v>
      </c>
      <c r="E11216">
        <v>1</v>
      </c>
      <c r="F11216">
        <v>30</v>
      </c>
      <c r="G11216" s="1">
        <f t="shared" si="175"/>
        <v>1.4292</v>
      </c>
      <c r="H11216" s="1">
        <v>1.4486000000000001</v>
      </c>
      <c r="I11216" s="1">
        <v>1.4278</v>
      </c>
      <c r="J11216" s="1">
        <v>1.4354</v>
      </c>
      <c r="K11216" s="1">
        <f>(Таблица1[[#This Row],[Столбец7]]-Таблица1[[#This Row],[Столбец4]])*10000</f>
        <v>61.999999999999829</v>
      </c>
    </row>
    <row r="11217" spans="1:11" x14ac:dyDescent="0.2">
      <c r="A11217">
        <v>2015</v>
      </c>
      <c r="B11217" t="str">
        <f>CONCATENATE("01.","01",".",Таблица1[[#This Row],[Столбец1]])</f>
        <v>01.01.2015</v>
      </c>
      <c r="C11217" t="str">
        <f>CONCATENATE(Таблица1[[#This Row],[Столбец3]],".",Таблица1[[#This Row],[Столбец2]],".",Таблица1[[#This Row],[Столбец1]])</f>
        <v>2.2.2015</v>
      </c>
      <c r="D11217">
        <f>DAYS360(Таблица1[[#This Row],[Столбец13]],Таблица1[[#This Row],[Столбец14]],TRUE)+1</f>
        <v>32</v>
      </c>
      <c r="E11217">
        <v>2</v>
      </c>
      <c r="F11217">
        <v>2</v>
      </c>
      <c r="G11217" s="1">
        <f t="shared" si="175"/>
        <v>1.4354</v>
      </c>
      <c r="H11217" s="1">
        <v>1.4472</v>
      </c>
      <c r="I11217" s="1">
        <v>1.4227000000000001</v>
      </c>
      <c r="J11217" s="1">
        <v>1.4253</v>
      </c>
      <c r="K11217" s="1">
        <f>(Таблица1[[#This Row],[Столбец7]]-Таблица1[[#This Row],[Столбец4]])*10000</f>
        <v>-100.99999999999997</v>
      </c>
    </row>
    <row r="11218" spans="1:11" x14ac:dyDescent="0.2">
      <c r="A11218">
        <v>2015</v>
      </c>
      <c r="B11218" t="str">
        <f>CONCATENATE("01.","01",".",Таблица1[[#This Row],[Столбец1]])</f>
        <v>01.01.2015</v>
      </c>
      <c r="C11218" t="str">
        <f>CONCATENATE(Таблица1[[#This Row],[Столбец3]],".",Таблица1[[#This Row],[Столбец2]],".",Таблица1[[#This Row],[Столбец1]])</f>
        <v>3.2.2015</v>
      </c>
      <c r="D11218">
        <f>DAYS360(Таблица1[[#This Row],[Столбец13]],Таблица1[[#This Row],[Столбец14]],TRUE)+1</f>
        <v>33</v>
      </c>
      <c r="E11218">
        <v>2</v>
      </c>
      <c r="F11218">
        <v>3</v>
      </c>
      <c r="G11218" s="1">
        <f t="shared" si="175"/>
        <v>1.4253</v>
      </c>
      <c r="H11218" s="1">
        <v>1.4340999999999999</v>
      </c>
      <c r="I11218" s="1">
        <v>1.4211</v>
      </c>
      <c r="J11218" s="1">
        <v>1.4247000000000001</v>
      </c>
      <c r="K11218" s="1">
        <f>(Таблица1[[#This Row],[Столбец7]]-Таблица1[[#This Row],[Столбец4]])*10000</f>
        <v>-5.9999999999993392</v>
      </c>
    </row>
    <row r="11219" spans="1:11" x14ac:dyDescent="0.2">
      <c r="A11219">
        <v>2015</v>
      </c>
      <c r="B11219" t="str">
        <f>CONCATENATE("01.","01",".",Таблица1[[#This Row],[Столбец1]])</f>
        <v>01.01.2015</v>
      </c>
      <c r="C11219" t="str">
        <f>CONCATENATE(Таблица1[[#This Row],[Столбец3]],".",Таблица1[[#This Row],[Столбец2]],".",Таблица1[[#This Row],[Столбец1]])</f>
        <v>4.2.2015</v>
      </c>
      <c r="D11219">
        <f>DAYS360(Таблица1[[#This Row],[Столбец13]],Таблица1[[#This Row],[Столбец14]],TRUE)+1</f>
        <v>34</v>
      </c>
      <c r="E11219">
        <v>2</v>
      </c>
      <c r="F11219">
        <v>4</v>
      </c>
      <c r="G11219" s="1">
        <f t="shared" si="175"/>
        <v>1.4247000000000001</v>
      </c>
      <c r="H11219" s="1">
        <v>1.4379999999999999</v>
      </c>
      <c r="I11219" s="1">
        <v>1.4216</v>
      </c>
      <c r="J11219" s="1">
        <v>1.4248000000000001</v>
      </c>
      <c r="K11219" s="1">
        <f>(Таблица1[[#This Row],[Столбец7]]-Таблица1[[#This Row],[Столбец4]])*10000</f>
        <v>0.99999999999988987</v>
      </c>
    </row>
    <row r="11220" spans="1:11" x14ac:dyDescent="0.2">
      <c r="A11220">
        <v>2015</v>
      </c>
      <c r="B11220" t="str">
        <f>CONCATENATE("01.","01",".",Таблица1[[#This Row],[Столбец1]])</f>
        <v>01.01.2015</v>
      </c>
      <c r="C11220" t="str">
        <f>CONCATENATE(Таблица1[[#This Row],[Столбец3]],".",Таблица1[[#This Row],[Столбец2]],".",Таблица1[[#This Row],[Столбец1]])</f>
        <v>5.2.2015</v>
      </c>
      <c r="D11220">
        <f>DAYS360(Таблица1[[#This Row],[Столбец13]],Таблица1[[#This Row],[Столбец14]],TRUE)+1</f>
        <v>35</v>
      </c>
      <c r="E11220">
        <v>2</v>
      </c>
      <c r="F11220">
        <v>5</v>
      </c>
      <c r="G11220" s="1">
        <f t="shared" si="175"/>
        <v>1.4248000000000001</v>
      </c>
      <c r="H11220" s="1">
        <v>1.4333</v>
      </c>
      <c r="I11220" s="1">
        <v>1.4179999999999999</v>
      </c>
      <c r="J11220" s="1">
        <v>1.4262999999999999</v>
      </c>
      <c r="K11220" s="1">
        <f>(Таблица1[[#This Row],[Столбец7]]-Таблица1[[#This Row],[Столбец4]])*10000</f>
        <v>14.999999999998348</v>
      </c>
    </row>
    <row r="11221" spans="1:11" x14ac:dyDescent="0.2">
      <c r="A11221">
        <v>2015</v>
      </c>
      <c r="B11221" t="str">
        <f>CONCATENATE("01.","01",".",Таблица1[[#This Row],[Столбец1]])</f>
        <v>01.01.2015</v>
      </c>
      <c r="C11221" t="str">
        <f>CONCATENATE(Таблица1[[#This Row],[Столбец3]],".",Таблица1[[#This Row],[Столбец2]],".",Таблица1[[#This Row],[Столбец1]])</f>
        <v>6.2.2015</v>
      </c>
      <c r="D11221">
        <f>DAYS360(Таблица1[[#This Row],[Столбец13]],Таблица1[[#This Row],[Столбец14]],TRUE)+1</f>
        <v>36</v>
      </c>
      <c r="E11221">
        <v>2</v>
      </c>
      <c r="F11221">
        <v>6</v>
      </c>
      <c r="G11221" s="1">
        <f t="shared" si="175"/>
        <v>1.4262999999999999</v>
      </c>
      <c r="H11221" s="1">
        <v>1.4283999999999999</v>
      </c>
      <c r="I11221" s="1">
        <v>1.4097</v>
      </c>
      <c r="J11221" s="1">
        <v>1.4171</v>
      </c>
      <c r="K11221" s="1">
        <f>(Таблица1[[#This Row],[Столбец7]]-Таблица1[[#This Row],[Столбец4]])*10000</f>
        <v>-91.999999999998749</v>
      </c>
    </row>
    <row r="11222" spans="1:11" x14ac:dyDescent="0.2">
      <c r="A11222">
        <v>2015</v>
      </c>
      <c r="B11222" t="str">
        <f>CONCATENATE("01.","01",".",Таблица1[[#This Row],[Столбец1]])</f>
        <v>01.01.2015</v>
      </c>
      <c r="C11222" t="str">
        <f>CONCATENATE(Таблица1[[#This Row],[Столбец3]],".",Таблица1[[#This Row],[Столбец2]],".",Таблица1[[#This Row],[Столбец1]])</f>
        <v>9.2.2015</v>
      </c>
      <c r="D11222">
        <f>DAYS360(Таблица1[[#This Row],[Столбец13]],Таблица1[[#This Row],[Столбец14]],TRUE)+1</f>
        <v>39</v>
      </c>
      <c r="E11222">
        <v>2</v>
      </c>
      <c r="F11222">
        <v>9</v>
      </c>
      <c r="G11222" s="1">
        <f t="shared" si="175"/>
        <v>1.4171</v>
      </c>
      <c r="H11222" s="1">
        <v>1.4206000000000001</v>
      </c>
      <c r="I11222" s="1">
        <v>1.4075</v>
      </c>
      <c r="J11222" s="1">
        <v>1.4120999999999999</v>
      </c>
      <c r="K11222" s="1">
        <f>(Таблица1[[#This Row],[Столбец7]]-Таблица1[[#This Row],[Столбец4]])*10000</f>
        <v>-50.000000000001151</v>
      </c>
    </row>
    <row r="11223" spans="1:11" x14ac:dyDescent="0.2">
      <c r="A11223">
        <v>2015</v>
      </c>
      <c r="B11223" t="str">
        <f>CONCATENATE("01.","01",".",Таблица1[[#This Row],[Столбец1]])</f>
        <v>01.01.2015</v>
      </c>
      <c r="C11223" t="str">
        <f>CONCATENATE(Таблица1[[#This Row],[Столбец3]],".",Таблица1[[#This Row],[Столбец2]],".",Таблица1[[#This Row],[Столбец1]])</f>
        <v>10.2.2015</v>
      </c>
      <c r="D11223">
        <f>DAYS360(Таблица1[[#This Row],[Столбец13]],Таблица1[[#This Row],[Столбец14]],TRUE)+1</f>
        <v>40</v>
      </c>
      <c r="E11223">
        <v>2</v>
      </c>
      <c r="F11223">
        <v>10</v>
      </c>
      <c r="G11223" s="1">
        <f t="shared" si="175"/>
        <v>1.4120999999999999</v>
      </c>
      <c r="H11223" s="1">
        <v>1.429</v>
      </c>
      <c r="I11223" s="1">
        <v>1.407</v>
      </c>
      <c r="J11223" s="1">
        <v>1.4240999999999999</v>
      </c>
      <c r="K11223" s="1">
        <f>(Таблица1[[#This Row],[Столбец7]]-Таблица1[[#This Row],[Столбец4]])*10000</f>
        <v>120.00000000000011</v>
      </c>
    </row>
    <row r="11224" spans="1:11" x14ac:dyDescent="0.2">
      <c r="A11224">
        <v>2015</v>
      </c>
      <c r="B11224" t="str">
        <f>CONCATENATE("01.","01",".",Таблица1[[#This Row],[Столбец1]])</f>
        <v>01.01.2015</v>
      </c>
      <c r="C11224" t="str">
        <f>CONCATENATE(Таблица1[[#This Row],[Столбец3]],".",Таблица1[[#This Row],[Столбец2]],".",Таблица1[[#This Row],[Столбец1]])</f>
        <v>11.2.2015</v>
      </c>
      <c r="D11224">
        <f>DAYS360(Таблица1[[#This Row],[Столбец13]],Таблица1[[#This Row],[Столбец14]],TRUE)+1</f>
        <v>41</v>
      </c>
      <c r="E11224">
        <v>2</v>
      </c>
      <c r="F11224">
        <v>11</v>
      </c>
      <c r="G11224" s="1">
        <f t="shared" si="175"/>
        <v>1.4240999999999999</v>
      </c>
      <c r="H11224" s="1">
        <v>1.4335</v>
      </c>
      <c r="I11224" s="1">
        <v>1.4220999999999999</v>
      </c>
      <c r="J11224" s="1">
        <v>1.4291</v>
      </c>
      <c r="K11224" s="1">
        <f>(Таблица1[[#This Row],[Столбец7]]-Таблица1[[#This Row],[Столбец4]])*10000</f>
        <v>50.000000000001151</v>
      </c>
    </row>
    <row r="11225" spans="1:11" x14ac:dyDescent="0.2">
      <c r="A11225">
        <v>2015</v>
      </c>
      <c r="B11225" t="str">
        <f>CONCATENATE("01.","01",".",Таблица1[[#This Row],[Столбец1]])</f>
        <v>01.01.2015</v>
      </c>
      <c r="C11225" t="str">
        <f>CONCATENATE(Таблица1[[#This Row],[Столбец3]],".",Таблица1[[#This Row],[Столбец2]],".",Таблица1[[#This Row],[Столбец1]])</f>
        <v>12.2.2015</v>
      </c>
      <c r="D11225">
        <f>DAYS360(Таблица1[[#This Row],[Столбец13]],Таблица1[[#This Row],[Столбец14]],TRUE)+1</f>
        <v>42</v>
      </c>
      <c r="E11225">
        <v>2</v>
      </c>
      <c r="F11225">
        <v>12</v>
      </c>
      <c r="G11225" s="1">
        <f t="shared" si="175"/>
        <v>1.4291</v>
      </c>
      <c r="H11225" s="1">
        <v>1.4309000000000001</v>
      </c>
      <c r="I11225" s="1">
        <v>1.4153</v>
      </c>
      <c r="J11225" s="1">
        <v>1.4262999999999999</v>
      </c>
      <c r="K11225" s="1">
        <f>(Таблица1[[#This Row],[Столбец7]]-Таблица1[[#This Row],[Столбец4]])*10000</f>
        <v>-28.000000000001357</v>
      </c>
    </row>
    <row r="11226" spans="1:11" x14ac:dyDescent="0.2">
      <c r="A11226">
        <v>2015</v>
      </c>
      <c r="B11226" t="str">
        <f>CONCATENATE("01.","01",".",Таблица1[[#This Row],[Столбец1]])</f>
        <v>01.01.2015</v>
      </c>
      <c r="C11226" t="str">
        <f>CONCATENATE(Таблица1[[#This Row],[Столбец3]],".",Таблица1[[#This Row],[Столбец2]],".",Таблица1[[#This Row],[Столбец1]])</f>
        <v>13.2.2015</v>
      </c>
      <c r="D11226">
        <f>DAYS360(Таблица1[[#This Row],[Столбец13]],Таблица1[[#This Row],[Столбец14]],TRUE)+1</f>
        <v>43</v>
      </c>
      <c r="E11226">
        <v>2</v>
      </c>
      <c r="F11226">
        <v>13</v>
      </c>
      <c r="G11226" s="1">
        <f t="shared" si="175"/>
        <v>1.4262999999999999</v>
      </c>
      <c r="H11226" s="1">
        <v>1.4313</v>
      </c>
      <c r="I11226" s="1">
        <v>1.4173</v>
      </c>
      <c r="J11226" s="1">
        <v>1.4202999999999999</v>
      </c>
      <c r="K11226" s="1">
        <f>(Таблица1[[#This Row],[Столбец7]]-Таблица1[[#This Row],[Столбец4]])*10000</f>
        <v>-60.000000000000057</v>
      </c>
    </row>
    <row r="11227" spans="1:11" x14ac:dyDescent="0.2">
      <c r="A11227">
        <v>2015</v>
      </c>
      <c r="B11227" t="str">
        <f>CONCATENATE("01.","01",".",Таблица1[[#This Row],[Столбец1]])</f>
        <v>01.01.2015</v>
      </c>
      <c r="C11227" t="str">
        <f>CONCATENATE(Таблица1[[#This Row],[Столбец3]],".",Таблица1[[#This Row],[Столбец2]],".",Таблица1[[#This Row],[Столбец1]])</f>
        <v>16.2.2015</v>
      </c>
      <c r="D11227">
        <f>DAYS360(Таблица1[[#This Row],[Столбец13]],Таблица1[[#This Row],[Столбец14]],TRUE)+1</f>
        <v>46</v>
      </c>
      <c r="E11227">
        <v>2</v>
      </c>
      <c r="F11227">
        <v>16</v>
      </c>
      <c r="G11227" s="1">
        <f t="shared" si="175"/>
        <v>1.4202999999999999</v>
      </c>
      <c r="H11227" s="1">
        <v>1.4235</v>
      </c>
      <c r="I11227" s="1">
        <v>1.4124000000000001</v>
      </c>
      <c r="J11227" s="1">
        <v>1.4146000000000001</v>
      </c>
      <c r="K11227" s="1">
        <f>(Таблица1[[#This Row],[Столбец7]]-Таблица1[[#This Row],[Столбец4]])*10000</f>
        <v>-56.999999999998167</v>
      </c>
    </row>
    <row r="11228" spans="1:11" x14ac:dyDescent="0.2">
      <c r="A11228">
        <v>2015</v>
      </c>
      <c r="B11228" t="str">
        <f>CONCATENATE("01.","01",".",Таблица1[[#This Row],[Столбец1]])</f>
        <v>01.01.2015</v>
      </c>
      <c r="C11228" t="str">
        <f>CONCATENATE(Таблица1[[#This Row],[Столбец3]],".",Таблица1[[#This Row],[Столбец2]],".",Таблица1[[#This Row],[Столбец1]])</f>
        <v>17.2.2015</v>
      </c>
      <c r="D11228">
        <f>DAYS360(Таблица1[[#This Row],[Столбец13]],Таблица1[[#This Row],[Столбец14]],TRUE)+1</f>
        <v>47</v>
      </c>
      <c r="E11228">
        <v>2</v>
      </c>
      <c r="F11228">
        <v>17</v>
      </c>
      <c r="G11228" s="1">
        <f t="shared" si="175"/>
        <v>1.4146000000000001</v>
      </c>
      <c r="H11228" s="1">
        <v>1.417</v>
      </c>
      <c r="I11228" s="1">
        <v>1.4094</v>
      </c>
      <c r="J11228" s="1">
        <v>1.4134</v>
      </c>
      <c r="K11228" s="1">
        <f>(Таблица1[[#This Row],[Столбец7]]-Таблица1[[#This Row],[Столбец4]])*10000</f>
        <v>-12.000000000000899</v>
      </c>
    </row>
    <row r="11229" spans="1:11" x14ac:dyDescent="0.2">
      <c r="A11229">
        <v>2015</v>
      </c>
      <c r="B11229" t="str">
        <f>CONCATENATE("01.","01",".",Таблица1[[#This Row],[Столбец1]])</f>
        <v>01.01.2015</v>
      </c>
      <c r="C11229" t="str">
        <f>CONCATENATE(Таблица1[[#This Row],[Столбец3]],".",Таблица1[[#This Row],[Столбец2]],".",Таблица1[[#This Row],[Столбец1]])</f>
        <v>18.2.2015</v>
      </c>
      <c r="D11229">
        <f>DAYS360(Таблица1[[#This Row],[Столбец13]],Таблица1[[#This Row],[Столбец14]],TRUE)+1</f>
        <v>48</v>
      </c>
      <c r="E11229">
        <v>2</v>
      </c>
      <c r="F11229">
        <v>18</v>
      </c>
      <c r="G11229" s="1">
        <f t="shared" si="175"/>
        <v>1.4134</v>
      </c>
      <c r="H11229" s="1">
        <v>1.4198999999999999</v>
      </c>
      <c r="I11229" s="1">
        <v>1.4097999999999999</v>
      </c>
      <c r="J11229" s="1">
        <v>1.4197</v>
      </c>
      <c r="K11229" s="1">
        <f>(Таблица1[[#This Row],[Столбец7]]-Таблица1[[#This Row],[Столбец4]])*10000</f>
        <v>62.999999999999723</v>
      </c>
    </row>
    <row r="11230" spans="1:11" x14ac:dyDescent="0.2">
      <c r="A11230">
        <v>2015</v>
      </c>
      <c r="B11230" t="str">
        <f>CONCATENATE("01.","01",".",Таблица1[[#This Row],[Столбец1]])</f>
        <v>01.01.2015</v>
      </c>
      <c r="C11230" t="str">
        <f>CONCATENATE(Таблица1[[#This Row],[Столбец3]],".",Таблица1[[#This Row],[Столбец2]],".",Таблица1[[#This Row],[Столбец1]])</f>
        <v>19.2.2015</v>
      </c>
      <c r="D11230">
        <f>DAYS360(Таблица1[[#This Row],[Столбец13]],Таблица1[[#This Row],[Столбец14]],TRUE)+1</f>
        <v>49</v>
      </c>
      <c r="E11230">
        <v>2</v>
      </c>
      <c r="F11230">
        <v>19</v>
      </c>
      <c r="G11230" s="1">
        <f t="shared" si="175"/>
        <v>1.4197</v>
      </c>
      <c r="H11230" s="1">
        <v>1.4285000000000001</v>
      </c>
      <c r="I11230" s="1">
        <v>1.4181999999999999</v>
      </c>
      <c r="J11230" s="1">
        <v>1.4196</v>
      </c>
      <c r="K11230" s="1">
        <f>(Таблица1[[#This Row],[Столбец7]]-Таблица1[[#This Row],[Столбец4]])*10000</f>
        <v>-0.99999999999988987</v>
      </c>
    </row>
    <row r="11231" spans="1:11" x14ac:dyDescent="0.2">
      <c r="A11231">
        <v>2015</v>
      </c>
      <c r="B11231" t="str">
        <f>CONCATENATE("01.","01",".",Таблица1[[#This Row],[Столбец1]])</f>
        <v>01.01.2015</v>
      </c>
      <c r="C11231" t="str">
        <f>CONCATENATE(Таблица1[[#This Row],[Столбец3]],".",Таблица1[[#This Row],[Столбец2]],".",Таблица1[[#This Row],[Столбец1]])</f>
        <v>20.2.2015</v>
      </c>
      <c r="D11231">
        <f>DAYS360(Таблица1[[#This Row],[Столбец13]],Таблица1[[#This Row],[Столбец14]],TRUE)+1</f>
        <v>50</v>
      </c>
      <c r="E11231">
        <v>2</v>
      </c>
      <c r="F11231">
        <v>20</v>
      </c>
      <c r="G11231" s="1">
        <f t="shared" si="175"/>
        <v>1.4196</v>
      </c>
      <c r="H11231" s="1">
        <v>1.431</v>
      </c>
      <c r="I11231" s="1">
        <v>1.4054</v>
      </c>
      <c r="J11231" s="1">
        <v>1.4272</v>
      </c>
      <c r="K11231" s="1">
        <f>(Таблица1[[#This Row],[Столбец7]]-Таблица1[[#This Row],[Столбец4]])*10000</f>
        <v>76.000000000000512</v>
      </c>
    </row>
    <row r="11232" spans="1:11" x14ac:dyDescent="0.2">
      <c r="A11232">
        <v>2015</v>
      </c>
      <c r="B11232" t="str">
        <f>CONCATENATE("01.","01",".",Таблица1[[#This Row],[Столбец1]])</f>
        <v>01.01.2015</v>
      </c>
      <c r="C11232" t="str">
        <f>CONCATENATE(Таблица1[[#This Row],[Столбец3]],".",Таблица1[[#This Row],[Столбец2]],".",Таблица1[[#This Row],[Столбец1]])</f>
        <v>23.2.2015</v>
      </c>
      <c r="D11232">
        <f>DAYS360(Таблица1[[#This Row],[Столбец13]],Таблица1[[#This Row],[Столбец14]],TRUE)+1</f>
        <v>53</v>
      </c>
      <c r="E11232">
        <v>2</v>
      </c>
      <c r="F11232">
        <v>23</v>
      </c>
      <c r="G11232" s="1">
        <f t="shared" si="175"/>
        <v>1.4272</v>
      </c>
      <c r="H11232" s="1">
        <v>1.4296</v>
      </c>
      <c r="I11232" s="1">
        <v>1.4219999999999999</v>
      </c>
      <c r="J11232" s="1">
        <v>1.4245000000000001</v>
      </c>
      <c r="K11232" s="1">
        <f>(Таблица1[[#This Row],[Столбец7]]-Таблица1[[#This Row],[Столбец4]])*10000</f>
        <v>-26.999999999999247</v>
      </c>
    </row>
    <row r="11233" spans="1:11" x14ac:dyDescent="0.2">
      <c r="A11233">
        <v>2015</v>
      </c>
      <c r="B11233" t="str">
        <f>CONCATENATE("01.","01",".",Таблица1[[#This Row],[Столбец1]])</f>
        <v>01.01.2015</v>
      </c>
      <c r="C11233" t="str">
        <f>CONCATENATE(Таблица1[[#This Row],[Столбец3]],".",Таблица1[[#This Row],[Столбец2]],".",Таблица1[[#This Row],[Столбец1]])</f>
        <v>24.2.2015</v>
      </c>
      <c r="D11233">
        <f>DAYS360(Таблица1[[#This Row],[Столбец13]],Таблица1[[#This Row],[Столбец14]],TRUE)+1</f>
        <v>54</v>
      </c>
      <c r="E11233">
        <v>2</v>
      </c>
      <c r="F11233">
        <v>24</v>
      </c>
      <c r="G11233" s="1">
        <f t="shared" si="175"/>
        <v>1.4245000000000001</v>
      </c>
      <c r="H11233" s="1">
        <v>1.4327000000000001</v>
      </c>
      <c r="I11233" s="1">
        <v>1.4145000000000001</v>
      </c>
      <c r="J11233" s="1">
        <v>1.4165000000000001</v>
      </c>
      <c r="K11233" s="1">
        <f>(Таблица1[[#This Row],[Столбец7]]-Таблица1[[#This Row],[Столбец4]])*10000</f>
        <v>-80.000000000000071</v>
      </c>
    </row>
    <row r="11234" spans="1:11" x14ac:dyDescent="0.2">
      <c r="A11234">
        <v>2015</v>
      </c>
      <c r="B11234" t="str">
        <f>CONCATENATE("01.","01",".",Таблица1[[#This Row],[Столбец1]])</f>
        <v>01.01.2015</v>
      </c>
      <c r="C11234" t="str">
        <f>CONCATENATE(Таблица1[[#This Row],[Столбец3]],".",Таблица1[[#This Row],[Столбец2]],".",Таблица1[[#This Row],[Столбец1]])</f>
        <v>25.2.2015</v>
      </c>
      <c r="D11234">
        <f>DAYS360(Таблица1[[#This Row],[Столбец13]],Таблица1[[#This Row],[Столбец14]],TRUE)+1</f>
        <v>55</v>
      </c>
      <c r="E11234">
        <v>2</v>
      </c>
      <c r="F11234">
        <v>25</v>
      </c>
      <c r="G11234" s="1">
        <f t="shared" si="175"/>
        <v>1.4165000000000001</v>
      </c>
      <c r="H11234" s="1">
        <v>1.4168000000000001</v>
      </c>
      <c r="I11234" s="1">
        <v>1.4067000000000001</v>
      </c>
      <c r="J11234" s="1">
        <v>1.413</v>
      </c>
      <c r="K11234" s="1">
        <f>(Таблица1[[#This Row],[Столбец7]]-Таблица1[[#This Row],[Столбец4]])*10000</f>
        <v>-35.000000000000583</v>
      </c>
    </row>
    <row r="11235" spans="1:11" x14ac:dyDescent="0.2">
      <c r="A11235">
        <v>2015</v>
      </c>
      <c r="B11235" t="str">
        <f>CONCATENATE("01.","01",".",Таблица1[[#This Row],[Столбец1]])</f>
        <v>01.01.2015</v>
      </c>
      <c r="C11235" t="str">
        <f>CONCATENATE(Таблица1[[#This Row],[Столбец3]],".",Таблица1[[#This Row],[Столбец2]],".",Таблица1[[#This Row],[Столбец1]])</f>
        <v>26.2.2015</v>
      </c>
      <c r="D11235">
        <f>DAYS360(Таблица1[[#This Row],[Столбец13]],Таблица1[[#This Row],[Столбец14]],TRUE)+1</f>
        <v>56</v>
      </c>
      <c r="E11235">
        <v>2</v>
      </c>
      <c r="F11235">
        <v>26</v>
      </c>
      <c r="G11235" s="1">
        <f t="shared" si="175"/>
        <v>1.413</v>
      </c>
      <c r="H11235" s="1">
        <v>1.4141999999999999</v>
      </c>
      <c r="I11235" s="1">
        <v>1.3976</v>
      </c>
      <c r="J11235" s="1">
        <v>1.4007000000000001</v>
      </c>
      <c r="K11235" s="1">
        <f>(Таблица1[[#This Row],[Столбец7]]-Таблица1[[#This Row],[Столбец4]])*10000</f>
        <v>-122.99999999999977</v>
      </c>
    </row>
    <row r="11236" spans="1:11" x14ac:dyDescent="0.2">
      <c r="A11236">
        <v>2015</v>
      </c>
      <c r="B11236" t="str">
        <f>CONCATENATE("01.","01",".",Таблица1[[#This Row],[Столбец1]])</f>
        <v>01.01.2015</v>
      </c>
      <c r="C11236" t="str">
        <f>CONCATENATE(Таблица1[[#This Row],[Столбец3]],".",Таблица1[[#This Row],[Столбец2]],".",Таблица1[[#This Row],[Столбец1]])</f>
        <v>27.2.2015</v>
      </c>
      <c r="D11236">
        <f>DAYS360(Таблица1[[#This Row],[Столбец13]],Таблица1[[#This Row],[Столбец14]],TRUE)+1</f>
        <v>57</v>
      </c>
      <c r="E11236">
        <v>2</v>
      </c>
      <c r="F11236">
        <v>27</v>
      </c>
      <c r="G11236" s="1">
        <f t="shared" si="175"/>
        <v>1.4007000000000001</v>
      </c>
      <c r="H11236" s="1">
        <v>1.403</v>
      </c>
      <c r="I11236" s="1">
        <v>1.3948</v>
      </c>
      <c r="J11236" s="1">
        <v>1.3986000000000001</v>
      </c>
      <c r="K11236" s="1">
        <f>(Таблица1[[#This Row],[Столбец7]]-Таблица1[[#This Row],[Столбец4]])*10000</f>
        <v>-20.999999999999908</v>
      </c>
    </row>
    <row r="11237" spans="1:11" x14ac:dyDescent="0.2">
      <c r="A11237">
        <v>2015</v>
      </c>
      <c r="B11237" t="str">
        <f>CONCATENATE("01.","01",".",Таблица1[[#This Row],[Столбец1]])</f>
        <v>01.01.2015</v>
      </c>
      <c r="C11237" t="str">
        <f>CONCATENATE(Таблица1[[#This Row],[Столбец3]],".",Таблица1[[#This Row],[Столбец2]],".",Таблица1[[#This Row],[Столбец1]])</f>
        <v>2.3.2015</v>
      </c>
      <c r="D11237">
        <f>DAYS360(Таблица1[[#This Row],[Столбец13]],Таблица1[[#This Row],[Столбец14]],TRUE)+1</f>
        <v>62</v>
      </c>
      <c r="E11237">
        <v>3</v>
      </c>
      <c r="F11237">
        <v>2</v>
      </c>
      <c r="G11237" s="1">
        <f t="shared" si="175"/>
        <v>1.3986000000000001</v>
      </c>
      <c r="H11237" s="1">
        <v>1.4083000000000001</v>
      </c>
      <c r="I11237" s="1">
        <v>1.3960999999999999</v>
      </c>
      <c r="J11237" s="1">
        <v>1.4014</v>
      </c>
      <c r="K11237" s="1">
        <f>(Таблица1[[#This Row],[Столбец7]]-Таблица1[[#This Row],[Столбец4]])*10000</f>
        <v>27.999999999999137</v>
      </c>
    </row>
    <row r="11238" spans="1:11" x14ac:dyDescent="0.2">
      <c r="A11238">
        <v>2015</v>
      </c>
      <c r="B11238" t="str">
        <f>CONCATENATE("01.","01",".",Таблица1[[#This Row],[Столбец1]])</f>
        <v>01.01.2015</v>
      </c>
      <c r="C11238" t="str">
        <f>CONCATENATE(Таблица1[[#This Row],[Столбец3]],".",Таблица1[[#This Row],[Столбец2]],".",Таблица1[[#This Row],[Столбец1]])</f>
        <v>3.3.2015</v>
      </c>
      <c r="D11238">
        <f>DAYS360(Таблица1[[#This Row],[Столбец13]],Таблица1[[#This Row],[Столбец14]],TRUE)+1</f>
        <v>63</v>
      </c>
      <c r="E11238">
        <v>3</v>
      </c>
      <c r="F11238">
        <v>3</v>
      </c>
      <c r="G11238" s="1">
        <f t="shared" si="175"/>
        <v>1.4014</v>
      </c>
      <c r="H11238" s="1">
        <v>1.4024000000000001</v>
      </c>
      <c r="I11238" s="1">
        <v>1.3887</v>
      </c>
      <c r="J11238" s="1">
        <v>1.3959999999999999</v>
      </c>
      <c r="K11238" s="1">
        <f>(Таблица1[[#This Row],[Столбец7]]-Таблица1[[#This Row],[Столбец4]])*10000</f>
        <v>-54.000000000000711</v>
      </c>
    </row>
    <row r="11239" spans="1:11" x14ac:dyDescent="0.2">
      <c r="A11239">
        <v>2015</v>
      </c>
      <c r="B11239" t="str">
        <f>CONCATENATE("01.","01",".",Таблица1[[#This Row],[Столбец1]])</f>
        <v>01.01.2015</v>
      </c>
      <c r="C11239" t="str">
        <f>CONCATENATE(Таблица1[[#This Row],[Столбец3]],".",Таблица1[[#This Row],[Столбец2]],".",Таблица1[[#This Row],[Столбец1]])</f>
        <v>4.3.2015</v>
      </c>
      <c r="D11239">
        <f>DAYS360(Таблица1[[#This Row],[Столбец13]],Таблица1[[#This Row],[Столбец14]],TRUE)+1</f>
        <v>64</v>
      </c>
      <c r="E11239">
        <v>3</v>
      </c>
      <c r="F11239">
        <v>4</v>
      </c>
      <c r="G11239" s="1">
        <f t="shared" si="175"/>
        <v>1.3959999999999999</v>
      </c>
      <c r="H11239" s="1">
        <v>1.3973</v>
      </c>
      <c r="I11239" s="1">
        <v>1.3734</v>
      </c>
      <c r="J11239" s="1">
        <v>1.3765000000000001</v>
      </c>
      <c r="K11239" s="1">
        <f>(Таблица1[[#This Row],[Столбец7]]-Таблица1[[#This Row],[Столбец4]])*10000</f>
        <v>-194.99999999999852</v>
      </c>
    </row>
    <row r="11240" spans="1:11" x14ac:dyDescent="0.2">
      <c r="A11240">
        <v>2015</v>
      </c>
      <c r="B11240" t="str">
        <f>CONCATENATE("01.","01",".",Таблица1[[#This Row],[Столбец1]])</f>
        <v>01.01.2015</v>
      </c>
      <c r="C11240" t="str">
        <f>CONCATENATE(Таблица1[[#This Row],[Столбец3]],".",Таблица1[[#This Row],[Столбец2]],".",Таблица1[[#This Row],[Столбец1]])</f>
        <v>5.3.2015</v>
      </c>
      <c r="D11240">
        <f>DAYS360(Таблица1[[#This Row],[Столбец13]],Таблица1[[#This Row],[Столбец14]],TRUE)+1</f>
        <v>65</v>
      </c>
      <c r="E11240">
        <v>3</v>
      </c>
      <c r="F11240">
        <v>5</v>
      </c>
      <c r="G11240" s="1">
        <f t="shared" si="175"/>
        <v>1.3765000000000001</v>
      </c>
      <c r="H11240" s="1">
        <v>1.3826000000000001</v>
      </c>
      <c r="I11240" s="1">
        <v>1.3691</v>
      </c>
      <c r="J11240" s="1">
        <v>1.3767</v>
      </c>
      <c r="K11240" s="1">
        <f>(Таблица1[[#This Row],[Столбец7]]-Таблица1[[#This Row],[Столбец4]])*10000</f>
        <v>1.9999999999997797</v>
      </c>
    </row>
    <row r="11241" spans="1:11" x14ac:dyDescent="0.2">
      <c r="A11241">
        <v>2015</v>
      </c>
      <c r="B11241" t="str">
        <f>CONCATENATE("01.","01",".",Таблица1[[#This Row],[Столбец1]])</f>
        <v>01.01.2015</v>
      </c>
      <c r="C11241" t="str">
        <f>CONCATENATE(Таблица1[[#This Row],[Столбец3]],".",Таблица1[[#This Row],[Столбец2]],".",Таблица1[[#This Row],[Столбец1]])</f>
        <v>6.3.2015</v>
      </c>
      <c r="D11241">
        <f>DAYS360(Таблица1[[#This Row],[Столбец13]],Таблица1[[#This Row],[Столбец14]],TRUE)+1</f>
        <v>66</v>
      </c>
      <c r="E11241">
        <v>3</v>
      </c>
      <c r="F11241">
        <v>6</v>
      </c>
      <c r="G11241" s="1">
        <f t="shared" si="175"/>
        <v>1.3767</v>
      </c>
      <c r="H11241" s="1">
        <v>1.3769</v>
      </c>
      <c r="I11241" s="1">
        <v>1.3619000000000001</v>
      </c>
      <c r="J11241" s="1">
        <v>1.3680000000000001</v>
      </c>
      <c r="K11241" s="1">
        <f>(Таблица1[[#This Row],[Столбец7]]-Таблица1[[#This Row],[Столбец4]])*10000</f>
        <v>-86.999999999999304</v>
      </c>
    </row>
    <row r="11242" spans="1:11" x14ac:dyDescent="0.2">
      <c r="A11242">
        <v>2015</v>
      </c>
      <c r="B11242" t="str">
        <f>CONCATENATE("01.","01",".",Таблица1[[#This Row],[Столбец1]])</f>
        <v>01.01.2015</v>
      </c>
      <c r="C11242" t="str">
        <f>CONCATENATE(Таблица1[[#This Row],[Столбец3]],".",Таблица1[[#This Row],[Столбец2]],".",Таблица1[[#This Row],[Столбец1]])</f>
        <v>9.3.2015</v>
      </c>
      <c r="D11242">
        <f>DAYS360(Таблица1[[#This Row],[Столбец13]],Таблица1[[#This Row],[Столбец14]],TRUE)+1</f>
        <v>69</v>
      </c>
      <c r="E11242">
        <v>3</v>
      </c>
      <c r="F11242">
        <v>9</v>
      </c>
      <c r="G11242" s="1">
        <f t="shared" si="175"/>
        <v>1.3680000000000001</v>
      </c>
      <c r="H11242" s="1">
        <v>1.3732</v>
      </c>
      <c r="I11242" s="1">
        <v>1.3649</v>
      </c>
      <c r="J11242" s="1">
        <v>1.3684000000000001</v>
      </c>
      <c r="K11242" s="1">
        <f>(Таблица1[[#This Row],[Столбец7]]-Таблица1[[#This Row],[Столбец4]])*10000</f>
        <v>3.9999999999995595</v>
      </c>
    </row>
    <row r="11243" spans="1:11" x14ac:dyDescent="0.2">
      <c r="A11243">
        <v>2015</v>
      </c>
      <c r="B11243" t="str">
        <f>CONCATENATE("01.","01",".",Таблица1[[#This Row],[Столбец1]])</f>
        <v>01.01.2015</v>
      </c>
      <c r="C11243" t="str">
        <f>CONCATENATE(Таблица1[[#This Row],[Столбец3]],".",Таблица1[[#This Row],[Столбец2]],".",Таблица1[[#This Row],[Столбец1]])</f>
        <v>10.3.2015</v>
      </c>
      <c r="D11243">
        <f>DAYS360(Таблица1[[#This Row],[Столбец13]],Таблица1[[#This Row],[Столбец14]],TRUE)+1</f>
        <v>70</v>
      </c>
      <c r="E11243">
        <v>3</v>
      </c>
      <c r="F11243">
        <v>10</v>
      </c>
      <c r="G11243" s="1">
        <f t="shared" si="175"/>
        <v>1.3684000000000001</v>
      </c>
      <c r="H11243" s="1">
        <v>1.3687</v>
      </c>
      <c r="I11243" s="1">
        <v>1.3509</v>
      </c>
      <c r="J11243" s="1">
        <v>1.355</v>
      </c>
      <c r="K11243" s="1">
        <f>(Таблица1[[#This Row],[Столбец7]]-Таблица1[[#This Row],[Столбец4]])*10000</f>
        <v>-134.0000000000008</v>
      </c>
    </row>
    <row r="11244" spans="1:11" x14ac:dyDescent="0.2">
      <c r="A11244">
        <v>2015</v>
      </c>
      <c r="B11244" t="str">
        <f>CONCATENATE("01.","01",".",Таблица1[[#This Row],[Столбец1]])</f>
        <v>01.01.2015</v>
      </c>
      <c r="C11244" t="str">
        <f>CONCATENATE(Таблица1[[#This Row],[Столбец3]],".",Таблица1[[#This Row],[Столбец2]],".",Таблица1[[#This Row],[Столбец1]])</f>
        <v>11.3.2015</v>
      </c>
      <c r="D11244">
        <f>DAYS360(Таблица1[[#This Row],[Столбец13]],Таблица1[[#This Row],[Столбец14]],TRUE)+1</f>
        <v>71</v>
      </c>
      <c r="E11244">
        <v>3</v>
      </c>
      <c r="F11244">
        <v>11</v>
      </c>
      <c r="G11244" s="1">
        <f t="shared" si="175"/>
        <v>1.355</v>
      </c>
      <c r="H11244" s="1">
        <v>1.3576999999999999</v>
      </c>
      <c r="I11244" s="1">
        <v>1.3403</v>
      </c>
      <c r="J11244" s="1">
        <v>1.3431999999999999</v>
      </c>
      <c r="K11244" s="1">
        <f>(Таблица1[[#This Row],[Столбец7]]-Таблица1[[#This Row],[Столбец4]])*10000</f>
        <v>-118.00000000000033</v>
      </c>
    </row>
    <row r="11245" spans="1:11" x14ac:dyDescent="0.2">
      <c r="A11245">
        <v>2015</v>
      </c>
      <c r="B11245" t="str">
        <f>CONCATENATE("01.","01",".",Таблица1[[#This Row],[Столбец1]])</f>
        <v>01.01.2015</v>
      </c>
      <c r="C11245" t="str">
        <f>CONCATENATE(Таблица1[[#This Row],[Столбец3]],".",Таблица1[[#This Row],[Столбец2]],".",Таблица1[[#This Row],[Столбец1]])</f>
        <v>12.3.2015</v>
      </c>
      <c r="D11245">
        <f>DAYS360(Таблица1[[#This Row],[Столбец13]],Таблица1[[#This Row],[Столбец14]],TRUE)+1</f>
        <v>72</v>
      </c>
      <c r="E11245">
        <v>3</v>
      </c>
      <c r="F11245">
        <v>12</v>
      </c>
      <c r="G11245" s="1">
        <f t="shared" si="175"/>
        <v>1.3431999999999999</v>
      </c>
      <c r="H11245" s="1">
        <v>1.35</v>
      </c>
      <c r="I11245" s="1">
        <v>1.3396999999999999</v>
      </c>
      <c r="J11245" s="1">
        <v>1.3476999999999999</v>
      </c>
      <c r="K11245" s="1">
        <f>(Таблица1[[#This Row],[Столбец7]]-Таблица1[[#This Row],[Столбец4]])*10000</f>
        <v>44.999999999999488</v>
      </c>
    </row>
    <row r="11246" spans="1:11" x14ac:dyDescent="0.2">
      <c r="A11246">
        <v>2015</v>
      </c>
      <c r="B11246" t="str">
        <f>CONCATENATE("01.","01",".",Таблица1[[#This Row],[Столбец1]])</f>
        <v>01.01.2015</v>
      </c>
      <c r="C11246" t="str">
        <f>CONCATENATE(Таблица1[[#This Row],[Столбец3]],".",Таблица1[[#This Row],[Столбец2]],".",Таблица1[[#This Row],[Столбец1]])</f>
        <v>13.3.2015</v>
      </c>
      <c r="D11246">
        <f>DAYS360(Таблица1[[#This Row],[Столбец13]],Таблица1[[#This Row],[Столбец14]],TRUE)+1</f>
        <v>73</v>
      </c>
      <c r="E11246">
        <v>3</v>
      </c>
      <c r="F11246">
        <v>13</v>
      </c>
      <c r="G11246" s="1">
        <f t="shared" si="175"/>
        <v>1.3476999999999999</v>
      </c>
      <c r="H11246" s="1">
        <v>1.3515999999999999</v>
      </c>
      <c r="I11246" s="1">
        <v>1.3384</v>
      </c>
      <c r="J11246" s="1">
        <v>1.3411</v>
      </c>
      <c r="K11246" s="1">
        <f>(Таблица1[[#This Row],[Столбец7]]-Таблица1[[#This Row],[Столбец4]])*10000</f>
        <v>-65.999999999999389</v>
      </c>
    </row>
    <row r="11247" spans="1:11" x14ac:dyDescent="0.2">
      <c r="A11247">
        <v>2015</v>
      </c>
      <c r="B11247" t="str">
        <f>CONCATENATE("01.","01",".",Таблица1[[#This Row],[Столбец1]])</f>
        <v>01.01.2015</v>
      </c>
      <c r="C11247" t="str">
        <f>CONCATENATE(Таблица1[[#This Row],[Столбец3]],".",Таблица1[[#This Row],[Столбец2]],".",Таблица1[[#This Row],[Столбец1]])</f>
        <v>16.3.2015</v>
      </c>
      <c r="D11247">
        <f>DAYS360(Таблица1[[#This Row],[Столбец13]],Таблица1[[#This Row],[Столбец14]],TRUE)+1</f>
        <v>76</v>
      </c>
      <c r="E11247">
        <v>3</v>
      </c>
      <c r="F11247">
        <v>16</v>
      </c>
      <c r="G11247" s="1">
        <f t="shared" si="175"/>
        <v>1.3411</v>
      </c>
      <c r="H11247" s="1">
        <v>1.3563000000000001</v>
      </c>
      <c r="I11247" s="1">
        <v>1.3415999999999999</v>
      </c>
      <c r="J11247" s="1">
        <v>1.3498000000000001</v>
      </c>
      <c r="K11247" s="1">
        <f>(Таблица1[[#This Row],[Столбец7]]-Таблица1[[#This Row],[Столбец4]])*10000</f>
        <v>87.000000000001521</v>
      </c>
    </row>
    <row r="11248" spans="1:11" x14ac:dyDescent="0.2">
      <c r="A11248">
        <v>2015</v>
      </c>
      <c r="B11248" t="str">
        <f>CONCATENATE("01.","01",".",Таблица1[[#This Row],[Столбец1]])</f>
        <v>01.01.2015</v>
      </c>
      <c r="C11248" t="str">
        <f>CONCATENATE(Таблица1[[#This Row],[Столбец3]],".",Таблица1[[#This Row],[Столбец2]],".",Таблица1[[#This Row],[Столбец1]])</f>
        <v>17.3.2015</v>
      </c>
      <c r="D11248">
        <f>DAYS360(Таблица1[[#This Row],[Столбец13]],Таблица1[[#This Row],[Столбец14]],TRUE)+1</f>
        <v>77</v>
      </c>
      <c r="E11248">
        <v>3</v>
      </c>
      <c r="F11248">
        <v>17</v>
      </c>
      <c r="G11248" s="1">
        <f t="shared" si="175"/>
        <v>1.3498000000000001</v>
      </c>
      <c r="H11248" s="1">
        <v>1.3595999999999999</v>
      </c>
      <c r="I11248" s="1">
        <v>1.3487</v>
      </c>
      <c r="J11248" s="1">
        <v>1.3545</v>
      </c>
      <c r="K11248" s="1">
        <f>(Таблица1[[#This Row],[Столбец7]]-Таблица1[[#This Row],[Столбец4]])*10000</f>
        <v>46.999999999999261</v>
      </c>
    </row>
    <row r="11249" spans="1:11" x14ac:dyDescent="0.2">
      <c r="A11249">
        <v>2015</v>
      </c>
      <c r="B11249" t="str">
        <f>CONCATENATE("01.","01",".",Таблица1[[#This Row],[Столбец1]])</f>
        <v>01.01.2015</v>
      </c>
      <c r="C11249" t="str">
        <f>CONCATENATE(Таблица1[[#This Row],[Столбец3]],".",Таблица1[[#This Row],[Столбец2]],".",Таблица1[[#This Row],[Столбец1]])</f>
        <v>18.3.2015</v>
      </c>
      <c r="D11249">
        <f>DAYS360(Таблица1[[#This Row],[Столбец13]],Таблица1[[#This Row],[Столбец14]],TRUE)+1</f>
        <v>78</v>
      </c>
      <c r="E11249">
        <v>3</v>
      </c>
      <c r="F11249">
        <v>18</v>
      </c>
      <c r="G11249" s="1">
        <f t="shared" si="175"/>
        <v>1.3545</v>
      </c>
      <c r="H11249" s="1">
        <v>1.3737999999999999</v>
      </c>
      <c r="I11249" s="1">
        <v>1.3532999999999999</v>
      </c>
      <c r="J11249" s="1">
        <v>1.3614999999999999</v>
      </c>
      <c r="K11249" s="1">
        <f>(Таблица1[[#This Row],[Столбец7]]-Таблица1[[#This Row],[Столбец4]])*10000</f>
        <v>69.999999999998948</v>
      </c>
    </row>
    <row r="11250" spans="1:11" x14ac:dyDescent="0.2">
      <c r="A11250">
        <v>2015</v>
      </c>
      <c r="B11250" t="str">
        <f>CONCATENATE("01.","01",".",Таблица1[[#This Row],[Столбец1]])</f>
        <v>01.01.2015</v>
      </c>
      <c r="C11250" t="str">
        <f>CONCATENATE(Таблица1[[#This Row],[Столбец3]],".",Таблица1[[#This Row],[Столбец2]],".",Таблица1[[#This Row],[Столбец1]])</f>
        <v>19.3.2015</v>
      </c>
      <c r="D11250">
        <f>DAYS360(Таблица1[[#This Row],[Столбец13]],Таблица1[[#This Row],[Столбец14]],TRUE)+1</f>
        <v>79</v>
      </c>
      <c r="E11250">
        <v>3</v>
      </c>
      <c r="F11250">
        <v>19</v>
      </c>
      <c r="G11250" s="1">
        <f t="shared" si="175"/>
        <v>1.3614999999999999</v>
      </c>
      <c r="H11250" s="1">
        <v>1.3669</v>
      </c>
      <c r="I11250" s="1">
        <v>1.3472</v>
      </c>
      <c r="J11250" s="1">
        <v>1.3556999999999999</v>
      </c>
      <c r="K11250" s="1">
        <f>(Таблица1[[#This Row],[Столбец7]]-Таблица1[[#This Row],[Столбец4]])*10000</f>
        <v>-58.00000000000027</v>
      </c>
    </row>
    <row r="11251" spans="1:11" x14ac:dyDescent="0.2">
      <c r="A11251">
        <v>2015</v>
      </c>
      <c r="B11251" t="str">
        <f>CONCATENATE("01.","01",".",Таблица1[[#This Row],[Столбец1]])</f>
        <v>01.01.2015</v>
      </c>
      <c r="C11251" t="str">
        <f>CONCATENATE(Таблица1[[#This Row],[Столбец3]],".",Таблица1[[#This Row],[Столбец2]],".",Таблица1[[#This Row],[Столбец1]])</f>
        <v>20.3.2015</v>
      </c>
      <c r="D11251">
        <f>DAYS360(Таблица1[[#This Row],[Столбец13]],Таблица1[[#This Row],[Столбец14]],TRUE)+1</f>
        <v>80</v>
      </c>
      <c r="E11251">
        <v>3</v>
      </c>
      <c r="F11251">
        <v>20</v>
      </c>
      <c r="G11251" s="1">
        <f t="shared" si="175"/>
        <v>1.3556999999999999</v>
      </c>
      <c r="H11251" s="1">
        <v>1.3676999999999999</v>
      </c>
      <c r="I11251" s="1">
        <v>1.3512999999999999</v>
      </c>
      <c r="J11251" s="1">
        <v>1.3594999999999999</v>
      </c>
      <c r="K11251" s="1">
        <f>(Таблица1[[#This Row],[Столбец7]]-Таблица1[[#This Row],[Столбец4]])*10000</f>
        <v>38.000000000000256</v>
      </c>
    </row>
    <row r="11252" spans="1:11" x14ac:dyDescent="0.2">
      <c r="A11252">
        <v>2015</v>
      </c>
      <c r="B11252" t="str">
        <f>CONCATENATE("01.","01",".",Таблица1[[#This Row],[Столбец1]])</f>
        <v>01.01.2015</v>
      </c>
      <c r="C11252" t="str">
        <f>CONCATENATE(Таблица1[[#This Row],[Столбец3]],".",Таблица1[[#This Row],[Столбец2]],".",Таблица1[[#This Row],[Столбец1]])</f>
        <v>23.3.2015</v>
      </c>
      <c r="D11252">
        <f>DAYS360(Таблица1[[#This Row],[Столбец13]],Таблица1[[#This Row],[Столбец14]],TRUE)+1</f>
        <v>83</v>
      </c>
      <c r="E11252">
        <v>3</v>
      </c>
      <c r="F11252">
        <v>23</v>
      </c>
      <c r="G11252" s="1">
        <f t="shared" si="175"/>
        <v>1.3594999999999999</v>
      </c>
      <c r="H11252" s="1">
        <v>1.3714999999999999</v>
      </c>
      <c r="I11252" s="1">
        <v>1.3571</v>
      </c>
      <c r="J11252" s="1">
        <v>1.3707</v>
      </c>
      <c r="K11252" s="1">
        <f>(Таблица1[[#This Row],[Столбец7]]-Таблица1[[#This Row],[Столбец4]])*10000</f>
        <v>112.00000000000099</v>
      </c>
    </row>
    <row r="11253" spans="1:11" x14ac:dyDescent="0.2">
      <c r="A11253">
        <v>2015</v>
      </c>
      <c r="B11253" t="str">
        <f>CONCATENATE("01.","01",".",Таблица1[[#This Row],[Столбец1]])</f>
        <v>01.01.2015</v>
      </c>
      <c r="C11253" t="str">
        <f>CONCATENATE(Таблица1[[#This Row],[Столбец3]],".",Таблица1[[#This Row],[Столбец2]],".",Таблица1[[#This Row],[Столбец1]])</f>
        <v>24.3.2015</v>
      </c>
      <c r="D11253">
        <f>DAYS360(Таблица1[[#This Row],[Столбец13]],Таблица1[[#This Row],[Столбец14]],TRUE)+1</f>
        <v>84</v>
      </c>
      <c r="E11253">
        <v>3</v>
      </c>
      <c r="F11253">
        <v>24</v>
      </c>
      <c r="G11253" s="1">
        <f t="shared" si="175"/>
        <v>1.3707</v>
      </c>
      <c r="H11253" s="1">
        <v>1.3740000000000001</v>
      </c>
      <c r="I11253" s="1">
        <v>1.3633999999999999</v>
      </c>
      <c r="J11253" s="1">
        <v>1.3645</v>
      </c>
      <c r="K11253" s="1">
        <f>(Таблица1[[#This Row],[Столбец7]]-Таблица1[[#This Row],[Столбец4]])*10000</f>
        <v>-61.999999999999829</v>
      </c>
    </row>
    <row r="11254" spans="1:11" x14ac:dyDescent="0.2">
      <c r="A11254">
        <v>2015</v>
      </c>
      <c r="B11254" t="str">
        <f>CONCATENATE("01.","01",".",Таблица1[[#This Row],[Столбец1]])</f>
        <v>01.01.2015</v>
      </c>
      <c r="C11254" t="str">
        <f>CONCATENATE(Таблица1[[#This Row],[Столбец3]],".",Таблица1[[#This Row],[Столбец2]],".",Таблица1[[#This Row],[Столбец1]])</f>
        <v>25.3.2015</v>
      </c>
      <c r="D11254">
        <f>DAYS360(Таблица1[[#This Row],[Столбец13]],Таблица1[[#This Row],[Столбец14]],TRUE)+1</f>
        <v>85</v>
      </c>
      <c r="E11254">
        <v>3</v>
      </c>
      <c r="F11254">
        <v>25</v>
      </c>
      <c r="G11254" s="1">
        <f t="shared" si="175"/>
        <v>1.3645</v>
      </c>
      <c r="H11254" s="1">
        <v>1.3762000000000001</v>
      </c>
      <c r="I11254" s="1">
        <v>1.3637999999999999</v>
      </c>
      <c r="J11254" s="1">
        <v>1.3734999999999999</v>
      </c>
      <c r="K11254" s="1">
        <f>(Таблица1[[#This Row],[Столбец7]]-Таблица1[[#This Row],[Столбец4]])*10000</f>
        <v>89.999999999998977</v>
      </c>
    </row>
    <row r="11255" spans="1:11" x14ac:dyDescent="0.2">
      <c r="A11255">
        <v>2015</v>
      </c>
      <c r="B11255" t="str">
        <f>CONCATENATE("01.","01",".",Таблица1[[#This Row],[Столбец1]])</f>
        <v>01.01.2015</v>
      </c>
      <c r="C11255" t="str">
        <f>CONCATENATE(Таблица1[[#This Row],[Столбец3]],".",Таблица1[[#This Row],[Столбец2]],".",Таблица1[[#This Row],[Столбец1]])</f>
        <v>26.3.2015</v>
      </c>
      <c r="D11255">
        <f>DAYS360(Таблица1[[#This Row],[Столбец13]],Таблица1[[#This Row],[Столбец14]],TRUE)+1</f>
        <v>86</v>
      </c>
      <c r="E11255">
        <v>3</v>
      </c>
      <c r="F11255">
        <v>26</v>
      </c>
      <c r="G11255" s="1">
        <f t="shared" si="175"/>
        <v>1.3734999999999999</v>
      </c>
      <c r="H11255" s="1">
        <v>1.3737999999999999</v>
      </c>
      <c r="I11255" s="1">
        <v>1.3556999999999999</v>
      </c>
      <c r="J11255" s="1">
        <v>1.3582000000000001</v>
      </c>
      <c r="K11255" s="1">
        <f>(Таблица1[[#This Row],[Столбец7]]-Таблица1[[#This Row],[Столбец4]])*10000</f>
        <v>-152.99999999999869</v>
      </c>
    </row>
    <row r="11256" spans="1:11" x14ac:dyDescent="0.2">
      <c r="A11256">
        <v>2015</v>
      </c>
      <c r="B11256" t="str">
        <f>CONCATENATE("01.","01",".",Таблица1[[#This Row],[Столбец1]])</f>
        <v>01.01.2015</v>
      </c>
      <c r="C11256" t="str">
        <f>CONCATENATE(Таблица1[[#This Row],[Столбец3]],".",Таблица1[[#This Row],[Столбец2]],".",Таблица1[[#This Row],[Столбец1]])</f>
        <v>27.3.2015</v>
      </c>
      <c r="D11256">
        <f>DAYS360(Таблица1[[#This Row],[Столбец13]],Таблица1[[#This Row],[Столбец14]],TRUE)+1</f>
        <v>87</v>
      </c>
      <c r="E11256">
        <v>3</v>
      </c>
      <c r="F11256">
        <v>27</v>
      </c>
      <c r="G11256" s="1">
        <f t="shared" si="175"/>
        <v>1.3582000000000001</v>
      </c>
      <c r="H11256" s="1">
        <v>1.3764000000000001</v>
      </c>
      <c r="I11256" s="1">
        <v>1.3529</v>
      </c>
      <c r="J11256" s="1">
        <v>1.3736999999999999</v>
      </c>
      <c r="K11256" s="1">
        <f>(Таблица1[[#This Row],[Столбец7]]-Таблица1[[#This Row],[Столбец4]])*10000</f>
        <v>154.99999999999847</v>
      </c>
    </row>
    <row r="11257" spans="1:11" x14ac:dyDescent="0.2">
      <c r="A11257">
        <v>2015</v>
      </c>
      <c r="B11257" t="str">
        <f>CONCATENATE("01.","01",".",Таблица1[[#This Row],[Столбец1]])</f>
        <v>01.01.2015</v>
      </c>
      <c r="C11257" t="str">
        <f>CONCATENATE(Таблица1[[#This Row],[Столбец3]],".",Таблица1[[#This Row],[Столбец2]],".",Таблица1[[#This Row],[Столбец1]])</f>
        <v>30.3.2015</v>
      </c>
      <c r="D11257">
        <f>DAYS360(Таблица1[[#This Row],[Столбец13]],Таблица1[[#This Row],[Столбец14]],TRUE)+1</f>
        <v>90</v>
      </c>
      <c r="E11257">
        <v>3</v>
      </c>
      <c r="F11257">
        <v>30</v>
      </c>
      <c r="G11257" s="1">
        <f t="shared" si="175"/>
        <v>1.3736999999999999</v>
      </c>
      <c r="H11257" s="1">
        <v>1.3752</v>
      </c>
      <c r="I11257" s="1">
        <v>1.3678999999999999</v>
      </c>
      <c r="J11257" s="1">
        <v>1.3729</v>
      </c>
      <c r="K11257" s="1">
        <f>(Таблица1[[#This Row],[Столбец7]]-Таблица1[[#This Row],[Столбец4]])*10000</f>
        <v>-7.9999999999991189</v>
      </c>
    </row>
    <row r="11258" spans="1:11" x14ac:dyDescent="0.2">
      <c r="A11258">
        <v>2015</v>
      </c>
      <c r="B11258" t="str">
        <f>CONCATENATE("01.","01",".",Таблица1[[#This Row],[Столбец1]])</f>
        <v>01.01.2015</v>
      </c>
      <c r="C11258" t="str">
        <f>CONCATENATE(Таблица1[[#This Row],[Столбец3]],".",Таблица1[[#This Row],[Столбец2]],".",Таблица1[[#This Row],[Столбец1]])</f>
        <v>31.3.2015</v>
      </c>
      <c r="D11258">
        <f>DAYS360(Таблица1[[#This Row],[Столбец13]],Таблица1[[#This Row],[Столбец14]],TRUE)+1</f>
        <v>90</v>
      </c>
      <c r="E11258">
        <v>3</v>
      </c>
      <c r="F11258">
        <v>31</v>
      </c>
      <c r="G11258" s="1">
        <f t="shared" si="175"/>
        <v>1.3729</v>
      </c>
      <c r="H11258" s="1">
        <v>1.3761099999999999</v>
      </c>
      <c r="I11258" s="1">
        <v>1.3588499999999999</v>
      </c>
      <c r="J11258" s="1">
        <v>1.36172</v>
      </c>
      <c r="K11258" s="1">
        <f>(Таблица1[[#This Row],[Столбец7]]-Таблица1[[#This Row],[Столбец4]])*10000</f>
        <v>-111.79999999999967</v>
      </c>
    </row>
    <row r="11259" spans="1:11" x14ac:dyDescent="0.2">
      <c r="A11259">
        <v>2015</v>
      </c>
      <c r="B11259" t="str">
        <f>CONCATENATE("01.","01",".",Таблица1[[#This Row],[Столбец1]])</f>
        <v>01.01.2015</v>
      </c>
      <c r="C11259" t="str">
        <f>CONCATENATE(Таблица1[[#This Row],[Столбец3]],".",Таблица1[[#This Row],[Столбец2]],".",Таблица1[[#This Row],[Столбец1]])</f>
        <v>1.4.2015</v>
      </c>
      <c r="D11259">
        <f>DAYS360(Таблица1[[#This Row],[Столбец13]],Таблица1[[#This Row],[Столбец14]],TRUE)+1</f>
        <v>91</v>
      </c>
      <c r="E11259">
        <v>4</v>
      </c>
      <c r="F11259">
        <v>1</v>
      </c>
      <c r="G11259" s="1">
        <f t="shared" si="175"/>
        <v>1.36172</v>
      </c>
      <c r="H11259" s="1">
        <v>1.3657999999999999</v>
      </c>
      <c r="I11259" s="1">
        <v>1.3559000000000001</v>
      </c>
      <c r="J11259" s="1">
        <v>1.3584000000000001</v>
      </c>
      <c r="K11259" s="1">
        <f>(Таблица1[[#This Row],[Столбец7]]-Таблица1[[#This Row],[Столбец4]])*10000</f>
        <v>-33.199999999999896</v>
      </c>
    </row>
    <row r="11260" spans="1:11" x14ac:dyDescent="0.2">
      <c r="A11260">
        <v>2015</v>
      </c>
      <c r="B11260" t="str">
        <f>CONCATENATE("01.","01",".",Таблица1[[#This Row],[Столбец1]])</f>
        <v>01.01.2015</v>
      </c>
      <c r="C11260" t="str">
        <f>CONCATENATE(Таблица1[[#This Row],[Столбец3]],".",Таблица1[[#This Row],[Столбец2]],".",Таблица1[[#This Row],[Столбец1]])</f>
        <v>2.4.2015</v>
      </c>
      <c r="D11260">
        <f>DAYS360(Таблица1[[#This Row],[Столбец13]],Таблица1[[#This Row],[Столбец14]],TRUE)+1</f>
        <v>92</v>
      </c>
      <c r="E11260">
        <v>4</v>
      </c>
      <c r="F11260">
        <v>2</v>
      </c>
      <c r="G11260" s="1">
        <f t="shared" si="175"/>
        <v>1.3584000000000001</v>
      </c>
      <c r="H11260" s="1">
        <v>1.3727</v>
      </c>
      <c r="I11260" s="1">
        <v>1.3561000000000001</v>
      </c>
      <c r="J11260" s="1">
        <v>1.3666</v>
      </c>
      <c r="K11260" s="1">
        <f>(Таблица1[[#This Row],[Столбец7]]-Таблица1[[#This Row],[Столбец4]])*10000</f>
        <v>81.999999999999858</v>
      </c>
    </row>
    <row r="11261" spans="1:11" x14ac:dyDescent="0.2">
      <c r="A11261">
        <v>2015</v>
      </c>
      <c r="B11261" t="str">
        <f>CONCATENATE("01.","01",".",Таблица1[[#This Row],[Столбец1]])</f>
        <v>01.01.2015</v>
      </c>
      <c r="C11261" t="str">
        <f>CONCATENATE(Таблица1[[#This Row],[Столбец3]],".",Таблица1[[#This Row],[Столбец2]],".",Таблица1[[#This Row],[Столбец1]])</f>
        <v>3.4.2015</v>
      </c>
      <c r="D11261">
        <f>DAYS360(Таблица1[[#This Row],[Столбец13]],Таблица1[[#This Row],[Столбец14]],TRUE)+1</f>
        <v>93</v>
      </c>
      <c r="E11261">
        <v>4</v>
      </c>
      <c r="F11261">
        <v>3</v>
      </c>
      <c r="G11261" s="1">
        <f t="shared" si="175"/>
        <v>1.3666</v>
      </c>
      <c r="H11261" s="1">
        <v>1.3736999999999999</v>
      </c>
      <c r="I11261" s="1">
        <v>1.365</v>
      </c>
      <c r="J11261" s="1">
        <v>1.3694</v>
      </c>
      <c r="K11261" s="1">
        <f>(Таблица1[[#This Row],[Столбец7]]-Таблица1[[#This Row],[Столбец4]])*10000</f>
        <v>27.999999999999137</v>
      </c>
    </row>
    <row r="11262" spans="1:11" x14ac:dyDescent="0.2">
      <c r="A11262">
        <v>2015</v>
      </c>
      <c r="B11262" t="str">
        <f>CONCATENATE("01.","01",".",Таблица1[[#This Row],[Столбец1]])</f>
        <v>01.01.2015</v>
      </c>
      <c r="C11262" t="str">
        <f>CONCATENATE(Таблица1[[#This Row],[Столбец3]],".",Таблица1[[#This Row],[Столбец2]],".",Таблица1[[#This Row],[Столбец1]])</f>
        <v>6.4.2015</v>
      </c>
      <c r="D11262">
        <f>DAYS360(Таблица1[[#This Row],[Столбец13]],Таблица1[[#This Row],[Столбец14]],TRUE)+1</f>
        <v>96</v>
      </c>
      <c r="E11262">
        <v>4</v>
      </c>
      <c r="F11262">
        <v>6</v>
      </c>
      <c r="G11262" s="1">
        <f t="shared" si="175"/>
        <v>1.3694</v>
      </c>
      <c r="H11262" s="1">
        <v>1.3751</v>
      </c>
      <c r="I11262" s="1">
        <v>1.3627</v>
      </c>
      <c r="J11262" s="1">
        <v>1.3640000000000001</v>
      </c>
      <c r="K11262" s="1">
        <f>(Таблица1[[#This Row],[Столбец7]]-Таблица1[[#This Row],[Столбец4]])*10000</f>
        <v>-53.999999999998494</v>
      </c>
    </row>
    <row r="11263" spans="1:11" x14ac:dyDescent="0.2">
      <c r="A11263">
        <v>2015</v>
      </c>
      <c r="B11263" t="str">
        <f>CONCATENATE("01.","01",".",Таблица1[[#This Row],[Столбец1]])</f>
        <v>01.01.2015</v>
      </c>
      <c r="C11263" t="str">
        <f>CONCATENATE(Таблица1[[#This Row],[Столбец3]],".",Таблица1[[#This Row],[Столбец2]],".",Таблица1[[#This Row],[Столбец1]])</f>
        <v>7.4.2015</v>
      </c>
      <c r="D11263">
        <f>DAYS360(Таблица1[[#This Row],[Столбец13]],Таблица1[[#This Row],[Столбец14]],TRUE)+1</f>
        <v>97</v>
      </c>
      <c r="E11263">
        <v>4</v>
      </c>
      <c r="F11263">
        <v>7</v>
      </c>
      <c r="G11263" s="1">
        <f t="shared" si="175"/>
        <v>1.3640000000000001</v>
      </c>
      <c r="H11263" s="1">
        <v>1.3657999999999999</v>
      </c>
      <c r="I11263" s="1">
        <v>1.3515999999999999</v>
      </c>
      <c r="J11263" s="1">
        <v>1.3523000000000001</v>
      </c>
      <c r="K11263" s="1">
        <f>(Таблица1[[#This Row],[Столбец7]]-Таблица1[[#This Row],[Столбец4]])*10000</f>
        <v>-117.00000000000044</v>
      </c>
    </row>
    <row r="11264" spans="1:11" x14ac:dyDescent="0.2">
      <c r="A11264">
        <v>2015</v>
      </c>
      <c r="B11264" t="str">
        <f>CONCATENATE("01.","01",".",Таблица1[[#This Row],[Столбец1]])</f>
        <v>01.01.2015</v>
      </c>
      <c r="C11264" t="str">
        <f>CONCATENATE(Таблица1[[#This Row],[Столбец3]],".",Таблица1[[#This Row],[Столбец2]],".",Таблица1[[#This Row],[Столбец1]])</f>
        <v>8.4.2015</v>
      </c>
      <c r="D11264">
        <f>DAYS360(Таблица1[[#This Row],[Столбец13]],Таблица1[[#This Row],[Столбец14]],TRUE)+1</f>
        <v>98</v>
      </c>
      <c r="E11264">
        <v>4</v>
      </c>
      <c r="F11264">
        <v>8</v>
      </c>
      <c r="G11264" s="1">
        <f t="shared" si="175"/>
        <v>1.3523000000000001</v>
      </c>
      <c r="H11264" s="1">
        <v>1.355</v>
      </c>
      <c r="I11264" s="1">
        <v>1.3465</v>
      </c>
      <c r="J11264" s="1">
        <v>1.3522000000000001</v>
      </c>
      <c r="K11264" s="1">
        <f>(Таблица1[[#This Row],[Столбец7]]-Таблица1[[#This Row],[Столбец4]])*10000</f>
        <v>-0.99999999999988987</v>
      </c>
    </row>
    <row r="11265" spans="1:11" x14ac:dyDescent="0.2">
      <c r="A11265">
        <v>2015</v>
      </c>
      <c r="B11265" t="str">
        <f>CONCATENATE("01.","01",".",Таблица1[[#This Row],[Столбец1]])</f>
        <v>01.01.2015</v>
      </c>
      <c r="C11265" t="str">
        <f>CONCATENATE(Таблица1[[#This Row],[Столбец3]],".",Таблица1[[#This Row],[Столбец2]],".",Таблица1[[#This Row],[Столбец1]])</f>
        <v>9.4.2015</v>
      </c>
      <c r="D11265">
        <f>DAYS360(Таблица1[[#This Row],[Столбец13]],Таблица1[[#This Row],[Столбец14]],TRUE)+1</f>
        <v>99</v>
      </c>
      <c r="E11265">
        <v>4</v>
      </c>
      <c r="F11265">
        <v>9</v>
      </c>
      <c r="G11265" s="1">
        <f t="shared" si="175"/>
        <v>1.3522000000000001</v>
      </c>
      <c r="H11265" s="1">
        <v>1.3546</v>
      </c>
      <c r="I11265" s="1">
        <v>1.3398000000000001</v>
      </c>
      <c r="J11265" s="1">
        <v>1.3416999999999999</v>
      </c>
      <c r="K11265" s="1">
        <f>(Таблица1[[#This Row],[Столбец7]]-Таблица1[[#This Row],[Столбец4]])*10000</f>
        <v>-105.00000000000176</v>
      </c>
    </row>
    <row r="11266" spans="1:11" x14ac:dyDescent="0.2">
      <c r="A11266">
        <v>2015</v>
      </c>
      <c r="B11266" t="str">
        <f>CONCATENATE("01.","01",".",Таблица1[[#This Row],[Столбец1]])</f>
        <v>01.01.2015</v>
      </c>
      <c r="C11266" t="str">
        <f>CONCATENATE(Таблица1[[#This Row],[Столбец3]],".",Таблица1[[#This Row],[Столбец2]],".",Таблица1[[#This Row],[Столбец1]])</f>
        <v>10.4.2015</v>
      </c>
      <c r="D11266">
        <f>DAYS360(Таблица1[[#This Row],[Столбец13]],Таблица1[[#This Row],[Столбец14]],TRUE)+1</f>
        <v>100</v>
      </c>
      <c r="E11266">
        <v>4</v>
      </c>
      <c r="F11266">
        <v>10</v>
      </c>
      <c r="G11266" s="1">
        <f t="shared" ref="G11266:G11329" si="176">J11265</f>
        <v>1.3416999999999999</v>
      </c>
      <c r="H11266" s="1">
        <v>1.3444</v>
      </c>
      <c r="I11266" s="1">
        <v>1.3320000000000001</v>
      </c>
      <c r="J11266" s="1">
        <v>1.3345</v>
      </c>
      <c r="K11266" s="1">
        <f>(Таблица1[[#This Row],[Столбец7]]-Таблица1[[#This Row],[Столбец4]])*10000</f>
        <v>-71.999999999998735</v>
      </c>
    </row>
    <row r="11267" spans="1:11" x14ac:dyDescent="0.2">
      <c r="A11267">
        <v>2015</v>
      </c>
      <c r="B11267" t="str">
        <f>CONCATENATE("01.","01",".",Таблица1[[#This Row],[Столбец1]])</f>
        <v>01.01.2015</v>
      </c>
      <c r="C11267" t="str">
        <f>CONCATENATE(Таблица1[[#This Row],[Столбец3]],".",Таблица1[[#This Row],[Столбец2]],".",Таблица1[[#This Row],[Столбец1]])</f>
        <v>13.4.2015</v>
      </c>
      <c r="D11267">
        <f>DAYS360(Таблица1[[#This Row],[Столбец13]],Таблица1[[#This Row],[Столбец14]],TRUE)+1</f>
        <v>103</v>
      </c>
      <c r="E11267">
        <v>4</v>
      </c>
      <c r="F11267">
        <v>13</v>
      </c>
      <c r="G11267" s="1">
        <f t="shared" si="176"/>
        <v>1.3345</v>
      </c>
      <c r="H11267" s="1">
        <v>1.3378000000000001</v>
      </c>
      <c r="I11267" s="1">
        <v>1.33</v>
      </c>
      <c r="J11267" s="1">
        <v>1.3312999999999999</v>
      </c>
      <c r="K11267" s="1">
        <f>(Таблица1[[#This Row],[Столбец7]]-Таблица1[[#This Row],[Столбец4]])*10000</f>
        <v>-32.000000000000917</v>
      </c>
    </row>
    <row r="11268" spans="1:11" x14ac:dyDescent="0.2">
      <c r="A11268">
        <v>2015</v>
      </c>
      <c r="B11268" t="str">
        <f>CONCATENATE("01.","01",".",Таблица1[[#This Row],[Столбец1]])</f>
        <v>01.01.2015</v>
      </c>
      <c r="C11268" t="str">
        <f>CONCATENATE(Таблица1[[#This Row],[Столбец3]],".",Таблица1[[#This Row],[Столбец2]],".",Таблица1[[#This Row],[Столбец1]])</f>
        <v>14.4.2015</v>
      </c>
      <c r="D11268">
        <f>DAYS360(Таблица1[[#This Row],[Столбец13]],Таблица1[[#This Row],[Столбец14]],TRUE)+1</f>
        <v>104</v>
      </c>
      <c r="E11268">
        <v>4</v>
      </c>
      <c r="F11268">
        <v>14</v>
      </c>
      <c r="G11268" s="1">
        <f t="shared" si="176"/>
        <v>1.3312999999999999</v>
      </c>
      <c r="H11268" s="1">
        <v>1.3371999999999999</v>
      </c>
      <c r="I11268" s="1">
        <v>1.3258000000000001</v>
      </c>
      <c r="J11268" s="1">
        <v>1.331</v>
      </c>
      <c r="K11268" s="1">
        <f>(Таблица1[[#This Row],[Столбец7]]-Таблица1[[#This Row],[Столбец4]])*10000</f>
        <v>-2.9999999999996696</v>
      </c>
    </row>
    <row r="11269" spans="1:11" x14ac:dyDescent="0.2">
      <c r="A11269">
        <v>2015</v>
      </c>
      <c r="B11269" t="str">
        <f>CONCATENATE("01.","01",".",Таблица1[[#This Row],[Столбец1]])</f>
        <v>01.01.2015</v>
      </c>
      <c r="C11269" t="str">
        <f>CONCATENATE(Таблица1[[#This Row],[Столбец3]],".",Таблица1[[#This Row],[Столбец2]],".",Таблица1[[#This Row],[Столбец1]])</f>
        <v>15.4.2015</v>
      </c>
      <c r="D11269">
        <f>DAYS360(Таблица1[[#This Row],[Столбец13]],Таблица1[[#This Row],[Столбец14]],TRUE)+1</f>
        <v>105</v>
      </c>
      <c r="E11269">
        <v>4</v>
      </c>
      <c r="F11269">
        <v>15</v>
      </c>
      <c r="G11269" s="1">
        <f t="shared" si="176"/>
        <v>1.331</v>
      </c>
      <c r="H11269" s="1">
        <v>1.337</v>
      </c>
      <c r="I11269" s="1">
        <v>1.3112999999999999</v>
      </c>
      <c r="J11269" s="1">
        <v>1.3130999999999999</v>
      </c>
      <c r="K11269" s="1">
        <f>(Таблица1[[#This Row],[Столбец7]]-Таблица1[[#This Row],[Столбец4]])*10000</f>
        <v>-179.00000000000028</v>
      </c>
    </row>
    <row r="11270" spans="1:11" x14ac:dyDescent="0.2">
      <c r="A11270">
        <v>2015</v>
      </c>
      <c r="B11270" t="str">
        <f>CONCATENATE("01.","01",".",Таблица1[[#This Row],[Столбец1]])</f>
        <v>01.01.2015</v>
      </c>
      <c r="C11270" t="str">
        <f>CONCATENATE(Таблица1[[#This Row],[Столбец3]],".",Таблица1[[#This Row],[Столбец2]],".",Таблица1[[#This Row],[Столбец1]])</f>
        <v>16.4.2015</v>
      </c>
      <c r="D11270">
        <f>DAYS360(Таблица1[[#This Row],[Столбец13]],Таблица1[[#This Row],[Столбец14]],TRUE)+1</f>
        <v>106</v>
      </c>
      <c r="E11270">
        <v>4</v>
      </c>
      <c r="F11270">
        <v>16</v>
      </c>
      <c r="G11270" s="1">
        <f t="shared" si="176"/>
        <v>1.3130999999999999</v>
      </c>
      <c r="H11270" s="1">
        <v>1.3224</v>
      </c>
      <c r="I11270" s="1">
        <v>1.3076000000000001</v>
      </c>
      <c r="J11270" s="1">
        <v>1.3124</v>
      </c>
      <c r="K11270" s="1">
        <f>(Таблица1[[#This Row],[Столбец7]]-Таблица1[[#This Row],[Столбец4]])*10000</f>
        <v>-6.9999999999992291</v>
      </c>
    </row>
    <row r="11271" spans="1:11" x14ac:dyDescent="0.2">
      <c r="A11271">
        <v>2015</v>
      </c>
      <c r="B11271" t="str">
        <f>CONCATENATE("01.","01",".",Таблица1[[#This Row],[Столбец1]])</f>
        <v>01.01.2015</v>
      </c>
      <c r="C11271" t="str">
        <f>CONCATENATE(Таблица1[[#This Row],[Столбец3]],".",Таблица1[[#This Row],[Столбец2]],".",Таблица1[[#This Row],[Столбец1]])</f>
        <v>17.4.2015</v>
      </c>
      <c r="D11271">
        <f>DAYS360(Таблица1[[#This Row],[Столбец13]],Таблица1[[#This Row],[Столбец14]],TRUE)+1</f>
        <v>107</v>
      </c>
      <c r="E11271">
        <v>4</v>
      </c>
      <c r="F11271">
        <v>17</v>
      </c>
      <c r="G11271" s="1">
        <f t="shared" si="176"/>
        <v>1.3124</v>
      </c>
      <c r="H11271" s="1">
        <v>1.3240000000000001</v>
      </c>
      <c r="I11271" s="1">
        <v>1.3027</v>
      </c>
      <c r="J11271" s="1">
        <v>1.3228</v>
      </c>
      <c r="K11271" s="1">
        <f>(Таблица1[[#This Row],[Столбец7]]-Таблица1[[#This Row],[Столбец4]])*10000</f>
        <v>103.99999999999964</v>
      </c>
    </row>
    <row r="11272" spans="1:11" x14ac:dyDescent="0.2">
      <c r="A11272">
        <v>2015</v>
      </c>
      <c r="B11272" t="str">
        <f>CONCATENATE("01.","01",".",Таблица1[[#This Row],[Столбец1]])</f>
        <v>01.01.2015</v>
      </c>
      <c r="C11272" t="str">
        <f>CONCATENATE(Таблица1[[#This Row],[Столбец3]],".",Таблица1[[#This Row],[Столбец2]],".",Таблица1[[#This Row],[Столбец1]])</f>
        <v>20.4.2015</v>
      </c>
      <c r="D11272">
        <f>DAYS360(Таблица1[[#This Row],[Столбец13]],Таблица1[[#This Row],[Столбец14]],TRUE)+1</f>
        <v>110</v>
      </c>
      <c r="E11272">
        <v>4</v>
      </c>
      <c r="F11272">
        <v>20</v>
      </c>
      <c r="G11272" s="1">
        <f t="shared" si="176"/>
        <v>1.3228</v>
      </c>
      <c r="H11272" s="1">
        <v>1.3216000000000001</v>
      </c>
      <c r="I11272" s="1">
        <v>1.3101</v>
      </c>
      <c r="J11272" s="1">
        <v>1.3130999999999999</v>
      </c>
      <c r="K11272" s="1">
        <f>(Таблица1[[#This Row],[Столбец7]]-Таблица1[[#This Row],[Столбец4]])*10000</f>
        <v>-97.000000000000426</v>
      </c>
    </row>
    <row r="11273" spans="1:11" x14ac:dyDescent="0.2">
      <c r="A11273">
        <v>2015</v>
      </c>
      <c r="B11273" t="str">
        <f>CONCATENATE("01.","01",".",Таблица1[[#This Row],[Столбец1]])</f>
        <v>01.01.2015</v>
      </c>
      <c r="C11273" t="str">
        <f>CONCATENATE(Таблица1[[#This Row],[Столбец3]],".",Таблица1[[#This Row],[Столбец2]],".",Таблица1[[#This Row],[Столбец1]])</f>
        <v>21.4.2015</v>
      </c>
      <c r="D11273">
        <f>DAYS360(Таблица1[[#This Row],[Столбец13]],Таблица1[[#This Row],[Столбец14]],TRUE)+1</f>
        <v>111</v>
      </c>
      <c r="E11273">
        <v>4</v>
      </c>
      <c r="F11273">
        <v>21</v>
      </c>
      <c r="G11273" s="1">
        <f t="shared" si="176"/>
        <v>1.3130999999999999</v>
      </c>
      <c r="H11273" s="1">
        <v>1.3227</v>
      </c>
      <c r="I11273" s="1">
        <v>1.3058000000000001</v>
      </c>
      <c r="J11273" s="1">
        <v>1.3184</v>
      </c>
      <c r="K11273" s="1">
        <f>(Таблица1[[#This Row],[Столбец7]]-Таблица1[[#This Row],[Столбец4]])*10000</f>
        <v>53.000000000000824</v>
      </c>
    </row>
    <row r="11274" spans="1:11" x14ac:dyDescent="0.2">
      <c r="A11274">
        <v>2015</v>
      </c>
      <c r="B11274" t="str">
        <f>CONCATENATE("01.","01",".",Таблица1[[#This Row],[Столбец1]])</f>
        <v>01.01.2015</v>
      </c>
      <c r="C11274" t="str">
        <f>CONCATENATE(Таблица1[[#This Row],[Столбец3]],".",Таблица1[[#This Row],[Столбец2]],".",Таблица1[[#This Row],[Столбец1]])</f>
        <v>22.4.2015</v>
      </c>
      <c r="D11274">
        <f>DAYS360(Таблица1[[#This Row],[Столбец13]],Таблица1[[#This Row],[Столбец14]],TRUE)+1</f>
        <v>112</v>
      </c>
      <c r="E11274">
        <v>4</v>
      </c>
      <c r="F11274">
        <v>22</v>
      </c>
      <c r="G11274" s="1">
        <f t="shared" si="176"/>
        <v>1.3184</v>
      </c>
      <c r="H11274" s="1">
        <v>1.3201000000000001</v>
      </c>
      <c r="I11274" s="1">
        <v>1.3112999999999999</v>
      </c>
      <c r="J11274" s="1">
        <v>1.3130999999999999</v>
      </c>
      <c r="K11274" s="1">
        <f>(Таблица1[[#This Row],[Столбец7]]-Таблица1[[#This Row],[Столбец4]])*10000</f>
        <v>-53.000000000000824</v>
      </c>
    </row>
    <row r="11275" spans="1:11" x14ac:dyDescent="0.2">
      <c r="A11275">
        <v>2015</v>
      </c>
      <c r="B11275" t="str">
        <f>CONCATENATE("01.","01",".",Таблица1[[#This Row],[Столбец1]])</f>
        <v>01.01.2015</v>
      </c>
      <c r="C11275" t="str">
        <f>CONCATENATE(Таблица1[[#This Row],[Столбец3]],".",Таблица1[[#This Row],[Столбец2]],".",Таблица1[[#This Row],[Столбец1]])</f>
        <v>23.4.2015</v>
      </c>
      <c r="D11275">
        <f>DAYS360(Таблица1[[#This Row],[Столбец13]],Таблица1[[#This Row],[Столбец14]],TRUE)+1</f>
        <v>113</v>
      </c>
      <c r="E11275">
        <v>4</v>
      </c>
      <c r="F11275">
        <v>23</v>
      </c>
      <c r="G11275" s="1">
        <f t="shared" si="176"/>
        <v>1.3130999999999999</v>
      </c>
      <c r="H11275" s="1">
        <v>1.3186</v>
      </c>
      <c r="I11275" s="1">
        <v>1.3080000000000001</v>
      </c>
      <c r="J11275" s="1">
        <v>1.3149</v>
      </c>
      <c r="K11275" s="1">
        <f>(Таблица1[[#This Row],[Столбец7]]-Таблица1[[#This Row],[Столбец4]])*10000</f>
        <v>18.000000000000238</v>
      </c>
    </row>
    <row r="11276" spans="1:11" x14ac:dyDescent="0.2">
      <c r="A11276">
        <v>2015</v>
      </c>
      <c r="B11276" t="str">
        <f>CONCATENATE("01.","01",".",Таблица1[[#This Row],[Столбец1]])</f>
        <v>01.01.2015</v>
      </c>
      <c r="C11276" t="str">
        <f>CONCATENATE(Таблица1[[#This Row],[Столбец3]],".",Таблица1[[#This Row],[Столбец2]],".",Таблица1[[#This Row],[Столбец1]])</f>
        <v>24.4.2015</v>
      </c>
      <c r="D11276">
        <f>DAYS360(Таблица1[[#This Row],[Столбец13]],Таблица1[[#This Row],[Столбец14]],TRUE)+1</f>
        <v>114</v>
      </c>
      <c r="E11276">
        <v>4</v>
      </c>
      <c r="F11276">
        <v>24</v>
      </c>
      <c r="G11276" s="1">
        <f t="shared" si="176"/>
        <v>1.3149</v>
      </c>
      <c r="H11276" s="1">
        <v>1.3238000000000001</v>
      </c>
      <c r="I11276" s="1">
        <v>1.3109</v>
      </c>
      <c r="J11276" s="1">
        <v>1.3222</v>
      </c>
      <c r="K11276" s="1">
        <f>(Таблица1[[#This Row],[Столбец7]]-Таблица1[[#This Row],[Столбец4]])*10000</f>
        <v>73.000000000000838</v>
      </c>
    </row>
    <row r="11277" spans="1:11" x14ac:dyDescent="0.2">
      <c r="A11277">
        <v>2015</v>
      </c>
      <c r="B11277" t="str">
        <f>CONCATENATE("01.","01",".",Таблица1[[#This Row],[Столбец1]])</f>
        <v>01.01.2015</v>
      </c>
      <c r="C11277" t="str">
        <f>CONCATENATE(Таблица1[[#This Row],[Столбец3]],".",Таблица1[[#This Row],[Столбец2]],".",Таблица1[[#This Row],[Столбец1]])</f>
        <v>27.4.2015</v>
      </c>
      <c r="D11277">
        <f>DAYS360(Таблица1[[#This Row],[Столбец13]],Таблица1[[#This Row],[Столбец14]],TRUE)+1</f>
        <v>117</v>
      </c>
      <c r="E11277">
        <v>4</v>
      </c>
      <c r="F11277">
        <v>27</v>
      </c>
      <c r="G11277" s="1">
        <f t="shared" si="176"/>
        <v>1.3222</v>
      </c>
      <c r="H11277" s="1">
        <v>1.3243</v>
      </c>
      <c r="I11277" s="1">
        <v>1.3131999999999999</v>
      </c>
      <c r="J11277" s="1">
        <v>1.3159000000000001</v>
      </c>
      <c r="K11277" s="1">
        <f>(Таблица1[[#This Row],[Столбец7]]-Таблица1[[#This Row],[Столбец4]])*10000</f>
        <v>-62.999999999999723</v>
      </c>
    </row>
    <row r="11278" spans="1:11" x14ac:dyDescent="0.2">
      <c r="A11278">
        <v>2015</v>
      </c>
      <c r="B11278" t="str">
        <f>CONCATENATE("01.","01",".",Таблица1[[#This Row],[Столбец1]])</f>
        <v>01.01.2015</v>
      </c>
      <c r="C11278" t="str">
        <f>CONCATENATE(Таблица1[[#This Row],[Столбец3]],".",Таблица1[[#This Row],[Столбец2]],".",Таблица1[[#This Row],[Столбец1]])</f>
        <v>28.4.2015</v>
      </c>
      <c r="D11278">
        <f>DAYS360(Таблица1[[#This Row],[Столбец13]],Таблица1[[#This Row],[Столбец14]],TRUE)+1</f>
        <v>118</v>
      </c>
      <c r="E11278">
        <v>4</v>
      </c>
      <c r="F11278">
        <v>28</v>
      </c>
      <c r="G11278" s="1">
        <f t="shared" si="176"/>
        <v>1.3159000000000001</v>
      </c>
      <c r="H11278" s="1">
        <v>1.3225</v>
      </c>
      <c r="I11278" s="1">
        <v>1.3145</v>
      </c>
      <c r="J11278" s="1">
        <v>1.3198000000000001</v>
      </c>
      <c r="K11278" s="1">
        <f>(Таблица1[[#This Row],[Столбец7]]-Таблица1[[#This Row],[Столбец4]])*10000</f>
        <v>39.000000000000142</v>
      </c>
    </row>
    <row r="11279" spans="1:11" x14ac:dyDescent="0.2">
      <c r="A11279">
        <v>2015</v>
      </c>
      <c r="B11279" t="str">
        <f>CONCATENATE("01.","01",".",Таблица1[[#This Row],[Столбец1]])</f>
        <v>01.01.2015</v>
      </c>
      <c r="C11279" t="str">
        <f>CONCATENATE(Таблица1[[#This Row],[Столбец3]],".",Таблица1[[#This Row],[Столбец2]],".",Таблица1[[#This Row],[Столбец1]])</f>
        <v>29.4.2015</v>
      </c>
      <c r="D11279">
        <f>DAYS360(Таблица1[[#This Row],[Столбец13]],Таблица1[[#This Row],[Столбец14]],TRUE)+1</f>
        <v>119</v>
      </c>
      <c r="E11279">
        <v>4</v>
      </c>
      <c r="F11279">
        <v>29</v>
      </c>
      <c r="G11279" s="1">
        <f t="shared" si="176"/>
        <v>1.3198000000000001</v>
      </c>
      <c r="H11279" s="1">
        <v>1.339</v>
      </c>
      <c r="I11279" s="1">
        <v>1.319</v>
      </c>
      <c r="J11279" s="1">
        <v>1.3358000000000001</v>
      </c>
      <c r="K11279" s="1">
        <f>(Таблица1[[#This Row],[Столбец7]]-Таблица1[[#This Row],[Столбец4]])*10000</f>
        <v>160.00000000000014</v>
      </c>
    </row>
    <row r="11280" spans="1:11" x14ac:dyDescent="0.2">
      <c r="A11280">
        <v>2015</v>
      </c>
      <c r="B11280" t="str">
        <f>CONCATENATE("01.","01",".",Таблица1[[#This Row],[Столбец1]])</f>
        <v>01.01.2015</v>
      </c>
      <c r="C11280" t="str">
        <f>CONCATENATE(Таблица1[[#This Row],[Столбец3]],".",Таблица1[[#This Row],[Столбец2]],".",Таблица1[[#This Row],[Столбец1]])</f>
        <v>30.4.2015</v>
      </c>
      <c r="D11280">
        <f>DAYS360(Таблица1[[#This Row],[Столбец13]],Таблица1[[#This Row],[Столбец14]],TRUE)+1</f>
        <v>120</v>
      </c>
      <c r="E11280">
        <v>4</v>
      </c>
      <c r="F11280">
        <v>30</v>
      </c>
      <c r="G11280" s="1">
        <f t="shared" si="176"/>
        <v>1.3358000000000001</v>
      </c>
      <c r="H11280" s="1">
        <v>1.3619000000000001</v>
      </c>
      <c r="I11280" s="1">
        <v>1.333</v>
      </c>
      <c r="J11280" s="1">
        <v>1.3535999999999999</v>
      </c>
      <c r="K11280" s="1">
        <f>(Таблица1[[#This Row],[Столбец7]]-Таблица1[[#This Row],[Столбец4]])*10000</f>
        <v>177.99999999999815</v>
      </c>
    </row>
    <row r="11281" spans="1:11" x14ac:dyDescent="0.2">
      <c r="A11281">
        <v>2015</v>
      </c>
      <c r="B11281" t="str">
        <f>CONCATENATE("01.","01",".",Таблица1[[#This Row],[Столбец1]])</f>
        <v>01.01.2015</v>
      </c>
      <c r="C11281" t="str">
        <f>CONCATENATE(Таблица1[[#This Row],[Столбец3]],".",Таблица1[[#This Row],[Столбец2]],".",Таблица1[[#This Row],[Столбец1]])</f>
        <v>1.5.2015</v>
      </c>
      <c r="D11281">
        <f>DAYS360(Таблица1[[#This Row],[Столбец13]],Таблица1[[#This Row],[Столбец14]],TRUE)+1</f>
        <v>121</v>
      </c>
      <c r="E11281">
        <v>5</v>
      </c>
      <c r="F11281">
        <v>1</v>
      </c>
      <c r="G11281" s="1">
        <f t="shared" si="176"/>
        <v>1.3535999999999999</v>
      </c>
      <c r="H11281" s="1">
        <v>1.3704000000000001</v>
      </c>
      <c r="I11281" s="1">
        <v>1.3532999999999999</v>
      </c>
      <c r="J11281" s="1">
        <v>1.3633</v>
      </c>
      <c r="K11281" s="1">
        <f>(Таблица1[[#This Row],[Столбец7]]-Таблица1[[#This Row],[Столбец4]])*10000</f>
        <v>97.000000000000426</v>
      </c>
    </row>
    <row r="11282" spans="1:11" x14ac:dyDescent="0.2">
      <c r="A11282">
        <v>2015</v>
      </c>
      <c r="B11282" t="str">
        <f>CONCATENATE("01.","01",".",Таблица1[[#This Row],[Столбец1]])</f>
        <v>01.01.2015</v>
      </c>
      <c r="C11282" t="str">
        <f>CONCATENATE(Таблица1[[#This Row],[Столбец3]],".",Таблица1[[#This Row],[Столбец2]],".",Таблица1[[#This Row],[Столбец1]])</f>
        <v>4.5.2015</v>
      </c>
      <c r="D11282">
        <f>DAYS360(Таблица1[[#This Row],[Столбец13]],Таблица1[[#This Row],[Столбец14]],TRUE)+1</f>
        <v>124</v>
      </c>
      <c r="E11282">
        <v>5</v>
      </c>
      <c r="F11282">
        <v>4</v>
      </c>
      <c r="G11282" s="1">
        <f t="shared" si="176"/>
        <v>1.3633</v>
      </c>
      <c r="H11282" s="1">
        <v>1.3637999999999999</v>
      </c>
      <c r="I11282" s="1">
        <v>1.347</v>
      </c>
      <c r="J11282" s="1">
        <v>1.3479000000000001</v>
      </c>
      <c r="K11282" s="1">
        <f>(Таблица1[[#This Row],[Столбец7]]-Таблица1[[#This Row],[Столбец4]])*10000</f>
        <v>-153.99999999999858</v>
      </c>
    </row>
    <row r="11283" spans="1:11" x14ac:dyDescent="0.2">
      <c r="A11283">
        <v>2015</v>
      </c>
      <c r="B11283" t="str">
        <f>CONCATENATE("01.","01",".",Таблица1[[#This Row],[Столбец1]])</f>
        <v>01.01.2015</v>
      </c>
      <c r="C11283" t="str">
        <f>CONCATENATE(Таблица1[[#This Row],[Столбец3]],".",Таблица1[[#This Row],[Столбец2]],".",Таблица1[[#This Row],[Столбец1]])</f>
        <v>5.5.2015</v>
      </c>
      <c r="D11283">
        <f>DAYS360(Таблица1[[#This Row],[Столбец13]],Таблица1[[#This Row],[Столбец14]],TRUE)+1</f>
        <v>125</v>
      </c>
      <c r="E11283">
        <v>5</v>
      </c>
      <c r="F11283">
        <v>5</v>
      </c>
      <c r="G11283" s="1">
        <f t="shared" si="176"/>
        <v>1.3479000000000001</v>
      </c>
      <c r="H11283" s="1">
        <v>1.3520000000000001</v>
      </c>
      <c r="I11283" s="1">
        <v>1.3404</v>
      </c>
      <c r="J11283" s="1">
        <v>1.35</v>
      </c>
      <c r="K11283" s="1">
        <f>(Таблица1[[#This Row],[Столбец7]]-Таблица1[[#This Row],[Столбец4]])*10000</f>
        <v>20.999999999999908</v>
      </c>
    </row>
    <row r="11284" spans="1:11" x14ac:dyDescent="0.2">
      <c r="A11284">
        <v>2015</v>
      </c>
      <c r="B11284" t="str">
        <f>CONCATENATE("01.","01",".",Таблица1[[#This Row],[Столбец1]])</f>
        <v>01.01.2015</v>
      </c>
      <c r="C11284" t="str">
        <f>CONCATENATE(Таблица1[[#This Row],[Столбец3]],".",Таблица1[[#This Row],[Столбец2]],".",Таблица1[[#This Row],[Столбец1]])</f>
        <v>6.5.2015</v>
      </c>
      <c r="D11284">
        <f>DAYS360(Таблица1[[#This Row],[Столбец13]],Таблица1[[#This Row],[Столбец14]],TRUE)+1</f>
        <v>126</v>
      </c>
      <c r="E11284">
        <v>5</v>
      </c>
      <c r="F11284">
        <v>6</v>
      </c>
      <c r="G11284" s="1">
        <f t="shared" si="176"/>
        <v>1.35</v>
      </c>
      <c r="H11284" s="1">
        <v>1.3689</v>
      </c>
      <c r="I11284" s="1">
        <v>1.3472</v>
      </c>
      <c r="J11284" s="1">
        <v>1.3661000000000001</v>
      </c>
      <c r="K11284" s="1">
        <f>(Таблица1[[#This Row],[Столбец7]]-Таблица1[[#This Row],[Столбец4]])*10000</f>
        <v>161.00000000000003</v>
      </c>
    </row>
    <row r="11285" spans="1:11" x14ac:dyDescent="0.2">
      <c r="A11285">
        <v>2015</v>
      </c>
      <c r="B11285" t="str">
        <f>CONCATENATE("01.","01",".",Таблица1[[#This Row],[Столбец1]])</f>
        <v>01.01.2015</v>
      </c>
      <c r="C11285" t="str">
        <f>CONCATENATE(Таблица1[[#This Row],[Столбец3]],".",Таблица1[[#This Row],[Столбец2]],".",Таблица1[[#This Row],[Столбец1]])</f>
        <v>7.5.2015</v>
      </c>
      <c r="D11285">
        <f>DAYS360(Таблица1[[#This Row],[Столбец13]],Таблица1[[#This Row],[Столбец14]],TRUE)+1</f>
        <v>127</v>
      </c>
      <c r="E11285">
        <v>5</v>
      </c>
      <c r="F11285">
        <v>7</v>
      </c>
      <c r="G11285" s="1">
        <f t="shared" si="176"/>
        <v>1.3661000000000001</v>
      </c>
      <c r="H11285" s="1">
        <v>1.3766</v>
      </c>
      <c r="I11285" s="1">
        <v>1.3613999999999999</v>
      </c>
      <c r="J11285" s="1">
        <v>1.3629</v>
      </c>
      <c r="K11285" s="1">
        <f>(Таблица1[[#This Row],[Столбец7]]-Таблица1[[#This Row],[Столбец4]])*10000</f>
        <v>-32.000000000000917</v>
      </c>
    </row>
    <row r="11286" spans="1:11" x14ac:dyDescent="0.2">
      <c r="A11286">
        <v>2015</v>
      </c>
      <c r="B11286" t="str">
        <f>CONCATENATE("01.","01",".",Таблица1[[#This Row],[Столбец1]])</f>
        <v>01.01.2015</v>
      </c>
      <c r="C11286" t="str">
        <f>CONCATENATE(Таблица1[[#This Row],[Столбец3]],".",Таблица1[[#This Row],[Столбец2]],".",Таблица1[[#This Row],[Столбец1]])</f>
        <v>8.5.2015</v>
      </c>
      <c r="D11286">
        <f>DAYS360(Таблица1[[#This Row],[Столбец13]],Таблица1[[#This Row],[Столбец14]],TRUE)+1</f>
        <v>128</v>
      </c>
      <c r="E11286">
        <v>5</v>
      </c>
      <c r="F11286">
        <v>8</v>
      </c>
      <c r="G11286" s="1">
        <f t="shared" si="176"/>
        <v>1.3629</v>
      </c>
      <c r="H11286" s="1">
        <v>1.3652</v>
      </c>
      <c r="I11286" s="1">
        <v>1.3537999999999999</v>
      </c>
      <c r="J11286" s="1">
        <v>1.3548</v>
      </c>
      <c r="K11286" s="1">
        <f>(Таблица1[[#This Row],[Столбец7]]-Таблица1[[#This Row],[Столбец4]])*10000</f>
        <v>-80.999999999999957</v>
      </c>
    </row>
    <row r="11287" spans="1:11" x14ac:dyDescent="0.2">
      <c r="A11287">
        <v>2015</v>
      </c>
      <c r="B11287" t="str">
        <f>CONCATENATE("01.","01",".",Таблица1[[#This Row],[Столбец1]])</f>
        <v>01.01.2015</v>
      </c>
      <c r="C11287" t="str">
        <f>CONCATENATE(Таблица1[[#This Row],[Столбец3]],".",Таблица1[[#This Row],[Столбец2]],".",Таблица1[[#This Row],[Столбец1]])</f>
        <v>11.5.2015</v>
      </c>
      <c r="D11287">
        <f>DAYS360(Таблица1[[#This Row],[Столбец13]],Таблица1[[#This Row],[Столбец14]],TRUE)+1</f>
        <v>131</v>
      </c>
      <c r="E11287">
        <v>5</v>
      </c>
      <c r="F11287">
        <v>11</v>
      </c>
      <c r="G11287" s="1">
        <f t="shared" si="176"/>
        <v>1.3548</v>
      </c>
      <c r="H11287" s="1">
        <v>1.3571</v>
      </c>
      <c r="I11287" s="1">
        <v>1.3459000000000001</v>
      </c>
      <c r="J11287" s="1">
        <v>1.3492</v>
      </c>
      <c r="K11287" s="1">
        <f>(Таблица1[[#This Row],[Столбец7]]-Таблица1[[#This Row],[Столбец4]])*10000</f>
        <v>-56.000000000000497</v>
      </c>
    </row>
    <row r="11288" spans="1:11" x14ac:dyDescent="0.2">
      <c r="A11288">
        <v>2015</v>
      </c>
      <c r="B11288" t="str">
        <f>CONCATENATE("01.","01",".",Таблица1[[#This Row],[Столбец1]])</f>
        <v>01.01.2015</v>
      </c>
      <c r="C11288" t="str">
        <f>CONCATENATE(Таблица1[[#This Row],[Столбец3]],".",Таблица1[[#This Row],[Столбец2]],".",Таблица1[[#This Row],[Столбец1]])</f>
        <v>12.5.2015</v>
      </c>
      <c r="D11288">
        <f>DAYS360(Таблица1[[#This Row],[Столбец13]],Таблица1[[#This Row],[Столбец14]],TRUE)+1</f>
        <v>132</v>
      </c>
      <c r="E11288">
        <v>5</v>
      </c>
      <c r="F11288">
        <v>12</v>
      </c>
      <c r="G11288" s="1">
        <f t="shared" si="176"/>
        <v>1.3492</v>
      </c>
      <c r="H11288" s="1">
        <v>1.3601000000000001</v>
      </c>
      <c r="I11288" s="1">
        <v>1.3452999999999999</v>
      </c>
      <c r="J11288" s="1">
        <v>1.347</v>
      </c>
      <c r="K11288" s="1">
        <f>(Таблица1[[#This Row],[Столбец7]]-Таблица1[[#This Row],[Столбец4]])*10000</f>
        <v>-21.999999999999797</v>
      </c>
    </row>
    <row r="11289" spans="1:11" x14ac:dyDescent="0.2">
      <c r="A11289">
        <v>2015</v>
      </c>
      <c r="B11289" t="str">
        <f>CONCATENATE("01.","01",".",Таблица1[[#This Row],[Столбец1]])</f>
        <v>01.01.2015</v>
      </c>
      <c r="C11289" t="str">
        <f>CONCATENATE(Таблица1[[#This Row],[Столбец3]],".",Таблица1[[#This Row],[Столбец2]],".",Таблица1[[#This Row],[Столбец1]])</f>
        <v>13.5.2015</v>
      </c>
      <c r="D11289">
        <f>DAYS360(Таблица1[[#This Row],[Столбец13]],Таблица1[[#This Row],[Столбец14]],TRUE)+1</f>
        <v>133</v>
      </c>
      <c r="E11289">
        <v>5</v>
      </c>
      <c r="F11289">
        <v>13</v>
      </c>
      <c r="G11289" s="1">
        <f t="shared" si="176"/>
        <v>1.347</v>
      </c>
      <c r="H11289" s="1">
        <v>1.3606</v>
      </c>
      <c r="I11289" s="1">
        <v>1.343</v>
      </c>
      <c r="J11289" s="1">
        <v>1.3573</v>
      </c>
      <c r="K11289" s="1">
        <f>(Таблица1[[#This Row],[Столбец7]]-Таблица1[[#This Row],[Столбец4]])*10000</f>
        <v>102.99999999999976</v>
      </c>
    </row>
    <row r="11290" spans="1:11" x14ac:dyDescent="0.2">
      <c r="A11290">
        <v>2015</v>
      </c>
      <c r="B11290" t="str">
        <f>CONCATENATE("01.","01",".",Таблица1[[#This Row],[Столбец1]])</f>
        <v>01.01.2015</v>
      </c>
      <c r="C11290" t="str">
        <f>CONCATENATE(Таблица1[[#This Row],[Столбец3]],".",Таблица1[[#This Row],[Столбец2]],".",Таблица1[[#This Row],[Столбец1]])</f>
        <v>14.5.2015</v>
      </c>
      <c r="D11290">
        <f>DAYS360(Таблица1[[#This Row],[Столбец13]],Таблица1[[#This Row],[Столбец14]],TRUE)+1</f>
        <v>134</v>
      </c>
      <c r="E11290">
        <v>5</v>
      </c>
      <c r="F11290">
        <v>14</v>
      </c>
      <c r="G11290" s="1">
        <f t="shared" si="176"/>
        <v>1.3573</v>
      </c>
      <c r="H11290" s="1">
        <v>1.3692</v>
      </c>
      <c r="I11290" s="1">
        <v>1.3555999999999999</v>
      </c>
      <c r="J11290" s="1">
        <v>1.3678999999999999</v>
      </c>
      <c r="K11290" s="1">
        <f>(Таблица1[[#This Row],[Столбец7]]-Таблица1[[#This Row],[Столбец4]])*10000</f>
        <v>105.99999999999943</v>
      </c>
    </row>
    <row r="11291" spans="1:11" x14ac:dyDescent="0.2">
      <c r="A11291">
        <v>2015</v>
      </c>
      <c r="B11291" t="str">
        <f>CONCATENATE("01.","01",".",Таблица1[[#This Row],[Столбец1]])</f>
        <v>01.01.2015</v>
      </c>
      <c r="C11291" t="str">
        <f>CONCATENATE(Таблица1[[#This Row],[Столбец3]],".",Таблица1[[#This Row],[Столбец2]],".",Таблица1[[#This Row],[Столбец1]])</f>
        <v>15.5.2015</v>
      </c>
      <c r="D11291">
        <f>DAYS360(Таблица1[[#This Row],[Столбец13]],Таблица1[[#This Row],[Столбец14]],TRUE)+1</f>
        <v>135</v>
      </c>
      <c r="E11291">
        <v>5</v>
      </c>
      <c r="F11291">
        <v>15</v>
      </c>
      <c r="G11291" s="1">
        <f t="shared" si="176"/>
        <v>1.3678999999999999</v>
      </c>
      <c r="H11291" s="1">
        <v>1.3776999999999999</v>
      </c>
      <c r="I11291" s="1">
        <v>1.3628</v>
      </c>
      <c r="J11291" s="1">
        <v>1.3763000000000001</v>
      </c>
      <c r="K11291" s="1">
        <f>(Таблица1[[#This Row],[Столбец7]]-Таблица1[[#This Row],[Столбец4]])*10000</f>
        <v>84.000000000001847</v>
      </c>
    </row>
    <row r="11292" spans="1:11" x14ac:dyDescent="0.2">
      <c r="A11292">
        <v>2015</v>
      </c>
      <c r="B11292" t="str">
        <f>CONCATENATE("01.","01",".",Таблица1[[#This Row],[Столбец1]])</f>
        <v>01.01.2015</v>
      </c>
      <c r="C11292" t="str">
        <f>CONCATENATE(Таблица1[[#This Row],[Столбец3]],".",Таблица1[[#This Row],[Столбец2]],".",Таблица1[[#This Row],[Столбец1]])</f>
        <v>18.5.2015</v>
      </c>
      <c r="D11292">
        <f>DAYS360(Таблица1[[#This Row],[Столбец13]],Таблица1[[#This Row],[Столбец14]],TRUE)+1</f>
        <v>138</v>
      </c>
      <c r="E11292">
        <v>5</v>
      </c>
      <c r="F11292">
        <v>18</v>
      </c>
      <c r="G11292" s="1">
        <f t="shared" si="176"/>
        <v>1.3763000000000001</v>
      </c>
      <c r="H11292" s="1">
        <v>1.3805000000000001</v>
      </c>
      <c r="I11292" s="1">
        <v>1.3696999999999999</v>
      </c>
      <c r="J11292" s="1">
        <v>1.3754</v>
      </c>
      <c r="K11292" s="1">
        <f>(Таблица1[[#This Row],[Столбец7]]-Таблица1[[#This Row],[Столбец4]])*10000</f>
        <v>-9.0000000000012292</v>
      </c>
    </row>
    <row r="11293" spans="1:11" x14ac:dyDescent="0.2">
      <c r="A11293">
        <v>2015</v>
      </c>
      <c r="B11293" t="str">
        <f>CONCATENATE("01.","01",".",Таблица1[[#This Row],[Столбец1]])</f>
        <v>01.01.2015</v>
      </c>
      <c r="C11293" t="str">
        <f>CONCATENATE(Таблица1[[#This Row],[Столбец3]],".",Таблица1[[#This Row],[Столбец2]],".",Таблица1[[#This Row],[Столбец1]])</f>
        <v>19.5.2015</v>
      </c>
      <c r="D11293">
        <f>DAYS360(Таблица1[[#This Row],[Столбец13]],Таблица1[[#This Row],[Столбец14]],TRUE)+1</f>
        <v>139</v>
      </c>
      <c r="E11293">
        <v>5</v>
      </c>
      <c r="F11293">
        <v>19</v>
      </c>
      <c r="G11293" s="1">
        <f t="shared" si="176"/>
        <v>1.3754</v>
      </c>
      <c r="H11293" s="1">
        <v>1.3767</v>
      </c>
      <c r="I11293" s="1">
        <v>1.3581000000000001</v>
      </c>
      <c r="J11293" s="1">
        <v>1.3631</v>
      </c>
      <c r="K11293" s="1">
        <f>(Таблица1[[#This Row],[Столбец7]]-Таблица1[[#This Row],[Столбец4]])*10000</f>
        <v>-122.99999999999977</v>
      </c>
    </row>
    <row r="11294" spans="1:11" x14ac:dyDescent="0.2">
      <c r="A11294">
        <v>2015</v>
      </c>
      <c r="B11294" t="str">
        <f>CONCATENATE("01.","01",".",Таблица1[[#This Row],[Столбец1]])</f>
        <v>01.01.2015</v>
      </c>
      <c r="C11294" t="str">
        <f>CONCATENATE(Таблица1[[#This Row],[Столбец3]],".",Таблица1[[#This Row],[Столбец2]],".",Таблица1[[#This Row],[Столбец1]])</f>
        <v>20.5.2015</v>
      </c>
      <c r="D11294">
        <f>DAYS360(Таблица1[[#This Row],[Столбец13]],Таблица1[[#This Row],[Столбец14]],TRUE)+1</f>
        <v>140</v>
      </c>
      <c r="E11294">
        <v>5</v>
      </c>
      <c r="F11294">
        <v>20</v>
      </c>
      <c r="G11294" s="1">
        <f t="shared" si="176"/>
        <v>1.3631</v>
      </c>
      <c r="H11294" s="1">
        <v>1.3635999999999999</v>
      </c>
      <c r="I11294" s="1">
        <v>1.3525</v>
      </c>
      <c r="J11294" s="1">
        <v>1.3540000000000001</v>
      </c>
      <c r="K11294" s="1">
        <f>(Таблица1[[#This Row],[Столбец7]]-Таблица1[[#This Row],[Столбец4]])*10000</f>
        <v>-90.999999999998863</v>
      </c>
    </row>
    <row r="11295" spans="1:11" x14ac:dyDescent="0.2">
      <c r="A11295">
        <v>2015</v>
      </c>
      <c r="B11295" t="str">
        <f>CONCATENATE("01.","01",".",Таблица1[[#This Row],[Столбец1]])</f>
        <v>01.01.2015</v>
      </c>
      <c r="C11295" t="str">
        <f>CONCATENATE(Таблица1[[#This Row],[Столбец3]],".",Таблица1[[#This Row],[Столбец2]],".",Таблица1[[#This Row],[Столбец1]])</f>
        <v>21.5.2015</v>
      </c>
      <c r="D11295">
        <f>DAYS360(Таблица1[[#This Row],[Столбец13]],Таблица1[[#This Row],[Столбец14]],TRUE)+1</f>
        <v>141</v>
      </c>
      <c r="E11295">
        <v>5</v>
      </c>
      <c r="F11295">
        <v>21</v>
      </c>
      <c r="G11295" s="1">
        <f t="shared" si="176"/>
        <v>1.3540000000000001</v>
      </c>
      <c r="H11295" s="1">
        <v>1.3631</v>
      </c>
      <c r="I11295" s="1">
        <v>1.3516999999999999</v>
      </c>
      <c r="J11295" s="1">
        <v>1.3552999999999999</v>
      </c>
      <c r="K11295" s="1">
        <f>(Таблица1[[#This Row],[Столбец7]]-Таблица1[[#This Row],[Столбец4]])*10000</f>
        <v>12.999999999998568</v>
      </c>
    </row>
    <row r="11296" spans="1:11" x14ac:dyDescent="0.2">
      <c r="A11296">
        <v>2015</v>
      </c>
      <c r="B11296" t="str">
        <f>CONCATENATE("01.","01",".",Таблица1[[#This Row],[Столбец1]])</f>
        <v>01.01.2015</v>
      </c>
      <c r="C11296" t="str">
        <f>CONCATENATE(Таблица1[[#This Row],[Столбец3]],".",Таблица1[[#This Row],[Столбец2]],".",Таблица1[[#This Row],[Столбец1]])</f>
        <v>22.5.2015</v>
      </c>
      <c r="D11296">
        <f>DAYS360(Таблица1[[#This Row],[Столбец13]],Таблица1[[#This Row],[Столбец14]],TRUE)+1</f>
        <v>142</v>
      </c>
      <c r="E11296">
        <v>5</v>
      </c>
      <c r="F11296">
        <v>22</v>
      </c>
      <c r="G11296" s="1">
        <f t="shared" si="176"/>
        <v>1.3552999999999999</v>
      </c>
      <c r="H11296" s="1">
        <v>1.3667</v>
      </c>
      <c r="I11296" s="1">
        <v>1.3519000000000001</v>
      </c>
      <c r="J11296" s="1">
        <v>1.3544</v>
      </c>
      <c r="K11296" s="1">
        <f>(Таблица1[[#This Row],[Столбец7]]-Таблица1[[#This Row],[Столбец4]])*10000</f>
        <v>-8.9999999999990088</v>
      </c>
    </row>
    <row r="11297" spans="1:11" x14ac:dyDescent="0.2">
      <c r="A11297">
        <v>2015</v>
      </c>
      <c r="B11297" t="str">
        <f>CONCATENATE("01.","01",".",Таблица1[[#This Row],[Столбец1]])</f>
        <v>01.01.2015</v>
      </c>
      <c r="C11297" t="str">
        <f>CONCATENATE(Таблица1[[#This Row],[Столбец3]],".",Таблица1[[#This Row],[Столбец2]],".",Таблица1[[#This Row],[Столбец1]])</f>
        <v>25.5.2015</v>
      </c>
      <c r="D11297">
        <f>DAYS360(Таблица1[[#This Row],[Столбец13]],Таблица1[[#This Row],[Столбец14]],TRUE)+1</f>
        <v>145</v>
      </c>
      <c r="E11297">
        <v>5</v>
      </c>
      <c r="F11297">
        <v>25</v>
      </c>
      <c r="G11297" s="1">
        <f t="shared" si="176"/>
        <v>1.3544</v>
      </c>
      <c r="H11297" s="1">
        <v>1.3527</v>
      </c>
      <c r="I11297" s="1">
        <v>1.3478000000000001</v>
      </c>
      <c r="J11297" s="1">
        <v>1.3516999999999999</v>
      </c>
      <c r="K11297" s="1">
        <f>(Таблица1[[#This Row],[Столбец7]]-Таблица1[[#This Row],[Столбец4]])*10000</f>
        <v>-27.000000000001467</v>
      </c>
    </row>
    <row r="11298" spans="1:11" x14ac:dyDescent="0.2">
      <c r="A11298">
        <v>2015</v>
      </c>
      <c r="B11298" t="str">
        <f>CONCATENATE("01.","01",".",Таблица1[[#This Row],[Столбец1]])</f>
        <v>01.01.2015</v>
      </c>
      <c r="C11298" t="str">
        <f>CONCATENATE(Таблица1[[#This Row],[Столбец3]],".",Таблица1[[#This Row],[Столбец2]],".",Таблица1[[#This Row],[Столбец1]])</f>
        <v>26.5.2015</v>
      </c>
      <c r="D11298">
        <f>DAYS360(Таблица1[[#This Row],[Столбец13]],Таблица1[[#This Row],[Столбец14]],TRUE)+1</f>
        <v>146</v>
      </c>
      <c r="E11298">
        <v>5</v>
      </c>
      <c r="F11298">
        <v>26</v>
      </c>
      <c r="G11298" s="1">
        <f t="shared" si="176"/>
        <v>1.3516999999999999</v>
      </c>
      <c r="H11298" s="1">
        <v>1.3568</v>
      </c>
      <c r="I11298" s="1">
        <v>1.3431999999999999</v>
      </c>
      <c r="J11298" s="1">
        <v>1.3517999999999999</v>
      </c>
      <c r="K11298" s="1">
        <f>(Таблица1[[#This Row],[Столбец7]]-Таблица1[[#This Row],[Столбец4]])*10000</f>
        <v>0.99999999999988987</v>
      </c>
    </row>
    <row r="11299" spans="1:11" x14ac:dyDescent="0.2">
      <c r="A11299">
        <v>2015</v>
      </c>
      <c r="B11299" t="str">
        <f>CONCATENATE("01.","01",".",Таблица1[[#This Row],[Столбец1]])</f>
        <v>01.01.2015</v>
      </c>
      <c r="C11299" t="str">
        <f>CONCATENATE(Таблица1[[#This Row],[Столбец3]],".",Таблица1[[#This Row],[Столбец2]],".",Таблица1[[#This Row],[Столбец1]])</f>
        <v>27.5.2015</v>
      </c>
      <c r="D11299">
        <f>DAYS360(Таблица1[[#This Row],[Столбец13]],Таблица1[[#This Row],[Столбец14]],TRUE)+1</f>
        <v>147</v>
      </c>
      <c r="E11299">
        <v>5</v>
      </c>
      <c r="F11299">
        <v>27</v>
      </c>
      <c r="G11299" s="1">
        <f t="shared" si="176"/>
        <v>1.3517999999999999</v>
      </c>
      <c r="H11299" s="1">
        <v>1.3605</v>
      </c>
      <c r="I11299" s="1">
        <v>1.3487</v>
      </c>
      <c r="J11299" s="1">
        <v>1.3575999999999999</v>
      </c>
      <c r="K11299" s="1">
        <f>(Таблица1[[#This Row],[Столбец7]]-Таблица1[[#This Row],[Столбец4]])*10000</f>
        <v>58.00000000000027</v>
      </c>
    </row>
    <row r="11300" spans="1:11" x14ac:dyDescent="0.2">
      <c r="A11300">
        <v>2015</v>
      </c>
      <c r="B11300" t="str">
        <f>CONCATENATE("01.","01",".",Таблица1[[#This Row],[Столбец1]])</f>
        <v>01.01.2015</v>
      </c>
      <c r="C11300" t="str">
        <f>CONCATENATE(Таблица1[[#This Row],[Столбец3]],".",Таблица1[[#This Row],[Столбец2]],".",Таблица1[[#This Row],[Столбец1]])</f>
        <v>28.5.2015</v>
      </c>
      <c r="D11300">
        <f>DAYS360(Таблица1[[#This Row],[Столбец13]],Таблица1[[#This Row],[Столбец14]],TRUE)+1</f>
        <v>148</v>
      </c>
      <c r="E11300">
        <v>5</v>
      </c>
      <c r="F11300">
        <v>28</v>
      </c>
      <c r="G11300" s="1">
        <f t="shared" si="176"/>
        <v>1.3575999999999999</v>
      </c>
      <c r="H11300" s="1">
        <v>1.3673</v>
      </c>
      <c r="I11300" s="1">
        <v>1.3568</v>
      </c>
      <c r="J11300" s="1">
        <v>1.3617999999999999</v>
      </c>
      <c r="K11300" s="1">
        <f>(Таблица1[[#This Row],[Столбец7]]-Таблица1[[#This Row],[Столбец4]])*10000</f>
        <v>41.999999999999815</v>
      </c>
    </row>
    <row r="11301" spans="1:11" x14ac:dyDescent="0.2">
      <c r="A11301">
        <v>2015</v>
      </c>
      <c r="B11301" t="str">
        <f>CONCATENATE("01.","01",".",Таблица1[[#This Row],[Столбец1]])</f>
        <v>01.01.2015</v>
      </c>
      <c r="C11301" t="str">
        <f>CONCATENATE(Таблица1[[#This Row],[Столбец3]],".",Таблица1[[#This Row],[Столбец2]],".",Таблица1[[#This Row],[Столбец1]])</f>
        <v>29.5.2015</v>
      </c>
      <c r="D11301">
        <f>DAYS360(Таблица1[[#This Row],[Столбец13]],Таблица1[[#This Row],[Столбец14]],TRUE)+1</f>
        <v>149</v>
      </c>
      <c r="E11301">
        <v>5</v>
      </c>
      <c r="F11301">
        <v>29</v>
      </c>
      <c r="G11301" s="1">
        <f t="shared" si="176"/>
        <v>1.3617999999999999</v>
      </c>
      <c r="H11301" s="1">
        <v>1.3751</v>
      </c>
      <c r="I11301" s="1">
        <v>1.3593</v>
      </c>
      <c r="J11301" s="1">
        <v>1.3658999999999999</v>
      </c>
      <c r="K11301" s="1">
        <f>(Таблица1[[#This Row],[Столбец7]]-Таблица1[[#This Row],[Столбец4]])*10000</f>
        <v>40.999999999999929</v>
      </c>
    </row>
    <row r="11302" spans="1:11" x14ac:dyDescent="0.2">
      <c r="A11302">
        <v>2015</v>
      </c>
      <c r="B11302" t="str">
        <f>CONCATENATE("01.","01",".",Таблица1[[#This Row],[Столбец1]])</f>
        <v>01.01.2015</v>
      </c>
      <c r="C11302" t="str">
        <f>CONCATENATE(Таблица1[[#This Row],[Столбец3]],".",Таблица1[[#This Row],[Столбец2]],".",Таблица1[[#This Row],[Столбец1]])</f>
        <v>1.6.2015</v>
      </c>
      <c r="D11302">
        <f>DAYS360(Таблица1[[#This Row],[Столбец13]],Таблица1[[#This Row],[Столбец14]],TRUE)+1</f>
        <v>151</v>
      </c>
      <c r="E11302">
        <v>6</v>
      </c>
      <c r="F11302">
        <v>1</v>
      </c>
      <c r="G11302" s="1">
        <f t="shared" si="176"/>
        <v>1.3658999999999999</v>
      </c>
      <c r="H11302" s="1">
        <v>1.3714</v>
      </c>
      <c r="I11302" s="1">
        <v>1.3601000000000001</v>
      </c>
      <c r="J11302" s="1">
        <v>1.3680000000000001</v>
      </c>
      <c r="K11302" s="1">
        <f>(Таблица1[[#This Row],[Столбец7]]-Таблица1[[#This Row],[Столбец4]])*10000</f>
        <v>21.000000000002128</v>
      </c>
    </row>
    <row r="11303" spans="1:11" x14ac:dyDescent="0.2">
      <c r="A11303">
        <v>2015</v>
      </c>
      <c r="B11303" t="str">
        <f>CONCATENATE("01.","01",".",Таблица1[[#This Row],[Столбец1]])</f>
        <v>01.01.2015</v>
      </c>
      <c r="C11303" t="str">
        <f>CONCATENATE(Таблица1[[#This Row],[Столбец3]],".",Таблица1[[#This Row],[Столбец2]],".",Таблица1[[#This Row],[Столбец1]])</f>
        <v>2.6.2015</v>
      </c>
      <c r="D11303">
        <f>DAYS360(Таблица1[[#This Row],[Столбец13]],Таблица1[[#This Row],[Столбец14]],TRUE)+1</f>
        <v>152</v>
      </c>
      <c r="E11303">
        <v>6</v>
      </c>
      <c r="F11303">
        <v>2</v>
      </c>
      <c r="G11303" s="1">
        <f t="shared" si="176"/>
        <v>1.3680000000000001</v>
      </c>
      <c r="H11303" s="1">
        <v>1.3915</v>
      </c>
      <c r="I11303" s="1">
        <v>1.3662000000000001</v>
      </c>
      <c r="J11303" s="1">
        <v>1.3833</v>
      </c>
      <c r="K11303" s="1">
        <f>(Таблица1[[#This Row],[Столбец7]]-Таблица1[[#This Row],[Столбец4]])*10000</f>
        <v>152.99999999999869</v>
      </c>
    </row>
    <row r="11304" spans="1:11" x14ac:dyDescent="0.2">
      <c r="A11304">
        <v>2015</v>
      </c>
      <c r="B11304" t="str">
        <f>CONCATENATE("01.","01",".",Таблица1[[#This Row],[Столбец1]])</f>
        <v>01.01.2015</v>
      </c>
      <c r="C11304" t="str">
        <f>CONCATENATE(Таблица1[[#This Row],[Столбец3]],".",Таблица1[[#This Row],[Столбец2]],".",Таблица1[[#This Row],[Столбец1]])</f>
        <v>3.6.2015</v>
      </c>
      <c r="D11304">
        <f>DAYS360(Таблица1[[#This Row],[Столбец13]],Таблица1[[#This Row],[Столбец14]],TRUE)+1</f>
        <v>153</v>
      </c>
      <c r="E11304">
        <v>6</v>
      </c>
      <c r="F11304">
        <v>3</v>
      </c>
      <c r="G11304" s="1">
        <f t="shared" si="176"/>
        <v>1.3833</v>
      </c>
      <c r="H11304" s="1">
        <v>1.4043000000000001</v>
      </c>
      <c r="I11304" s="1">
        <v>1.3803000000000001</v>
      </c>
      <c r="J11304" s="1">
        <v>1.4031</v>
      </c>
      <c r="K11304" s="1">
        <f>(Таблица1[[#This Row],[Столбец7]]-Таблица1[[#This Row],[Столбец4]])*10000</f>
        <v>198.0000000000004</v>
      </c>
    </row>
    <row r="11305" spans="1:11" x14ac:dyDescent="0.2">
      <c r="A11305">
        <v>2015</v>
      </c>
      <c r="B11305" t="str">
        <f>CONCATENATE("01.","01",".",Таблица1[[#This Row],[Столбец1]])</f>
        <v>01.01.2015</v>
      </c>
      <c r="C11305" t="str">
        <f>CONCATENATE(Таблица1[[#This Row],[Столбец3]],".",Таблица1[[#This Row],[Столбец2]],".",Таблица1[[#This Row],[Столбец1]])</f>
        <v>4.6.2015</v>
      </c>
      <c r="D11305">
        <f>DAYS360(Таблица1[[#This Row],[Столбец13]],Таблица1[[#This Row],[Столбец14]],TRUE)+1</f>
        <v>154</v>
      </c>
      <c r="E11305">
        <v>6</v>
      </c>
      <c r="F11305">
        <v>4</v>
      </c>
      <c r="G11305" s="1">
        <f t="shared" si="176"/>
        <v>1.4031</v>
      </c>
      <c r="H11305" s="1">
        <v>1.4161999999999999</v>
      </c>
      <c r="I11305" s="1">
        <v>1.4011</v>
      </c>
      <c r="J11305" s="1">
        <v>1.4036</v>
      </c>
      <c r="K11305" s="1">
        <f>(Таблица1[[#This Row],[Столбец7]]-Таблица1[[#This Row],[Столбец4]])*10000</f>
        <v>4.9999999999994493</v>
      </c>
    </row>
    <row r="11306" spans="1:11" x14ac:dyDescent="0.2">
      <c r="A11306">
        <v>2015</v>
      </c>
      <c r="B11306" t="str">
        <f>CONCATENATE("01.","01",".",Таблица1[[#This Row],[Столбец1]])</f>
        <v>01.01.2015</v>
      </c>
      <c r="C11306" t="str">
        <f>CONCATENATE(Таблица1[[#This Row],[Столбец3]],".",Таблица1[[#This Row],[Столбец2]],".",Таблица1[[#This Row],[Столбец1]])</f>
        <v>5.6.2015</v>
      </c>
      <c r="D11306">
        <f>DAYS360(Таблица1[[#This Row],[Столбец13]],Таблица1[[#This Row],[Столбец14]],TRUE)+1</f>
        <v>155</v>
      </c>
      <c r="E11306">
        <v>6</v>
      </c>
      <c r="F11306">
        <v>5</v>
      </c>
      <c r="G11306" s="1">
        <f t="shared" si="176"/>
        <v>1.4036</v>
      </c>
      <c r="H11306" s="1">
        <v>1.4123000000000001</v>
      </c>
      <c r="I11306" s="1">
        <v>1.3821000000000001</v>
      </c>
      <c r="J11306" s="1">
        <v>1.3822000000000001</v>
      </c>
      <c r="K11306" s="1">
        <f>(Таблица1[[#This Row],[Столбец7]]-Таблица1[[#This Row],[Столбец4]])*10000</f>
        <v>-213.99999999999864</v>
      </c>
    </row>
    <row r="11307" spans="1:11" x14ac:dyDescent="0.2">
      <c r="A11307">
        <v>2015</v>
      </c>
      <c r="B11307" t="str">
        <f>CONCATENATE("01.","01",".",Таблица1[[#This Row],[Столбец1]])</f>
        <v>01.01.2015</v>
      </c>
      <c r="C11307" t="str">
        <f>CONCATENATE(Таблица1[[#This Row],[Столбец3]],".",Таблица1[[#This Row],[Столбец2]],".",Таблица1[[#This Row],[Столбец1]])</f>
        <v>8.6.2015</v>
      </c>
      <c r="D11307">
        <f>DAYS360(Таблица1[[#This Row],[Столбец13]],Таблица1[[#This Row],[Столбец14]],TRUE)+1</f>
        <v>158</v>
      </c>
      <c r="E11307">
        <v>6</v>
      </c>
      <c r="F11307">
        <v>8</v>
      </c>
      <c r="G11307" s="1">
        <f t="shared" si="176"/>
        <v>1.3822000000000001</v>
      </c>
      <c r="H11307" s="1">
        <v>1.4015</v>
      </c>
      <c r="I11307" s="1">
        <v>1.3808</v>
      </c>
      <c r="J11307" s="1">
        <v>1.3996999999999999</v>
      </c>
      <c r="K11307" s="1">
        <f>(Таблица1[[#This Row],[Столбец7]]-Таблица1[[#This Row],[Столбец4]])*10000</f>
        <v>174.99999999999849</v>
      </c>
    </row>
    <row r="11308" spans="1:11" x14ac:dyDescent="0.2">
      <c r="A11308">
        <v>2015</v>
      </c>
      <c r="B11308" t="str">
        <f>CONCATENATE("01.","01",".",Таблица1[[#This Row],[Столбец1]])</f>
        <v>01.01.2015</v>
      </c>
      <c r="C11308" t="str">
        <f>CONCATENATE(Таблица1[[#This Row],[Столбец3]],".",Таблица1[[#This Row],[Столбец2]],".",Таблица1[[#This Row],[Столбец1]])</f>
        <v>9.6.2015</v>
      </c>
      <c r="D11308">
        <f>DAYS360(Таблица1[[#This Row],[Столбец13]],Таблица1[[#This Row],[Столбец14]],TRUE)+1</f>
        <v>159</v>
      </c>
      <c r="E11308">
        <v>6</v>
      </c>
      <c r="F11308">
        <v>9</v>
      </c>
      <c r="G11308" s="1">
        <f t="shared" si="176"/>
        <v>1.3996999999999999</v>
      </c>
      <c r="H11308" s="1">
        <v>1.4048</v>
      </c>
      <c r="I11308" s="1">
        <v>1.3847</v>
      </c>
      <c r="J11308" s="1">
        <v>1.3915</v>
      </c>
      <c r="K11308" s="1">
        <f>(Таблица1[[#This Row],[Столбец7]]-Таблица1[[#This Row],[Столбец4]])*10000</f>
        <v>-81.999999999999858</v>
      </c>
    </row>
    <row r="11309" spans="1:11" x14ac:dyDescent="0.2">
      <c r="A11309">
        <v>2015</v>
      </c>
      <c r="B11309" t="str">
        <f>CONCATENATE("01.","01",".",Таблица1[[#This Row],[Столбец1]])</f>
        <v>01.01.2015</v>
      </c>
      <c r="C11309" t="str">
        <f>CONCATENATE(Таблица1[[#This Row],[Столбец3]],".",Таблица1[[#This Row],[Столбец2]],".",Таблица1[[#This Row],[Столбец1]])</f>
        <v>10.6.2015</v>
      </c>
      <c r="D11309">
        <f>DAYS360(Таблица1[[#This Row],[Столбец13]],Таблица1[[#This Row],[Столбец14]],TRUE)+1</f>
        <v>160</v>
      </c>
      <c r="E11309">
        <v>6</v>
      </c>
      <c r="F11309">
        <v>10</v>
      </c>
      <c r="G11309" s="1">
        <f t="shared" si="176"/>
        <v>1.3915</v>
      </c>
      <c r="H11309" s="1">
        <v>1.3954</v>
      </c>
      <c r="I11309" s="1">
        <v>1.38</v>
      </c>
      <c r="J11309" s="1">
        <v>1.3891</v>
      </c>
      <c r="K11309" s="1">
        <f>(Таблица1[[#This Row],[Столбец7]]-Таблица1[[#This Row],[Столбец4]])*10000</f>
        <v>-23.999999999999577</v>
      </c>
    </row>
    <row r="11310" spans="1:11" x14ac:dyDescent="0.2">
      <c r="A11310">
        <v>2015</v>
      </c>
      <c r="B11310" t="str">
        <f>CONCATENATE("01.","01",".",Таблица1[[#This Row],[Столбец1]])</f>
        <v>01.01.2015</v>
      </c>
      <c r="C11310" t="str">
        <f>CONCATENATE(Таблица1[[#This Row],[Столбец3]],".",Таблица1[[#This Row],[Столбец2]],".",Таблица1[[#This Row],[Столбец1]])</f>
        <v>11.6.2015</v>
      </c>
      <c r="D11310">
        <f>DAYS360(Таблица1[[#This Row],[Столбец13]],Таблица1[[#This Row],[Столбец14]],TRUE)+1</f>
        <v>161</v>
      </c>
      <c r="E11310">
        <v>6</v>
      </c>
      <c r="F11310">
        <v>11</v>
      </c>
      <c r="G11310" s="1">
        <f t="shared" si="176"/>
        <v>1.3891</v>
      </c>
      <c r="H11310" s="1">
        <v>1.3906000000000001</v>
      </c>
      <c r="I11310" s="1">
        <v>1.3794</v>
      </c>
      <c r="J11310" s="1">
        <v>1.3822000000000001</v>
      </c>
      <c r="K11310" s="1">
        <f>(Таблица1[[#This Row],[Столбец7]]-Таблица1[[#This Row],[Столбец4]])*10000</f>
        <v>-68.999999999999062</v>
      </c>
    </row>
    <row r="11311" spans="1:11" x14ac:dyDescent="0.2">
      <c r="A11311">
        <v>2015</v>
      </c>
      <c r="B11311" t="str">
        <f>CONCATENATE("01.","01",".",Таблица1[[#This Row],[Столбец1]])</f>
        <v>01.01.2015</v>
      </c>
      <c r="C11311" t="str">
        <f>CONCATENATE(Таблица1[[#This Row],[Столбец3]],".",Таблица1[[#This Row],[Столбец2]],".",Таблица1[[#This Row],[Столбец1]])</f>
        <v>12.6.2015</v>
      </c>
      <c r="D11311">
        <f>DAYS360(Таблица1[[#This Row],[Столбец13]],Таблица1[[#This Row],[Столбец14]],TRUE)+1</f>
        <v>162</v>
      </c>
      <c r="E11311">
        <v>6</v>
      </c>
      <c r="F11311">
        <v>12</v>
      </c>
      <c r="G11311" s="1">
        <f t="shared" si="176"/>
        <v>1.3822000000000001</v>
      </c>
      <c r="H11311" s="1">
        <v>1.3898999999999999</v>
      </c>
      <c r="I11311" s="1">
        <v>1.3744000000000001</v>
      </c>
      <c r="J11311" s="1">
        <v>1.3853</v>
      </c>
      <c r="K11311" s="1">
        <f>(Таблица1[[#This Row],[Столбец7]]-Таблица1[[#This Row],[Столбец4]])*10000</f>
        <v>30.999999999998806</v>
      </c>
    </row>
    <row r="11312" spans="1:11" x14ac:dyDescent="0.2">
      <c r="A11312">
        <v>2015</v>
      </c>
      <c r="B11312" t="str">
        <f>CONCATENATE("01.","01",".",Таблица1[[#This Row],[Столбец1]])</f>
        <v>01.01.2015</v>
      </c>
      <c r="C11312" t="str">
        <f>CONCATENATE(Таблица1[[#This Row],[Столбец3]],".",Таблица1[[#This Row],[Столбец2]],".",Таблица1[[#This Row],[Столбец1]])</f>
        <v>15.6.2015</v>
      </c>
      <c r="D11312">
        <f>DAYS360(Таблица1[[#This Row],[Столбец13]],Таблица1[[#This Row],[Столбец14]],TRUE)+1</f>
        <v>165</v>
      </c>
      <c r="E11312">
        <v>6</v>
      </c>
      <c r="F11312">
        <v>15</v>
      </c>
      <c r="G11312" s="1">
        <f t="shared" si="176"/>
        <v>1.3853</v>
      </c>
      <c r="H11312" s="1">
        <v>1.3914</v>
      </c>
      <c r="I11312" s="1">
        <v>1.3803000000000001</v>
      </c>
      <c r="J11312" s="1">
        <v>1.3898999999999999</v>
      </c>
      <c r="K11312" s="1">
        <f>(Таблица1[[#This Row],[Столбец7]]-Таблица1[[#This Row],[Столбец4]])*10000</f>
        <v>45.999999999999375</v>
      </c>
    </row>
    <row r="11313" spans="1:11" x14ac:dyDescent="0.2">
      <c r="A11313">
        <v>2015</v>
      </c>
      <c r="B11313" t="str">
        <f>CONCATENATE("01.","01",".",Таблица1[[#This Row],[Столбец1]])</f>
        <v>01.01.2015</v>
      </c>
      <c r="C11313" t="str">
        <f>CONCATENATE(Таблица1[[#This Row],[Столбец3]],".",Таблица1[[#This Row],[Столбец2]],".",Таблица1[[#This Row],[Столбец1]])</f>
        <v>16.6.2015</v>
      </c>
      <c r="D11313">
        <f>DAYS360(Таблица1[[#This Row],[Столбец13]],Таблица1[[#This Row],[Столбец14]],TRUE)+1</f>
        <v>166</v>
      </c>
      <c r="E11313">
        <v>6</v>
      </c>
      <c r="F11313">
        <v>16</v>
      </c>
      <c r="G11313" s="1">
        <f t="shared" si="176"/>
        <v>1.3898999999999999</v>
      </c>
      <c r="H11313" s="1">
        <v>1.3954</v>
      </c>
      <c r="I11313" s="1">
        <v>1.3814</v>
      </c>
      <c r="J11313" s="1">
        <v>1.3824000000000001</v>
      </c>
      <c r="K11313" s="1">
        <f>(Таблица1[[#This Row],[Столбец7]]-Таблица1[[#This Row],[Столбец4]])*10000</f>
        <v>-74.999999999998408</v>
      </c>
    </row>
    <row r="11314" spans="1:11" x14ac:dyDescent="0.2">
      <c r="A11314">
        <v>2015</v>
      </c>
      <c r="B11314" t="str">
        <f>CONCATENATE("01.","01",".",Таблица1[[#This Row],[Столбец1]])</f>
        <v>01.01.2015</v>
      </c>
      <c r="C11314" t="str">
        <f>CONCATENATE(Таблица1[[#This Row],[Столбец3]],".",Таблица1[[#This Row],[Столбец2]],".",Таблица1[[#This Row],[Столбец1]])</f>
        <v>17.6.2015</v>
      </c>
      <c r="D11314">
        <f>DAYS360(Таблица1[[#This Row],[Столбец13]],Таблица1[[#This Row],[Столбец14]],TRUE)+1</f>
        <v>167</v>
      </c>
      <c r="E11314">
        <v>6</v>
      </c>
      <c r="F11314">
        <v>17</v>
      </c>
      <c r="G11314" s="1">
        <f t="shared" si="176"/>
        <v>1.3824000000000001</v>
      </c>
      <c r="H11314" s="1">
        <v>1.3925000000000001</v>
      </c>
      <c r="I11314" s="1">
        <v>1.3818999999999999</v>
      </c>
      <c r="J11314" s="1">
        <v>1.387</v>
      </c>
      <c r="K11314" s="1">
        <f>(Таблица1[[#This Row],[Столбец7]]-Таблица1[[#This Row],[Столбец4]])*10000</f>
        <v>45.999999999999375</v>
      </c>
    </row>
    <row r="11315" spans="1:11" x14ac:dyDescent="0.2">
      <c r="A11315">
        <v>2015</v>
      </c>
      <c r="B11315" t="str">
        <f>CONCATENATE("01.","01",".",Таблица1[[#This Row],[Столбец1]])</f>
        <v>01.01.2015</v>
      </c>
      <c r="C11315" t="str">
        <f>CONCATENATE(Таблица1[[#This Row],[Столбец3]],".",Таблица1[[#This Row],[Столбец2]],".",Таблица1[[#This Row],[Столбец1]])</f>
        <v>18.6.2015</v>
      </c>
      <c r="D11315">
        <f>DAYS360(Таблица1[[#This Row],[Столбец13]],Таблица1[[#This Row],[Столбец14]],TRUE)+1</f>
        <v>168</v>
      </c>
      <c r="E11315">
        <v>6</v>
      </c>
      <c r="F11315">
        <v>18</v>
      </c>
      <c r="G11315" s="1">
        <f t="shared" si="176"/>
        <v>1.387</v>
      </c>
      <c r="H11315" s="1">
        <v>1.3955</v>
      </c>
      <c r="I11315" s="1">
        <v>1.3822000000000001</v>
      </c>
      <c r="J11315" s="1">
        <v>1.3898999999999999</v>
      </c>
      <c r="K11315" s="1">
        <f>(Таблица1[[#This Row],[Столбец7]]-Таблица1[[#This Row],[Столбец4]])*10000</f>
        <v>28.999999999999027</v>
      </c>
    </row>
    <row r="11316" spans="1:11" x14ac:dyDescent="0.2">
      <c r="A11316">
        <v>2015</v>
      </c>
      <c r="B11316" t="str">
        <f>CONCATENATE("01.","01",".",Таблица1[[#This Row],[Столбец1]])</f>
        <v>01.01.2015</v>
      </c>
      <c r="C11316" t="str">
        <f>CONCATENATE(Таблица1[[#This Row],[Столбец3]],".",Таблица1[[#This Row],[Столбец2]],".",Таблица1[[#This Row],[Столбец1]])</f>
        <v>19.6.2015</v>
      </c>
      <c r="D11316">
        <f>DAYS360(Таблица1[[#This Row],[Столбец13]],Таблица1[[#This Row],[Столбец14]],TRUE)+1</f>
        <v>169</v>
      </c>
      <c r="E11316">
        <v>6</v>
      </c>
      <c r="F11316">
        <v>19</v>
      </c>
      <c r="G11316" s="1">
        <f t="shared" si="176"/>
        <v>1.3898999999999999</v>
      </c>
      <c r="H11316" s="1">
        <v>1.3948</v>
      </c>
      <c r="I11316" s="1">
        <v>1.3814</v>
      </c>
      <c r="J11316" s="1">
        <v>1.3915</v>
      </c>
      <c r="K11316" s="1">
        <f>(Таблица1[[#This Row],[Столбец7]]-Таблица1[[#This Row],[Столбец4]])*10000</f>
        <v>16.000000000000458</v>
      </c>
    </row>
    <row r="11317" spans="1:11" x14ac:dyDescent="0.2">
      <c r="A11317">
        <v>2015</v>
      </c>
      <c r="B11317" t="str">
        <f>CONCATENATE("01.","01",".",Таблица1[[#This Row],[Столбец1]])</f>
        <v>01.01.2015</v>
      </c>
      <c r="C11317" t="str">
        <f>CONCATENATE(Таблица1[[#This Row],[Столбец3]],".",Таблица1[[#This Row],[Столбец2]],".",Таблица1[[#This Row],[Столбец1]])</f>
        <v>22.6.2015</v>
      </c>
      <c r="D11317">
        <f>DAYS360(Таблица1[[#This Row],[Столбец13]],Таблица1[[#This Row],[Столбец14]],TRUE)+1</f>
        <v>172</v>
      </c>
      <c r="E11317">
        <v>6</v>
      </c>
      <c r="F11317">
        <v>22</v>
      </c>
      <c r="G11317" s="1">
        <f t="shared" si="176"/>
        <v>1.3915</v>
      </c>
      <c r="H11317" s="1">
        <v>1.4021999999999999</v>
      </c>
      <c r="I11317" s="1">
        <v>1.387</v>
      </c>
      <c r="J11317" s="1">
        <v>1.3963000000000001</v>
      </c>
      <c r="K11317" s="1">
        <f>(Таблица1[[#This Row],[Столбец7]]-Таблица1[[#This Row],[Столбец4]])*10000</f>
        <v>48.000000000001378</v>
      </c>
    </row>
    <row r="11318" spans="1:11" x14ac:dyDescent="0.2">
      <c r="A11318">
        <v>2015</v>
      </c>
      <c r="B11318" t="str">
        <f>CONCATENATE("01.","01",".",Таблица1[[#This Row],[Столбец1]])</f>
        <v>01.01.2015</v>
      </c>
      <c r="C11318" t="str">
        <f>CONCATENATE(Таблица1[[#This Row],[Столбец3]],".",Таблица1[[#This Row],[Столбец2]],".",Таблица1[[#This Row],[Столбец1]])</f>
        <v>23.6.2015</v>
      </c>
      <c r="D11318">
        <f>DAYS360(Таблица1[[#This Row],[Столбец13]],Таблица1[[#This Row],[Столбец14]],TRUE)+1</f>
        <v>173</v>
      </c>
      <c r="E11318">
        <v>6</v>
      </c>
      <c r="F11318">
        <v>23</v>
      </c>
      <c r="G11318" s="1">
        <f t="shared" si="176"/>
        <v>1.3963000000000001</v>
      </c>
      <c r="H11318" s="1">
        <v>1.3976</v>
      </c>
      <c r="I11318" s="1">
        <v>1.3756999999999999</v>
      </c>
      <c r="J11318" s="1">
        <v>1.3771</v>
      </c>
      <c r="K11318" s="1">
        <f>(Таблица1[[#This Row],[Столбец7]]-Таблица1[[#This Row],[Столбец4]])*10000</f>
        <v>-192.00000000000105</v>
      </c>
    </row>
    <row r="11319" spans="1:11" x14ac:dyDescent="0.2">
      <c r="A11319">
        <v>2015</v>
      </c>
      <c r="B11319" t="str">
        <f>CONCATENATE("01.","01",".",Таблица1[[#This Row],[Столбец1]])</f>
        <v>01.01.2015</v>
      </c>
      <c r="C11319" t="str">
        <f>CONCATENATE(Таблица1[[#This Row],[Столбец3]],".",Таблица1[[#This Row],[Столбец2]],".",Таблица1[[#This Row],[Столбец1]])</f>
        <v>24.6.2015</v>
      </c>
      <c r="D11319">
        <f>DAYS360(Таблица1[[#This Row],[Столбец13]],Таблица1[[#This Row],[Столбец14]],TRUE)+1</f>
        <v>174</v>
      </c>
      <c r="E11319">
        <v>6</v>
      </c>
      <c r="F11319">
        <v>24</v>
      </c>
      <c r="G11319" s="1">
        <f t="shared" si="176"/>
        <v>1.3771</v>
      </c>
      <c r="H11319" s="1">
        <v>1.3896999999999999</v>
      </c>
      <c r="I11319" s="1">
        <v>1.375</v>
      </c>
      <c r="J11319" s="1">
        <v>1.3877999999999999</v>
      </c>
      <c r="K11319" s="1">
        <f>(Таблица1[[#This Row],[Столбец7]]-Таблица1[[#This Row],[Столбец4]])*10000</f>
        <v>106.99999999999932</v>
      </c>
    </row>
    <row r="11320" spans="1:11" x14ac:dyDescent="0.2">
      <c r="A11320">
        <v>2015</v>
      </c>
      <c r="B11320" t="str">
        <f>CONCATENATE("01.","01",".",Таблица1[[#This Row],[Столбец1]])</f>
        <v>01.01.2015</v>
      </c>
      <c r="C11320" t="str">
        <f>CONCATENATE(Таблица1[[#This Row],[Столбец3]],".",Таблица1[[#This Row],[Столбец2]],".",Таблица1[[#This Row],[Столбец1]])</f>
        <v>25.6.2015</v>
      </c>
      <c r="D11320">
        <f>DAYS360(Таблица1[[#This Row],[Столбец13]],Таблица1[[#This Row],[Столбец14]],TRUE)+1</f>
        <v>175</v>
      </c>
      <c r="E11320">
        <v>6</v>
      </c>
      <c r="F11320">
        <v>25</v>
      </c>
      <c r="G11320" s="1">
        <f t="shared" si="176"/>
        <v>1.3877999999999999</v>
      </c>
      <c r="H11320" s="1">
        <v>1.3908</v>
      </c>
      <c r="I11320" s="1">
        <v>1.3795999999999999</v>
      </c>
      <c r="J11320" s="1">
        <v>1.381</v>
      </c>
      <c r="K11320" s="1">
        <f>(Таблица1[[#This Row],[Столбец7]]-Таблица1[[#This Row],[Столбец4]])*10000</f>
        <v>-67.999999999999176</v>
      </c>
    </row>
    <row r="11321" spans="1:11" x14ac:dyDescent="0.2">
      <c r="A11321">
        <v>2015</v>
      </c>
      <c r="B11321" t="str">
        <f>CONCATENATE("01.","01",".",Таблица1[[#This Row],[Столбец1]])</f>
        <v>01.01.2015</v>
      </c>
      <c r="C11321" t="str">
        <f>CONCATENATE(Таблица1[[#This Row],[Столбец3]],".",Таблица1[[#This Row],[Столбец2]],".",Таблица1[[#This Row],[Столбец1]])</f>
        <v>26.6.2015</v>
      </c>
      <c r="D11321">
        <f>DAYS360(Таблица1[[#This Row],[Столбец13]],Таблица1[[#This Row],[Столбец14]],TRUE)+1</f>
        <v>176</v>
      </c>
      <c r="E11321">
        <v>6</v>
      </c>
      <c r="F11321">
        <v>26</v>
      </c>
      <c r="G11321" s="1">
        <f t="shared" si="176"/>
        <v>1.381</v>
      </c>
      <c r="H11321" s="1">
        <v>1.3867</v>
      </c>
      <c r="I11321" s="1">
        <v>1.3744000000000001</v>
      </c>
      <c r="J11321" s="1">
        <v>1.3758999999999999</v>
      </c>
      <c r="K11321" s="1">
        <f>(Таблица1[[#This Row],[Столбец7]]-Таблица1[[#This Row],[Столбец4]])*10000</f>
        <v>-51.000000000001044</v>
      </c>
    </row>
    <row r="11322" spans="1:11" x14ac:dyDescent="0.2">
      <c r="A11322">
        <v>2015</v>
      </c>
      <c r="B11322" t="str">
        <f>CONCATENATE("01.","01",".",Таблица1[[#This Row],[Столбец1]])</f>
        <v>01.01.2015</v>
      </c>
      <c r="C11322" t="str">
        <f>CONCATENATE(Таблица1[[#This Row],[Столбец3]],".",Таблица1[[#This Row],[Столбец2]],".",Таблица1[[#This Row],[Столбец1]])</f>
        <v>29.6.2015</v>
      </c>
      <c r="D11322">
        <f>DAYS360(Таблица1[[#This Row],[Столбец13]],Таблица1[[#This Row],[Столбец14]],TRUE)+1</f>
        <v>179</v>
      </c>
      <c r="E11322">
        <v>6</v>
      </c>
      <c r="F11322">
        <v>29</v>
      </c>
      <c r="G11322" s="1">
        <f t="shared" si="176"/>
        <v>1.3758999999999999</v>
      </c>
      <c r="H11322" s="1">
        <v>1.3960999999999999</v>
      </c>
      <c r="I11322" s="1">
        <v>1.3528</v>
      </c>
      <c r="J11322" s="1">
        <v>1.3928</v>
      </c>
      <c r="K11322" s="1">
        <f>(Таблица1[[#This Row],[Столбец7]]-Таблица1[[#This Row],[Столбец4]])*10000</f>
        <v>169.00000000000136</v>
      </c>
    </row>
    <row r="11323" spans="1:11" x14ac:dyDescent="0.2">
      <c r="A11323">
        <v>2015</v>
      </c>
      <c r="B11323" t="str">
        <f>CONCATENATE("01.","01",".",Таблица1[[#This Row],[Столбец1]])</f>
        <v>01.01.2015</v>
      </c>
      <c r="C11323" t="str">
        <f>CONCATENATE(Таблица1[[#This Row],[Столбец3]],".",Таблица1[[#This Row],[Столбец2]],".",Таблица1[[#This Row],[Столбец1]])</f>
        <v>30.6.2015</v>
      </c>
      <c r="D11323">
        <f>DAYS360(Таблица1[[#This Row],[Столбец13]],Таблица1[[#This Row],[Столбец14]],TRUE)+1</f>
        <v>180</v>
      </c>
      <c r="E11323">
        <v>6</v>
      </c>
      <c r="F11323">
        <v>30</v>
      </c>
      <c r="G11323" s="1">
        <f t="shared" si="176"/>
        <v>1.3928</v>
      </c>
      <c r="H11323" s="1">
        <v>1.39645</v>
      </c>
      <c r="I11323" s="1">
        <v>1.3810199999999999</v>
      </c>
      <c r="J11323" s="1">
        <v>1.39174</v>
      </c>
      <c r="K11323" s="1">
        <f>(Таблица1[[#This Row],[Столбец7]]-Таблица1[[#This Row],[Столбец4]])*10000</f>
        <v>-10.600000000000609</v>
      </c>
    </row>
    <row r="11324" spans="1:11" x14ac:dyDescent="0.2">
      <c r="A11324">
        <v>2015</v>
      </c>
      <c r="B11324" t="str">
        <f>CONCATENATE("01.","01",".",Таблица1[[#This Row],[Столбец1]])</f>
        <v>01.01.2015</v>
      </c>
      <c r="C11324" t="str">
        <f>CONCATENATE(Таблица1[[#This Row],[Столбец3]],".",Таблица1[[#This Row],[Столбец2]],".",Таблица1[[#This Row],[Столбец1]])</f>
        <v>1.7.2015</v>
      </c>
      <c r="D11324">
        <f>DAYS360(Таблица1[[#This Row],[Столбец13]],Таблица1[[#This Row],[Столбец14]],TRUE)+1</f>
        <v>181</v>
      </c>
      <c r="E11324">
        <v>7</v>
      </c>
      <c r="F11324">
        <v>1</v>
      </c>
      <c r="G11324" s="1">
        <f t="shared" si="176"/>
        <v>1.39174</v>
      </c>
      <c r="H11324" s="1">
        <v>1.395</v>
      </c>
      <c r="I11324" s="1">
        <v>1.387</v>
      </c>
      <c r="J11324" s="1">
        <v>1.3911</v>
      </c>
      <c r="K11324" s="1">
        <f>(Таблица1[[#This Row],[Столбец7]]-Таблица1[[#This Row],[Столбец4]])*10000</f>
        <v>-6.3999999999997392</v>
      </c>
    </row>
    <row r="11325" spans="1:11" x14ac:dyDescent="0.2">
      <c r="A11325">
        <v>2015</v>
      </c>
      <c r="B11325" t="str">
        <f>CONCATENATE("01.","01",".",Таблица1[[#This Row],[Столбец1]])</f>
        <v>01.01.2015</v>
      </c>
      <c r="C11325" t="str">
        <f>CONCATENATE(Таблица1[[#This Row],[Столбец3]],".",Таблица1[[#This Row],[Столбец2]],".",Таблица1[[#This Row],[Столбец1]])</f>
        <v>2.7.2015</v>
      </c>
      <c r="D11325">
        <f>DAYS360(Таблица1[[#This Row],[Столбец13]],Таблица1[[#This Row],[Столбец14]],TRUE)+1</f>
        <v>182</v>
      </c>
      <c r="E11325">
        <v>7</v>
      </c>
      <c r="F11325">
        <v>2</v>
      </c>
      <c r="G11325" s="1">
        <f t="shared" si="176"/>
        <v>1.3911</v>
      </c>
      <c r="H11325" s="1">
        <v>1.3992</v>
      </c>
      <c r="I11325" s="1">
        <v>1.3893</v>
      </c>
      <c r="J11325" s="1">
        <v>1.3905000000000001</v>
      </c>
      <c r="K11325" s="1">
        <f>(Таблица1[[#This Row],[Столбец7]]-Таблица1[[#This Row],[Столбец4]])*10000</f>
        <v>-5.9999999999993392</v>
      </c>
    </row>
    <row r="11326" spans="1:11" x14ac:dyDescent="0.2">
      <c r="A11326">
        <v>2015</v>
      </c>
      <c r="B11326" t="str">
        <f>CONCATENATE("01.","01",".",Таблица1[[#This Row],[Столбец1]])</f>
        <v>01.01.2015</v>
      </c>
      <c r="C11326" t="str">
        <f>CONCATENATE(Таблица1[[#This Row],[Столбец3]],".",Таблица1[[#This Row],[Столбец2]],".",Таблица1[[#This Row],[Столбец1]])</f>
        <v>3.7.2015</v>
      </c>
      <c r="D11326">
        <f>DAYS360(Таблица1[[#This Row],[Столбец13]],Таблица1[[#This Row],[Столбец14]],TRUE)+1</f>
        <v>183</v>
      </c>
      <c r="E11326">
        <v>7</v>
      </c>
      <c r="F11326">
        <v>3</v>
      </c>
      <c r="G11326" s="1">
        <f t="shared" si="176"/>
        <v>1.3905000000000001</v>
      </c>
      <c r="H11326" s="1">
        <v>1.3986000000000001</v>
      </c>
      <c r="I11326" s="1">
        <v>1.3904000000000001</v>
      </c>
      <c r="J11326" s="1">
        <v>1.3952</v>
      </c>
      <c r="K11326" s="1">
        <f>(Таблица1[[#This Row],[Столбец7]]-Таблица1[[#This Row],[Столбец4]])*10000</f>
        <v>46.999999999999261</v>
      </c>
    </row>
    <row r="11327" spans="1:11" x14ac:dyDescent="0.2">
      <c r="A11327">
        <v>2015</v>
      </c>
      <c r="B11327" t="str">
        <f>CONCATENATE("01.","01",".",Таблица1[[#This Row],[Столбец1]])</f>
        <v>01.01.2015</v>
      </c>
      <c r="C11327" t="str">
        <f>CONCATENATE(Таблица1[[#This Row],[Столбец3]],".",Таблица1[[#This Row],[Столбец2]],".",Таблица1[[#This Row],[Столбец1]])</f>
        <v>6.7.2015</v>
      </c>
      <c r="D11327">
        <f>DAYS360(Таблица1[[#This Row],[Столбец13]],Таблица1[[#This Row],[Столбец14]],TRUE)+1</f>
        <v>186</v>
      </c>
      <c r="E11327">
        <v>7</v>
      </c>
      <c r="F11327">
        <v>6</v>
      </c>
      <c r="G11327" s="1">
        <f t="shared" si="176"/>
        <v>1.3952</v>
      </c>
      <c r="H11327" s="1">
        <v>1.4016</v>
      </c>
      <c r="I11327" s="1">
        <v>1.3845000000000001</v>
      </c>
      <c r="J11327" s="1">
        <v>1.3982000000000001</v>
      </c>
      <c r="K11327" s="1">
        <f>(Таблица1[[#This Row],[Столбец7]]-Таблица1[[#This Row],[Столбец4]])*10000</f>
        <v>30.000000000001137</v>
      </c>
    </row>
    <row r="11328" spans="1:11" x14ac:dyDescent="0.2">
      <c r="A11328">
        <v>2015</v>
      </c>
      <c r="B11328" t="str">
        <f>CONCATENATE("01.","01",".",Таблица1[[#This Row],[Столбец1]])</f>
        <v>01.01.2015</v>
      </c>
      <c r="C11328" t="str">
        <f>CONCATENATE(Таблица1[[#This Row],[Столбец3]],".",Таблица1[[#This Row],[Столбец2]],".",Таблица1[[#This Row],[Столбец1]])</f>
        <v>7.7.2015</v>
      </c>
      <c r="D11328">
        <f>DAYS360(Таблица1[[#This Row],[Столбец13]],Таблица1[[#This Row],[Столбец14]],TRUE)+1</f>
        <v>187</v>
      </c>
      <c r="E11328">
        <v>7</v>
      </c>
      <c r="F11328">
        <v>7</v>
      </c>
      <c r="G11328" s="1">
        <f t="shared" si="176"/>
        <v>1.3982000000000001</v>
      </c>
      <c r="H11328" s="1">
        <v>1.4024000000000001</v>
      </c>
      <c r="I11328" s="1">
        <v>1.3907</v>
      </c>
      <c r="J11328" s="1">
        <v>1.3983000000000001</v>
      </c>
      <c r="K11328" s="1">
        <f>(Таблица1[[#This Row],[Столбец7]]-Таблица1[[#This Row],[Столбец4]])*10000</f>
        <v>0.99999999999988987</v>
      </c>
    </row>
    <row r="11329" spans="1:11" x14ac:dyDescent="0.2">
      <c r="A11329">
        <v>2015</v>
      </c>
      <c r="B11329" t="str">
        <f>CONCATENATE("01.","01",".",Таблица1[[#This Row],[Столбец1]])</f>
        <v>01.01.2015</v>
      </c>
      <c r="C11329" t="str">
        <f>CONCATENATE(Таблица1[[#This Row],[Столбец3]],".",Таблица1[[#This Row],[Столбец2]],".",Таблица1[[#This Row],[Столбец1]])</f>
        <v>8.7.2015</v>
      </c>
      <c r="D11329">
        <f>DAYS360(Таблица1[[#This Row],[Столбец13]],Таблица1[[#This Row],[Столбец14]],TRUE)+1</f>
        <v>188</v>
      </c>
      <c r="E11329">
        <v>7</v>
      </c>
      <c r="F11329">
        <v>8</v>
      </c>
      <c r="G11329" s="1">
        <f t="shared" si="176"/>
        <v>1.3983000000000001</v>
      </c>
      <c r="H11329" s="1">
        <v>1.4120999999999999</v>
      </c>
      <c r="I11329" s="1">
        <v>1.3979999999999999</v>
      </c>
      <c r="J11329" s="1">
        <v>1.411</v>
      </c>
      <c r="K11329" s="1">
        <f>(Таблица1[[#This Row],[Столбец7]]-Таблица1[[#This Row],[Столбец4]])*10000</f>
        <v>126.99999999999933</v>
      </c>
    </row>
    <row r="11330" spans="1:11" x14ac:dyDescent="0.2">
      <c r="A11330">
        <v>2015</v>
      </c>
      <c r="B11330" t="str">
        <f>CONCATENATE("01.","01",".",Таблица1[[#This Row],[Столбец1]])</f>
        <v>01.01.2015</v>
      </c>
      <c r="C11330" t="str">
        <f>CONCATENATE(Таблица1[[#This Row],[Столбец3]],".",Таблица1[[#This Row],[Столбец2]],".",Таблица1[[#This Row],[Столбец1]])</f>
        <v>9.7.2015</v>
      </c>
      <c r="D11330">
        <f>DAYS360(Таблица1[[#This Row],[Столбец13]],Таблица1[[#This Row],[Столбец14]],TRUE)+1</f>
        <v>189</v>
      </c>
      <c r="E11330">
        <v>7</v>
      </c>
      <c r="F11330">
        <v>9</v>
      </c>
      <c r="G11330" s="1">
        <f t="shared" ref="G11330:G11393" si="177">J11329</f>
        <v>1.411</v>
      </c>
      <c r="H11330" s="1">
        <v>1.4119999999999999</v>
      </c>
      <c r="I11330" s="1">
        <v>1.3975</v>
      </c>
      <c r="J11330" s="1">
        <v>1.4034</v>
      </c>
      <c r="K11330" s="1">
        <f>(Таблица1[[#This Row],[Столбец7]]-Таблица1[[#This Row],[Столбец4]])*10000</f>
        <v>-76.000000000000512</v>
      </c>
    </row>
    <row r="11331" spans="1:11" x14ac:dyDescent="0.2">
      <c r="A11331">
        <v>2015</v>
      </c>
      <c r="B11331" t="str">
        <f>CONCATENATE("01.","01",".",Таблица1[[#This Row],[Столбец1]])</f>
        <v>01.01.2015</v>
      </c>
      <c r="C11331" t="str">
        <f>CONCATENATE(Таблица1[[#This Row],[Столбец3]],".",Таблица1[[#This Row],[Столбец2]],".",Таблица1[[#This Row],[Столбец1]])</f>
        <v>10.7.2015</v>
      </c>
      <c r="D11331">
        <f>DAYS360(Таблица1[[#This Row],[Столбец13]],Таблица1[[#This Row],[Столбец14]],TRUE)+1</f>
        <v>190</v>
      </c>
      <c r="E11331">
        <v>7</v>
      </c>
      <c r="F11331">
        <v>10</v>
      </c>
      <c r="G11331" s="1">
        <f t="shared" si="177"/>
        <v>1.4034</v>
      </c>
      <c r="H11331" s="1">
        <v>1.4256</v>
      </c>
      <c r="I11331" s="1">
        <v>1.4034</v>
      </c>
      <c r="J11331" s="1">
        <v>1.4132</v>
      </c>
      <c r="K11331" s="1">
        <f>(Таблица1[[#This Row],[Столбец7]]-Таблица1[[#This Row],[Столбец4]])*10000</f>
        <v>98.000000000000313</v>
      </c>
    </row>
    <row r="11332" spans="1:11" x14ac:dyDescent="0.2">
      <c r="A11332">
        <v>2015</v>
      </c>
      <c r="B11332" t="str">
        <f>CONCATENATE("01.","01",".",Таблица1[[#This Row],[Столбец1]])</f>
        <v>01.01.2015</v>
      </c>
      <c r="C11332" t="str">
        <f>CONCATENATE(Таблица1[[#This Row],[Столбец3]],".",Таблица1[[#This Row],[Столбец2]],".",Таблица1[[#This Row],[Столбец1]])</f>
        <v>13.7.2015</v>
      </c>
      <c r="D11332">
        <f>DAYS360(Таблица1[[#This Row],[Столбец13]],Таблица1[[#This Row],[Столбец14]],TRUE)+1</f>
        <v>193</v>
      </c>
      <c r="E11332">
        <v>7</v>
      </c>
      <c r="F11332">
        <v>13</v>
      </c>
      <c r="G11332" s="1">
        <f t="shared" si="177"/>
        <v>1.4132</v>
      </c>
      <c r="H11332" s="1">
        <v>1.4211</v>
      </c>
      <c r="I11332" s="1">
        <v>1.4009</v>
      </c>
      <c r="J11332" s="1">
        <v>1.4018999999999999</v>
      </c>
      <c r="K11332" s="1">
        <f>(Таблица1[[#This Row],[Столбец7]]-Таблица1[[#This Row],[Столбец4]])*10000</f>
        <v>-113.00000000000088</v>
      </c>
    </row>
    <row r="11333" spans="1:11" x14ac:dyDescent="0.2">
      <c r="A11333">
        <v>2015</v>
      </c>
      <c r="B11333" t="str">
        <f>CONCATENATE("01.","01",".",Таблица1[[#This Row],[Столбец1]])</f>
        <v>01.01.2015</v>
      </c>
      <c r="C11333" t="str">
        <f>CONCATENATE(Таблица1[[#This Row],[Столбец3]],".",Таблица1[[#This Row],[Столбец2]],".",Таблица1[[#This Row],[Столбец1]])</f>
        <v>14.7.2015</v>
      </c>
      <c r="D11333">
        <f>DAYS360(Таблица1[[#This Row],[Столбец13]],Таблица1[[#This Row],[Столбец14]],TRUE)+1</f>
        <v>194</v>
      </c>
      <c r="E11333">
        <v>7</v>
      </c>
      <c r="F11333">
        <v>14</v>
      </c>
      <c r="G11333" s="1">
        <f t="shared" si="177"/>
        <v>1.4018999999999999</v>
      </c>
      <c r="H11333" s="1">
        <v>1.4131</v>
      </c>
      <c r="I11333" s="1">
        <v>1.3986000000000001</v>
      </c>
      <c r="J11333" s="1">
        <v>1.4016</v>
      </c>
      <c r="K11333" s="1">
        <f>(Таблица1[[#This Row],[Столбец7]]-Таблица1[[#This Row],[Столбец4]])*10000</f>
        <v>-2.9999999999996696</v>
      </c>
    </row>
    <row r="11334" spans="1:11" x14ac:dyDescent="0.2">
      <c r="A11334">
        <v>2015</v>
      </c>
      <c r="B11334" t="str">
        <f>CONCATENATE("01.","01",".",Таблица1[[#This Row],[Столбец1]])</f>
        <v>01.01.2015</v>
      </c>
      <c r="C11334" t="str">
        <f>CONCATENATE(Таблица1[[#This Row],[Столбец3]],".",Таблица1[[#This Row],[Столбец2]],".",Таблица1[[#This Row],[Столбец1]])</f>
        <v>15.7.2015</v>
      </c>
      <c r="D11334">
        <f>DAYS360(Таблица1[[#This Row],[Столбец13]],Таблица1[[#This Row],[Столбец14]],TRUE)+1</f>
        <v>195</v>
      </c>
      <c r="E11334">
        <v>7</v>
      </c>
      <c r="F11334">
        <v>15</v>
      </c>
      <c r="G11334" s="1">
        <f t="shared" si="177"/>
        <v>1.4016</v>
      </c>
      <c r="H11334" s="1">
        <v>1.4192</v>
      </c>
      <c r="I11334" s="1">
        <v>1.3995</v>
      </c>
      <c r="J11334" s="1">
        <v>1.4138999999999999</v>
      </c>
      <c r="K11334" s="1">
        <f>(Таблица1[[#This Row],[Столбец7]]-Таблица1[[#This Row],[Столбец4]])*10000</f>
        <v>122.99999999999977</v>
      </c>
    </row>
    <row r="11335" spans="1:11" x14ac:dyDescent="0.2">
      <c r="A11335">
        <v>2015</v>
      </c>
      <c r="B11335" t="str">
        <f>CONCATENATE("01.","01",".",Таблица1[[#This Row],[Столбец1]])</f>
        <v>01.01.2015</v>
      </c>
      <c r="C11335" t="str">
        <f>CONCATENATE(Таблица1[[#This Row],[Столбец3]],".",Таблица1[[#This Row],[Столбец2]],".",Таблица1[[#This Row],[Столбец1]])</f>
        <v>16.7.2015</v>
      </c>
      <c r="D11335">
        <f>DAYS360(Таблица1[[#This Row],[Столбец13]],Таблица1[[#This Row],[Столбец14]],TRUE)+1</f>
        <v>196</v>
      </c>
      <c r="E11335">
        <v>7</v>
      </c>
      <c r="F11335">
        <v>16</v>
      </c>
      <c r="G11335" s="1">
        <f t="shared" si="177"/>
        <v>1.4138999999999999</v>
      </c>
      <c r="H11335" s="1">
        <v>1.4158999999999999</v>
      </c>
      <c r="I11335" s="1">
        <v>1.4036999999999999</v>
      </c>
      <c r="J11335" s="1">
        <v>1.4094</v>
      </c>
      <c r="K11335" s="1">
        <f>(Таблица1[[#This Row],[Столбец7]]-Таблица1[[#This Row],[Столбец4]])*10000</f>
        <v>-44.999999999999488</v>
      </c>
    </row>
    <row r="11336" spans="1:11" x14ac:dyDescent="0.2">
      <c r="A11336">
        <v>2015</v>
      </c>
      <c r="B11336" t="str">
        <f>CONCATENATE("01.","01",".",Таблица1[[#This Row],[Столбец1]])</f>
        <v>01.01.2015</v>
      </c>
      <c r="C11336" t="str">
        <f>CONCATENATE(Таблица1[[#This Row],[Столбец3]],".",Таблица1[[#This Row],[Столбец2]],".",Таблица1[[#This Row],[Столбец1]])</f>
        <v>17.7.2015</v>
      </c>
      <c r="D11336">
        <f>DAYS360(Таблица1[[#This Row],[Столбец13]],Таблица1[[#This Row],[Столбец14]],TRUE)+1</f>
        <v>197</v>
      </c>
      <c r="E11336">
        <v>7</v>
      </c>
      <c r="F11336">
        <v>17</v>
      </c>
      <c r="G11336" s="1">
        <f t="shared" si="177"/>
        <v>1.4094</v>
      </c>
      <c r="H11336" s="1">
        <v>1.4146000000000001</v>
      </c>
      <c r="I11336" s="1">
        <v>1.4078999999999999</v>
      </c>
      <c r="J11336" s="1">
        <v>1.4084000000000001</v>
      </c>
      <c r="K11336" s="1">
        <f>(Таблица1[[#This Row],[Столбец7]]-Таблица1[[#This Row],[Столбец4]])*10000</f>
        <v>-9.9999999999988987</v>
      </c>
    </row>
    <row r="11337" spans="1:11" x14ac:dyDescent="0.2">
      <c r="A11337">
        <v>2015</v>
      </c>
      <c r="B11337" t="str">
        <f>CONCATENATE("01.","01",".",Таблица1[[#This Row],[Столбец1]])</f>
        <v>01.01.2015</v>
      </c>
      <c r="C11337" t="str">
        <f>CONCATENATE(Таблица1[[#This Row],[Столбец3]],".",Таблица1[[#This Row],[Столбец2]],".",Таблица1[[#This Row],[Столбец1]])</f>
        <v>20.7.2015</v>
      </c>
      <c r="D11337">
        <f>DAYS360(Таблица1[[#This Row],[Столбец13]],Таблица1[[#This Row],[Столбец14]],TRUE)+1</f>
        <v>200</v>
      </c>
      <c r="E11337">
        <v>7</v>
      </c>
      <c r="F11337">
        <v>20</v>
      </c>
      <c r="G11337" s="1">
        <f t="shared" si="177"/>
        <v>1.4084000000000001</v>
      </c>
      <c r="H11337" s="1">
        <v>1.4128000000000001</v>
      </c>
      <c r="I11337" s="1">
        <v>1.4047000000000001</v>
      </c>
      <c r="J11337" s="1">
        <v>1.4067000000000001</v>
      </c>
      <c r="K11337" s="1">
        <f>(Таблица1[[#This Row],[Столбец7]]-Таблица1[[#This Row],[Столбец4]])*10000</f>
        <v>-17.000000000000348</v>
      </c>
    </row>
    <row r="11338" spans="1:11" x14ac:dyDescent="0.2">
      <c r="A11338">
        <v>2015</v>
      </c>
      <c r="B11338" t="str">
        <f>CONCATENATE("01.","01",".",Таблица1[[#This Row],[Столбец1]])</f>
        <v>01.01.2015</v>
      </c>
      <c r="C11338" t="str">
        <f>CONCATENATE(Таблица1[[#This Row],[Столбец3]],".",Таблица1[[#This Row],[Столбец2]],".",Таблица1[[#This Row],[Столбец1]])</f>
        <v>21.7.2015</v>
      </c>
      <c r="D11338">
        <f>DAYS360(Таблица1[[#This Row],[Столбец13]],Таблица1[[#This Row],[Столбец14]],TRUE)+1</f>
        <v>201</v>
      </c>
      <c r="E11338">
        <v>7</v>
      </c>
      <c r="F11338">
        <v>21</v>
      </c>
      <c r="G11338" s="1">
        <f t="shared" si="177"/>
        <v>1.4067000000000001</v>
      </c>
      <c r="H11338" s="1">
        <v>1.4191</v>
      </c>
      <c r="I11338" s="1">
        <v>1.4056</v>
      </c>
      <c r="J11338" s="1">
        <v>1.4164000000000001</v>
      </c>
      <c r="K11338" s="1">
        <f>(Таблица1[[#This Row],[Столбец7]]-Таблица1[[#This Row],[Столбец4]])*10000</f>
        <v>97.000000000000426</v>
      </c>
    </row>
    <row r="11339" spans="1:11" x14ac:dyDescent="0.2">
      <c r="A11339">
        <v>2015</v>
      </c>
      <c r="B11339" t="str">
        <f>CONCATENATE("01.","01",".",Таблица1[[#This Row],[Столбец1]])</f>
        <v>01.01.2015</v>
      </c>
      <c r="C11339" t="str">
        <f>CONCATENATE(Таблица1[[#This Row],[Столбец3]],".",Таблица1[[#This Row],[Столбец2]],".",Таблица1[[#This Row],[Столбец1]])</f>
        <v>22.7.2015</v>
      </c>
      <c r="D11339">
        <f>DAYS360(Таблица1[[#This Row],[Столбец13]],Таблица1[[#This Row],[Столбец14]],TRUE)+1</f>
        <v>202</v>
      </c>
      <c r="E11339">
        <v>7</v>
      </c>
      <c r="F11339">
        <v>22</v>
      </c>
      <c r="G11339" s="1">
        <f t="shared" si="177"/>
        <v>1.4164000000000001</v>
      </c>
      <c r="H11339" s="1">
        <v>1.4247000000000001</v>
      </c>
      <c r="I11339" s="1">
        <v>1.4151</v>
      </c>
      <c r="J11339" s="1">
        <v>1.4240999999999999</v>
      </c>
      <c r="K11339" s="1">
        <f>(Таблица1[[#This Row],[Столбец7]]-Таблица1[[#This Row],[Столбец4]])*10000</f>
        <v>76.999999999998181</v>
      </c>
    </row>
    <row r="11340" spans="1:11" x14ac:dyDescent="0.2">
      <c r="A11340">
        <v>2015</v>
      </c>
      <c r="B11340" t="str">
        <f>CONCATENATE("01.","01",".",Таблица1[[#This Row],[Столбец1]])</f>
        <v>01.01.2015</v>
      </c>
      <c r="C11340" t="str">
        <f>CONCATENATE(Таблица1[[#This Row],[Столбец3]],".",Таблица1[[#This Row],[Столбец2]],".",Таблица1[[#This Row],[Столбец1]])</f>
        <v>23.7.2015</v>
      </c>
      <c r="D11340">
        <f>DAYS360(Таблица1[[#This Row],[Столбец13]],Таблица1[[#This Row],[Столбец14]],TRUE)+1</f>
        <v>203</v>
      </c>
      <c r="E11340">
        <v>7</v>
      </c>
      <c r="F11340">
        <v>23</v>
      </c>
      <c r="G11340" s="1">
        <f t="shared" si="177"/>
        <v>1.4240999999999999</v>
      </c>
      <c r="H11340" s="1">
        <v>1.4348000000000001</v>
      </c>
      <c r="I11340" s="1">
        <v>1.4232</v>
      </c>
      <c r="J11340" s="1">
        <v>1.4322999999999999</v>
      </c>
      <c r="K11340" s="1">
        <f>(Таблица1[[#This Row],[Столбец7]]-Таблица1[[#This Row],[Столбец4]])*10000</f>
        <v>81.999999999999858</v>
      </c>
    </row>
    <row r="11341" spans="1:11" x14ac:dyDescent="0.2">
      <c r="A11341">
        <v>2015</v>
      </c>
      <c r="B11341" t="str">
        <f>CONCATENATE("01.","01",".",Таблица1[[#This Row],[Столбец1]])</f>
        <v>01.01.2015</v>
      </c>
      <c r="C11341" t="str">
        <f>CONCATENATE(Таблица1[[#This Row],[Столбец3]],".",Таблица1[[#This Row],[Столбец2]],".",Таблица1[[#This Row],[Столбец1]])</f>
        <v>24.7.2015</v>
      </c>
      <c r="D11341">
        <f>DAYS360(Таблица1[[#This Row],[Столбец13]],Таблица1[[#This Row],[Столбец14]],TRUE)+1</f>
        <v>204</v>
      </c>
      <c r="E11341">
        <v>7</v>
      </c>
      <c r="F11341">
        <v>24</v>
      </c>
      <c r="G11341" s="1">
        <f t="shared" si="177"/>
        <v>1.4322999999999999</v>
      </c>
      <c r="H11341" s="1">
        <v>1.4380999999999999</v>
      </c>
      <c r="I11341" s="1">
        <v>1.4239999999999999</v>
      </c>
      <c r="J11341" s="1">
        <v>1.4311</v>
      </c>
      <c r="K11341" s="1">
        <f>(Таблица1[[#This Row],[Столбец7]]-Таблица1[[#This Row],[Столбец4]])*10000</f>
        <v>-11.999999999998678</v>
      </c>
    </row>
    <row r="11342" spans="1:11" x14ac:dyDescent="0.2">
      <c r="A11342">
        <v>2015</v>
      </c>
      <c r="B11342" t="str">
        <f>CONCATENATE("01.","01",".",Таблица1[[#This Row],[Столбец1]])</f>
        <v>01.01.2015</v>
      </c>
      <c r="C11342" t="str">
        <f>CONCATENATE(Таблица1[[#This Row],[Столбец3]],".",Таблица1[[#This Row],[Столбец2]],".",Таблица1[[#This Row],[Столбец1]])</f>
        <v>27.7.2015</v>
      </c>
      <c r="D11342">
        <f>DAYS360(Таблица1[[#This Row],[Столбец13]],Таблица1[[#This Row],[Столбец14]],TRUE)+1</f>
        <v>207</v>
      </c>
      <c r="E11342">
        <v>7</v>
      </c>
      <c r="F11342">
        <v>27</v>
      </c>
      <c r="G11342" s="1">
        <f t="shared" si="177"/>
        <v>1.4311</v>
      </c>
      <c r="H11342" s="1">
        <v>1.4495</v>
      </c>
      <c r="I11342" s="1">
        <v>1.4303999999999999</v>
      </c>
      <c r="J11342" s="1">
        <v>1.4460999999999999</v>
      </c>
      <c r="K11342" s="1">
        <f>(Таблица1[[#This Row],[Столбец7]]-Таблица1[[#This Row],[Столбец4]])*10000</f>
        <v>149.99999999999903</v>
      </c>
    </row>
    <row r="11343" spans="1:11" x14ac:dyDescent="0.2">
      <c r="A11343">
        <v>2015</v>
      </c>
      <c r="B11343" t="str">
        <f>CONCATENATE("01.","01",".",Таблица1[[#This Row],[Столбец1]])</f>
        <v>01.01.2015</v>
      </c>
      <c r="C11343" t="str">
        <f>CONCATENATE(Таблица1[[#This Row],[Столбец3]],".",Таблица1[[#This Row],[Столбец2]],".",Таблица1[[#This Row],[Столбец1]])</f>
        <v>28.7.2015</v>
      </c>
      <c r="D11343">
        <f>DAYS360(Таблица1[[#This Row],[Столбец13]],Таблица1[[#This Row],[Столбец14]],TRUE)+1</f>
        <v>208</v>
      </c>
      <c r="E11343">
        <v>7</v>
      </c>
      <c r="F11343">
        <v>28</v>
      </c>
      <c r="G11343" s="1">
        <f t="shared" si="177"/>
        <v>1.4460999999999999</v>
      </c>
      <c r="H11343" s="1">
        <v>1.4463999999999999</v>
      </c>
      <c r="I11343" s="1">
        <v>1.4274</v>
      </c>
      <c r="J11343" s="1">
        <v>1.4300999999999999</v>
      </c>
      <c r="K11343" s="1">
        <f>(Таблица1[[#This Row],[Столбец7]]-Таблица1[[#This Row],[Столбец4]])*10000</f>
        <v>-160.00000000000014</v>
      </c>
    </row>
    <row r="11344" spans="1:11" x14ac:dyDescent="0.2">
      <c r="A11344">
        <v>2015</v>
      </c>
      <c r="B11344" t="str">
        <f>CONCATENATE("01.","01",".",Таблица1[[#This Row],[Столбец1]])</f>
        <v>01.01.2015</v>
      </c>
      <c r="C11344" t="str">
        <f>CONCATENATE(Таблица1[[#This Row],[Столбец3]],".",Таблица1[[#This Row],[Столбец2]],".",Таблица1[[#This Row],[Столбец1]])</f>
        <v>29.7.2015</v>
      </c>
      <c r="D11344">
        <f>DAYS360(Таблица1[[#This Row],[Столбец13]],Таблица1[[#This Row],[Столбец14]],TRUE)+1</f>
        <v>209</v>
      </c>
      <c r="E11344">
        <v>7</v>
      </c>
      <c r="F11344">
        <v>29</v>
      </c>
      <c r="G11344" s="1">
        <f t="shared" si="177"/>
        <v>1.4300999999999999</v>
      </c>
      <c r="H11344" s="1">
        <v>1.4339</v>
      </c>
      <c r="I11344" s="1">
        <v>1.4200999999999999</v>
      </c>
      <c r="J11344" s="1">
        <v>1.4220999999999999</v>
      </c>
      <c r="K11344" s="1">
        <f>(Таблица1[[#This Row],[Столбец7]]-Таблица1[[#This Row],[Столбец4]])*10000</f>
        <v>-80.000000000000071</v>
      </c>
    </row>
    <row r="11345" spans="1:11" x14ac:dyDescent="0.2">
      <c r="A11345">
        <v>2015</v>
      </c>
      <c r="B11345" t="str">
        <f>CONCATENATE("01.","01",".",Таблица1[[#This Row],[Столбец1]])</f>
        <v>01.01.2015</v>
      </c>
      <c r="C11345" t="str">
        <f>CONCATENATE(Таблица1[[#This Row],[Столбец3]],".",Таблица1[[#This Row],[Столбец2]],".",Таблица1[[#This Row],[Столбец1]])</f>
        <v>30.7.2015</v>
      </c>
      <c r="D11345">
        <f>DAYS360(Таблица1[[#This Row],[Столбец13]],Таблица1[[#This Row],[Столбец14]],TRUE)+1</f>
        <v>210</v>
      </c>
      <c r="E11345">
        <v>7</v>
      </c>
      <c r="F11345">
        <v>30</v>
      </c>
      <c r="G11345" s="1">
        <f t="shared" si="177"/>
        <v>1.4220999999999999</v>
      </c>
      <c r="H11345" s="1">
        <v>1.4246000000000001</v>
      </c>
      <c r="I11345" s="1">
        <v>1.4174</v>
      </c>
      <c r="J11345" s="1">
        <v>1.4214</v>
      </c>
      <c r="K11345" s="1">
        <f>(Таблица1[[#This Row],[Столбец7]]-Таблица1[[#This Row],[Столбец4]])*10000</f>
        <v>-6.9999999999992291</v>
      </c>
    </row>
    <row r="11346" spans="1:11" x14ac:dyDescent="0.2">
      <c r="A11346">
        <v>2015</v>
      </c>
      <c r="B11346" t="str">
        <f>CONCATENATE("01.","01",".",Таблица1[[#This Row],[Столбец1]])</f>
        <v>01.01.2015</v>
      </c>
      <c r="C11346" t="str">
        <f>CONCATENATE(Таблица1[[#This Row],[Столбец3]],".",Таблица1[[#This Row],[Столбец2]],".",Таблица1[[#This Row],[Столбец1]])</f>
        <v>31.7.2015</v>
      </c>
      <c r="D11346">
        <f>DAYS360(Таблица1[[#This Row],[Столбец13]],Таблица1[[#This Row],[Столбец14]],TRUE)+1</f>
        <v>210</v>
      </c>
      <c r="E11346">
        <v>7</v>
      </c>
      <c r="F11346">
        <v>31</v>
      </c>
      <c r="G11346" s="1">
        <f t="shared" si="177"/>
        <v>1.4214</v>
      </c>
      <c r="H11346" s="1">
        <v>1.4451000000000001</v>
      </c>
      <c r="I11346" s="1">
        <v>1.4211</v>
      </c>
      <c r="J11346" s="1">
        <v>1.4361999999999999</v>
      </c>
      <c r="K11346" s="1">
        <f>(Таблица1[[#This Row],[Столбец7]]-Таблица1[[#This Row],[Столбец4]])*10000</f>
        <v>147.99999999999923</v>
      </c>
    </row>
    <row r="11347" spans="1:11" x14ac:dyDescent="0.2">
      <c r="A11347">
        <v>2015</v>
      </c>
      <c r="B11347" t="str">
        <f>CONCATENATE("01.","01",".",Таблица1[[#This Row],[Столбец1]])</f>
        <v>01.01.2015</v>
      </c>
      <c r="C11347" t="str">
        <f>CONCATENATE(Таблица1[[#This Row],[Столбец3]],".",Таблица1[[#This Row],[Столбец2]],".",Таблица1[[#This Row],[Столбец1]])</f>
        <v>3.8.2015</v>
      </c>
      <c r="D11347">
        <f>DAYS360(Таблица1[[#This Row],[Столбец13]],Таблица1[[#This Row],[Столбец14]],TRUE)+1</f>
        <v>213</v>
      </c>
      <c r="E11347">
        <v>8</v>
      </c>
      <c r="F11347">
        <v>3</v>
      </c>
      <c r="G11347" s="1">
        <f t="shared" si="177"/>
        <v>1.4361999999999999</v>
      </c>
      <c r="H11347" s="1">
        <v>1.4448000000000001</v>
      </c>
      <c r="I11347" s="1">
        <v>1.4358</v>
      </c>
      <c r="J11347" s="1">
        <v>1.4412</v>
      </c>
      <c r="K11347" s="1">
        <f>(Таблица1[[#This Row],[Столбец7]]-Таблица1[[#This Row],[Столбец4]])*10000</f>
        <v>50.000000000001151</v>
      </c>
    </row>
    <row r="11348" spans="1:11" x14ac:dyDescent="0.2">
      <c r="A11348">
        <v>2015</v>
      </c>
      <c r="B11348" t="str">
        <f>CONCATENATE("01.","01",".",Таблица1[[#This Row],[Столбец1]])</f>
        <v>01.01.2015</v>
      </c>
      <c r="C11348" t="str">
        <f>CONCATENATE(Таблица1[[#This Row],[Столбец3]],".",Таблица1[[#This Row],[Столбец2]],".",Таблица1[[#This Row],[Столбец1]])</f>
        <v>4.8.2015</v>
      </c>
      <c r="D11348">
        <f>DAYS360(Таблица1[[#This Row],[Столбец13]],Таблица1[[#This Row],[Столбец14]],TRUE)+1</f>
        <v>214</v>
      </c>
      <c r="E11348">
        <v>8</v>
      </c>
      <c r="F11348">
        <v>4</v>
      </c>
      <c r="G11348" s="1">
        <f t="shared" si="177"/>
        <v>1.4412</v>
      </c>
      <c r="H11348" s="1">
        <v>1.4431</v>
      </c>
      <c r="I11348" s="1">
        <v>1.4346000000000001</v>
      </c>
      <c r="J11348" s="1">
        <v>1.4361999999999999</v>
      </c>
      <c r="K11348" s="1">
        <f>(Таблица1[[#This Row],[Столбец7]]-Таблица1[[#This Row],[Столбец4]])*10000</f>
        <v>-50.000000000001151</v>
      </c>
    </row>
    <row r="11349" spans="1:11" x14ac:dyDescent="0.2">
      <c r="A11349">
        <v>2015</v>
      </c>
      <c r="B11349" t="str">
        <f>CONCATENATE("01.","01",".",Таблица1[[#This Row],[Столбец1]])</f>
        <v>01.01.2015</v>
      </c>
      <c r="C11349" t="str">
        <f>CONCATENATE(Таблица1[[#This Row],[Столбец3]],".",Таблица1[[#This Row],[Столбец2]],".",Таблица1[[#This Row],[Столбец1]])</f>
        <v>5.8.2015</v>
      </c>
      <c r="D11349">
        <f>DAYS360(Таблица1[[#This Row],[Столбец13]],Таблица1[[#This Row],[Столбец14]],TRUE)+1</f>
        <v>215</v>
      </c>
      <c r="E11349">
        <v>8</v>
      </c>
      <c r="F11349">
        <v>5</v>
      </c>
      <c r="G11349" s="1">
        <f t="shared" si="177"/>
        <v>1.4361999999999999</v>
      </c>
      <c r="H11349" s="1">
        <v>1.4380999999999999</v>
      </c>
      <c r="I11349" s="1">
        <v>1.4281999999999999</v>
      </c>
      <c r="J11349" s="1">
        <v>1.4362999999999999</v>
      </c>
      <c r="K11349" s="1">
        <f>(Таблица1[[#This Row],[Столбец7]]-Таблица1[[#This Row],[Столбец4]])*10000</f>
        <v>0.99999999999988987</v>
      </c>
    </row>
    <row r="11350" spans="1:11" x14ac:dyDescent="0.2">
      <c r="A11350">
        <v>2015</v>
      </c>
      <c r="B11350" t="str">
        <f>CONCATENATE("01.","01",".",Таблица1[[#This Row],[Столбец1]])</f>
        <v>01.01.2015</v>
      </c>
      <c r="C11350" t="str">
        <f>CONCATENATE(Таблица1[[#This Row],[Столбец3]],".",Таблица1[[#This Row],[Столбец2]],".",Таблица1[[#This Row],[Столбец1]])</f>
        <v>6.8.2015</v>
      </c>
      <c r="D11350">
        <f>DAYS360(Таблица1[[#This Row],[Столбец13]],Таблица1[[#This Row],[Столбец14]],TRUE)+1</f>
        <v>216</v>
      </c>
      <c r="E11350">
        <v>8</v>
      </c>
      <c r="F11350">
        <v>6</v>
      </c>
      <c r="G11350" s="1">
        <f t="shared" si="177"/>
        <v>1.4362999999999999</v>
      </c>
      <c r="H11350" s="1">
        <v>1.4395</v>
      </c>
      <c r="I11350" s="1">
        <v>1.4317</v>
      </c>
      <c r="J11350" s="1">
        <v>1.4322999999999999</v>
      </c>
      <c r="K11350" s="1">
        <f>(Таблица1[[#This Row],[Столбец7]]-Таблица1[[#This Row],[Столбец4]])*10000</f>
        <v>-40.000000000000036</v>
      </c>
    </row>
    <row r="11351" spans="1:11" x14ac:dyDescent="0.2">
      <c r="A11351">
        <v>2015</v>
      </c>
      <c r="B11351" t="str">
        <f>CONCATENATE("01.","01",".",Таблица1[[#This Row],[Столбец1]])</f>
        <v>01.01.2015</v>
      </c>
      <c r="C11351" t="str">
        <f>CONCATENATE(Таблица1[[#This Row],[Столбец3]],".",Таблица1[[#This Row],[Столбец2]],".",Таблица1[[#This Row],[Столбец1]])</f>
        <v>7.8.2015</v>
      </c>
      <c r="D11351">
        <f>DAYS360(Таблица1[[#This Row],[Столбец13]],Таблица1[[#This Row],[Столбец14]],TRUE)+1</f>
        <v>217</v>
      </c>
      <c r="E11351">
        <v>8</v>
      </c>
      <c r="F11351">
        <v>7</v>
      </c>
      <c r="G11351" s="1">
        <f t="shared" si="177"/>
        <v>1.4322999999999999</v>
      </c>
      <c r="H11351" s="1">
        <v>1.4412</v>
      </c>
      <c r="I11351" s="1">
        <v>1.4263999999999999</v>
      </c>
      <c r="J11351" s="1">
        <v>1.4390000000000001</v>
      </c>
      <c r="K11351" s="1">
        <f>(Таблица1[[#This Row],[Столбец7]]-Таблица1[[#This Row],[Столбец4]])*10000</f>
        <v>67.000000000001506</v>
      </c>
    </row>
    <row r="11352" spans="1:11" x14ac:dyDescent="0.2">
      <c r="A11352">
        <v>2015</v>
      </c>
      <c r="B11352" t="str">
        <f>CONCATENATE("01.","01",".",Таблица1[[#This Row],[Столбец1]])</f>
        <v>01.01.2015</v>
      </c>
      <c r="C11352" t="str">
        <f>CONCATENATE(Таблица1[[#This Row],[Столбец3]],".",Таблица1[[#This Row],[Столбец2]],".",Таблица1[[#This Row],[Столбец1]])</f>
        <v>10.8.2015</v>
      </c>
      <c r="D11352">
        <f>DAYS360(Таблица1[[#This Row],[Столбец13]],Таблица1[[#This Row],[Столбец14]],TRUE)+1</f>
        <v>220</v>
      </c>
      <c r="E11352">
        <v>8</v>
      </c>
      <c r="F11352">
        <v>10</v>
      </c>
      <c r="G11352" s="1">
        <f t="shared" si="177"/>
        <v>1.4390000000000001</v>
      </c>
      <c r="H11352" s="1">
        <v>1.446</v>
      </c>
      <c r="I11352" s="1">
        <v>1.4320999999999999</v>
      </c>
      <c r="J11352" s="1">
        <v>1.4331</v>
      </c>
      <c r="K11352" s="1">
        <f>(Таблица1[[#This Row],[Столбец7]]-Таблица1[[#This Row],[Столбец4]])*10000</f>
        <v>-59.000000000000163</v>
      </c>
    </row>
    <row r="11353" spans="1:11" x14ac:dyDescent="0.2">
      <c r="A11353">
        <v>2015</v>
      </c>
      <c r="B11353" t="str">
        <f>CONCATENATE("01.","01",".",Таблица1[[#This Row],[Столбец1]])</f>
        <v>01.01.2015</v>
      </c>
      <c r="C11353" t="str">
        <f>CONCATENATE(Таблица1[[#This Row],[Столбец3]],".",Таблица1[[#This Row],[Столбец2]],".",Таблица1[[#This Row],[Столбец1]])</f>
        <v>11.8.2015</v>
      </c>
      <c r="D11353">
        <f>DAYS360(Таблица1[[#This Row],[Столбец13]],Таблица1[[#This Row],[Столбец14]],TRUE)+1</f>
        <v>221</v>
      </c>
      <c r="E11353">
        <v>8</v>
      </c>
      <c r="F11353">
        <v>11</v>
      </c>
      <c r="G11353" s="1">
        <f t="shared" si="177"/>
        <v>1.4331</v>
      </c>
      <c r="H11353" s="1">
        <v>1.4538</v>
      </c>
      <c r="I11353" s="1">
        <v>1.4319</v>
      </c>
      <c r="J11353" s="1">
        <v>1.4480999999999999</v>
      </c>
      <c r="K11353" s="1">
        <f>(Таблица1[[#This Row],[Столбец7]]-Таблица1[[#This Row],[Столбец4]])*10000</f>
        <v>149.99999999999903</v>
      </c>
    </row>
    <row r="11354" spans="1:11" x14ac:dyDescent="0.2">
      <c r="A11354">
        <v>2015</v>
      </c>
      <c r="B11354" t="str">
        <f>CONCATENATE("01.","01",".",Таблица1[[#This Row],[Столбец1]])</f>
        <v>01.01.2015</v>
      </c>
      <c r="C11354" t="str">
        <f>CONCATENATE(Таблица1[[#This Row],[Столбец3]],".",Таблица1[[#This Row],[Столбец2]],".",Таблица1[[#This Row],[Столбец1]])</f>
        <v>12.8.2015</v>
      </c>
      <c r="D11354">
        <f>DAYS360(Таблица1[[#This Row],[Столбец13]],Таблица1[[#This Row],[Столбец14]],TRUE)+1</f>
        <v>222</v>
      </c>
      <c r="E11354">
        <v>8</v>
      </c>
      <c r="F11354">
        <v>12</v>
      </c>
      <c r="G11354" s="1">
        <f t="shared" si="177"/>
        <v>1.4480999999999999</v>
      </c>
      <c r="H11354" s="1">
        <v>1.458</v>
      </c>
      <c r="I11354" s="1">
        <v>1.4448000000000001</v>
      </c>
      <c r="J11354" s="1">
        <v>1.4477</v>
      </c>
      <c r="K11354" s="1">
        <f>(Таблица1[[#This Row],[Столбец7]]-Таблица1[[#This Row],[Столбец4]])*10000</f>
        <v>-3.9999999999995595</v>
      </c>
    </row>
    <row r="11355" spans="1:11" x14ac:dyDescent="0.2">
      <c r="A11355">
        <v>2015</v>
      </c>
      <c r="B11355" t="str">
        <f>CONCATENATE("01.","01",".",Таблица1[[#This Row],[Столбец1]])</f>
        <v>01.01.2015</v>
      </c>
      <c r="C11355" t="str">
        <f>CONCATENATE(Таблица1[[#This Row],[Столбец3]],".",Таблица1[[#This Row],[Столбец2]],".",Таблица1[[#This Row],[Столбец1]])</f>
        <v>13.8.2015</v>
      </c>
      <c r="D11355">
        <f>DAYS360(Таблица1[[#This Row],[Столбец13]],Таблица1[[#This Row],[Столбец14]],TRUE)+1</f>
        <v>223</v>
      </c>
      <c r="E11355">
        <v>8</v>
      </c>
      <c r="F11355">
        <v>13</v>
      </c>
      <c r="G11355" s="1">
        <f t="shared" si="177"/>
        <v>1.4477</v>
      </c>
      <c r="H11355" s="1">
        <v>1.4578</v>
      </c>
      <c r="I11355" s="1">
        <v>1.4434</v>
      </c>
      <c r="J11355" s="1">
        <v>1.4569000000000001</v>
      </c>
      <c r="K11355" s="1">
        <f>(Таблица1[[#This Row],[Столбец7]]-Таблица1[[#This Row],[Столбец4]])*10000</f>
        <v>92.000000000000966</v>
      </c>
    </row>
    <row r="11356" spans="1:11" x14ac:dyDescent="0.2">
      <c r="A11356">
        <v>2015</v>
      </c>
      <c r="B11356" t="str">
        <f>CONCATENATE("01.","01",".",Таблица1[[#This Row],[Столбец1]])</f>
        <v>01.01.2015</v>
      </c>
      <c r="C11356" t="str">
        <f>CONCATENATE(Таблица1[[#This Row],[Столбец3]],".",Таблица1[[#This Row],[Столбец2]],".",Таблица1[[#This Row],[Столбец1]])</f>
        <v>14.8.2015</v>
      </c>
      <c r="D11356">
        <f>DAYS360(Таблица1[[#This Row],[Столбец13]],Таблица1[[#This Row],[Столбец14]],TRUE)+1</f>
        <v>224</v>
      </c>
      <c r="E11356">
        <v>8</v>
      </c>
      <c r="F11356">
        <v>14</v>
      </c>
      <c r="G11356" s="1">
        <f t="shared" si="177"/>
        <v>1.4569000000000001</v>
      </c>
      <c r="H11356" s="1">
        <v>1.4614</v>
      </c>
      <c r="I11356" s="1">
        <v>1.4509000000000001</v>
      </c>
      <c r="J11356" s="1">
        <v>1.4543999999999999</v>
      </c>
      <c r="K11356" s="1">
        <f>(Таблица1[[#This Row],[Столбец7]]-Таблица1[[#This Row],[Столбец4]])*10000</f>
        <v>-25.000000000001688</v>
      </c>
    </row>
    <row r="11357" spans="1:11" x14ac:dyDescent="0.2">
      <c r="A11357">
        <v>2015</v>
      </c>
      <c r="B11357" t="str">
        <f>CONCATENATE("01.","01",".",Таблица1[[#This Row],[Столбец1]])</f>
        <v>01.01.2015</v>
      </c>
      <c r="C11357" t="str">
        <f>CONCATENATE(Таблица1[[#This Row],[Столбец3]],".",Таблица1[[#This Row],[Столбец2]],".",Таблица1[[#This Row],[Столбец1]])</f>
        <v>17.8.2015</v>
      </c>
      <c r="D11357">
        <f>DAYS360(Таблица1[[#This Row],[Столбец13]],Таблица1[[#This Row],[Столбец14]],TRUE)+1</f>
        <v>227</v>
      </c>
      <c r="E11357">
        <v>8</v>
      </c>
      <c r="F11357">
        <v>17</v>
      </c>
      <c r="G11357" s="1">
        <f t="shared" si="177"/>
        <v>1.4543999999999999</v>
      </c>
      <c r="H11357" s="1">
        <v>1.4599</v>
      </c>
      <c r="I11357" s="1">
        <v>1.4469000000000001</v>
      </c>
      <c r="J11357" s="1">
        <v>1.4498</v>
      </c>
      <c r="K11357" s="1">
        <f>(Таблица1[[#This Row],[Столбец7]]-Таблица1[[#This Row],[Столбец4]])*10000</f>
        <v>-45.999999999999375</v>
      </c>
    </row>
    <row r="11358" spans="1:11" x14ac:dyDescent="0.2">
      <c r="A11358">
        <v>2015</v>
      </c>
      <c r="B11358" t="str">
        <f>CONCATENATE("01.","01",".",Таблица1[[#This Row],[Столбец1]])</f>
        <v>01.01.2015</v>
      </c>
      <c r="C11358" t="str">
        <f>CONCATENATE(Таблица1[[#This Row],[Столбец3]],".",Таблица1[[#This Row],[Столбец2]],".",Таблица1[[#This Row],[Столбец1]])</f>
        <v>18.8.2015</v>
      </c>
      <c r="D11358">
        <f>DAYS360(Таблица1[[#This Row],[Столбец13]],Таблица1[[#This Row],[Столбец14]],TRUE)+1</f>
        <v>228</v>
      </c>
      <c r="E11358">
        <v>8</v>
      </c>
      <c r="F11358">
        <v>18</v>
      </c>
      <c r="G11358" s="1">
        <f t="shared" si="177"/>
        <v>1.4498</v>
      </c>
      <c r="H11358" s="1">
        <v>1.4545999999999999</v>
      </c>
      <c r="I11358" s="1">
        <v>1.4387000000000001</v>
      </c>
      <c r="J11358" s="1">
        <v>1.4402999999999999</v>
      </c>
      <c r="K11358" s="1">
        <f>(Таблица1[[#This Row],[Столбец7]]-Таблица1[[#This Row],[Столбец4]])*10000</f>
        <v>-95.000000000000639</v>
      </c>
    </row>
    <row r="11359" spans="1:11" x14ac:dyDescent="0.2">
      <c r="A11359">
        <v>2015</v>
      </c>
      <c r="B11359" t="str">
        <f>CONCATENATE("01.","01",".",Таблица1[[#This Row],[Столбец1]])</f>
        <v>01.01.2015</v>
      </c>
      <c r="C11359" t="str">
        <f>CONCATENATE(Таблица1[[#This Row],[Столбец3]],".",Таблица1[[#This Row],[Столбец2]],".",Таблица1[[#This Row],[Столбец1]])</f>
        <v>19.8.2015</v>
      </c>
      <c r="D11359">
        <f>DAYS360(Таблица1[[#This Row],[Столбец13]],Таблица1[[#This Row],[Столбец14]],TRUE)+1</f>
        <v>229</v>
      </c>
      <c r="E11359">
        <v>8</v>
      </c>
      <c r="F11359">
        <v>19</v>
      </c>
      <c r="G11359" s="1">
        <f t="shared" si="177"/>
        <v>1.4402999999999999</v>
      </c>
      <c r="H11359" s="1">
        <v>1.46</v>
      </c>
      <c r="I11359" s="1">
        <v>1.4395</v>
      </c>
      <c r="J11359" s="1">
        <v>1.4587000000000001</v>
      </c>
      <c r="K11359" s="1">
        <f>(Таблица1[[#This Row],[Столбец7]]-Таблица1[[#This Row],[Столбец4]])*10000</f>
        <v>184.00000000000193</v>
      </c>
    </row>
    <row r="11360" spans="1:11" x14ac:dyDescent="0.2">
      <c r="A11360">
        <v>2015</v>
      </c>
      <c r="B11360" t="str">
        <f>CONCATENATE("01.","01",".",Таблица1[[#This Row],[Столбец1]])</f>
        <v>01.01.2015</v>
      </c>
      <c r="C11360" t="str">
        <f>CONCATENATE(Таблица1[[#This Row],[Столбец3]],".",Таблица1[[#This Row],[Столбец2]],".",Таблица1[[#This Row],[Столбец1]])</f>
        <v>20.8.2015</v>
      </c>
      <c r="D11360">
        <f>DAYS360(Таблица1[[#This Row],[Столбец13]],Таблица1[[#This Row],[Столбец14]],TRUE)+1</f>
        <v>230</v>
      </c>
      <c r="E11360">
        <v>8</v>
      </c>
      <c r="F11360">
        <v>20</v>
      </c>
      <c r="G11360" s="1">
        <f t="shared" si="177"/>
        <v>1.4587000000000001</v>
      </c>
      <c r="H11360" s="1">
        <v>1.4718</v>
      </c>
      <c r="I11360" s="1">
        <v>1.4583999999999999</v>
      </c>
      <c r="J11360" s="1">
        <v>1.4698</v>
      </c>
      <c r="K11360" s="1">
        <f>(Таблица1[[#This Row],[Столбец7]]-Таблица1[[#This Row],[Столбец4]])*10000</f>
        <v>110.99999999999888</v>
      </c>
    </row>
    <row r="11361" spans="1:11" x14ac:dyDescent="0.2">
      <c r="A11361">
        <v>2015</v>
      </c>
      <c r="B11361" t="str">
        <f>CONCATENATE("01.","01",".",Таблица1[[#This Row],[Столбец1]])</f>
        <v>01.01.2015</v>
      </c>
      <c r="C11361" t="str">
        <f>CONCATENATE(Таблица1[[#This Row],[Столбец3]],".",Таблица1[[#This Row],[Столбец2]],".",Таблица1[[#This Row],[Столбец1]])</f>
        <v>21.8.2015</v>
      </c>
      <c r="D11361">
        <f>DAYS360(Таблица1[[#This Row],[Столбец13]],Таблица1[[#This Row],[Столбец14]],TRUE)+1</f>
        <v>231</v>
      </c>
      <c r="E11361">
        <v>8</v>
      </c>
      <c r="F11361">
        <v>21</v>
      </c>
      <c r="G11361" s="1">
        <f t="shared" si="177"/>
        <v>1.4698</v>
      </c>
      <c r="H11361" s="1">
        <v>1.4978</v>
      </c>
      <c r="I11361" s="1">
        <v>1.4689000000000001</v>
      </c>
      <c r="J11361" s="1">
        <v>1.4966999999999999</v>
      </c>
      <c r="K11361" s="1">
        <f>(Таблица1[[#This Row],[Столбец7]]-Таблица1[[#This Row],[Столбец4]])*10000</f>
        <v>268.99999999999926</v>
      </c>
    </row>
    <row r="11362" spans="1:11" x14ac:dyDescent="0.2">
      <c r="A11362">
        <v>2015</v>
      </c>
      <c r="B11362" t="str">
        <f>CONCATENATE("01.","01",".",Таблица1[[#This Row],[Столбец1]])</f>
        <v>01.01.2015</v>
      </c>
      <c r="C11362" t="str">
        <f>CONCATENATE(Таблица1[[#This Row],[Столбец3]],".",Таблица1[[#This Row],[Столбец2]],".",Таблица1[[#This Row],[Столбец1]])</f>
        <v>24.8.2015</v>
      </c>
      <c r="D11362">
        <f>DAYS360(Таблица1[[#This Row],[Столбец13]],Таблица1[[#This Row],[Столбец14]],TRUE)+1</f>
        <v>234</v>
      </c>
      <c r="E11362">
        <v>8</v>
      </c>
      <c r="F11362">
        <v>24</v>
      </c>
      <c r="G11362" s="1">
        <f t="shared" si="177"/>
        <v>1.4966999999999999</v>
      </c>
      <c r="H11362" s="1">
        <v>1.5558000000000001</v>
      </c>
      <c r="I11362" s="1">
        <v>1.4992000000000001</v>
      </c>
      <c r="J11362" s="1">
        <v>1.5385</v>
      </c>
      <c r="K11362" s="1">
        <f>(Таблица1[[#This Row],[Столбец7]]-Таблица1[[#This Row],[Столбец4]])*10000</f>
        <v>418.00000000000057</v>
      </c>
    </row>
    <row r="11363" spans="1:11" x14ac:dyDescent="0.2">
      <c r="A11363">
        <v>2015</v>
      </c>
      <c r="B11363" t="str">
        <f>CONCATENATE("01.","01",".",Таблица1[[#This Row],[Столбец1]])</f>
        <v>01.01.2015</v>
      </c>
      <c r="C11363" t="str">
        <f>CONCATENATE(Таблица1[[#This Row],[Столбец3]],".",Таблица1[[#This Row],[Столбец2]],".",Таблица1[[#This Row],[Столбец1]])</f>
        <v>25.8.2015</v>
      </c>
      <c r="D11363">
        <f>DAYS360(Таблица1[[#This Row],[Столбец13]],Таблица1[[#This Row],[Столбец14]],TRUE)+1</f>
        <v>235</v>
      </c>
      <c r="E11363">
        <v>8</v>
      </c>
      <c r="F11363">
        <v>25</v>
      </c>
      <c r="G11363" s="1">
        <f t="shared" si="177"/>
        <v>1.5385</v>
      </c>
      <c r="H11363" s="1">
        <v>1.5419</v>
      </c>
      <c r="I11363" s="1">
        <v>1.5096000000000001</v>
      </c>
      <c r="J11363" s="1">
        <v>1.5359</v>
      </c>
      <c r="K11363" s="1">
        <f>(Таблица1[[#This Row],[Столбец7]]-Таблица1[[#This Row],[Столбец4]])*10000</f>
        <v>-25.999999999999357</v>
      </c>
    </row>
    <row r="11364" spans="1:11" x14ac:dyDescent="0.2">
      <c r="A11364">
        <v>2015</v>
      </c>
      <c r="B11364" t="str">
        <f>CONCATENATE("01.","01",".",Таблица1[[#This Row],[Столбец1]])</f>
        <v>01.01.2015</v>
      </c>
      <c r="C11364" t="str">
        <f>CONCATENATE(Таблица1[[#This Row],[Столбец3]],".",Таблица1[[#This Row],[Столбец2]],".",Таблица1[[#This Row],[Столбец1]])</f>
        <v>26.8.2015</v>
      </c>
      <c r="D11364">
        <f>DAYS360(Таблица1[[#This Row],[Столбец13]],Таблица1[[#This Row],[Столбец14]],TRUE)+1</f>
        <v>236</v>
      </c>
      <c r="E11364">
        <v>8</v>
      </c>
      <c r="F11364">
        <v>26</v>
      </c>
      <c r="G11364" s="1">
        <f t="shared" si="177"/>
        <v>1.5359</v>
      </c>
      <c r="H11364" s="1">
        <v>1.5429999999999999</v>
      </c>
      <c r="I11364" s="1">
        <v>1.5035000000000001</v>
      </c>
      <c r="J11364" s="1">
        <v>1.5044999999999999</v>
      </c>
      <c r="K11364" s="1">
        <f>(Таблица1[[#This Row],[Столбец7]]-Таблица1[[#This Row],[Столбец4]])*10000</f>
        <v>-314.00000000000097</v>
      </c>
    </row>
    <row r="11365" spans="1:11" x14ac:dyDescent="0.2">
      <c r="A11365">
        <v>2015</v>
      </c>
      <c r="B11365" t="str">
        <f>CONCATENATE("01.","01",".",Таблица1[[#This Row],[Столбец1]])</f>
        <v>01.01.2015</v>
      </c>
      <c r="C11365" t="str">
        <f>CONCATENATE(Таблица1[[#This Row],[Столбец3]],".",Таблица1[[#This Row],[Столбец2]],".",Таблица1[[#This Row],[Столбец1]])</f>
        <v>27.8.2015</v>
      </c>
      <c r="D11365">
        <f>DAYS360(Таблица1[[#This Row],[Столбец13]],Таблица1[[#This Row],[Столбец14]],TRUE)+1</f>
        <v>237</v>
      </c>
      <c r="E11365">
        <v>8</v>
      </c>
      <c r="F11365">
        <v>27</v>
      </c>
      <c r="G11365" s="1">
        <f t="shared" si="177"/>
        <v>1.5044999999999999</v>
      </c>
      <c r="H11365" s="1">
        <v>1.51</v>
      </c>
      <c r="I11365" s="1">
        <v>1.4772000000000001</v>
      </c>
      <c r="J11365" s="1">
        <v>1.4851000000000001</v>
      </c>
      <c r="K11365" s="1">
        <f>(Таблица1[[#This Row],[Столбец7]]-Таблица1[[#This Row],[Столбец4]])*10000</f>
        <v>-193.99999999999861</v>
      </c>
    </row>
    <row r="11366" spans="1:11" x14ac:dyDescent="0.2">
      <c r="A11366">
        <v>2015</v>
      </c>
      <c r="B11366" t="str">
        <f>CONCATENATE("01.","01",".",Таблица1[[#This Row],[Столбец1]])</f>
        <v>01.01.2015</v>
      </c>
      <c r="C11366" t="str">
        <f>CONCATENATE(Таблица1[[#This Row],[Столбец3]],".",Таблица1[[#This Row],[Столбец2]],".",Таблица1[[#This Row],[Столбец1]])</f>
        <v>28.8.2015</v>
      </c>
      <c r="D11366">
        <f>DAYS360(Таблица1[[#This Row],[Столбец13]],Таблица1[[#This Row],[Столбец14]],TRUE)+1</f>
        <v>238</v>
      </c>
      <c r="E11366">
        <v>8</v>
      </c>
      <c r="F11366">
        <v>28</v>
      </c>
      <c r="G11366" s="1">
        <f t="shared" si="177"/>
        <v>1.4851000000000001</v>
      </c>
      <c r="H11366" s="1">
        <v>1.4988999999999999</v>
      </c>
      <c r="I11366" s="1">
        <v>1.4744999999999999</v>
      </c>
      <c r="J11366" s="1">
        <v>1.4783999999999999</v>
      </c>
      <c r="K11366" s="1">
        <f>(Таблица1[[#This Row],[Столбец7]]-Таблица1[[#This Row],[Столбец4]])*10000</f>
        <v>-67.000000000001506</v>
      </c>
    </row>
    <row r="11367" spans="1:11" x14ac:dyDescent="0.2">
      <c r="A11367">
        <v>2015</v>
      </c>
      <c r="B11367" t="str">
        <f>CONCATENATE("01.","01",".",Таблица1[[#This Row],[Столбец1]])</f>
        <v>01.01.2015</v>
      </c>
      <c r="C11367" t="str">
        <f>CONCATENATE(Таблица1[[#This Row],[Столбец3]],".",Таблица1[[#This Row],[Столбец2]],".",Таблица1[[#This Row],[Столбец1]])</f>
        <v>31.8.2015</v>
      </c>
      <c r="D11367">
        <f>DAYS360(Таблица1[[#This Row],[Столбец13]],Таблица1[[#This Row],[Столбец14]],TRUE)+1</f>
        <v>240</v>
      </c>
      <c r="E11367">
        <v>8</v>
      </c>
      <c r="F11367">
        <v>31</v>
      </c>
      <c r="G11367" s="1">
        <f t="shared" si="177"/>
        <v>1.4783999999999999</v>
      </c>
      <c r="H11367" s="1">
        <v>1.4976</v>
      </c>
      <c r="I11367" s="1">
        <v>1.4705999999999999</v>
      </c>
      <c r="J11367" s="1">
        <v>1.4726999999999999</v>
      </c>
      <c r="K11367" s="1">
        <f>(Таблица1[[#This Row],[Столбец7]]-Таблица1[[#This Row],[Столбец4]])*10000</f>
        <v>-57.000000000000384</v>
      </c>
    </row>
    <row r="11368" spans="1:11" x14ac:dyDescent="0.2">
      <c r="A11368">
        <v>2015</v>
      </c>
      <c r="B11368" t="str">
        <f>CONCATENATE("01.","01",".",Таблица1[[#This Row],[Столбец1]])</f>
        <v>01.01.2015</v>
      </c>
      <c r="C11368" t="str">
        <f>CONCATENATE(Таблица1[[#This Row],[Столбец3]],".",Таблица1[[#This Row],[Столбец2]],".",Таблица1[[#This Row],[Столбец1]])</f>
        <v>1.9.2015</v>
      </c>
      <c r="D11368">
        <f>DAYS360(Таблица1[[#This Row],[Столбец13]],Таблица1[[#This Row],[Столбец14]],TRUE)+1</f>
        <v>241</v>
      </c>
      <c r="E11368">
        <v>9</v>
      </c>
      <c r="F11368">
        <v>1</v>
      </c>
      <c r="G11368" s="1">
        <f t="shared" si="177"/>
        <v>1.4726999999999999</v>
      </c>
      <c r="H11368" s="1">
        <v>1.5005999999999999</v>
      </c>
      <c r="I11368" s="1">
        <v>1.4724999999999999</v>
      </c>
      <c r="J11368" s="1">
        <v>1.4984999999999999</v>
      </c>
      <c r="K11368" s="1">
        <f>(Таблица1[[#This Row],[Столбец7]]-Таблица1[[#This Row],[Столбец4]])*10000</f>
        <v>258.00000000000045</v>
      </c>
    </row>
    <row r="11369" spans="1:11" x14ac:dyDescent="0.2">
      <c r="A11369">
        <v>2015</v>
      </c>
      <c r="B11369" t="str">
        <f>CONCATENATE("01.","01",".",Таблица1[[#This Row],[Столбец1]])</f>
        <v>01.01.2015</v>
      </c>
      <c r="C11369" t="str">
        <f>CONCATENATE(Таблица1[[#This Row],[Столбец3]],".",Таблица1[[#This Row],[Столбец2]],".",Таблица1[[#This Row],[Столбец1]])</f>
        <v>2.9.2015</v>
      </c>
      <c r="D11369">
        <f>DAYS360(Таблица1[[#This Row],[Столбец13]],Таблица1[[#This Row],[Столбец14]],TRUE)+1</f>
        <v>242</v>
      </c>
      <c r="E11369">
        <v>9</v>
      </c>
      <c r="F11369">
        <v>2</v>
      </c>
      <c r="G11369" s="1">
        <f t="shared" si="177"/>
        <v>1.4984999999999999</v>
      </c>
      <c r="H11369" s="1">
        <v>1.4984999999999999</v>
      </c>
      <c r="I11369" s="1">
        <v>1.4826999999999999</v>
      </c>
      <c r="J11369" s="1">
        <v>1.4893000000000001</v>
      </c>
      <c r="K11369" s="1">
        <f>(Таблица1[[#This Row],[Столбец7]]-Таблица1[[#This Row],[Столбец4]])*10000</f>
        <v>-91.999999999998749</v>
      </c>
    </row>
    <row r="11370" spans="1:11" x14ac:dyDescent="0.2">
      <c r="A11370">
        <v>2015</v>
      </c>
      <c r="B11370" t="str">
        <f>CONCATENATE("01.","01",".",Таблица1[[#This Row],[Столбец1]])</f>
        <v>01.01.2015</v>
      </c>
      <c r="C11370" t="str">
        <f>CONCATENATE(Таблица1[[#This Row],[Столбец3]],".",Таблица1[[#This Row],[Столбец2]],".",Таблица1[[#This Row],[Столбец1]])</f>
        <v>3.9.2015</v>
      </c>
      <c r="D11370">
        <f>DAYS360(Таблица1[[#This Row],[Столбец13]],Таблица1[[#This Row],[Столбец14]],TRUE)+1</f>
        <v>243</v>
      </c>
      <c r="E11370">
        <v>9</v>
      </c>
      <c r="F11370">
        <v>3</v>
      </c>
      <c r="G11370" s="1">
        <f t="shared" si="177"/>
        <v>1.4893000000000001</v>
      </c>
      <c r="H11370" s="1">
        <v>1.4923999999999999</v>
      </c>
      <c r="I11370" s="1">
        <v>1.4598</v>
      </c>
      <c r="J11370" s="1">
        <v>1.466</v>
      </c>
      <c r="K11370" s="1">
        <f>(Таблица1[[#This Row],[Столбец7]]-Таблица1[[#This Row],[Столбец4]])*10000</f>
        <v>-233.00000000000099</v>
      </c>
    </row>
    <row r="11371" spans="1:11" x14ac:dyDescent="0.2">
      <c r="A11371">
        <v>2015</v>
      </c>
      <c r="B11371" t="str">
        <f>CONCATENATE("01.","01",".",Таблица1[[#This Row],[Столбец1]])</f>
        <v>01.01.2015</v>
      </c>
      <c r="C11371" t="str">
        <f>CONCATENATE(Таблица1[[#This Row],[Столбец3]],".",Таблица1[[#This Row],[Столбец2]],".",Таблица1[[#This Row],[Столбец1]])</f>
        <v>4.9.2015</v>
      </c>
      <c r="D11371">
        <f>DAYS360(Таблица1[[#This Row],[Столбец13]],Таблица1[[#This Row],[Столбец14]],TRUE)+1</f>
        <v>244</v>
      </c>
      <c r="E11371">
        <v>9</v>
      </c>
      <c r="F11371">
        <v>4</v>
      </c>
      <c r="G11371" s="1">
        <f t="shared" si="177"/>
        <v>1.466</v>
      </c>
      <c r="H11371" s="1">
        <v>1.4806999999999999</v>
      </c>
      <c r="I11371" s="1">
        <v>1.4625999999999999</v>
      </c>
      <c r="J11371" s="1">
        <v>1.4782</v>
      </c>
      <c r="K11371" s="1">
        <f>(Таблица1[[#This Row],[Столбец7]]-Таблица1[[#This Row],[Столбец4]])*10000</f>
        <v>121.99999999999989</v>
      </c>
    </row>
    <row r="11372" spans="1:11" x14ac:dyDescent="0.2">
      <c r="A11372">
        <v>2015</v>
      </c>
      <c r="B11372" t="str">
        <f>CONCATENATE("01.","01",".",Таблица1[[#This Row],[Столбец1]])</f>
        <v>01.01.2015</v>
      </c>
      <c r="C11372" t="str">
        <f>CONCATENATE(Таблица1[[#This Row],[Столбец3]],".",Таблица1[[#This Row],[Столбец2]],".",Таблица1[[#This Row],[Столбец1]])</f>
        <v>7.9.2015</v>
      </c>
      <c r="D11372">
        <f>DAYS360(Таблица1[[#This Row],[Столбец13]],Таблица1[[#This Row],[Столбец14]],TRUE)+1</f>
        <v>247</v>
      </c>
      <c r="E11372">
        <v>9</v>
      </c>
      <c r="F11372">
        <v>7</v>
      </c>
      <c r="G11372" s="1">
        <f t="shared" si="177"/>
        <v>1.4782</v>
      </c>
      <c r="H11372" s="1">
        <v>1.4869000000000001</v>
      </c>
      <c r="I11372" s="1">
        <v>1.4749000000000001</v>
      </c>
      <c r="J11372" s="1">
        <v>1.4862</v>
      </c>
      <c r="K11372" s="1">
        <f>(Таблица1[[#This Row],[Столбец7]]-Таблица1[[#This Row],[Столбец4]])*10000</f>
        <v>80.000000000000071</v>
      </c>
    </row>
    <row r="11373" spans="1:11" x14ac:dyDescent="0.2">
      <c r="A11373">
        <v>2015</v>
      </c>
      <c r="B11373" t="str">
        <f>CONCATENATE("01.","01",".",Таблица1[[#This Row],[Столбец1]])</f>
        <v>01.01.2015</v>
      </c>
      <c r="C11373" t="str">
        <f>CONCATENATE(Таблица1[[#This Row],[Столбец3]],".",Таблица1[[#This Row],[Столбец2]],".",Таблица1[[#This Row],[Столбец1]])</f>
        <v>8.9.2015</v>
      </c>
      <c r="D11373">
        <f>DAYS360(Таблица1[[#This Row],[Столбец13]],Таблица1[[#This Row],[Столбец14]],TRUE)+1</f>
        <v>248</v>
      </c>
      <c r="E11373">
        <v>9</v>
      </c>
      <c r="F11373">
        <v>8</v>
      </c>
      <c r="G11373" s="1">
        <f t="shared" si="177"/>
        <v>1.4862</v>
      </c>
      <c r="H11373" s="1">
        <v>1.4923</v>
      </c>
      <c r="I11373" s="1">
        <v>1.4741</v>
      </c>
      <c r="J11373" s="1">
        <v>1.4801</v>
      </c>
      <c r="K11373" s="1">
        <f>(Таблица1[[#This Row],[Столбец7]]-Таблица1[[#This Row],[Столбец4]])*10000</f>
        <v>-60.999999999999943</v>
      </c>
    </row>
    <row r="11374" spans="1:11" x14ac:dyDescent="0.2">
      <c r="A11374">
        <v>2015</v>
      </c>
      <c r="B11374" t="str">
        <f>CONCATENATE("01.","01",".",Таблица1[[#This Row],[Столбец1]])</f>
        <v>01.01.2015</v>
      </c>
      <c r="C11374" t="str">
        <f>CONCATENATE(Таблица1[[#This Row],[Столбец3]],".",Таблица1[[#This Row],[Столбец2]],".",Таблица1[[#This Row],[Столбец1]])</f>
        <v>9.9.2015</v>
      </c>
      <c r="D11374">
        <f>DAYS360(Таблица1[[#This Row],[Столбец13]],Таблица1[[#This Row],[Столбец14]],TRUE)+1</f>
        <v>249</v>
      </c>
      <c r="E11374">
        <v>9</v>
      </c>
      <c r="F11374">
        <v>9</v>
      </c>
      <c r="G11374" s="1">
        <f t="shared" si="177"/>
        <v>1.4801</v>
      </c>
      <c r="H11374" s="1">
        <v>1.4882</v>
      </c>
      <c r="I11374" s="1">
        <v>1.4662999999999999</v>
      </c>
      <c r="J11374" s="1">
        <v>1.4874000000000001</v>
      </c>
      <c r="K11374" s="1">
        <f>(Таблица1[[#This Row],[Столбец7]]-Таблица1[[#This Row],[Столбец4]])*10000</f>
        <v>73.000000000000838</v>
      </c>
    </row>
    <row r="11375" spans="1:11" x14ac:dyDescent="0.2">
      <c r="A11375">
        <v>2015</v>
      </c>
      <c r="B11375" t="str">
        <f>CONCATENATE("01.","01",".",Таблица1[[#This Row],[Столбец1]])</f>
        <v>01.01.2015</v>
      </c>
      <c r="C11375" t="str">
        <f>CONCATENATE(Таблица1[[#This Row],[Столбец3]],".",Таблица1[[#This Row],[Столбец2]],".",Таблица1[[#This Row],[Столбец1]])</f>
        <v>10.9.2015</v>
      </c>
      <c r="D11375">
        <f>DAYS360(Таблица1[[#This Row],[Столбец13]],Таблица1[[#This Row],[Столбец14]],TRUE)+1</f>
        <v>250</v>
      </c>
      <c r="E11375">
        <v>9</v>
      </c>
      <c r="F11375">
        <v>10</v>
      </c>
      <c r="G11375" s="1">
        <f t="shared" si="177"/>
        <v>1.4874000000000001</v>
      </c>
      <c r="H11375" s="1">
        <v>1.4952000000000001</v>
      </c>
      <c r="I11375" s="1">
        <v>1.4756</v>
      </c>
      <c r="J11375" s="1">
        <v>1.4928999999999999</v>
      </c>
      <c r="K11375" s="1">
        <f>(Таблица1[[#This Row],[Столбец7]]-Таблица1[[#This Row],[Столбец4]])*10000</f>
        <v>54.99999999999838</v>
      </c>
    </row>
    <row r="11376" spans="1:11" x14ac:dyDescent="0.2">
      <c r="A11376">
        <v>2015</v>
      </c>
      <c r="B11376" t="str">
        <f>CONCATENATE("01.","01",".",Таблица1[[#This Row],[Столбец1]])</f>
        <v>01.01.2015</v>
      </c>
      <c r="C11376" t="str">
        <f>CONCATENATE(Таблица1[[#This Row],[Столбец3]],".",Таблица1[[#This Row],[Столбец2]],".",Таблица1[[#This Row],[Столбец1]])</f>
        <v>11.9.2015</v>
      </c>
      <c r="D11376">
        <f>DAYS360(Таблица1[[#This Row],[Столбец13]],Таблица1[[#This Row],[Столбец14]],TRUE)+1</f>
        <v>251</v>
      </c>
      <c r="E11376">
        <v>9</v>
      </c>
      <c r="F11376">
        <v>11</v>
      </c>
      <c r="G11376" s="1">
        <f t="shared" si="177"/>
        <v>1.4928999999999999</v>
      </c>
      <c r="H11376" s="1">
        <v>1.5059</v>
      </c>
      <c r="I11376" s="1">
        <v>1.4905999999999999</v>
      </c>
      <c r="J11376" s="1">
        <v>1.5027999999999999</v>
      </c>
      <c r="K11376" s="1">
        <f>(Таблица1[[#This Row],[Столбец7]]-Таблица1[[#This Row],[Столбец4]])*10000</f>
        <v>99.000000000000199</v>
      </c>
    </row>
    <row r="11377" spans="1:11" x14ac:dyDescent="0.2">
      <c r="A11377">
        <v>2015</v>
      </c>
      <c r="B11377" t="str">
        <f>CONCATENATE("01.","01",".",Таблица1[[#This Row],[Столбец1]])</f>
        <v>01.01.2015</v>
      </c>
      <c r="C11377" t="str">
        <f>CONCATENATE(Таблица1[[#This Row],[Столбец3]],".",Таблица1[[#This Row],[Столбец2]],".",Таблица1[[#This Row],[Столбец1]])</f>
        <v>14.9.2015</v>
      </c>
      <c r="D11377">
        <f>DAYS360(Таблица1[[#This Row],[Столбец13]],Таблица1[[#This Row],[Столбец14]],TRUE)+1</f>
        <v>254</v>
      </c>
      <c r="E11377">
        <v>9</v>
      </c>
      <c r="F11377">
        <v>14</v>
      </c>
      <c r="G11377" s="1">
        <f t="shared" si="177"/>
        <v>1.5027999999999999</v>
      </c>
      <c r="H11377" s="1">
        <v>1.5058</v>
      </c>
      <c r="I11377" s="1">
        <v>1.4950000000000001</v>
      </c>
      <c r="J11377" s="1">
        <v>1.5004</v>
      </c>
      <c r="K11377" s="1">
        <f>(Таблица1[[#This Row],[Столбец7]]-Таблица1[[#This Row],[Столбец4]])*10000</f>
        <v>-23.999999999999577</v>
      </c>
    </row>
    <row r="11378" spans="1:11" x14ac:dyDescent="0.2">
      <c r="A11378">
        <v>2015</v>
      </c>
      <c r="B11378" t="str">
        <f>CONCATENATE("01.","01",".",Таблица1[[#This Row],[Столбец1]])</f>
        <v>01.01.2015</v>
      </c>
      <c r="C11378" t="str">
        <f>CONCATENATE(Таблица1[[#This Row],[Столбец3]],".",Таблица1[[#This Row],[Столбец2]],".",Таблица1[[#This Row],[Столбец1]])</f>
        <v>15.9.2015</v>
      </c>
      <c r="D11378">
        <f>DAYS360(Таблица1[[#This Row],[Столбец13]],Таблица1[[#This Row],[Столбец14]],TRUE)+1</f>
        <v>255</v>
      </c>
      <c r="E11378">
        <v>9</v>
      </c>
      <c r="F11378">
        <v>15</v>
      </c>
      <c r="G11378" s="1">
        <f t="shared" si="177"/>
        <v>1.5004</v>
      </c>
      <c r="H11378" s="1">
        <v>1.5022</v>
      </c>
      <c r="I11378" s="1">
        <v>1.4916</v>
      </c>
      <c r="J11378" s="1">
        <v>1.4931000000000001</v>
      </c>
      <c r="K11378" s="1">
        <f>(Таблица1[[#This Row],[Столбец7]]-Таблица1[[#This Row],[Столбец4]])*10000</f>
        <v>-72.999999999998622</v>
      </c>
    </row>
    <row r="11379" spans="1:11" x14ac:dyDescent="0.2">
      <c r="A11379">
        <v>2015</v>
      </c>
      <c r="B11379" t="str">
        <f>CONCATENATE("01.","01",".",Таблица1[[#This Row],[Столбец1]])</f>
        <v>01.01.2015</v>
      </c>
      <c r="C11379" t="str">
        <f>CONCATENATE(Таблица1[[#This Row],[Столбец3]],".",Таблица1[[#This Row],[Столбец2]],".",Таблица1[[#This Row],[Столбец1]])</f>
        <v>16.9.2015</v>
      </c>
      <c r="D11379">
        <f>DAYS360(Таблица1[[#This Row],[Столбец13]],Таблица1[[#This Row],[Столбец14]],TRUE)+1</f>
        <v>256</v>
      </c>
      <c r="E11379">
        <v>9</v>
      </c>
      <c r="F11379">
        <v>16</v>
      </c>
      <c r="G11379" s="1">
        <f t="shared" si="177"/>
        <v>1.4931000000000001</v>
      </c>
      <c r="H11379" s="1">
        <v>1.4953000000000001</v>
      </c>
      <c r="I11379" s="1">
        <v>1.4845999999999999</v>
      </c>
      <c r="J11379" s="1">
        <v>1.4873000000000001</v>
      </c>
      <c r="K11379" s="1">
        <f>(Таблица1[[#This Row],[Столбец7]]-Таблица1[[#This Row],[Столбец4]])*10000</f>
        <v>-58.00000000000027</v>
      </c>
    </row>
    <row r="11380" spans="1:11" x14ac:dyDescent="0.2">
      <c r="A11380">
        <v>2015</v>
      </c>
      <c r="B11380" t="str">
        <f>CONCATENATE("01.","01",".",Таблица1[[#This Row],[Столбец1]])</f>
        <v>01.01.2015</v>
      </c>
      <c r="C11380" t="str">
        <f>CONCATENATE(Таблица1[[#This Row],[Столбец3]],".",Таблица1[[#This Row],[Столбец2]],".",Таблица1[[#This Row],[Столбец1]])</f>
        <v>17.9.2015</v>
      </c>
      <c r="D11380">
        <f>DAYS360(Таблица1[[#This Row],[Столбец13]],Таблица1[[#This Row],[Столбец14]],TRUE)+1</f>
        <v>257</v>
      </c>
      <c r="E11380">
        <v>9</v>
      </c>
      <c r="F11380">
        <v>17</v>
      </c>
      <c r="G11380" s="1">
        <f t="shared" si="177"/>
        <v>1.4873000000000001</v>
      </c>
      <c r="H11380" s="1">
        <v>1.5079</v>
      </c>
      <c r="I11380" s="1">
        <v>1.4864999999999999</v>
      </c>
      <c r="J11380" s="1">
        <v>1.5047999999999999</v>
      </c>
      <c r="K11380" s="1">
        <f>(Таблица1[[#This Row],[Столбец7]]-Таблица1[[#This Row],[Столбец4]])*10000</f>
        <v>174.99999999999849</v>
      </c>
    </row>
    <row r="11381" spans="1:11" x14ac:dyDescent="0.2">
      <c r="A11381">
        <v>2015</v>
      </c>
      <c r="B11381" t="str">
        <f>CONCATENATE("01.","01",".",Таблица1[[#This Row],[Столбец1]])</f>
        <v>01.01.2015</v>
      </c>
      <c r="C11381" t="str">
        <f>CONCATENATE(Таблица1[[#This Row],[Столбец3]],".",Таблица1[[#This Row],[Столбец2]],".",Таблица1[[#This Row],[Столбец1]])</f>
        <v>18.9.2015</v>
      </c>
      <c r="D11381">
        <f>DAYS360(Таблица1[[#This Row],[Столбец13]],Таблица1[[#This Row],[Столбец14]],TRUE)+1</f>
        <v>258</v>
      </c>
      <c r="E11381">
        <v>9</v>
      </c>
      <c r="F11381">
        <v>18</v>
      </c>
      <c r="G11381" s="1">
        <f t="shared" si="177"/>
        <v>1.5047999999999999</v>
      </c>
      <c r="H11381" s="1">
        <v>1.5055000000000001</v>
      </c>
      <c r="I11381" s="1">
        <v>1.4858</v>
      </c>
      <c r="J11381" s="1">
        <v>1.4911000000000001</v>
      </c>
      <c r="K11381" s="1">
        <f>(Таблица1[[#This Row],[Столбец7]]-Таблица1[[#This Row],[Столбец4]])*10000</f>
        <v>-136.99999999999824</v>
      </c>
    </row>
    <row r="11382" spans="1:11" x14ac:dyDescent="0.2">
      <c r="A11382">
        <v>2015</v>
      </c>
      <c r="B11382" t="str">
        <f>CONCATENATE("01.","01",".",Таблица1[[#This Row],[Столбец1]])</f>
        <v>01.01.2015</v>
      </c>
      <c r="C11382" t="str">
        <f>CONCATENATE(Таблица1[[#This Row],[Столбец3]],".",Таблица1[[#This Row],[Столбец2]],".",Таблица1[[#This Row],[Столбец1]])</f>
        <v>21.9.2015</v>
      </c>
      <c r="D11382">
        <f>DAYS360(Таблица1[[#This Row],[Столбец13]],Таблица1[[#This Row],[Столбец14]],TRUE)+1</f>
        <v>261</v>
      </c>
      <c r="E11382">
        <v>9</v>
      </c>
      <c r="F11382">
        <v>21</v>
      </c>
      <c r="G11382" s="1">
        <f t="shared" si="177"/>
        <v>1.4911000000000001</v>
      </c>
      <c r="H11382" s="1">
        <v>1.4971000000000001</v>
      </c>
      <c r="I11382" s="1">
        <v>1.4801</v>
      </c>
      <c r="J11382" s="1">
        <v>1.4825999999999999</v>
      </c>
      <c r="K11382" s="1">
        <f>(Таблица1[[#This Row],[Столбец7]]-Таблица1[[#This Row],[Столбец4]])*10000</f>
        <v>-85.000000000001734</v>
      </c>
    </row>
    <row r="11383" spans="1:11" x14ac:dyDescent="0.2">
      <c r="A11383">
        <v>2015</v>
      </c>
      <c r="B11383" t="str">
        <f>CONCATENATE("01.","01",".",Таблица1[[#This Row],[Столбец1]])</f>
        <v>01.01.2015</v>
      </c>
      <c r="C11383" t="str">
        <f>CONCATENATE(Таблица1[[#This Row],[Столбец3]],".",Таблица1[[#This Row],[Столбец2]],".",Таблица1[[#This Row],[Столбец1]])</f>
        <v>22.9.2015</v>
      </c>
      <c r="D11383">
        <f>DAYS360(Таблица1[[#This Row],[Столбец13]],Таблица1[[#This Row],[Столбец14]],TRUE)+1</f>
        <v>262</v>
      </c>
      <c r="E11383">
        <v>9</v>
      </c>
      <c r="F11383">
        <v>22</v>
      </c>
      <c r="G11383" s="1">
        <f t="shared" si="177"/>
        <v>1.4825999999999999</v>
      </c>
      <c r="H11383" s="1">
        <v>1.4849000000000001</v>
      </c>
      <c r="I11383" s="1">
        <v>1.4748000000000001</v>
      </c>
      <c r="J11383" s="1">
        <v>1.4766999999999999</v>
      </c>
      <c r="K11383" s="1">
        <f>(Таблица1[[#This Row],[Столбец7]]-Таблица1[[#This Row],[Столбец4]])*10000</f>
        <v>-59.000000000000163</v>
      </c>
    </row>
    <row r="11384" spans="1:11" x14ac:dyDescent="0.2">
      <c r="A11384">
        <v>2015</v>
      </c>
      <c r="B11384" t="str">
        <f>CONCATENATE("01.","01",".",Таблица1[[#This Row],[Столбец1]])</f>
        <v>01.01.2015</v>
      </c>
      <c r="C11384" t="str">
        <f>CONCATENATE(Таблица1[[#This Row],[Столбец3]],".",Таблица1[[#This Row],[Столбец2]],".",Таблица1[[#This Row],[Столбец1]])</f>
        <v>23.9.2015</v>
      </c>
      <c r="D11384">
        <f>DAYS360(Таблица1[[#This Row],[Столбец13]],Таблица1[[#This Row],[Столбец14]],TRUE)+1</f>
        <v>263</v>
      </c>
      <c r="E11384">
        <v>9</v>
      </c>
      <c r="F11384">
        <v>23</v>
      </c>
      <c r="G11384" s="1">
        <f t="shared" si="177"/>
        <v>1.4766999999999999</v>
      </c>
      <c r="H11384" s="1">
        <v>1.4952000000000001</v>
      </c>
      <c r="I11384" s="1">
        <v>1.4725999999999999</v>
      </c>
      <c r="J11384" s="1">
        <v>1.4910000000000001</v>
      </c>
      <c r="K11384" s="1">
        <f>(Таблица1[[#This Row],[Столбец7]]-Таблица1[[#This Row],[Столбец4]])*10000</f>
        <v>143.00000000000202</v>
      </c>
    </row>
    <row r="11385" spans="1:11" x14ac:dyDescent="0.2">
      <c r="A11385">
        <v>2015</v>
      </c>
      <c r="B11385" t="str">
        <f>CONCATENATE("01.","01",".",Таблица1[[#This Row],[Столбец1]])</f>
        <v>01.01.2015</v>
      </c>
      <c r="C11385" t="str">
        <f>CONCATENATE(Таблица1[[#This Row],[Столбец3]],".",Таблица1[[#This Row],[Столбец2]],".",Таблица1[[#This Row],[Столбец1]])</f>
        <v>24.9.2015</v>
      </c>
      <c r="D11385">
        <f>DAYS360(Таблица1[[#This Row],[Столбец13]],Таблица1[[#This Row],[Столбец14]],TRUE)+1</f>
        <v>264</v>
      </c>
      <c r="E11385">
        <v>9</v>
      </c>
      <c r="F11385">
        <v>24</v>
      </c>
      <c r="G11385" s="1">
        <f t="shared" si="177"/>
        <v>1.4910000000000001</v>
      </c>
      <c r="H11385" s="1">
        <v>1.5115000000000001</v>
      </c>
      <c r="I11385" s="1">
        <v>1.4861</v>
      </c>
      <c r="J11385" s="1">
        <v>1.4905999999999999</v>
      </c>
      <c r="K11385" s="1">
        <f>(Таблица1[[#This Row],[Столбец7]]-Таблица1[[#This Row],[Столбец4]])*10000</f>
        <v>-4.0000000000017799</v>
      </c>
    </row>
    <row r="11386" spans="1:11" x14ac:dyDescent="0.2">
      <c r="A11386">
        <v>2015</v>
      </c>
      <c r="B11386" t="str">
        <f>CONCATENATE("01.","01",".",Таблица1[[#This Row],[Столбец1]])</f>
        <v>01.01.2015</v>
      </c>
      <c r="C11386" t="str">
        <f>CONCATENATE(Таблица1[[#This Row],[Столбец3]],".",Таблица1[[#This Row],[Столбец2]],".",Таблица1[[#This Row],[Столбец1]])</f>
        <v>25.9.2015</v>
      </c>
      <c r="D11386">
        <f>DAYS360(Таблица1[[#This Row],[Столбец13]],Таблица1[[#This Row],[Столбец14]],TRUE)+1</f>
        <v>265</v>
      </c>
      <c r="E11386">
        <v>9</v>
      </c>
      <c r="F11386">
        <v>25</v>
      </c>
      <c r="G11386" s="1">
        <f t="shared" si="177"/>
        <v>1.4905999999999999</v>
      </c>
      <c r="H11386" s="1">
        <v>1.4944</v>
      </c>
      <c r="I11386" s="1">
        <v>1.4815</v>
      </c>
      <c r="J11386" s="1">
        <v>1.4923</v>
      </c>
      <c r="K11386" s="1">
        <f>(Таблица1[[#This Row],[Столбец7]]-Таблица1[[#This Row],[Столбец4]])*10000</f>
        <v>17.000000000000348</v>
      </c>
    </row>
    <row r="11387" spans="1:11" x14ac:dyDescent="0.2">
      <c r="A11387">
        <v>2015</v>
      </c>
      <c r="B11387" t="str">
        <f>CONCATENATE("01.","01",".",Таблица1[[#This Row],[Столбец1]])</f>
        <v>01.01.2015</v>
      </c>
      <c r="C11387" t="str">
        <f>CONCATENATE(Таблица1[[#This Row],[Столбец3]],".",Таблица1[[#This Row],[Столбец2]],".",Таблица1[[#This Row],[Столбец1]])</f>
        <v>28.9.2015</v>
      </c>
      <c r="D11387">
        <f>DAYS360(Таблица1[[#This Row],[Столбец13]],Таблица1[[#This Row],[Столбец14]],TRUE)+1</f>
        <v>268</v>
      </c>
      <c r="E11387">
        <v>9</v>
      </c>
      <c r="F11387">
        <v>28</v>
      </c>
      <c r="G11387" s="1">
        <f t="shared" si="177"/>
        <v>1.4923</v>
      </c>
      <c r="H11387" s="1">
        <v>1.5074000000000001</v>
      </c>
      <c r="I11387" s="1">
        <v>1.4871000000000001</v>
      </c>
      <c r="J11387" s="1">
        <v>1.5055000000000001</v>
      </c>
      <c r="K11387" s="1">
        <f>(Таблица1[[#This Row],[Столбец7]]-Таблица1[[#This Row],[Столбец4]])*10000</f>
        <v>132.00000000000099</v>
      </c>
    </row>
    <row r="11388" spans="1:11" x14ac:dyDescent="0.2">
      <c r="A11388">
        <v>2015</v>
      </c>
      <c r="B11388" t="str">
        <f>CONCATENATE("01.","01",".",Таблица1[[#This Row],[Столбец1]])</f>
        <v>01.01.2015</v>
      </c>
      <c r="C11388" t="str">
        <f>CONCATENATE(Таблица1[[#This Row],[Столбец3]],".",Таблица1[[#This Row],[Столбец2]],".",Таблица1[[#This Row],[Столбец1]])</f>
        <v>29.9.2015</v>
      </c>
      <c r="D11388">
        <f>DAYS360(Таблица1[[#This Row],[Столбец13]],Таблица1[[#This Row],[Столбец14]],TRUE)+1</f>
        <v>269</v>
      </c>
      <c r="E11388">
        <v>9</v>
      </c>
      <c r="F11388">
        <v>29</v>
      </c>
      <c r="G11388" s="1">
        <f t="shared" si="177"/>
        <v>1.5055000000000001</v>
      </c>
      <c r="H11388" s="1">
        <v>1.5157</v>
      </c>
      <c r="I11388" s="1">
        <v>1.4996</v>
      </c>
      <c r="J11388" s="1">
        <v>1.5105999999999999</v>
      </c>
      <c r="K11388" s="1">
        <f>(Таблица1[[#This Row],[Столбец7]]-Таблица1[[#This Row],[Столбец4]])*10000</f>
        <v>50.99999999999882</v>
      </c>
    </row>
    <row r="11389" spans="1:11" x14ac:dyDescent="0.2">
      <c r="A11389">
        <v>2015</v>
      </c>
      <c r="B11389" t="str">
        <f>CONCATENATE("01.","01",".",Таблица1[[#This Row],[Столбец1]])</f>
        <v>01.01.2015</v>
      </c>
      <c r="C11389" t="str">
        <f>CONCATENATE(Таблица1[[#This Row],[Столбец3]],".",Таблица1[[#This Row],[Столбец2]],".",Таблица1[[#This Row],[Столбец1]])</f>
        <v>30.9.2015</v>
      </c>
      <c r="D11389">
        <f>DAYS360(Таблица1[[#This Row],[Столбец13]],Таблица1[[#This Row],[Столбец14]],TRUE)+1</f>
        <v>270</v>
      </c>
      <c r="E11389">
        <v>9</v>
      </c>
      <c r="F11389">
        <v>30</v>
      </c>
      <c r="G11389" s="1">
        <f t="shared" si="177"/>
        <v>1.5105999999999999</v>
      </c>
      <c r="H11389" s="1">
        <v>1.51206</v>
      </c>
      <c r="I11389" s="1">
        <v>1.4873799999999999</v>
      </c>
      <c r="J11389" s="1">
        <v>1.48919</v>
      </c>
      <c r="K11389" s="1">
        <f>(Таблица1[[#This Row],[Столбец7]]-Таблица1[[#This Row],[Столбец4]])*10000</f>
        <v>-214.09999999999928</v>
      </c>
    </row>
    <row r="11390" spans="1:11" x14ac:dyDescent="0.2">
      <c r="A11390">
        <v>2015</v>
      </c>
      <c r="B11390" t="str">
        <f>CONCATENATE("01.","01",".",Таблица1[[#This Row],[Столбец1]])</f>
        <v>01.01.2015</v>
      </c>
      <c r="C11390" t="str">
        <f>CONCATENATE(Таблица1[[#This Row],[Столбец3]],".",Таблица1[[#This Row],[Столбец2]],".",Таблица1[[#This Row],[Столбец1]])</f>
        <v>1.10.2015</v>
      </c>
      <c r="D11390">
        <f>DAYS360(Таблица1[[#This Row],[Столбец13]],Таблица1[[#This Row],[Столбец14]],TRUE)+1</f>
        <v>271</v>
      </c>
      <c r="E11390">
        <v>10</v>
      </c>
      <c r="F11390">
        <v>1</v>
      </c>
      <c r="G11390" s="1">
        <f t="shared" si="177"/>
        <v>1.48919</v>
      </c>
      <c r="H11390" s="1">
        <v>1.4892000000000001</v>
      </c>
      <c r="I11390" s="1">
        <v>1.4763999999999999</v>
      </c>
      <c r="J11390" s="1">
        <v>1.4832000000000001</v>
      </c>
      <c r="K11390" s="1">
        <f>(Таблица1[[#This Row],[Столбец7]]-Таблица1[[#This Row],[Столбец4]])*10000</f>
        <v>-59.899999999999395</v>
      </c>
    </row>
    <row r="11391" spans="1:11" x14ac:dyDescent="0.2">
      <c r="A11391">
        <v>2015</v>
      </c>
      <c r="B11391" t="str">
        <f>CONCATENATE("01.","01",".",Таблица1[[#This Row],[Столбец1]])</f>
        <v>01.01.2015</v>
      </c>
      <c r="C11391" t="str">
        <f>CONCATENATE(Таблица1[[#This Row],[Столбец3]],".",Таблица1[[#This Row],[Столбец2]],".",Таблица1[[#This Row],[Столбец1]])</f>
        <v>2.10.2015</v>
      </c>
      <c r="D11391">
        <f>DAYS360(Таблица1[[#This Row],[Столбец13]],Таблица1[[#This Row],[Столбец14]],TRUE)+1</f>
        <v>272</v>
      </c>
      <c r="E11391">
        <v>10</v>
      </c>
      <c r="F11391">
        <v>2</v>
      </c>
      <c r="G11391" s="1">
        <f t="shared" si="177"/>
        <v>1.4832000000000001</v>
      </c>
      <c r="H11391" s="1">
        <v>1.4982</v>
      </c>
      <c r="I11391" s="1">
        <v>1.4742</v>
      </c>
      <c r="J11391" s="1">
        <v>1.4754</v>
      </c>
      <c r="K11391" s="1">
        <f>(Таблица1[[#This Row],[Столбец7]]-Таблица1[[#This Row],[Столбец4]])*10000</f>
        <v>-78.000000000000284</v>
      </c>
    </row>
    <row r="11392" spans="1:11" x14ac:dyDescent="0.2">
      <c r="A11392">
        <v>2015</v>
      </c>
      <c r="B11392" t="str">
        <f>CONCATENATE("01.","01",".",Таблица1[[#This Row],[Столбец1]])</f>
        <v>01.01.2015</v>
      </c>
      <c r="C11392" t="str">
        <f>CONCATENATE(Таблица1[[#This Row],[Столбец3]],".",Таблица1[[#This Row],[Столбец2]],".",Таблица1[[#This Row],[Столбец1]])</f>
        <v>5.10.2015</v>
      </c>
      <c r="D11392">
        <f>DAYS360(Таблица1[[#This Row],[Столбец13]],Таблица1[[#This Row],[Столбец14]],TRUE)+1</f>
        <v>275</v>
      </c>
      <c r="E11392">
        <v>10</v>
      </c>
      <c r="F11392">
        <v>5</v>
      </c>
      <c r="G11392" s="1">
        <f t="shared" si="177"/>
        <v>1.4754</v>
      </c>
      <c r="H11392" s="1">
        <v>1.4786999999999999</v>
      </c>
      <c r="I11392" s="1">
        <v>1.4621</v>
      </c>
      <c r="J11392" s="1">
        <v>1.4632000000000001</v>
      </c>
      <c r="K11392" s="1">
        <f>(Таблица1[[#This Row],[Столбец7]]-Таблица1[[#This Row],[Столбец4]])*10000</f>
        <v>-121.99999999999989</v>
      </c>
    </row>
    <row r="11393" spans="1:11" x14ac:dyDescent="0.2">
      <c r="A11393">
        <v>2015</v>
      </c>
      <c r="B11393" t="str">
        <f>CONCATENATE("01.","01",".",Таблица1[[#This Row],[Столбец1]])</f>
        <v>01.01.2015</v>
      </c>
      <c r="C11393" t="str">
        <f>CONCATENATE(Таблица1[[#This Row],[Столбец3]],".",Таблица1[[#This Row],[Столбец2]],".",Таблица1[[#This Row],[Столбец1]])</f>
        <v>6.10.2015</v>
      </c>
      <c r="D11393">
        <f>DAYS360(Таблица1[[#This Row],[Столбец13]],Таблица1[[#This Row],[Столбец14]],TRUE)+1</f>
        <v>276</v>
      </c>
      <c r="E11393">
        <v>10</v>
      </c>
      <c r="F11393">
        <v>6</v>
      </c>
      <c r="G11393" s="1">
        <f t="shared" si="177"/>
        <v>1.4632000000000001</v>
      </c>
      <c r="H11393" s="1">
        <v>1.4742999999999999</v>
      </c>
      <c r="I11393" s="1">
        <v>1.4608000000000001</v>
      </c>
      <c r="J11393" s="1">
        <v>1.4692000000000001</v>
      </c>
      <c r="K11393" s="1">
        <f>(Таблица1[[#This Row],[Столбец7]]-Таблица1[[#This Row],[Столбец4]])*10000</f>
        <v>60.000000000000057</v>
      </c>
    </row>
    <row r="11394" spans="1:11" x14ac:dyDescent="0.2">
      <c r="A11394">
        <v>2015</v>
      </c>
      <c r="B11394" t="str">
        <f>CONCATENATE("01.","01",".",Таблица1[[#This Row],[Столбец1]])</f>
        <v>01.01.2015</v>
      </c>
      <c r="C11394" t="str">
        <f>CONCATENATE(Таблица1[[#This Row],[Столбец3]],".",Таблица1[[#This Row],[Столбец2]],".",Таблица1[[#This Row],[Столбец1]])</f>
        <v>7.10.2015</v>
      </c>
      <c r="D11394">
        <f>DAYS360(Таблица1[[#This Row],[Столбец13]],Таблица1[[#This Row],[Столбец14]],TRUE)+1</f>
        <v>277</v>
      </c>
      <c r="E11394">
        <v>10</v>
      </c>
      <c r="F11394">
        <v>7</v>
      </c>
      <c r="G11394" s="1">
        <f t="shared" ref="G11394:G11457" si="178">J11393</f>
        <v>1.4692000000000001</v>
      </c>
      <c r="H11394" s="1">
        <v>1.4710000000000001</v>
      </c>
      <c r="I11394" s="1">
        <v>1.4549000000000001</v>
      </c>
      <c r="J11394" s="1">
        <v>1.4685999999999999</v>
      </c>
      <c r="K11394" s="1">
        <f>(Таблица1[[#This Row],[Столбец7]]-Таблица1[[#This Row],[Столбец4]])*10000</f>
        <v>-6.0000000000015596</v>
      </c>
    </row>
    <row r="11395" spans="1:11" x14ac:dyDescent="0.2">
      <c r="A11395">
        <v>2015</v>
      </c>
      <c r="B11395" t="str">
        <f>CONCATENATE("01.","01",".",Таблица1[[#This Row],[Столбец1]])</f>
        <v>01.01.2015</v>
      </c>
      <c r="C11395" t="str">
        <f>CONCATENATE(Таблица1[[#This Row],[Столбец3]],".",Таблица1[[#This Row],[Столбец2]],".",Таблица1[[#This Row],[Столбец1]])</f>
        <v>8.10.2015</v>
      </c>
      <c r="D11395">
        <f>DAYS360(Таблица1[[#This Row],[Столбец13]],Таблица1[[#This Row],[Столбец14]],TRUE)+1</f>
        <v>278</v>
      </c>
      <c r="E11395">
        <v>10</v>
      </c>
      <c r="F11395">
        <v>8</v>
      </c>
      <c r="G11395" s="1">
        <f t="shared" si="178"/>
        <v>1.4685999999999999</v>
      </c>
      <c r="H11395" s="1">
        <v>1.4761</v>
      </c>
      <c r="I11395" s="1">
        <v>1.4654</v>
      </c>
      <c r="J11395" s="1">
        <v>1.468</v>
      </c>
      <c r="K11395" s="1">
        <f>(Таблица1[[#This Row],[Столбец7]]-Таблица1[[#This Row],[Столбец4]])*10000</f>
        <v>-5.9999999999993392</v>
      </c>
    </row>
    <row r="11396" spans="1:11" x14ac:dyDescent="0.2">
      <c r="A11396">
        <v>2015</v>
      </c>
      <c r="B11396" t="str">
        <f>CONCATENATE("01.","01",".",Таблица1[[#This Row],[Столбец1]])</f>
        <v>01.01.2015</v>
      </c>
      <c r="C11396" t="str">
        <f>CONCATENATE(Таблица1[[#This Row],[Столбец3]],".",Таблица1[[#This Row],[Столбец2]],".",Таблица1[[#This Row],[Столбец1]])</f>
        <v>9.10.2015</v>
      </c>
      <c r="D11396">
        <f>DAYS360(Таблица1[[#This Row],[Столбец13]],Таблица1[[#This Row],[Столбец14]],TRUE)+1</f>
        <v>279</v>
      </c>
      <c r="E11396">
        <v>10</v>
      </c>
      <c r="F11396">
        <v>9</v>
      </c>
      <c r="G11396" s="1">
        <f t="shared" si="178"/>
        <v>1.468</v>
      </c>
      <c r="H11396" s="1">
        <v>1.4750000000000001</v>
      </c>
      <c r="I11396" s="1">
        <v>1.4619</v>
      </c>
      <c r="J11396" s="1">
        <v>1.4694</v>
      </c>
      <c r="K11396" s="1">
        <f>(Таблица1[[#This Row],[Столбец7]]-Таблица1[[#This Row],[Столбец4]])*10000</f>
        <v>14.000000000000679</v>
      </c>
    </row>
    <row r="11397" spans="1:11" x14ac:dyDescent="0.2">
      <c r="A11397">
        <v>2015</v>
      </c>
      <c r="B11397" t="str">
        <f>CONCATENATE("01.","01",".",Таблица1[[#This Row],[Столбец1]])</f>
        <v>01.01.2015</v>
      </c>
      <c r="C11397" t="str">
        <f>CONCATENATE(Таблица1[[#This Row],[Столбец3]],".",Таблица1[[#This Row],[Столбец2]],".",Таблица1[[#This Row],[Столбец1]])</f>
        <v>12.10.2015</v>
      </c>
      <c r="D11397">
        <f>DAYS360(Таблица1[[#This Row],[Столбец13]],Таблица1[[#This Row],[Столбец14]],TRUE)+1</f>
        <v>282</v>
      </c>
      <c r="E11397">
        <v>10</v>
      </c>
      <c r="F11397">
        <v>12</v>
      </c>
      <c r="G11397" s="1">
        <f t="shared" si="178"/>
        <v>1.4694</v>
      </c>
      <c r="H11397" s="1">
        <v>1.4791000000000001</v>
      </c>
      <c r="I11397" s="1">
        <v>1.4677</v>
      </c>
      <c r="J11397" s="1">
        <v>1.4766999999999999</v>
      </c>
      <c r="K11397" s="1">
        <f>(Таблица1[[#This Row],[Столбец7]]-Таблица1[[#This Row],[Столбец4]])*10000</f>
        <v>72.999999999998622</v>
      </c>
    </row>
    <row r="11398" spans="1:11" x14ac:dyDescent="0.2">
      <c r="A11398">
        <v>2015</v>
      </c>
      <c r="B11398" t="str">
        <f>CONCATENATE("01.","01",".",Таблица1[[#This Row],[Столбец1]])</f>
        <v>01.01.2015</v>
      </c>
      <c r="C11398" t="str">
        <f>CONCATENATE(Таблица1[[#This Row],[Столбец3]],".",Таблица1[[#This Row],[Столбец2]],".",Таблица1[[#This Row],[Столбец1]])</f>
        <v>13.10.2015</v>
      </c>
      <c r="D11398">
        <f>DAYS360(Таблица1[[#This Row],[Столбец13]],Таблица1[[#This Row],[Столбец14]],TRUE)+1</f>
        <v>283</v>
      </c>
      <c r="E11398">
        <v>10</v>
      </c>
      <c r="F11398">
        <v>13</v>
      </c>
      <c r="G11398" s="1">
        <f t="shared" si="178"/>
        <v>1.4766999999999999</v>
      </c>
      <c r="H11398" s="1">
        <v>1.49</v>
      </c>
      <c r="I11398" s="1">
        <v>1.4742</v>
      </c>
      <c r="J11398" s="1">
        <v>1.4830000000000001</v>
      </c>
      <c r="K11398" s="1">
        <f>(Таблица1[[#This Row],[Столбец7]]-Таблица1[[#This Row],[Столбец4]])*10000</f>
        <v>63.000000000001947</v>
      </c>
    </row>
    <row r="11399" spans="1:11" x14ac:dyDescent="0.2">
      <c r="A11399">
        <v>2015</v>
      </c>
      <c r="B11399" t="str">
        <f>CONCATENATE("01.","01",".",Таблица1[[#This Row],[Столбец1]])</f>
        <v>01.01.2015</v>
      </c>
      <c r="C11399" t="str">
        <f>CONCATENATE(Таблица1[[#This Row],[Столбец3]],".",Таблица1[[#This Row],[Столбец2]],".",Таблица1[[#This Row],[Столбец1]])</f>
        <v>14.10.2015</v>
      </c>
      <c r="D11399">
        <f>DAYS360(Таблица1[[#This Row],[Столбец13]],Таблица1[[#This Row],[Столбец14]],TRUE)+1</f>
        <v>284</v>
      </c>
      <c r="E11399">
        <v>10</v>
      </c>
      <c r="F11399">
        <v>14</v>
      </c>
      <c r="G11399" s="1">
        <f t="shared" si="178"/>
        <v>1.4830000000000001</v>
      </c>
      <c r="H11399" s="1">
        <v>1.4892000000000001</v>
      </c>
      <c r="I11399" s="1">
        <v>1.4803999999999999</v>
      </c>
      <c r="J11399" s="1">
        <v>1.4843</v>
      </c>
      <c r="K11399" s="1">
        <f>(Таблица1[[#This Row],[Столбец7]]-Таблица1[[#This Row],[Столбец4]])*10000</f>
        <v>12.999999999998568</v>
      </c>
    </row>
    <row r="11400" spans="1:11" x14ac:dyDescent="0.2">
      <c r="A11400">
        <v>2015</v>
      </c>
      <c r="B11400" t="str">
        <f>CONCATENATE("01.","01",".",Таблица1[[#This Row],[Столбец1]])</f>
        <v>01.01.2015</v>
      </c>
      <c r="C11400" t="str">
        <f>CONCATENATE(Таблица1[[#This Row],[Столбец3]],".",Таблица1[[#This Row],[Столбец2]],".",Таблица1[[#This Row],[Столбец1]])</f>
        <v>15.10.2015</v>
      </c>
      <c r="D11400">
        <f>DAYS360(Таблица1[[#This Row],[Столбец13]],Таблица1[[#This Row],[Столбец14]],TRUE)+1</f>
        <v>285</v>
      </c>
      <c r="E11400">
        <v>10</v>
      </c>
      <c r="F11400">
        <v>15</v>
      </c>
      <c r="G11400" s="1">
        <f t="shared" si="178"/>
        <v>1.4843</v>
      </c>
      <c r="H11400" s="1">
        <v>1.4844999999999999</v>
      </c>
      <c r="I11400" s="1">
        <v>1.4604999999999999</v>
      </c>
      <c r="J11400" s="1">
        <v>1.4637</v>
      </c>
      <c r="K11400" s="1">
        <f>(Таблица1[[#This Row],[Столбец7]]-Таблица1[[#This Row],[Столбец4]])*10000</f>
        <v>-205.99999999999952</v>
      </c>
    </row>
    <row r="11401" spans="1:11" x14ac:dyDescent="0.2">
      <c r="A11401">
        <v>2015</v>
      </c>
      <c r="B11401" t="str">
        <f>CONCATENATE("01.","01",".",Таблица1[[#This Row],[Столбец1]])</f>
        <v>01.01.2015</v>
      </c>
      <c r="C11401" t="str">
        <f>CONCATENATE(Таблица1[[#This Row],[Столбец3]],".",Таблица1[[#This Row],[Столбец2]],".",Таблица1[[#This Row],[Столбец1]])</f>
        <v>16.10.2015</v>
      </c>
      <c r="D11401">
        <f>DAYS360(Таблица1[[#This Row],[Столбец13]],Таблица1[[#This Row],[Столбец14]],TRUE)+1</f>
        <v>286</v>
      </c>
      <c r="E11401">
        <v>10</v>
      </c>
      <c r="F11401">
        <v>16</v>
      </c>
      <c r="G11401" s="1">
        <f t="shared" si="178"/>
        <v>1.4637</v>
      </c>
      <c r="H11401" s="1">
        <v>1.4722999999999999</v>
      </c>
      <c r="I11401" s="1">
        <v>1.4605999999999999</v>
      </c>
      <c r="J11401" s="1">
        <v>1.4661999999999999</v>
      </c>
      <c r="K11401" s="1">
        <f>(Таблица1[[#This Row],[Столбец7]]-Таблица1[[#This Row],[Столбец4]])*10000</f>
        <v>24.999999999999467</v>
      </c>
    </row>
    <row r="11402" spans="1:11" x14ac:dyDescent="0.2">
      <c r="A11402">
        <v>2015</v>
      </c>
      <c r="B11402" t="str">
        <f>CONCATENATE("01.","01",".",Таблица1[[#This Row],[Столбец1]])</f>
        <v>01.01.2015</v>
      </c>
      <c r="C11402" t="str">
        <f>CONCATENATE(Таблица1[[#This Row],[Столбец3]],".",Таблица1[[#This Row],[Столбец2]],".",Таблица1[[#This Row],[Столбец1]])</f>
        <v>19.10.2015</v>
      </c>
      <c r="D11402">
        <f>DAYS360(Таблица1[[#This Row],[Столбец13]],Таблица1[[#This Row],[Столбец14]],TRUE)+1</f>
        <v>289</v>
      </c>
      <c r="E11402">
        <v>10</v>
      </c>
      <c r="F11402">
        <v>19</v>
      </c>
      <c r="G11402" s="1">
        <f t="shared" si="178"/>
        <v>1.4661999999999999</v>
      </c>
      <c r="H11402" s="1">
        <v>1.4756</v>
      </c>
      <c r="I11402" s="1">
        <v>1.4609000000000001</v>
      </c>
      <c r="J11402" s="1">
        <v>1.4743999999999999</v>
      </c>
      <c r="K11402" s="1">
        <f>(Таблица1[[#This Row],[Столбец7]]-Таблица1[[#This Row],[Столбец4]])*10000</f>
        <v>81.999999999999858</v>
      </c>
    </row>
    <row r="11403" spans="1:11" x14ac:dyDescent="0.2">
      <c r="A11403">
        <v>2015</v>
      </c>
      <c r="B11403" t="str">
        <f>CONCATENATE("01.","01",".",Таблица1[[#This Row],[Столбец1]])</f>
        <v>01.01.2015</v>
      </c>
      <c r="C11403" t="str">
        <f>CONCATENATE(Таблица1[[#This Row],[Столбец3]],".",Таблица1[[#This Row],[Столбец2]],".",Таблица1[[#This Row],[Столбец1]])</f>
        <v>20.10.2015</v>
      </c>
      <c r="D11403">
        <f>DAYS360(Таблица1[[#This Row],[Столбец13]],Таблица1[[#This Row],[Столбец14]],TRUE)+1</f>
        <v>290</v>
      </c>
      <c r="E11403">
        <v>10</v>
      </c>
      <c r="F11403">
        <v>20</v>
      </c>
      <c r="G11403" s="1">
        <f t="shared" si="178"/>
        <v>1.4743999999999999</v>
      </c>
      <c r="H11403" s="1">
        <v>1.4815</v>
      </c>
      <c r="I11403" s="1">
        <v>1.4662999999999999</v>
      </c>
      <c r="J11403" s="1">
        <v>1.4734</v>
      </c>
      <c r="K11403" s="1">
        <f>(Таблица1[[#This Row],[Столбец7]]-Таблица1[[#This Row],[Столбец4]])*10000</f>
        <v>-9.9999999999988987</v>
      </c>
    </row>
    <row r="11404" spans="1:11" x14ac:dyDescent="0.2">
      <c r="A11404">
        <v>2015</v>
      </c>
      <c r="B11404" t="str">
        <f>CONCATENATE("01.","01",".",Таблица1[[#This Row],[Столбец1]])</f>
        <v>01.01.2015</v>
      </c>
      <c r="C11404" t="str">
        <f>CONCATENATE(Таблица1[[#This Row],[Столбец3]],".",Таблица1[[#This Row],[Столбец2]],".",Таблица1[[#This Row],[Столбец1]])</f>
        <v>21.10.2015</v>
      </c>
      <c r="D11404">
        <f>DAYS360(Таблица1[[#This Row],[Столбец13]],Таблица1[[#This Row],[Столбец14]],TRUE)+1</f>
        <v>291</v>
      </c>
      <c r="E11404">
        <v>10</v>
      </c>
      <c r="F11404">
        <v>21</v>
      </c>
      <c r="G11404" s="1">
        <f t="shared" si="178"/>
        <v>1.4734</v>
      </c>
      <c r="H11404" s="1">
        <v>1.4907999999999999</v>
      </c>
      <c r="I11404" s="1">
        <v>1.4729000000000001</v>
      </c>
      <c r="J11404" s="1">
        <v>1.4895</v>
      </c>
      <c r="K11404" s="1">
        <f>(Таблица1[[#This Row],[Столбец7]]-Таблица1[[#This Row],[Столбец4]])*10000</f>
        <v>161.00000000000003</v>
      </c>
    </row>
    <row r="11405" spans="1:11" x14ac:dyDescent="0.2">
      <c r="A11405">
        <v>2015</v>
      </c>
      <c r="B11405" t="str">
        <f>CONCATENATE("01.","01",".",Таблица1[[#This Row],[Столбец1]])</f>
        <v>01.01.2015</v>
      </c>
      <c r="C11405" t="str">
        <f>CONCATENATE(Таблица1[[#This Row],[Столбец3]],".",Таблица1[[#This Row],[Столбец2]],".",Таблица1[[#This Row],[Столбец1]])</f>
        <v>22.10.2015</v>
      </c>
      <c r="D11405">
        <f>DAYS360(Таблица1[[#This Row],[Столбец13]],Таблица1[[#This Row],[Столбец14]],TRUE)+1</f>
        <v>292</v>
      </c>
      <c r="E11405">
        <v>10</v>
      </c>
      <c r="F11405">
        <v>22</v>
      </c>
      <c r="G11405" s="1">
        <f t="shared" si="178"/>
        <v>1.4895</v>
      </c>
      <c r="H11405" s="1">
        <v>1.4906999999999999</v>
      </c>
      <c r="I11405" s="1">
        <v>1.4509000000000001</v>
      </c>
      <c r="J11405" s="1">
        <v>1.4543999999999999</v>
      </c>
      <c r="K11405" s="1">
        <f>(Таблица1[[#This Row],[Столбец7]]-Таблица1[[#This Row],[Столбец4]])*10000</f>
        <v>-351.00000000000131</v>
      </c>
    </row>
    <row r="11406" spans="1:11" x14ac:dyDescent="0.2">
      <c r="A11406">
        <v>2015</v>
      </c>
      <c r="B11406" t="str">
        <f>CONCATENATE("01.","01",".",Таблица1[[#This Row],[Столбец1]])</f>
        <v>01.01.2015</v>
      </c>
      <c r="C11406" t="str">
        <f>CONCATENATE(Таблица1[[#This Row],[Столбец3]],".",Таблица1[[#This Row],[Столбец2]],".",Таблица1[[#This Row],[Столбец1]])</f>
        <v>23.10.2015</v>
      </c>
      <c r="D11406">
        <f>DAYS360(Таблица1[[#This Row],[Столбец13]],Таблица1[[#This Row],[Столбец14]],TRUE)+1</f>
        <v>293</v>
      </c>
      <c r="E11406">
        <v>10</v>
      </c>
      <c r="F11406">
        <v>23</v>
      </c>
      <c r="G11406" s="1">
        <f t="shared" si="178"/>
        <v>1.4543999999999999</v>
      </c>
      <c r="H11406" s="1">
        <v>1.4583999999999999</v>
      </c>
      <c r="I11406" s="1">
        <v>1.4447000000000001</v>
      </c>
      <c r="J11406" s="1">
        <v>1.4507000000000001</v>
      </c>
      <c r="K11406" s="1">
        <f>(Таблица1[[#This Row],[Столбец7]]-Таблица1[[#This Row],[Столбец4]])*10000</f>
        <v>-36.999999999998145</v>
      </c>
    </row>
    <row r="11407" spans="1:11" x14ac:dyDescent="0.2">
      <c r="A11407">
        <v>2015</v>
      </c>
      <c r="B11407" t="str">
        <f>CONCATENATE("01.","01",".",Таблица1[[#This Row],[Столбец1]])</f>
        <v>01.01.2015</v>
      </c>
      <c r="C11407" t="str">
        <f>CONCATENATE(Таблица1[[#This Row],[Столбец3]],".",Таблица1[[#This Row],[Столбец2]],".",Таблица1[[#This Row],[Столбец1]])</f>
        <v>26.10.2015</v>
      </c>
      <c r="D11407">
        <f>DAYS360(Таблица1[[#This Row],[Столбец13]],Таблица1[[#This Row],[Столбец14]],TRUE)+1</f>
        <v>296</v>
      </c>
      <c r="E11407">
        <v>10</v>
      </c>
      <c r="F11407">
        <v>26</v>
      </c>
      <c r="G11407" s="1">
        <f t="shared" si="178"/>
        <v>1.4507000000000001</v>
      </c>
      <c r="H11407" s="1">
        <v>1.4558</v>
      </c>
      <c r="I11407" s="1">
        <v>1.4466000000000001</v>
      </c>
      <c r="J11407" s="1">
        <v>1.4555</v>
      </c>
      <c r="K11407" s="1">
        <f>(Таблица1[[#This Row],[Столбец7]]-Таблица1[[#This Row],[Столбец4]])*10000</f>
        <v>47.999999999999154</v>
      </c>
    </row>
    <row r="11408" spans="1:11" x14ac:dyDescent="0.2">
      <c r="A11408">
        <v>2015</v>
      </c>
      <c r="B11408" t="str">
        <f>CONCATENATE("01.","01",".",Таблица1[[#This Row],[Столбец1]])</f>
        <v>01.01.2015</v>
      </c>
      <c r="C11408" t="str">
        <f>CONCATENATE(Таблица1[[#This Row],[Столбец3]],".",Таблица1[[#This Row],[Столбец2]],".",Таблица1[[#This Row],[Столбец1]])</f>
        <v>27.10.2015</v>
      </c>
      <c r="D11408">
        <f>DAYS360(Таблица1[[#This Row],[Столбец13]],Таблица1[[#This Row],[Столбец14]],TRUE)+1</f>
        <v>297</v>
      </c>
      <c r="E11408">
        <v>10</v>
      </c>
      <c r="F11408">
        <v>27</v>
      </c>
      <c r="G11408" s="1">
        <f t="shared" si="178"/>
        <v>1.4555</v>
      </c>
      <c r="H11408" s="1">
        <v>1.4665999999999999</v>
      </c>
      <c r="I11408" s="1">
        <v>1.4538</v>
      </c>
      <c r="J11408" s="1">
        <v>1.4645999999999999</v>
      </c>
      <c r="K11408" s="1">
        <f>(Таблица1[[#This Row],[Столбец7]]-Таблица1[[#This Row],[Столбец4]])*10000</f>
        <v>90.999999999998863</v>
      </c>
    </row>
    <row r="11409" spans="1:11" x14ac:dyDescent="0.2">
      <c r="A11409">
        <v>2015</v>
      </c>
      <c r="B11409" t="str">
        <f>CONCATENATE("01.","01",".",Таблица1[[#This Row],[Столбец1]])</f>
        <v>01.01.2015</v>
      </c>
      <c r="C11409" t="str">
        <f>CONCATENATE(Таблица1[[#This Row],[Столбец3]],".",Таблица1[[#This Row],[Столбец2]],".",Таблица1[[#This Row],[Столбец1]])</f>
        <v>28.10.2015</v>
      </c>
      <c r="D11409">
        <f>DAYS360(Таблица1[[#This Row],[Столбец13]],Таблица1[[#This Row],[Столбец14]],TRUE)+1</f>
        <v>298</v>
      </c>
      <c r="E11409">
        <v>10</v>
      </c>
      <c r="F11409">
        <v>28</v>
      </c>
      <c r="G11409" s="1">
        <f t="shared" si="178"/>
        <v>1.4645999999999999</v>
      </c>
      <c r="H11409" s="1">
        <v>1.4666999999999999</v>
      </c>
      <c r="I11409" s="1">
        <v>1.4379999999999999</v>
      </c>
      <c r="J11409" s="1">
        <v>1.4419999999999999</v>
      </c>
      <c r="K11409" s="1">
        <f>(Таблица1[[#This Row],[Столбец7]]-Таблица1[[#This Row],[Столбец4]])*10000</f>
        <v>-225.99999999999955</v>
      </c>
    </row>
    <row r="11410" spans="1:11" x14ac:dyDescent="0.2">
      <c r="A11410">
        <v>2015</v>
      </c>
      <c r="B11410" t="str">
        <f>CONCATENATE("01.","01",".",Таблица1[[#This Row],[Столбец1]])</f>
        <v>01.01.2015</v>
      </c>
      <c r="C11410" t="str">
        <f>CONCATENATE(Таблица1[[#This Row],[Столбец3]],".",Таблица1[[#This Row],[Столбец2]],".",Таблица1[[#This Row],[Столбец1]])</f>
        <v>29.10.2015</v>
      </c>
      <c r="D11410">
        <f>DAYS360(Таблица1[[#This Row],[Столбец13]],Таблица1[[#This Row],[Столбец14]],TRUE)+1</f>
        <v>299</v>
      </c>
      <c r="E11410">
        <v>10</v>
      </c>
      <c r="F11410">
        <v>29</v>
      </c>
      <c r="G11410" s="1">
        <f t="shared" si="178"/>
        <v>1.4419999999999999</v>
      </c>
      <c r="H11410" s="1">
        <v>1.4505999999999999</v>
      </c>
      <c r="I11410" s="1">
        <v>1.4388000000000001</v>
      </c>
      <c r="J11410" s="1">
        <v>1.4462999999999999</v>
      </c>
      <c r="K11410" s="1">
        <f>(Таблица1[[#This Row],[Столбец7]]-Таблица1[[#This Row],[Столбец4]])*10000</f>
        <v>42.999999999999702</v>
      </c>
    </row>
    <row r="11411" spans="1:11" x14ac:dyDescent="0.2">
      <c r="A11411">
        <v>2015</v>
      </c>
      <c r="B11411" t="str">
        <f>CONCATENATE("01.","01",".",Таблица1[[#This Row],[Столбец1]])</f>
        <v>01.01.2015</v>
      </c>
      <c r="C11411" t="str">
        <f>CONCATENATE(Таблица1[[#This Row],[Столбец3]],".",Таблица1[[#This Row],[Столбец2]],".",Таблица1[[#This Row],[Столбец1]])</f>
        <v>30.10.2015</v>
      </c>
      <c r="D11411">
        <f>DAYS360(Таблица1[[#This Row],[Столбец13]],Таблица1[[#This Row],[Столбец14]],TRUE)+1</f>
        <v>300</v>
      </c>
      <c r="E11411">
        <v>10</v>
      </c>
      <c r="F11411">
        <v>30</v>
      </c>
      <c r="G11411" s="1">
        <f t="shared" si="178"/>
        <v>1.4462999999999999</v>
      </c>
      <c r="H11411" s="1">
        <v>1.4555899999999999</v>
      </c>
      <c r="I11411" s="1">
        <v>1.4362200000000001</v>
      </c>
      <c r="J11411" s="1">
        <v>1.4378599999999999</v>
      </c>
      <c r="K11411" s="1">
        <f>(Таблица1[[#This Row],[Столбец7]]-Таблица1[[#This Row],[Столбец4]])*10000</f>
        <v>-84.400000000000034</v>
      </c>
    </row>
    <row r="11412" spans="1:11" x14ac:dyDescent="0.2">
      <c r="A11412">
        <v>2015</v>
      </c>
      <c r="B11412" t="str">
        <f>CONCATENATE("01.","01",".",Таблица1[[#This Row],[Столбец1]])</f>
        <v>01.01.2015</v>
      </c>
      <c r="C11412" t="str">
        <f>CONCATENATE(Таблица1[[#This Row],[Столбец3]],".",Таблица1[[#This Row],[Столбец2]],".",Таблица1[[#This Row],[Столбец1]])</f>
        <v>2.11.2015</v>
      </c>
      <c r="D11412">
        <f>DAYS360(Таблица1[[#This Row],[Столбец13]],Таблица1[[#This Row],[Столбец14]],TRUE)+1</f>
        <v>302</v>
      </c>
      <c r="E11412">
        <v>11</v>
      </c>
      <c r="F11412">
        <v>2</v>
      </c>
      <c r="G11412" s="1">
        <f t="shared" si="178"/>
        <v>1.4378599999999999</v>
      </c>
      <c r="H11412" s="1">
        <v>1.4489000000000001</v>
      </c>
      <c r="I11412" s="1">
        <v>1.4406000000000001</v>
      </c>
      <c r="J11412" s="1">
        <v>1.4430000000000001</v>
      </c>
      <c r="K11412" s="1">
        <f>(Таблица1[[#This Row],[Столбец7]]-Таблица1[[#This Row],[Столбец4]])*10000</f>
        <v>51.400000000001441</v>
      </c>
    </row>
    <row r="11413" spans="1:11" x14ac:dyDescent="0.2">
      <c r="A11413">
        <v>2015</v>
      </c>
      <c r="B11413" t="str">
        <f>CONCATENATE("01.","01",".",Таблица1[[#This Row],[Столбец1]])</f>
        <v>01.01.2015</v>
      </c>
      <c r="C11413" t="str">
        <f>CONCATENATE(Таблица1[[#This Row],[Столбец3]],".",Таблица1[[#This Row],[Столбец2]],".",Таблица1[[#This Row],[Столбец1]])</f>
        <v>3.11.2015</v>
      </c>
      <c r="D11413">
        <f>DAYS360(Таблица1[[#This Row],[Столбец13]],Таблица1[[#This Row],[Столбец14]],TRUE)+1</f>
        <v>303</v>
      </c>
      <c r="E11413">
        <v>11</v>
      </c>
      <c r="F11413">
        <v>3</v>
      </c>
      <c r="G11413" s="1">
        <f t="shared" si="178"/>
        <v>1.4430000000000001</v>
      </c>
      <c r="H11413" s="1">
        <v>1.4439</v>
      </c>
      <c r="I11413" s="1">
        <v>1.4279999999999999</v>
      </c>
      <c r="J11413" s="1">
        <v>1.4321999999999999</v>
      </c>
      <c r="K11413" s="1">
        <f>(Таблица1[[#This Row],[Столбец7]]-Таблица1[[#This Row],[Столбец4]])*10000</f>
        <v>-108.00000000000142</v>
      </c>
    </row>
    <row r="11414" spans="1:11" x14ac:dyDescent="0.2">
      <c r="A11414">
        <v>2015</v>
      </c>
      <c r="B11414" t="str">
        <f>CONCATENATE("01.","01",".",Таблица1[[#This Row],[Столбец1]])</f>
        <v>01.01.2015</v>
      </c>
      <c r="C11414" t="str">
        <f>CONCATENATE(Таблица1[[#This Row],[Столбец3]],".",Таблица1[[#This Row],[Столбец2]],".",Таблица1[[#This Row],[Столбец1]])</f>
        <v>4.11.2015</v>
      </c>
      <c r="D11414">
        <f>DAYS360(Таблица1[[#This Row],[Столбец13]],Таблица1[[#This Row],[Столбец14]],TRUE)+1</f>
        <v>304</v>
      </c>
      <c r="E11414">
        <v>11</v>
      </c>
      <c r="F11414">
        <v>4</v>
      </c>
      <c r="G11414" s="1">
        <f t="shared" si="178"/>
        <v>1.4321999999999999</v>
      </c>
      <c r="H11414" s="1">
        <v>1.4335</v>
      </c>
      <c r="I11414" s="1">
        <v>1.4253</v>
      </c>
      <c r="J11414" s="1">
        <v>1.429</v>
      </c>
      <c r="K11414" s="1">
        <f>(Таблица1[[#This Row],[Столбец7]]-Таблица1[[#This Row],[Столбец4]])*10000</f>
        <v>-31.999999999998696</v>
      </c>
    </row>
    <row r="11415" spans="1:11" x14ac:dyDescent="0.2">
      <c r="A11415">
        <v>2015</v>
      </c>
      <c r="B11415" t="str">
        <f>CONCATENATE("01.","01",".",Таблица1[[#This Row],[Столбец1]])</f>
        <v>01.01.2015</v>
      </c>
      <c r="C11415" t="str">
        <f>CONCATENATE(Таблица1[[#This Row],[Столбец3]],".",Таблица1[[#This Row],[Столбец2]],".",Таблица1[[#This Row],[Столбец1]])</f>
        <v>5.11.2015</v>
      </c>
      <c r="D11415">
        <f>DAYS360(Таблица1[[#This Row],[Столбец13]],Таблица1[[#This Row],[Столбец14]],TRUE)+1</f>
        <v>305</v>
      </c>
      <c r="E11415">
        <v>11</v>
      </c>
      <c r="F11415">
        <v>5</v>
      </c>
      <c r="G11415" s="1">
        <f t="shared" si="178"/>
        <v>1.429</v>
      </c>
      <c r="H11415" s="1">
        <v>1.4350000000000001</v>
      </c>
      <c r="I11415" s="1">
        <v>1.4272</v>
      </c>
      <c r="J11415" s="1">
        <v>1.4327000000000001</v>
      </c>
      <c r="K11415" s="1">
        <f>(Таблица1[[#This Row],[Столбец7]]-Таблица1[[#This Row],[Столбец4]])*10000</f>
        <v>37.000000000000369</v>
      </c>
    </row>
    <row r="11416" spans="1:11" x14ac:dyDescent="0.2">
      <c r="A11416">
        <v>2015</v>
      </c>
      <c r="B11416" t="str">
        <f>CONCATENATE("01.","01",".",Таблица1[[#This Row],[Столбец1]])</f>
        <v>01.01.2015</v>
      </c>
      <c r="C11416" t="str">
        <f>CONCATENATE(Таблица1[[#This Row],[Столбец3]],".",Таблица1[[#This Row],[Столбец2]],".",Таблица1[[#This Row],[Столбец1]])</f>
        <v>6.11.2015</v>
      </c>
      <c r="D11416">
        <f>DAYS360(Таблица1[[#This Row],[Столбец13]],Таблица1[[#This Row],[Столбец14]],TRUE)+1</f>
        <v>306</v>
      </c>
      <c r="E11416">
        <v>11</v>
      </c>
      <c r="F11416">
        <v>6</v>
      </c>
      <c r="G11416" s="1">
        <f t="shared" si="178"/>
        <v>1.4327000000000001</v>
      </c>
      <c r="H11416" s="1">
        <v>1.4369000000000001</v>
      </c>
      <c r="I11416" s="1">
        <v>1.4201999999999999</v>
      </c>
      <c r="J11416" s="1">
        <v>1.4291</v>
      </c>
      <c r="K11416" s="1">
        <f>(Таблица1[[#This Row],[Столбец7]]-Таблица1[[#This Row],[Столбец4]])*10000</f>
        <v>-36.000000000000476</v>
      </c>
    </row>
    <row r="11417" spans="1:11" x14ac:dyDescent="0.2">
      <c r="A11417">
        <v>2015</v>
      </c>
      <c r="B11417" t="str">
        <f>CONCATENATE("01.","01",".",Таблица1[[#This Row],[Столбец1]])</f>
        <v>01.01.2015</v>
      </c>
      <c r="C11417" t="str">
        <f>CONCATENATE(Таблица1[[#This Row],[Столбец3]],".",Таблица1[[#This Row],[Столбец2]],".",Таблица1[[#This Row],[Столбец1]])</f>
        <v>9.11.2015</v>
      </c>
      <c r="D11417">
        <f>DAYS360(Таблица1[[#This Row],[Столбец13]],Таблица1[[#This Row],[Столбец14]],TRUE)+1</f>
        <v>309</v>
      </c>
      <c r="E11417">
        <v>11</v>
      </c>
      <c r="F11417">
        <v>9</v>
      </c>
      <c r="G11417" s="1">
        <f t="shared" si="178"/>
        <v>1.4291</v>
      </c>
      <c r="H11417" s="1">
        <v>1.4319</v>
      </c>
      <c r="I11417" s="1">
        <v>1.4235</v>
      </c>
      <c r="J11417" s="1">
        <v>1.4283999999999999</v>
      </c>
      <c r="K11417" s="1">
        <f>(Таблица1[[#This Row],[Столбец7]]-Таблица1[[#This Row],[Столбец4]])*10000</f>
        <v>-7.0000000000014495</v>
      </c>
    </row>
    <row r="11418" spans="1:11" x14ac:dyDescent="0.2">
      <c r="A11418">
        <v>2015</v>
      </c>
      <c r="B11418" t="str">
        <f>CONCATENATE("01.","01",".",Таблица1[[#This Row],[Столбец1]])</f>
        <v>01.01.2015</v>
      </c>
      <c r="C11418" t="str">
        <f>CONCATENATE(Таблица1[[#This Row],[Столбец3]],".",Таблица1[[#This Row],[Столбец2]],".",Таблица1[[#This Row],[Столбец1]])</f>
        <v>10.11.2015</v>
      </c>
      <c r="D11418">
        <f>DAYS360(Таблица1[[#This Row],[Столбец13]],Таблица1[[#This Row],[Столбец14]],TRUE)+1</f>
        <v>310</v>
      </c>
      <c r="E11418">
        <v>11</v>
      </c>
      <c r="F11418">
        <v>10</v>
      </c>
      <c r="G11418" s="1">
        <f t="shared" si="178"/>
        <v>1.4283999999999999</v>
      </c>
      <c r="H11418" s="1">
        <v>1.429</v>
      </c>
      <c r="I11418" s="1">
        <v>1.4164000000000001</v>
      </c>
      <c r="J11418" s="1">
        <v>1.4236</v>
      </c>
      <c r="K11418" s="1">
        <f>(Таблица1[[#This Row],[Столбец7]]-Таблица1[[#This Row],[Столбец4]])*10000</f>
        <v>-47.999999999999154</v>
      </c>
    </row>
    <row r="11419" spans="1:11" x14ac:dyDescent="0.2">
      <c r="A11419">
        <v>2015</v>
      </c>
      <c r="B11419" t="str">
        <f>CONCATENATE("01.","01",".",Таблица1[[#This Row],[Столбец1]])</f>
        <v>01.01.2015</v>
      </c>
      <c r="C11419" t="str">
        <f>CONCATENATE(Таблица1[[#This Row],[Столбец3]],".",Таблица1[[#This Row],[Столбец2]],".",Таблица1[[#This Row],[Столбец1]])</f>
        <v>11.11.2015</v>
      </c>
      <c r="D11419">
        <f>DAYS360(Таблица1[[#This Row],[Столбец13]],Таблица1[[#This Row],[Столбец14]],TRUE)+1</f>
        <v>311</v>
      </c>
      <c r="E11419">
        <v>11</v>
      </c>
      <c r="F11419">
        <v>11</v>
      </c>
      <c r="G11419" s="1">
        <f t="shared" si="178"/>
        <v>1.4236</v>
      </c>
      <c r="H11419" s="1">
        <v>1.4267000000000001</v>
      </c>
      <c r="I11419" s="1">
        <v>1.4200999999999999</v>
      </c>
      <c r="J11419" s="1">
        <v>1.4261999999999999</v>
      </c>
      <c r="K11419" s="1">
        <f>(Таблица1[[#This Row],[Столбец7]]-Таблица1[[#This Row],[Столбец4]])*10000</f>
        <v>25.999999999999357</v>
      </c>
    </row>
    <row r="11420" spans="1:11" x14ac:dyDescent="0.2">
      <c r="A11420">
        <v>2015</v>
      </c>
      <c r="B11420" t="str">
        <f>CONCATENATE("01.","01",".",Таблица1[[#This Row],[Столбец1]])</f>
        <v>01.01.2015</v>
      </c>
      <c r="C11420" t="str">
        <f>CONCATENATE(Таблица1[[#This Row],[Столбец3]],".",Таблица1[[#This Row],[Столбец2]],".",Таблица1[[#This Row],[Столбец1]])</f>
        <v>12.11.2015</v>
      </c>
      <c r="D11420">
        <f>DAYS360(Таблица1[[#This Row],[Столбец13]],Таблица1[[#This Row],[Столбец14]],TRUE)+1</f>
        <v>312</v>
      </c>
      <c r="E11420">
        <v>11</v>
      </c>
      <c r="F11420">
        <v>12</v>
      </c>
      <c r="G11420" s="1">
        <f t="shared" si="178"/>
        <v>1.4261999999999999</v>
      </c>
      <c r="H11420" s="1">
        <v>1.4386000000000001</v>
      </c>
      <c r="I11420" s="1">
        <v>1.4182999999999999</v>
      </c>
      <c r="J11420" s="1">
        <v>1.4365000000000001</v>
      </c>
      <c r="K11420" s="1">
        <f>(Таблица1[[#This Row],[Столбец7]]-Таблица1[[#This Row],[Столбец4]])*10000</f>
        <v>103.00000000000198</v>
      </c>
    </row>
    <row r="11421" spans="1:11" x14ac:dyDescent="0.2">
      <c r="A11421">
        <v>2015</v>
      </c>
      <c r="B11421" t="str">
        <f>CONCATENATE("01.","01",".",Таблица1[[#This Row],[Столбец1]])</f>
        <v>01.01.2015</v>
      </c>
      <c r="C11421" t="str">
        <f>CONCATENATE(Таблица1[[#This Row],[Столбец3]],".",Таблица1[[#This Row],[Столбец2]],".",Таблица1[[#This Row],[Столбец1]])</f>
        <v>13.11.2015</v>
      </c>
      <c r="D11421">
        <f>DAYS360(Таблица1[[#This Row],[Столбец13]],Таблица1[[#This Row],[Столбец14]],TRUE)+1</f>
        <v>313</v>
      </c>
      <c r="E11421">
        <v>11</v>
      </c>
      <c r="F11421">
        <v>13</v>
      </c>
      <c r="G11421" s="1">
        <f t="shared" si="178"/>
        <v>1.4365000000000001</v>
      </c>
      <c r="H11421" s="1">
        <v>1.4369000000000001</v>
      </c>
      <c r="I11421" s="1">
        <v>1.4282999999999999</v>
      </c>
      <c r="J11421" s="1">
        <v>1.4317</v>
      </c>
      <c r="K11421" s="1">
        <f>(Таблица1[[#This Row],[Столбец7]]-Таблица1[[#This Row],[Столбец4]])*10000</f>
        <v>-48.000000000001378</v>
      </c>
    </row>
    <row r="11422" spans="1:11" x14ac:dyDescent="0.2">
      <c r="A11422">
        <v>2015</v>
      </c>
      <c r="B11422" t="str">
        <f>CONCATENATE("01.","01",".",Таблица1[[#This Row],[Столбец1]])</f>
        <v>01.01.2015</v>
      </c>
      <c r="C11422" t="str">
        <f>CONCATENATE(Таблица1[[#This Row],[Столбец3]],".",Таблица1[[#This Row],[Столбец2]],".",Таблица1[[#This Row],[Столбец1]])</f>
        <v>16.11.2015</v>
      </c>
      <c r="D11422">
        <f>DAYS360(Таблица1[[#This Row],[Столбец13]],Таблица1[[#This Row],[Столбец14]],TRUE)+1</f>
        <v>316</v>
      </c>
      <c r="E11422">
        <v>11</v>
      </c>
      <c r="F11422">
        <v>16</v>
      </c>
      <c r="G11422" s="1">
        <f t="shared" si="178"/>
        <v>1.4317</v>
      </c>
      <c r="H11422" s="1">
        <v>1.4334</v>
      </c>
      <c r="I11422" s="1">
        <v>1.4231</v>
      </c>
      <c r="J11422" s="1">
        <v>1.4244000000000001</v>
      </c>
      <c r="K11422" s="1">
        <f>(Таблица1[[#This Row],[Столбец7]]-Таблица1[[#This Row],[Столбец4]])*10000</f>
        <v>-72.999999999998622</v>
      </c>
    </row>
    <row r="11423" spans="1:11" x14ac:dyDescent="0.2">
      <c r="A11423">
        <v>2015</v>
      </c>
      <c r="B11423" t="str">
        <f>CONCATENATE("01.","01",".",Таблица1[[#This Row],[Столбец1]])</f>
        <v>01.01.2015</v>
      </c>
      <c r="C11423" t="str">
        <f>CONCATENATE(Таблица1[[#This Row],[Столбец3]],".",Таблица1[[#This Row],[Столбец2]],".",Таблица1[[#This Row],[Столбец1]])</f>
        <v>17.11.2015</v>
      </c>
      <c r="D11423">
        <f>DAYS360(Таблица1[[#This Row],[Столбец13]],Таблица1[[#This Row],[Столбец14]],TRUE)+1</f>
        <v>317</v>
      </c>
      <c r="E11423">
        <v>11</v>
      </c>
      <c r="F11423">
        <v>17</v>
      </c>
      <c r="G11423" s="1">
        <f t="shared" si="178"/>
        <v>1.4244000000000001</v>
      </c>
      <c r="H11423" s="1">
        <v>1.4254</v>
      </c>
      <c r="I11423" s="1">
        <v>1.4159999999999999</v>
      </c>
      <c r="J11423" s="1">
        <v>1.4177</v>
      </c>
      <c r="K11423" s="1">
        <f>(Таблица1[[#This Row],[Столбец7]]-Таблица1[[#This Row],[Столбец4]])*10000</f>
        <v>-67.000000000001506</v>
      </c>
    </row>
    <row r="11424" spans="1:11" x14ac:dyDescent="0.2">
      <c r="A11424">
        <v>2015</v>
      </c>
      <c r="B11424" t="str">
        <f>CONCATENATE("01.","01",".",Таблица1[[#This Row],[Столбец1]])</f>
        <v>01.01.2015</v>
      </c>
      <c r="C11424" t="str">
        <f>CONCATENATE(Таблица1[[#This Row],[Столбец3]],".",Таблица1[[#This Row],[Столбец2]],".",Таблица1[[#This Row],[Столбец1]])</f>
        <v>18.11.2015</v>
      </c>
      <c r="D11424">
        <f>DAYS360(Таблица1[[#This Row],[Столбец13]],Таблица1[[#This Row],[Столбец14]],TRUE)+1</f>
        <v>318</v>
      </c>
      <c r="E11424">
        <v>11</v>
      </c>
      <c r="F11424">
        <v>18</v>
      </c>
      <c r="G11424" s="1">
        <f t="shared" si="178"/>
        <v>1.4177</v>
      </c>
      <c r="H11424" s="1">
        <v>1.4236</v>
      </c>
      <c r="I11424" s="1">
        <v>1.4164000000000001</v>
      </c>
      <c r="J11424" s="1">
        <v>1.419</v>
      </c>
      <c r="K11424" s="1">
        <f>(Таблица1[[#This Row],[Столбец7]]-Таблица1[[#This Row],[Столбец4]])*10000</f>
        <v>13.000000000000789</v>
      </c>
    </row>
    <row r="11425" spans="1:11" x14ac:dyDescent="0.2">
      <c r="A11425">
        <v>2015</v>
      </c>
      <c r="B11425" t="str">
        <f>CONCATENATE("01.","01",".",Таблица1[[#This Row],[Столбец1]])</f>
        <v>01.01.2015</v>
      </c>
      <c r="C11425" t="str">
        <f>CONCATENATE(Таблица1[[#This Row],[Столбец3]],".",Таблица1[[#This Row],[Столбец2]],".",Таблица1[[#This Row],[Столбец1]])</f>
        <v>19.11.2015</v>
      </c>
      <c r="D11425">
        <f>DAYS360(Таблица1[[#This Row],[Столбец13]],Таблица1[[#This Row],[Столбец14]],TRUE)+1</f>
        <v>319</v>
      </c>
      <c r="E11425">
        <v>11</v>
      </c>
      <c r="F11425">
        <v>19</v>
      </c>
      <c r="G11425" s="1">
        <f t="shared" si="178"/>
        <v>1.419</v>
      </c>
      <c r="H11425" s="1">
        <v>1.4280999999999999</v>
      </c>
      <c r="I11425" s="1">
        <v>1.4144000000000001</v>
      </c>
      <c r="J11425" s="1">
        <v>1.4263999999999999</v>
      </c>
      <c r="K11425" s="1">
        <f>(Таблица1[[#This Row],[Столбец7]]-Таблица1[[#This Row],[Столбец4]])*10000</f>
        <v>73.999999999998508</v>
      </c>
    </row>
    <row r="11426" spans="1:11" x14ac:dyDescent="0.2">
      <c r="A11426">
        <v>2015</v>
      </c>
      <c r="B11426" t="str">
        <f>CONCATENATE("01.","01",".",Таблица1[[#This Row],[Столбец1]])</f>
        <v>01.01.2015</v>
      </c>
      <c r="C11426" t="str">
        <f>CONCATENATE(Таблица1[[#This Row],[Столбец3]],".",Таблица1[[#This Row],[Столбец2]],".",Таблица1[[#This Row],[Столбец1]])</f>
        <v>20.11.2015</v>
      </c>
      <c r="D11426">
        <f>DAYS360(Таблица1[[#This Row],[Столбец13]],Таблица1[[#This Row],[Столбец14]],TRUE)+1</f>
        <v>320</v>
      </c>
      <c r="E11426">
        <v>11</v>
      </c>
      <c r="F11426">
        <v>20</v>
      </c>
      <c r="G11426" s="1">
        <f t="shared" si="178"/>
        <v>1.4263999999999999</v>
      </c>
      <c r="H11426" s="1">
        <v>1.4272</v>
      </c>
      <c r="I11426" s="1">
        <v>1.4175</v>
      </c>
      <c r="J11426" s="1">
        <v>1.4206000000000001</v>
      </c>
      <c r="K11426" s="1">
        <f>(Таблица1[[#This Row],[Столбец7]]-Таблица1[[#This Row],[Столбец4]])*10000</f>
        <v>-57.999999999998053</v>
      </c>
    </row>
    <row r="11427" spans="1:11" x14ac:dyDescent="0.2">
      <c r="A11427">
        <v>2015</v>
      </c>
      <c r="B11427" t="str">
        <f>CONCATENATE("01.","01",".",Таблица1[[#This Row],[Столбец1]])</f>
        <v>01.01.2015</v>
      </c>
      <c r="C11427" t="str">
        <f>CONCATENATE(Таблица1[[#This Row],[Столбец3]],".",Таблица1[[#This Row],[Столбец2]],".",Таблица1[[#This Row],[Столбец1]])</f>
        <v>23.11.2015</v>
      </c>
      <c r="D11427">
        <f>DAYS360(Таблица1[[#This Row],[Столбец13]],Таблица1[[#This Row],[Столбец14]],TRUE)+1</f>
        <v>323</v>
      </c>
      <c r="E11427">
        <v>11</v>
      </c>
      <c r="F11427">
        <v>23</v>
      </c>
      <c r="G11427" s="1">
        <f t="shared" si="178"/>
        <v>1.4206000000000001</v>
      </c>
      <c r="H11427" s="1">
        <v>1.4280999999999999</v>
      </c>
      <c r="I11427" s="1">
        <v>1.4158999999999999</v>
      </c>
      <c r="J11427" s="1">
        <v>1.4208000000000001</v>
      </c>
      <c r="K11427" s="1">
        <f>(Таблица1[[#This Row],[Столбец7]]-Таблица1[[#This Row],[Столбец4]])*10000</f>
        <v>1.9999999999997797</v>
      </c>
    </row>
    <row r="11428" spans="1:11" x14ac:dyDescent="0.2">
      <c r="A11428">
        <v>2015</v>
      </c>
      <c r="B11428" t="str">
        <f>CONCATENATE("01.","01",".",Таблица1[[#This Row],[Столбец1]])</f>
        <v>01.01.2015</v>
      </c>
      <c r="C11428" t="str">
        <f>CONCATENATE(Таблица1[[#This Row],[Столбец3]],".",Таблица1[[#This Row],[Столбец2]],".",Таблица1[[#This Row],[Столбец1]])</f>
        <v>24.11.2015</v>
      </c>
      <c r="D11428">
        <f>DAYS360(Таблица1[[#This Row],[Столбец13]],Таблица1[[#This Row],[Столбец14]],TRUE)+1</f>
        <v>324</v>
      </c>
      <c r="E11428">
        <v>11</v>
      </c>
      <c r="F11428">
        <v>24</v>
      </c>
      <c r="G11428" s="1">
        <f t="shared" si="178"/>
        <v>1.4208000000000001</v>
      </c>
      <c r="H11428" s="1">
        <v>1.425</v>
      </c>
      <c r="I11428" s="1">
        <v>1.4140999999999999</v>
      </c>
      <c r="J11428" s="1">
        <v>1.4161999999999999</v>
      </c>
      <c r="K11428" s="1">
        <f>(Таблица1[[#This Row],[Столбец7]]-Таблица1[[#This Row],[Столбец4]])*10000</f>
        <v>-46.000000000001592</v>
      </c>
    </row>
    <row r="11429" spans="1:11" x14ac:dyDescent="0.2">
      <c r="A11429">
        <v>2015</v>
      </c>
      <c r="B11429" t="str">
        <f>CONCATENATE("01.","01",".",Таблица1[[#This Row],[Столбец1]])</f>
        <v>01.01.2015</v>
      </c>
      <c r="C11429" t="str">
        <f>CONCATENATE(Таблица1[[#This Row],[Столбец3]],".",Таблица1[[#This Row],[Столбец2]],".",Таблица1[[#This Row],[Столбец1]])</f>
        <v>25.11.2015</v>
      </c>
      <c r="D11429">
        <f>DAYS360(Таблица1[[#This Row],[Столбец13]],Таблица1[[#This Row],[Столбец14]],TRUE)+1</f>
        <v>325</v>
      </c>
      <c r="E11429">
        <v>11</v>
      </c>
      <c r="F11429">
        <v>25</v>
      </c>
      <c r="G11429" s="1">
        <f t="shared" si="178"/>
        <v>1.4161999999999999</v>
      </c>
      <c r="H11429" s="1">
        <v>1.421</v>
      </c>
      <c r="I11429" s="1">
        <v>1.4075</v>
      </c>
      <c r="J11429" s="1">
        <v>1.4117999999999999</v>
      </c>
      <c r="K11429" s="1">
        <f>(Таблица1[[#This Row],[Столбец7]]-Таблица1[[#This Row],[Столбец4]])*10000</f>
        <v>-43.999999999999595</v>
      </c>
    </row>
    <row r="11430" spans="1:11" x14ac:dyDescent="0.2">
      <c r="A11430">
        <v>2015</v>
      </c>
      <c r="B11430" t="str">
        <f>CONCATENATE("01.","01",".",Таблица1[[#This Row],[Столбец1]])</f>
        <v>01.01.2015</v>
      </c>
      <c r="C11430" t="str">
        <f>CONCATENATE(Таблица1[[#This Row],[Столбец3]],".",Таблица1[[#This Row],[Столбец2]],".",Таблица1[[#This Row],[Столбец1]])</f>
        <v>26.11.2015</v>
      </c>
      <c r="D11430">
        <f>DAYS360(Таблица1[[#This Row],[Столбец13]],Таблица1[[#This Row],[Столбец14]],TRUE)+1</f>
        <v>326</v>
      </c>
      <c r="E11430">
        <v>11</v>
      </c>
      <c r="F11430">
        <v>26</v>
      </c>
      <c r="G11430" s="1">
        <f t="shared" si="178"/>
        <v>1.4117999999999999</v>
      </c>
      <c r="H11430" s="1">
        <v>1.4137999999999999</v>
      </c>
      <c r="I11430" s="1">
        <v>1.4092</v>
      </c>
      <c r="J11430" s="1">
        <v>1.4096</v>
      </c>
      <c r="K11430" s="1">
        <f>(Таблица1[[#This Row],[Столбец7]]-Таблица1[[#This Row],[Столбец4]])*10000</f>
        <v>-21.999999999999797</v>
      </c>
    </row>
    <row r="11431" spans="1:11" x14ac:dyDescent="0.2">
      <c r="A11431">
        <v>2015</v>
      </c>
      <c r="B11431" t="str">
        <f>CONCATENATE("01.","01",".",Таблица1[[#This Row],[Столбец1]])</f>
        <v>01.01.2015</v>
      </c>
      <c r="C11431" t="str">
        <f>CONCATENATE(Таблица1[[#This Row],[Столбец3]],".",Таблица1[[#This Row],[Столбец2]],".",Таблица1[[#This Row],[Столбец1]])</f>
        <v>27.11.2015</v>
      </c>
      <c r="D11431">
        <f>DAYS360(Таблица1[[#This Row],[Столбец13]],Таблица1[[#This Row],[Столбец14]],TRUE)+1</f>
        <v>327</v>
      </c>
      <c r="E11431">
        <v>11</v>
      </c>
      <c r="F11431">
        <v>27</v>
      </c>
      <c r="G11431" s="1">
        <f t="shared" si="178"/>
        <v>1.4096</v>
      </c>
      <c r="H11431" s="1">
        <v>1.4177999999999999</v>
      </c>
      <c r="I11431" s="1">
        <v>1.4095</v>
      </c>
      <c r="J11431" s="1">
        <v>1.4164000000000001</v>
      </c>
      <c r="K11431" s="1">
        <f>(Таблица1[[#This Row],[Столбец7]]-Таблица1[[#This Row],[Столбец4]])*10000</f>
        <v>68.000000000001393</v>
      </c>
    </row>
    <row r="11432" spans="1:11" x14ac:dyDescent="0.2">
      <c r="A11432">
        <v>2015</v>
      </c>
      <c r="B11432" t="str">
        <f>CONCATENATE("01.","01",".",Таблица1[[#This Row],[Столбец1]])</f>
        <v>01.01.2015</v>
      </c>
      <c r="C11432" t="str">
        <f>CONCATENATE(Таблица1[[#This Row],[Столбец3]],".",Таблица1[[#This Row],[Столбец2]],".",Таблица1[[#This Row],[Столбец1]])</f>
        <v>30.11.2015</v>
      </c>
      <c r="D11432">
        <f>DAYS360(Таблица1[[#This Row],[Столбец13]],Таблица1[[#This Row],[Столбец14]],TRUE)+1</f>
        <v>330</v>
      </c>
      <c r="E11432">
        <v>11</v>
      </c>
      <c r="F11432">
        <v>30</v>
      </c>
      <c r="G11432" s="1">
        <f t="shared" si="178"/>
        <v>1.4164000000000001</v>
      </c>
      <c r="H11432" s="1">
        <v>1.4175199999999999</v>
      </c>
      <c r="I11432" s="1">
        <v>1.40588</v>
      </c>
      <c r="J11432" s="1">
        <v>1.4107000000000001</v>
      </c>
      <c r="K11432" s="1">
        <f>(Таблица1[[#This Row],[Столбец7]]-Таблица1[[#This Row],[Столбец4]])*10000</f>
        <v>-57.000000000000384</v>
      </c>
    </row>
    <row r="11433" spans="1:11" x14ac:dyDescent="0.2">
      <c r="A11433">
        <v>2015</v>
      </c>
      <c r="B11433" t="str">
        <f>CONCATENATE("01.","01",".",Таблица1[[#This Row],[Столбец1]])</f>
        <v>01.01.2015</v>
      </c>
      <c r="C11433" t="str">
        <f>CONCATENATE(Таблица1[[#This Row],[Столбец3]],".",Таблица1[[#This Row],[Столбец2]],".",Таблица1[[#This Row],[Столбец1]])</f>
        <v>1.12.2015</v>
      </c>
      <c r="D11433">
        <f>DAYS360(Таблица1[[#This Row],[Столбец13]],Таблица1[[#This Row],[Столбец14]],TRUE)+1</f>
        <v>331</v>
      </c>
      <c r="E11433">
        <v>12</v>
      </c>
      <c r="F11433">
        <v>1</v>
      </c>
      <c r="G11433" s="1">
        <f t="shared" si="178"/>
        <v>1.4107000000000001</v>
      </c>
      <c r="H11433" s="1">
        <v>1.42272</v>
      </c>
      <c r="I11433" s="1">
        <v>1.41001</v>
      </c>
      <c r="J11433" s="1">
        <v>1.4193899999999999</v>
      </c>
      <c r="K11433" s="1">
        <f>(Таблица1[[#This Row],[Столбец7]]-Таблица1[[#This Row],[Столбец4]])*10000</f>
        <v>86.899999999998641</v>
      </c>
    </row>
    <row r="11434" spans="1:11" x14ac:dyDescent="0.2">
      <c r="A11434">
        <v>2015</v>
      </c>
      <c r="B11434" t="str">
        <f>CONCATENATE("01.","01",".",Таблица1[[#This Row],[Столбец1]])</f>
        <v>01.01.2015</v>
      </c>
      <c r="C11434" t="str">
        <f>CONCATENATE(Таблица1[[#This Row],[Столбец3]],".",Таблица1[[#This Row],[Столбец2]],".",Таблица1[[#This Row],[Столбец1]])</f>
        <v>2.12.2015</v>
      </c>
      <c r="D11434">
        <f>DAYS360(Таблица1[[#This Row],[Столбец13]],Таблица1[[#This Row],[Столбец14]],TRUE)+1</f>
        <v>332</v>
      </c>
      <c r="E11434">
        <v>12</v>
      </c>
      <c r="F11434">
        <v>2</v>
      </c>
      <c r="G11434" s="1">
        <f t="shared" si="178"/>
        <v>1.4193899999999999</v>
      </c>
      <c r="H11434" s="1">
        <v>1.4214100000000001</v>
      </c>
      <c r="I11434" s="1">
        <v>1.40733</v>
      </c>
      <c r="J11434" s="1">
        <v>1.4165099999999999</v>
      </c>
      <c r="K11434" s="1">
        <f>(Таблица1[[#This Row],[Столбец7]]-Таблица1[[#This Row],[Столбец4]])*10000</f>
        <v>-28.799999999999937</v>
      </c>
    </row>
    <row r="11435" spans="1:11" x14ac:dyDescent="0.2">
      <c r="A11435">
        <v>2015</v>
      </c>
      <c r="B11435" t="str">
        <f>CONCATENATE("01.","01",".",Таблица1[[#This Row],[Столбец1]])</f>
        <v>01.01.2015</v>
      </c>
      <c r="C11435" t="str">
        <f>CONCATENATE(Таблица1[[#This Row],[Столбец3]],".",Таблица1[[#This Row],[Столбец2]],".",Таблица1[[#This Row],[Столбец1]])</f>
        <v>3.12.2015</v>
      </c>
      <c r="D11435">
        <f>DAYS360(Таблица1[[#This Row],[Столбец13]],Таблица1[[#This Row],[Столбец14]],TRUE)+1</f>
        <v>333</v>
      </c>
      <c r="E11435">
        <v>12</v>
      </c>
      <c r="F11435">
        <v>3</v>
      </c>
      <c r="G11435" s="1">
        <f t="shared" si="178"/>
        <v>1.4165099999999999</v>
      </c>
      <c r="H11435" s="1">
        <v>1.46515</v>
      </c>
      <c r="I11435" s="1">
        <v>1.40421</v>
      </c>
      <c r="J11435" s="1">
        <v>1.4588699999999999</v>
      </c>
      <c r="K11435" s="1">
        <f>(Таблица1[[#This Row],[Столбец7]]-Таблица1[[#This Row],[Столбец4]])*10000</f>
        <v>423.59999999999951</v>
      </c>
    </row>
    <row r="11436" spans="1:11" x14ac:dyDescent="0.2">
      <c r="A11436">
        <v>2015</v>
      </c>
      <c r="B11436" t="str">
        <f>CONCATENATE("01.","01",".",Таблица1[[#This Row],[Столбец1]])</f>
        <v>01.01.2015</v>
      </c>
      <c r="C11436" t="str">
        <f>CONCATENATE(Таблица1[[#This Row],[Столбец3]],".",Таблица1[[#This Row],[Столбец2]],".",Таблица1[[#This Row],[Столбец1]])</f>
        <v>4.12.2015</v>
      </c>
      <c r="D11436">
        <f>DAYS360(Таблица1[[#This Row],[Столбец13]],Таблица1[[#This Row],[Столбец14]],TRUE)+1</f>
        <v>334</v>
      </c>
      <c r="E11436">
        <v>12</v>
      </c>
      <c r="F11436">
        <v>4</v>
      </c>
      <c r="G11436" s="1">
        <f t="shared" si="178"/>
        <v>1.4588699999999999</v>
      </c>
      <c r="H11436" s="1">
        <v>1.4670000000000001</v>
      </c>
      <c r="I11436" s="1">
        <v>1.4483999999999999</v>
      </c>
      <c r="J11436" s="1">
        <v>1.4547000000000001</v>
      </c>
      <c r="K11436" s="1">
        <f>(Таблица1[[#This Row],[Столбец7]]-Таблица1[[#This Row],[Столбец4]])*10000</f>
        <v>-41.69999999999785</v>
      </c>
    </row>
    <row r="11437" spans="1:11" x14ac:dyDescent="0.2">
      <c r="A11437">
        <v>2015</v>
      </c>
      <c r="B11437" t="str">
        <f>CONCATENATE("01.","01",".",Таблица1[[#This Row],[Столбец1]])</f>
        <v>01.01.2015</v>
      </c>
      <c r="C11437" t="str">
        <f>CONCATENATE(Таблица1[[#This Row],[Столбец3]],".",Таблица1[[#This Row],[Столбец2]],".",Таблица1[[#This Row],[Столбец1]])</f>
        <v>7.12.2015</v>
      </c>
      <c r="D11437">
        <f>DAYS360(Таблица1[[#This Row],[Столбец13]],Таблица1[[#This Row],[Столбец14]],TRUE)+1</f>
        <v>337</v>
      </c>
      <c r="E11437">
        <v>12</v>
      </c>
      <c r="F11437">
        <v>7</v>
      </c>
      <c r="G11437" s="1">
        <f t="shared" si="178"/>
        <v>1.4547000000000001</v>
      </c>
      <c r="H11437" s="1">
        <v>1.4679</v>
      </c>
      <c r="I11437" s="1">
        <v>1.4510000000000001</v>
      </c>
      <c r="J11437" s="1">
        <v>1.4635</v>
      </c>
      <c r="K11437" s="1">
        <f>(Таблица1[[#This Row],[Столбец7]]-Таблица1[[#This Row],[Столбец4]])*10000</f>
        <v>87.99999999999919</v>
      </c>
    </row>
    <row r="11438" spans="1:11" x14ac:dyDescent="0.2">
      <c r="A11438">
        <v>2015</v>
      </c>
      <c r="B11438" t="str">
        <f>CONCATENATE("01.","01",".",Таблица1[[#This Row],[Столбец1]])</f>
        <v>01.01.2015</v>
      </c>
      <c r="C11438" t="str">
        <f>CONCATENATE(Таблица1[[#This Row],[Столбец3]],".",Таблица1[[#This Row],[Столбец2]],".",Таблица1[[#This Row],[Столбец1]])</f>
        <v>8.12.2015</v>
      </c>
      <c r="D11438">
        <f>DAYS360(Таблица1[[#This Row],[Столбец13]],Таблица1[[#This Row],[Столбец14]],TRUE)+1</f>
        <v>338</v>
      </c>
      <c r="E11438">
        <v>12</v>
      </c>
      <c r="F11438">
        <v>8</v>
      </c>
      <c r="G11438" s="1">
        <f t="shared" si="178"/>
        <v>1.4635</v>
      </c>
      <c r="H11438" s="1">
        <v>1.4841</v>
      </c>
      <c r="I11438" s="1">
        <v>1.4631000000000001</v>
      </c>
      <c r="J11438" s="1">
        <v>1.4795</v>
      </c>
      <c r="K11438" s="1">
        <f>(Таблица1[[#This Row],[Столбец7]]-Таблица1[[#This Row],[Столбец4]])*10000</f>
        <v>160.00000000000014</v>
      </c>
    </row>
    <row r="11439" spans="1:11" x14ac:dyDescent="0.2">
      <c r="A11439">
        <v>2015</v>
      </c>
      <c r="B11439" t="str">
        <f>CONCATENATE("01.","01",".",Таблица1[[#This Row],[Столбец1]])</f>
        <v>01.01.2015</v>
      </c>
      <c r="C11439" t="str">
        <f>CONCATENATE(Таблица1[[#This Row],[Столбец3]],".",Таблица1[[#This Row],[Столбец2]],".",Таблица1[[#This Row],[Столбец1]])</f>
        <v>9.12.2015</v>
      </c>
      <c r="D11439">
        <f>DAYS360(Таблица1[[#This Row],[Столбец13]],Таблица1[[#This Row],[Столбец14]],TRUE)+1</f>
        <v>339</v>
      </c>
      <c r="E11439">
        <v>12</v>
      </c>
      <c r="F11439">
        <v>9</v>
      </c>
      <c r="G11439" s="1">
        <f t="shared" si="178"/>
        <v>1.4795</v>
      </c>
      <c r="H11439" s="1">
        <v>1.5</v>
      </c>
      <c r="I11439" s="1">
        <v>1.4779</v>
      </c>
      <c r="J11439" s="1">
        <v>1.4947999999999999</v>
      </c>
      <c r="K11439" s="1">
        <f>(Таблица1[[#This Row],[Столбец7]]-Таблица1[[#This Row],[Столбец4]])*10000</f>
        <v>152.99999999999869</v>
      </c>
    </row>
    <row r="11440" spans="1:11" x14ac:dyDescent="0.2">
      <c r="A11440">
        <v>2015</v>
      </c>
      <c r="B11440" t="str">
        <f>CONCATENATE("01.","01",".",Таблица1[[#This Row],[Столбец1]])</f>
        <v>01.01.2015</v>
      </c>
      <c r="C11440" t="str">
        <f>CONCATENATE(Таблица1[[#This Row],[Столбец3]],".",Таблица1[[#This Row],[Столбец2]],".",Таблица1[[#This Row],[Столбец1]])</f>
        <v>10.12.2015</v>
      </c>
      <c r="D11440">
        <f>DAYS360(Таблица1[[#This Row],[Столбец13]],Таблица1[[#This Row],[Столбец14]],TRUE)+1</f>
        <v>340</v>
      </c>
      <c r="E11440">
        <v>12</v>
      </c>
      <c r="F11440">
        <v>10</v>
      </c>
      <c r="G11440" s="1">
        <f t="shared" si="178"/>
        <v>1.4947999999999999</v>
      </c>
      <c r="H11440" s="1">
        <v>1.4955099999999999</v>
      </c>
      <c r="I11440" s="1">
        <v>1.48095</v>
      </c>
      <c r="J11440" s="1">
        <v>1.49173</v>
      </c>
      <c r="K11440" s="1">
        <f>(Таблица1[[#This Row],[Столбец7]]-Таблица1[[#This Row],[Столбец4]])*10000</f>
        <v>-30.699999999999061</v>
      </c>
    </row>
    <row r="11441" spans="1:11" x14ac:dyDescent="0.2">
      <c r="A11441">
        <v>2015</v>
      </c>
      <c r="B11441" t="str">
        <f>CONCATENATE("01.","01",".",Таблица1[[#This Row],[Столбец1]])</f>
        <v>01.01.2015</v>
      </c>
      <c r="C11441" t="str">
        <f>CONCATENATE(Таблица1[[#This Row],[Столбец3]],".",Таблица1[[#This Row],[Столбец2]],".",Таблица1[[#This Row],[Столбец1]])</f>
        <v>11.12.2015</v>
      </c>
      <c r="D11441">
        <f>DAYS360(Таблица1[[#This Row],[Столбец13]],Таблица1[[#This Row],[Столбец14]],TRUE)+1</f>
        <v>341</v>
      </c>
      <c r="E11441">
        <v>12</v>
      </c>
      <c r="F11441">
        <v>11</v>
      </c>
      <c r="G11441" s="1">
        <f t="shared" si="178"/>
        <v>1.49173</v>
      </c>
      <c r="H11441" s="1">
        <v>1.51285</v>
      </c>
      <c r="I11441" s="1">
        <v>1.4908699999999999</v>
      </c>
      <c r="J11441" s="1">
        <v>1.51014</v>
      </c>
      <c r="K11441" s="1">
        <f>(Таблица1[[#This Row],[Столбец7]]-Таблица1[[#This Row],[Столбец4]])*10000</f>
        <v>184.10000000000036</v>
      </c>
    </row>
    <row r="11442" spans="1:11" x14ac:dyDescent="0.2">
      <c r="A11442">
        <v>2015</v>
      </c>
      <c r="B11442" t="str">
        <f>CONCATENATE("01.","01",".",Таблица1[[#This Row],[Столбец1]])</f>
        <v>01.01.2015</v>
      </c>
      <c r="C11442" t="str">
        <f>CONCATENATE(Таблица1[[#This Row],[Столбец3]],".",Таблица1[[#This Row],[Столбец2]],".",Таблица1[[#This Row],[Столбец1]])</f>
        <v>14.12.2015</v>
      </c>
      <c r="D11442">
        <f>DAYS360(Таблица1[[#This Row],[Столбец13]],Таблица1[[#This Row],[Столбец14]],TRUE)+1</f>
        <v>344</v>
      </c>
      <c r="E11442">
        <v>12</v>
      </c>
      <c r="F11442">
        <v>14</v>
      </c>
      <c r="G11442" s="1">
        <f t="shared" si="178"/>
        <v>1.51014</v>
      </c>
      <c r="H11442" s="1">
        <v>1.5202</v>
      </c>
      <c r="I11442" s="1">
        <v>1.5005999999999999</v>
      </c>
      <c r="J11442" s="1">
        <v>1.5097</v>
      </c>
      <c r="K11442" s="1">
        <f>(Таблица1[[#This Row],[Столбец7]]-Таблица1[[#This Row],[Столбец4]])*10000</f>
        <v>-4.3999999999999595</v>
      </c>
    </row>
    <row r="11443" spans="1:11" x14ac:dyDescent="0.2">
      <c r="A11443">
        <v>2015</v>
      </c>
      <c r="B11443" t="str">
        <f>CONCATENATE("01.","01",".",Таблица1[[#This Row],[Столбец1]])</f>
        <v>01.01.2015</v>
      </c>
      <c r="C11443" t="str">
        <f>CONCATENATE(Таблица1[[#This Row],[Столбец3]],".",Таблица1[[#This Row],[Столбец2]],".",Таблица1[[#This Row],[Столбец1]])</f>
        <v>15.12.2015</v>
      </c>
      <c r="D11443">
        <f>DAYS360(Таблица1[[#This Row],[Столбец13]],Таблица1[[#This Row],[Столбец14]],TRUE)+1</f>
        <v>345</v>
      </c>
      <c r="E11443">
        <v>12</v>
      </c>
      <c r="F11443">
        <v>15</v>
      </c>
      <c r="G11443" s="1">
        <f t="shared" si="178"/>
        <v>1.5097</v>
      </c>
      <c r="H11443" s="1">
        <v>1.5161</v>
      </c>
      <c r="I11443" s="1">
        <v>1.4943</v>
      </c>
      <c r="J11443" s="1">
        <v>1.5019</v>
      </c>
      <c r="K11443" s="1">
        <f>(Таблица1[[#This Row],[Столбец7]]-Таблица1[[#This Row],[Столбец4]])*10000</f>
        <v>-78.000000000000284</v>
      </c>
    </row>
    <row r="11444" spans="1:11" x14ac:dyDescent="0.2">
      <c r="A11444">
        <v>2015</v>
      </c>
      <c r="B11444" t="str">
        <f>CONCATENATE("01.","01",".",Таблица1[[#This Row],[Столбец1]])</f>
        <v>01.01.2015</v>
      </c>
      <c r="C11444" t="str">
        <f>CONCATENATE(Таблица1[[#This Row],[Столбец3]],".",Таблица1[[#This Row],[Столбец2]],".",Таблица1[[#This Row],[Столбец1]])</f>
        <v>16.12.2015</v>
      </c>
      <c r="D11444">
        <f>DAYS360(Таблица1[[#This Row],[Столбец13]],Таблица1[[#This Row],[Столбец14]],TRUE)+1</f>
        <v>346</v>
      </c>
      <c r="E11444">
        <v>12</v>
      </c>
      <c r="F11444">
        <v>16</v>
      </c>
      <c r="G11444" s="1">
        <f t="shared" si="178"/>
        <v>1.5019</v>
      </c>
      <c r="H11444" s="1">
        <v>1.5159499999999999</v>
      </c>
      <c r="I11444" s="1">
        <v>1.5002500000000001</v>
      </c>
      <c r="J11444" s="1">
        <v>1.50119</v>
      </c>
      <c r="K11444" s="1">
        <f>(Таблица1[[#This Row],[Столбец7]]-Таблица1[[#This Row],[Столбец4]])*10000</f>
        <v>-7.0999999999998842</v>
      </c>
    </row>
    <row r="11445" spans="1:11" x14ac:dyDescent="0.2">
      <c r="A11445">
        <v>2015</v>
      </c>
      <c r="B11445" t="str">
        <f>CONCATENATE("01.","01",".",Таблица1[[#This Row],[Столбец1]])</f>
        <v>01.01.2015</v>
      </c>
      <c r="C11445" t="str">
        <f>CONCATENATE(Таблица1[[#This Row],[Столбец3]],".",Таблица1[[#This Row],[Столбец2]],".",Таблица1[[#This Row],[Столбец1]])</f>
        <v>17.12.2015</v>
      </c>
      <c r="D11445">
        <f>DAYS360(Таблица1[[#This Row],[Столбец13]],Таблица1[[#This Row],[Столбец14]],TRUE)+1</f>
        <v>347</v>
      </c>
      <c r="E11445">
        <v>12</v>
      </c>
      <c r="F11445">
        <v>17</v>
      </c>
      <c r="G11445" s="1">
        <f t="shared" si="178"/>
        <v>1.50119</v>
      </c>
      <c r="H11445" s="1">
        <v>1.5153099999999999</v>
      </c>
      <c r="I11445" s="1">
        <v>1.4958400000000001</v>
      </c>
      <c r="J11445" s="1">
        <v>1.5098100000000001</v>
      </c>
      <c r="K11445" s="1">
        <f>(Таблица1[[#This Row],[Столбец7]]-Таблица1[[#This Row],[Столбец4]])*10000</f>
        <v>86.200000000000728</v>
      </c>
    </row>
    <row r="11446" spans="1:11" x14ac:dyDescent="0.2">
      <c r="A11446">
        <v>2015</v>
      </c>
      <c r="B11446" t="str">
        <f>CONCATENATE("01.","01",".",Таблица1[[#This Row],[Столбец1]])</f>
        <v>01.01.2015</v>
      </c>
      <c r="C11446" t="str">
        <f>CONCATENATE(Таблица1[[#This Row],[Столбец3]],".",Таблица1[[#This Row],[Столбец2]],".",Таблица1[[#This Row],[Столбец1]])</f>
        <v>18.12.2015</v>
      </c>
      <c r="D11446">
        <f>DAYS360(Таблица1[[#This Row],[Столбец13]],Таблица1[[#This Row],[Столбец14]],TRUE)+1</f>
        <v>348</v>
      </c>
      <c r="E11446">
        <v>12</v>
      </c>
      <c r="F11446">
        <v>18</v>
      </c>
      <c r="G11446" s="1">
        <f t="shared" si="178"/>
        <v>1.5098100000000001</v>
      </c>
      <c r="H11446" s="1">
        <v>1.5161100000000001</v>
      </c>
      <c r="I11446" s="1">
        <v>1.50248</v>
      </c>
      <c r="J11446" s="1">
        <v>1.5154300000000001</v>
      </c>
      <c r="K11446" s="1">
        <f>(Таблица1[[#This Row],[Столбец7]]-Таблица1[[#This Row],[Столбец4]])*10000</f>
        <v>56.199999999999584</v>
      </c>
    </row>
    <row r="11447" spans="1:11" x14ac:dyDescent="0.2">
      <c r="A11447">
        <v>2015</v>
      </c>
      <c r="B11447" t="str">
        <f>CONCATENATE("01.","01",".",Таблица1[[#This Row],[Столбец1]])</f>
        <v>01.01.2015</v>
      </c>
      <c r="C11447" t="str">
        <f>CONCATENATE(Таблица1[[#This Row],[Столбец3]],".",Таблица1[[#This Row],[Столбец2]],".",Таблица1[[#This Row],[Столбец1]])</f>
        <v>21.12.2015</v>
      </c>
      <c r="D11447">
        <f>DAYS360(Таблица1[[#This Row],[Столбец13]],Таблица1[[#This Row],[Столбец14]],TRUE)+1</f>
        <v>351</v>
      </c>
      <c r="E11447">
        <v>12</v>
      </c>
      <c r="F11447">
        <v>21</v>
      </c>
      <c r="G11447" s="1">
        <f t="shared" si="178"/>
        <v>1.5154300000000001</v>
      </c>
      <c r="H11447" s="1">
        <v>1.5303899999999999</v>
      </c>
      <c r="I11447" s="1">
        <v>1.51047</v>
      </c>
      <c r="J11447" s="1">
        <v>1.5233099999999999</v>
      </c>
      <c r="K11447" s="1">
        <f>(Таблица1[[#This Row],[Столбец7]]-Таблица1[[#This Row],[Столбец4]])*10000</f>
        <v>78.799999999998875</v>
      </c>
    </row>
    <row r="11448" spans="1:11" x14ac:dyDescent="0.2">
      <c r="A11448">
        <v>2015</v>
      </c>
      <c r="B11448" t="str">
        <f>CONCATENATE("01.","01",".",Таблица1[[#This Row],[Столбец1]])</f>
        <v>01.01.2015</v>
      </c>
      <c r="C11448" t="str">
        <f>CONCATENATE(Таблица1[[#This Row],[Столбец3]],".",Таблица1[[#This Row],[Столбец2]],".",Таблица1[[#This Row],[Столбец1]])</f>
        <v>22.12.2015</v>
      </c>
      <c r="D11448">
        <f>DAYS360(Таблица1[[#This Row],[Столбец13]],Таблица1[[#This Row],[Столбец14]],TRUE)+1</f>
        <v>352</v>
      </c>
      <c r="E11448">
        <v>12</v>
      </c>
      <c r="F11448">
        <v>22</v>
      </c>
      <c r="G11448" s="1">
        <f t="shared" si="178"/>
        <v>1.5233099999999999</v>
      </c>
      <c r="H11448" s="1">
        <v>1.53216</v>
      </c>
      <c r="I11448" s="1">
        <v>1.51959</v>
      </c>
      <c r="J11448" s="1">
        <v>1.5246</v>
      </c>
      <c r="K11448" s="1">
        <f>(Таблица1[[#This Row],[Столбец7]]-Таблица1[[#This Row],[Столбец4]])*10000</f>
        <v>12.900000000000134</v>
      </c>
    </row>
    <row r="11449" spans="1:11" x14ac:dyDescent="0.2">
      <c r="A11449">
        <v>2015</v>
      </c>
      <c r="B11449" t="str">
        <f>CONCATENATE("01.","01",".",Таблица1[[#This Row],[Столбец1]])</f>
        <v>01.01.2015</v>
      </c>
      <c r="C11449" t="str">
        <f>CONCATENATE(Таблица1[[#This Row],[Столбец3]],".",Таблица1[[#This Row],[Столбец2]],".",Таблица1[[#This Row],[Столбец1]])</f>
        <v>23.12.2015</v>
      </c>
      <c r="D11449">
        <f>DAYS360(Таблица1[[#This Row],[Столбец13]],Таблица1[[#This Row],[Столбец14]],TRUE)+1</f>
        <v>353</v>
      </c>
      <c r="E11449">
        <v>12</v>
      </c>
      <c r="F11449">
        <v>23</v>
      </c>
      <c r="G11449" s="1">
        <f t="shared" si="178"/>
        <v>1.5246</v>
      </c>
      <c r="H11449" s="1">
        <v>1.5247999999999999</v>
      </c>
      <c r="I11449" s="1">
        <v>1.5046600000000001</v>
      </c>
      <c r="J11449" s="1">
        <v>1.51112</v>
      </c>
      <c r="K11449" s="1">
        <f>(Таблица1[[#This Row],[Столбец7]]-Таблица1[[#This Row],[Столбец4]])*10000</f>
        <v>-134.79999999999936</v>
      </c>
    </row>
    <row r="11450" spans="1:11" x14ac:dyDescent="0.2">
      <c r="A11450">
        <v>2015</v>
      </c>
      <c r="B11450" t="str">
        <f>CONCATENATE("01.","01",".",Таблица1[[#This Row],[Столбец1]])</f>
        <v>01.01.2015</v>
      </c>
      <c r="C11450" t="str">
        <f>CONCATENATE(Таблица1[[#This Row],[Столбец3]],".",Таблица1[[#This Row],[Столбец2]],".",Таблица1[[#This Row],[Столбец1]])</f>
        <v>24.12.2015</v>
      </c>
      <c r="D11450">
        <f>DAYS360(Таблица1[[#This Row],[Столбец13]],Таблица1[[#This Row],[Столбец14]],TRUE)+1</f>
        <v>354</v>
      </c>
      <c r="E11450">
        <v>12</v>
      </c>
      <c r="F11450">
        <v>24</v>
      </c>
      <c r="G11450" s="1">
        <f t="shared" si="178"/>
        <v>1.51112</v>
      </c>
      <c r="H11450" s="1">
        <v>1.5201199999999999</v>
      </c>
      <c r="I11450" s="1">
        <v>1.5106200000000001</v>
      </c>
      <c r="J11450" s="1">
        <v>1.51684</v>
      </c>
      <c r="K11450" s="1">
        <f>(Таблица1[[#This Row],[Столбец7]]-Таблица1[[#This Row],[Столбец4]])*10000</f>
        <v>57.199999999999477</v>
      </c>
    </row>
    <row r="11451" spans="1:11" x14ac:dyDescent="0.2">
      <c r="A11451">
        <v>2015</v>
      </c>
      <c r="B11451" t="str">
        <f>CONCATENATE("01.","01",".",Таблица1[[#This Row],[Столбец1]])</f>
        <v>01.01.2015</v>
      </c>
      <c r="C11451" t="str">
        <f>CONCATENATE(Таблица1[[#This Row],[Столбец3]],".",Таблица1[[#This Row],[Столбец2]],".",Таблица1[[#This Row],[Столбец1]])</f>
        <v>28.12.2015</v>
      </c>
      <c r="D11451">
        <f>DAYS360(Таблица1[[#This Row],[Столбец13]],Таблица1[[#This Row],[Столбец14]],TRUE)+1</f>
        <v>358</v>
      </c>
      <c r="E11451">
        <v>12</v>
      </c>
      <c r="F11451">
        <v>28</v>
      </c>
      <c r="G11451" s="1">
        <f t="shared" si="178"/>
        <v>1.51684</v>
      </c>
      <c r="H11451" s="1">
        <v>1.5279199999999999</v>
      </c>
      <c r="I11451" s="1">
        <v>1.5162899999999999</v>
      </c>
      <c r="J11451" s="1">
        <v>1.52556</v>
      </c>
      <c r="K11451" s="1">
        <f>(Таблица1[[#This Row],[Столбец7]]-Таблица1[[#This Row],[Столбец4]])*10000</f>
        <v>87.200000000000614</v>
      </c>
    </row>
    <row r="11452" spans="1:11" x14ac:dyDescent="0.2">
      <c r="A11452">
        <v>2015</v>
      </c>
      <c r="B11452" t="str">
        <f>CONCATENATE("01.","01",".",Таблица1[[#This Row],[Столбец1]])</f>
        <v>01.01.2015</v>
      </c>
      <c r="C11452" t="str">
        <f>CONCATENATE(Таблица1[[#This Row],[Столбец3]],".",Таблица1[[#This Row],[Столбец2]],".",Таблица1[[#This Row],[Столбец1]])</f>
        <v>29.12.2015</v>
      </c>
      <c r="D11452">
        <f>DAYS360(Таблица1[[#This Row],[Столбец13]],Таблица1[[#This Row],[Столбец14]],TRUE)+1</f>
        <v>359</v>
      </c>
      <c r="E11452">
        <v>12</v>
      </c>
      <c r="F11452">
        <v>29</v>
      </c>
      <c r="G11452" s="1">
        <f t="shared" si="178"/>
        <v>1.52556</v>
      </c>
      <c r="H11452" s="1">
        <v>1.5296400000000001</v>
      </c>
      <c r="I11452" s="1">
        <v>1.50912</v>
      </c>
      <c r="J11452" s="1">
        <v>1.5119199999999999</v>
      </c>
      <c r="K11452" s="1">
        <f>(Таблица1[[#This Row],[Столбец7]]-Таблица1[[#This Row],[Столбец4]])*10000</f>
        <v>-136.40000000000097</v>
      </c>
    </row>
    <row r="11453" spans="1:11" x14ac:dyDescent="0.2">
      <c r="A11453">
        <v>2015</v>
      </c>
      <c r="B11453" t="str">
        <f>CONCATENATE("01.","01",".",Таблица1[[#This Row],[Столбец1]])</f>
        <v>01.01.2015</v>
      </c>
      <c r="C11453" t="str">
        <f>CONCATENATE(Таблица1[[#This Row],[Столбец3]],".",Таблица1[[#This Row],[Столбец2]],".",Таблица1[[#This Row],[Столбец1]])</f>
        <v>30.12.2015</v>
      </c>
      <c r="D11453">
        <f>DAYS360(Таблица1[[#This Row],[Столбец13]],Таблица1[[#This Row],[Столбец14]],TRUE)+1</f>
        <v>360</v>
      </c>
      <c r="E11453">
        <v>12</v>
      </c>
      <c r="F11453">
        <v>30</v>
      </c>
      <c r="G11453" s="1">
        <f t="shared" si="178"/>
        <v>1.5119199999999999</v>
      </c>
      <c r="H11453" s="1">
        <v>1.5217499999999999</v>
      </c>
      <c r="I11453" s="1">
        <v>1.51118</v>
      </c>
      <c r="J11453" s="1">
        <v>1.51667</v>
      </c>
      <c r="K11453" s="1">
        <f>(Таблица1[[#This Row],[Столбец7]]-Таблица1[[#This Row],[Столбец4]])*10000</f>
        <v>47.50000000000032</v>
      </c>
    </row>
    <row r="11454" spans="1:11" x14ac:dyDescent="0.2">
      <c r="A11454">
        <v>2015</v>
      </c>
      <c r="B11454" t="str">
        <f>CONCATENATE("01.","01",".",Таблица1[[#This Row],[Столбец1]])</f>
        <v>01.01.2015</v>
      </c>
      <c r="C11454" t="str">
        <f>CONCATENATE(Таблица1[[#This Row],[Столбец3]],".",Таблица1[[#This Row],[Столбец2]],".",Таблица1[[#This Row],[Столбец1]])</f>
        <v>31.12.2015</v>
      </c>
      <c r="D11454">
        <f>DAYS360(Таблица1[[#This Row],[Столбец13]],Таблица1[[#This Row],[Столбец14]],TRUE)+1</f>
        <v>360</v>
      </c>
      <c r="E11454">
        <v>12</v>
      </c>
      <c r="F11454">
        <v>31</v>
      </c>
      <c r="G11454" s="1">
        <f t="shared" si="178"/>
        <v>1.51667</v>
      </c>
      <c r="H11454" s="1">
        <v>1.51911</v>
      </c>
      <c r="I11454" s="1">
        <v>1.50102</v>
      </c>
      <c r="J11454" s="1">
        <v>1.5031000000000001</v>
      </c>
      <c r="K11454" s="1">
        <f>(Таблица1[[#This Row],[Столбец7]]-Таблица1[[#This Row],[Столбец4]])*10000</f>
        <v>-135.6999999999986</v>
      </c>
    </row>
    <row r="11455" spans="1:11" x14ac:dyDescent="0.2">
      <c r="A11455">
        <v>2016</v>
      </c>
      <c r="B11455" t="str">
        <f>CONCATENATE("01.","01",".",Таблица1[[#This Row],[Столбец1]])</f>
        <v>01.01.2016</v>
      </c>
      <c r="C11455" t="str">
        <f>CONCATENATE(Таблица1[[#This Row],[Столбец3]],".",Таблица1[[#This Row],[Столбец2]],".",Таблица1[[#This Row],[Столбец1]])</f>
        <v>4.1.2016</v>
      </c>
      <c r="D11455">
        <f>DAYS360(Таблица1[[#This Row],[Столбец13]],Таблица1[[#This Row],[Столбец14]],TRUE)+1</f>
        <v>4</v>
      </c>
      <c r="E11455">
        <v>1</v>
      </c>
      <c r="F11455">
        <v>4</v>
      </c>
      <c r="G11455" s="1">
        <f t="shared" si="178"/>
        <v>1.5031000000000001</v>
      </c>
      <c r="H11455" s="1">
        <v>1.5250699999999999</v>
      </c>
      <c r="I11455" s="1">
        <v>1.5001500000000001</v>
      </c>
      <c r="J11455" s="1">
        <v>1.50837</v>
      </c>
      <c r="K11455" s="1">
        <f>(Таблица1[[#This Row],[Столбец7]]-Таблица1[[#This Row],[Столбец4]])*10000</f>
        <v>52.699999999998859</v>
      </c>
    </row>
    <row r="11456" spans="1:11" x14ac:dyDescent="0.2">
      <c r="A11456">
        <v>2016</v>
      </c>
      <c r="B11456" t="str">
        <f>CONCATENATE("01.","01",".",Таблица1[[#This Row],[Столбец1]])</f>
        <v>01.01.2016</v>
      </c>
      <c r="C11456" t="str">
        <f>CONCATENATE(Таблица1[[#This Row],[Столбец3]],".",Таблица1[[#This Row],[Столбец2]],".",Таблица1[[#This Row],[Столбец1]])</f>
        <v>5.1.2016</v>
      </c>
      <c r="D11456">
        <f>DAYS360(Таблица1[[#This Row],[Столбец13]],Таблица1[[#This Row],[Столбец14]],TRUE)+1</f>
        <v>5</v>
      </c>
      <c r="E11456">
        <v>1</v>
      </c>
      <c r="F11456">
        <v>5</v>
      </c>
      <c r="G11456" s="1">
        <f t="shared" si="178"/>
        <v>1.50837</v>
      </c>
      <c r="H11456" s="1">
        <v>1.5095499999999999</v>
      </c>
      <c r="I11456" s="1">
        <v>1.49536</v>
      </c>
      <c r="J11456" s="1">
        <v>1.5035499999999999</v>
      </c>
      <c r="K11456" s="1">
        <f>(Таблица1[[#This Row],[Столбец7]]-Таблица1[[#This Row],[Столбец4]])*10000</f>
        <v>-48.200000000000465</v>
      </c>
    </row>
    <row r="11457" spans="1:11" x14ac:dyDescent="0.2">
      <c r="A11457">
        <v>2016</v>
      </c>
      <c r="B11457" t="str">
        <f>CONCATENATE("01.","01",".",Таблица1[[#This Row],[Столбец1]])</f>
        <v>01.01.2016</v>
      </c>
      <c r="C11457" t="str">
        <f>CONCATENATE(Таблица1[[#This Row],[Столбец3]],".",Таблица1[[#This Row],[Столбец2]],".",Таблица1[[#This Row],[Столбец1]])</f>
        <v>6.1.2016</v>
      </c>
      <c r="D11457">
        <f>DAYS360(Таблица1[[#This Row],[Столбец13]],Таблица1[[#This Row],[Столбец14]],TRUE)+1</f>
        <v>6</v>
      </c>
      <c r="E11457">
        <v>1</v>
      </c>
      <c r="F11457">
        <v>6</v>
      </c>
      <c r="G11457" s="1">
        <f t="shared" si="178"/>
        <v>1.5035499999999999</v>
      </c>
      <c r="H11457" s="1">
        <v>1.5223500000000001</v>
      </c>
      <c r="I11457" s="1">
        <v>1.5020899999999999</v>
      </c>
      <c r="J11457" s="1">
        <v>1.5171699999999999</v>
      </c>
      <c r="K11457" s="1">
        <f>(Таблица1[[#This Row],[Столбец7]]-Таблица1[[#This Row],[Столбец4]])*10000</f>
        <v>136.19999999999965</v>
      </c>
    </row>
    <row r="11458" spans="1:11" x14ac:dyDescent="0.2">
      <c r="A11458">
        <v>2016</v>
      </c>
      <c r="B11458" t="str">
        <f>CONCATENATE("01.","01",".",Таблица1[[#This Row],[Столбец1]])</f>
        <v>01.01.2016</v>
      </c>
      <c r="C11458" t="str">
        <f>CONCATENATE(Таблица1[[#This Row],[Столбец3]],".",Таблица1[[#This Row],[Столбец2]],".",Таблица1[[#This Row],[Столбец1]])</f>
        <v>7.1.2016</v>
      </c>
      <c r="D11458">
        <f>DAYS360(Таблица1[[#This Row],[Столбец13]],Таблица1[[#This Row],[Столбец14]],TRUE)+1</f>
        <v>7</v>
      </c>
      <c r="E11458">
        <v>1</v>
      </c>
      <c r="F11458">
        <v>7</v>
      </c>
      <c r="G11458" s="1">
        <f t="shared" ref="G11458:G11521" si="179">J11457</f>
        <v>1.5171699999999999</v>
      </c>
      <c r="H11458" s="1">
        <v>1.5431600000000001</v>
      </c>
      <c r="I11458" s="1">
        <v>1.5158499999999999</v>
      </c>
      <c r="J11458" s="1">
        <v>1.5423199999999999</v>
      </c>
      <c r="K11458" s="1">
        <f>(Таблица1[[#This Row],[Столбец7]]-Таблица1[[#This Row],[Столбец4]])*10000</f>
        <v>251.50000000000006</v>
      </c>
    </row>
    <row r="11459" spans="1:11" x14ac:dyDescent="0.2">
      <c r="A11459">
        <v>2016</v>
      </c>
      <c r="B11459" t="str">
        <f>CONCATENATE("01.","01",".",Таблица1[[#This Row],[Столбец1]])</f>
        <v>01.01.2016</v>
      </c>
      <c r="C11459" t="str">
        <f>CONCATENATE(Таблица1[[#This Row],[Столбец3]],".",Таблица1[[#This Row],[Столбец2]],".",Таблица1[[#This Row],[Столбец1]])</f>
        <v>8.1.2016</v>
      </c>
      <c r="D11459">
        <f>DAYS360(Таблица1[[#This Row],[Столбец13]],Таблица1[[#This Row],[Столбец14]],TRUE)+1</f>
        <v>8</v>
      </c>
      <c r="E11459">
        <v>1</v>
      </c>
      <c r="F11459">
        <v>8</v>
      </c>
      <c r="G11459" s="1">
        <f t="shared" si="179"/>
        <v>1.5423199999999999</v>
      </c>
      <c r="H11459" s="1">
        <v>1.54586</v>
      </c>
      <c r="I11459" s="1">
        <v>1.5210900000000001</v>
      </c>
      <c r="J11459" s="1">
        <v>1.5451299999999999</v>
      </c>
      <c r="K11459" s="1">
        <f>(Таблица1[[#This Row],[Столбец7]]-Таблица1[[#This Row],[Столбец4]])*10000</f>
        <v>28.099999999999792</v>
      </c>
    </row>
    <row r="11460" spans="1:11" x14ac:dyDescent="0.2">
      <c r="A11460">
        <v>2016</v>
      </c>
      <c r="B11460" t="str">
        <f>CONCATENATE("01.","01",".",Таблица1[[#This Row],[Столбец1]])</f>
        <v>01.01.2016</v>
      </c>
      <c r="C11460" t="str">
        <f>CONCATENATE(Таблица1[[#This Row],[Столбец3]],".",Таблица1[[#This Row],[Столбец2]],".",Таблица1[[#This Row],[Столбец1]])</f>
        <v>11.1.2016</v>
      </c>
      <c r="D11460">
        <f>DAYS360(Таблица1[[#This Row],[Столбец13]],Таблица1[[#This Row],[Столбец14]],TRUE)+1</f>
        <v>11</v>
      </c>
      <c r="E11460">
        <v>1</v>
      </c>
      <c r="F11460">
        <v>11</v>
      </c>
      <c r="G11460" s="1">
        <f t="shared" si="179"/>
        <v>1.5451299999999999</v>
      </c>
      <c r="H11460" s="1">
        <v>1.55562</v>
      </c>
      <c r="I11460" s="1">
        <v>1.52993</v>
      </c>
      <c r="J11460" s="1">
        <v>1.54443</v>
      </c>
      <c r="K11460" s="1">
        <f>(Таблица1[[#This Row],[Столбец7]]-Таблица1[[#This Row],[Столбец4]])*10000</f>
        <v>-6.9999999999992291</v>
      </c>
    </row>
    <row r="11461" spans="1:11" x14ac:dyDescent="0.2">
      <c r="A11461">
        <v>2016</v>
      </c>
      <c r="B11461" t="str">
        <f>CONCATENATE("01.","01",".",Таблица1[[#This Row],[Столбец1]])</f>
        <v>01.01.2016</v>
      </c>
      <c r="C11461" t="str">
        <f>CONCATENATE(Таблица1[[#This Row],[Столбец3]],".",Таблица1[[#This Row],[Столбец2]],".",Таблица1[[#This Row],[Столбец1]])</f>
        <v>12.1.2016</v>
      </c>
      <c r="D11461">
        <f>DAYS360(Таблица1[[#This Row],[Столбец13]],Таблица1[[#This Row],[Столбец14]],TRUE)+1</f>
        <v>12</v>
      </c>
      <c r="E11461">
        <v>1</v>
      </c>
      <c r="F11461">
        <v>12</v>
      </c>
      <c r="G11461" s="1">
        <f t="shared" si="179"/>
        <v>1.54443</v>
      </c>
      <c r="H11461" s="1">
        <v>1.5552900000000001</v>
      </c>
      <c r="I11461" s="1">
        <v>1.5363100000000001</v>
      </c>
      <c r="J11461" s="1">
        <v>1.54827</v>
      </c>
      <c r="K11461" s="1">
        <f>(Таблица1[[#This Row],[Столбец7]]-Таблица1[[#This Row],[Столбец4]])*10000</f>
        <v>38.400000000000659</v>
      </c>
    </row>
    <row r="11462" spans="1:11" x14ac:dyDescent="0.2">
      <c r="A11462">
        <v>2016</v>
      </c>
      <c r="B11462" t="str">
        <f>CONCATENATE("01.","01",".",Таблица1[[#This Row],[Столбец1]])</f>
        <v>01.01.2016</v>
      </c>
      <c r="C11462" t="str">
        <f>CONCATENATE(Таблица1[[#This Row],[Столбец3]],".",Таблица1[[#This Row],[Столбец2]],".",Таблица1[[#This Row],[Столбец1]])</f>
        <v>13.1.2016</v>
      </c>
      <c r="D11462">
        <f>DAYS360(Таблица1[[#This Row],[Столбец13]],Таблица1[[#This Row],[Столбец14]],TRUE)+1</f>
        <v>13</v>
      </c>
      <c r="E11462">
        <v>1</v>
      </c>
      <c r="F11462">
        <v>13</v>
      </c>
      <c r="G11462" s="1">
        <f t="shared" si="179"/>
        <v>1.54827</v>
      </c>
      <c r="H11462" s="1">
        <v>1.5646899999999999</v>
      </c>
      <c r="I11462" s="1">
        <v>1.53342</v>
      </c>
      <c r="J11462" s="1">
        <v>1.5609599999999999</v>
      </c>
      <c r="K11462" s="1">
        <f>(Таблица1[[#This Row],[Столбец7]]-Таблица1[[#This Row],[Столбец4]])*10000</f>
        <v>126.89999999999868</v>
      </c>
    </row>
    <row r="11463" spans="1:11" x14ac:dyDescent="0.2">
      <c r="A11463">
        <v>2016</v>
      </c>
      <c r="B11463" t="str">
        <f>CONCATENATE("01.","01",".",Таблица1[[#This Row],[Столбец1]])</f>
        <v>01.01.2016</v>
      </c>
      <c r="C11463" t="str">
        <f>CONCATENATE(Таблица1[[#This Row],[Столбец3]],".",Таблица1[[#This Row],[Столбец2]],".",Таблица1[[#This Row],[Столбец1]])</f>
        <v>14.1.2016</v>
      </c>
      <c r="D11463">
        <f>DAYS360(Таблица1[[#This Row],[Столбец13]],Таблица1[[#This Row],[Столбец14]],TRUE)+1</f>
        <v>14</v>
      </c>
      <c r="E11463">
        <v>1</v>
      </c>
      <c r="F11463">
        <v>14</v>
      </c>
      <c r="G11463" s="1">
        <f t="shared" si="179"/>
        <v>1.5609599999999999</v>
      </c>
      <c r="H11463" s="1">
        <v>1.5744499999999999</v>
      </c>
      <c r="I11463" s="1">
        <v>1.55508</v>
      </c>
      <c r="J11463" s="1">
        <v>1.55904</v>
      </c>
      <c r="K11463" s="1">
        <f>(Таблица1[[#This Row],[Столбец7]]-Таблица1[[#This Row],[Столбец4]])*10000</f>
        <v>-19.199999999999218</v>
      </c>
    </row>
    <row r="11464" spans="1:11" x14ac:dyDescent="0.2">
      <c r="A11464">
        <v>2016</v>
      </c>
      <c r="B11464" t="str">
        <f>CONCATENATE("01.","01",".",Таблица1[[#This Row],[Столбец1]])</f>
        <v>01.01.2016</v>
      </c>
      <c r="C11464" t="str">
        <f>CONCATENATE(Таблица1[[#This Row],[Столбец3]],".",Таблица1[[#This Row],[Столбец2]],".",Таблица1[[#This Row],[Столбец1]])</f>
        <v>15.1.2016</v>
      </c>
      <c r="D11464">
        <f>DAYS360(Таблица1[[#This Row],[Столбец13]],Таблица1[[#This Row],[Столбец14]],TRUE)+1</f>
        <v>15</v>
      </c>
      <c r="E11464">
        <v>1</v>
      </c>
      <c r="F11464">
        <v>15</v>
      </c>
      <c r="G11464" s="1">
        <f t="shared" si="179"/>
        <v>1.55904</v>
      </c>
      <c r="H11464" s="1">
        <v>1.5958600000000001</v>
      </c>
      <c r="I11464" s="1">
        <v>1.55715</v>
      </c>
      <c r="J11464" s="1">
        <v>1.58639</v>
      </c>
      <c r="K11464" s="1">
        <f>(Таблица1[[#This Row],[Столбец7]]-Таблица1[[#This Row],[Столбец4]])*10000</f>
        <v>273.49999999999983</v>
      </c>
    </row>
    <row r="11465" spans="1:11" x14ac:dyDescent="0.2">
      <c r="A11465">
        <v>2016</v>
      </c>
      <c r="B11465" t="str">
        <f>CONCATENATE("01.","01",".",Таблица1[[#This Row],[Столбец1]])</f>
        <v>01.01.2016</v>
      </c>
      <c r="C11465" t="str">
        <f>CONCATENATE(Таблица1[[#This Row],[Столбец3]],".",Таблица1[[#This Row],[Столбец2]],".",Таблица1[[#This Row],[Столбец1]])</f>
        <v>18.1.2016</v>
      </c>
      <c r="D11465">
        <f>DAYS360(Таблица1[[#This Row],[Столбец13]],Таблица1[[#This Row],[Столбец14]],TRUE)+1</f>
        <v>18</v>
      </c>
      <c r="E11465">
        <v>1</v>
      </c>
      <c r="F11465">
        <v>18</v>
      </c>
      <c r="G11465" s="1">
        <f t="shared" si="179"/>
        <v>1.58639</v>
      </c>
      <c r="H11465" s="1">
        <v>1.59273</v>
      </c>
      <c r="I11465" s="1">
        <v>1.57636</v>
      </c>
      <c r="J11465" s="1">
        <v>1.5845199999999999</v>
      </c>
      <c r="K11465" s="1">
        <f>(Таблица1[[#This Row],[Столбец7]]-Таблица1[[#This Row],[Столбец4]])*10000</f>
        <v>-18.700000000000383</v>
      </c>
    </row>
    <row r="11466" spans="1:11" x14ac:dyDescent="0.2">
      <c r="A11466">
        <v>2016</v>
      </c>
      <c r="B11466" t="str">
        <f>CONCATENATE("01.","01",".",Таблица1[[#This Row],[Столбец1]])</f>
        <v>01.01.2016</v>
      </c>
      <c r="C11466" t="str">
        <f>CONCATENATE(Таблица1[[#This Row],[Столбец3]],".",Таблица1[[#This Row],[Столбец2]],".",Таблица1[[#This Row],[Столбец1]])</f>
        <v>19.1.2016</v>
      </c>
      <c r="D11466">
        <f>DAYS360(Таблица1[[#This Row],[Столбец13]],Таблица1[[#This Row],[Столбец14]],TRUE)+1</f>
        <v>19</v>
      </c>
      <c r="E11466">
        <v>1</v>
      </c>
      <c r="F11466">
        <v>19</v>
      </c>
      <c r="G11466" s="1">
        <f t="shared" si="179"/>
        <v>1.5845199999999999</v>
      </c>
      <c r="H11466" s="1">
        <v>1.5932200000000001</v>
      </c>
      <c r="I11466" s="1">
        <v>1.5682</v>
      </c>
      <c r="J11466" s="1">
        <v>1.5903799999999999</v>
      </c>
      <c r="K11466" s="1">
        <f>(Таблица1[[#This Row],[Столбец7]]-Таблица1[[#This Row],[Столбец4]])*10000</f>
        <v>58.599999999999767</v>
      </c>
    </row>
    <row r="11467" spans="1:11" x14ac:dyDescent="0.2">
      <c r="A11467">
        <v>2016</v>
      </c>
      <c r="B11467" t="str">
        <f>CONCATENATE("01.","01",".",Таблица1[[#This Row],[Столбец1]])</f>
        <v>01.01.2016</v>
      </c>
      <c r="C11467" t="str">
        <f>CONCATENATE(Таблица1[[#This Row],[Столбец3]],".",Таблица1[[#This Row],[Столбец2]],".",Таблица1[[#This Row],[Столбец1]])</f>
        <v>20.1.2016</v>
      </c>
      <c r="D11467">
        <f>DAYS360(Таблица1[[#This Row],[Столбец13]],Таблица1[[#This Row],[Столбец14]],TRUE)+1</f>
        <v>20</v>
      </c>
      <c r="E11467">
        <v>1</v>
      </c>
      <c r="F11467">
        <v>20</v>
      </c>
      <c r="G11467" s="1">
        <f t="shared" si="179"/>
        <v>1.5903799999999999</v>
      </c>
      <c r="H11467" s="1">
        <v>1.61053</v>
      </c>
      <c r="I11467" s="1">
        <v>1.5747599999999999</v>
      </c>
      <c r="J11467" s="1">
        <v>1.58029</v>
      </c>
      <c r="K11467" s="1">
        <f>(Таблица1[[#This Row],[Столбец7]]-Таблица1[[#This Row],[Столбец4]])*10000</f>
        <v>-100.89999999999932</v>
      </c>
    </row>
    <row r="11468" spans="1:11" x14ac:dyDescent="0.2">
      <c r="A11468">
        <v>2016</v>
      </c>
      <c r="B11468" t="str">
        <f>CONCATENATE("01.","01",".",Таблица1[[#This Row],[Столбец1]])</f>
        <v>01.01.2016</v>
      </c>
      <c r="C11468" t="str">
        <f>CONCATENATE(Таблица1[[#This Row],[Столбец3]],".",Таблица1[[#This Row],[Столбец2]],".",Таблица1[[#This Row],[Столбец1]])</f>
        <v>21.1.2016</v>
      </c>
      <c r="D11468">
        <f>DAYS360(Таблица1[[#This Row],[Столбец13]],Таблица1[[#This Row],[Столбец14]],TRUE)+1</f>
        <v>21</v>
      </c>
      <c r="E11468">
        <v>1</v>
      </c>
      <c r="F11468">
        <v>21</v>
      </c>
      <c r="G11468" s="1">
        <f t="shared" si="179"/>
        <v>1.58029</v>
      </c>
      <c r="H11468" s="1">
        <v>1.58802</v>
      </c>
      <c r="I11468" s="1">
        <v>1.5416099999999999</v>
      </c>
      <c r="J11468" s="1">
        <v>1.55108</v>
      </c>
      <c r="K11468" s="1">
        <f>(Таблица1[[#This Row],[Столбец7]]-Таблица1[[#This Row],[Столбец4]])*10000</f>
        <v>-292.09999999999957</v>
      </c>
    </row>
    <row r="11469" spans="1:11" x14ac:dyDescent="0.2">
      <c r="A11469">
        <v>2016</v>
      </c>
      <c r="B11469" t="str">
        <f>CONCATENATE("01.","01",".",Таблица1[[#This Row],[Столбец1]])</f>
        <v>01.01.2016</v>
      </c>
      <c r="C11469" t="str">
        <f>CONCATENATE(Таблица1[[#This Row],[Столбец3]],".",Таблица1[[#This Row],[Столбец2]],".",Таблица1[[#This Row],[Столбец1]])</f>
        <v>22.1.2016</v>
      </c>
      <c r="D11469">
        <f>DAYS360(Таблица1[[#This Row],[Столбец13]],Таблица1[[#This Row],[Столбец14]],TRUE)+1</f>
        <v>22</v>
      </c>
      <c r="E11469">
        <v>1</v>
      </c>
      <c r="F11469">
        <v>22</v>
      </c>
      <c r="G11469" s="1">
        <f t="shared" si="179"/>
        <v>1.55108</v>
      </c>
      <c r="H11469" s="1">
        <v>1.5525199999999999</v>
      </c>
      <c r="I11469" s="1">
        <v>1.5252399999999999</v>
      </c>
      <c r="J11469" s="1">
        <v>1.5277000000000001</v>
      </c>
      <c r="K11469" s="1">
        <f>(Таблица1[[#This Row],[Столбец7]]-Таблица1[[#This Row],[Столбец4]])*10000</f>
        <v>-233.79999999999956</v>
      </c>
    </row>
    <row r="11470" spans="1:11" x14ac:dyDescent="0.2">
      <c r="A11470">
        <v>2016</v>
      </c>
      <c r="B11470" t="str">
        <f>CONCATENATE("01.","01",".",Таблица1[[#This Row],[Столбец1]])</f>
        <v>01.01.2016</v>
      </c>
      <c r="C11470" t="str">
        <f>CONCATENATE(Таблица1[[#This Row],[Столбец3]],".",Таблица1[[#This Row],[Столбец2]],".",Таблица1[[#This Row],[Столбец1]])</f>
        <v>25.1.2016</v>
      </c>
      <c r="D11470">
        <f>DAYS360(Таблица1[[#This Row],[Столбец13]],Таблица1[[#This Row],[Столбец14]],TRUE)+1</f>
        <v>25</v>
      </c>
      <c r="E11470">
        <v>1</v>
      </c>
      <c r="F11470">
        <v>25</v>
      </c>
      <c r="G11470" s="1">
        <f t="shared" si="179"/>
        <v>1.5277000000000001</v>
      </c>
      <c r="H11470" s="1">
        <v>1.55122</v>
      </c>
      <c r="I11470" s="1">
        <v>1.52477</v>
      </c>
      <c r="J11470" s="1">
        <v>1.55077</v>
      </c>
      <c r="K11470" s="1">
        <f>(Таблица1[[#This Row],[Столбец7]]-Таблица1[[#This Row],[Столбец4]])*10000</f>
        <v>230.69999999999925</v>
      </c>
    </row>
    <row r="11471" spans="1:11" x14ac:dyDescent="0.2">
      <c r="A11471">
        <v>2016</v>
      </c>
      <c r="B11471" t="str">
        <f>CONCATENATE("01.","01",".",Таблица1[[#This Row],[Столбец1]])</f>
        <v>01.01.2016</v>
      </c>
      <c r="C11471" t="str">
        <f>CONCATENATE(Таблица1[[#This Row],[Столбец3]],".",Таблица1[[#This Row],[Столбец2]],".",Таблица1[[#This Row],[Столбец1]])</f>
        <v>26.1.2016</v>
      </c>
      <c r="D11471">
        <f>DAYS360(Таблица1[[#This Row],[Столбец13]],Таблица1[[#This Row],[Столбец14]],TRUE)+1</f>
        <v>26</v>
      </c>
      <c r="E11471">
        <v>1</v>
      </c>
      <c r="F11471">
        <v>26</v>
      </c>
      <c r="G11471" s="1">
        <f t="shared" si="179"/>
        <v>1.55077</v>
      </c>
      <c r="H11471" s="1">
        <v>1.5567800000000001</v>
      </c>
      <c r="I11471" s="1">
        <v>1.5225200000000001</v>
      </c>
      <c r="J11471" s="1">
        <v>1.5342899999999999</v>
      </c>
      <c r="K11471" s="1">
        <f>(Таблица1[[#This Row],[Столбец7]]-Таблица1[[#This Row],[Столбец4]])*10000</f>
        <v>-164.80000000000049</v>
      </c>
    </row>
    <row r="11472" spans="1:11" x14ac:dyDescent="0.2">
      <c r="A11472">
        <v>2016</v>
      </c>
      <c r="B11472" t="str">
        <f>CONCATENATE("01.","01",".",Таблица1[[#This Row],[Столбец1]])</f>
        <v>01.01.2016</v>
      </c>
      <c r="C11472" t="str">
        <f>CONCATENATE(Таблица1[[#This Row],[Столбец3]],".",Таблица1[[#This Row],[Столбец2]],".",Таблица1[[#This Row],[Столбец1]])</f>
        <v>27.1.2016</v>
      </c>
      <c r="D11472">
        <f>DAYS360(Таблица1[[#This Row],[Столбец13]],Таблица1[[#This Row],[Столбец14]],TRUE)+1</f>
        <v>27</v>
      </c>
      <c r="E11472">
        <v>1</v>
      </c>
      <c r="F11472">
        <v>27</v>
      </c>
      <c r="G11472" s="1">
        <f t="shared" si="179"/>
        <v>1.5342899999999999</v>
      </c>
      <c r="H11472" s="1">
        <v>1.5444500000000001</v>
      </c>
      <c r="I11472" s="1">
        <v>1.52502</v>
      </c>
      <c r="J11472" s="1">
        <v>1.5363599999999999</v>
      </c>
      <c r="K11472" s="1">
        <f>(Таблица1[[#This Row],[Столбец7]]-Таблица1[[#This Row],[Столбец4]])*10000</f>
        <v>20.700000000000163</v>
      </c>
    </row>
    <row r="11473" spans="1:11" x14ac:dyDescent="0.2">
      <c r="A11473">
        <v>2016</v>
      </c>
      <c r="B11473" t="str">
        <f>CONCATENATE("01.","01",".",Таблица1[[#This Row],[Столбец1]])</f>
        <v>01.01.2016</v>
      </c>
      <c r="C11473" t="str">
        <f>CONCATENATE(Таблица1[[#This Row],[Столбец3]],".",Таблица1[[#This Row],[Столбец2]],".",Таблица1[[#This Row],[Столбец1]])</f>
        <v>28.1.2016</v>
      </c>
      <c r="D11473">
        <f>DAYS360(Таблица1[[#This Row],[Столбец13]],Таблица1[[#This Row],[Столбец14]],TRUE)+1</f>
        <v>28</v>
      </c>
      <c r="E11473">
        <v>1</v>
      </c>
      <c r="F11473">
        <v>28</v>
      </c>
      <c r="G11473" s="1">
        <f t="shared" si="179"/>
        <v>1.5363599999999999</v>
      </c>
      <c r="H11473" s="1">
        <v>1.5438000000000001</v>
      </c>
      <c r="I11473" s="1">
        <v>1.52169</v>
      </c>
      <c r="J11473" s="1">
        <v>1.5353300000000001</v>
      </c>
      <c r="K11473" s="1">
        <f>(Таблица1[[#This Row],[Столбец7]]-Таблица1[[#This Row],[Столбец4]])*10000</f>
        <v>-10.299999999998644</v>
      </c>
    </row>
    <row r="11474" spans="1:11" x14ac:dyDescent="0.2">
      <c r="A11474">
        <v>2016</v>
      </c>
      <c r="B11474" t="str">
        <f>CONCATENATE("01.","01",".",Таблица1[[#This Row],[Столбец1]])</f>
        <v>01.01.2016</v>
      </c>
      <c r="C11474" t="str">
        <f>CONCATENATE(Таблица1[[#This Row],[Столбец3]],".",Таблица1[[#This Row],[Столбец2]],".",Таблица1[[#This Row],[Столбец1]])</f>
        <v>29.1.2016</v>
      </c>
      <c r="D11474">
        <f>DAYS360(Таблица1[[#This Row],[Столбец13]],Таблица1[[#This Row],[Столбец14]],TRUE)+1</f>
        <v>29</v>
      </c>
      <c r="E11474">
        <v>1</v>
      </c>
      <c r="F11474">
        <v>29</v>
      </c>
      <c r="G11474" s="1">
        <f t="shared" si="179"/>
        <v>1.5353300000000001</v>
      </c>
      <c r="H11474" s="1">
        <v>1.5387599999999999</v>
      </c>
      <c r="I11474" s="1">
        <v>1.5149999999999999</v>
      </c>
      <c r="J11474" s="1">
        <v>1.51722</v>
      </c>
      <c r="K11474" s="1">
        <f>(Таблица1[[#This Row],[Столбец7]]-Таблица1[[#This Row],[Столбец4]])*10000</f>
        <v>-181.1000000000007</v>
      </c>
    </row>
    <row r="11475" spans="1:11" x14ac:dyDescent="0.2">
      <c r="A11475">
        <v>2016</v>
      </c>
      <c r="B11475" t="str">
        <f>CONCATENATE("01.","01",".",Таблица1[[#This Row],[Столбец1]])</f>
        <v>01.01.2016</v>
      </c>
      <c r="C11475" t="str">
        <f>CONCATENATE(Таблица1[[#This Row],[Столбец3]],".",Таблица1[[#This Row],[Столбец2]],".",Таблица1[[#This Row],[Столбец1]])</f>
        <v>1.2.2016</v>
      </c>
      <c r="D11475">
        <f>DAYS360(Таблица1[[#This Row],[Столбец13]],Таблица1[[#This Row],[Столбец14]],TRUE)+1</f>
        <v>31</v>
      </c>
      <c r="E11475">
        <v>2</v>
      </c>
      <c r="F11475">
        <v>1</v>
      </c>
      <c r="G11475" s="1">
        <f t="shared" si="179"/>
        <v>1.51722</v>
      </c>
      <c r="H11475" s="1">
        <v>1.5338400000000001</v>
      </c>
      <c r="I11475" s="1">
        <v>1.51126</v>
      </c>
      <c r="J11475" s="1">
        <v>1.5193000000000001</v>
      </c>
      <c r="K11475" s="1">
        <f>(Таблица1[[#This Row],[Столбец7]]-Таблица1[[#This Row],[Столбец4]])*10000</f>
        <v>20.800000000000818</v>
      </c>
    </row>
    <row r="11476" spans="1:11" x14ac:dyDescent="0.2">
      <c r="A11476">
        <v>2016</v>
      </c>
      <c r="B11476" t="str">
        <f>CONCATENATE("01.","01",".",Таблица1[[#This Row],[Столбец1]])</f>
        <v>01.01.2016</v>
      </c>
      <c r="C11476" t="str">
        <f>CONCATENATE(Таблица1[[#This Row],[Столбец3]],".",Таблица1[[#This Row],[Столбец2]],".",Таблица1[[#This Row],[Столбец1]])</f>
        <v>2.2.2016</v>
      </c>
      <c r="D11476">
        <f>DAYS360(Таблица1[[#This Row],[Столбец13]],Таблица1[[#This Row],[Столбец14]],TRUE)+1</f>
        <v>32</v>
      </c>
      <c r="E11476">
        <v>2</v>
      </c>
      <c r="F11476">
        <v>2</v>
      </c>
      <c r="G11476" s="1">
        <f t="shared" si="179"/>
        <v>1.5193000000000001</v>
      </c>
      <c r="H11476" s="1">
        <v>1.5396300000000001</v>
      </c>
      <c r="I11476" s="1">
        <v>1.5181800000000001</v>
      </c>
      <c r="J11476" s="1">
        <v>1.53454</v>
      </c>
      <c r="K11476" s="1">
        <f>(Таблица1[[#This Row],[Столбец7]]-Таблица1[[#This Row],[Столбец4]])*10000</f>
        <v>152.39999999999921</v>
      </c>
    </row>
    <row r="11477" spans="1:11" x14ac:dyDescent="0.2">
      <c r="A11477">
        <v>2016</v>
      </c>
      <c r="B11477" t="str">
        <f>CONCATENATE("01.","01",".",Таблица1[[#This Row],[Столбец1]])</f>
        <v>01.01.2016</v>
      </c>
      <c r="C11477" t="str">
        <f>CONCATENATE(Таблица1[[#This Row],[Столбец3]],".",Таблица1[[#This Row],[Столбец2]],".",Таблица1[[#This Row],[Столбец1]])</f>
        <v>3.2.2016</v>
      </c>
      <c r="D11477">
        <f>DAYS360(Таблица1[[#This Row],[Столбец13]],Таблица1[[#This Row],[Столбец14]],TRUE)+1</f>
        <v>33</v>
      </c>
      <c r="E11477">
        <v>2</v>
      </c>
      <c r="F11477">
        <v>3</v>
      </c>
      <c r="G11477" s="1">
        <f t="shared" si="179"/>
        <v>1.53454</v>
      </c>
      <c r="H11477" s="1">
        <v>1.5417000000000001</v>
      </c>
      <c r="I11477" s="1">
        <v>1.5177700000000001</v>
      </c>
      <c r="J11477" s="1">
        <v>1.5282100000000001</v>
      </c>
      <c r="K11477" s="1">
        <f>(Таблица1[[#This Row],[Столбец7]]-Таблица1[[#This Row],[Столбец4]])*10000</f>
        <v>-63.299999999999471</v>
      </c>
    </row>
    <row r="11478" spans="1:11" x14ac:dyDescent="0.2">
      <c r="A11478">
        <v>2016</v>
      </c>
      <c r="B11478" t="str">
        <f>CONCATENATE("01.","01",".",Таблица1[[#This Row],[Столбец1]])</f>
        <v>01.01.2016</v>
      </c>
      <c r="C11478" t="str">
        <f>CONCATENATE(Таблица1[[#This Row],[Столбец3]],".",Таблица1[[#This Row],[Столбец2]],".",Таблица1[[#This Row],[Столбец1]])</f>
        <v>4.2.2016</v>
      </c>
      <c r="D11478">
        <f>DAYS360(Таблица1[[#This Row],[Столбец13]],Таблица1[[#This Row],[Столбец14]],TRUE)+1</f>
        <v>34</v>
      </c>
      <c r="E11478">
        <v>2</v>
      </c>
      <c r="F11478">
        <v>4</v>
      </c>
      <c r="G11478" s="1">
        <f t="shared" si="179"/>
        <v>1.5282100000000001</v>
      </c>
      <c r="H11478" s="1">
        <v>1.54297</v>
      </c>
      <c r="I11478" s="1">
        <v>1.52234</v>
      </c>
      <c r="J11478" s="1">
        <v>1.5406899999999999</v>
      </c>
      <c r="K11478" s="1">
        <f>(Таблица1[[#This Row],[Столбец7]]-Таблица1[[#This Row],[Столбец4]])*10000</f>
        <v>124.79999999999825</v>
      </c>
    </row>
    <row r="11479" spans="1:11" x14ac:dyDescent="0.2">
      <c r="A11479">
        <v>2016</v>
      </c>
      <c r="B11479" t="str">
        <f>CONCATENATE("01.","01",".",Таблица1[[#This Row],[Столбец1]])</f>
        <v>01.01.2016</v>
      </c>
      <c r="C11479" t="str">
        <f>CONCATENATE(Таблица1[[#This Row],[Столбец3]],".",Таблица1[[#This Row],[Столбец2]],".",Таблица1[[#This Row],[Столбец1]])</f>
        <v>5.2.2016</v>
      </c>
      <c r="D11479">
        <f>DAYS360(Таблица1[[#This Row],[Столбец13]],Таблица1[[#This Row],[Столбец14]],TRUE)+1</f>
        <v>35</v>
      </c>
      <c r="E11479">
        <v>2</v>
      </c>
      <c r="F11479">
        <v>5</v>
      </c>
      <c r="G11479" s="1">
        <f t="shared" si="179"/>
        <v>1.5406899999999999</v>
      </c>
      <c r="H11479" s="1">
        <v>1.5514699999999999</v>
      </c>
      <c r="I11479" s="1">
        <v>1.53349</v>
      </c>
      <c r="J11479" s="1">
        <v>1.5508500000000001</v>
      </c>
      <c r="K11479" s="1">
        <f>(Таблица1[[#This Row],[Столбец7]]-Таблица1[[#This Row],[Столбец4]])*10000</f>
        <v>101.60000000000169</v>
      </c>
    </row>
    <row r="11480" spans="1:11" x14ac:dyDescent="0.2">
      <c r="A11480">
        <v>2016</v>
      </c>
      <c r="B11480" t="str">
        <f>CONCATENATE("01.","01",".",Таблица1[[#This Row],[Столбец1]])</f>
        <v>01.01.2016</v>
      </c>
      <c r="C11480" t="str">
        <f>CONCATENATE(Таблица1[[#This Row],[Столбец3]],".",Таблица1[[#This Row],[Столбец2]],".",Таблица1[[#This Row],[Столбец1]])</f>
        <v>8.2.2016</v>
      </c>
      <c r="D11480">
        <f>DAYS360(Таблица1[[#This Row],[Столбец13]],Таблица1[[#This Row],[Столбец14]],TRUE)+1</f>
        <v>38</v>
      </c>
      <c r="E11480">
        <v>2</v>
      </c>
      <c r="F11480">
        <v>8</v>
      </c>
      <c r="G11480" s="1">
        <f t="shared" si="179"/>
        <v>1.5508500000000001</v>
      </c>
      <c r="H11480" s="1">
        <v>1.56325</v>
      </c>
      <c r="I11480" s="1">
        <v>1.5429999999999999</v>
      </c>
      <c r="J11480" s="1">
        <v>1.56046</v>
      </c>
      <c r="K11480" s="1">
        <f>(Таблица1[[#This Row],[Столбец7]]-Таблица1[[#This Row],[Столбец4]])*10000</f>
        <v>96.099999999998971</v>
      </c>
    </row>
    <row r="11481" spans="1:11" x14ac:dyDescent="0.2">
      <c r="A11481">
        <v>2016</v>
      </c>
      <c r="B11481" t="str">
        <f>CONCATENATE("01.","01",".",Таблица1[[#This Row],[Столбец1]])</f>
        <v>01.01.2016</v>
      </c>
      <c r="C11481" t="str">
        <f>CONCATENATE(Таблица1[[#This Row],[Столбец3]],".",Таблица1[[#This Row],[Столбец2]],".",Таблица1[[#This Row],[Столбец1]])</f>
        <v>9.2.2016</v>
      </c>
      <c r="D11481">
        <f>DAYS360(Таблица1[[#This Row],[Столбец13]],Таблица1[[#This Row],[Столбец14]],TRUE)+1</f>
        <v>39</v>
      </c>
      <c r="E11481">
        <v>2</v>
      </c>
      <c r="F11481">
        <v>9</v>
      </c>
      <c r="G11481" s="1">
        <f t="shared" si="179"/>
        <v>1.56046</v>
      </c>
      <c r="H11481" s="1">
        <v>1.57179</v>
      </c>
      <c r="I11481" s="1">
        <v>1.5499400000000001</v>
      </c>
      <c r="J11481" s="1">
        <v>1.5662799999999999</v>
      </c>
      <c r="K11481" s="1">
        <f>(Таблица1[[#This Row],[Столбец7]]-Таблица1[[#This Row],[Столбец4]])*10000</f>
        <v>58.199999999999363</v>
      </c>
    </row>
    <row r="11482" spans="1:11" x14ac:dyDescent="0.2">
      <c r="A11482">
        <v>2016</v>
      </c>
      <c r="B11482" t="str">
        <f>CONCATENATE("01.","01",".",Таблица1[[#This Row],[Столбец1]])</f>
        <v>01.01.2016</v>
      </c>
      <c r="C11482" t="str">
        <f>CONCATENATE(Таблица1[[#This Row],[Столбец3]],".",Таблица1[[#This Row],[Столбец2]],".",Таблица1[[#This Row],[Столбец1]])</f>
        <v>10.2.2016</v>
      </c>
      <c r="D11482">
        <f>DAYS360(Таблица1[[#This Row],[Столбец13]],Таблица1[[#This Row],[Столбец14]],TRUE)+1</f>
        <v>40</v>
      </c>
      <c r="E11482">
        <v>2</v>
      </c>
      <c r="F11482">
        <v>10</v>
      </c>
      <c r="G11482" s="1">
        <f t="shared" si="179"/>
        <v>1.5662799999999999</v>
      </c>
      <c r="H11482" s="1">
        <v>1.5741400000000001</v>
      </c>
      <c r="I11482" s="1">
        <v>1.54518</v>
      </c>
      <c r="J11482" s="1">
        <v>1.5709900000000001</v>
      </c>
      <c r="K11482" s="1">
        <f>(Таблица1[[#This Row],[Столбец7]]-Таблица1[[#This Row],[Столбец4]])*10000</f>
        <v>47.10000000000214</v>
      </c>
    </row>
    <row r="11483" spans="1:11" x14ac:dyDescent="0.2">
      <c r="A11483">
        <v>2016</v>
      </c>
      <c r="B11483" t="str">
        <f>CONCATENATE("01.","01",".",Таблица1[[#This Row],[Столбец1]])</f>
        <v>01.01.2016</v>
      </c>
      <c r="C11483" t="str">
        <f>CONCATENATE(Таблица1[[#This Row],[Столбец3]],".",Таблица1[[#This Row],[Столбец2]],".",Таблица1[[#This Row],[Столбец1]])</f>
        <v>11.2.2016</v>
      </c>
      <c r="D11483">
        <f>DAYS360(Таблица1[[#This Row],[Столбец13]],Таблица1[[#This Row],[Столбец14]],TRUE)+1</f>
        <v>41</v>
      </c>
      <c r="E11483">
        <v>2</v>
      </c>
      <c r="F11483">
        <v>11</v>
      </c>
      <c r="G11483" s="1">
        <f t="shared" si="179"/>
        <v>1.5709900000000001</v>
      </c>
      <c r="H11483" s="1">
        <v>1.59127</v>
      </c>
      <c r="I11483" s="1">
        <v>1.56789</v>
      </c>
      <c r="J11483" s="1">
        <v>1.57426</v>
      </c>
      <c r="K11483" s="1">
        <f>(Таблица1[[#This Row],[Столбец7]]-Таблица1[[#This Row],[Столбец4]])*10000</f>
        <v>32.699999999998838</v>
      </c>
    </row>
    <row r="11484" spans="1:11" x14ac:dyDescent="0.2">
      <c r="A11484">
        <v>2016</v>
      </c>
      <c r="B11484" t="str">
        <f>CONCATENATE("01.","01",".",Таблица1[[#This Row],[Столбец1]])</f>
        <v>01.01.2016</v>
      </c>
      <c r="C11484" t="str">
        <f>CONCATENATE(Таблица1[[#This Row],[Столбец3]],".",Таблица1[[#This Row],[Столбец2]],".",Таблица1[[#This Row],[Столбец1]])</f>
        <v>12.2.2016</v>
      </c>
      <c r="D11484">
        <f>DAYS360(Таблица1[[#This Row],[Столбец13]],Таблица1[[#This Row],[Столбец14]],TRUE)+1</f>
        <v>42</v>
      </c>
      <c r="E11484">
        <v>2</v>
      </c>
      <c r="F11484">
        <v>12</v>
      </c>
      <c r="G11484" s="1">
        <f t="shared" si="179"/>
        <v>1.57426</v>
      </c>
      <c r="H11484" s="1">
        <v>1.5777000000000001</v>
      </c>
      <c r="I11484" s="1">
        <v>1.5515099999999999</v>
      </c>
      <c r="J11484" s="1">
        <v>1.5600499999999999</v>
      </c>
      <c r="K11484" s="1">
        <f>(Таблица1[[#This Row],[Столбец7]]-Таблица1[[#This Row],[Столбец4]])*10000</f>
        <v>-142.10000000000056</v>
      </c>
    </row>
    <row r="11485" spans="1:11" x14ac:dyDescent="0.2">
      <c r="A11485">
        <v>2016</v>
      </c>
      <c r="B11485" t="str">
        <f>CONCATENATE("01.","01",".",Таблица1[[#This Row],[Столбец1]])</f>
        <v>01.01.2016</v>
      </c>
      <c r="C11485" t="str">
        <f>CONCATENATE(Таблица1[[#This Row],[Столбец3]],".",Таблица1[[#This Row],[Столбец2]],".",Таблица1[[#This Row],[Столбец1]])</f>
        <v>15.2.2016</v>
      </c>
      <c r="D11485">
        <f>DAYS360(Таблица1[[#This Row],[Столбец13]],Таблица1[[#This Row],[Столбец14]],TRUE)+1</f>
        <v>45</v>
      </c>
      <c r="E11485">
        <v>2</v>
      </c>
      <c r="F11485">
        <v>15</v>
      </c>
      <c r="G11485" s="1">
        <f t="shared" si="179"/>
        <v>1.5600499999999999</v>
      </c>
      <c r="H11485" s="1">
        <v>1.55785</v>
      </c>
      <c r="I11485" s="1">
        <v>1.53949</v>
      </c>
      <c r="J11485" s="1">
        <v>1.5443899999999999</v>
      </c>
      <c r="K11485" s="1">
        <f>(Таблица1[[#This Row],[Столбец7]]-Таблица1[[#This Row],[Столбец4]])*10000</f>
        <v>-156.60000000000008</v>
      </c>
    </row>
    <row r="11486" spans="1:11" x14ac:dyDescent="0.2">
      <c r="A11486">
        <v>2016</v>
      </c>
      <c r="B11486" t="str">
        <f>CONCATENATE("01.","01",".",Таблица1[[#This Row],[Столбец1]])</f>
        <v>01.01.2016</v>
      </c>
      <c r="C11486" t="str">
        <f>CONCATENATE(Таблица1[[#This Row],[Столбец3]],".",Таблица1[[#This Row],[Столбец2]],".",Таблица1[[#This Row],[Столбец1]])</f>
        <v>16.2.2016</v>
      </c>
      <c r="D11486">
        <f>DAYS360(Таблица1[[#This Row],[Столбец13]],Таблица1[[#This Row],[Столбец14]],TRUE)+1</f>
        <v>46</v>
      </c>
      <c r="E11486">
        <v>2</v>
      </c>
      <c r="F11486">
        <v>16</v>
      </c>
      <c r="G11486" s="1">
        <f t="shared" si="179"/>
        <v>1.5443899999999999</v>
      </c>
      <c r="H11486" s="1">
        <v>1.55124</v>
      </c>
      <c r="I11486" s="1">
        <v>1.5309999999999999</v>
      </c>
      <c r="J11486" s="1">
        <v>1.54453</v>
      </c>
      <c r="K11486" s="1">
        <f>(Таблица1[[#This Row],[Столбец7]]-Таблица1[[#This Row],[Столбец4]])*10000</f>
        <v>1.4000000000002899</v>
      </c>
    </row>
    <row r="11487" spans="1:11" x14ac:dyDescent="0.2">
      <c r="A11487">
        <v>2016</v>
      </c>
      <c r="B11487" t="str">
        <f>CONCATENATE("01.","01",".",Таблица1[[#This Row],[Столбец1]])</f>
        <v>01.01.2016</v>
      </c>
      <c r="C11487" t="str">
        <f>CONCATENATE(Таблица1[[#This Row],[Столбец3]],".",Таблица1[[#This Row],[Столбец2]],".",Таблица1[[#This Row],[Столбец1]])</f>
        <v>17.2.2016</v>
      </c>
      <c r="D11487">
        <f>DAYS360(Таблица1[[#This Row],[Столбец13]],Таблица1[[#This Row],[Столбец14]],TRUE)+1</f>
        <v>47</v>
      </c>
      <c r="E11487">
        <v>2</v>
      </c>
      <c r="F11487">
        <v>17</v>
      </c>
      <c r="G11487" s="1">
        <f t="shared" si="179"/>
        <v>1.54453</v>
      </c>
      <c r="H11487" s="1">
        <v>1.5532699999999999</v>
      </c>
      <c r="I11487" s="1">
        <v>1.5203599999999999</v>
      </c>
      <c r="J11487" s="1">
        <v>1.5235000000000001</v>
      </c>
      <c r="K11487" s="1">
        <f>(Таблица1[[#This Row],[Столбец7]]-Таблица1[[#This Row],[Столбец4]])*10000</f>
        <v>-210.29999999999882</v>
      </c>
    </row>
    <row r="11488" spans="1:11" x14ac:dyDescent="0.2">
      <c r="A11488">
        <v>2016</v>
      </c>
      <c r="B11488" t="str">
        <f>CONCATENATE("01.","01",".",Таблица1[[#This Row],[Столбец1]])</f>
        <v>01.01.2016</v>
      </c>
      <c r="C11488" t="str">
        <f>CONCATENATE(Таблица1[[#This Row],[Столбец3]],".",Таблица1[[#This Row],[Столбец2]],".",Таблица1[[#This Row],[Столбец1]])</f>
        <v>18.2.2016</v>
      </c>
      <c r="D11488">
        <f>DAYS360(Таблица1[[#This Row],[Столбец13]],Таблица1[[#This Row],[Столбец14]],TRUE)+1</f>
        <v>48</v>
      </c>
      <c r="E11488">
        <v>2</v>
      </c>
      <c r="F11488">
        <v>18</v>
      </c>
      <c r="G11488" s="1">
        <f t="shared" si="179"/>
        <v>1.5235000000000001</v>
      </c>
      <c r="H11488" s="1">
        <v>1.5271699999999999</v>
      </c>
      <c r="I11488" s="1">
        <v>1.5142</v>
      </c>
      <c r="J11488" s="1">
        <v>1.52532</v>
      </c>
      <c r="K11488" s="1">
        <f>(Таблица1[[#This Row],[Столбец7]]-Таблица1[[#This Row],[Столбец4]])*10000</f>
        <v>18.199999999999328</v>
      </c>
    </row>
    <row r="11489" spans="1:11" x14ac:dyDescent="0.2">
      <c r="A11489">
        <v>2016</v>
      </c>
      <c r="B11489" t="str">
        <f>CONCATENATE("01.","01",".",Таблица1[[#This Row],[Столбец1]])</f>
        <v>01.01.2016</v>
      </c>
      <c r="C11489" t="str">
        <f>CONCATENATE(Таблица1[[#This Row],[Столбец3]],".",Таблица1[[#This Row],[Столбец2]],".",Таблица1[[#This Row],[Столбец1]])</f>
        <v>19.2.2016</v>
      </c>
      <c r="D11489">
        <f>DAYS360(Таблица1[[#This Row],[Столбец13]],Таблица1[[#This Row],[Столбец14]],TRUE)+1</f>
        <v>49</v>
      </c>
      <c r="E11489">
        <v>2</v>
      </c>
      <c r="F11489">
        <v>19</v>
      </c>
      <c r="G11489" s="1">
        <f t="shared" si="179"/>
        <v>1.52532</v>
      </c>
      <c r="H11489" s="1">
        <v>1.5388299999999999</v>
      </c>
      <c r="I11489" s="1">
        <v>1.5246299999999999</v>
      </c>
      <c r="J11489" s="1">
        <v>1.53302</v>
      </c>
      <c r="K11489" s="1">
        <f>(Таблица1[[#This Row],[Столбец7]]-Таблица1[[#This Row],[Столбец4]])*10000</f>
        <v>77.000000000000398</v>
      </c>
    </row>
    <row r="11490" spans="1:11" x14ac:dyDescent="0.2">
      <c r="A11490">
        <v>2016</v>
      </c>
      <c r="B11490" t="str">
        <f>CONCATENATE("01.","01",".",Таблица1[[#This Row],[Столбец1]])</f>
        <v>01.01.2016</v>
      </c>
      <c r="C11490" t="str">
        <f>CONCATENATE(Таблица1[[#This Row],[Столбец3]],".",Таблица1[[#This Row],[Столбец2]],".",Таблица1[[#This Row],[Столбец1]])</f>
        <v>22.2.2016</v>
      </c>
      <c r="D11490">
        <f>DAYS360(Таблица1[[#This Row],[Столбец13]],Таблица1[[#This Row],[Столбец14]],TRUE)+1</f>
        <v>52</v>
      </c>
      <c r="E11490">
        <v>2</v>
      </c>
      <c r="F11490">
        <v>22</v>
      </c>
      <c r="G11490" s="1">
        <f t="shared" si="179"/>
        <v>1.53302</v>
      </c>
      <c r="H11490" s="1">
        <v>1.5338400000000001</v>
      </c>
      <c r="I11490" s="1">
        <v>1.5060199999999999</v>
      </c>
      <c r="J11490" s="1">
        <v>1.5118799999999999</v>
      </c>
      <c r="K11490" s="1">
        <f>(Таблица1[[#This Row],[Столбец7]]-Таблица1[[#This Row],[Столбец4]])*10000</f>
        <v>-211.4000000000016</v>
      </c>
    </row>
    <row r="11491" spans="1:11" x14ac:dyDescent="0.2">
      <c r="A11491">
        <v>2016</v>
      </c>
      <c r="B11491" t="str">
        <f>CONCATENATE("01.","01",".",Таблица1[[#This Row],[Столбец1]])</f>
        <v>01.01.2016</v>
      </c>
      <c r="C11491" t="str">
        <f>CONCATENATE(Таблица1[[#This Row],[Столбец3]],".",Таблица1[[#This Row],[Столбец2]],".",Таблица1[[#This Row],[Столбец1]])</f>
        <v>23.2.2016</v>
      </c>
      <c r="D11491">
        <f>DAYS360(Таблица1[[#This Row],[Столбец13]],Таблица1[[#This Row],[Столбец14]],TRUE)+1</f>
        <v>53</v>
      </c>
      <c r="E11491">
        <v>2</v>
      </c>
      <c r="F11491">
        <v>23</v>
      </c>
      <c r="G11491" s="1">
        <f t="shared" si="179"/>
        <v>1.5118799999999999</v>
      </c>
      <c r="H11491" s="1">
        <v>1.5249200000000001</v>
      </c>
      <c r="I11491" s="1">
        <v>1.5081599999999999</v>
      </c>
      <c r="J11491" s="1">
        <v>1.51946</v>
      </c>
      <c r="K11491" s="1">
        <f>(Таблица1[[#This Row],[Столбец7]]-Таблица1[[#This Row],[Столбец4]])*10000</f>
        <v>75.800000000001418</v>
      </c>
    </row>
    <row r="11492" spans="1:11" x14ac:dyDescent="0.2">
      <c r="A11492">
        <v>2016</v>
      </c>
      <c r="B11492" t="str">
        <f>CONCATENATE("01.","01",".",Таблица1[[#This Row],[Столбец1]])</f>
        <v>01.01.2016</v>
      </c>
      <c r="C11492" t="str">
        <f>CONCATENATE(Таблица1[[#This Row],[Столбец3]],".",Таблица1[[#This Row],[Столбец2]],".",Таблица1[[#This Row],[Столбец1]])</f>
        <v>24.2.2016</v>
      </c>
      <c r="D11492">
        <f>DAYS360(Таблица1[[#This Row],[Столбец13]],Таблица1[[#This Row],[Столбец14]],TRUE)+1</f>
        <v>54</v>
      </c>
      <c r="E11492">
        <v>2</v>
      </c>
      <c r="F11492">
        <v>24</v>
      </c>
      <c r="G11492" s="1">
        <f t="shared" si="179"/>
        <v>1.51946</v>
      </c>
      <c r="H11492" s="1">
        <v>1.5266599999999999</v>
      </c>
      <c r="I11492" s="1">
        <v>1.50579</v>
      </c>
      <c r="J11492" s="1">
        <v>1.50963</v>
      </c>
      <c r="K11492" s="1">
        <f>(Таблица1[[#This Row],[Столбец7]]-Таблица1[[#This Row],[Столбец4]])*10000</f>
        <v>-98.300000000000054</v>
      </c>
    </row>
    <row r="11493" spans="1:11" x14ac:dyDescent="0.2">
      <c r="A11493">
        <v>2016</v>
      </c>
      <c r="B11493" t="str">
        <f>CONCATENATE("01.","01",".",Таблица1[[#This Row],[Столбец1]])</f>
        <v>01.01.2016</v>
      </c>
      <c r="C11493" t="str">
        <f>CONCATENATE(Таблица1[[#This Row],[Столбец3]],".",Таблица1[[#This Row],[Столбец2]],".",Таблица1[[#This Row],[Столбец1]])</f>
        <v>25.2.2016</v>
      </c>
      <c r="D11493">
        <f>DAYS360(Таблица1[[#This Row],[Столбец13]],Таблица1[[#This Row],[Столбец14]],TRUE)+1</f>
        <v>55</v>
      </c>
      <c r="E11493">
        <v>2</v>
      </c>
      <c r="F11493">
        <v>25</v>
      </c>
      <c r="G11493" s="1">
        <f t="shared" si="179"/>
        <v>1.50963</v>
      </c>
      <c r="H11493" s="1">
        <v>1.51495</v>
      </c>
      <c r="I11493" s="1">
        <v>1.4905200000000001</v>
      </c>
      <c r="J11493" s="1">
        <v>1.4923900000000001</v>
      </c>
      <c r="K11493" s="1">
        <f>(Таблица1[[#This Row],[Столбец7]]-Таблица1[[#This Row],[Столбец4]])*10000</f>
        <v>-172.39999999999921</v>
      </c>
    </row>
    <row r="11494" spans="1:11" x14ac:dyDescent="0.2">
      <c r="A11494">
        <v>2016</v>
      </c>
      <c r="B11494" t="str">
        <f>CONCATENATE("01.","01",".",Таблица1[[#This Row],[Столбец1]])</f>
        <v>01.01.2016</v>
      </c>
      <c r="C11494" t="str">
        <f>CONCATENATE(Таблица1[[#This Row],[Столбец3]],".",Таблица1[[#This Row],[Столбец2]],".",Таблица1[[#This Row],[Столбец1]])</f>
        <v>26.2.2016</v>
      </c>
      <c r="D11494">
        <f>DAYS360(Таблица1[[#This Row],[Столбец13]],Таблица1[[#This Row],[Столбец14]],TRUE)+1</f>
        <v>56</v>
      </c>
      <c r="E11494">
        <v>2</v>
      </c>
      <c r="F11494">
        <v>26</v>
      </c>
      <c r="G11494" s="1">
        <f t="shared" si="179"/>
        <v>1.4923900000000001</v>
      </c>
      <c r="H11494" s="1">
        <v>1.4989300000000001</v>
      </c>
      <c r="I11494" s="1">
        <v>1.4754400000000001</v>
      </c>
      <c r="J11494" s="1">
        <v>1.4784999999999999</v>
      </c>
      <c r="K11494" s="1">
        <f>(Таблица1[[#This Row],[Столбец7]]-Таблица1[[#This Row],[Столбец4]])*10000</f>
        <v>-138.9000000000018</v>
      </c>
    </row>
    <row r="11495" spans="1:11" x14ac:dyDescent="0.2">
      <c r="A11495">
        <v>2016</v>
      </c>
      <c r="B11495" t="str">
        <f>CONCATENATE("01.","01",".",Таблица1[[#This Row],[Столбец1]])</f>
        <v>01.01.2016</v>
      </c>
      <c r="C11495" t="str">
        <f>CONCATENATE(Таблица1[[#This Row],[Столбец3]],".",Таблица1[[#This Row],[Столбец2]],".",Таблица1[[#This Row],[Столбец1]])</f>
        <v>29.2.2016</v>
      </c>
      <c r="D11495">
        <f>DAYS360(Таблица1[[#This Row],[Столбец13]],Таблица1[[#This Row],[Столбец14]],TRUE)+1</f>
        <v>59</v>
      </c>
      <c r="E11495">
        <v>2</v>
      </c>
      <c r="F11495">
        <v>29</v>
      </c>
      <c r="G11495" s="1">
        <f t="shared" si="179"/>
        <v>1.4784999999999999</v>
      </c>
      <c r="H11495" s="1">
        <v>1.48441</v>
      </c>
      <c r="I11495" s="1">
        <v>1.46797</v>
      </c>
      <c r="J11495" s="1">
        <v>1.47309</v>
      </c>
      <c r="K11495" s="1">
        <f>(Таблица1[[#This Row],[Столбец7]]-Таблица1[[#This Row],[Столбец4]])*10000</f>
        <v>-54.099999999999149</v>
      </c>
    </row>
    <row r="11496" spans="1:11" x14ac:dyDescent="0.2">
      <c r="A11496">
        <v>2016</v>
      </c>
      <c r="B11496" t="str">
        <f>CONCATENATE("01.","01",".",Таблица1[[#This Row],[Столбец1]])</f>
        <v>01.01.2016</v>
      </c>
      <c r="C11496" t="str">
        <f>CONCATENATE(Таблица1[[#This Row],[Столбец3]],".",Таблица1[[#This Row],[Столбец2]],".",Таблица1[[#This Row],[Столбец1]])</f>
        <v>1.3.2016</v>
      </c>
      <c r="D11496">
        <f>DAYS360(Таблица1[[#This Row],[Столбец13]],Таблица1[[#This Row],[Столбец14]],TRUE)+1</f>
        <v>61</v>
      </c>
      <c r="E11496">
        <v>3</v>
      </c>
      <c r="F11496">
        <v>1</v>
      </c>
      <c r="G11496" s="1">
        <f t="shared" si="179"/>
        <v>1.47309</v>
      </c>
      <c r="H11496" s="1">
        <v>1.47505</v>
      </c>
      <c r="I11496" s="1">
        <v>1.45309</v>
      </c>
      <c r="J11496" s="1">
        <v>1.4585600000000001</v>
      </c>
      <c r="K11496" s="1">
        <f>(Таблица1[[#This Row],[Столбец7]]-Таблица1[[#This Row],[Столбец4]])*10000</f>
        <v>-145.29999999999933</v>
      </c>
    </row>
    <row r="11497" spans="1:11" x14ac:dyDescent="0.2">
      <c r="A11497">
        <v>2016</v>
      </c>
      <c r="B11497" t="str">
        <f>CONCATENATE("01.","01",".",Таблица1[[#This Row],[Столбец1]])</f>
        <v>01.01.2016</v>
      </c>
      <c r="C11497" t="str">
        <f>CONCATENATE(Таблица1[[#This Row],[Столбец3]],".",Таблица1[[#This Row],[Столбец2]],".",Таблица1[[#This Row],[Столбец1]])</f>
        <v>2.3.2016</v>
      </c>
      <c r="D11497">
        <f>DAYS360(Таблица1[[#This Row],[Столбец13]],Таблица1[[#This Row],[Столбец14]],TRUE)+1</f>
        <v>62</v>
      </c>
      <c r="E11497">
        <v>3</v>
      </c>
      <c r="F11497">
        <v>2</v>
      </c>
      <c r="G11497" s="1">
        <f t="shared" si="179"/>
        <v>1.4585600000000001</v>
      </c>
      <c r="H11497" s="1">
        <v>1.4642299999999999</v>
      </c>
      <c r="I11497" s="1">
        <v>1.4545399999999999</v>
      </c>
      <c r="J11497" s="1">
        <v>1.4597</v>
      </c>
      <c r="K11497" s="1">
        <f>(Таблица1[[#This Row],[Столбец7]]-Таблица1[[#This Row],[Столбец4]])*10000</f>
        <v>11.399999999999189</v>
      </c>
    </row>
    <row r="11498" spans="1:11" x14ac:dyDescent="0.2">
      <c r="A11498">
        <v>2016</v>
      </c>
      <c r="B11498" t="str">
        <f>CONCATENATE("01.","01",".",Таблица1[[#This Row],[Столбец1]])</f>
        <v>01.01.2016</v>
      </c>
      <c r="C11498" t="str">
        <f>CONCATENATE(Таблица1[[#This Row],[Столбец3]],".",Таблица1[[#This Row],[Столбец2]],".",Таблица1[[#This Row],[Столбец1]])</f>
        <v>3.3.2016</v>
      </c>
      <c r="D11498">
        <f>DAYS360(Таблица1[[#This Row],[Столбец13]],Таблица1[[#This Row],[Столбец14]],TRUE)+1</f>
        <v>63</v>
      </c>
      <c r="E11498">
        <v>3</v>
      </c>
      <c r="F11498">
        <v>3</v>
      </c>
      <c r="G11498" s="1">
        <f t="shared" si="179"/>
        <v>1.4597</v>
      </c>
      <c r="H11498" s="1">
        <v>1.47079</v>
      </c>
      <c r="I11498" s="1">
        <v>1.4554499999999999</v>
      </c>
      <c r="J11498" s="1">
        <v>1.4689000000000001</v>
      </c>
      <c r="K11498" s="1">
        <f>(Таблица1[[#This Row],[Столбец7]]-Таблица1[[#This Row],[Столбец4]])*10000</f>
        <v>92.000000000000966</v>
      </c>
    </row>
    <row r="11499" spans="1:11" x14ac:dyDescent="0.2">
      <c r="A11499">
        <v>2016</v>
      </c>
      <c r="B11499" t="str">
        <f>CONCATENATE("01.","01",".",Таблица1[[#This Row],[Столбец1]])</f>
        <v>01.01.2016</v>
      </c>
      <c r="C11499" t="str">
        <f>CONCATENATE(Таблица1[[#This Row],[Столбец3]],".",Таблица1[[#This Row],[Столбец2]],".",Таблица1[[#This Row],[Столбец1]])</f>
        <v>4.3.2016</v>
      </c>
      <c r="D11499">
        <f>DAYS360(Таблица1[[#This Row],[Столбец13]],Таблица1[[#This Row],[Столбец14]],TRUE)+1</f>
        <v>64</v>
      </c>
      <c r="E11499">
        <v>3</v>
      </c>
      <c r="F11499">
        <v>4</v>
      </c>
      <c r="G11499" s="1">
        <f t="shared" si="179"/>
        <v>1.4689000000000001</v>
      </c>
      <c r="H11499" s="1">
        <v>1.4815100000000001</v>
      </c>
      <c r="I11499" s="1">
        <v>1.4630399999999999</v>
      </c>
      <c r="J11499" s="1">
        <v>1.4657800000000001</v>
      </c>
      <c r="K11499" s="1">
        <f>(Таблица1[[#This Row],[Столбец7]]-Таблица1[[#This Row],[Столбец4]])*10000</f>
        <v>-31.200000000000117</v>
      </c>
    </row>
    <row r="11500" spans="1:11" x14ac:dyDescent="0.2">
      <c r="A11500">
        <v>2016</v>
      </c>
      <c r="B11500" t="str">
        <f>CONCATENATE("01.","01",".",Таблица1[[#This Row],[Столбец1]])</f>
        <v>01.01.2016</v>
      </c>
      <c r="C11500" t="str">
        <f>CONCATENATE(Таблица1[[#This Row],[Столбец3]],".",Таблица1[[#This Row],[Столбец2]],".",Таблица1[[#This Row],[Столбец1]])</f>
        <v>7.3.2016</v>
      </c>
      <c r="D11500">
        <f>DAYS360(Таблица1[[#This Row],[Столбец13]],Таблица1[[#This Row],[Столбец14]],TRUE)+1</f>
        <v>67</v>
      </c>
      <c r="E11500">
        <v>3</v>
      </c>
      <c r="F11500">
        <v>7</v>
      </c>
      <c r="G11500" s="1">
        <f t="shared" si="179"/>
        <v>1.4657800000000001</v>
      </c>
      <c r="H11500" s="1">
        <v>1.4677</v>
      </c>
      <c r="I11500" s="1">
        <v>1.4594499999999999</v>
      </c>
      <c r="J11500" s="1">
        <v>1.46407</v>
      </c>
      <c r="K11500" s="1">
        <f>(Таблица1[[#This Row],[Столбец7]]-Таблица1[[#This Row],[Столбец4]])*10000</f>
        <v>-17.100000000001003</v>
      </c>
    </row>
    <row r="11501" spans="1:11" x14ac:dyDescent="0.2">
      <c r="A11501">
        <v>2016</v>
      </c>
      <c r="B11501" t="str">
        <f>CONCATENATE("01.","01",".",Таблица1[[#This Row],[Столбец1]])</f>
        <v>01.01.2016</v>
      </c>
      <c r="C11501" t="str">
        <f>CONCATENATE(Таблица1[[#This Row],[Столбец3]],".",Таблица1[[#This Row],[Столбец2]],".",Таблица1[[#This Row],[Столбец1]])</f>
        <v>8.3.2016</v>
      </c>
      <c r="D11501">
        <f>DAYS360(Таблица1[[#This Row],[Столбец13]],Таблица1[[#This Row],[Столбец14]],TRUE)+1</f>
        <v>68</v>
      </c>
      <c r="E11501">
        <v>3</v>
      </c>
      <c r="F11501">
        <v>8</v>
      </c>
      <c r="G11501" s="1">
        <f t="shared" si="179"/>
        <v>1.46407</v>
      </c>
      <c r="H11501" s="1">
        <v>1.48275</v>
      </c>
      <c r="I11501" s="1">
        <v>1.4634799999999999</v>
      </c>
      <c r="J11501" s="1">
        <v>1.4771799999999999</v>
      </c>
      <c r="K11501" s="1">
        <f>(Таблица1[[#This Row],[Столбец7]]-Таблица1[[#This Row],[Столбец4]])*10000</f>
        <v>131.09999999999954</v>
      </c>
    </row>
    <row r="11502" spans="1:11" x14ac:dyDescent="0.2">
      <c r="A11502">
        <v>2016</v>
      </c>
      <c r="B11502" t="str">
        <f>CONCATENATE("01.","01",".",Таблица1[[#This Row],[Столбец1]])</f>
        <v>01.01.2016</v>
      </c>
      <c r="C11502" t="str">
        <f>CONCATENATE(Таблица1[[#This Row],[Столбец3]],".",Таблица1[[#This Row],[Столбец2]],".",Таблица1[[#This Row],[Столбец1]])</f>
        <v>9.3.2016</v>
      </c>
      <c r="D11502">
        <f>DAYS360(Таблица1[[#This Row],[Столбец13]],Таблица1[[#This Row],[Столбец14]],TRUE)+1</f>
        <v>69</v>
      </c>
      <c r="E11502">
        <v>3</v>
      </c>
      <c r="F11502">
        <v>9</v>
      </c>
      <c r="G11502" s="1">
        <f t="shared" si="179"/>
        <v>1.4771799999999999</v>
      </c>
      <c r="H11502" s="1">
        <v>1.4775700000000001</v>
      </c>
      <c r="I11502" s="1">
        <v>1.4567300000000001</v>
      </c>
      <c r="J11502" s="1">
        <v>1.4567699999999999</v>
      </c>
      <c r="K11502" s="1">
        <f>(Таблица1[[#This Row],[Столбец7]]-Таблица1[[#This Row],[Столбец4]])*10000</f>
        <v>-204.10000000000039</v>
      </c>
    </row>
    <row r="11503" spans="1:11" x14ac:dyDescent="0.2">
      <c r="A11503">
        <v>2016</v>
      </c>
      <c r="B11503" t="str">
        <f>CONCATENATE("01.","01",".",Таблица1[[#This Row],[Столбец1]])</f>
        <v>01.01.2016</v>
      </c>
      <c r="C11503" t="str">
        <f>CONCATENATE(Таблица1[[#This Row],[Столбец3]],".",Таблица1[[#This Row],[Столбец2]],".",Таблица1[[#This Row],[Столбец1]])</f>
        <v>10.3.2016</v>
      </c>
      <c r="D11503">
        <f>DAYS360(Таблица1[[#This Row],[Столбец13]],Таблица1[[#This Row],[Столбец14]],TRUE)+1</f>
        <v>70</v>
      </c>
      <c r="E11503">
        <v>3</v>
      </c>
      <c r="F11503">
        <v>10</v>
      </c>
      <c r="G11503" s="1">
        <f t="shared" si="179"/>
        <v>1.4567699999999999</v>
      </c>
      <c r="H11503" s="1">
        <v>1.50166</v>
      </c>
      <c r="I11503" s="1">
        <v>1.43899</v>
      </c>
      <c r="J11503" s="1">
        <v>1.49091</v>
      </c>
      <c r="K11503" s="1">
        <f>(Таблица1[[#This Row],[Столбец7]]-Таблица1[[#This Row],[Столбец4]])*10000</f>
        <v>341.4000000000006</v>
      </c>
    </row>
    <row r="11504" spans="1:11" x14ac:dyDescent="0.2">
      <c r="A11504">
        <v>2016</v>
      </c>
      <c r="B11504" t="str">
        <f>CONCATENATE("01.","01",".",Таблица1[[#This Row],[Столбец1]])</f>
        <v>01.01.2016</v>
      </c>
      <c r="C11504" t="str">
        <f>CONCATENATE(Таблица1[[#This Row],[Столбец3]],".",Таблица1[[#This Row],[Столбец2]],".",Таблица1[[#This Row],[Столбец1]])</f>
        <v>11.3.2016</v>
      </c>
      <c r="D11504">
        <f>DAYS360(Таблица1[[#This Row],[Столбец13]],Таблица1[[#This Row],[Столбец14]],TRUE)+1</f>
        <v>71</v>
      </c>
      <c r="E11504">
        <v>3</v>
      </c>
      <c r="F11504">
        <v>11</v>
      </c>
      <c r="G11504" s="1">
        <f t="shared" si="179"/>
        <v>1.49091</v>
      </c>
      <c r="H11504" s="1">
        <v>1.4934700000000001</v>
      </c>
      <c r="I11504" s="1">
        <v>1.4669700000000001</v>
      </c>
      <c r="J11504" s="1">
        <v>1.4756</v>
      </c>
      <c r="K11504" s="1">
        <f>(Таблица1[[#This Row],[Столбец7]]-Таблица1[[#This Row],[Столбец4]])*10000</f>
        <v>-153.09999999999934</v>
      </c>
    </row>
    <row r="11505" spans="1:11" x14ac:dyDescent="0.2">
      <c r="A11505">
        <v>2016</v>
      </c>
      <c r="B11505" t="str">
        <f>CONCATENATE("01.","01",".",Таблица1[[#This Row],[Столбец1]])</f>
        <v>01.01.2016</v>
      </c>
      <c r="C11505" t="str">
        <f>CONCATENATE(Таблица1[[#This Row],[Столбец3]],".",Таблица1[[#This Row],[Столбец2]],".",Таблица1[[#This Row],[Столбец1]])</f>
        <v>14.3.2016</v>
      </c>
      <c r="D11505">
        <f>DAYS360(Таблица1[[#This Row],[Столбец13]],Таблица1[[#This Row],[Столбец14]],TRUE)+1</f>
        <v>74</v>
      </c>
      <c r="E11505">
        <v>3</v>
      </c>
      <c r="F11505">
        <v>14</v>
      </c>
      <c r="G11505" s="1">
        <f t="shared" si="179"/>
        <v>1.4756</v>
      </c>
      <c r="H11505" s="1">
        <v>1.4795</v>
      </c>
      <c r="I11505" s="1">
        <v>1.46929</v>
      </c>
      <c r="J11505" s="1">
        <v>1.47315</v>
      </c>
      <c r="K11505" s="1">
        <f>(Таблица1[[#This Row],[Столбец7]]-Таблица1[[#This Row],[Столбец4]])*10000</f>
        <v>-24.500000000000632</v>
      </c>
    </row>
    <row r="11506" spans="1:11" x14ac:dyDescent="0.2">
      <c r="A11506">
        <v>2016</v>
      </c>
      <c r="B11506" t="str">
        <f>CONCATENATE("01.","01",".",Таблица1[[#This Row],[Столбец1]])</f>
        <v>01.01.2016</v>
      </c>
      <c r="C11506" t="str">
        <f>CONCATENATE(Таблица1[[#This Row],[Столбец3]],".",Таблица1[[#This Row],[Столбец2]],".",Таблица1[[#This Row],[Столбец1]])</f>
        <v>15.3.2016</v>
      </c>
      <c r="D11506">
        <f>DAYS360(Таблица1[[#This Row],[Столбец13]],Таблица1[[#This Row],[Столбец14]],TRUE)+1</f>
        <v>75</v>
      </c>
      <c r="E11506">
        <v>3</v>
      </c>
      <c r="F11506">
        <v>15</v>
      </c>
      <c r="G11506" s="1">
        <f t="shared" si="179"/>
        <v>1.47315</v>
      </c>
      <c r="H11506" s="1">
        <v>1.4879500000000001</v>
      </c>
      <c r="I11506" s="1">
        <v>1.4725299999999999</v>
      </c>
      <c r="J11506" s="1">
        <v>1.4827699999999999</v>
      </c>
      <c r="K11506" s="1">
        <f>(Таблица1[[#This Row],[Столбец7]]-Таблица1[[#This Row],[Столбец4]])*10000</f>
        <v>96.199999999999619</v>
      </c>
    </row>
    <row r="11507" spans="1:11" x14ac:dyDescent="0.2">
      <c r="A11507">
        <v>2016</v>
      </c>
      <c r="B11507" t="str">
        <f>CONCATENATE("01.","01",".",Таблица1[[#This Row],[Столбец1]])</f>
        <v>01.01.2016</v>
      </c>
      <c r="C11507" t="str">
        <f>CONCATENATE(Таблица1[[#This Row],[Столбец3]],".",Таблица1[[#This Row],[Столбец2]],".",Таблица1[[#This Row],[Столбец1]])</f>
        <v>16.3.2016</v>
      </c>
      <c r="D11507">
        <f>DAYS360(Таблица1[[#This Row],[Столбец13]],Таблица1[[#This Row],[Столбец14]],TRUE)+1</f>
        <v>76</v>
      </c>
      <c r="E11507">
        <v>3</v>
      </c>
      <c r="F11507">
        <v>16</v>
      </c>
      <c r="G11507" s="1">
        <f t="shared" si="179"/>
        <v>1.4827699999999999</v>
      </c>
      <c r="H11507" s="1">
        <v>1.48576</v>
      </c>
      <c r="I11507" s="1">
        <v>1.46939</v>
      </c>
      <c r="J11507" s="1">
        <v>1.47248</v>
      </c>
      <c r="K11507" s="1">
        <f>(Таблица1[[#This Row],[Столбец7]]-Таблица1[[#This Row],[Столбец4]])*10000</f>
        <v>-102.8999999999991</v>
      </c>
    </row>
    <row r="11508" spans="1:11" x14ac:dyDescent="0.2">
      <c r="A11508">
        <v>2016</v>
      </c>
      <c r="B11508" t="str">
        <f>CONCATENATE("01.","01",".",Таблица1[[#This Row],[Столбец1]])</f>
        <v>01.01.2016</v>
      </c>
      <c r="C11508" t="str">
        <f>CONCATENATE(Таблица1[[#This Row],[Столбец3]],".",Таблица1[[#This Row],[Столбец2]],".",Таблица1[[#This Row],[Столбец1]])</f>
        <v>17.3.2016</v>
      </c>
      <c r="D11508">
        <f>DAYS360(Таблица1[[#This Row],[Столбец13]],Таблица1[[#This Row],[Столбец14]],TRUE)+1</f>
        <v>77</v>
      </c>
      <c r="E11508">
        <v>3</v>
      </c>
      <c r="F11508">
        <v>17</v>
      </c>
      <c r="G11508" s="1">
        <f t="shared" si="179"/>
        <v>1.47248</v>
      </c>
      <c r="H11508" s="1">
        <v>1.4773099999999999</v>
      </c>
      <c r="I11508" s="1">
        <v>1.4619</v>
      </c>
      <c r="J11508" s="1">
        <v>1.46946</v>
      </c>
      <c r="K11508" s="1">
        <f>(Таблица1[[#This Row],[Столбец7]]-Таблица1[[#This Row],[Столбец4]])*10000</f>
        <v>-30.200000000000227</v>
      </c>
    </row>
    <row r="11509" spans="1:11" x14ac:dyDescent="0.2">
      <c r="A11509">
        <v>2016</v>
      </c>
      <c r="B11509" t="str">
        <f>CONCATENATE("01.","01",".",Таблица1[[#This Row],[Столбец1]])</f>
        <v>01.01.2016</v>
      </c>
      <c r="C11509" t="str">
        <f>CONCATENATE(Таблица1[[#This Row],[Столбец3]],".",Таблица1[[#This Row],[Столбец2]],".",Таблица1[[#This Row],[Столбец1]])</f>
        <v>18.3.2016</v>
      </c>
      <c r="D11509">
        <f>DAYS360(Таблица1[[#This Row],[Столбец13]],Таблица1[[#This Row],[Столбец14]],TRUE)+1</f>
        <v>78</v>
      </c>
      <c r="E11509">
        <v>3</v>
      </c>
      <c r="F11509">
        <v>18</v>
      </c>
      <c r="G11509" s="1">
        <f t="shared" si="179"/>
        <v>1.46946</v>
      </c>
      <c r="H11509" s="1">
        <v>1.47136</v>
      </c>
      <c r="I11509" s="1">
        <v>1.4589000000000001</v>
      </c>
      <c r="J11509" s="1">
        <v>1.46723</v>
      </c>
      <c r="K11509" s="1">
        <f>(Таблица1[[#This Row],[Столбец7]]-Таблица1[[#This Row],[Столбец4]])*10000</f>
        <v>-22.299999999999542</v>
      </c>
    </row>
    <row r="11510" spans="1:11" x14ac:dyDescent="0.2">
      <c r="A11510">
        <v>2016</v>
      </c>
      <c r="B11510" t="str">
        <f>CONCATENATE("01.","01",".",Таблица1[[#This Row],[Столбец1]])</f>
        <v>01.01.2016</v>
      </c>
      <c r="C11510" t="str">
        <f>CONCATENATE(Таблица1[[#This Row],[Столбец3]],".",Таблица1[[#This Row],[Столбец2]],".",Таблица1[[#This Row],[Столбец1]])</f>
        <v>21.3.2016</v>
      </c>
      <c r="D11510">
        <f>DAYS360(Таблица1[[#This Row],[Столбец13]],Таблица1[[#This Row],[Столбец14]],TRUE)+1</f>
        <v>81</v>
      </c>
      <c r="E11510">
        <v>3</v>
      </c>
      <c r="F11510">
        <v>21</v>
      </c>
      <c r="G11510" s="1">
        <f t="shared" si="179"/>
        <v>1.46723</v>
      </c>
      <c r="H11510" s="1">
        <v>1.47525</v>
      </c>
      <c r="I11510" s="1">
        <v>1.46631</v>
      </c>
      <c r="J11510" s="1">
        <v>1.4715499999999999</v>
      </c>
      <c r="K11510" s="1">
        <f>(Таблица1[[#This Row],[Столбец7]]-Таблица1[[#This Row],[Столбец4]])*10000</f>
        <v>43.199999999998795</v>
      </c>
    </row>
    <row r="11511" spans="1:11" x14ac:dyDescent="0.2">
      <c r="A11511">
        <v>2016</v>
      </c>
      <c r="B11511" t="str">
        <f>CONCATENATE("01.","01",".",Таблица1[[#This Row],[Столбец1]])</f>
        <v>01.01.2016</v>
      </c>
      <c r="C11511" t="str">
        <f>CONCATENATE(Таблица1[[#This Row],[Столбец3]],".",Таблица1[[#This Row],[Столбец2]],".",Таблица1[[#This Row],[Столбец1]])</f>
        <v>22.3.2016</v>
      </c>
      <c r="D11511">
        <f>DAYS360(Таблица1[[#This Row],[Столбец13]],Таблица1[[#This Row],[Столбец14]],TRUE)+1</f>
        <v>82</v>
      </c>
      <c r="E11511">
        <v>3</v>
      </c>
      <c r="F11511">
        <v>22</v>
      </c>
      <c r="G11511" s="1">
        <f t="shared" si="179"/>
        <v>1.4715499999999999</v>
      </c>
      <c r="H11511" s="1">
        <v>1.4722999999999999</v>
      </c>
      <c r="I11511" s="1">
        <v>1.4618199999999999</v>
      </c>
      <c r="J11511" s="1">
        <v>1.4638500000000001</v>
      </c>
      <c r="K11511" s="1">
        <f>(Таблица1[[#This Row],[Столбец7]]-Таблица1[[#This Row],[Столбец4]])*10000</f>
        <v>-76.999999999998181</v>
      </c>
    </row>
    <row r="11512" spans="1:11" x14ac:dyDescent="0.2">
      <c r="A11512">
        <v>2016</v>
      </c>
      <c r="B11512" t="str">
        <f>CONCATENATE("01.","01",".",Таблица1[[#This Row],[Столбец1]])</f>
        <v>01.01.2016</v>
      </c>
      <c r="C11512" t="str">
        <f>CONCATENATE(Таблица1[[#This Row],[Столбец3]],".",Таблица1[[#This Row],[Столбец2]],".",Таблица1[[#This Row],[Столбец1]])</f>
        <v>23.3.2016</v>
      </c>
      <c r="D11512">
        <f>DAYS360(Таблица1[[#This Row],[Столбец13]],Таблица1[[#This Row],[Столбец14]],TRUE)+1</f>
        <v>83</v>
      </c>
      <c r="E11512">
        <v>3</v>
      </c>
      <c r="F11512">
        <v>23</v>
      </c>
      <c r="G11512" s="1">
        <f t="shared" si="179"/>
        <v>1.4638500000000001</v>
      </c>
      <c r="H11512" s="1">
        <v>1.47827</v>
      </c>
      <c r="I11512" s="1">
        <v>1.46068</v>
      </c>
      <c r="J11512" s="1">
        <v>1.4776400000000001</v>
      </c>
      <c r="K11512" s="1">
        <f>(Таблица1[[#This Row],[Столбец7]]-Таблица1[[#This Row],[Столбец4]])*10000</f>
        <v>137.89999999999969</v>
      </c>
    </row>
    <row r="11513" spans="1:11" x14ac:dyDescent="0.2">
      <c r="A11513">
        <v>2016</v>
      </c>
      <c r="B11513" t="str">
        <f>CONCATENATE("01.","01",".",Таблица1[[#This Row],[Столбец1]])</f>
        <v>01.01.2016</v>
      </c>
      <c r="C11513" t="str">
        <f>CONCATENATE(Таблица1[[#This Row],[Столбец3]],".",Таблица1[[#This Row],[Столбец2]],".",Таблица1[[#This Row],[Столбец1]])</f>
        <v>24.3.2016</v>
      </c>
      <c r="D11513">
        <f>DAYS360(Таблица1[[#This Row],[Столбец13]],Таблица1[[#This Row],[Столбец14]],TRUE)+1</f>
        <v>84</v>
      </c>
      <c r="E11513">
        <v>3</v>
      </c>
      <c r="F11513">
        <v>24</v>
      </c>
      <c r="G11513" s="1">
        <f t="shared" si="179"/>
        <v>1.4776400000000001</v>
      </c>
      <c r="H11513" s="1">
        <v>1.4837400000000001</v>
      </c>
      <c r="I11513" s="1">
        <v>1.4761899999999999</v>
      </c>
      <c r="J11513" s="1">
        <v>1.48</v>
      </c>
      <c r="K11513" s="1">
        <f>(Таблица1[[#This Row],[Столбец7]]-Таблица1[[#This Row],[Столбец4]])*10000</f>
        <v>23.599999999999177</v>
      </c>
    </row>
    <row r="11514" spans="1:11" x14ac:dyDescent="0.2">
      <c r="A11514">
        <v>2016</v>
      </c>
      <c r="B11514" t="str">
        <f>CONCATENATE("01.","01",".",Таблица1[[#This Row],[Столбец1]])</f>
        <v>01.01.2016</v>
      </c>
      <c r="C11514" t="str">
        <f>CONCATENATE(Таблица1[[#This Row],[Столбец3]],".",Таблица1[[#This Row],[Столбец2]],".",Таблица1[[#This Row],[Столбец1]])</f>
        <v>28.3.2016</v>
      </c>
      <c r="D11514">
        <f>DAYS360(Таблица1[[#This Row],[Столбец13]],Таблица1[[#This Row],[Столбец14]],TRUE)+1</f>
        <v>88</v>
      </c>
      <c r="E11514">
        <v>3</v>
      </c>
      <c r="F11514">
        <v>28</v>
      </c>
      <c r="G11514" s="1">
        <f t="shared" si="179"/>
        <v>1.48</v>
      </c>
      <c r="H11514" s="1">
        <v>1.48261</v>
      </c>
      <c r="I11514" s="1">
        <v>1.47523</v>
      </c>
      <c r="J11514" s="1">
        <v>1.4765699999999999</v>
      </c>
      <c r="K11514" s="1">
        <f>(Таблица1[[#This Row],[Столбец7]]-Таблица1[[#This Row],[Столбец4]])*10000</f>
        <v>-34.300000000000438</v>
      </c>
    </row>
    <row r="11515" spans="1:11" x14ac:dyDescent="0.2">
      <c r="A11515">
        <v>2016</v>
      </c>
      <c r="B11515" t="str">
        <f>CONCATENATE("01.","01",".",Таблица1[[#This Row],[Столбец1]])</f>
        <v>01.01.2016</v>
      </c>
      <c r="C11515" t="str">
        <f>CONCATENATE(Таблица1[[#This Row],[Столбец3]],".",Таблица1[[#This Row],[Столбец2]],".",Таблица1[[#This Row],[Столбец1]])</f>
        <v>29.3.2016</v>
      </c>
      <c r="D11515">
        <f>DAYS360(Таблица1[[#This Row],[Столбец13]],Таблица1[[#This Row],[Столбец14]],TRUE)+1</f>
        <v>89</v>
      </c>
      <c r="E11515">
        <v>3</v>
      </c>
      <c r="F11515">
        <v>29</v>
      </c>
      <c r="G11515" s="1">
        <f t="shared" si="179"/>
        <v>1.4765699999999999</v>
      </c>
      <c r="H11515" s="1">
        <v>1.4797</v>
      </c>
      <c r="I11515" s="1">
        <v>1.4706300000000001</v>
      </c>
      <c r="J11515" s="1">
        <v>1.47462</v>
      </c>
      <c r="K11515" s="1">
        <f>(Таблица1[[#This Row],[Столбец7]]-Таблица1[[#This Row],[Столбец4]])*10000</f>
        <v>-19.499999999998963</v>
      </c>
    </row>
    <row r="11516" spans="1:11" x14ac:dyDescent="0.2">
      <c r="A11516">
        <v>2016</v>
      </c>
      <c r="B11516" t="str">
        <f>CONCATENATE("01.","01",".",Таблица1[[#This Row],[Столбец1]])</f>
        <v>01.01.2016</v>
      </c>
      <c r="C11516" t="str">
        <f>CONCATENATE(Таблица1[[#This Row],[Столбец3]],".",Таблица1[[#This Row],[Столбец2]],".",Таблица1[[#This Row],[Столбец1]])</f>
        <v>30.3.2016</v>
      </c>
      <c r="D11516">
        <f>DAYS360(Таблица1[[#This Row],[Столбец13]],Таблица1[[#This Row],[Столбец14]],TRUE)+1</f>
        <v>90</v>
      </c>
      <c r="E11516">
        <v>3</v>
      </c>
      <c r="F11516">
        <v>30</v>
      </c>
      <c r="G11516" s="1">
        <f t="shared" si="179"/>
        <v>1.47462</v>
      </c>
      <c r="H11516" s="1">
        <v>1.4779800000000001</v>
      </c>
      <c r="I11516" s="1">
        <v>1.4658800000000001</v>
      </c>
      <c r="J11516" s="1">
        <v>1.46932</v>
      </c>
      <c r="K11516" s="1">
        <f>(Таблица1[[#This Row],[Столбец7]]-Таблица1[[#This Row],[Столбец4]])*10000</f>
        <v>-53.000000000000824</v>
      </c>
    </row>
    <row r="11517" spans="1:11" x14ac:dyDescent="0.2">
      <c r="A11517">
        <v>2016</v>
      </c>
      <c r="B11517" t="str">
        <f>CONCATENATE("01.","01",".",Таблица1[[#This Row],[Столбец1]])</f>
        <v>01.01.2016</v>
      </c>
      <c r="C11517" t="str">
        <f>CONCATENATE(Таблица1[[#This Row],[Столбец3]],".",Таблица1[[#This Row],[Столбец2]],".",Таблица1[[#This Row],[Столбец1]])</f>
        <v>31.3.2016</v>
      </c>
      <c r="D11517">
        <f>DAYS360(Таблица1[[#This Row],[Столбец13]],Таблица1[[#This Row],[Столбец14]],TRUE)+1</f>
        <v>90</v>
      </c>
      <c r="E11517">
        <v>3</v>
      </c>
      <c r="F11517">
        <v>31</v>
      </c>
      <c r="G11517" s="1">
        <f t="shared" si="179"/>
        <v>1.46932</v>
      </c>
      <c r="H11517" s="1">
        <v>1.4809699999999999</v>
      </c>
      <c r="I11517" s="1">
        <v>1.46556</v>
      </c>
      <c r="J11517" s="1">
        <v>1.4777800000000001</v>
      </c>
      <c r="K11517" s="1">
        <f>(Таблица1[[#This Row],[Столбец7]]-Таблица1[[#This Row],[Столбец4]])*10000</f>
        <v>84.600000000001344</v>
      </c>
    </row>
    <row r="11518" spans="1:11" x14ac:dyDescent="0.2">
      <c r="A11518">
        <v>2016</v>
      </c>
      <c r="B11518" t="str">
        <f>CONCATENATE("01.","01",".",Таблица1[[#This Row],[Столбец1]])</f>
        <v>01.01.2016</v>
      </c>
      <c r="C11518" t="str">
        <f>CONCATENATE(Таблица1[[#This Row],[Столбец3]],".",Таблица1[[#This Row],[Столбец2]],".",Таблица1[[#This Row],[Столбец1]])</f>
        <v>1.4.2016</v>
      </c>
      <c r="D11518">
        <f>DAYS360(Таблица1[[#This Row],[Столбец13]],Таблица1[[#This Row],[Столбец14]],TRUE)+1</f>
        <v>91</v>
      </c>
      <c r="E11518">
        <v>4</v>
      </c>
      <c r="F11518">
        <v>1</v>
      </c>
      <c r="G11518" s="1">
        <f t="shared" si="179"/>
        <v>1.4777800000000001</v>
      </c>
      <c r="H11518" s="1">
        <v>1.4976400000000001</v>
      </c>
      <c r="I11518" s="1">
        <v>1.4756499999999999</v>
      </c>
      <c r="J11518" s="1">
        <v>1.4822</v>
      </c>
      <c r="K11518" s="1">
        <f>(Таблица1[[#This Row],[Столбец7]]-Таблица1[[#This Row],[Столбец4]])*10000</f>
        <v>44.199999999998681</v>
      </c>
    </row>
    <row r="11519" spans="1:11" x14ac:dyDescent="0.2">
      <c r="A11519">
        <v>2016</v>
      </c>
      <c r="B11519" t="str">
        <f>CONCATENATE("01.","01",".",Таблица1[[#This Row],[Столбец1]])</f>
        <v>01.01.2016</v>
      </c>
      <c r="C11519" t="str">
        <f>CONCATENATE(Таблица1[[#This Row],[Столбец3]],".",Таблица1[[#This Row],[Столбец2]],".",Таблица1[[#This Row],[Столбец1]])</f>
        <v>4.4.2016</v>
      </c>
      <c r="D11519">
        <f>DAYS360(Таблица1[[#This Row],[Столбец13]],Таблица1[[#This Row],[Столбец14]],TRUE)+1</f>
        <v>94</v>
      </c>
      <c r="E11519">
        <v>4</v>
      </c>
      <c r="F11519">
        <v>4</v>
      </c>
      <c r="G11519" s="1">
        <f t="shared" si="179"/>
        <v>1.4822</v>
      </c>
      <c r="H11519" s="1">
        <v>1.4908600000000001</v>
      </c>
      <c r="I11519" s="1">
        <v>1.4822900000000001</v>
      </c>
      <c r="J11519" s="1">
        <v>1.48994</v>
      </c>
      <c r="K11519" s="1">
        <f>(Таблица1[[#This Row],[Столбец7]]-Таблица1[[#This Row],[Столбец4]])*10000</f>
        <v>77.400000000000801</v>
      </c>
    </row>
    <row r="11520" spans="1:11" x14ac:dyDescent="0.2">
      <c r="A11520">
        <v>2016</v>
      </c>
      <c r="B11520" t="str">
        <f>CONCATENATE("01.","01",".",Таблица1[[#This Row],[Столбец1]])</f>
        <v>01.01.2016</v>
      </c>
      <c r="C11520" t="str">
        <f>CONCATENATE(Таблица1[[#This Row],[Столбец3]],".",Таблица1[[#This Row],[Столбец2]],".",Таблица1[[#This Row],[Столбец1]])</f>
        <v>5.4.2016</v>
      </c>
      <c r="D11520">
        <f>DAYS360(Таблица1[[#This Row],[Столбец13]],Таблица1[[#This Row],[Столбец14]],TRUE)+1</f>
        <v>95</v>
      </c>
      <c r="E11520">
        <v>4</v>
      </c>
      <c r="F11520">
        <v>5</v>
      </c>
      <c r="G11520" s="1">
        <f t="shared" si="179"/>
        <v>1.48994</v>
      </c>
      <c r="H11520" s="1">
        <v>1.50299</v>
      </c>
      <c r="I11520" s="1">
        <v>1.4884200000000001</v>
      </c>
      <c r="J11520" s="1">
        <v>1.49542</v>
      </c>
      <c r="K11520" s="1">
        <f>(Таблица1[[#This Row],[Столбец7]]-Таблица1[[#This Row],[Столбец4]])*10000</f>
        <v>54.799999999999294</v>
      </c>
    </row>
    <row r="11521" spans="1:11" x14ac:dyDescent="0.2">
      <c r="A11521">
        <v>2016</v>
      </c>
      <c r="B11521" t="str">
        <f>CONCATENATE("01.","01",".",Таблица1[[#This Row],[Столбец1]])</f>
        <v>01.01.2016</v>
      </c>
      <c r="C11521" t="str">
        <f>CONCATENATE(Таблица1[[#This Row],[Столбец3]],".",Таблица1[[#This Row],[Столбец2]],".",Таблица1[[#This Row],[Столбец1]])</f>
        <v>6.4.2016</v>
      </c>
      <c r="D11521">
        <f>DAYS360(Таблица1[[#This Row],[Столбец13]],Таблица1[[#This Row],[Столбец14]],TRUE)+1</f>
        <v>96</v>
      </c>
      <c r="E11521">
        <v>4</v>
      </c>
      <c r="F11521">
        <v>6</v>
      </c>
      <c r="G11521" s="1">
        <f t="shared" si="179"/>
        <v>1.49542</v>
      </c>
      <c r="H11521" s="1">
        <v>1.50092</v>
      </c>
      <c r="I11521" s="1">
        <v>1.4907699999999999</v>
      </c>
      <c r="J11521" s="1">
        <v>1.4924900000000001</v>
      </c>
      <c r="K11521" s="1">
        <f>(Таблица1[[#This Row],[Столбец7]]-Таблица1[[#This Row],[Столбец4]])*10000</f>
        <v>-29.299999999998771</v>
      </c>
    </row>
    <row r="11522" spans="1:11" x14ac:dyDescent="0.2">
      <c r="A11522">
        <v>2016</v>
      </c>
      <c r="B11522" t="str">
        <f>CONCATENATE("01.","01",".",Таблица1[[#This Row],[Столбец1]])</f>
        <v>01.01.2016</v>
      </c>
      <c r="C11522" t="str">
        <f>CONCATENATE(Таблица1[[#This Row],[Столбец3]],".",Таблица1[[#This Row],[Столбец2]],".",Таблица1[[#This Row],[Столбец1]])</f>
        <v>7.4.2016</v>
      </c>
      <c r="D11522">
        <f>DAYS360(Таблица1[[#This Row],[Столбец13]],Таблица1[[#This Row],[Столбец14]],TRUE)+1</f>
        <v>97</v>
      </c>
      <c r="E11522">
        <v>4</v>
      </c>
      <c r="F11522">
        <v>7</v>
      </c>
      <c r="G11522" s="1">
        <f t="shared" ref="G11522:G11585" si="180">J11521</f>
        <v>1.4924900000000001</v>
      </c>
      <c r="H11522" s="1">
        <v>1.5018499999999999</v>
      </c>
      <c r="I11522" s="1">
        <v>1.4858499999999999</v>
      </c>
      <c r="J11522" s="1">
        <v>1.49577</v>
      </c>
      <c r="K11522" s="1">
        <f>(Таблица1[[#This Row],[Столбец7]]-Таблица1[[#This Row],[Столбец4]])*10000</f>
        <v>32.7999999999995</v>
      </c>
    </row>
    <row r="11523" spans="1:11" x14ac:dyDescent="0.2">
      <c r="A11523">
        <v>2016</v>
      </c>
      <c r="B11523" t="str">
        <f>CONCATENATE("01.","01",".",Таблица1[[#This Row],[Столбец1]])</f>
        <v>01.01.2016</v>
      </c>
      <c r="C11523" t="str">
        <f>CONCATENATE(Таблица1[[#This Row],[Столбец3]],".",Таблица1[[#This Row],[Столбец2]],".",Таблица1[[#This Row],[Столбец1]])</f>
        <v>8.4.2016</v>
      </c>
      <c r="D11523">
        <f>DAYS360(Таблица1[[#This Row],[Столбец13]],Таблица1[[#This Row],[Столбец14]],TRUE)+1</f>
        <v>98</v>
      </c>
      <c r="E11523">
        <v>4</v>
      </c>
      <c r="F11523">
        <v>8</v>
      </c>
      <c r="G11523" s="1">
        <f t="shared" si="180"/>
        <v>1.49577</v>
      </c>
      <c r="H11523" s="1">
        <v>1.49614</v>
      </c>
      <c r="I11523" s="1">
        <v>1.4762599999999999</v>
      </c>
      <c r="J11523" s="1">
        <v>1.48217</v>
      </c>
      <c r="K11523" s="1">
        <f>(Таблица1[[#This Row],[Столбец7]]-Таблица1[[#This Row],[Столбец4]])*10000</f>
        <v>-136.00000000000057</v>
      </c>
    </row>
    <row r="11524" spans="1:11" x14ac:dyDescent="0.2">
      <c r="A11524">
        <v>2016</v>
      </c>
      <c r="B11524" t="str">
        <f>CONCATENATE("01.","01",".",Таблица1[[#This Row],[Столбец1]])</f>
        <v>01.01.2016</v>
      </c>
      <c r="C11524" t="str">
        <f>CONCATENATE(Таблица1[[#This Row],[Столбец3]],".",Таблица1[[#This Row],[Столбец2]],".",Таблица1[[#This Row],[Столбец1]])</f>
        <v>11.4.2016</v>
      </c>
      <c r="D11524">
        <f>DAYS360(Таблица1[[#This Row],[Столбец13]],Таблица1[[#This Row],[Столбец14]],TRUE)+1</f>
        <v>101</v>
      </c>
      <c r="E11524">
        <v>4</v>
      </c>
      <c r="F11524">
        <v>11</v>
      </c>
      <c r="G11524" s="1">
        <f t="shared" si="180"/>
        <v>1.48217</v>
      </c>
      <c r="H11524" s="1">
        <v>1.4860800000000001</v>
      </c>
      <c r="I11524" s="1">
        <v>1.4695499999999999</v>
      </c>
      <c r="J11524" s="1">
        <v>1.4714799999999999</v>
      </c>
      <c r="K11524" s="1">
        <f>(Таблица1[[#This Row],[Столбец7]]-Таблица1[[#This Row],[Столбец4]])*10000</f>
        <v>-106.90000000000089</v>
      </c>
    </row>
    <row r="11525" spans="1:11" x14ac:dyDescent="0.2">
      <c r="A11525">
        <v>2016</v>
      </c>
      <c r="B11525" t="str">
        <f>CONCATENATE("01.","01",".",Таблица1[[#This Row],[Столбец1]])</f>
        <v>01.01.2016</v>
      </c>
      <c r="C11525" t="str">
        <f>CONCATENATE(Таблица1[[#This Row],[Столбец3]],".",Таблица1[[#This Row],[Столбец2]],".",Таблица1[[#This Row],[Столбец1]])</f>
        <v>12.4.2016</v>
      </c>
      <c r="D11525">
        <f>DAYS360(Таблица1[[#This Row],[Столбец13]],Таблица1[[#This Row],[Столбец14]],TRUE)+1</f>
        <v>102</v>
      </c>
      <c r="E11525">
        <v>4</v>
      </c>
      <c r="F11525">
        <v>12</v>
      </c>
      <c r="G11525" s="1">
        <f t="shared" si="180"/>
        <v>1.4714799999999999</v>
      </c>
      <c r="H11525" s="1">
        <v>1.4753400000000001</v>
      </c>
      <c r="I11525" s="1">
        <v>1.45204</v>
      </c>
      <c r="J11525" s="1">
        <v>1.4537</v>
      </c>
      <c r="K11525" s="1">
        <f>(Таблица1[[#This Row],[Столбец7]]-Таблица1[[#This Row],[Столбец4]])*10000</f>
        <v>-177.79999999999907</v>
      </c>
    </row>
    <row r="11526" spans="1:11" x14ac:dyDescent="0.2">
      <c r="A11526">
        <v>2016</v>
      </c>
      <c r="B11526" t="str">
        <f>CONCATENATE("01.","01",".",Таблица1[[#This Row],[Столбец1]])</f>
        <v>01.01.2016</v>
      </c>
      <c r="C11526" t="str">
        <f>CONCATENATE(Таблица1[[#This Row],[Столбец3]],".",Таблица1[[#This Row],[Столбец2]],".",Таблица1[[#This Row],[Столбец1]])</f>
        <v>13.4.2016</v>
      </c>
      <c r="D11526">
        <f>DAYS360(Таблица1[[#This Row],[Столбец13]],Таблица1[[#This Row],[Столбец14]],TRUE)+1</f>
        <v>103</v>
      </c>
      <c r="E11526">
        <v>4</v>
      </c>
      <c r="F11526">
        <v>13</v>
      </c>
      <c r="G11526" s="1">
        <f t="shared" si="180"/>
        <v>1.4537</v>
      </c>
      <c r="H11526" s="1">
        <v>1.45461</v>
      </c>
      <c r="I11526" s="1">
        <v>1.4379999999999999</v>
      </c>
      <c r="J11526" s="1">
        <v>1.4459</v>
      </c>
      <c r="K11526" s="1">
        <f>(Таблица1[[#This Row],[Столбец7]]-Таблица1[[#This Row],[Столбец4]])*10000</f>
        <v>-78.000000000000284</v>
      </c>
    </row>
    <row r="11527" spans="1:11" x14ac:dyDescent="0.2">
      <c r="A11527">
        <v>2016</v>
      </c>
      <c r="B11527" t="str">
        <f>CONCATENATE("01.","01",".",Таблица1[[#This Row],[Столбец1]])</f>
        <v>01.01.2016</v>
      </c>
      <c r="C11527" t="str">
        <f>CONCATENATE(Таблица1[[#This Row],[Столбец3]],".",Таблица1[[#This Row],[Столбец2]],".",Таблица1[[#This Row],[Столбец1]])</f>
        <v>14.4.2016</v>
      </c>
      <c r="D11527">
        <f>DAYS360(Таблица1[[#This Row],[Столбец13]],Таблица1[[#This Row],[Столбец14]],TRUE)+1</f>
        <v>104</v>
      </c>
      <c r="E11527">
        <v>4</v>
      </c>
      <c r="F11527">
        <v>14</v>
      </c>
      <c r="G11527" s="1">
        <f t="shared" si="180"/>
        <v>1.4459</v>
      </c>
      <c r="H11527" s="1">
        <v>1.45106</v>
      </c>
      <c r="I11527" s="1">
        <v>1.4426399999999999</v>
      </c>
      <c r="J11527" s="1">
        <v>1.44685</v>
      </c>
      <c r="K11527" s="1">
        <f>(Таблица1[[#This Row],[Столбец7]]-Таблица1[[#This Row],[Столбец4]])*10000</f>
        <v>9.5000000000000639</v>
      </c>
    </row>
    <row r="11528" spans="1:11" x14ac:dyDescent="0.2">
      <c r="A11528">
        <v>2016</v>
      </c>
      <c r="B11528" t="str">
        <f>CONCATENATE("01.","01",".",Таблица1[[#This Row],[Столбец1]])</f>
        <v>01.01.2016</v>
      </c>
      <c r="C11528" t="str">
        <f>CONCATENATE(Таблица1[[#This Row],[Столбец3]],".",Таблица1[[#This Row],[Столбец2]],".",Таблица1[[#This Row],[Столбец1]])</f>
        <v>15.4.2016</v>
      </c>
      <c r="D11528">
        <f>DAYS360(Таблица1[[#This Row],[Столбец13]],Таблица1[[#This Row],[Столбец14]],TRUE)+1</f>
        <v>105</v>
      </c>
      <c r="E11528">
        <v>4</v>
      </c>
      <c r="F11528">
        <v>15</v>
      </c>
      <c r="G11528" s="1">
        <f t="shared" si="180"/>
        <v>1.44685</v>
      </c>
      <c r="H11528" s="1">
        <v>1.4593799999999999</v>
      </c>
      <c r="I11528" s="1">
        <v>1.44069</v>
      </c>
      <c r="J11528" s="1">
        <v>1.4484999999999999</v>
      </c>
      <c r="K11528" s="1">
        <f>(Таблица1[[#This Row],[Столбец7]]-Таблица1[[#This Row],[Столбец4]])*10000</f>
        <v>16.499999999999293</v>
      </c>
    </row>
    <row r="11529" spans="1:11" x14ac:dyDescent="0.2">
      <c r="A11529">
        <v>2016</v>
      </c>
      <c r="B11529" t="str">
        <f>CONCATENATE("01.","01",".",Таблица1[[#This Row],[Столбец1]])</f>
        <v>01.01.2016</v>
      </c>
      <c r="C11529" t="str">
        <f>CONCATENATE(Таблица1[[#This Row],[Столбец3]],".",Таблица1[[#This Row],[Столбец2]],".",Таблица1[[#This Row],[Столбец1]])</f>
        <v>18.4.2016</v>
      </c>
      <c r="D11529">
        <f>DAYS360(Таблица1[[#This Row],[Столбец13]],Таблица1[[#This Row],[Столбец14]],TRUE)+1</f>
        <v>108</v>
      </c>
      <c r="E11529">
        <v>4</v>
      </c>
      <c r="F11529">
        <v>18</v>
      </c>
      <c r="G11529" s="1">
        <f t="shared" si="180"/>
        <v>1.4484999999999999</v>
      </c>
      <c r="H11529" s="1">
        <v>1.4678899999999999</v>
      </c>
      <c r="I11529" s="1">
        <v>1.44598</v>
      </c>
      <c r="J11529" s="1">
        <v>1.4470499999999999</v>
      </c>
      <c r="K11529" s="1">
        <f>(Таблица1[[#This Row],[Столбец7]]-Таблица1[[#This Row],[Столбец4]])*10000</f>
        <v>-14.499999999999513</v>
      </c>
    </row>
    <row r="11530" spans="1:11" x14ac:dyDescent="0.2">
      <c r="A11530">
        <v>2016</v>
      </c>
      <c r="B11530" t="str">
        <f>CONCATENATE("01.","01",".",Таблица1[[#This Row],[Столбец1]])</f>
        <v>01.01.2016</v>
      </c>
      <c r="C11530" t="str">
        <f>CONCATENATE(Таблица1[[#This Row],[Столбец3]],".",Таблица1[[#This Row],[Столбец2]],".",Таблица1[[#This Row],[Столбец1]])</f>
        <v>19.4.2016</v>
      </c>
      <c r="D11530">
        <f>DAYS360(Таблица1[[#This Row],[Столбец13]],Таблица1[[#This Row],[Столбец14]],TRUE)+1</f>
        <v>109</v>
      </c>
      <c r="E11530">
        <v>4</v>
      </c>
      <c r="F11530">
        <v>19</v>
      </c>
      <c r="G11530" s="1">
        <f t="shared" si="180"/>
        <v>1.4470499999999999</v>
      </c>
      <c r="H11530" s="1">
        <v>1.4481900000000001</v>
      </c>
      <c r="I11530" s="1">
        <v>1.43692</v>
      </c>
      <c r="J11530" s="1">
        <v>1.43882</v>
      </c>
      <c r="K11530" s="1">
        <f>(Таблица1[[#This Row],[Столбец7]]-Таблица1[[#This Row],[Столбец4]])*10000</f>
        <v>-82.299999999999599</v>
      </c>
    </row>
    <row r="11531" spans="1:11" x14ac:dyDescent="0.2">
      <c r="A11531">
        <v>2016</v>
      </c>
      <c r="B11531" t="str">
        <f>CONCATENATE("01.","01",".",Таблица1[[#This Row],[Столбец1]])</f>
        <v>01.01.2016</v>
      </c>
      <c r="C11531" t="str">
        <f>CONCATENATE(Таблица1[[#This Row],[Столбец3]],".",Таблица1[[#This Row],[Столбец2]],".",Таблица1[[#This Row],[Столбец1]])</f>
        <v>20.4.2016</v>
      </c>
      <c r="D11531">
        <f>DAYS360(Таблица1[[#This Row],[Столбец13]],Таблица1[[#This Row],[Столбец14]],TRUE)+1</f>
        <v>110</v>
      </c>
      <c r="E11531">
        <v>4</v>
      </c>
      <c r="F11531">
        <v>20</v>
      </c>
      <c r="G11531" s="1">
        <f t="shared" si="180"/>
        <v>1.43882</v>
      </c>
      <c r="H11531" s="1">
        <v>1.4460200000000001</v>
      </c>
      <c r="I11531" s="1">
        <v>1.4263399999999999</v>
      </c>
      <c r="J11531" s="1">
        <v>1.4300900000000001</v>
      </c>
      <c r="K11531" s="1">
        <f>(Таблица1[[#This Row],[Столбец7]]-Таблица1[[#This Row],[Столбец4]])*10000</f>
        <v>-87.299999999999045</v>
      </c>
    </row>
    <row r="11532" spans="1:11" x14ac:dyDescent="0.2">
      <c r="A11532">
        <v>2016</v>
      </c>
      <c r="B11532" t="str">
        <f>CONCATENATE("01.","01",".",Таблица1[[#This Row],[Столбец1]])</f>
        <v>01.01.2016</v>
      </c>
      <c r="C11532" t="str">
        <f>CONCATENATE(Таблица1[[#This Row],[Столбец3]],".",Таблица1[[#This Row],[Столбец2]],".",Таблица1[[#This Row],[Столбец1]])</f>
        <v>21.4.2016</v>
      </c>
      <c r="D11532">
        <f>DAYS360(Таблица1[[#This Row],[Столбец13]],Таблица1[[#This Row],[Столбец14]],TRUE)+1</f>
        <v>111</v>
      </c>
      <c r="E11532">
        <v>4</v>
      </c>
      <c r="F11532">
        <v>21</v>
      </c>
      <c r="G11532" s="1">
        <f t="shared" si="180"/>
        <v>1.4300900000000001</v>
      </c>
      <c r="H11532" s="1">
        <v>1.4430499999999999</v>
      </c>
      <c r="I11532" s="1">
        <v>1.4261999999999999</v>
      </c>
      <c r="J11532" s="1">
        <v>1.4364399999999999</v>
      </c>
      <c r="K11532" s="1">
        <f>(Таблица1[[#This Row],[Столбец7]]-Таблица1[[#This Row],[Столбец4]])*10000</f>
        <v>63.499999999998558</v>
      </c>
    </row>
    <row r="11533" spans="1:11" x14ac:dyDescent="0.2">
      <c r="A11533">
        <v>2016</v>
      </c>
      <c r="B11533" t="str">
        <f>CONCATENATE("01.","01",".",Таблица1[[#This Row],[Столбец1]])</f>
        <v>01.01.2016</v>
      </c>
      <c r="C11533" t="str">
        <f>CONCATENATE(Таблица1[[#This Row],[Столбец3]],".",Таблица1[[#This Row],[Столбец2]],".",Таблица1[[#This Row],[Столбец1]])</f>
        <v>22.4.2016</v>
      </c>
      <c r="D11533">
        <f>DAYS360(Таблица1[[#This Row],[Столбец13]],Таблица1[[#This Row],[Столбец14]],TRUE)+1</f>
        <v>112</v>
      </c>
      <c r="E11533">
        <v>4</v>
      </c>
      <c r="F11533">
        <v>22</v>
      </c>
      <c r="G11533" s="1">
        <f t="shared" si="180"/>
        <v>1.4364399999999999</v>
      </c>
      <c r="H11533" s="1">
        <v>1.43852</v>
      </c>
      <c r="I11533" s="1">
        <v>1.41997</v>
      </c>
      <c r="J11533" s="1">
        <v>1.42231</v>
      </c>
      <c r="K11533" s="1">
        <f>(Таблица1[[#This Row],[Столбец7]]-Таблица1[[#This Row],[Столбец4]])*10000</f>
        <v>-141.29999999999976</v>
      </c>
    </row>
    <row r="11534" spans="1:11" x14ac:dyDescent="0.2">
      <c r="A11534">
        <v>2016</v>
      </c>
      <c r="B11534" t="str">
        <f>CONCATENATE("01.","01",".",Таблица1[[#This Row],[Столбец1]])</f>
        <v>01.01.2016</v>
      </c>
      <c r="C11534" t="str">
        <f>CONCATENATE(Таблица1[[#This Row],[Столбец3]],".",Таблица1[[#This Row],[Столбец2]],".",Таблица1[[#This Row],[Столбец1]])</f>
        <v>25.4.2016</v>
      </c>
      <c r="D11534">
        <f>DAYS360(Таблица1[[#This Row],[Столбец13]],Таблица1[[#This Row],[Столбец14]],TRUE)+1</f>
        <v>115</v>
      </c>
      <c r="E11534">
        <v>4</v>
      </c>
      <c r="F11534">
        <v>25</v>
      </c>
      <c r="G11534" s="1">
        <f t="shared" si="180"/>
        <v>1.42231</v>
      </c>
      <c r="H11534" s="1">
        <v>1.4308099999999999</v>
      </c>
      <c r="I11534" s="1">
        <v>1.42014</v>
      </c>
      <c r="J11534" s="1">
        <v>1.42859</v>
      </c>
      <c r="K11534" s="1">
        <f>(Таблица1[[#This Row],[Столбец7]]-Таблица1[[#This Row],[Столбец4]])*10000</f>
        <v>62.800000000000637</v>
      </c>
    </row>
    <row r="11535" spans="1:11" x14ac:dyDescent="0.2">
      <c r="A11535">
        <v>2016</v>
      </c>
      <c r="B11535" t="str">
        <f>CONCATENATE("01.","01",".",Таблица1[[#This Row],[Столбец1]])</f>
        <v>01.01.2016</v>
      </c>
      <c r="C11535" t="str">
        <f>CONCATENATE(Таблица1[[#This Row],[Столбец3]],".",Таблица1[[#This Row],[Столбец2]],".",Таблица1[[#This Row],[Столбец1]])</f>
        <v>26.4.2016</v>
      </c>
      <c r="D11535">
        <f>DAYS360(Таблица1[[#This Row],[Столбец13]],Таблица1[[#This Row],[Столбец14]],TRUE)+1</f>
        <v>116</v>
      </c>
      <c r="E11535">
        <v>4</v>
      </c>
      <c r="F11535">
        <v>26</v>
      </c>
      <c r="G11535" s="1">
        <f t="shared" si="180"/>
        <v>1.42859</v>
      </c>
      <c r="H11535" s="1">
        <v>1.43337</v>
      </c>
      <c r="I11535" s="1">
        <v>1.4229400000000001</v>
      </c>
      <c r="J11535" s="1">
        <v>1.4240299999999999</v>
      </c>
      <c r="K11535" s="1">
        <f>(Таблица1[[#This Row],[Столбец7]]-Таблица1[[#This Row],[Столбец4]])*10000</f>
        <v>-45.600000000001195</v>
      </c>
    </row>
    <row r="11536" spans="1:11" x14ac:dyDescent="0.2">
      <c r="A11536">
        <v>2016</v>
      </c>
      <c r="B11536" t="str">
        <f>CONCATENATE("01.","01",".",Таблица1[[#This Row],[Столбец1]])</f>
        <v>01.01.2016</v>
      </c>
      <c r="C11536" t="str">
        <f>CONCATENATE(Таблица1[[#This Row],[Столбец3]],".",Таблица1[[#This Row],[Столбец2]],".",Таблица1[[#This Row],[Столбец1]])</f>
        <v>27.4.2016</v>
      </c>
      <c r="D11536">
        <f>DAYS360(Таблица1[[#This Row],[Столбец13]],Таблица1[[#This Row],[Столбец14]],TRUE)+1</f>
        <v>117</v>
      </c>
      <c r="E11536">
        <v>4</v>
      </c>
      <c r="F11536">
        <v>27</v>
      </c>
      <c r="G11536" s="1">
        <f t="shared" si="180"/>
        <v>1.4240299999999999</v>
      </c>
      <c r="H11536" s="1">
        <v>1.4329700000000001</v>
      </c>
      <c r="I11536" s="1">
        <v>1.4222399999999999</v>
      </c>
      <c r="J11536" s="1">
        <v>1.42624</v>
      </c>
      <c r="K11536" s="1">
        <f>(Таблица1[[#This Row],[Столбец7]]-Таблица1[[#This Row],[Столбец4]])*10000</f>
        <v>22.100000000000453</v>
      </c>
    </row>
    <row r="11537" spans="1:11" x14ac:dyDescent="0.2">
      <c r="A11537">
        <v>2016</v>
      </c>
      <c r="B11537" t="str">
        <f>CONCATENATE("01.","01",".",Таблица1[[#This Row],[Столбец1]])</f>
        <v>01.01.2016</v>
      </c>
      <c r="C11537" t="str">
        <f>CONCATENATE(Таблица1[[#This Row],[Столбец3]],".",Таблица1[[#This Row],[Столбец2]],".",Таблица1[[#This Row],[Столбец1]])</f>
        <v>28.4.2016</v>
      </c>
      <c r="D11537">
        <f>DAYS360(Таблица1[[#This Row],[Столбец13]],Таблица1[[#This Row],[Столбец14]],TRUE)+1</f>
        <v>118</v>
      </c>
      <c r="E11537">
        <v>4</v>
      </c>
      <c r="F11537">
        <v>28</v>
      </c>
      <c r="G11537" s="1">
        <f t="shared" si="180"/>
        <v>1.42624</v>
      </c>
      <c r="H11537" s="1">
        <v>1.43085</v>
      </c>
      <c r="I11537" s="1">
        <v>1.4182999999999999</v>
      </c>
      <c r="J11537" s="1">
        <v>1.42465</v>
      </c>
      <c r="K11537" s="1">
        <f>(Таблица1[[#This Row],[Столбец7]]-Таблица1[[#This Row],[Столбец4]])*10000</f>
        <v>-15.899999999999803</v>
      </c>
    </row>
    <row r="11538" spans="1:11" x14ac:dyDescent="0.2">
      <c r="A11538">
        <v>2016</v>
      </c>
      <c r="B11538" t="str">
        <f>CONCATENATE("01.","01",".",Таблица1[[#This Row],[Столбец1]])</f>
        <v>01.01.2016</v>
      </c>
      <c r="C11538" t="str">
        <f>CONCATENATE(Таблица1[[#This Row],[Столбец3]],".",Таблица1[[#This Row],[Столбец2]],".",Таблица1[[#This Row],[Столбец1]])</f>
        <v>29.4.2016</v>
      </c>
      <c r="D11538">
        <f>DAYS360(Таблица1[[#This Row],[Столбец13]],Таблица1[[#This Row],[Столбец14]],TRUE)+1</f>
        <v>119</v>
      </c>
      <c r="E11538">
        <v>4</v>
      </c>
      <c r="F11538">
        <v>29</v>
      </c>
      <c r="G11538" s="1">
        <f t="shared" si="180"/>
        <v>1.42465</v>
      </c>
      <c r="H11538" s="1">
        <v>1.44001</v>
      </c>
      <c r="I11538" s="1">
        <v>1.4229400000000001</v>
      </c>
      <c r="J11538" s="1">
        <v>1.4359999999999999</v>
      </c>
      <c r="K11538" s="1">
        <f>(Таблица1[[#This Row],[Столбец7]]-Таблица1[[#This Row],[Столбец4]])*10000</f>
        <v>113.49999999999972</v>
      </c>
    </row>
    <row r="11539" spans="1:11" x14ac:dyDescent="0.2">
      <c r="A11539">
        <v>2016</v>
      </c>
      <c r="B11539" t="str">
        <f>CONCATENATE("01.","01",".",Таблица1[[#This Row],[Столбец1]])</f>
        <v>01.01.2016</v>
      </c>
      <c r="C11539" t="str">
        <f>CONCATENATE(Таблица1[[#This Row],[Столбец3]],".",Таблица1[[#This Row],[Столбец2]],".",Таблица1[[#This Row],[Столбец1]])</f>
        <v>2.5.2016</v>
      </c>
      <c r="D11539">
        <f>DAYS360(Таблица1[[#This Row],[Столбец13]],Таблица1[[#This Row],[Столбец14]],TRUE)+1</f>
        <v>122</v>
      </c>
      <c r="E11539">
        <v>5</v>
      </c>
      <c r="F11539">
        <v>2</v>
      </c>
      <c r="G11539" s="1">
        <f t="shared" si="180"/>
        <v>1.4359999999999999</v>
      </c>
      <c r="H11539" s="1">
        <v>1.44655</v>
      </c>
      <c r="I11539" s="1">
        <v>1.43641</v>
      </c>
      <c r="J11539" s="1">
        <v>1.4449399999999999</v>
      </c>
      <c r="K11539" s="1">
        <f>(Таблица1[[#This Row],[Столбец7]]-Таблица1[[#This Row],[Столбец4]])*10000</f>
        <v>89.39999999999948</v>
      </c>
    </row>
    <row r="11540" spans="1:11" x14ac:dyDescent="0.2">
      <c r="A11540">
        <v>2016</v>
      </c>
      <c r="B11540" t="str">
        <f>CONCATENATE("01.","01",".",Таблица1[[#This Row],[Столбец1]])</f>
        <v>01.01.2016</v>
      </c>
      <c r="C11540" t="str">
        <f>CONCATENATE(Таблица1[[#This Row],[Столбец3]],".",Таблица1[[#This Row],[Столбец2]],".",Таблица1[[#This Row],[Столбец1]])</f>
        <v>3.5.2016</v>
      </c>
      <c r="D11540">
        <f>DAYS360(Таблица1[[#This Row],[Столбец13]],Таблица1[[#This Row],[Столбец14]],TRUE)+1</f>
        <v>123</v>
      </c>
      <c r="E11540">
        <v>5</v>
      </c>
      <c r="F11540">
        <v>3</v>
      </c>
      <c r="G11540" s="1">
        <f t="shared" si="180"/>
        <v>1.4449399999999999</v>
      </c>
      <c r="H11540" s="1">
        <v>1.4655800000000001</v>
      </c>
      <c r="I11540" s="1">
        <v>1.44215</v>
      </c>
      <c r="J11540" s="1">
        <v>1.46286</v>
      </c>
      <c r="K11540" s="1">
        <f>(Таблица1[[#This Row],[Столбец7]]-Таблица1[[#This Row],[Столбец4]])*10000</f>
        <v>179.20000000000158</v>
      </c>
    </row>
    <row r="11541" spans="1:11" x14ac:dyDescent="0.2">
      <c r="A11541">
        <v>2016</v>
      </c>
      <c r="B11541" t="str">
        <f>CONCATENATE("01.","01",".",Таблица1[[#This Row],[Столбец1]])</f>
        <v>01.01.2016</v>
      </c>
      <c r="C11541" t="str">
        <f>CONCATENATE(Таблица1[[#This Row],[Столбец3]],".",Таблица1[[#This Row],[Столбец2]],".",Таблица1[[#This Row],[Столбец1]])</f>
        <v>4.5.2016</v>
      </c>
      <c r="D11541">
        <f>DAYS360(Таблица1[[#This Row],[Столбец13]],Таблица1[[#This Row],[Столбец14]],TRUE)+1</f>
        <v>124</v>
      </c>
      <c r="E11541">
        <v>5</v>
      </c>
      <c r="F11541">
        <v>4</v>
      </c>
      <c r="G11541" s="1">
        <f t="shared" si="180"/>
        <v>1.46286</v>
      </c>
      <c r="H11541" s="1">
        <v>1.4819599999999999</v>
      </c>
      <c r="I11541" s="1">
        <v>1.4598899999999999</v>
      </c>
      <c r="J11541" s="1">
        <v>1.47811</v>
      </c>
      <c r="K11541" s="1">
        <f>(Таблица1[[#This Row],[Столбец7]]-Таблица1[[#This Row],[Столбец4]])*10000</f>
        <v>152.49999999999986</v>
      </c>
    </row>
    <row r="11542" spans="1:11" x14ac:dyDescent="0.2">
      <c r="A11542">
        <v>2016</v>
      </c>
      <c r="B11542" t="str">
        <f>CONCATENATE("01.","01",".",Таблица1[[#This Row],[Столбец1]])</f>
        <v>01.01.2016</v>
      </c>
      <c r="C11542" t="str">
        <f>CONCATENATE(Таблица1[[#This Row],[Столбец3]],".",Таблица1[[#This Row],[Столбец2]],".",Таблица1[[#This Row],[Столбец1]])</f>
        <v>5.5.2016</v>
      </c>
      <c r="D11542">
        <f>DAYS360(Таблица1[[#This Row],[Столбец13]],Таблица1[[#This Row],[Столбец14]],TRUE)+1</f>
        <v>125</v>
      </c>
      <c r="E11542">
        <v>5</v>
      </c>
      <c r="F11542">
        <v>5</v>
      </c>
      <c r="G11542" s="1">
        <f t="shared" si="180"/>
        <v>1.47811</v>
      </c>
      <c r="H11542" s="1">
        <v>1.4784600000000001</v>
      </c>
      <c r="I11542" s="1">
        <v>1.4621299999999999</v>
      </c>
      <c r="J11542" s="1">
        <v>1.4669399999999999</v>
      </c>
      <c r="K11542" s="1">
        <f>(Таблица1[[#This Row],[Столбец7]]-Таблица1[[#This Row],[Столбец4]])*10000</f>
        <v>-111.70000000000124</v>
      </c>
    </row>
    <row r="11543" spans="1:11" x14ac:dyDescent="0.2">
      <c r="A11543">
        <v>2016</v>
      </c>
      <c r="B11543" t="str">
        <f>CONCATENATE("01.","01",".",Таблица1[[#This Row],[Столбец1]])</f>
        <v>01.01.2016</v>
      </c>
      <c r="C11543" t="str">
        <f>CONCATENATE(Таблица1[[#This Row],[Столбец3]],".",Таблица1[[#This Row],[Столбец2]],".",Таблица1[[#This Row],[Столбец1]])</f>
        <v>6.5.2016</v>
      </c>
      <c r="D11543">
        <f>DAYS360(Таблица1[[#This Row],[Столбец13]],Таблица1[[#This Row],[Столбец14]],TRUE)+1</f>
        <v>126</v>
      </c>
      <c r="E11543">
        <v>5</v>
      </c>
      <c r="F11543">
        <v>6</v>
      </c>
      <c r="G11543" s="1">
        <f t="shared" si="180"/>
        <v>1.4669399999999999</v>
      </c>
      <c r="H11543" s="1">
        <v>1.4791099999999999</v>
      </c>
      <c r="I11543" s="1">
        <v>1.4654</v>
      </c>
      <c r="J11543" s="1">
        <v>1.4726699999999999</v>
      </c>
      <c r="K11543" s="1">
        <f>(Таблица1[[#This Row],[Столбец7]]-Таблица1[[#This Row],[Столбец4]])*10000</f>
        <v>57.300000000000125</v>
      </c>
    </row>
    <row r="11544" spans="1:11" x14ac:dyDescent="0.2">
      <c r="A11544">
        <v>2016</v>
      </c>
      <c r="B11544" t="str">
        <f>CONCATENATE("01.","01",".",Таблица1[[#This Row],[Столбец1]])</f>
        <v>01.01.2016</v>
      </c>
      <c r="C11544" t="str">
        <f>CONCATENATE(Таблица1[[#This Row],[Столбец3]],".",Таблица1[[#This Row],[Столбец2]],".",Таблица1[[#This Row],[Столбец1]])</f>
        <v>9.5.2016</v>
      </c>
      <c r="D11544">
        <f>DAYS360(Таблица1[[#This Row],[Столбец13]],Таблица1[[#This Row],[Столбец14]],TRUE)+1</f>
        <v>129</v>
      </c>
      <c r="E11544">
        <v>5</v>
      </c>
      <c r="F11544">
        <v>9</v>
      </c>
      <c r="G11544" s="1">
        <f t="shared" si="180"/>
        <v>1.4726699999999999</v>
      </c>
      <c r="H11544" s="1">
        <v>1.4824600000000001</v>
      </c>
      <c r="I11544" s="1">
        <v>1.4697499999999999</v>
      </c>
      <c r="J11544" s="1">
        <v>1.4751099999999999</v>
      </c>
      <c r="K11544" s="1">
        <f>(Таблица1[[#This Row],[Столбец7]]-Таблица1[[#This Row],[Столбец4]])*10000</f>
        <v>24.399999999999977</v>
      </c>
    </row>
    <row r="11545" spans="1:11" x14ac:dyDescent="0.2">
      <c r="A11545">
        <v>2016</v>
      </c>
      <c r="B11545" t="str">
        <f>CONCATENATE("01.","01",".",Таблица1[[#This Row],[Столбец1]])</f>
        <v>01.01.2016</v>
      </c>
      <c r="C11545" t="str">
        <f>CONCATENATE(Таблица1[[#This Row],[Столбец3]],".",Таблица1[[#This Row],[Столбец2]],".",Таблица1[[#This Row],[Столбец1]])</f>
        <v>10.5.2016</v>
      </c>
      <c r="D11545">
        <f>DAYS360(Таблица1[[#This Row],[Столбец13]],Таблица1[[#This Row],[Столбец14]],TRUE)+1</f>
        <v>130</v>
      </c>
      <c r="E11545">
        <v>5</v>
      </c>
      <c r="F11545">
        <v>10</v>
      </c>
      <c r="G11545" s="1">
        <f t="shared" si="180"/>
        <v>1.4751099999999999</v>
      </c>
      <c r="H11545" s="1">
        <v>1.4779</v>
      </c>
      <c r="I11545" s="1">
        <v>1.4678</v>
      </c>
      <c r="J11545" s="1">
        <v>1.46817</v>
      </c>
      <c r="K11545" s="1">
        <f>(Таблица1[[#This Row],[Столбец7]]-Таблица1[[#This Row],[Столбец4]])*10000</f>
        <v>-69.399999999999466</v>
      </c>
    </row>
    <row r="11546" spans="1:11" x14ac:dyDescent="0.2">
      <c r="A11546">
        <v>2016</v>
      </c>
      <c r="B11546" t="str">
        <f>CONCATENATE("01.","01",".",Таблица1[[#This Row],[Столбец1]])</f>
        <v>01.01.2016</v>
      </c>
      <c r="C11546" t="str">
        <f>CONCATENATE(Таблица1[[#This Row],[Столбец3]],".",Таблица1[[#This Row],[Столбец2]],".",Таблица1[[#This Row],[Столбец1]])</f>
        <v>11.5.2016</v>
      </c>
      <c r="D11546">
        <f>DAYS360(Таблица1[[#This Row],[Столбец13]],Таблица1[[#This Row],[Столбец14]],TRUE)+1</f>
        <v>131</v>
      </c>
      <c r="E11546">
        <v>5</v>
      </c>
      <c r="F11546">
        <v>11</v>
      </c>
      <c r="G11546" s="1">
        <f t="shared" si="180"/>
        <v>1.46817</v>
      </c>
      <c r="H11546" s="1">
        <v>1.47655</v>
      </c>
      <c r="I11546" s="1">
        <v>1.46648</v>
      </c>
      <c r="J11546" s="1">
        <v>1.4684900000000001</v>
      </c>
      <c r="K11546" s="1">
        <f>(Таблица1[[#This Row],[Столбец7]]-Таблица1[[#This Row],[Столбец4]])*10000</f>
        <v>3.2000000000009798</v>
      </c>
    </row>
    <row r="11547" spans="1:11" x14ac:dyDescent="0.2">
      <c r="A11547">
        <v>2016</v>
      </c>
      <c r="B11547" t="str">
        <f>CONCATENATE("01.","01",".",Таблица1[[#This Row],[Столбец1]])</f>
        <v>01.01.2016</v>
      </c>
      <c r="C11547" t="str">
        <f>CONCATENATE(Таблица1[[#This Row],[Столбец3]],".",Таблица1[[#This Row],[Столбец2]],".",Таблица1[[#This Row],[Столбец1]])</f>
        <v>12.5.2016</v>
      </c>
      <c r="D11547">
        <f>DAYS360(Таблица1[[#This Row],[Столбец13]],Таблица1[[#This Row],[Столбец14]],TRUE)+1</f>
        <v>132</v>
      </c>
      <c r="E11547">
        <v>5</v>
      </c>
      <c r="F11547">
        <v>12</v>
      </c>
      <c r="G11547" s="1">
        <f t="shared" si="180"/>
        <v>1.4684900000000001</v>
      </c>
      <c r="H11547" s="1">
        <v>1.46973</v>
      </c>
      <c r="I11547" s="1">
        <v>1.45652</v>
      </c>
      <c r="J11547" s="1">
        <v>1.46072</v>
      </c>
      <c r="K11547" s="1">
        <f>(Таблица1[[#This Row],[Столбец7]]-Таблица1[[#This Row],[Столбец4]])*10000</f>
        <v>-77.700000000000543</v>
      </c>
    </row>
    <row r="11548" spans="1:11" x14ac:dyDescent="0.2">
      <c r="A11548">
        <v>2016</v>
      </c>
      <c r="B11548" t="str">
        <f>CONCATENATE("01.","01",".",Таблица1[[#This Row],[Столбец1]])</f>
        <v>01.01.2016</v>
      </c>
      <c r="C11548" t="str">
        <f>CONCATENATE(Таблица1[[#This Row],[Столбец3]],".",Таблица1[[#This Row],[Столбец2]],".",Таблица1[[#This Row],[Столбец1]])</f>
        <v>13.5.2016</v>
      </c>
      <c r="D11548">
        <f>DAYS360(Таблица1[[#This Row],[Столбец13]],Таблица1[[#This Row],[Столбец14]],TRUE)+1</f>
        <v>133</v>
      </c>
      <c r="E11548">
        <v>5</v>
      </c>
      <c r="F11548">
        <v>13</v>
      </c>
      <c r="G11548" s="1">
        <f t="shared" si="180"/>
        <v>1.46072</v>
      </c>
      <c r="H11548" s="1">
        <v>1.46424</v>
      </c>
      <c r="I11548" s="1">
        <v>1.4571400000000001</v>
      </c>
      <c r="J11548" s="1">
        <v>1.46349</v>
      </c>
      <c r="K11548" s="1">
        <f>(Таблица1[[#This Row],[Столбец7]]-Таблица1[[#This Row],[Столбец4]])*10000</f>
        <v>27.699999999999392</v>
      </c>
    </row>
    <row r="11549" spans="1:11" x14ac:dyDescent="0.2">
      <c r="A11549">
        <v>2016</v>
      </c>
      <c r="B11549" t="str">
        <f>CONCATENATE("01.","01",".",Таблица1[[#This Row],[Столбец1]])</f>
        <v>01.01.2016</v>
      </c>
      <c r="C11549" t="str">
        <f>CONCATENATE(Таблица1[[#This Row],[Столбец3]],".",Таблица1[[#This Row],[Столбец2]],".",Таблица1[[#This Row],[Столбец1]])</f>
        <v>16.5.2016</v>
      </c>
      <c r="D11549">
        <f>DAYS360(Таблица1[[#This Row],[Столбец13]],Таблица1[[#This Row],[Столбец14]],TRUE)+1</f>
        <v>136</v>
      </c>
      <c r="E11549">
        <v>5</v>
      </c>
      <c r="F11549">
        <v>16</v>
      </c>
      <c r="G11549" s="1">
        <f t="shared" si="180"/>
        <v>1.46349</v>
      </c>
      <c r="H11549" s="1">
        <v>1.46672</v>
      </c>
      <c r="I11549" s="1">
        <v>1.45892</v>
      </c>
      <c r="J11549" s="1">
        <v>1.4591499999999999</v>
      </c>
      <c r="K11549" s="1">
        <f>(Таблица1[[#This Row],[Столбец7]]-Таблица1[[#This Row],[Столбец4]])*10000</f>
        <v>-43.400000000000105</v>
      </c>
    </row>
    <row r="11550" spans="1:11" x14ac:dyDescent="0.2">
      <c r="A11550">
        <v>2016</v>
      </c>
      <c r="B11550" t="str">
        <f>CONCATENATE("01.","01",".",Таблица1[[#This Row],[Столбец1]])</f>
        <v>01.01.2016</v>
      </c>
      <c r="C11550" t="str">
        <f>CONCATENATE(Таблица1[[#This Row],[Столбец3]],".",Таблица1[[#This Row],[Столбец2]],".",Таблица1[[#This Row],[Столбец1]])</f>
        <v>17.5.2016</v>
      </c>
      <c r="D11550">
        <f>DAYS360(Таблица1[[#This Row],[Столбец13]],Таблица1[[#This Row],[Столбец14]],TRUE)+1</f>
        <v>137</v>
      </c>
      <c r="E11550">
        <v>5</v>
      </c>
      <c r="F11550">
        <v>17</v>
      </c>
      <c r="G11550" s="1">
        <f t="shared" si="180"/>
        <v>1.4591499999999999</v>
      </c>
      <c r="H11550" s="1">
        <v>1.46912</v>
      </c>
      <c r="I11550" s="1">
        <v>1.4542200000000001</v>
      </c>
      <c r="J11550" s="1">
        <v>1.4601599999999999</v>
      </c>
      <c r="K11550" s="1">
        <f>(Таблица1[[#This Row],[Столбец7]]-Таблица1[[#This Row],[Столбец4]])*10000</f>
        <v>10.099999999999554</v>
      </c>
    </row>
    <row r="11551" spans="1:11" x14ac:dyDescent="0.2">
      <c r="A11551">
        <v>2016</v>
      </c>
      <c r="B11551" t="str">
        <f>CONCATENATE("01.","01",".",Таблица1[[#This Row],[Столбец1]])</f>
        <v>01.01.2016</v>
      </c>
      <c r="C11551" t="str">
        <f>CONCATENATE(Таблица1[[#This Row],[Столбец3]],".",Таблица1[[#This Row],[Столбец2]],".",Таблица1[[#This Row],[Столбец1]])</f>
        <v>18.5.2016</v>
      </c>
      <c r="D11551">
        <f>DAYS360(Таблица1[[#This Row],[Столбец13]],Таблица1[[#This Row],[Столбец14]],TRUE)+1</f>
        <v>138</v>
      </c>
      <c r="E11551">
        <v>5</v>
      </c>
      <c r="F11551">
        <v>18</v>
      </c>
      <c r="G11551" s="1">
        <f t="shared" si="180"/>
        <v>1.4601599999999999</v>
      </c>
      <c r="H11551" s="1">
        <v>1.4651700000000001</v>
      </c>
      <c r="I11551" s="1">
        <v>1.45549</v>
      </c>
      <c r="J11551" s="1">
        <v>1.4615400000000001</v>
      </c>
      <c r="K11551" s="1">
        <f>(Таблица1[[#This Row],[Столбец7]]-Таблица1[[#This Row],[Столбец4]])*10000</f>
        <v>13.800000000001589</v>
      </c>
    </row>
    <row r="11552" spans="1:11" x14ac:dyDescent="0.2">
      <c r="A11552">
        <v>2016</v>
      </c>
      <c r="B11552" t="str">
        <f>CONCATENATE("01.","01",".",Таблица1[[#This Row],[Столбец1]])</f>
        <v>01.01.2016</v>
      </c>
      <c r="C11552" t="str">
        <f>CONCATENATE(Таблица1[[#This Row],[Столбец3]],".",Таблица1[[#This Row],[Столбец2]],".",Таблица1[[#This Row],[Столбец1]])</f>
        <v>19.5.2016</v>
      </c>
      <c r="D11552">
        <f>DAYS360(Таблица1[[#This Row],[Столбец13]],Таблица1[[#This Row],[Столбец14]],TRUE)+1</f>
        <v>139</v>
      </c>
      <c r="E11552">
        <v>5</v>
      </c>
      <c r="F11552">
        <v>19</v>
      </c>
      <c r="G11552" s="1">
        <f t="shared" si="180"/>
        <v>1.4615400000000001</v>
      </c>
      <c r="H11552" s="1">
        <v>1.4735799999999999</v>
      </c>
      <c r="I11552" s="1">
        <v>1.4602999999999999</v>
      </c>
      <c r="J11552" s="1">
        <v>1.4668399999999999</v>
      </c>
      <c r="K11552" s="1">
        <f>(Таблица1[[#This Row],[Столбец7]]-Таблица1[[#This Row],[Столбец4]])*10000</f>
        <v>52.999999999998607</v>
      </c>
    </row>
    <row r="11553" spans="1:11" x14ac:dyDescent="0.2">
      <c r="A11553">
        <v>2016</v>
      </c>
      <c r="B11553" t="str">
        <f>CONCATENATE("01.","01",".",Таблица1[[#This Row],[Столбец1]])</f>
        <v>01.01.2016</v>
      </c>
      <c r="C11553" t="str">
        <f>CONCATENATE(Таблица1[[#This Row],[Столбец3]],".",Таблица1[[#This Row],[Столбец2]],".",Таблица1[[#This Row],[Столбец1]])</f>
        <v>20.5.2016</v>
      </c>
      <c r="D11553">
        <f>DAYS360(Таблица1[[#This Row],[Столбец13]],Таблица1[[#This Row],[Столбец14]],TRUE)+1</f>
        <v>140</v>
      </c>
      <c r="E11553">
        <v>5</v>
      </c>
      <c r="F11553">
        <v>20</v>
      </c>
      <c r="G11553" s="1">
        <f t="shared" si="180"/>
        <v>1.4668399999999999</v>
      </c>
      <c r="H11553" s="1">
        <v>1.4756899999999999</v>
      </c>
      <c r="I11553" s="1">
        <v>1.46472</v>
      </c>
      <c r="J11553" s="1">
        <v>1.47177</v>
      </c>
      <c r="K11553" s="1">
        <f>(Таблица1[[#This Row],[Столбец7]]-Таблица1[[#This Row],[Столбец4]])*10000</f>
        <v>49.300000000001006</v>
      </c>
    </row>
    <row r="11554" spans="1:11" x14ac:dyDescent="0.2">
      <c r="A11554">
        <v>2016</v>
      </c>
      <c r="B11554" t="str">
        <f>CONCATENATE("01.","01",".",Таблица1[[#This Row],[Столбец1]])</f>
        <v>01.01.2016</v>
      </c>
      <c r="C11554" t="str">
        <f>CONCATENATE(Таблица1[[#This Row],[Столбец3]],".",Таблица1[[#This Row],[Столбец2]],".",Таблица1[[#This Row],[Столбец1]])</f>
        <v>23.5.2016</v>
      </c>
      <c r="D11554">
        <f>DAYS360(Таблица1[[#This Row],[Столбец13]],Таблица1[[#This Row],[Столбец14]],TRUE)+1</f>
        <v>143</v>
      </c>
      <c r="E11554">
        <v>5</v>
      </c>
      <c r="F11554">
        <v>23</v>
      </c>
      <c r="G11554" s="1">
        <f t="shared" si="180"/>
        <v>1.47177</v>
      </c>
      <c r="H11554" s="1">
        <v>1.4757800000000001</v>
      </c>
      <c r="I11554" s="1">
        <v>1.4699800000000001</v>
      </c>
      <c r="J11554" s="1">
        <v>1.4748600000000001</v>
      </c>
      <c r="K11554" s="1">
        <f>(Таблица1[[#This Row],[Столбец7]]-Таблица1[[#This Row],[Столбец4]])*10000</f>
        <v>30.900000000000372</v>
      </c>
    </row>
    <row r="11555" spans="1:11" x14ac:dyDescent="0.2">
      <c r="A11555">
        <v>2016</v>
      </c>
      <c r="B11555" t="str">
        <f>CONCATENATE("01.","01",".",Таблица1[[#This Row],[Столбец1]])</f>
        <v>01.01.2016</v>
      </c>
      <c r="C11555" t="str">
        <f>CONCATENATE(Таблица1[[#This Row],[Столбец3]],".",Таблица1[[#This Row],[Столбец2]],".",Таблица1[[#This Row],[Столбец1]])</f>
        <v>24.5.2016</v>
      </c>
      <c r="D11555">
        <f>DAYS360(Таблица1[[#This Row],[Столбец13]],Таблица1[[#This Row],[Столбец14]],TRUE)+1</f>
        <v>144</v>
      </c>
      <c r="E11555">
        <v>5</v>
      </c>
      <c r="F11555">
        <v>24</v>
      </c>
      <c r="G11555" s="1">
        <f t="shared" si="180"/>
        <v>1.4748600000000001</v>
      </c>
      <c r="H11555" s="1">
        <v>1.47803</v>
      </c>
      <c r="I11555" s="1">
        <v>1.4602900000000001</v>
      </c>
      <c r="J11555" s="1">
        <v>1.4629300000000001</v>
      </c>
      <c r="K11555" s="1">
        <f>(Таблица1[[#This Row],[Столбец7]]-Таблица1[[#This Row],[Столбец4]])*10000</f>
        <v>-119.29999999999995</v>
      </c>
    </row>
    <row r="11556" spans="1:11" x14ac:dyDescent="0.2">
      <c r="A11556">
        <v>2016</v>
      </c>
      <c r="B11556" t="str">
        <f>CONCATENATE("01.","01",".",Таблица1[[#This Row],[Столбец1]])</f>
        <v>01.01.2016</v>
      </c>
      <c r="C11556" t="str">
        <f>CONCATENATE(Таблица1[[#This Row],[Столбец3]],".",Таблица1[[#This Row],[Столбец2]],".",Таблица1[[#This Row],[Столбец1]])</f>
        <v>25.5.2016</v>
      </c>
      <c r="D11556">
        <f>DAYS360(Таблица1[[#This Row],[Столбец13]],Таблица1[[#This Row],[Столбец14]],TRUE)+1</f>
        <v>145</v>
      </c>
      <c r="E11556">
        <v>5</v>
      </c>
      <c r="F11556">
        <v>25</v>
      </c>
      <c r="G11556" s="1">
        <f t="shared" si="180"/>
        <v>1.4629300000000001</v>
      </c>
      <c r="H11556" s="1">
        <v>1.46407</v>
      </c>
      <c r="I11556" s="1">
        <v>1.4514800000000001</v>
      </c>
      <c r="J11556" s="1">
        <v>1.4527000000000001</v>
      </c>
      <c r="K11556" s="1">
        <f>(Таблица1[[#This Row],[Столбец7]]-Таблица1[[#This Row],[Столбец4]])*10000</f>
        <v>-102.29999999999961</v>
      </c>
    </row>
    <row r="11557" spans="1:11" x14ac:dyDescent="0.2">
      <c r="A11557">
        <v>2016</v>
      </c>
      <c r="B11557" t="str">
        <f>CONCATENATE("01.","01",".",Таблица1[[#This Row],[Столбец1]])</f>
        <v>01.01.2016</v>
      </c>
      <c r="C11557" t="str">
        <f>CONCATENATE(Таблица1[[#This Row],[Столбец3]],".",Таблица1[[#This Row],[Столбец2]],".",Таблица1[[#This Row],[Столбец1]])</f>
        <v>26.5.2016</v>
      </c>
      <c r="D11557">
        <f>DAYS360(Таблица1[[#This Row],[Столбец13]],Таблица1[[#This Row],[Столбец14]],TRUE)+1</f>
        <v>146</v>
      </c>
      <c r="E11557">
        <v>5</v>
      </c>
      <c r="F11557">
        <v>26</v>
      </c>
      <c r="G11557" s="1">
        <f t="shared" si="180"/>
        <v>1.4527000000000001</v>
      </c>
      <c r="H11557" s="1">
        <v>1.45547</v>
      </c>
      <c r="I11557" s="1">
        <v>1.44367</v>
      </c>
      <c r="J11557" s="1">
        <v>1.45242</v>
      </c>
      <c r="K11557" s="1">
        <f>(Таблица1[[#This Row],[Столбец7]]-Таблица1[[#This Row],[Столбец4]])*10000</f>
        <v>-2.8000000000005798</v>
      </c>
    </row>
    <row r="11558" spans="1:11" x14ac:dyDescent="0.2">
      <c r="A11558">
        <v>2016</v>
      </c>
      <c r="B11558" t="str">
        <f>CONCATENATE("01.","01",".",Таблица1[[#This Row],[Столбец1]])</f>
        <v>01.01.2016</v>
      </c>
      <c r="C11558" t="str">
        <f>CONCATENATE(Таблица1[[#This Row],[Столбец3]],".",Таблица1[[#This Row],[Столбец2]],".",Таблица1[[#This Row],[Столбец1]])</f>
        <v>27.5.2016</v>
      </c>
      <c r="D11558">
        <f>DAYS360(Таблица1[[#This Row],[Столбец13]],Таблица1[[#This Row],[Столбец14]],TRUE)+1</f>
        <v>147</v>
      </c>
      <c r="E11558">
        <v>5</v>
      </c>
      <c r="F11558">
        <v>27</v>
      </c>
      <c r="G11558" s="1">
        <f t="shared" si="180"/>
        <v>1.45242</v>
      </c>
      <c r="H11558" s="1">
        <v>1.4583299999999999</v>
      </c>
      <c r="I11558" s="1">
        <v>1.44757</v>
      </c>
      <c r="J11558" s="1">
        <v>1.44885</v>
      </c>
      <c r="K11558" s="1">
        <f>(Таблица1[[#This Row],[Столбец7]]-Таблица1[[#This Row],[Столбец4]])*10000</f>
        <v>-35.700000000000728</v>
      </c>
    </row>
    <row r="11559" spans="1:11" x14ac:dyDescent="0.2">
      <c r="A11559">
        <v>2016</v>
      </c>
      <c r="B11559" t="str">
        <f>CONCATENATE("01.","01",".",Таблица1[[#This Row],[Столбец1]])</f>
        <v>01.01.2016</v>
      </c>
      <c r="C11559" t="str">
        <f>CONCATENATE(Таблица1[[#This Row],[Столбец3]],".",Таблица1[[#This Row],[Столбец2]],".",Таблица1[[#This Row],[Столбец1]])</f>
        <v>30.5.2016</v>
      </c>
      <c r="D11559">
        <f>DAYS360(Таблица1[[#This Row],[Столбец13]],Таблица1[[#This Row],[Столбец14]],TRUE)+1</f>
        <v>150</v>
      </c>
      <c r="E11559">
        <v>5</v>
      </c>
      <c r="F11559">
        <v>30</v>
      </c>
      <c r="G11559" s="1">
        <f t="shared" si="180"/>
        <v>1.44885</v>
      </c>
      <c r="H11559" s="1">
        <v>1.45689</v>
      </c>
      <c r="I11559" s="1">
        <v>1.4478599999999999</v>
      </c>
      <c r="J11559" s="1">
        <v>1.4538500000000001</v>
      </c>
      <c r="K11559" s="1">
        <f>(Таблица1[[#This Row],[Столбец7]]-Таблица1[[#This Row],[Столбец4]])*10000</f>
        <v>50.000000000001151</v>
      </c>
    </row>
    <row r="11560" spans="1:11" x14ac:dyDescent="0.2">
      <c r="A11560">
        <v>2016</v>
      </c>
      <c r="B11560" t="str">
        <f>CONCATENATE("01.","01",".",Таблица1[[#This Row],[Столбец1]])</f>
        <v>01.01.2016</v>
      </c>
      <c r="C11560" t="str">
        <f>CONCATENATE(Таблица1[[#This Row],[Столбец3]],".",Таблица1[[#This Row],[Столбец2]],".",Таблица1[[#This Row],[Столбец1]])</f>
        <v>31.5.2016</v>
      </c>
      <c r="D11560">
        <f>DAYS360(Таблица1[[#This Row],[Столбец13]],Таблица1[[#This Row],[Столбец14]],TRUE)+1</f>
        <v>150</v>
      </c>
      <c r="E11560">
        <v>5</v>
      </c>
      <c r="F11560">
        <v>31</v>
      </c>
      <c r="G11560" s="1">
        <f t="shared" si="180"/>
        <v>1.4538500000000001</v>
      </c>
      <c r="H11560" s="1">
        <v>1.46292</v>
      </c>
      <c r="I11560" s="1">
        <v>1.44991</v>
      </c>
      <c r="J11560" s="1">
        <v>1.45712</v>
      </c>
      <c r="K11560" s="1">
        <f>(Таблица1[[#This Row],[Столбец7]]-Таблица1[[#This Row],[Столбец4]])*10000</f>
        <v>32.699999999998838</v>
      </c>
    </row>
    <row r="11561" spans="1:11" x14ac:dyDescent="0.2">
      <c r="A11561">
        <v>2016</v>
      </c>
      <c r="B11561" t="str">
        <f>CONCATENATE("01.","01",".",Таблица1[[#This Row],[Столбец1]])</f>
        <v>01.01.2016</v>
      </c>
      <c r="C11561" t="str">
        <f>CONCATENATE(Таблица1[[#This Row],[Столбец3]],".",Таблица1[[#This Row],[Столбец2]],".",Таблица1[[#This Row],[Столбец1]])</f>
        <v>1.6.2016</v>
      </c>
      <c r="D11561">
        <f>DAYS360(Таблица1[[#This Row],[Столбец13]],Таблица1[[#This Row],[Столбец14]],TRUE)+1</f>
        <v>151</v>
      </c>
      <c r="E11561">
        <v>6</v>
      </c>
      <c r="F11561">
        <v>1</v>
      </c>
      <c r="G11561" s="1">
        <f t="shared" si="180"/>
        <v>1.45712</v>
      </c>
      <c r="H11561" s="1">
        <v>1.46574</v>
      </c>
      <c r="I11561" s="1">
        <v>1.45146</v>
      </c>
      <c r="J11561" s="1">
        <v>1.46312</v>
      </c>
      <c r="K11561" s="1">
        <f>(Таблица1[[#This Row],[Столбец7]]-Таблица1[[#This Row],[Столбец4]])*10000</f>
        <v>60.000000000000057</v>
      </c>
    </row>
    <row r="11562" spans="1:11" x14ac:dyDescent="0.2">
      <c r="A11562">
        <v>2016</v>
      </c>
      <c r="B11562" t="str">
        <f>CONCATENATE("01.","01",".",Таблица1[[#This Row],[Столбец1]])</f>
        <v>01.01.2016</v>
      </c>
      <c r="C11562" t="str">
        <f>CONCATENATE(Таблица1[[#This Row],[Столбец3]],".",Таблица1[[#This Row],[Столбец2]],".",Таблица1[[#This Row],[Столбец1]])</f>
        <v>2.6.2016</v>
      </c>
      <c r="D11562">
        <f>DAYS360(Таблица1[[#This Row],[Столбец13]],Таблица1[[#This Row],[Столбец14]],TRUE)+1</f>
        <v>152</v>
      </c>
      <c r="E11562">
        <v>6</v>
      </c>
      <c r="F11562">
        <v>2</v>
      </c>
      <c r="G11562" s="1">
        <f t="shared" si="180"/>
        <v>1.46312</v>
      </c>
      <c r="H11562" s="1">
        <v>1.47044</v>
      </c>
      <c r="I11562" s="1">
        <v>1.45855</v>
      </c>
      <c r="J11562" s="1">
        <v>1.46069</v>
      </c>
      <c r="K11562" s="1">
        <f>(Таблица1[[#This Row],[Столбец7]]-Таблица1[[#This Row],[Столбец4]])*10000</f>
        <v>-24.299999999999322</v>
      </c>
    </row>
    <row r="11563" spans="1:11" x14ac:dyDescent="0.2">
      <c r="A11563">
        <v>2016</v>
      </c>
      <c r="B11563" t="str">
        <f>CONCATENATE("01.","01",".",Таблица1[[#This Row],[Столбец1]])</f>
        <v>01.01.2016</v>
      </c>
      <c r="C11563" t="str">
        <f>CONCATENATE(Таблица1[[#This Row],[Столбец3]],".",Таблица1[[#This Row],[Столбец2]],".",Таблица1[[#This Row],[Столбец1]])</f>
        <v>3.6.2016</v>
      </c>
      <c r="D11563">
        <f>DAYS360(Таблица1[[#This Row],[Столбец13]],Таблица1[[#This Row],[Столбец14]],TRUE)+1</f>
        <v>153</v>
      </c>
      <c r="E11563">
        <v>6</v>
      </c>
      <c r="F11563">
        <v>3</v>
      </c>
      <c r="G11563" s="1">
        <f t="shared" si="180"/>
        <v>1.46069</v>
      </c>
      <c r="H11563" s="1">
        <v>1.47051</v>
      </c>
      <c r="I11563" s="1">
        <v>1.45811</v>
      </c>
      <c r="J11563" s="1">
        <v>1.4696100000000001</v>
      </c>
      <c r="K11563" s="1">
        <f>(Таблица1[[#This Row],[Столбец7]]-Таблица1[[#This Row],[Столбец4]])*10000</f>
        <v>89.200000000000387</v>
      </c>
    </row>
    <row r="11564" spans="1:11" x14ac:dyDescent="0.2">
      <c r="A11564">
        <v>2016</v>
      </c>
      <c r="B11564" t="str">
        <f>CONCATENATE("01.","01",".",Таблица1[[#This Row],[Столбец1]])</f>
        <v>01.01.2016</v>
      </c>
      <c r="C11564" t="str">
        <f>CONCATENATE(Таблица1[[#This Row],[Столбец3]],".",Таблица1[[#This Row],[Столбец2]],".",Таблица1[[#This Row],[Столбец1]])</f>
        <v>6.6.2016</v>
      </c>
      <c r="D11564">
        <f>DAYS360(Таблица1[[#This Row],[Столбец13]],Таблица1[[#This Row],[Столбец14]],TRUE)+1</f>
        <v>156</v>
      </c>
      <c r="E11564">
        <v>6</v>
      </c>
      <c r="F11564">
        <v>6</v>
      </c>
      <c r="G11564" s="1">
        <f t="shared" si="180"/>
        <v>1.4696100000000001</v>
      </c>
      <c r="H11564" s="1">
        <v>1.47272</v>
      </c>
      <c r="I11564" s="1">
        <v>1.45492</v>
      </c>
      <c r="J11564" s="1">
        <v>1.45705</v>
      </c>
      <c r="K11564" s="1">
        <f>(Таблица1[[#This Row],[Столбец7]]-Таблица1[[#This Row],[Столбец4]])*10000</f>
        <v>-125.60000000000127</v>
      </c>
    </row>
    <row r="11565" spans="1:11" x14ac:dyDescent="0.2">
      <c r="A11565">
        <v>2016</v>
      </c>
      <c r="B11565" t="str">
        <f>CONCATENATE("01.","01",".",Таблица1[[#This Row],[Столбец1]])</f>
        <v>01.01.2016</v>
      </c>
      <c r="C11565" t="str">
        <f>CONCATENATE(Таблица1[[#This Row],[Столбец3]],".",Таблица1[[#This Row],[Столбец2]],".",Таблица1[[#This Row],[Столбец1]])</f>
        <v>7.6.2016</v>
      </c>
      <c r="D11565">
        <f>DAYS360(Таблица1[[#This Row],[Столбец13]],Таблица1[[#This Row],[Столбец14]],TRUE)+1</f>
        <v>157</v>
      </c>
      <c r="E11565">
        <v>6</v>
      </c>
      <c r="F11565">
        <v>7</v>
      </c>
      <c r="G11565" s="1">
        <f t="shared" si="180"/>
        <v>1.45705</v>
      </c>
      <c r="H11565" s="1">
        <v>1.45784</v>
      </c>
      <c r="I11565" s="1">
        <v>1.44628</v>
      </c>
      <c r="J11565" s="1">
        <v>1.44879</v>
      </c>
      <c r="K11565" s="1">
        <f>(Таблица1[[#This Row],[Столбец7]]-Таблица1[[#This Row],[Столбец4]])*10000</f>
        <v>-82.599999999999341</v>
      </c>
    </row>
    <row r="11566" spans="1:11" x14ac:dyDescent="0.2">
      <c r="A11566">
        <v>2016</v>
      </c>
      <c r="B11566" t="str">
        <f>CONCATENATE("01.","01",".",Таблица1[[#This Row],[Столбец1]])</f>
        <v>01.01.2016</v>
      </c>
      <c r="C11566" t="str">
        <f>CONCATENATE(Таблица1[[#This Row],[Столбец3]],".",Таблица1[[#This Row],[Столбец2]],".",Таблица1[[#This Row],[Столбец1]])</f>
        <v>8.6.2016</v>
      </c>
      <c r="D11566">
        <f>DAYS360(Таблица1[[#This Row],[Столбец13]],Таблица1[[#This Row],[Столбец14]],TRUE)+1</f>
        <v>158</v>
      </c>
      <c r="E11566">
        <v>6</v>
      </c>
      <c r="F11566">
        <v>8</v>
      </c>
      <c r="G11566" s="1">
        <f t="shared" si="180"/>
        <v>1.44879</v>
      </c>
      <c r="H11566" s="1">
        <v>1.4510099999999999</v>
      </c>
      <c r="I11566" s="1">
        <v>1.4407399999999999</v>
      </c>
      <c r="J11566" s="1">
        <v>1.44611</v>
      </c>
      <c r="K11566" s="1">
        <f>(Таблица1[[#This Row],[Столбец7]]-Таблица1[[#This Row],[Столбец4]])*10000</f>
        <v>-26.800000000000157</v>
      </c>
    </row>
    <row r="11567" spans="1:11" x14ac:dyDescent="0.2">
      <c r="A11567">
        <v>2016</v>
      </c>
      <c r="B11567" t="str">
        <f>CONCATENATE("01.","01",".",Таблица1[[#This Row],[Столбец1]])</f>
        <v>01.01.2016</v>
      </c>
      <c r="C11567" t="str">
        <f>CONCATENATE(Таблица1[[#This Row],[Столбец3]],".",Таблица1[[#This Row],[Столбец2]],".",Таблица1[[#This Row],[Столбец1]])</f>
        <v>9.6.2016</v>
      </c>
      <c r="D11567">
        <f>DAYS360(Таблица1[[#This Row],[Столбец13]],Таблица1[[#This Row],[Столбец14]],TRUE)+1</f>
        <v>159</v>
      </c>
      <c r="E11567">
        <v>6</v>
      </c>
      <c r="F11567">
        <v>9</v>
      </c>
      <c r="G11567" s="1">
        <f t="shared" si="180"/>
        <v>1.44611</v>
      </c>
      <c r="H11567" s="1">
        <v>1.44834</v>
      </c>
      <c r="I11567" s="1">
        <v>1.4383999999999999</v>
      </c>
      <c r="J11567" s="1">
        <v>1.43997</v>
      </c>
      <c r="K11567" s="1">
        <f>(Таблица1[[#This Row],[Столбец7]]-Таблица1[[#This Row],[Столбец4]])*10000</f>
        <v>-61.400000000000347</v>
      </c>
    </row>
    <row r="11568" spans="1:11" x14ac:dyDescent="0.2">
      <c r="A11568">
        <v>2016</v>
      </c>
      <c r="B11568" t="str">
        <f>CONCATENATE("01.","01",".",Таблица1[[#This Row],[Столбец1]])</f>
        <v>01.01.2016</v>
      </c>
      <c r="C11568" t="str">
        <f>CONCATENATE(Таблица1[[#This Row],[Столбец3]],".",Таблица1[[#This Row],[Столбец2]],".",Таблица1[[#This Row],[Столбец1]])</f>
        <v>10.6.2016</v>
      </c>
      <c r="D11568">
        <f>DAYS360(Таблица1[[#This Row],[Столбец13]],Таблица1[[#This Row],[Столбец14]],TRUE)+1</f>
        <v>160</v>
      </c>
      <c r="E11568">
        <v>6</v>
      </c>
      <c r="F11568">
        <v>10</v>
      </c>
      <c r="G11568" s="1">
        <f t="shared" si="180"/>
        <v>1.43997</v>
      </c>
      <c r="H11568" s="1">
        <v>1.4422699999999999</v>
      </c>
      <c r="I11568" s="1">
        <v>1.43204</v>
      </c>
      <c r="J11568" s="1">
        <v>1.43557</v>
      </c>
      <c r="K11568" s="1">
        <f>(Таблица1[[#This Row],[Столбец7]]-Таблица1[[#This Row],[Столбец4]])*10000</f>
        <v>-43.999999999999595</v>
      </c>
    </row>
    <row r="11569" spans="1:11" x14ac:dyDescent="0.2">
      <c r="A11569">
        <v>2016</v>
      </c>
      <c r="B11569" t="str">
        <f>CONCATENATE("01.","01",".",Таблица1[[#This Row],[Столбец1]])</f>
        <v>01.01.2016</v>
      </c>
      <c r="C11569" t="str">
        <f>CONCATENATE(Таблица1[[#This Row],[Столбец3]],".",Таблица1[[#This Row],[Столбец2]],".",Таблица1[[#This Row],[Столбец1]])</f>
        <v>13.6.2016</v>
      </c>
      <c r="D11569">
        <f>DAYS360(Таблица1[[#This Row],[Столбец13]],Таблица1[[#This Row],[Столбец14]],TRUE)+1</f>
        <v>163</v>
      </c>
      <c r="E11569">
        <v>6</v>
      </c>
      <c r="F11569">
        <v>13</v>
      </c>
      <c r="G11569" s="1">
        <f t="shared" si="180"/>
        <v>1.43557</v>
      </c>
      <c r="H11569" s="1">
        <v>1.45011</v>
      </c>
      <c r="I11569" s="1">
        <v>1.4359999999999999</v>
      </c>
      <c r="J11569" s="1">
        <v>1.4476800000000001</v>
      </c>
      <c r="K11569" s="1">
        <f>(Таблица1[[#This Row],[Столбец7]]-Таблица1[[#This Row],[Столбец4]])*10000</f>
        <v>121.10000000000065</v>
      </c>
    </row>
    <row r="11570" spans="1:11" x14ac:dyDescent="0.2">
      <c r="A11570">
        <v>2016</v>
      </c>
      <c r="B11570" t="str">
        <f>CONCATENATE("01.","01",".",Таблица1[[#This Row],[Столбец1]])</f>
        <v>01.01.2016</v>
      </c>
      <c r="C11570" t="str">
        <f>CONCATENATE(Таблица1[[#This Row],[Столбец3]],".",Таблица1[[#This Row],[Столбец2]],".",Таблица1[[#This Row],[Столбец1]])</f>
        <v>14.6.2016</v>
      </c>
      <c r="D11570">
        <f>DAYS360(Таблица1[[#This Row],[Столбец13]],Таблица1[[#This Row],[Столбец14]],TRUE)+1</f>
        <v>164</v>
      </c>
      <c r="E11570">
        <v>6</v>
      </c>
      <c r="F11570">
        <v>14</v>
      </c>
      <c r="G11570" s="1">
        <f t="shared" si="180"/>
        <v>1.4476800000000001</v>
      </c>
      <c r="H11570" s="1">
        <v>1.4492499999999999</v>
      </c>
      <c r="I11570" s="1">
        <v>1.43692</v>
      </c>
      <c r="J11570" s="1">
        <v>1.4416800000000001</v>
      </c>
      <c r="K11570" s="1">
        <f>(Таблица1[[#This Row],[Столбец7]]-Таблица1[[#This Row],[Столбец4]])*10000</f>
        <v>-60.000000000000057</v>
      </c>
    </row>
    <row r="11571" spans="1:11" x14ac:dyDescent="0.2">
      <c r="A11571">
        <v>2016</v>
      </c>
      <c r="B11571" t="str">
        <f>CONCATENATE("01.","01",".",Таблица1[[#This Row],[Столбец1]])</f>
        <v>01.01.2016</v>
      </c>
      <c r="C11571" t="str">
        <f>CONCATENATE(Таблица1[[#This Row],[Столбец3]],".",Таблица1[[#This Row],[Столбец2]],".",Таблица1[[#This Row],[Столбец1]])</f>
        <v>15.6.2016</v>
      </c>
      <c r="D11571">
        <f>DAYS360(Таблица1[[#This Row],[Столбец13]],Таблица1[[#This Row],[Столбец14]],TRUE)+1</f>
        <v>165</v>
      </c>
      <c r="E11571">
        <v>6</v>
      </c>
      <c r="F11571">
        <v>15</v>
      </c>
      <c r="G11571" s="1">
        <f t="shared" si="180"/>
        <v>1.4416800000000001</v>
      </c>
      <c r="H11571" s="1">
        <v>1.45584</v>
      </c>
      <c r="I11571" s="1">
        <v>1.4396100000000001</v>
      </c>
      <c r="J11571" s="1">
        <v>1.45495</v>
      </c>
      <c r="K11571" s="1">
        <f>(Таблица1[[#This Row],[Столбец7]]-Таблица1[[#This Row],[Столбец4]])*10000</f>
        <v>132.69999999999894</v>
      </c>
    </row>
    <row r="11572" spans="1:11" x14ac:dyDescent="0.2">
      <c r="A11572">
        <v>2016</v>
      </c>
      <c r="B11572" t="str">
        <f>CONCATENATE("01.","01",".",Таблица1[[#This Row],[Столбец1]])</f>
        <v>01.01.2016</v>
      </c>
      <c r="C11572" t="str">
        <f>CONCATENATE(Таблица1[[#This Row],[Столбец3]],".",Таблица1[[#This Row],[Столбец2]],".",Таблица1[[#This Row],[Столбец1]])</f>
        <v>16.6.2016</v>
      </c>
      <c r="D11572">
        <f>DAYS360(Таблица1[[#This Row],[Столбец13]],Таблица1[[#This Row],[Столбец14]],TRUE)+1</f>
        <v>166</v>
      </c>
      <c r="E11572">
        <v>6</v>
      </c>
      <c r="F11572">
        <v>16</v>
      </c>
      <c r="G11572" s="1">
        <f t="shared" si="180"/>
        <v>1.45495</v>
      </c>
      <c r="H11572" s="1">
        <v>1.4639500000000001</v>
      </c>
      <c r="I11572" s="1">
        <v>1.4501500000000001</v>
      </c>
      <c r="J11572" s="1">
        <v>1.45563</v>
      </c>
      <c r="K11572" s="1">
        <f>(Таблица1[[#This Row],[Столбец7]]-Таблица1[[#This Row],[Столбец4]])*10000</f>
        <v>6.8000000000001393</v>
      </c>
    </row>
    <row r="11573" spans="1:11" x14ac:dyDescent="0.2">
      <c r="A11573">
        <v>2016</v>
      </c>
      <c r="B11573" t="str">
        <f>CONCATENATE("01.","01",".",Таблица1[[#This Row],[Столбец1]])</f>
        <v>01.01.2016</v>
      </c>
      <c r="C11573" t="str">
        <f>CONCATENATE(Таблица1[[#This Row],[Столбец3]],".",Таблица1[[#This Row],[Столбец2]],".",Таблица1[[#This Row],[Столбец1]])</f>
        <v>17.6.2016</v>
      </c>
      <c r="D11573">
        <f>DAYS360(Таблица1[[#This Row],[Столбец13]],Таблица1[[#This Row],[Столбец14]],TRUE)+1</f>
        <v>167</v>
      </c>
      <c r="E11573">
        <v>6</v>
      </c>
      <c r="F11573">
        <v>17</v>
      </c>
      <c r="G11573" s="1">
        <f t="shared" si="180"/>
        <v>1.45563</v>
      </c>
      <c r="H11573" s="1">
        <v>1.4561500000000001</v>
      </c>
      <c r="I11573" s="1">
        <v>1.4462699999999999</v>
      </c>
      <c r="J11573" s="1">
        <v>1.4528700000000001</v>
      </c>
      <c r="K11573" s="1">
        <f>(Таблица1[[#This Row],[Столбец7]]-Таблица1[[#This Row],[Столбец4]])*10000</f>
        <v>-27.599999999998737</v>
      </c>
    </row>
    <row r="11574" spans="1:11" x14ac:dyDescent="0.2">
      <c r="A11574">
        <v>2016</v>
      </c>
      <c r="B11574" t="str">
        <f>CONCATENATE("01.","01",".",Таблица1[[#This Row],[Столбец1]])</f>
        <v>01.01.2016</v>
      </c>
      <c r="C11574" t="str">
        <f>CONCATENATE(Таблица1[[#This Row],[Столбец3]],".",Таблица1[[#This Row],[Столбец2]],".",Таблица1[[#This Row],[Столбец1]])</f>
        <v>20.6.2016</v>
      </c>
      <c r="D11574">
        <f>DAYS360(Таблица1[[#This Row],[Столбец13]],Таблица1[[#This Row],[Столбец14]],TRUE)+1</f>
        <v>170</v>
      </c>
      <c r="E11574">
        <v>6</v>
      </c>
      <c r="F11574">
        <v>20</v>
      </c>
      <c r="G11574" s="1">
        <f t="shared" si="180"/>
        <v>1.4528700000000001</v>
      </c>
      <c r="H11574" s="1">
        <v>1.46079</v>
      </c>
      <c r="I11574" s="1">
        <v>1.44679</v>
      </c>
      <c r="J11574" s="1">
        <v>1.4484900000000001</v>
      </c>
      <c r="K11574" s="1">
        <f>(Таблица1[[#This Row],[Столбец7]]-Таблица1[[#This Row],[Столбец4]])*10000</f>
        <v>-43.800000000000509</v>
      </c>
    </row>
    <row r="11575" spans="1:11" x14ac:dyDescent="0.2">
      <c r="A11575">
        <v>2016</v>
      </c>
      <c r="B11575" t="str">
        <f>CONCATENATE("01.","01",".",Таблица1[[#This Row],[Столбец1]])</f>
        <v>01.01.2016</v>
      </c>
      <c r="C11575" t="str">
        <f>CONCATENATE(Таблица1[[#This Row],[Столбец3]],".",Таблица1[[#This Row],[Столбец2]],".",Таблица1[[#This Row],[Столбец1]])</f>
        <v>21.6.2016</v>
      </c>
      <c r="D11575">
        <f>DAYS360(Таблица1[[#This Row],[Столбец13]],Таблица1[[#This Row],[Столбец14]],TRUE)+1</f>
        <v>171</v>
      </c>
      <c r="E11575">
        <v>6</v>
      </c>
      <c r="F11575">
        <v>21</v>
      </c>
      <c r="G11575" s="1">
        <f t="shared" si="180"/>
        <v>1.4484900000000001</v>
      </c>
      <c r="H11575" s="1">
        <v>1.4517599999999999</v>
      </c>
      <c r="I11575" s="1">
        <v>1.4400299999999999</v>
      </c>
      <c r="J11575" s="1">
        <v>1.44156</v>
      </c>
      <c r="K11575" s="1">
        <f>(Таблица1[[#This Row],[Столбец7]]-Таблица1[[#This Row],[Столбец4]])*10000</f>
        <v>-69.300000000001035</v>
      </c>
    </row>
    <row r="11576" spans="1:11" x14ac:dyDescent="0.2">
      <c r="A11576">
        <v>2016</v>
      </c>
      <c r="B11576" t="str">
        <f>CONCATENATE("01.","01",".",Таблица1[[#This Row],[Столбец1]])</f>
        <v>01.01.2016</v>
      </c>
      <c r="C11576" t="str">
        <f>CONCATENATE(Таблица1[[#This Row],[Столбец3]],".",Таблица1[[#This Row],[Столбец2]],".",Таблица1[[#This Row],[Столбец1]])</f>
        <v>22.6.2016</v>
      </c>
      <c r="D11576">
        <f>DAYS360(Таблица1[[#This Row],[Столбец13]],Таблица1[[#This Row],[Столбец14]],TRUE)+1</f>
        <v>172</v>
      </c>
      <c r="E11576">
        <v>6</v>
      </c>
      <c r="F11576">
        <v>22</v>
      </c>
      <c r="G11576" s="1">
        <f t="shared" si="180"/>
        <v>1.44156</v>
      </c>
      <c r="H11576" s="1">
        <v>1.45478</v>
      </c>
      <c r="I11576" s="1">
        <v>1.4384399999999999</v>
      </c>
      <c r="J11576" s="1">
        <v>1.4521999999999999</v>
      </c>
      <c r="K11576" s="1">
        <f>(Таблица1[[#This Row],[Столбец7]]-Таблица1[[#This Row],[Столбец4]])*10000</f>
        <v>106.39999999999984</v>
      </c>
    </row>
    <row r="11577" spans="1:11" x14ac:dyDescent="0.2">
      <c r="A11577">
        <v>2016</v>
      </c>
      <c r="B11577" t="str">
        <f>CONCATENATE("01.","01",".",Таблица1[[#This Row],[Столбец1]])</f>
        <v>01.01.2016</v>
      </c>
      <c r="C11577" t="str">
        <f>CONCATENATE(Таблица1[[#This Row],[Столбец3]],".",Таблица1[[#This Row],[Столбец2]],".",Таблица1[[#This Row],[Столбец1]])</f>
        <v>23.6.2016</v>
      </c>
      <c r="D11577">
        <f>DAYS360(Таблица1[[#This Row],[Столбец13]],Таблица1[[#This Row],[Столбец14]],TRUE)+1</f>
        <v>173</v>
      </c>
      <c r="E11577">
        <v>6</v>
      </c>
      <c r="F11577">
        <v>23</v>
      </c>
      <c r="G11577" s="1">
        <f t="shared" si="180"/>
        <v>1.4521999999999999</v>
      </c>
      <c r="H11577" s="1">
        <v>1.4565900000000001</v>
      </c>
      <c r="I11577" s="1">
        <v>1.4454</v>
      </c>
      <c r="J11577" s="1">
        <v>1.45478</v>
      </c>
      <c r="K11577" s="1">
        <f>(Таблица1[[#This Row],[Столбец7]]-Таблица1[[#This Row],[Столбец4]])*10000</f>
        <v>25.800000000000267</v>
      </c>
    </row>
    <row r="11578" spans="1:11" x14ac:dyDescent="0.2">
      <c r="A11578">
        <v>2016</v>
      </c>
      <c r="B11578" t="str">
        <f>CONCATENATE("01.","01",".",Таблица1[[#This Row],[Столбец1]])</f>
        <v>01.01.2016</v>
      </c>
      <c r="C11578" t="str">
        <f>CONCATENATE(Таблица1[[#This Row],[Столбец3]],".",Таблица1[[#This Row],[Столбец2]],".",Таблица1[[#This Row],[Столбец1]])</f>
        <v>24.6.2016</v>
      </c>
      <c r="D11578">
        <f>DAYS360(Таблица1[[#This Row],[Столбец13]],Таблица1[[#This Row],[Столбец14]],TRUE)+1</f>
        <v>174</v>
      </c>
      <c r="E11578">
        <v>6</v>
      </c>
      <c r="F11578">
        <v>24</v>
      </c>
      <c r="G11578" s="1">
        <f t="shared" si="180"/>
        <v>1.45478</v>
      </c>
      <c r="H11578" s="1">
        <v>1.4567399999999999</v>
      </c>
      <c r="I11578" s="1">
        <v>1.4238900000000001</v>
      </c>
      <c r="J11578" s="1">
        <v>1.4411499999999999</v>
      </c>
      <c r="K11578" s="1">
        <f>(Таблица1[[#This Row],[Столбец7]]-Таблица1[[#This Row],[Столбец4]])*10000</f>
        <v>-136.3000000000003</v>
      </c>
    </row>
    <row r="11579" spans="1:11" x14ac:dyDescent="0.2">
      <c r="A11579">
        <v>2016</v>
      </c>
      <c r="B11579" t="str">
        <f>CONCATENATE("01.","01",".",Таблица1[[#This Row],[Столбец1]])</f>
        <v>01.01.2016</v>
      </c>
      <c r="C11579" t="str">
        <f>CONCATENATE(Таблица1[[#This Row],[Столбец3]],".",Таблица1[[#This Row],[Столбец2]],".",Таблица1[[#This Row],[Столбец1]])</f>
        <v>27.6.2016</v>
      </c>
      <c r="D11579">
        <f>DAYS360(Таблица1[[#This Row],[Столбец13]],Таблица1[[#This Row],[Столбец14]],TRUE)+1</f>
        <v>177</v>
      </c>
      <c r="E11579">
        <v>6</v>
      </c>
      <c r="F11579">
        <v>27</v>
      </c>
      <c r="G11579" s="1">
        <f t="shared" si="180"/>
        <v>1.4411499999999999</v>
      </c>
      <c r="H11579" s="1">
        <v>1.44512</v>
      </c>
      <c r="I11579" s="1">
        <v>1.4296899999999999</v>
      </c>
      <c r="J11579" s="1">
        <v>1.44184</v>
      </c>
      <c r="K11579" s="1">
        <f>(Таблица1[[#This Row],[Столбец7]]-Таблица1[[#This Row],[Столбец4]])*10000</f>
        <v>6.9000000000007944</v>
      </c>
    </row>
    <row r="11580" spans="1:11" x14ac:dyDescent="0.2">
      <c r="A11580">
        <v>2016</v>
      </c>
      <c r="B11580" t="str">
        <f>CONCATENATE("01.","01",".",Таблица1[[#This Row],[Столбец1]])</f>
        <v>01.01.2016</v>
      </c>
      <c r="C11580" t="str">
        <f>CONCATENATE(Таблица1[[#This Row],[Столбец3]],".",Таблица1[[#This Row],[Столбец2]],".",Таблица1[[#This Row],[Столбец1]])</f>
        <v>28.6.2016</v>
      </c>
      <c r="D11580">
        <f>DAYS360(Таблица1[[#This Row],[Столбец13]],Таблица1[[#This Row],[Столбец14]],TRUE)+1</f>
        <v>178</v>
      </c>
      <c r="E11580">
        <v>6</v>
      </c>
      <c r="F11580">
        <v>28</v>
      </c>
      <c r="G11580" s="1">
        <f t="shared" si="180"/>
        <v>1.44184</v>
      </c>
      <c r="H11580" s="1">
        <v>1.4484900000000001</v>
      </c>
      <c r="I11580" s="1">
        <v>1.4348099999999999</v>
      </c>
      <c r="J11580" s="1">
        <v>1.4431099999999999</v>
      </c>
      <c r="K11580" s="1">
        <f>(Таблица1[[#This Row],[Столбец7]]-Таблица1[[#This Row],[Столбец4]])*10000</f>
        <v>12.699999999998823</v>
      </c>
    </row>
    <row r="11581" spans="1:11" x14ac:dyDescent="0.2">
      <c r="A11581">
        <v>2016</v>
      </c>
      <c r="B11581" t="str">
        <f>CONCATENATE("01.","01",".",Таблица1[[#This Row],[Столбец1]])</f>
        <v>01.01.2016</v>
      </c>
      <c r="C11581" t="str">
        <f>CONCATENATE(Таблица1[[#This Row],[Столбец3]],".",Таблица1[[#This Row],[Столбец2]],".",Таблица1[[#This Row],[Столбец1]])</f>
        <v>29.6.2016</v>
      </c>
      <c r="D11581">
        <f>DAYS360(Таблица1[[#This Row],[Столбец13]],Таблица1[[#This Row],[Столбец14]],TRUE)+1</f>
        <v>179</v>
      </c>
      <c r="E11581">
        <v>6</v>
      </c>
      <c r="F11581">
        <v>29</v>
      </c>
      <c r="G11581" s="1">
        <f t="shared" si="180"/>
        <v>1.4431099999999999</v>
      </c>
      <c r="H11581" s="1">
        <v>1.44695</v>
      </c>
      <c r="I11581" s="1">
        <v>1.43662</v>
      </c>
      <c r="J11581" s="1">
        <v>1.44018</v>
      </c>
      <c r="K11581" s="1">
        <f>(Таблица1[[#This Row],[Столбец7]]-Таблица1[[#This Row],[Столбец4]])*10000</f>
        <v>-29.299999999998771</v>
      </c>
    </row>
    <row r="11582" spans="1:11" x14ac:dyDescent="0.2">
      <c r="A11582">
        <v>2016</v>
      </c>
      <c r="B11582" t="str">
        <f>CONCATENATE("01.","01",".",Таблица1[[#This Row],[Столбец1]])</f>
        <v>01.01.2016</v>
      </c>
      <c r="C11582" t="str">
        <f>CONCATENATE(Таблица1[[#This Row],[Столбец3]],".",Таблица1[[#This Row],[Столбец2]],".",Таблица1[[#This Row],[Столбец1]])</f>
        <v>30.6.2016</v>
      </c>
      <c r="D11582">
        <f>DAYS360(Таблица1[[#This Row],[Столбец13]],Таблица1[[#This Row],[Столбец14]],TRUE)+1</f>
        <v>180</v>
      </c>
      <c r="E11582">
        <v>6</v>
      </c>
      <c r="F11582">
        <v>30</v>
      </c>
      <c r="G11582" s="1">
        <f t="shared" si="180"/>
        <v>1.44018</v>
      </c>
      <c r="H11582" s="1">
        <v>1.4444900000000001</v>
      </c>
      <c r="I11582" s="1">
        <v>1.43259</v>
      </c>
      <c r="J11582" s="1">
        <v>1.43791</v>
      </c>
      <c r="K11582" s="1">
        <f>(Таблица1[[#This Row],[Столбец7]]-Таблица1[[#This Row],[Столбец4]])*10000</f>
        <v>-22.699999999999942</v>
      </c>
    </row>
    <row r="11583" spans="1:11" x14ac:dyDescent="0.2">
      <c r="A11583">
        <v>2016</v>
      </c>
      <c r="B11583" t="str">
        <f>CONCATENATE("01.","01",".",Таблица1[[#This Row],[Столбец1]])</f>
        <v>01.01.2016</v>
      </c>
      <c r="C11583" t="str">
        <f>CONCATENATE(Таблица1[[#This Row],[Столбец3]],".",Таблица1[[#This Row],[Столбец2]],".",Таблица1[[#This Row],[Столбец1]])</f>
        <v>1.7.2016</v>
      </c>
      <c r="D11583">
        <f>DAYS360(Таблица1[[#This Row],[Столбец13]],Таблица1[[#This Row],[Столбец14]],TRUE)+1</f>
        <v>181</v>
      </c>
      <c r="E11583">
        <v>7</v>
      </c>
      <c r="F11583">
        <v>1</v>
      </c>
      <c r="G11583" s="1">
        <f t="shared" si="180"/>
        <v>1.43791</v>
      </c>
      <c r="H11583" s="1">
        <v>1.44187</v>
      </c>
      <c r="I11583" s="1">
        <v>1.4331400000000001</v>
      </c>
      <c r="J11583" s="1">
        <v>1.4371499999999999</v>
      </c>
      <c r="K11583" s="1">
        <f>(Таблица1[[#This Row],[Столбец7]]-Таблица1[[#This Row],[Столбец4]])*10000</f>
        <v>-7.6000000000009393</v>
      </c>
    </row>
    <row r="11584" spans="1:11" x14ac:dyDescent="0.2">
      <c r="A11584">
        <v>2016</v>
      </c>
      <c r="B11584" t="str">
        <f>CONCATENATE("01.","01",".",Таблица1[[#This Row],[Столбец1]])</f>
        <v>01.01.2016</v>
      </c>
      <c r="C11584" t="str">
        <f>CONCATENATE(Таблица1[[#This Row],[Столбец3]],".",Таблица1[[#This Row],[Столбец2]],".",Таблица1[[#This Row],[Столбец1]])</f>
        <v>4.7.2016</v>
      </c>
      <c r="D11584">
        <f>DAYS360(Таблица1[[#This Row],[Столбец13]],Таблица1[[#This Row],[Столбец14]],TRUE)+1</f>
        <v>184</v>
      </c>
      <c r="E11584">
        <v>7</v>
      </c>
      <c r="F11584">
        <v>4</v>
      </c>
      <c r="G11584" s="1">
        <f t="shared" si="180"/>
        <v>1.4371499999999999</v>
      </c>
      <c r="H11584" s="1">
        <v>1.4386300000000001</v>
      </c>
      <c r="I11584" s="1">
        <v>1.4292899999999999</v>
      </c>
      <c r="J11584" s="1">
        <v>1.43258</v>
      </c>
      <c r="K11584" s="1">
        <f>(Таблица1[[#This Row],[Столбец7]]-Таблица1[[#This Row],[Столбец4]])*10000</f>
        <v>-45.699999999999633</v>
      </c>
    </row>
    <row r="11585" spans="1:11" x14ac:dyDescent="0.2">
      <c r="A11585">
        <v>2016</v>
      </c>
      <c r="B11585" t="str">
        <f>CONCATENATE("01.","01",".",Таблица1[[#This Row],[Столбец1]])</f>
        <v>01.01.2016</v>
      </c>
      <c r="C11585" t="str">
        <f>CONCATENATE(Таблица1[[#This Row],[Столбец3]],".",Таблица1[[#This Row],[Столбец2]],".",Таблица1[[#This Row],[Столбец1]])</f>
        <v>5.7.2016</v>
      </c>
      <c r="D11585">
        <f>DAYS360(Таблица1[[#This Row],[Столбец13]],Таблица1[[#This Row],[Столбец14]],TRUE)+1</f>
        <v>185</v>
      </c>
      <c r="E11585">
        <v>7</v>
      </c>
      <c r="F11585">
        <v>5</v>
      </c>
      <c r="G11585" s="1">
        <f t="shared" si="180"/>
        <v>1.43258</v>
      </c>
      <c r="H11585" s="1">
        <v>1.44659</v>
      </c>
      <c r="I11585" s="1">
        <v>1.43154</v>
      </c>
      <c r="J11585" s="1">
        <v>1.4370400000000001</v>
      </c>
      <c r="K11585" s="1">
        <f>(Таблица1[[#This Row],[Столбец7]]-Таблица1[[#This Row],[Столбец4]])*10000</f>
        <v>44.600000000001302</v>
      </c>
    </row>
    <row r="11586" spans="1:11" x14ac:dyDescent="0.2">
      <c r="A11586">
        <v>2016</v>
      </c>
      <c r="B11586" t="str">
        <f>CONCATENATE("01.","01",".",Таблица1[[#This Row],[Столбец1]])</f>
        <v>01.01.2016</v>
      </c>
      <c r="C11586" t="str">
        <f>CONCATENATE(Таблица1[[#This Row],[Столбец3]],".",Таблица1[[#This Row],[Столбец2]],".",Таблица1[[#This Row],[Столбец1]])</f>
        <v>6.7.2016</v>
      </c>
      <c r="D11586">
        <f>DAYS360(Таблица1[[#This Row],[Столбец13]],Таблица1[[#This Row],[Столбец14]],TRUE)+1</f>
        <v>186</v>
      </c>
      <c r="E11586">
        <v>7</v>
      </c>
      <c r="F11586">
        <v>6</v>
      </c>
      <c r="G11586" s="1">
        <f t="shared" ref="G11586:G11649" si="181">J11585</f>
        <v>1.4370400000000001</v>
      </c>
      <c r="H11586" s="1">
        <v>1.4455800000000001</v>
      </c>
      <c r="I11586" s="1">
        <v>1.43424</v>
      </c>
      <c r="J11586" s="1">
        <v>1.4385699999999999</v>
      </c>
      <c r="K11586" s="1">
        <f>(Таблица1[[#This Row],[Столбец7]]-Таблица1[[#This Row],[Столбец4]])*10000</f>
        <v>15.299999999998093</v>
      </c>
    </row>
    <row r="11587" spans="1:11" x14ac:dyDescent="0.2">
      <c r="A11587">
        <v>2016</v>
      </c>
      <c r="B11587" t="str">
        <f>CONCATENATE("01.","01",".",Таблица1[[#This Row],[Столбец1]])</f>
        <v>01.01.2016</v>
      </c>
      <c r="C11587" t="str">
        <f>CONCATENATE(Таблица1[[#This Row],[Столбец3]],".",Таблица1[[#This Row],[Столбец2]],".",Таблица1[[#This Row],[Столбец1]])</f>
        <v>7.7.2016</v>
      </c>
      <c r="D11587">
        <f>DAYS360(Таблица1[[#This Row],[Столбец13]],Таблица1[[#This Row],[Столбец14]],TRUE)+1</f>
        <v>187</v>
      </c>
      <c r="E11587">
        <v>7</v>
      </c>
      <c r="F11587">
        <v>7</v>
      </c>
      <c r="G11587" s="1">
        <f t="shared" si="181"/>
        <v>1.4385699999999999</v>
      </c>
      <c r="H11587" s="1">
        <v>1.4398500000000001</v>
      </c>
      <c r="I11587" s="1">
        <v>1.42879</v>
      </c>
      <c r="J11587" s="1">
        <v>1.43835</v>
      </c>
      <c r="K11587" s="1">
        <f>(Таблица1[[#This Row],[Столбец7]]-Таблица1[[#This Row],[Столбец4]])*10000</f>
        <v>-2.1999999999988695</v>
      </c>
    </row>
    <row r="11588" spans="1:11" x14ac:dyDescent="0.2">
      <c r="A11588">
        <v>2016</v>
      </c>
      <c r="B11588" t="str">
        <f>CONCATENATE("01.","01",".",Таблица1[[#This Row],[Столбец1]])</f>
        <v>01.01.2016</v>
      </c>
      <c r="C11588" t="str">
        <f>CONCATENATE(Таблица1[[#This Row],[Столбец3]],".",Таблица1[[#This Row],[Столбец2]],".",Таблица1[[#This Row],[Столбец1]])</f>
        <v>8.7.2016</v>
      </c>
      <c r="D11588">
        <f>DAYS360(Таблица1[[#This Row],[Столбец13]],Таблица1[[#This Row],[Столбец14]],TRUE)+1</f>
        <v>188</v>
      </c>
      <c r="E11588">
        <v>7</v>
      </c>
      <c r="F11588">
        <v>8</v>
      </c>
      <c r="G11588" s="1">
        <f t="shared" si="181"/>
        <v>1.43835</v>
      </c>
      <c r="H11588" s="1">
        <v>1.4466399999999999</v>
      </c>
      <c r="I11588" s="1">
        <v>1.43411</v>
      </c>
      <c r="J11588" s="1">
        <v>1.4412400000000001</v>
      </c>
      <c r="K11588" s="1">
        <f>(Таблица1[[#This Row],[Столбец7]]-Таблица1[[#This Row],[Столбец4]])*10000</f>
        <v>28.900000000000592</v>
      </c>
    </row>
    <row r="11589" spans="1:11" x14ac:dyDescent="0.2">
      <c r="A11589">
        <v>2016</v>
      </c>
      <c r="B11589" t="str">
        <f>CONCATENATE("01.","01",".",Таблица1[[#This Row],[Столбец1]])</f>
        <v>01.01.2016</v>
      </c>
      <c r="C11589" t="str">
        <f>CONCATENATE(Таблица1[[#This Row],[Столбец3]],".",Таблица1[[#This Row],[Столбец2]],".",Таблица1[[#This Row],[Столбец1]])</f>
        <v>11.7.2016</v>
      </c>
      <c r="D11589">
        <f>DAYS360(Таблица1[[#This Row],[Столбец13]],Таблица1[[#This Row],[Столбец14]],TRUE)+1</f>
        <v>191</v>
      </c>
      <c r="E11589">
        <v>7</v>
      </c>
      <c r="F11589">
        <v>11</v>
      </c>
      <c r="G11589" s="1">
        <f t="shared" si="181"/>
        <v>1.4412400000000001</v>
      </c>
      <c r="H11589" s="1">
        <v>1.4536500000000001</v>
      </c>
      <c r="I11589" s="1">
        <v>1.4394199999999999</v>
      </c>
      <c r="J11589" s="1">
        <v>1.45044</v>
      </c>
      <c r="K11589" s="1">
        <f>(Таблица1[[#This Row],[Столбец7]]-Таблица1[[#This Row],[Столбец4]])*10000</f>
        <v>91.999999999998749</v>
      </c>
    </row>
    <row r="11590" spans="1:11" x14ac:dyDescent="0.2">
      <c r="A11590">
        <v>2016</v>
      </c>
      <c r="B11590" t="str">
        <f>CONCATENATE("01.","01",".",Таблица1[[#This Row],[Столбец1]])</f>
        <v>01.01.2016</v>
      </c>
      <c r="C11590" t="str">
        <f>CONCATENATE(Таблица1[[#This Row],[Столбец3]],".",Таблица1[[#This Row],[Столбец2]],".",Таблица1[[#This Row],[Столбец1]])</f>
        <v>12.7.2016</v>
      </c>
      <c r="D11590">
        <f>DAYS360(Таблица1[[#This Row],[Столбец13]],Таблица1[[#This Row],[Столбец14]],TRUE)+1</f>
        <v>192</v>
      </c>
      <c r="E11590">
        <v>7</v>
      </c>
      <c r="F11590">
        <v>12</v>
      </c>
      <c r="G11590" s="1">
        <f t="shared" si="181"/>
        <v>1.45044</v>
      </c>
      <c r="H11590" s="1">
        <v>1.4529300000000001</v>
      </c>
      <c r="I11590" s="1">
        <v>1.4388399999999999</v>
      </c>
      <c r="J11590" s="1">
        <v>1.4423600000000001</v>
      </c>
      <c r="K11590" s="1">
        <f>(Таблица1[[#This Row],[Столбец7]]-Таблица1[[#This Row],[Столбец4]])*10000</f>
        <v>-80.799999999998647</v>
      </c>
    </row>
    <row r="11591" spans="1:11" x14ac:dyDescent="0.2">
      <c r="A11591">
        <v>2016</v>
      </c>
      <c r="B11591" t="str">
        <f>CONCATENATE("01.","01",".",Таблица1[[#This Row],[Столбец1]])</f>
        <v>01.01.2016</v>
      </c>
      <c r="C11591" t="str">
        <f>CONCATENATE(Таблица1[[#This Row],[Столбец3]],".",Таблица1[[#This Row],[Столбец2]],".",Таблица1[[#This Row],[Столбец1]])</f>
        <v>13.7.2016</v>
      </c>
      <c r="D11591">
        <f>DAYS360(Таблица1[[#This Row],[Столбец13]],Таблица1[[#This Row],[Столбец14]],TRUE)+1</f>
        <v>193</v>
      </c>
      <c r="E11591">
        <v>7</v>
      </c>
      <c r="F11591">
        <v>13</v>
      </c>
      <c r="G11591" s="1">
        <f t="shared" si="181"/>
        <v>1.4423600000000001</v>
      </c>
      <c r="H11591" s="1">
        <v>1.45045</v>
      </c>
      <c r="I11591" s="1">
        <v>1.43686</v>
      </c>
      <c r="J11591" s="1">
        <v>1.44052</v>
      </c>
      <c r="K11591" s="1">
        <f>(Таблица1[[#This Row],[Столбец7]]-Таблица1[[#This Row],[Столбец4]])*10000</f>
        <v>-18.400000000000638</v>
      </c>
    </row>
    <row r="11592" spans="1:11" x14ac:dyDescent="0.2">
      <c r="A11592">
        <v>2016</v>
      </c>
      <c r="B11592" t="str">
        <f>CONCATENATE("01.","01",".",Таблица1[[#This Row],[Столбец1]])</f>
        <v>01.01.2016</v>
      </c>
      <c r="C11592" t="str">
        <f>CONCATENATE(Таблица1[[#This Row],[Столбец3]],".",Таблица1[[#This Row],[Столбец2]],".",Таблица1[[#This Row],[Столбец1]])</f>
        <v>14.7.2016</v>
      </c>
      <c r="D11592">
        <f>DAYS360(Таблица1[[#This Row],[Столбец13]],Таблица1[[#This Row],[Столбец14]],TRUE)+1</f>
        <v>194</v>
      </c>
      <c r="E11592">
        <v>7</v>
      </c>
      <c r="F11592">
        <v>14</v>
      </c>
      <c r="G11592" s="1">
        <f t="shared" si="181"/>
        <v>1.44052</v>
      </c>
      <c r="H11592" s="1">
        <v>1.44431</v>
      </c>
      <c r="I11592" s="1">
        <v>1.4297899999999999</v>
      </c>
      <c r="J11592" s="1">
        <v>1.43353</v>
      </c>
      <c r="K11592" s="1">
        <f>(Таблица1[[#This Row],[Столбец7]]-Таблица1[[#This Row],[Столбец4]])*10000</f>
        <v>-69.900000000000517</v>
      </c>
    </row>
    <row r="11593" spans="1:11" x14ac:dyDescent="0.2">
      <c r="A11593">
        <v>2016</v>
      </c>
      <c r="B11593" t="str">
        <f>CONCATENATE("01.","01",".",Таблица1[[#This Row],[Столбец1]])</f>
        <v>01.01.2016</v>
      </c>
      <c r="C11593" t="str">
        <f>CONCATENATE(Таблица1[[#This Row],[Столбец3]],".",Таблица1[[#This Row],[Столбец2]],".",Таблица1[[#This Row],[Столбец1]])</f>
        <v>15.7.2016</v>
      </c>
      <c r="D11593">
        <f>DAYS360(Таблица1[[#This Row],[Столбец13]],Таблица1[[#This Row],[Столбец14]],TRUE)+1</f>
        <v>195</v>
      </c>
      <c r="E11593">
        <v>7</v>
      </c>
      <c r="F11593">
        <v>15</v>
      </c>
      <c r="G11593" s="1">
        <f t="shared" si="181"/>
        <v>1.43353</v>
      </c>
      <c r="H11593" s="1">
        <v>1.43835</v>
      </c>
      <c r="I11593" s="1">
        <v>1.4296199999999999</v>
      </c>
      <c r="J11593" s="1">
        <v>1.4323699999999999</v>
      </c>
      <c r="K11593" s="1">
        <f>(Таблица1[[#This Row],[Столбец7]]-Таблица1[[#This Row],[Столбец4]])*10000</f>
        <v>-11.600000000000499</v>
      </c>
    </row>
    <row r="11594" spans="1:11" x14ac:dyDescent="0.2">
      <c r="A11594">
        <v>2016</v>
      </c>
      <c r="B11594" t="str">
        <f>CONCATENATE("01.","01",".",Таблица1[[#This Row],[Столбец1]])</f>
        <v>01.01.2016</v>
      </c>
      <c r="C11594" t="str">
        <f>CONCATENATE(Таблица1[[#This Row],[Столбец3]],".",Таблица1[[#This Row],[Столбец2]],".",Таблица1[[#This Row],[Столбец1]])</f>
        <v>18.7.2016</v>
      </c>
      <c r="D11594">
        <f>DAYS360(Таблица1[[#This Row],[Столбец13]],Таблица1[[#This Row],[Столбец14]],TRUE)+1</f>
        <v>198</v>
      </c>
      <c r="E11594">
        <v>7</v>
      </c>
      <c r="F11594">
        <v>18</v>
      </c>
      <c r="G11594" s="1">
        <f t="shared" si="181"/>
        <v>1.4323699999999999</v>
      </c>
      <c r="H11594" s="1">
        <v>1.44093</v>
      </c>
      <c r="I11594" s="1">
        <v>1.42893</v>
      </c>
      <c r="J11594" s="1">
        <v>1.43431</v>
      </c>
      <c r="K11594" s="1">
        <f>(Таблица1[[#This Row],[Столбец7]]-Таблица1[[#This Row],[Столбец4]])*10000</f>
        <v>19.400000000000528</v>
      </c>
    </row>
    <row r="11595" spans="1:11" x14ac:dyDescent="0.2">
      <c r="A11595">
        <v>2016</v>
      </c>
      <c r="B11595" t="str">
        <f>CONCATENATE("01.","01",".",Таблица1[[#This Row],[Столбец1]])</f>
        <v>01.01.2016</v>
      </c>
      <c r="C11595" t="str">
        <f>CONCATENATE(Таблица1[[#This Row],[Столбец3]],".",Таблица1[[#This Row],[Столбец2]],".",Таблица1[[#This Row],[Столбец1]])</f>
        <v>19.7.2016</v>
      </c>
      <c r="D11595">
        <f>DAYS360(Таблица1[[#This Row],[Столбец13]],Таблица1[[#This Row],[Столбец14]],TRUE)+1</f>
        <v>199</v>
      </c>
      <c r="E11595">
        <v>7</v>
      </c>
      <c r="F11595">
        <v>19</v>
      </c>
      <c r="G11595" s="1">
        <f t="shared" si="181"/>
        <v>1.43431</v>
      </c>
      <c r="H11595" s="1">
        <v>1.44106</v>
      </c>
      <c r="I11595" s="1">
        <v>1.4331700000000001</v>
      </c>
      <c r="J11595" s="1">
        <v>1.4348000000000001</v>
      </c>
      <c r="K11595" s="1">
        <f>(Таблица1[[#This Row],[Столбец7]]-Таблица1[[#This Row],[Столбец4]])*10000</f>
        <v>4.9000000000010147</v>
      </c>
    </row>
    <row r="11596" spans="1:11" x14ac:dyDescent="0.2">
      <c r="A11596">
        <v>2016</v>
      </c>
      <c r="B11596" t="str">
        <f>CONCATENATE("01.","01",".",Таблица1[[#This Row],[Столбец1]])</f>
        <v>01.01.2016</v>
      </c>
      <c r="C11596" t="str">
        <f>CONCATENATE(Таблица1[[#This Row],[Столбец3]],".",Таблица1[[#This Row],[Столбец2]],".",Таблица1[[#This Row],[Столбец1]])</f>
        <v>20.7.2016</v>
      </c>
      <c r="D11596">
        <f>DAYS360(Таблица1[[#This Row],[Столбец13]],Таблица1[[#This Row],[Столбец14]],TRUE)+1</f>
        <v>200</v>
      </c>
      <c r="E11596">
        <v>7</v>
      </c>
      <c r="F11596">
        <v>20</v>
      </c>
      <c r="G11596" s="1">
        <f t="shared" si="181"/>
        <v>1.4348000000000001</v>
      </c>
      <c r="H11596" s="1">
        <v>1.4411099999999999</v>
      </c>
      <c r="I11596" s="1">
        <v>1.43316</v>
      </c>
      <c r="J11596" s="1">
        <v>1.4394899999999999</v>
      </c>
      <c r="K11596" s="1">
        <f>(Таблица1[[#This Row],[Столбец7]]-Таблица1[[#This Row],[Столбец4]])*10000</f>
        <v>46.899999999998613</v>
      </c>
    </row>
    <row r="11597" spans="1:11" x14ac:dyDescent="0.2">
      <c r="A11597">
        <v>2016</v>
      </c>
      <c r="B11597" t="str">
        <f>CONCATENATE("01.","01",".",Таблица1[[#This Row],[Столбец1]])</f>
        <v>01.01.2016</v>
      </c>
      <c r="C11597" t="str">
        <f>CONCATENATE(Таблица1[[#This Row],[Столбец3]],".",Таблица1[[#This Row],[Столбец2]],".",Таблица1[[#This Row],[Столбец1]])</f>
        <v>21.7.2016</v>
      </c>
      <c r="D11597">
        <f>DAYS360(Таблица1[[#This Row],[Столбец13]],Таблица1[[#This Row],[Столбец14]],TRUE)+1</f>
        <v>201</v>
      </c>
      <c r="E11597">
        <v>7</v>
      </c>
      <c r="F11597">
        <v>21</v>
      </c>
      <c r="G11597" s="1">
        <f t="shared" si="181"/>
        <v>1.4394899999999999</v>
      </c>
      <c r="H11597" s="1">
        <v>1.44442</v>
      </c>
      <c r="I11597" s="1">
        <v>1.4324600000000001</v>
      </c>
      <c r="J11597" s="1">
        <v>1.44309</v>
      </c>
      <c r="K11597" s="1">
        <f>(Таблица1[[#This Row],[Столбец7]]-Таблица1[[#This Row],[Столбец4]])*10000</f>
        <v>36.000000000000476</v>
      </c>
    </row>
    <row r="11598" spans="1:11" x14ac:dyDescent="0.2">
      <c r="A11598">
        <v>2016</v>
      </c>
      <c r="B11598" t="str">
        <f>CONCATENATE("01.","01",".",Таблица1[[#This Row],[Столбец1]])</f>
        <v>01.01.2016</v>
      </c>
      <c r="C11598" t="str">
        <f>CONCATENATE(Таблица1[[#This Row],[Столбец3]],".",Таблица1[[#This Row],[Столбец2]],".",Таблица1[[#This Row],[Столбец1]])</f>
        <v>22.7.2016</v>
      </c>
      <c r="D11598">
        <f>DAYS360(Таблица1[[#This Row],[Столбец13]],Таблица1[[#This Row],[Столбец14]],TRUE)+1</f>
        <v>202</v>
      </c>
      <c r="E11598">
        <v>7</v>
      </c>
      <c r="F11598">
        <v>22</v>
      </c>
      <c r="G11598" s="1">
        <f t="shared" si="181"/>
        <v>1.44309</v>
      </c>
      <c r="H11598" s="1">
        <v>1.45076</v>
      </c>
      <c r="I11598" s="1">
        <v>1.43824</v>
      </c>
      <c r="J11598" s="1">
        <v>1.44258</v>
      </c>
      <c r="K11598" s="1">
        <f>(Таблица1[[#This Row],[Столбец7]]-Таблица1[[#This Row],[Столбец4]])*10000</f>
        <v>-5.1000000000001044</v>
      </c>
    </row>
    <row r="11599" spans="1:11" x14ac:dyDescent="0.2">
      <c r="A11599">
        <v>2016</v>
      </c>
      <c r="B11599" t="str">
        <f>CONCATENATE("01.","01",".",Таблица1[[#This Row],[Столбец1]])</f>
        <v>01.01.2016</v>
      </c>
      <c r="C11599" t="str">
        <f>CONCATENATE(Таблица1[[#This Row],[Столбец3]],".",Таблица1[[#This Row],[Столбец2]],".",Таблица1[[#This Row],[Столбец1]])</f>
        <v>25.7.2016</v>
      </c>
      <c r="D11599">
        <f>DAYS360(Таблица1[[#This Row],[Столбец13]],Таблица1[[#This Row],[Столбец14]],TRUE)+1</f>
        <v>205</v>
      </c>
      <c r="E11599">
        <v>7</v>
      </c>
      <c r="F11599">
        <v>25</v>
      </c>
      <c r="G11599" s="1">
        <f t="shared" si="181"/>
        <v>1.44258</v>
      </c>
      <c r="H11599" s="1">
        <v>1.45411</v>
      </c>
      <c r="I11599" s="1">
        <v>1.43929</v>
      </c>
      <c r="J11599" s="1">
        <v>1.4533799999999999</v>
      </c>
      <c r="K11599" s="1">
        <f>(Таблица1[[#This Row],[Столбец7]]-Таблица1[[#This Row],[Столбец4]])*10000</f>
        <v>107.9999999999992</v>
      </c>
    </row>
    <row r="11600" spans="1:11" x14ac:dyDescent="0.2">
      <c r="A11600">
        <v>2016</v>
      </c>
      <c r="B11600" t="str">
        <f>CONCATENATE("01.","01",".",Таблица1[[#This Row],[Столбец1]])</f>
        <v>01.01.2016</v>
      </c>
      <c r="C11600" t="str">
        <f>CONCATENATE(Таблица1[[#This Row],[Столбец3]],".",Таблица1[[#This Row],[Столбец2]],".",Таблица1[[#This Row],[Столбец1]])</f>
        <v>26.7.2016</v>
      </c>
      <c r="D11600">
        <f>DAYS360(Таблица1[[#This Row],[Столбец13]],Таблица1[[#This Row],[Столбец14]],TRUE)+1</f>
        <v>206</v>
      </c>
      <c r="E11600">
        <v>7</v>
      </c>
      <c r="F11600">
        <v>26</v>
      </c>
      <c r="G11600" s="1">
        <f t="shared" si="181"/>
        <v>1.4533799999999999</v>
      </c>
      <c r="H11600" s="1">
        <v>1.4568099999999999</v>
      </c>
      <c r="I11600" s="1">
        <v>1.4474400000000001</v>
      </c>
      <c r="J11600" s="1">
        <v>1.44862</v>
      </c>
      <c r="K11600" s="1">
        <f>(Таблица1[[#This Row],[Столбец7]]-Таблица1[[#This Row],[Столбец4]])*10000</f>
        <v>-47.599999999998758</v>
      </c>
    </row>
    <row r="11601" spans="1:11" x14ac:dyDescent="0.2">
      <c r="A11601">
        <v>2016</v>
      </c>
      <c r="B11601" t="str">
        <f>CONCATENATE("01.","01",".",Таблица1[[#This Row],[Столбец1]])</f>
        <v>01.01.2016</v>
      </c>
      <c r="C11601" t="str">
        <f>CONCATENATE(Таблица1[[#This Row],[Столбец3]],".",Таблица1[[#This Row],[Столбец2]],".",Таблица1[[#This Row],[Столбец1]])</f>
        <v>27.7.2016</v>
      </c>
      <c r="D11601">
        <f>DAYS360(Таблица1[[#This Row],[Столбец13]],Таблица1[[#This Row],[Столбец14]],TRUE)+1</f>
        <v>207</v>
      </c>
      <c r="E11601">
        <v>7</v>
      </c>
      <c r="F11601">
        <v>27</v>
      </c>
      <c r="G11601" s="1">
        <f t="shared" si="181"/>
        <v>1.44862</v>
      </c>
      <c r="H11601" s="1">
        <v>1.45991</v>
      </c>
      <c r="I11601" s="1">
        <v>1.44597</v>
      </c>
      <c r="J11601" s="1">
        <v>1.4567600000000001</v>
      </c>
      <c r="K11601" s="1">
        <f>(Таблица1[[#This Row],[Столбец7]]-Таблица1[[#This Row],[Столбец4]])*10000</f>
        <v>81.400000000000361</v>
      </c>
    </row>
    <row r="11602" spans="1:11" x14ac:dyDescent="0.2">
      <c r="A11602">
        <v>2016</v>
      </c>
      <c r="B11602" t="str">
        <f>CONCATENATE("01.","01",".",Таблица1[[#This Row],[Столбец1]])</f>
        <v>01.01.2016</v>
      </c>
      <c r="C11602" t="str">
        <f>CONCATENATE(Таблица1[[#This Row],[Столбец3]],".",Таблица1[[#This Row],[Столбец2]],".",Таблица1[[#This Row],[Столбец1]])</f>
        <v>28.7.2016</v>
      </c>
      <c r="D11602">
        <f>DAYS360(Таблица1[[#This Row],[Столбец13]],Таблица1[[#This Row],[Столбец14]],TRUE)+1</f>
        <v>208</v>
      </c>
      <c r="E11602">
        <v>7</v>
      </c>
      <c r="F11602">
        <v>28</v>
      </c>
      <c r="G11602" s="1">
        <f t="shared" si="181"/>
        <v>1.4567600000000001</v>
      </c>
      <c r="H11602" s="1">
        <v>1.4628300000000001</v>
      </c>
      <c r="I11602" s="1">
        <v>1.4529399999999999</v>
      </c>
      <c r="J11602" s="1">
        <v>1.45709</v>
      </c>
      <c r="K11602" s="1">
        <f>(Таблица1[[#This Row],[Столбец7]]-Таблица1[[#This Row],[Столбец4]])*10000</f>
        <v>3.2999999999994145</v>
      </c>
    </row>
    <row r="11603" spans="1:11" x14ac:dyDescent="0.2">
      <c r="A11603">
        <v>2016</v>
      </c>
      <c r="B11603" t="str">
        <f>CONCATENATE("01.","01",".",Таблица1[[#This Row],[Столбец1]])</f>
        <v>01.01.2016</v>
      </c>
      <c r="C11603" t="str">
        <f>CONCATENATE(Таблица1[[#This Row],[Столбец3]],".",Таблица1[[#This Row],[Столбец2]],".",Таблица1[[#This Row],[Столбец1]])</f>
        <v>29.7.2016</v>
      </c>
      <c r="D11603">
        <f>DAYS360(Таблица1[[#This Row],[Столбец13]],Таблица1[[#This Row],[Столбец14]],TRUE)+1</f>
        <v>209</v>
      </c>
      <c r="E11603">
        <v>7</v>
      </c>
      <c r="F11603">
        <v>29</v>
      </c>
      <c r="G11603" s="1">
        <f t="shared" si="181"/>
        <v>1.45709</v>
      </c>
      <c r="H11603" s="1">
        <v>1.4666999999999999</v>
      </c>
      <c r="I11603" s="1">
        <v>1.45496</v>
      </c>
      <c r="J11603" s="1">
        <v>1.4595899999999999</v>
      </c>
      <c r="K11603" s="1">
        <f>(Таблица1[[#This Row],[Столбец7]]-Таблица1[[#This Row],[Столбец4]])*10000</f>
        <v>24.999999999999467</v>
      </c>
    </row>
    <row r="11604" spans="1:11" x14ac:dyDescent="0.2">
      <c r="A11604">
        <v>2016</v>
      </c>
      <c r="B11604" t="str">
        <f>CONCATENATE("01.","01",".",Таблица1[[#This Row],[Столбец1]])</f>
        <v>01.01.2016</v>
      </c>
      <c r="C11604" t="str">
        <f>CONCATENATE(Таблица1[[#This Row],[Столбец3]],".",Таблица1[[#This Row],[Столбец2]],".",Таблица1[[#This Row],[Столбец1]])</f>
        <v>1.8.2016</v>
      </c>
      <c r="D11604">
        <f>DAYS360(Таблица1[[#This Row],[Столбец13]],Таблица1[[#This Row],[Столбец14]],TRUE)+1</f>
        <v>211</v>
      </c>
      <c r="E11604">
        <v>8</v>
      </c>
      <c r="F11604">
        <v>1</v>
      </c>
      <c r="G11604" s="1">
        <f t="shared" si="181"/>
        <v>1.4595899999999999</v>
      </c>
      <c r="H11604" s="1">
        <v>1.4657100000000001</v>
      </c>
      <c r="I11604" s="1">
        <v>1.45566</v>
      </c>
      <c r="J11604" s="1">
        <v>1.4656499999999999</v>
      </c>
      <c r="K11604" s="1">
        <f>(Таблица1[[#This Row],[Столбец7]]-Таблица1[[#This Row],[Столбец4]])*10000</f>
        <v>60.59999999999954</v>
      </c>
    </row>
    <row r="11605" spans="1:11" x14ac:dyDescent="0.2">
      <c r="A11605">
        <v>2016</v>
      </c>
      <c r="B11605" t="str">
        <f>CONCATENATE("01.","01",".",Таблица1[[#This Row],[Столбец1]])</f>
        <v>01.01.2016</v>
      </c>
      <c r="C11605" t="str">
        <f>CONCATENATE(Таблица1[[#This Row],[Столбец3]],".",Таблица1[[#This Row],[Столбец2]],".",Таблица1[[#This Row],[Столбец1]])</f>
        <v>2.8.2016</v>
      </c>
      <c r="D11605">
        <f>DAYS360(Таблица1[[#This Row],[Столбец13]],Таблица1[[#This Row],[Столбец14]],TRUE)+1</f>
        <v>212</v>
      </c>
      <c r="E11605">
        <v>8</v>
      </c>
      <c r="F11605">
        <v>2</v>
      </c>
      <c r="G11605" s="1">
        <f t="shared" si="181"/>
        <v>1.4656499999999999</v>
      </c>
      <c r="H11605" s="1">
        <v>1.47231</v>
      </c>
      <c r="I11605" s="1">
        <v>1.4585699999999999</v>
      </c>
      <c r="J11605" s="1">
        <v>1.47072</v>
      </c>
      <c r="K11605" s="1">
        <f>(Таблица1[[#This Row],[Столбец7]]-Таблица1[[#This Row],[Столбец4]])*10000</f>
        <v>50.700000000001296</v>
      </c>
    </row>
    <row r="11606" spans="1:11" x14ac:dyDescent="0.2">
      <c r="A11606">
        <v>2016</v>
      </c>
      <c r="B11606" t="str">
        <f>CONCATENATE("01.","01",".",Таблица1[[#This Row],[Столбец1]])</f>
        <v>01.01.2016</v>
      </c>
      <c r="C11606" t="str">
        <f>CONCATENATE(Таблица1[[#This Row],[Столбец3]],".",Таблица1[[#This Row],[Столбец2]],".",Таблица1[[#This Row],[Столбец1]])</f>
        <v>3.8.2016</v>
      </c>
      <c r="D11606">
        <f>DAYS360(Таблица1[[#This Row],[Столбец13]],Таблица1[[#This Row],[Столбец14]],TRUE)+1</f>
        <v>213</v>
      </c>
      <c r="E11606">
        <v>8</v>
      </c>
      <c r="F11606">
        <v>3</v>
      </c>
      <c r="G11606" s="1">
        <f t="shared" si="181"/>
        <v>1.47072</v>
      </c>
      <c r="H11606" s="1">
        <v>1.4733499999999999</v>
      </c>
      <c r="I11606" s="1">
        <v>1.4564900000000001</v>
      </c>
      <c r="J11606" s="1">
        <v>1.4579800000000001</v>
      </c>
      <c r="K11606" s="1">
        <f>(Таблица1[[#This Row],[Столбец7]]-Таблица1[[#This Row],[Столбец4]])*10000</f>
        <v>-127.39999999999974</v>
      </c>
    </row>
    <row r="11607" spans="1:11" x14ac:dyDescent="0.2">
      <c r="A11607">
        <v>2016</v>
      </c>
      <c r="B11607" t="str">
        <f>CONCATENATE("01.","01",".",Таблица1[[#This Row],[Столбец1]])</f>
        <v>01.01.2016</v>
      </c>
      <c r="C11607" t="str">
        <f>CONCATENATE(Таблица1[[#This Row],[Столбец3]],".",Таблица1[[#This Row],[Столбец2]],".",Таблица1[[#This Row],[Столбец1]])</f>
        <v>4.8.2016</v>
      </c>
      <c r="D11607">
        <f>DAYS360(Таблица1[[#This Row],[Столбец13]],Таблица1[[#This Row],[Столбец14]],TRUE)+1</f>
        <v>214</v>
      </c>
      <c r="E11607">
        <v>8</v>
      </c>
      <c r="F11607">
        <v>4</v>
      </c>
      <c r="G11607" s="1">
        <f t="shared" si="181"/>
        <v>1.4579800000000001</v>
      </c>
      <c r="H11607" s="1">
        <v>1.45814</v>
      </c>
      <c r="I11607" s="1">
        <v>1.4475800000000001</v>
      </c>
      <c r="J11607" s="1">
        <v>1.4490000000000001</v>
      </c>
      <c r="K11607" s="1">
        <f>(Таблица1[[#This Row],[Столбец7]]-Таблица1[[#This Row],[Столбец4]])*10000</f>
        <v>-89.799999999999883</v>
      </c>
    </row>
    <row r="11608" spans="1:11" x14ac:dyDescent="0.2">
      <c r="A11608">
        <v>2016</v>
      </c>
      <c r="B11608" t="str">
        <f>CONCATENATE("01.","01",".",Таблица1[[#This Row],[Столбец1]])</f>
        <v>01.01.2016</v>
      </c>
      <c r="C11608" t="str">
        <f>CONCATENATE(Таблица1[[#This Row],[Столбец3]],".",Таблица1[[#This Row],[Столбец2]],".",Таблица1[[#This Row],[Столбец1]])</f>
        <v>5.8.2016</v>
      </c>
      <c r="D11608">
        <f>DAYS360(Таблица1[[#This Row],[Столбец13]],Таблица1[[#This Row],[Столбец14]],TRUE)+1</f>
        <v>215</v>
      </c>
      <c r="E11608">
        <v>8</v>
      </c>
      <c r="F11608">
        <v>5</v>
      </c>
      <c r="G11608" s="1">
        <f t="shared" si="181"/>
        <v>1.4490000000000001</v>
      </c>
      <c r="H11608" s="1">
        <v>1.46271</v>
      </c>
      <c r="I11608" s="1">
        <v>1.44858</v>
      </c>
      <c r="J11608" s="1">
        <v>1.4594499999999999</v>
      </c>
      <c r="K11608" s="1">
        <f>(Таблица1[[#This Row],[Столбец7]]-Таблица1[[#This Row],[Столбец4]])*10000</f>
        <v>104.49999999999848</v>
      </c>
    </row>
    <row r="11609" spans="1:11" x14ac:dyDescent="0.2">
      <c r="A11609">
        <v>2016</v>
      </c>
      <c r="B11609" t="str">
        <f>CONCATENATE("01.","01",".",Таблица1[[#This Row],[Столбец1]])</f>
        <v>01.01.2016</v>
      </c>
      <c r="C11609" t="str">
        <f>CONCATENATE(Таблица1[[#This Row],[Столбец3]],".",Таблица1[[#This Row],[Столбец2]],".",Таблица1[[#This Row],[Столбец1]])</f>
        <v>8.8.2016</v>
      </c>
      <c r="D11609">
        <f>DAYS360(Таблица1[[#This Row],[Столбец13]],Таблица1[[#This Row],[Столбец14]],TRUE)+1</f>
        <v>218</v>
      </c>
      <c r="E11609">
        <v>8</v>
      </c>
      <c r="F11609">
        <v>8</v>
      </c>
      <c r="G11609" s="1">
        <f t="shared" si="181"/>
        <v>1.4594499999999999</v>
      </c>
      <c r="H11609" s="1">
        <v>1.4625300000000001</v>
      </c>
      <c r="I11609" s="1">
        <v>1.4550700000000001</v>
      </c>
      <c r="J11609" s="1">
        <v>1.4594</v>
      </c>
      <c r="K11609" s="1">
        <f>(Таблица1[[#This Row],[Столбец7]]-Таблица1[[#This Row],[Столбец4]])*10000</f>
        <v>-0.49999999999883471</v>
      </c>
    </row>
    <row r="11610" spans="1:11" x14ac:dyDescent="0.2">
      <c r="A11610">
        <v>2016</v>
      </c>
      <c r="B11610" t="str">
        <f>CONCATENATE("01.","01",".",Таблица1[[#This Row],[Столбец1]])</f>
        <v>01.01.2016</v>
      </c>
      <c r="C11610" t="str">
        <f>CONCATENATE(Таблица1[[#This Row],[Столбец3]],".",Таблица1[[#This Row],[Столбец2]],".",Таблица1[[#This Row],[Столбец1]])</f>
        <v>9.8.2016</v>
      </c>
      <c r="D11610">
        <f>DAYS360(Таблица1[[#This Row],[Столбец13]],Таблица1[[#This Row],[Столбец14]],TRUE)+1</f>
        <v>219</v>
      </c>
      <c r="E11610">
        <v>8</v>
      </c>
      <c r="F11610">
        <v>9</v>
      </c>
      <c r="G11610" s="1">
        <f t="shared" si="181"/>
        <v>1.4594</v>
      </c>
      <c r="H11610" s="1">
        <v>1.46156</v>
      </c>
      <c r="I11610" s="1">
        <v>1.45644</v>
      </c>
      <c r="J11610" s="1">
        <v>1.45842</v>
      </c>
      <c r="K11610" s="1">
        <f>(Таблица1[[#This Row],[Столбец7]]-Таблица1[[#This Row],[Столбец4]])*10000</f>
        <v>-9.7999999999998089</v>
      </c>
    </row>
    <row r="11611" spans="1:11" x14ac:dyDescent="0.2">
      <c r="A11611">
        <v>2016</v>
      </c>
      <c r="B11611" t="str">
        <f>CONCATENATE("01.","01",".",Таблица1[[#This Row],[Столбец1]])</f>
        <v>01.01.2016</v>
      </c>
      <c r="C11611" t="str">
        <f>CONCATENATE(Таблица1[[#This Row],[Столбец3]],".",Таблица1[[#This Row],[Столбец2]],".",Таблица1[[#This Row],[Столбец1]])</f>
        <v>10.8.2016</v>
      </c>
      <c r="D11611">
        <f>DAYS360(Таблица1[[#This Row],[Столбец13]],Таблица1[[#This Row],[Столбец14]],TRUE)+1</f>
        <v>220</v>
      </c>
      <c r="E11611">
        <v>8</v>
      </c>
      <c r="F11611">
        <v>10</v>
      </c>
      <c r="G11611" s="1">
        <f t="shared" si="181"/>
        <v>1.45842</v>
      </c>
      <c r="H11611" s="1">
        <v>1.46095</v>
      </c>
      <c r="I11611" s="1">
        <v>1.45346</v>
      </c>
      <c r="J11611" s="1">
        <v>1.45939</v>
      </c>
      <c r="K11611" s="1">
        <f>(Таблица1[[#This Row],[Столбец7]]-Таблица1[[#This Row],[Столбец4]])*10000</f>
        <v>9.6999999999991537</v>
      </c>
    </row>
    <row r="11612" spans="1:11" x14ac:dyDescent="0.2">
      <c r="A11612">
        <v>2016</v>
      </c>
      <c r="B11612" t="str">
        <f>CONCATENATE("01.","01",".",Таблица1[[#This Row],[Столбец1]])</f>
        <v>01.01.2016</v>
      </c>
      <c r="C11612" t="str">
        <f>CONCATENATE(Таблица1[[#This Row],[Столбец3]],".",Таблица1[[#This Row],[Столбец2]],".",Таблица1[[#This Row],[Столбец1]])</f>
        <v>11.8.2016</v>
      </c>
      <c r="D11612">
        <f>DAYS360(Таблица1[[#This Row],[Столбец13]],Таблица1[[#This Row],[Столбец14]],TRUE)+1</f>
        <v>221</v>
      </c>
      <c r="E11612">
        <v>8</v>
      </c>
      <c r="F11612">
        <v>11</v>
      </c>
      <c r="G11612" s="1">
        <f t="shared" si="181"/>
        <v>1.45939</v>
      </c>
      <c r="H11612" s="1">
        <v>1.4612700000000001</v>
      </c>
      <c r="I11612" s="1">
        <v>1.4432700000000001</v>
      </c>
      <c r="J11612" s="1">
        <v>1.4472100000000001</v>
      </c>
      <c r="K11612" s="1">
        <f>(Таблица1[[#This Row],[Столбец7]]-Таблица1[[#This Row],[Столбец4]])*10000</f>
        <v>-121.79999999999858</v>
      </c>
    </row>
    <row r="11613" spans="1:11" x14ac:dyDescent="0.2">
      <c r="A11613">
        <v>2016</v>
      </c>
      <c r="B11613" t="str">
        <f>CONCATENATE("01.","01",".",Таблица1[[#This Row],[Столбец1]])</f>
        <v>01.01.2016</v>
      </c>
      <c r="C11613" t="str">
        <f>CONCATENATE(Таблица1[[#This Row],[Столбец3]],".",Таблица1[[#This Row],[Столбец2]],".",Таблица1[[#This Row],[Столбец1]])</f>
        <v>12.8.2016</v>
      </c>
      <c r="D11613">
        <f>DAYS360(Таблица1[[#This Row],[Столбец13]],Таблица1[[#This Row],[Столбец14]],TRUE)+1</f>
        <v>222</v>
      </c>
      <c r="E11613">
        <v>8</v>
      </c>
      <c r="F11613">
        <v>12</v>
      </c>
      <c r="G11613" s="1">
        <f t="shared" si="181"/>
        <v>1.4472100000000001</v>
      </c>
      <c r="H11613" s="1">
        <v>1.4523200000000001</v>
      </c>
      <c r="I11613" s="1">
        <v>1.44442</v>
      </c>
      <c r="J11613" s="1">
        <v>1.44668</v>
      </c>
      <c r="K11613" s="1">
        <f>(Таблица1[[#This Row],[Столбец7]]-Таблица1[[#This Row],[Столбец4]])*10000</f>
        <v>-5.3000000000014147</v>
      </c>
    </row>
    <row r="11614" spans="1:11" x14ac:dyDescent="0.2">
      <c r="A11614">
        <v>2016</v>
      </c>
      <c r="B11614" t="str">
        <f>CONCATENATE("01.","01",".",Таблица1[[#This Row],[Столбец1]])</f>
        <v>01.01.2016</v>
      </c>
      <c r="C11614" t="str">
        <f>CONCATENATE(Таблица1[[#This Row],[Столбец3]],".",Таблица1[[#This Row],[Столбец2]],".",Таблица1[[#This Row],[Столбец1]])</f>
        <v>15.8.2016</v>
      </c>
      <c r="D11614">
        <f>DAYS360(Таблица1[[#This Row],[Столбец13]],Таблица1[[#This Row],[Столбец14]],TRUE)+1</f>
        <v>225</v>
      </c>
      <c r="E11614">
        <v>8</v>
      </c>
      <c r="F11614">
        <v>15</v>
      </c>
      <c r="G11614" s="1">
        <f t="shared" si="181"/>
        <v>1.44668</v>
      </c>
      <c r="H11614" s="1">
        <v>1.4480599999999999</v>
      </c>
      <c r="I11614" s="1">
        <v>1.4429399999999999</v>
      </c>
      <c r="J11614" s="1">
        <v>1.4458599999999999</v>
      </c>
      <c r="K11614" s="1">
        <f>(Таблица1[[#This Row],[Столбец7]]-Таблица1[[#This Row],[Столбец4]])*10000</f>
        <v>-8.2000000000004292</v>
      </c>
    </row>
    <row r="11615" spans="1:11" x14ac:dyDescent="0.2">
      <c r="A11615">
        <v>2016</v>
      </c>
      <c r="B11615" t="str">
        <f>CONCATENATE("01.","01",".",Таблица1[[#This Row],[Столбец1]])</f>
        <v>01.01.2016</v>
      </c>
      <c r="C11615" t="str">
        <f>CONCATENATE(Таблица1[[#This Row],[Столбец3]],".",Таблица1[[#This Row],[Столбец2]],".",Таблица1[[#This Row],[Столбец1]])</f>
        <v>16.8.2016</v>
      </c>
      <c r="D11615">
        <f>DAYS360(Таблица1[[#This Row],[Столбец13]],Таблица1[[#This Row],[Столбец14]],TRUE)+1</f>
        <v>226</v>
      </c>
      <c r="E11615">
        <v>8</v>
      </c>
      <c r="F11615">
        <v>16</v>
      </c>
      <c r="G11615" s="1">
        <f t="shared" si="181"/>
        <v>1.4458599999999999</v>
      </c>
      <c r="H11615" s="1">
        <v>1.4523299999999999</v>
      </c>
      <c r="I11615" s="1">
        <v>1.44475</v>
      </c>
      <c r="J11615" s="1">
        <v>1.44964</v>
      </c>
      <c r="K11615" s="1">
        <f>(Таблица1[[#This Row],[Столбец7]]-Таблица1[[#This Row],[Столбец4]])*10000</f>
        <v>37.800000000001162</v>
      </c>
    </row>
    <row r="11616" spans="1:11" x14ac:dyDescent="0.2">
      <c r="A11616">
        <v>2016</v>
      </c>
      <c r="B11616" t="str">
        <f>CONCATENATE("01.","01",".",Таблица1[[#This Row],[Столбец1]])</f>
        <v>01.01.2016</v>
      </c>
      <c r="C11616" t="str">
        <f>CONCATENATE(Таблица1[[#This Row],[Столбец3]],".",Таблица1[[#This Row],[Столбец2]],".",Таблица1[[#This Row],[Столбец1]])</f>
        <v>17.8.2016</v>
      </c>
      <c r="D11616">
        <f>DAYS360(Таблица1[[#This Row],[Столбец13]],Таблица1[[#This Row],[Столбец14]],TRUE)+1</f>
        <v>227</v>
      </c>
      <c r="E11616">
        <v>8</v>
      </c>
      <c r="F11616">
        <v>17</v>
      </c>
      <c r="G11616" s="1">
        <f t="shared" si="181"/>
        <v>1.44964</v>
      </c>
      <c r="H11616" s="1">
        <v>1.45488</v>
      </c>
      <c r="I11616" s="1">
        <v>1.44922</v>
      </c>
      <c r="J11616" s="1">
        <v>1.45086</v>
      </c>
      <c r="K11616" s="1">
        <f>(Таблица1[[#This Row],[Столбец7]]-Таблица1[[#This Row],[Столбец4]])*10000</f>
        <v>12.199999999999989</v>
      </c>
    </row>
    <row r="11617" spans="1:11" x14ac:dyDescent="0.2">
      <c r="A11617">
        <v>2016</v>
      </c>
      <c r="B11617" t="str">
        <f>CONCATENATE("01.","01",".",Таблица1[[#This Row],[Столбец1]])</f>
        <v>01.01.2016</v>
      </c>
      <c r="C11617" t="str">
        <f>CONCATENATE(Таблица1[[#This Row],[Столбец3]],".",Таблица1[[#This Row],[Столбец2]],".",Таблица1[[#This Row],[Столбец1]])</f>
        <v>18.8.2016</v>
      </c>
      <c r="D11617">
        <f>DAYS360(Таблица1[[#This Row],[Столбец13]],Таблица1[[#This Row],[Столбец14]],TRUE)+1</f>
        <v>228</v>
      </c>
      <c r="E11617">
        <v>8</v>
      </c>
      <c r="F11617">
        <v>18</v>
      </c>
      <c r="G11617" s="1">
        <f t="shared" si="181"/>
        <v>1.45086</v>
      </c>
      <c r="H11617" s="1">
        <v>1.45339</v>
      </c>
      <c r="I11617" s="1">
        <v>1.44638</v>
      </c>
      <c r="J11617" s="1">
        <v>1.45034</v>
      </c>
      <c r="K11617" s="1">
        <f>(Таблица1[[#This Row],[Столбец7]]-Таблица1[[#This Row],[Столбец4]])*10000</f>
        <v>-5.2000000000007596</v>
      </c>
    </row>
    <row r="11618" spans="1:11" x14ac:dyDescent="0.2">
      <c r="A11618">
        <v>2016</v>
      </c>
      <c r="B11618" t="str">
        <f>CONCATENATE("01.","01",".",Таблица1[[#This Row],[Столбец1]])</f>
        <v>01.01.2016</v>
      </c>
      <c r="C11618" t="str">
        <f>CONCATENATE(Таблица1[[#This Row],[Столбец3]],".",Таблица1[[#This Row],[Столбец2]],".",Таблица1[[#This Row],[Столбец1]])</f>
        <v>19.8.2016</v>
      </c>
      <c r="D11618">
        <f>DAYS360(Таблица1[[#This Row],[Столбец13]],Таблица1[[#This Row],[Столбец14]],TRUE)+1</f>
        <v>229</v>
      </c>
      <c r="E11618">
        <v>8</v>
      </c>
      <c r="F11618">
        <v>19</v>
      </c>
      <c r="G11618" s="1">
        <f t="shared" si="181"/>
        <v>1.45034</v>
      </c>
      <c r="H11618" s="1">
        <v>1.4591700000000001</v>
      </c>
      <c r="I11618" s="1">
        <v>1.4496100000000001</v>
      </c>
      <c r="J11618" s="1">
        <v>1.45658</v>
      </c>
      <c r="K11618" s="1">
        <f>(Таблица1[[#This Row],[Столбец7]]-Таблица1[[#This Row],[Столбец4]])*10000</f>
        <v>62.400000000000233</v>
      </c>
    </row>
    <row r="11619" spans="1:11" x14ac:dyDescent="0.2">
      <c r="A11619">
        <v>2016</v>
      </c>
      <c r="B11619" t="str">
        <f>CONCATENATE("01.","01",".",Таблица1[[#This Row],[Столбец1]])</f>
        <v>01.01.2016</v>
      </c>
      <c r="C11619" t="str">
        <f>CONCATENATE(Таблица1[[#This Row],[Столбец3]],".",Таблица1[[#This Row],[Столбец2]],".",Таблица1[[#This Row],[Столбец1]])</f>
        <v>22.8.2016</v>
      </c>
      <c r="D11619">
        <f>DAYS360(Таблица1[[#This Row],[Столбец13]],Таблица1[[#This Row],[Столбец14]],TRUE)+1</f>
        <v>232</v>
      </c>
      <c r="E11619">
        <v>8</v>
      </c>
      <c r="F11619">
        <v>22</v>
      </c>
      <c r="G11619" s="1">
        <f t="shared" si="181"/>
        <v>1.45658</v>
      </c>
      <c r="H11619" s="1">
        <v>1.46732</v>
      </c>
      <c r="I11619" s="1">
        <v>1.4561599999999999</v>
      </c>
      <c r="J11619" s="1">
        <v>1.46471</v>
      </c>
      <c r="K11619" s="1">
        <f>(Таблица1[[#This Row],[Столбец7]]-Таблица1[[#This Row],[Столбец4]])*10000</f>
        <v>81.299999999999699</v>
      </c>
    </row>
    <row r="11620" spans="1:11" x14ac:dyDescent="0.2">
      <c r="A11620">
        <v>2016</v>
      </c>
      <c r="B11620" t="str">
        <f>CONCATENATE("01.","01",".",Таблица1[[#This Row],[Столбец1]])</f>
        <v>01.01.2016</v>
      </c>
      <c r="C11620" t="str">
        <f>CONCATENATE(Таблица1[[#This Row],[Столбец3]],".",Таблица1[[#This Row],[Столбец2]],".",Таблица1[[#This Row],[Столбец1]])</f>
        <v>23.8.2016</v>
      </c>
      <c r="D11620">
        <f>DAYS360(Таблица1[[#This Row],[Столбец13]],Таблица1[[#This Row],[Столбец14]],TRUE)+1</f>
        <v>233</v>
      </c>
      <c r="E11620">
        <v>8</v>
      </c>
      <c r="F11620">
        <v>23</v>
      </c>
      <c r="G11620" s="1">
        <f t="shared" si="181"/>
        <v>1.46471</v>
      </c>
      <c r="H11620" s="1">
        <v>1.4656100000000001</v>
      </c>
      <c r="I11620" s="1">
        <v>1.4559899999999999</v>
      </c>
      <c r="J11620" s="1">
        <v>1.4605999999999999</v>
      </c>
      <c r="K11620" s="1">
        <f>(Таблица1[[#This Row],[Столбец7]]-Таблица1[[#This Row],[Столбец4]])*10000</f>
        <v>-41.100000000000577</v>
      </c>
    </row>
    <row r="11621" spans="1:11" x14ac:dyDescent="0.2">
      <c r="A11621">
        <v>2016</v>
      </c>
      <c r="B11621" t="str">
        <f>CONCATENATE("01.","01",".",Таблица1[[#This Row],[Столбец1]])</f>
        <v>01.01.2016</v>
      </c>
      <c r="C11621" t="str">
        <f>CONCATENATE(Таблица1[[#This Row],[Столбец3]],".",Таблица1[[#This Row],[Столбец2]],".",Таблица1[[#This Row],[Столбец1]])</f>
        <v>24.8.2016</v>
      </c>
      <c r="D11621">
        <f>DAYS360(Таблица1[[#This Row],[Столбец13]],Таблица1[[#This Row],[Столбец14]],TRUE)+1</f>
        <v>234</v>
      </c>
      <c r="E11621">
        <v>8</v>
      </c>
      <c r="F11621">
        <v>24</v>
      </c>
      <c r="G11621" s="1">
        <f t="shared" si="181"/>
        <v>1.4605999999999999</v>
      </c>
      <c r="H11621" s="1">
        <v>1.46235</v>
      </c>
      <c r="I11621" s="1">
        <v>1.4529700000000001</v>
      </c>
      <c r="J11621" s="1">
        <v>1.4564900000000001</v>
      </c>
      <c r="K11621" s="1">
        <f>(Таблица1[[#This Row],[Столбец7]]-Таблица1[[#This Row],[Столбец4]])*10000</f>
        <v>-41.09999999999836</v>
      </c>
    </row>
    <row r="11622" spans="1:11" x14ac:dyDescent="0.2">
      <c r="A11622">
        <v>2016</v>
      </c>
      <c r="B11622" t="str">
        <f>CONCATENATE("01.","01",".",Таблица1[[#This Row],[Столбец1]])</f>
        <v>01.01.2016</v>
      </c>
      <c r="C11622" t="str">
        <f>CONCATENATE(Таблица1[[#This Row],[Столбец3]],".",Таблица1[[#This Row],[Столбец2]],".",Таблица1[[#This Row],[Столбец1]])</f>
        <v>25.8.2016</v>
      </c>
      <c r="D11622">
        <f>DAYS360(Таблица1[[#This Row],[Столбец13]],Таблица1[[#This Row],[Столбец14]],TRUE)+1</f>
        <v>235</v>
      </c>
      <c r="E11622">
        <v>8</v>
      </c>
      <c r="F11622">
        <v>25</v>
      </c>
      <c r="G11622" s="1">
        <f t="shared" si="181"/>
        <v>1.4564900000000001</v>
      </c>
      <c r="H11622" s="1">
        <v>1.4609300000000001</v>
      </c>
      <c r="I11622" s="1">
        <v>1.4549700000000001</v>
      </c>
      <c r="J11622" s="1">
        <v>1.4577800000000001</v>
      </c>
      <c r="K11622" s="1">
        <f>(Таблица1[[#This Row],[Столбец7]]-Таблица1[[#This Row],[Столбец4]])*10000</f>
        <v>12.900000000000134</v>
      </c>
    </row>
    <row r="11623" spans="1:11" x14ac:dyDescent="0.2">
      <c r="A11623">
        <v>2016</v>
      </c>
      <c r="B11623" t="str">
        <f>CONCATENATE("01.","01",".",Таблица1[[#This Row],[Столбец1]])</f>
        <v>01.01.2016</v>
      </c>
      <c r="C11623" t="str">
        <f>CONCATENATE(Таблица1[[#This Row],[Столбец3]],".",Таблица1[[#This Row],[Столбец2]],".",Таблица1[[#This Row],[Столбец1]])</f>
        <v>26.8.2016</v>
      </c>
      <c r="D11623">
        <f>DAYS360(Таблица1[[#This Row],[Столбец13]],Таблица1[[#This Row],[Столбец14]],TRUE)+1</f>
        <v>236</v>
      </c>
      <c r="E11623">
        <v>8</v>
      </c>
      <c r="F11623">
        <v>26</v>
      </c>
      <c r="G11623" s="1">
        <f t="shared" si="181"/>
        <v>1.4577800000000001</v>
      </c>
      <c r="H11623" s="1">
        <v>1.45879</v>
      </c>
      <c r="I11623" s="1">
        <v>1.4501999999999999</v>
      </c>
      <c r="J11623" s="1">
        <v>1.4553</v>
      </c>
      <c r="K11623" s="1">
        <f>(Таблица1[[#This Row],[Столбец7]]-Таблица1[[#This Row],[Столбец4]])*10000</f>
        <v>-24.800000000000377</v>
      </c>
    </row>
    <row r="11624" spans="1:11" x14ac:dyDescent="0.2">
      <c r="A11624">
        <v>2016</v>
      </c>
      <c r="B11624" t="str">
        <f>CONCATENATE("01.","01",".",Таблица1[[#This Row],[Столбец1]])</f>
        <v>01.01.2016</v>
      </c>
      <c r="C11624" t="str">
        <f>CONCATENATE(Таблица1[[#This Row],[Столбец3]],".",Таблица1[[#This Row],[Столбец2]],".",Таблица1[[#This Row],[Столбец1]])</f>
        <v>29.8.2016</v>
      </c>
      <c r="D11624">
        <f>DAYS360(Таблица1[[#This Row],[Столбец13]],Таблица1[[#This Row],[Столбец14]],TRUE)+1</f>
        <v>239</v>
      </c>
      <c r="E11624">
        <v>8</v>
      </c>
      <c r="F11624">
        <v>29</v>
      </c>
      <c r="G11624" s="1">
        <f t="shared" si="181"/>
        <v>1.4553</v>
      </c>
      <c r="H11624" s="1">
        <v>1.45791</v>
      </c>
      <c r="I11624" s="1">
        <v>1.4529700000000001</v>
      </c>
      <c r="J11624" s="1">
        <v>1.45573</v>
      </c>
      <c r="K11624" s="1">
        <f>(Таблица1[[#This Row],[Столбец7]]-Таблица1[[#This Row],[Столбец4]])*10000</f>
        <v>4.2999999999993044</v>
      </c>
    </row>
    <row r="11625" spans="1:11" x14ac:dyDescent="0.2">
      <c r="A11625">
        <v>2016</v>
      </c>
      <c r="B11625" t="str">
        <f>CONCATENATE("01.","01",".",Таблица1[[#This Row],[Столбец1]])</f>
        <v>01.01.2016</v>
      </c>
      <c r="C11625" t="str">
        <f>CONCATENATE(Таблица1[[#This Row],[Столбец3]],".",Таблица1[[#This Row],[Столбец2]],".",Таблица1[[#This Row],[Столбец1]])</f>
        <v>30.8.2016</v>
      </c>
      <c r="D11625">
        <f>DAYS360(Таблица1[[#This Row],[Столбец13]],Таблица1[[#This Row],[Столбец14]],TRUE)+1</f>
        <v>240</v>
      </c>
      <c r="E11625">
        <v>8</v>
      </c>
      <c r="F11625">
        <v>30</v>
      </c>
      <c r="G11625" s="1">
        <f t="shared" si="181"/>
        <v>1.45573</v>
      </c>
      <c r="H11625" s="1">
        <v>1.4599599999999999</v>
      </c>
      <c r="I11625" s="1">
        <v>1.45468</v>
      </c>
      <c r="J11625" s="1">
        <v>1.4595199999999999</v>
      </c>
      <c r="K11625" s="1">
        <f>(Таблица1[[#This Row],[Столбец7]]-Таблица1[[#This Row],[Столбец4]])*10000</f>
        <v>37.899999999999601</v>
      </c>
    </row>
    <row r="11626" spans="1:11" x14ac:dyDescent="0.2">
      <c r="A11626">
        <v>2016</v>
      </c>
      <c r="B11626" t="str">
        <f>CONCATENATE("01.","01",".",Таблица1[[#This Row],[Столбец1]])</f>
        <v>01.01.2016</v>
      </c>
      <c r="C11626" t="str">
        <f>CONCATENATE(Таблица1[[#This Row],[Столбец3]],".",Таблица1[[#This Row],[Столбец2]],".",Таблица1[[#This Row],[Столбец1]])</f>
        <v>31.8.2016</v>
      </c>
      <c r="D11626">
        <f>DAYS360(Таблица1[[#This Row],[Столбец13]],Таблица1[[#This Row],[Столбец14]],TRUE)+1</f>
        <v>240</v>
      </c>
      <c r="E11626">
        <v>8</v>
      </c>
      <c r="F11626">
        <v>31</v>
      </c>
      <c r="G11626" s="1">
        <f t="shared" si="181"/>
        <v>1.4595199999999999</v>
      </c>
      <c r="H11626" s="1">
        <v>1.46556</v>
      </c>
      <c r="I11626" s="1">
        <v>1.4578100000000001</v>
      </c>
      <c r="J11626" s="1">
        <v>1.46265</v>
      </c>
      <c r="K11626" s="1">
        <f>(Таблица1[[#This Row],[Столбец7]]-Таблица1[[#This Row],[Столбец4]])*10000</f>
        <v>31.300000000000772</v>
      </c>
    </row>
    <row r="11627" spans="1:11" x14ac:dyDescent="0.2">
      <c r="A11627">
        <v>2016</v>
      </c>
      <c r="B11627" t="str">
        <f>CONCATENATE("01.","01",".",Таблица1[[#This Row],[Столбец1]])</f>
        <v>01.01.2016</v>
      </c>
      <c r="C11627" t="str">
        <f>CONCATENATE(Таблица1[[#This Row],[Столбец3]],".",Таблица1[[#This Row],[Столбец2]],".",Таблица1[[#This Row],[Столбец1]])</f>
        <v>1.9.2016</v>
      </c>
      <c r="D11627">
        <f>DAYS360(Таблица1[[#This Row],[Столбец13]],Таблица1[[#This Row],[Столбец14]],TRUE)+1</f>
        <v>241</v>
      </c>
      <c r="E11627">
        <v>9</v>
      </c>
      <c r="F11627">
        <v>1</v>
      </c>
      <c r="G11627" s="1">
        <f t="shared" si="181"/>
        <v>1.46265</v>
      </c>
      <c r="H11627" s="1">
        <v>1.46841</v>
      </c>
      <c r="I11627" s="1">
        <v>1.4600299999999999</v>
      </c>
      <c r="J11627" s="1">
        <v>1.4661599999999999</v>
      </c>
      <c r="K11627" s="1">
        <f>(Таблица1[[#This Row],[Столбец7]]-Таблица1[[#This Row],[Столбец4]])*10000</f>
        <v>35.099999999999021</v>
      </c>
    </row>
    <row r="11628" spans="1:11" x14ac:dyDescent="0.2">
      <c r="A11628">
        <v>2016</v>
      </c>
      <c r="B11628" t="str">
        <f>CONCATENATE("01.","01",".",Таблица1[[#This Row],[Столбец1]])</f>
        <v>01.01.2016</v>
      </c>
      <c r="C11628" t="str">
        <f>CONCATENATE(Таблица1[[#This Row],[Столбец3]],".",Таблица1[[#This Row],[Столбец2]],".",Таблица1[[#This Row],[Столбец1]])</f>
        <v>2.9.2016</v>
      </c>
      <c r="D11628">
        <f>DAYS360(Таблица1[[#This Row],[Столбец13]],Таблица1[[#This Row],[Столбец14]],TRUE)+1</f>
        <v>242</v>
      </c>
      <c r="E11628">
        <v>9</v>
      </c>
      <c r="F11628">
        <v>2</v>
      </c>
      <c r="G11628" s="1">
        <f t="shared" si="181"/>
        <v>1.4661599999999999</v>
      </c>
      <c r="H11628" s="1">
        <v>1.46834</v>
      </c>
      <c r="I11628" s="1">
        <v>1.44913</v>
      </c>
      <c r="J11628" s="1">
        <v>1.4493499999999999</v>
      </c>
      <c r="K11628" s="1">
        <f>(Таблица1[[#This Row],[Столбец7]]-Таблица1[[#This Row],[Столбец4]])*10000</f>
        <v>-168.09999999999991</v>
      </c>
    </row>
    <row r="11629" spans="1:11" x14ac:dyDescent="0.2">
      <c r="A11629">
        <v>2016</v>
      </c>
      <c r="B11629" t="str">
        <f>CONCATENATE("01.","01",".",Таблица1[[#This Row],[Столбец1]])</f>
        <v>01.01.2016</v>
      </c>
      <c r="C11629" t="str">
        <f>CONCATENATE(Таблица1[[#This Row],[Столбец3]],".",Таблица1[[#This Row],[Столбец2]],".",Таблица1[[#This Row],[Столбец1]])</f>
        <v>5.9.2016</v>
      </c>
      <c r="D11629">
        <f>DAYS360(Таблица1[[#This Row],[Столбец13]],Таблица1[[#This Row],[Столбец14]],TRUE)+1</f>
        <v>245</v>
      </c>
      <c r="E11629">
        <v>9</v>
      </c>
      <c r="F11629">
        <v>5</v>
      </c>
      <c r="G11629" s="1">
        <f t="shared" si="181"/>
        <v>1.4493499999999999</v>
      </c>
      <c r="H11629" s="1">
        <v>1.4501599999999999</v>
      </c>
      <c r="I11629" s="1">
        <v>1.4396199999999999</v>
      </c>
      <c r="J11629" s="1">
        <v>1.4410000000000001</v>
      </c>
      <c r="K11629" s="1">
        <f>(Таблица1[[#This Row],[Столбец7]]-Таблица1[[#This Row],[Столбец4]])*10000</f>
        <v>-83.499999999998579</v>
      </c>
    </row>
    <row r="11630" spans="1:11" x14ac:dyDescent="0.2">
      <c r="A11630">
        <v>2016</v>
      </c>
      <c r="B11630" t="str">
        <f>CONCATENATE("01.","01",".",Таблица1[[#This Row],[Столбец1]])</f>
        <v>01.01.2016</v>
      </c>
      <c r="C11630" t="str">
        <f>CONCATENATE(Таблица1[[#This Row],[Столбец3]],".",Таблица1[[#This Row],[Столбец2]],".",Таблица1[[#This Row],[Столбец1]])</f>
        <v>6.9.2016</v>
      </c>
      <c r="D11630">
        <f>DAYS360(Таблица1[[#This Row],[Столбец13]],Таблица1[[#This Row],[Столбец14]],TRUE)+1</f>
        <v>246</v>
      </c>
      <c r="E11630">
        <v>9</v>
      </c>
      <c r="F11630">
        <v>6</v>
      </c>
      <c r="G11630" s="1">
        <f t="shared" si="181"/>
        <v>1.4410000000000001</v>
      </c>
      <c r="H11630" s="1">
        <v>1.44635</v>
      </c>
      <c r="I11630" s="1">
        <v>1.4380999999999999</v>
      </c>
      <c r="J11630" s="1">
        <v>1.44523</v>
      </c>
      <c r="K11630" s="1">
        <f>(Таблица1[[#This Row],[Столбец7]]-Таблица1[[#This Row],[Столбец4]])*10000</f>
        <v>42.299999999999557</v>
      </c>
    </row>
    <row r="11631" spans="1:11" x14ac:dyDescent="0.2">
      <c r="A11631">
        <v>2016</v>
      </c>
      <c r="B11631" t="str">
        <f>CONCATENATE("01.","01",".",Таблица1[[#This Row],[Столбец1]])</f>
        <v>01.01.2016</v>
      </c>
      <c r="C11631" t="str">
        <f>CONCATENATE(Таблица1[[#This Row],[Столбец3]],".",Таблица1[[#This Row],[Столбец2]],".",Таблица1[[#This Row],[Столбец1]])</f>
        <v>7.9.2016</v>
      </c>
      <c r="D11631">
        <f>DAYS360(Таблица1[[#This Row],[Столбец13]],Таблица1[[#This Row],[Столбец14]],TRUE)+1</f>
        <v>247</v>
      </c>
      <c r="E11631">
        <v>9</v>
      </c>
      <c r="F11631">
        <v>7</v>
      </c>
      <c r="G11631" s="1">
        <f t="shared" si="181"/>
        <v>1.44523</v>
      </c>
      <c r="H11631" s="1">
        <v>1.45208</v>
      </c>
      <c r="I11631" s="1">
        <v>1.44221</v>
      </c>
      <c r="J11631" s="1">
        <v>1.44845</v>
      </c>
      <c r="K11631" s="1">
        <f>(Таблица1[[#This Row],[Столбец7]]-Таблица1[[#This Row],[Столбец4]])*10000</f>
        <v>32.200000000000003</v>
      </c>
    </row>
    <row r="11632" spans="1:11" x14ac:dyDescent="0.2">
      <c r="A11632">
        <v>2016</v>
      </c>
      <c r="B11632" t="str">
        <f>CONCATENATE("01.","01",".",Таблица1[[#This Row],[Столбец1]])</f>
        <v>01.01.2016</v>
      </c>
      <c r="C11632" t="str">
        <f>CONCATENATE(Таблица1[[#This Row],[Столбец3]],".",Таблица1[[#This Row],[Столбец2]],".",Таблица1[[#This Row],[Столбец1]])</f>
        <v>8.9.2016</v>
      </c>
      <c r="D11632">
        <f>DAYS360(Таблица1[[#This Row],[Столбец13]],Таблица1[[#This Row],[Столбец14]],TRUE)+1</f>
        <v>248</v>
      </c>
      <c r="E11632">
        <v>9</v>
      </c>
      <c r="F11632">
        <v>8</v>
      </c>
      <c r="G11632" s="1">
        <f t="shared" si="181"/>
        <v>1.44845</v>
      </c>
      <c r="H11632" s="1">
        <v>1.4610700000000001</v>
      </c>
      <c r="I11632" s="1">
        <v>1.4474800000000001</v>
      </c>
      <c r="J11632" s="1">
        <v>1.4563900000000001</v>
      </c>
      <c r="K11632" s="1">
        <f>(Таблица1[[#This Row],[Столбец7]]-Таблица1[[#This Row],[Столбец4]])*10000</f>
        <v>79.400000000000574</v>
      </c>
    </row>
    <row r="11633" spans="1:11" x14ac:dyDescent="0.2">
      <c r="A11633">
        <v>2016</v>
      </c>
      <c r="B11633" t="str">
        <f>CONCATENATE("01.","01",".",Таблица1[[#This Row],[Столбец1]])</f>
        <v>01.01.2016</v>
      </c>
      <c r="C11633" t="str">
        <f>CONCATENATE(Таблица1[[#This Row],[Столбец3]],".",Таблица1[[#This Row],[Столбец2]],".",Таблица1[[#This Row],[Столбец1]])</f>
        <v>9.9.2016</v>
      </c>
      <c r="D11633">
        <f>DAYS360(Таблица1[[#This Row],[Столбец13]],Таблица1[[#This Row],[Столбец14]],TRUE)+1</f>
        <v>249</v>
      </c>
      <c r="E11633">
        <v>9</v>
      </c>
      <c r="F11633">
        <v>9</v>
      </c>
      <c r="G11633" s="1">
        <f t="shared" si="181"/>
        <v>1.4563900000000001</v>
      </c>
      <c r="H11633" s="1">
        <v>1.46363</v>
      </c>
      <c r="I11633" s="1">
        <v>1.4558500000000001</v>
      </c>
      <c r="J11633" s="1">
        <v>1.4628399999999999</v>
      </c>
      <c r="K11633" s="1">
        <f>(Таблица1[[#This Row],[Столбец7]]-Таблица1[[#This Row],[Столбец4]])*10000</f>
        <v>64.499999999998451</v>
      </c>
    </row>
    <row r="11634" spans="1:11" x14ac:dyDescent="0.2">
      <c r="A11634">
        <v>2016</v>
      </c>
      <c r="B11634" t="str">
        <f>CONCATENATE("01.","01",".",Таблица1[[#This Row],[Столбец1]])</f>
        <v>01.01.2016</v>
      </c>
      <c r="C11634" t="str">
        <f>CONCATENATE(Таблица1[[#This Row],[Столбец3]],".",Таблица1[[#This Row],[Столбец2]],".",Таблица1[[#This Row],[Столбец1]])</f>
        <v>12.9.2016</v>
      </c>
      <c r="D11634">
        <f>DAYS360(Таблица1[[#This Row],[Столбец13]],Таблица1[[#This Row],[Столбец14]],TRUE)+1</f>
        <v>252</v>
      </c>
      <c r="E11634">
        <v>9</v>
      </c>
      <c r="F11634">
        <v>12</v>
      </c>
      <c r="G11634" s="1">
        <f t="shared" si="181"/>
        <v>1.4628399999999999</v>
      </c>
      <c r="H11634" s="1">
        <v>1.4744900000000001</v>
      </c>
      <c r="I11634" s="1">
        <v>1.4644999999999999</v>
      </c>
      <c r="J11634" s="1">
        <v>1.4651799999999999</v>
      </c>
      <c r="K11634" s="1">
        <f>(Таблица1[[#This Row],[Столбец7]]-Таблица1[[#This Row],[Столбец4]])*10000</f>
        <v>23.400000000000087</v>
      </c>
    </row>
    <row r="11635" spans="1:11" x14ac:dyDescent="0.2">
      <c r="A11635">
        <v>2016</v>
      </c>
      <c r="B11635" t="str">
        <f>CONCATENATE("01.","01",".",Таблица1[[#This Row],[Столбец1]])</f>
        <v>01.01.2016</v>
      </c>
      <c r="C11635" t="str">
        <f>CONCATENATE(Таблица1[[#This Row],[Столбец3]],".",Таблица1[[#This Row],[Столбец2]],".",Таблица1[[#This Row],[Столбец1]])</f>
        <v>13.9.2016</v>
      </c>
      <c r="D11635">
        <f>DAYS360(Таблица1[[#This Row],[Столбец13]],Таблица1[[#This Row],[Столбец14]],TRUE)+1</f>
        <v>253</v>
      </c>
      <c r="E11635">
        <v>9</v>
      </c>
      <c r="F11635">
        <v>13</v>
      </c>
      <c r="G11635" s="1">
        <f t="shared" si="181"/>
        <v>1.4651799999999999</v>
      </c>
      <c r="H11635" s="1">
        <v>1.4817499999999999</v>
      </c>
      <c r="I11635" s="1">
        <v>1.46444</v>
      </c>
      <c r="J11635" s="1">
        <v>1.47627</v>
      </c>
      <c r="K11635" s="1">
        <f>(Таблица1[[#This Row],[Столбец7]]-Таблица1[[#This Row],[Столбец4]])*10000</f>
        <v>110.90000000000045</v>
      </c>
    </row>
    <row r="11636" spans="1:11" x14ac:dyDescent="0.2">
      <c r="A11636">
        <v>2016</v>
      </c>
      <c r="B11636" t="str">
        <f>CONCATENATE("01.","01",".",Таблица1[[#This Row],[Столбец1]])</f>
        <v>01.01.2016</v>
      </c>
      <c r="C11636" t="str">
        <f>CONCATENATE(Таблица1[[#This Row],[Столбец3]],".",Таблица1[[#This Row],[Столбец2]],".",Таблица1[[#This Row],[Столбец1]])</f>
        <v>14.9.2016</v>
      </c>
      <c r="D11636">
        <f>DAYS360(Таблица1[[#This Row],[Столбец13]],Таблица1[[#This Row],[Столбец14]],TRUE)+1</f>
        <v>254</v>
      </c>
      <c r="E11636">
        <v>9</v>
      </c>
      <c r="F11636">
        <v>14</v>
      </c>
      <c r="G11636" s="1">
        <f t="shared" si="181"/>
        <v>1.47627</v>
      </c>
      <c r="H11636" s="1">
        <v>1.48709</v>
      </c>
      <c r="I11636" s="1">
        <v>1.4746600000000001</v>
      </c>
      <c r="J11636" s="1">
        <v>1.48451</v>
      </c>
      <c r="K11636" s="1">
        <f>(Таблица1[[#This Row],[Столбец7]]-Таблица1[[#This Row],[Столбец4]])*10000</f>
        <v>82.400000000000247</v>
      </c>
    </row>
    <row r="11637" spans="1:11" x14ac:dyDescent="0.2">
      <c r="A11637">
        <v>2016</v>
      </c>
      <c r="B11637" t="str">
        <f>CONCATENATE("01.","01",".",Таблица1[[#This Row],[Столбец1]])</f>
        <v>01.01.2016</v>
      </c>
      <c r="C11637" t="str">
        <f>CONCATENATE(Таблица1[[#This Row],[Столбец3]],".",Таблица1[[#This Row],[Столбец2]],".",Таблица1[[#This Row],[Столбец1]])</f>
        <v>15.9.2016</v>
      </c>
      <c r="D11637">
        <f>DAYS360(Таблица1[[#This Row],[Столбец13]],Таблица1[[#This Row],[Столбец14]],TRUE)+1</f>
        <v>255</v>
      </c>
      <c r="E11637">
        <v>9</v>
      </c>
      <c r="F11637">
        <v>15</v>
      </c>
      <c r="G11637" s="1">
        <f t="shared" si="181"/>
        <v>1.48451</v>
      </c>
      <c r="H11637" s="1">
        <v>1.4873099999999999</v>
      </c>
      <c r="I11637" s="1">
        <v>1.47664</v>
      </c>
      <c r="J11637" s="1">
        <v>1.4788600000000001</v>
      </c>
      <c r="K11637" s="1">
        <f>(Таблица1[[#This Row],[Столбец7]]-Таблица1[[#This Row],[Столбец4]])*10000</f>
        <v>-56.499999999999332</v>
      </c>
    </row>
    <row r="11638" spans="1:11" x14ac:dyDescent="0.2">
      <c r="A11638">
        <v>2016</v>
      </c>
      <c r="B11638" t="str">
        <f>CONCATENATE("01.","01",".",Таблица1[[#This Row],[Столбец1]])</f>
        <v>01.01.2016</v>
      </c>
      <c r="C11638" t="str">
        <f>CONCATENATE(Таблица1[[#This Row],[Столбец3]],".",Таблица1[[#This Row],[Столбец2]],".",Таблица1[[#This Row],[Столбец1]])</f>
        <v>16.9.2016</v>
      </c>
      <c r="D11638">
        <f>DAYS360(Таблица1[[#This Row],[Столбец13]],Таблица1[[#This Row],[Столбец14]],TRUE)+1</f>
        <v>256</v>
      </c>
      <c r="E11638">
        <v>9</v>
      </c>
      <c r="F11638">
        <v>16</v>
      </c>
      <c r="G11638" s="1">
        <f t="shared" si="181"/>
        <v>1.4788600000000001</v>
      </c>
      <c r="H11638" s="1">
        <v>1.48386</v>
      </c>
      <c r="I11638" s="1">
        <v>1.4725900000000001</v>
      </c>
      <c r="J11638" s="1">
        <v>1.4740200000000001</v>
      </c>
      <c r="K11638" s="1">
        <f>(Таблица1[[#This Row],[Столбец7]]-Таблица1[[#This Row],[Столбец4]])*10000</f>
        <v>-48.399999999999551</v>
      </c>
    </row>
    <row r="11639" spans="1:11" x14ac:dyDescent="0.2">
      <c r="A11639">
        <v>2016</v>
      </c>
      <c r="B11639" t="str">
        <f>CONCATENATE("01.","01",".",Таблица1[[#This Row],[Столбец1]])</f>
        <v>01.01.2016</v>
      </c>
      <c r="C11639" t="str">
        <f>CONCATENATE(Таблица1[[#This Row],[Столбец3]],".",Таблица1[[#This Row],[Столбец2]],".",Таблица1[[#This Row],[Столбец1]])</f>
        <v>19.9.2016</v>
      </c>
      <c r="D11639">
        <f>DAYS360(Таблица1[[#This Row],[Столбец13]],Таблица1[[#This Row],[Столбец14]],TRUE)+1</f>
        <v>259</v>
      </c>
      <c r="E11639">
        <v>9</v>
      </c>
      <c r="F11639">
        <v>19</v>
      </c>
      <c r="G11639" s="1">
        <f t="shared" si="181"/>
        <v>1.4740200000000001</v>
      </c>
      <c r="H11639" s="1">
        <v>1.4766999999999999</v>
      </c>
      <c r="I11639" s="1">
        <v>1.4652499999999999</v>
      </c>
      <c r="J11639" s="1">
        <v>1.47498</v>
      </c>
      <c r="K11639" s="1">
        <f>(Таблица1[[#This Row],[Столбец7]]-Таблица1[[#This Row],[Столбец4]])*10000</f>
        <v>9.5999999999984986</v>
      </c>
    </row>
    <row r="11640" spans="1:11" x14ac:dyDescent="0.2">
      <c r="A11640">
        <v>2016</v>
      </c>
      <c r="B11640" t="str">
        <f>CONCATENATE("01.","01",".",Таблица1[[#This Row],[Столбец1]])</f>
        <v>01.01.2016</v>
      </c>
      <c r="C11640" t="str">
        <f>CONCATENATE(Таблица1[[#This Row],[Столбец3]],".",Таблица1[[#This Row],[Столбец2]],".",Таблица1[[#This Row],[Столбец1]])</f>
        <v>20.9.2016</v>
      </c>
      <c r="D11640">
        <f>DAYS360(Таблица1[[#This Row],[Столбец13]],Таблица1[[#This Row],[Столбец14]],TRUE)+1</f>
        <v>260</v>
      </c>
      <c r="E11640">
        <v>9</v>
      </c>
      <c r="F11640">
        <v>20</v>
      </c>
      <c r="G11640" s="1">
        <f t="shared" si="181"/>
        <v>1.47498</v>
      </c>
      <c r="H11640" s="1">
        <v>1.4804900000000001</v>
      </c>
      <c r="I11640" s="1">
        <v>1.4704699999999999</v>
      </c>
      <c r="J11640" s="1">
        <v>1.4714499999999999</v>
      </c>
      <c r="K11640" s="1">
        <f>(Таблица1[[#This Row],[Столбец7]]-Таблица1[[#This Row],[Столбец4]])*10000</f>
        <v>-35.300000000000331</v>
      </c>
    </row>
    <row r="11641" spans="1:11" x14ac:dyDescent="0.2">
      <c r="A11641">
        <v>2016</v>
      </c>
      <c r="B11641" t="str">
        <f>CONCATENATE("01.","01",".",Таблица1[[#This Row],[Столбец1]])</f>
        <v>01.01.2016</v>
      </c>
      <c r="C11641" t="str">
        <f>CONCATENATE(Таблица1[[#This Row],[Столбец3]],".",Таблица1[[#This Row],[Столбец2]],".",Таблица1[[#This Row],[Столбец1]])</f>
        <v>21.9.2016</v>
      </c>
      <c r="D11641">
        <f>DAYS360(Таблица1[[#This Row],[Столбец13]],Таблица1[[#This Row],[Столбец14]],TRUE)+1</f>
        <v>261</v>
      </c>
      <c r="E11641">
        <v>9</v>
      </c>
      <c r="F11641">
        <v>21</v>
      </c>
      <c r="G11641" s="1">
        <f t="shared" si="181"/>
        <v>1.4714499999999999</v>
      </c>
      <c r="H11641" s="1">
        <v>1.4751799999999999</v>
      </c>
      <c r="I11641" s="1">
        <v>1.4637899999999999</v>
      </c>
      <c r="J11641" s="1">
        <v>1.4654</v>
      </c>
      <c r="K11641" s="1">
        <f>(Таблица1[[#This Row],[Столбец7]]-Таблица1[[#This Row],[Столбец4]])*10000</f>
        <v>-60.499999999998892</v>
      </c>
    </row>
    <row r="11642" spans="1:11" x14ac:dyDescent="0.2">
      <c r="A11642">
        <v>2016</v>
      </c>
      <c r="B11642" t="str">
        <f>CONCATENATE("01.","01",".",Таблица1[[#This Row],[Столбец1]])</f>
        <v>01.01.2016</v>
      </c>
      <c r="C11642" t="str">
        <f>CONCATENATE(Таблица1[[#This Row],[Столбец3]],".",Таблица1[[#This Row],[Столбец2]],".",Таблица1[[#This Row],[Столбец1]])</f>
        <v>22.9.2016</v>
      </c>
      <c r="D11642">
        <f>DAYS360(Таблица1[[#This Row],[Столбец13]],Таблица1[[#This Row],[Столбец14]],TRUE)+1</f>
        <v>262</v>
      </c>
      <c r="E11642">
        <v>9</v>
      </c>
      <c r="F11642">
        <v>22</v>
      </c>
      <c r="G11642" s="1">
        <f t="shared" si="181"/>
        <v>1.4654</v>
      </c>
      <c r="H11642" s="1">
        <v>1.4662999999999999</v>
      </c>
      <c r="I11642" s="1">
        <v>1.4613100000000001</v>
      </c>
      <c r="J11642" s="1">
        <v>1.46238</v>
      </c>
      <c r="K11642" s="1">
        <f>(Таблица1[[#This Row],[Столбец7]]-Таблица1[[#This Row],[Столбец4]])*10000</f>
        <v>-30.200000000000227</v>
      </c>
    </row>
    <row r="11643" spans="1:11" x14ac:dyDescent="0.2">
      <c r="A11643">
        <v>2016</v>
      </c>
      <c r="B11643" t="str">
        <f>CONCATENATE("01.","01",".",Таблица1[[#This Row],[Столбец1]])</f>
        <v>01.01.2016</v>
      </c>
      <c r="C11643" t="str">
        <f>CONCATENATE(Таблица1[[#This Row],[Столбец3]],".",Таблица1[[#This Row],[Столбец2]],".",Таблица1[[#This Row],[Столбец1]])</f>
        <v>23.9.2016</v>
      </c>
      <c r="D11643">
        <f>DAYS360(Таблица1[[#This Row],[Столбец13]],Таблица1[[#This Row],[Столбец14]],TRUE)+1</f>
        <v>263</v>
      </c>
      <c r="E11643">
        <v>9</v>
      </c>
      <c r="F11643">
        <v>23</v>
      </c>
      <c r="G11643" s="1">
        <f t="shared" si="181"/>
        <v>1.46238</v>
      </c>
      <c r="H11643" s="1">
        <v>1.4808300000000001</v>
      </c>
      <c r="I11643" s="1">
        <v>1.4614799999999999</v>
      </c>
      <c r="J11643" s="1">
        <v>1.4790000000000001</v>
      </c>
      <c r="K11643" s="1">
        <f>(Таблица1[[#This Row],[Столбец7]]-Таблица1[[#This Row],[Столбец4]])*10000</f>
        <v>166.20000000000078</v>
      </c>
    </row>
    <row r="11644" spans="1:11" x14ac:dyDescent="0.2">
      <c r="A11644">
        <v>2016</v>
      </c>
      <c r="B11644" t="str">
        <f>CONCATENATE("01.","01",".",Таблица1[[#This Row],[Столбец1]])</f>
        <v>01.01.2016</v>
      </c>
      <c r="C11644" t="str">
        <f>CONCATENATE(Таблица1[[#This Row],[Столбец3]],".",Таблица1[[#This Row],[Столбец2]],".",Таблица1[[#This Row],[Столбец1]])</f>
        <v>26.9.2016</v>
      </c>
      <c r="D11644">
        <f>DAYS360(Таблица1[[#This Row],[Столбец13]],Таблица1[[#This Row],[Столбец14]],TRUE)+1</f>
        <v>266</v>
      </c>
      <c r="E11644">
        <v>9</v>
      </c>
      <c r="F11644">
        <v>26</v>
      </c>
      <c r="G11644" s="1">
        <f t="shared" si="181"/>
        <v>1.4790000000000001</v>
      </c>
      <c r="H11644" s="1">
        <v>1.49065</v>
      </c>
      <c r="I11644" s="1">
        <v>1.47739</v>
      </c>
      <c r="J11644" s="1">
        <v>1.48803</v>
      </c>
      <c r="K11644" s="1">
        <f>(Таблица1[[#This Row],[Столбец7]]-Таблица1[[#This Row],[Столбец4]])*10000</f>
        <v>90.299999999998718</v>
      </c>
    </row>
    <row r="11645" spans="1:11" x14ac:dyDescent="0.2">
      <c r="A11645">
        <v>2016</v>
      </c>
      <c r="B11645" t="str">
        <f>CONCATENATE("01.","01",".",Таблица1[[#This Row],[Столбец1]])</f>
        <v>01.01.2016</v>
      </c>
      <c r="C11645" t="str">
        <f>CONCATENATE(Таблица1[[#This Row],[Столбец3]],".",Таблица1[[#This Row],[Столбец2]],".",Таблица1[[#This Row],[Столбец1]])</f>
        <v>27.9.2016</v>
      </c>
      <c r="D11645">
        <f>DAYS360(Таблица1[[#This Row],[Столбец13]],Таблица1[[#This Row],[Столбец14]],TRUE)+1</f>
        <v>267</v>
      </c>
      <c r="E11645">
        <v>9</v>
      </c>
      <c r="F11645">
        <v>27</v>
      </c>
      <c r="G11645" s="1">
        <f t="shared" si="181"/>
        <v>1.48803</v>
      </c>
      <c r="H11645" s="1">
        <v>1.4924599999999999</v>
      </c>
      <c r="I11645" s="1">
        <v>1.4798</v>
      </c>
      <c r="J11645" s="1">
        <v>1.4807900000000001</v>
      </c>
      <c r="K11645" s="1">
        <f>(Таблица1[[#This Row],[Столбец7]]-Таблица1[[#This Row],[Столбец4]])*10000</f>
        <v>-72.399999999999125</v>
      </c>
    </row>
    <row r="11646" spans="1:11" x14ac:dyDescent="0.2">
      <c r="A11646">
        <v>2016</v>
      </c>
      <c r="B11646" t="str">
        <f>CONCATENATE("01.","01",".",Таблица1[[#This Row],[Столбец1]])</f>
        <v>01.01.2016</v>
      </c>
      <c r="C11646" t="str">
        <f>CONCATENATE(Таблица1[[#This Row],[Столбец3]],".",Таблица1[[#This Row],[Столбец2]],".",Таблица1[[#This Row],[Столбец1]])</f>
        <v>28.9.2016</v>
      </c>
      <c r="D11646">
        <f>DAYS360(Таблица1[[#This Row],[Столбец13]],Таблица1[[#This Row],[Столбец14]],TRUE)+1</f>
        <v>268</v>
      </c>
      <c r="E11646">
        <v>9</v>
      </c>
      <c r="F11646">
        <v>28</v>
      </c>
      <c r="G11646" s="1">
        <f t="shared" si="181"/>
        <v>1.4807900000000001</v>
      </c>
      <c r="H11646" s="1">
        <v>1.4861800000000001</v>
      </c>
      <c r="I11646" s="1">
        <v>1.46688</v>
      </c>
      <c r="J11646" s="1">
        <v>1.4683299999999999</v>
      </c>
      <c r="K11646" s="1">
        <f>(Таблица1[[#This Row],[Столбец7]]-Таблица1[[#This Row],[Столбец4]])*10000</f>
        <v>-124.60000000000137</v>
      </c>
    </row>
    <row r="11647" spans="1:11" x14ac:dyDescent="0.2">
      <c r="A11647">
        <v>2016</v>
      </c>
      <c r="B11647" t="str">
        <f>CONCATENATE("01.","01",".",Таблица1[[#This Row],[Столбец1]])</f>
        <v>01.01.2016</v>
      </c>
      <c r="C11647" t="str">
        <f>CONCATENATE(Таблица1[[#This Row],[Столбец3]],".",Таблица1[[#This Row],[Столбец2]],".",Таблица1[[#This Row],[Столбец1]])</f>
        <v>29.9.2016</v>
      </c>
      <c r="D11647">
        <f>DAYS360(Таблица1[[#This Row],[Столбец13]],Таблица1[[#This Row],[Столбец14]],TRUE)+1</f>
        <v>269</v>
      </c>
      <c r="E11647">
        <v>9</v>
      </c>
      <c r="F11647">
        <v>29</v>
      </c>
      <c r="G11647" s="1">
        <f t="shared" si="181"/>
        <v>1.4683299999999999</v>
      </c>
      <c r="H11647" s="1">
        <v>1.47732</v>
      </c>
      <c r="I11647" s="1">
        <v>1.46367</v>
      </c>
      <c r="J11647" s="1">
        <v>1.47525</v>
      </c>
      <c r="K11647" s="1">
        <f>(Таблица1[[#This Row],[Столбец7]]-Таблица1[[#This Row],[Столбец4]])*10000</f>
        <v>69.200000000000372</v>
      </c>
    </row>
    <row r="11648" spans="1:11" x14ac:dyDescent="0.2">
      <c r="A11648">
        <v>2016</v>
      </c>
      <c r="B11648" t="str">
        <f>CONCATENATE("01.","01",".",Таблица1[[#This Row],[Столбец1]])</f>
        <v>01.01.2016</v>
      </c>
      <c r="C11648" t="str">
        <f>CONCATENATE(Таблица1[[#This Row],[Столбец3]],".",Таблица1[[#This Row],[Столбец2]],".",Таблица1[[#This Row],[Столбец1]])</f>
        <v>30.9.2016</v>
      </c>
      <c r="D11648">
        <f>DAYS360(Таблица1[[#This Row],[Столбец13]],Таблица1[[#This Row],[Столбец14]],TRUE)+1</f>
        <v>270</v>
      </c>
      <c r="E11648">
        <v>9</v>
      </c>
      <c r="F11648">
        <v>30</v>
      </c>
      <c r="G11648" s="1">
        <f t="shared" si="181"/>
        <v>1.47525</v>
      </c>
      <c r="H11648" s="1">
        <v>1.4779899999999999</v>
      </c>
      <c r="I11648" s="1">
        <v>1.46312</v>
      </c>
      <c r="J11648" s="1">
        <v>1.47353</v>
      </c>
      <c r="K11648" s="1">
        <f>(Таблица1[[#This Row],[Столбец7]]-Таблица1[[#This Row],[Столбец4]])*10000</f>
        <v>-17.199999999999438</v>
      </c>
    </row>
    <row r="11649" spans="1:11" x14ac:dyDescent="0.2">
      <c r="A11649">
        <v>2016</v>
      </c>
      <c r="B11649" t="str">
        <f>CONCATENATE("01.","01",".",Таблица1[[#This Row],[Столбец1]])</f>
        <v>01.01.2016</v>
      </c>
      <c r="C11649" t="str">
        <f>CONCATENATE(Таблица1[[#This Row],[Столбец3]],".",Таблица1[[#This Row],[Столбец2]],".",Таблица1[[#This Row],[Столбец1]])</f>
        <v>3.10.2016</v>
      </c>
      <c r="D11649">
        <f>DAYS360(Таблица1[[#This Row],[Столбец13]],Таблица1[[#This Row],[Столбец14]],TRUE)+1</f>
        <v>273</v>
      </c>
      <c r="E11649">
        <v>10</v>
      </c>
      <c r="F11649">
        <v>3</v>
      </c>
      <c r="G11649" s="1">
        <f t="shared" si="181"/>
        <v>1.47353</v>
      </c>
      <c r="H11649" s="1">
        <v>1.4758500000000001</v>
      </c>
      <c r="I11649" s="1">
        <v>1.4685600000000001</v>
      </c>
      <c r="J11649" s="1">
        <v>1.4706699999999999</v>
      </c>
      <c r="K11649" s="1">
        <f>(Таблица1[[#This Row],[Столбец7]]-Таблица1[[#This Row],[Столбец4]])*10000</f>
        <v>-28.600000000000847</v>
      </c>
    </row>
    <row r="11650" spans="1:11" x14ac:dyDescent="0.2">
      <c r="A11650">
        <v>2016</v>
      </c>
      <c r="B11650" t="str">
        <f>CONCATENATE("01.","01",".",Таблица1[[#This Row],[Столбец1]])</f>
        <v>01.01.2016</v>
      </c>
      <c r="C11650" t="str">
        <f>CONCATENATE(Таблица1[[#This Row],[Столбец3]],".",Таблица1[[#This Row],[Столбец2]],".",Таблица1[[#This Row],[Столбец1]])</f>
        <v>4.10.2016</v>
      </c>
      <c r="D11650">
        <f>DAYS360(Таблица1[[#This Row],[Столбец13]],Таблица1[[#This Row],[Столбец14]],TRUE)+1</f>
        <v>274</v>
      </c>
      <c r="E11650">
        <v>10</v>
      </c>
      <c r="F11650">
        <v>4</v>
      </c>
      <c r="G11650" s="1">
        <f t="shared" ref="G11650:G11708" si="182">J11649</f>
        <v>1.4706699999999999</v>
      </c>
      <c r="H11650" s="1">
        <v>1.4803900000000001</v>
      </c>
      <c r="I11650" s="1">
        <v>1.46652</v>
      </c>
      <c r="J11650" s="1">
        <v>1.47784</v>
      </c>
      <c r="K11650" s="1">
        <f>(Таблица1[[#This Row],[Столбец7]]-Таблица1[[#This Row],[Столбец4]])*10000</f>
        <v>71.700000000001211</v>
      </c>
    </row>
    <row r="11651" spans="1:11" x14ac:dyDescent="0.2">
      <c r="A11651">
        <v>2016</v>
      </c>
      <c r="B11651" t="str">
        <f>CONCATENATE("01.","01",".",Таблица1[[#This Row],[Столбец1]])</f>
        <v>01.01.2016</v>
      </c>
      <c r="C11651" t="str">
        <f>CONCATENATE(Таблица1[[#This Row],[Столбец3]],".",Таблица1[[#This Row],[Столбец2]],".",Таблица1[[#This Row],[Столбец1]])</f>
        <v>5.10.2016</v>
      </c>
      <c r="D11651">
        <f>DAYS360(Таблица1[[#This Row],[Столбец13]],Таблица1[[#This Row],[Столбец14]],TRUE)+1</f>
        <v>275</v>
      </c>
      <c r="E11651">
        <v>10</v>
      </c>
      <c r="F11651">
        <v>5</v>
      </c>
      <c r="G11651" s="1">
        <f t="shared" si="182"/>
        <v>1.47784</v>
      </c>
      <c r="H11651" s="1">
        <v>1.48349</v>
      </c>
      <c r="I11651" s="1">
        <v>1.47448</v>
      </c>
      <c r="J11651" s="1">
        <v>1.4775400000000001</v>
      </c>
      <c r="K11651" s="1">
        <f>(Таблица1[[#This Row],[Столбец7]]-Таблица1[[#This Row],[Столбец4]])*10000</f>
        <v>-2.9999999999996696</v>
      </c>
    </row>
    <row r="11652" spans="1:11" x14ac:dyDescent="0.2">
      <c r="A11652">
        <v>2016</v>
      </c>
      <c r="B11652" t="str">
        <f>CONCATENATE("01.","01",".",Таблица1[[#This Row],[Столбец1]])</f>
        <v>01.01.2016</v>
      </c>
      <c r="C11652" t="str">
        <f>CONCATENATE(Таблица1[[#This Row],[Столбец3]],".",Таблица1[[#This Row],[Столбец2]],".",Таблица1[[#This Row],[Столбец1]])</f>
        <v>6.10.2016</v>
      </c>
      <c r="D11652">
        <f>DAYS360(Таблица1[[#This Row],[Столбец13]],Таблица1[[#This Row],[Столбец14]],TRUE)+1</f>
        <v>276</v>
      </c>
      <c r="E11652">
        <v>10</v>
      </c>
      <c r="F11652">
        <v>6</v>
      </c>
      <c r="G11652" s="1">
        <f t="shared" si="182"/>
        <v>1.4775400000000001</v>
      </c>
      <c r="H11652" s="1">
        <v>1.4800599999999999</v>
      </c>
      <c r="I11652" s="1">
        <v>1.47217</v>
      </c>
      <c r="J11652" s="1">
        <v>1.47332</v>
      </c>
      <c r="K11652" s="1">
        <f>(Таблица1[[#This Row],[Столбец7]]-Таблица1[[#This Row],[Столбец4]])*10000</f>
        <v>-42.200000000001125</v>
      </c>
    </row>
    <row r="11653" spans="1:11" x14ac:dyDescent="0.2">
      <c r="A11653">
        <v>2016</v>
      </c>
      <c r="B11653" t="str">
        <f>CONCATENATE("01.","01",".",Таблица1[[#This Row],[Столбец1]])</f>
        <v>01.01.2016</v>
      </c>
      <c r="C11653" t="str">
        <f>CONCATENATE(Таблица1[[#This Row],[Столбец3]],".",Таблица1[[#This Row],[Столбец2]],".",Таблица1[[#This Row],[Столбец1]])</f>
        <v>7.10.2016</v>
      </c>
      <c r="D11653">
        <f>DAYS360(Таблица1[[#This Row],[Столбец13]],Таблица1[[#This Row],[Столбец14]],TRUE)+1</f>
        <v>277</v>
      </c>
      <c r="E11653">
        <v>10</v>
      </c>
      <c r="F11653">
        <v>7</v>
      </c>
      <c r="G11653" s="1">
        <f t="shared" si="182"/>
        <v>1.47332</v>
      </c>
      <c r="H11653" s="1">
        <v>1.48759</v>
      </c>
      <c r="I11653" s="1">
        <v>1.46956</v>
      </c>
      <c r="J11653" s="1">
        <v>1.4871099999999999</v>
      </c>
      <c r="K11653" s="1">
        <f>(Таблица1[[#This Row],[Столбец7]]-Таблица1[[#This Row],[Столбец4]])*10000</f>
        <v>137.89999999999969</v>
      </c>
    </row>
    <row r="11654" spans="1:11" x14ac:dyDescent="0.2">
      <c r="A11654">
        <v>2016</v>
      </c>
      <c r="B11654" t="str">
        <f>CONCATENATE("01.","01",".",Таблица1[[#This Row],[Столбец1]])</f>
        <v>01.01.2016</v>
      </c>
      <c r="C11654" t="str">
        <f>CONCATENATE(Таблица1[[#This Row],[Столбец3]],".",Таблица1[[#This Row],[Столбец2]],".",Таблица1[[#This Row],[Столбец1]])</f>
        <v>10.10.2016</v>
      </c>
      <c r="D11654">
        <f>DAYS360(Таблица1[[#This Row],[Столбец13]],Таблица1[[#This Row],[Столбец14]],TRUE)+1</f>
        <v>280</v>
      </c>
      <c r="E11654">
        <v>10</v>
      </c>
      <c r="F11654">
        <v>10</v>
      </c>
      <c r="G11654" s="1">
        <f t="shared" si="182"/>
        <v>1.4871099999999999</v>
      </c>
      <c r="H11654" s="1">
        <v>1.48478</v>
      </c>
      <c r="I11654" s="1">
        <v>1.46529</v>
      </c>
      <c r="J11654" s="1">
        <v>1.4662500000000001</v>
      </c>
      <c r="K11654" s="1">
        <f>(Таблица1[[#This Row],[Столбец7]]-Таблица1[[#This Row],[Столбец4]])*10000</f>
        <v>-208.59999999999877</v>
      </c>
    </row>
    <row r="11655" spans="1:11" x14ac:dyDescent="0.2">
      <c r="A11655">
        <v>2016</v>
      </c>
      <c r="B11655" t="str">
        <f>CONCATENATE("01.","01",".",Таблица1[[#This Row],[Столбец1]])</f>
        <v>01.01.2016</v>
      </c>
      <c r="C11655" t="str">
        <f>CONCATENATE(Таблица1[[#This Row],[Столбец3]],".",Таблица1[[#This Row],[Столбец2]],".",Таблица1[[#This Row],[Столбец1]])</f>
        <v>11.10.2016</v>
      </c>
      <c r="D11655">
        <f>DAYS360(Таблица1[[#This Row],[Столбец13]],Таблица1[[#This Row],[Столбец14]],TRUE)+1</f>
        <v>281</v>
      </c>
      <c r="E11655">
        <v>10</v>
      </c>
      <c r="F11655">
        <v>11</v>
      </c>
      <c r="G11655" s="1">
        <f t="shared" si="182"/>
        <v>1.4662500000000001</v>
      </c>
      <c r="H11655" s="1">
        <v>1.47081</v>
      </c>
      <c r="I11655" s="1">
        <v>1.46096</v>
      </c>
      <c r="J11655" s="1">
        <v>1.46532</v>
      </c>
      <c r="K11655" s="1">
        <f>(Таблица1[[#This Row],[Столбец7]]-Таблица1[[#This Row],[Столбец4]])*10000</f>
        <v>-9.3000000000009742</v>
      </c>
    </row>
    <row r="11656" spans="1:11" x14ac:dyDescent="0.2">
      <c r="A11656">
        <v>2016</v>
      </c>
      <c r="B11656" t="str">
        <f>CONCATENATE("01.","01",".",Таблица1[[#This Row],[Столбец1]])</f>
        <v>01.01.2016</v>
      </c>
      <c r="C11656" t="str">
        <f>CONCATENATE(Таблица1[[#This Row],[Столбец3]],".",Таблица1[[#This Row],[Столбец2]],".",Таблица1[[#This Row],[Столбец1]])</f>
        <v>12.10.2016</v>
      </c>
      <c r="D11656">
        <f>DAYS360(Таблица1[[#This Row],[Столбец13]],Таблица1[[#This Row],[Столбец14]],TRUE)+1</f>
        <v>282</v>
      </c>
      <c r="E11656">
        <v>10</v>
      </c>
      <c r="F11656">
        <v>12</v>
      </c>
      <c r="G11656" s="1">
        <f t="shared" si="182"/>
        <v>1.46532</v>
      </c>
      <c r="H11656" s="1">
        <v>1.46563</v>
      </c>
      <c r="I11656" s="1">
        <v>1.4571700000000001</v>
      </c>
      <c r="J11656" s="1">
        <v>1.46078</v>
      </c>
      <c r="K11656" s="1">
        <f>(Таблица1[[#This Row],[Столбец7]]-Таблица1[[#This Row],[Столбец4]])*10000</f>
        <v>-45.399999999999885</v>
      </c>
    </row>
    <row r="11657" spans="1:11" x14ac:dyDescent="0.2">
      <c r="A11657">
        <v>2016</v>
      </c>
      <c r="B11657" t="str">
        <f>CONCATENATE("01.","01",".",Таблица1[[#This Row],[Столбец1]])</f>
        <v>01.01.2016</v>
      </c>
      <c r="C11657" t="str">
        <f>CONCATENATE(Таблица1[[#This Row],[Столбец3]],".",Таблица1[[#This Row],[Столбец2]],".",Таблица1[[#This Row],[Столбец1]])</f>
        <v>13.10.2016</v>
      </c>
      <c r="D11657">
        <f>DAYS360(Таблица1[[#This Row],[Столбец13]],Таблица1[[#This Row],[Столбец14]],TRUE)+1</f>
        <v>283</v>
      </c>
      <c r="E11657">
        <v>10</v>
      </c>
      <c r="F11657">
        <v>13</v>
      </c>
      <c r="G11657" s="1">
        <f t="shared" si="182"/>
        <v>1.46078</v>
      </c>
      <c r="H11657" s="1">
        <v>1.4664699999999999</v>
      </c>
      <c r="I11657" s="1">
        <v>1.4572499999999999</v>
      </c>
      <c r="J11657" s="1">
        <v>1.45865</v>
      </c>
      <c r="K11657" s="1">
        <f>(Таблица1[[#This Row],[Столбец7]]-Таблица1[[#This Row],[Столбец4]])*10000</f>
        <v>-21.299999999999653</v>
      </c>
    </row>
    <row r="11658" spans="1:11" x14ac:dyDescent="0.2">
      <c r="A11658">
        <v>2016</v>
      </c>
      <c r="B11658" t="str">
        <f>CONCATENATE("01.","01",".",Таблица1[[#This Row],[Столбец1]])</f>
        <v>01.01.2016</v>
      </c>
      <c r="C11658" t="str">
        <f>CONCATENATE(Таблица1[[#This Row],[Столбец3]],".",Таблица1[[#This Row],[Столбец2]],".",Таблица1[[#This Row],[Столбец1]])</f>
        <v>14.10.2016</v>
      </c>
      <c r="D11658">
        <f>DAYS360(Таблица1[[#This Row],[Столбец13]],Таблица1[[#This Row],[Столбец14]],TRUE)+1</f>
        <v>284</v>
      </c>
      <c r="E11658">
        <v>10</v>
      </c>
      <c r="F11658">
        <v>14</v>
      </c>
      <c r="G11658" s="1">
        <f t="shared" si="182"/>
        <v>1.45865</v>
      </c>
      <c r="H11658" s="1">
        <v>1.45922</v>
      </c>
      <c r="I11658" s="1">
        <v>1.4411400000000001</v>
      </c>
      <c r="J11658" s="1">
        <v>1.44225</v>
      </c>
      <c r="K11658" s="1">
        <f>(Таблица1[[#This Row],[Столбец7]]-Таблица1[[#This Row],[Столбец4]])*10000</f>
        <v>-163.99999999999972</v>
      </c>
    </row>
    <row r="11659" spans="1:11" x14ac:dyDescent="0.2">
      <c r="A11659">
        <v>2016</v>
      </c>
      <c r="B11659" t="str">
        <f>CONCATENATE("01.","01",".",Таблица1[[#This Row],[Столбец1]])</f>
        <v>01.01.2016</v>
      </c>
      <c r="C11659" t="str">
        <f>CONCATENATE(Таблица1[[#This Row],[Столбец3]],".",Таблица1[[#This Row],[Столбец2]],".",Таблица1[[#This Row],[Столбец1]])</f>
        <v>17.10.2016</v>
      </c>
      <c r="D11659">
        <f>DAYS360(Таблица1[[#This Row],[Столбец13]],Таблица1[[#This Row],[Столбец14]],TRUE)+1</f>
        <v>287</v>
      </c>
      <c r="E11659">
        <v>10</v>
      </c>
      <c r="F11659">
        <v>17</v>
      </c>
      <c r="G11659" s="1">
        <f t="shared" si="182"/>
        <v>1.44225</v>
      </c>
      <c r="H11659" s="1">
        <v>1.44804</v>
      </c>
      <c r="I11659" s="1">
        <v>1.44068</v>
      </c>
      <c r="J11659" s="1">
        <v>1.4440999999999999</v>
      </c>
      <c r="K11659" s="1">
        <f>(Таблица1[[#This Row],[Столбец7]]-Таблица1[[#This Row],[Столбец4]])*10000</f>
        <v>18.499999999999073</v>
      </c>
    </row>
    <row r="11660" spans="1:11" x14ac:dyDescent="0.2">
      <c r="A11660">
        <v>2016</v>
      </c>
      <c r="B11660" t="str">
        <f>CONCATENATE("01.","01",".",Таблица1[[#This Row],[Столбец1]])</f>
        <v>01.01.2016</v>
      </c>
      <c r="C11660" t="str">
        <f>CONCATENATE(Таблица1[[#This Row],[Столбец3]],".",Таблица1[[#This Row],[Столбец2]],".",Таблица1[[#This Row],[Столбец1]])</f>
        <v>18.10.2016</v>
      </c>
      <c r="D11660">
        <f>DAYS360(Таблица1[[#This Row],[Столбец13]],Таблица1[[#This Row],[Столбец14]],TRUE)+1</f>
        <v>288</v>
      </c>
      <c r="E11660">
        <v>10</v>
      </c>
      <c r="F11660">
        <v>18</v>
      </c>
      <c r="G11660" s="1">
        <f t="shared" si="182"/>
        <v>1.4440999999999999</v>
      </c>
      <c r="H11660" s="1">
        <v>1.44486</v>
      </c>
      <c r="I11660" s="1">
        <v>1.43621</v>
      </c>
      <c r="J11660" s="1">
        <v>1.4392499999999999</v>
      </c>
      <c r="K11660" s="1">
        <f>(Таблица1[[#This Row],[Столбец7]]-Таблица1[[#This Row],[Столбец4]])*10000</f>
        <v>-48.500000000000213</v>
      </c>
    </row>
    <row r="11661" spans="1:11" x14ac:dyDescent="0.2">
      <c r="A11661">
        <v>2016</v>
      </c>
      <c r="B11661" t="str">
        <f>CONCATENATE("01.","01",".",Таблица1[[#This Row],[Столбец1]])</f>
        <v>01.01.2016</v>
      </c>
      <c r="C11661" t="str">
        <f>CONCATENATE(Таблица1[[#This Row],[Столбец3]],".",Таблица1[[#This Row],[Столбец2]],".",Таблица1[[#This Row],[Столбец1]])</f>
        <v>19.10.2016</v>
      </c>
      <c r="D11661">
        <f>DAYS360(Таблица1[[#This Row],[Столбец13]],Таблица1[[#This Row],[Столбец14]],TRUE)+1</f>
        <v>289</v>
      </c>
      <c r="E11661">
        <v>10</v>
      </c>
      <c r="F11661">
        <v>19</v>
      </c>
      <c r="G11661" s="1">
        <f t="shared" si="182"/>
        <v>1.4392499999999999</v>
      </c>
      <c r="H11661" s="1">
        <v>1.44215</v>
      </c>
      <c r="I11661" s="1">
        <v>1.4265099999999999</v>
      </c>
      <c r="J11661" s="1">
        <v>1.44021</v>
      </c>
      <c r="K11661" s="1">
        <f>(Таблица1[[#This Row],[Столбец7]]-Таблица1[[#This Row],[Столбец4]])*10000</f>
        <v>9.6000000000007191</v>
      </c>
    </row>
    <row r="11662" spans="1:11" x14ac:dyDescent="0.2">
      <c r="A11662">
        <v>2016</v>
      </c>
      <c r="B11662" t="str">
        <f>CONCATENATE("01.","01",".",Таблица1[[#This Row],[Столбец1]])</f>
        <v>01.01.2016</v>
      </c>
      <c r="C11662" t="str">
        <f>CONCATENATE(Таблица1[[#This Row],[Столбец3]],".",Таблица1[[#This Row],[Столбец2]],".",Таблица1[[#This Row],[Столбец1]])</f>
        <v>20.10.2016</v>
      </c>
      <c r="D11662">
        <f>DAYS360(Таблица1[[#This Row],[Столбец13]],Таблица1[[#This Row],[Столбец14]],TRUE)+1</f>
        <v>290</v>
      </c>
      <c r="E11662">
        <v>10</v>
      </c>
      <c r="F11662">
        <v>20</v>
      </c>
      <c r="G11662" s="1">
        <f t="shared" si="182"/>
        <v>1.44021</v>
      </c>
      <c r="H11662" s="1">
        <v>1.4574499999999999</v>
      </c>
      <c r="I11662" s="1">
        <v>1.4399500000000001</v>
      </c>
      <c r="J11662" s="1">
        <v>1.4455199999999999</v>
      </c>
      <c r="K11662" s="1">
        <f>(Таблица1[[#This Row],[Столбец7]]-Таблица1[[#This Row],[Столбец4]])*10000</f>
        <v>53.099999999999255</v>
      </c>
    </row>
    <row r="11663" spans="1:11" x14ac:dyDescent="0.2">
      <c r="A11663">
        <v>2016</v>
      </c>
      <c r="B11663" t="str">
        <f>CONCATENATE("01.","01",".",Таблица1[[#This Row],[Столбец1]])</f>
        <v>01.01.2016</v>
      </c>
      <c r="C11663" t="str">
        <f>CONCATENATE(Таблица1[[#This Row],[Столбец3]],".",Таблица1[[#This Row],[Столбец2]],".",Таблица1[[#This Row],[Столбец1]])</f>
        <v>21.10.2016</v>
      </c>
      <c r="D11663">
        <f>DAYS360(Таблица1[[#This Row],[Столбец13]],Таблица1[[#This Row],[Столбец14]],TRUE)+1</f>
        <v>291</v>
      </c>
      <c r="E11663">
        <v>10</v>
      </c>
      <c r="F11663">
        <v>21</v>
      </c>
      <c r="G11663" s="1">
        <f t="shared" si="182"/>
        <v>1.4455199999999999</v>
      </c>
      <c r="H11663" s="1">
        <v>1.45164</v>
      </c>
      <c r="I11663" s="1">
        <v>1.4397</v>
      </c>
      <c r="J11663" s="1">
        <v>1.4500200000000001</v>
      </c>
      <c r="K11663" s="1">
        <f>(Таблица1[[#This Row],[Столбец7]]-Таблица1[[#This Row],[Столбец4]])*10000</f>
        <v>45.000000000001705</v>
      </c>
    </row>
    <row r="11664" spans="1:11" x14ac:dyDescent="0.2">
      <c r="A11664">
        <v>2016</v>
      </c>
      <c r="B11664" t="str">
        <f>CONCATENATE("01.","01",".",Таблица1[[#This Row],[Столбец1]])</f>
        <v>01.01.2016</v>
      </c>
      <c r="C11664" t="str">
        <f>CONCATENATE(Таблица1[[#This Row],[Столбец3]],".",Таблица1[[#This Row],[Столбец2]],".",Таблица1[[#This Row],[Столбец1]])</f>
        <v>24.10.2016</v>
      </c>
      <c r="D11664">
        <f>DAYS360(Таблица1[[#This Row],[Столбец13]],Таблица1[[#This Row],[Столбец14]],TRUE)+1</f>
        <v>294</v>
      </c>
      <c r="E11664">
        <v>10</v>
      </c>
      <c r="F11664">
        <v>24</v>
      </c>
      <c r="G11664" s="1">
        <f t="shared" si="182"/>
        <v>1.4500200000000001</v>
      </c>
      <c r="H11664" s="1">
        <v>1.45794</v>
      </c>
      <c r="I11664" s="1">
        <v>1.4443900000000001</v>
      </c>
      <c r="J11664" s="1">
        <v>1.45201</v>
      </c>
      <c r="K11664" s="1">
        <f>(Таблица1[[#This Row],[Столбец7]]-Таблица1[[#This Row],[Столбец4]])*10000</f>
        <v>19.899999999999363</v>
      </c>
    </row>
    <row r="11665" spans="1:11" x14ac:dyDescent="0.2">
      <c r="A11665">
        <v>2016</v>
      </c>
      <c r="B11665" t="str">
        <f>CONCATENATE("01.","01",".",Таблица1[[#This Row],[Столбец1]])</f>
        <v>01.01.2016</v>
      </c>
      <c r="C11665" t="str">
        <f>CONCATENATE(Таблица1[[#This Row],[Столбец3]],".",Таблица1[[#This Row],[Столбец2]],".",Таблица1[[#This Row],[Столбец1]])</f>
        <v>25.10.2016</v>
      </c>
      <c r="D11665">
        <f>DAYS360(Таблица1[[#This Row],[Столбец13]],Таблица1[[#This Row],[Столбец14]],TRUE)+1</f>
        <v>295</v>
      </c>
      <c r="E11665">
        <v>10</v>
      </c>
      <c r="F11665">
        <v>25</v>
      </c>
      <c r="G11665" s="1">
        <f t="shared" si="182"/>
        <v>1.45201</v>
      </c>
      <c r="H11665" s="1">
        <v>1.45455</v>
      </c>
      <c r="I11665" s="1">
        <v>1.44693</v>
      </c>
      <c r="J11665" s="1">
        <v>1.45431</v>
      </c>
      <c r="K11665" s="1">
        <f>(Таблица1[[#This Row],[Столбец7]]-Таблица1[[#This Row],[Столбец4]])*10000</f>
        <v>22.999999999999687</v>
      </c>
    </row>
    <row r="11666" spans="1:11" x14ac:dyDescent="0.2">
      <c r="A11666">
        <v>2016</v>
      </c>
      <c r="B11666" t="str">
        <f>CONCATENATE("01.","01",".",Таблица1[[#This Row],[Столбец1]])</f>
        <v>01.01.2016</v>
      </c>
      <c r="C11666" t="str">
        <f>CONCATENATE(Таблица1[[#This Row],[Столбец3]],".",Таблица1[[#This Row],[Столбец2]],".",Таблица1[[#This Row],[Столбец1]])</f>
        <v>26.10.2016</v>
      </c>
      <c r="D11666">
        <f>DAYS360(Таблица1[[#This Row],[Столбец13]],Таблица1[[#This Row],[Столбец14]],TRUE)+1</f>
        <v>296</v>
      </c>
      <c r="E11666">
        <v>10</v>
      </c>
      <c r="F11666">
        <v>26</v>
      </c>
      <c r="G11666" s="1">
        <f t="shared" si="182"/>
        <v>1.45431</v>
      </c>
      <c r="H11666" s="1">
        <v>1.46245</v>
      </c>
      <c r="I11666" s="1">
        <v>1.45204</v>
      </c>
      <c r="J11666" s="1">
        <v>1.45909</v>
      </c>
      <c r="K11666" s="1">
        <f>(Таблица1[[#This Row],[Столбец7]]-Таблица1[[#This Row],[Столбец4]])*10000</f>
        <v>47.800000000000068</v>
      </c>
    </row>
    <row r="11667" spans="1:11" x14ac:dyDescent="0.2">
      <c r="A11667">
        <v>2016</v>
      </c>
      <c r="B11667" t="str">
        <f>CONCATENATE("01.","01",".",Таблица1[[#This Row],[Столбец1]])</f>
        <v>01.01.2016</v>
      </c>
      <c r="C11667" t="str">
        <f>CONCATENATE(Таблица1[[#This Row],[Столбец3]],".",Таблица1[[#This Row],[Столбец2]],".",Таблица1[[#This Row],[Столбец1]])</f>
        <v>27.10.2016</v>
      </c>
      <c r="D11667">
        <f>DAYS360(Таблица1[[#This Row],[Столбец13]],Таблица1[[#This Row],[Столбец14]],TRUE)+1</f>
        <v>297</v>
      </c>
      <c r="E11667">
        <v>10</v>
      </c>
      <c r="F11667">
        <v>27</v>
      </c>
      <c r="G11667" s="1">
        <f t="shared" si="182"/>
        <v>1.45909</v>
      </c>
      <c r="H11667" s="1">
        <v>1.46347</v>
      </c>
      <c r="I11667" s="1">
        <v>1.4571799999999999</v>
      </c>
      <c r="J11667" s="1">
        <v>1.45922</v>
      </c>
      <c r="K11667" s="1">
        <f>(Таблица1[[#This Row],[Столбец7]]-Таблица1[[#This Row],[Столбец4]])*10000</f>
        <v>1.2999999999996348</v>
      </c>
    </row>
    <row r="11668" spans="1:11" x14ac:dyDescent="0.2">
      <c r="A11668">
        <v>2016</v>
      </c>
      <c r="B11668" t="str">
        <f>CONCATENATE("01.","01",".",Таблица1[[#This Row],[Столбец1]])</f>
        <v>01.01.2016</v>
      </c>
      <c r="C11668" t="str">
        <f>CONCATENATE(Таблица1[[#This Row],[Столбец3]],".",Таблица1[[#This Row],[Столбец2]],".",Таблица1[[#This Row],[Столбец1]])</f>
        <v>28.10.2016</v>
      </c>
      <c r="D11668">
        <f>DAYS360(Таблица1[[#This Row],[Столбец13]],Таблица1[[#This Row],[Столбец14]],TRUE)+1</f>
        <v>298</v>
      </c>
      <c r="E11668">
        <v>10</v>
      </c>
      <c r="F11668">
        <v>28</v>
      </c>
      <c r="G11668" s="1">
        <f t="shared" si="182"/>
        <v>1.45922</v>
      </c>
      <c r="H11668" s="1">
        <v>1.4750700000000001</v>
      </c>
      <c r="I11668" s="1">
        <v>1.4582999999999999</v>
      </c>
      <c r="J11668" s="1">
        <v>1.47</v>
      </c>
      <c r="K11668" s="1">
        <f>(Таблица1[[#This Row],[Столбец7]]-Таблица1[[#This Row],[Столбец4]])*10000</f>
        <v>107.80000000000013</v>
      </c>
    </row>
    <row r="11669" spans="1:11" x14ac:dyDescent="0.2">
      <c r="A11669">
        <v>2016</v>
      </c>
      <c r="B11669" t="str">
        <f>CONCATENATE("01.","01",".",Таблица1[[#This Row],[Столбец1]])</f>
        <v>01.01.2016</v>
      </c>
      <c r="C11669" t="str">
        <f>CONCATENATE(Таблица1[[#This Row],[Столбец3]],".",Таблица1[[#This Row],[Столбец2]],".",Таблица1[[#This Row],[Столбец1]])</f>
        <v>31.10.2016</v>
      </c>
      <c r="D11669">
        <f>DAYS360(Таблица1[[#This Row],[Столбец13]],Таблица1[[#This Row],[Столбец14]],TRUE)+1</f>
        <v>300</v>
      </c>
      <c r="E11669">
        <v>10</v>
      </c>
      <c r="F11669">
        <v>31</v>
      </c>
      <c r="G11669" s="1">
        <f t="shared" si="182"/>
        <v>1.47</v>
      </c>
      <c r="H11669" s="1">
        <v>1.4737</v>
      </c>
      <c r="I11669" s="1">
        <v>1.4646999999999999</v>
      </c>
      <c r="J11669" s="1">
        <v>1.4717</v>
      </c>
      <c r="K11669" s="1">
        <f>(Таблица1[[#This Row],[Столбец7]]-Таблица1[[#This Row],[Столбец4]])*10000</f>
        <v>17.000000000000348</v>
      </c>
    </row>
    <row r="11670" spans="1:11" x14ac:dyDescent="0.2">
      <c r="A11670">
        <v>2016</v>
      </c>
      <c r="B11670" t="str">
        <f>CONCATENATE("01.","01",".",Таблица1[[#This Row],[Столбец1]])</f>
        <v>01.01.2016</v>
      </c>
      <c r="C11670" t="str">
        <f>CONCATENATE(Таблица1[[#This Row],[Столбец3]],".",Таблица1[[#This Row],[Столбец2]],".",Таблица1[[#This Row],[Столбец1]])</f>
        <v>1.11.2016</v>
      </c>
      <c r="D11670">
        <f>DAYS360(Таблица1[[#This Row],[Столбец13]],Таблица1[[#This Row],[Столбец14]],TRUE)+1</f>
        <v>301</v>
      </c>
      <c r="E11670">
        <v>11</v>
      </c>
      <c r="F11670">
        <v>1</v>
      </c>
      <c r="G11670" s="1">
        <f t="shared" si="182"/>
        <v>1.4717</v>
      </c>
      <c r="H11670" s="1">
        <v>1.48214</v>
      </c>
      <c r="I11670" s="1">
        <v>1.46957</v>
      </c>
      <c r="J11670" s="1">
        <v>1.4800800000000001</v>
      </c>
      <c r="K11670" s="1">
        <f>(Таблица1[[#This Row],[Столбец7]]-Таблица1[[#This Row],[Столбец4]])*10000</f>
        <v>83.800000000000537</v>
      </c>
    </row>
    <row r="11671" spans="1:11" x14ac:dyDescent="0.2">
      <c r="A11671">
        <v>2016</v>
      </c>
      <c r="B11671" t="str">
        <f>CONCATENATE("01.","01",".",Таблица1[[#This Row],[Столбец1]])</f>
        <v>01.01.2016</v>
      </c>
      <c r="C11671" t="str">
        <f>CONCATENATE(Таблица1[[#This Row],[Столбец3]],".",Таблица1[[#This Row],[Столбец2]],".",Таблица1[[#This Row],[Столбец1]])</f>
        <v>2.11.2016</v>
      </c>
      <c r="D11671">
        <f>DAYS360(Таблица1[[#This Row],[Столбец13]],Таблица1[[#This Row],[Столбец14]],TRUE)+1</f>
        <v>302</v>
      </c>
      <c r="E11671">
        <v>11</v>
      </c>
      <c r="F11671">
        <v>2</v>
      </c>
      <c r="G11671" s="1">
        <f t="shared" si="182"/>
        <v>1.4800800000000001</v>
      </c>
      <c r="H11671" s="1">
        <v>1.49098</v>
      </c>
      <c r="I11671" s="1">
        <v>1.4793400000000001</v>
      </c>
      <c r="J11671" s="1">
        <v>1.48617</v>
      </c>
      <c r="K11671" s="1">
        <f>(Таблица1[[#This Row],[Столбец7]]-Таблица1[[#This Row],[Столбец4]])*10000</f>
        <v>60.899999999999288</v>
      </c>
    </row>
    <row r="11672" spans="1:11" x14ac:dyDescent="0.2">
      <c r="A11672">
        <v>2016</v>
      </c>
      <c r="B11672" t="str">
        <f>CONCATENATE("01.","01",".",Таблица1[[#This Row],[Столбец1]])</f>
        <v>01.01.2016</v>
      </c>
      <c r="C11672" t="str">
        <f>CONCATENATE(Таблица1[[#This Row],[Столбец3]],".",Таблица1[[#This Row],[Столбец2]],".",Таблица1[[#This Row],[Столбец1]])</f>
        <v>3.11.2016</v>
      </c>
      <c r="D11672">
        <f>DAYS360(Таблица1[[#This Row],[Столбец13]],Таблица1[[#This Row],[Столбец14]],TRUE)+1</f>
        <v>303</v>
      </c>
      <c r="E11672">
        <v>11</v>
      </c>
      <c r="F11672">
        <v>3</v>
      </c>
      <c r="G11672" s="1">
        <f t="shared" si="182"/>
        <v>1.48617</v>
      </c>
      <c r="H11672" s="1">
        <v>1.48959</v>
      </c>
      <c r="I11672" s="1">
        <v>1.4802999999999999</v>
      </c>
      <c r="J11672" s="1">
        <v>1.48769</v>
      </c>
      <c r="K11672" s="1">
        <f>(Таблица1[[#This Row],[Столбец7]]-Таблица1[[#This Row],[Столбец4]])*10000</f>
        <v>15.199999999999658</v>
      </c>
    </row>
    <row r="11673" spans="1:11" x14ac:dyDescent="0.2">
      <c r="A11673">
        <v>2016</v>
      </c>
      <c r="B11673" t="str">
        <f>CONCATENATE("01.","01",".",Таблица1[[#This Row],[Столбец1]])</f>
        <v>01.01.2016</v>
      </c>
      <c r="C11673" t="str">
        <f>CONCATENATE(Таблица1[[#This Row],[Столбец3]],".",Таблица1[[#This Row],[Столбец2]],".",Таблица1[[#This Row],[Столбец1]])</f>
        <v>4.11.2016</v>
      </c>
      <c r="D11673">
        <f>DAYS360(Таблица1[[#This Row],[Столбец13]],Таблица1[[#This Row],[Столбец14]],TRUE)+1</f>
        <v>304</v>
      </c>
      <c r="E11673">
        <v>11</v>
      </c>
      <c r="F11673">
        <v>4</v>
      </c>
      <c r="G11673" s="1">
        <f t="shared" si="182"/>
        <v>1.48769</v>
      </c>
      <c r="H11673" s="1">
        <v>1.49603</v>
      </c>
      <c r="I11673" s="1">
        <v>1.48515</v>
      </c>
      <c r="J11673" s="1">
        <v>1.49272</v>
      </c>
      <c r="K11673" s="1">
        <f>(Таблица1[[#This Row],[Столбец7]]-Таблица1[[#This Row],[Столбец4]])*10000</f>
        <v>50.3000000000009</v>
      </c>
    </row>
    <row r="11674" spans="1:11" x14ac:dyDescent="0.2">
      <c r="A11674">
        <v>2016</v>
      </c>
      <c r="B11674" t="str">
        <f>CONCATENATE("01.","01",".",Таблица1[[#This Row],[Столбец1]])</f>
        <v>01.01.2016</v>
      </c>
      <c r="C11674" t="str">
        <f>CONCATENATE(Таблица1[[#This Row],[Столбец3]],".",Таблица1[[#This Row],[Столбец2]],".",Таблица1[[#This Row],[Столбец1]])</f>
        <v>7.11.2016</v>
      </c>
      <c r="D11674">
        <f>DAYS360(Таблица1[[#This Row],[Столбец13]],Таблица1[[#This Row],[Столбец14]],TRUE)+1</f>
        <v>307</v>
      </c>
      <c r="E11674">
        <v>11</v>
      </c>
      <c r="F11674">
        <v>7</v>
      </c>
      <c r="G11674" s="1">
        <f t="shared" si="182"/>
        <v>1.49272</v>
      </c>
      <c r="H11674" s="1">
        <v>1.48709</v>
      </c>
      <c r="I11674" s="1">
        <v>1.47458</v>
      </c>
      <c r="J11674" s="1">
        <v>1.4765200000000001</v>
      </c>
      <c r="K11674" s="1">
        <f>(Таблица1[[#This Row],[Столбец7]]-Таблица1[[#This Row],[Столбец4]])*10000</f>
        <v>-161.99999999999991</v>
      </c>
    </row>
    <row r="11675" spans="1:11" x14ac:dyDescent="0.2">
      <c r="A11675">
        <v>2016</v>
      </c>
      <c r="B11675" t="str">
        <f>CONCATENATE("01.","01",".",Таблица1[[#This Row],[Столбец1]])</f>
        <v>01.01.2016</v>
      </c>
      <c r="C11675" t="str">
        <f>CONCATENATE(Таблица1[[#This Row],[Столбец3]],".",Таблица1[[#This Row],[Столбец2]],".",Таблица1[[#This Row],[Столбец1]])</f>
        <v>8.11.2016</v>
      </c>
      <c r="D11675">
        <f>DAYS360(Таблица1[[#This Row],[Столбец13]],Таблица1[[#This Row],[Столбец14]],TRUE)+1</f>
        <v>308</v>
      </c>
      <c r="E11675">
        <v>11</v>
      </c>
      <c r="F11675">
        <v>8</v>
      </c>
      <c r="G11675" s="1">
        <f t="shared" si="182"/>
        <v>1.4765200000000001</v>
      </c>
      <c r="H11675" s="1">
        <v>1.4788300000000001</v>
      </c>
      <c r="I11675" s="1">
        <v>1.46285</v>
      </c>
      <c r="J11675" s="1">
        <v>1.4638100000000001</v>
      </c>
      <c r="K11675" s="1">
        <f>(Таблица1[[#This Row],[Столбец7]]-Таблица1[[#This Row],[Столбец4]])*10000</f>
        <v>-127.1</v>
      </c>
    </row>
    <row r="11676" spans="1:11" x14ac:dyDescent="0.2">
      <c r="A11676">
        <v>2016</v>
      </c>
      <c r="B11676" t="str">
        <f>CONCATENATE("01.","01",".",Таблица1[[#This Row],[Столбец1]])</f>
        <v>01.01.2016</v>
      </c>
      <c r="C11676" t="str">
        <f>CONCATENATE(Таблица1[[#This Row],[Столбец3]],".",Таблица1[[#This Row],[Столбец2]],".",Таблица1[[#This Row],[Столбец1]])</f>
        <v>9.11.2016</v>
      </c>
      <c r="D11676">
        <f>DAYS360(Таблица1[[#This Row],[Столбец13]],Таблица1[[#This Row],[Столбец14]],TRUE)+1</f>
        <v>309</v>
      </c>
      <c r="E11676">
        <v>11</v>
      </c>
      <c r="F11676">
        <v>9</v>
      </c>
      <c r="G11676" s="1">
        <f t="shared" si="182"/>
        <v>1.4638100000000001</v>
      </c>
      <c r="H11676" s="1">
        <v>1.52739</v>
      </c>
      <c r="I11676" s="1">
        <v>1.45807</v>
      </c>
      <c r="J11676" s="1">
        <v>1.4647399999999999</v>
      </c>
      <c r="K11676" s="1">
        <f>(Таблица1[[#This Row],[Столбец7]]-Таблица1[[#This Row],[Столбец4]])*10000</f>
        <v>9.2999999999987537</v>
      </c>
    </row>
    <row r="11677" spans="1:11" x14ac:dyDescent="0.2">
      <c r="A11677">
        <v>2016</v>
      </c>
      <c r="B11677" t="str">
        <f>CONCATENATE("01.","01",".",Таблица1[[#This Row],[Столбец1]])</f>
        <v>01.01.2016</v>
      </c>
      <c r="C11677" t="str">
        <f>CONCATENATE(Таблица1[[#This Row],[Столбец3]],".",Таблица1[[#This Row],[Столбец2]],".",Таблица1[[#This Row],[Столбец1]])</f>
        <v>10.11.2016</v>
      </c>
      <c r="D11677">
        <f>DAYS360(Таблица1[[#This Row],[Столбец13]],Таблица1[[#This Row],[Столбец14]],TRUE)+1</f>
        <v>310</v>
      </c>
      <c r="E11677">
        <v>11</v>
      </c>
      <c r="F11677">
        <v>10</v>
      </c>
      <c r="G11677" s="1">
        <f t="shared" si="182"/>
        <v>1.4647399999999999</v>
      </c>
      <c r="H11677" s="1">
        <v>1.4705299999999999</v>
      </c>
      <c r="I11677" s="1">
        <v>1.4617</v>
      </c>
      <c r="J11677" s="1">
        <v>1.46641</v>
      </c>
      <c r="K11677" s="1">
        <f>(Таблица1[[#This Row],[Столбец7]]-Таблица1[[#This Row],[Столбец4]])*10000</f>
        <v>16.700000000000603</v>
      </c>
    </row>
    <row r="11678" spans="1:11" x14ac:dyDescent="0.2">
      <c r="A11678">
        <v>2016</v>
      </c>
      <c r="B11678" t="str">
        <f>CONCATENATE("01.","01",".",Таблица1[[#This Row],[Столбец1]])</f>
        <v>01.01.2016</v>
      </c>
      <c r="C11678" t="str">
        <f>CONCATENATE(Таблица1[[#This Row],[Столбец3]],".",Таблица1[[#This Row],[Столбец2]],".",Таблица1[[#This Row],[Столбец1]])</f>
        <v>11.11.2016</v>
      </c>
      <c r="D11678">
        <f>DAYS360(Таблица1[[#This Row],[Столбец13]],Таблица1[[#This Row],[Столбец14]],TRUE)+1</f>
        <v>311</v>
      </c>
      <c r="E11678">
        <v>11</v>
      </c>
      <c r="F11678">
        <v>11</v>
      </c>
      <c r="G11678" s="1">
        <f t="shared" si="182"/>
        <v>1.46641</v>
      </c>
      <c r="H11678" s="1">
        <v>1.4755400000000001</v>
      </c>
      <c r="I11678" s="1">
        <v>1.46329</v>
      </c>
      <c r="J11678" s="1">
        <v>1.46939</v>
      </c>
      <c r="K11678" s="1">
        <f>(Таблица1[[#This Row],[Столбец7]]-Таблица1[[#This Row],[Столбец4]])*10000</f>
        <v>29.799999999999827</v>
      </c>
    </row>
    <row r="11679" spans="1:11" x14ac:dyDescent="0.2">
      <c r="A11679">
        <v>2016</v>
      </c>
      <c r="B11679" t="str">
        <f>CONCATENATE("01.","01",".",Таблица1[[#This Row],[Столбец1]])</f>
        <v>01.01.2016</v>
      </c>
      <c r="C11679" t="str">
        <f>CONCATENATE(Таблица1[[#This Row],[Столбец3]],".",Таблица1[[#This Row],[Столбец2]],".",Таблица1[[#This Row],[Столбец1]])</f>
        <v>14.11.2016</v>
      </c>
      <c r="D11679">
        <f>DAYS360(Таблица1[[#This Row],[Столбец13]],Таблица1[[#This Row],[Столбец14]],TRUE)+1</f>
        <v>314</v>
      </c>
      <c r="E11679">
        <v>11</v>
      </c>
      <c r="F11679">
        <v>14</v>
      </c>
      <c r="G11679" s="1">
        <f t="shared" si="182"/>
        <v>1.46939</v>
      </c>
      <c r="H11679" s="1">
        <v>1.4657500000000001</v>
      </c>
      <c r="I11679" s="1">
        <v>1.4526300000000001</v>
      </c>
      <c r="J11679" s="1">
        <v>1.4554100000000001</v>
      </c>
      <c r="K11679" s="1">
        <f>(Таблица1[[#This Row],[Столбец7]]-Таблица1[[#This Row],[Столбец4]])*10000</f>
        <v>-139.79999999999882</v>
      </c>
    </row>
    <row r="11680" spans="1:11" x14ac:dyDescent="0.2">
      <c r="A11680">
        <v>2016</v>
      </c>
      <c r="B11680" t="str">
        <f>CONCATENATE("01.","01",".",Таблица1[[#This Row],[Столбец1]])</f>
        <v>01.01.2016</v>
      </c>
      <c r="C11680" t="str">
        <f>CONCATENATE(Таблица1[[#This Row],[Столбец3]],".",Таблица1[[#This Row],[Столбец2]],".",Таблица1[[#This Row],[Столбец1]])</f>
        <v>15.11.2016</v>
      </c>
      <c r="D11680">
        <f>DAYS360(Таблица1[[#This Row],[Столбец13]],Таблица1[[#This Row],[Столбец14]],TRUE)+1</f>
        <v>315</v>
      </c>
      <c r="E11680">
        <v>11</v>
      </c>
      <c r="F11680">
        <v>15</v>
      </c>
      <c r="G11680" s="1">
        <f t="shared" si="182"/>
        <v>1.4554100000000001</v>
      </c>
      <c r="H11680" s="1">
        <v>1.4620200000000001</v>
      </c>
      <c r="I11680" s="1">
        <v>1.44157</v>
      </c>
      <c r="J11680" s="1">
        <v>1.44303</v>
      </c>
      <c r="K11680" s="1">
        <f>(Таблица1[[#This Row],[Столбец7]]-Таблица1[[#This Row],[Столбец4]])*10000</f>
        <v>-123.80000000000058</v>
      </c>
    </row>
    <row r="11681" spans="1:11" x14ac:dyDescent="0.2">
      <c r="A11681">
        <v>2016</v>
      </c>
      <c r="B11681" t="str">
        <f>CONCATENATE("01.","01",".",Таблица1[[#This Row],[Столбец1]])</f>
        <v>01.01.2016</v>
      </c>
      <c r="C11681" t="str">
        <f>CONCATENATE(Таблица1[[#This Row],[Столбец3]],".",Таблица1[[#This Row],[Столбец2]],".",Таблица1[[#This Row],[Столбец1]])</f>
        <v>16.11.2016</v>
      </c>
      <c r="D11681">
        <f>DAYS360(Таблица1[[#This Row],[Столбец13]],Таблица1[[#This Row],[Столбец14]],TRUE)+1</f>
        <v>316</v>
      </c>
      <c r="E11681">
        <v>11</v>
      </c>
      <c r="F11681">
        <v>16</v>
      </c>
      <c r="G11681" s="1">
        <f t="shared" si="182"/>
        <v>1.44303</v>
      </c>
      <c r="H11681" s="1">
        <v>1.4449799999999999</v>
      </c>
      <c r="I11681" s="1">
        <v>1.4318500000000001</v>
      </c>
      <c r="J11681" s="1">
        <v>1.4377200000000001</v>
      </c>
      <c r="K11681" s="1">
        <f>(Таблица1[[#This Row],[Столбец7]]-Таблица1[[#This Row],[Столбец4]])*10000</f>
        <v>-53.099999999999255</v>
      </c>
    </row>
    <row r="11682" spans="1:11" x14ac:dyDescent="0.2">
      <c r="A11682">
        <v>2016</v>
      </c>
      <c r="B11682" t="str">
        <f>CONCATENATE("01.","01",".",Таблица1[[#This Row],[Столбец1]])</f>
        <v>01.01.2016</v>
      </c>
      <c r="C11682" t="str">
        <f>CONCATENATE(Таблица1[[#This Row],[Столбец3]],".",Таблица1[[#This Row],[Столбец2]],".",Таблица1[[#This Row],[Столбец1]])</f>
        <v>17.11.2016</v>
      </c>
      <c r="D11682">
        <f>DAYS360(Таблица1[[#This Row],[Столбец13]],Таблица1[[#This Row],[Столбец14]],TRUE)+1</f>
        <v>317</v>
      </c>
      <c r="E11682">
        <v>11</v>
      </c>
      <c r="F11682">
        <v>17</v>
      </c>
      <c r="G11682" s="1">
        <f t="shared" si="182"/>
        <v>1.4377200000000001</v>
      </c>
      <c r="H11682" s="1">
        <v>1.4410499999999999</v>
      </c>
      <c r="I11682" s="1">
        <v>1.43041</v>
      </c>
      <c r="J11682" s="1">
        <v>1.4371100000000001</v>
      </c>
      <c r="K11682" s="1">
        <f>(Таблица1[[#This Row],[Столбец7]]-Таблица1[[#This Row],[Столбец4]])*10000</f>
        <v>-6.0999999999999943</v>
      </c>
    </row>
    <row r="11683" spans="1:11" x14ac:dyDescent="0.2">
      <c r="A11683">
        <v>2016</v>
      </c>
      <c r="B11683" t="str">
        <f>CONCATENATE("01.","01",".",Таблица1[[#This Row],[Столбец1]])</f>
        <v>01.01.2016</v>
      </c>
      <c r="C11683" t="str">
        <f>CONCATENATE(Таблица1[[#This Row],[Столбец3]],".",Таблица1[[#This Row],[Столбец2]],".",Таблица1[[#This Row],[Столбец1]])</f>
        <v>18.11.2016</v>
      </c>
      <c r="D11683">
        <f>DAYS360(Таблица1[[#This Row],[Столбец13]],Таблица1[[#This Row],[Столбец14]],TRUE)+1</f>
        <v>318</v>
      </c>
      <c r="E11683">
        <v>11</v>
      </c>
      <c r="F11683">
        <v>18</v>
      </c>
      <c r="G11683" s="1">
        <f t="shared" si="182"/>
        <v>1.4371100000000001</v>
      </c>
      <c r="H11683" s="1">
        <v>1.43872</v>
      </c>
      <c r="I11683" s="1">
        <v>1.42822</v>
      </c>
      <c r="J11683" s="1">
        <v>1.4315800000000001</v>
      </c>
      <c r="K11683" s="1">
        <f>(Таблица1[[#This Row],[Столбец7]]-Таблица1[[#This Row],[Столбец4]])*10000</f>
        <v>-55.300000000000352</v>
      </c>
    </row>
    <row r="11684" spans="1:11" x14ac:dyDescent="0.2">
      <c r="A11684">
        <v>2016</v>
      </c>
      <c r="B11684" t="str">
        <f>CONCATENATE("01.","01",".",Таблица1[[#This Row],[Столбец1]])</f>
        <v>01.01.2016</v>
      </c>
      <c r="C11684" t="str">
        <f>CONCATENATE(Таблица1[[#This Row],[Столбец3]],".",Таблица1[[#This Row],[Столбец2]],".",Таблица1[[#This Row],[Столбец1]])</f>
        <v>21.11.2016</v>
      </c>
      <c r="D11684">
        <f>DAYS360(Таблица1[[#This Row],[Столбец13]],Таблица1[[#This Row],[Столбец14]],TRUE)+1</f>
        <v>321</v>
      </c>
      <c r="E11684">
        <v>11</v>
      </c>
      <c r="F11684">
        <v>21</v>
      </c>
      <c r="G11684" s="1">
        <f t="shared" si="182"/>
        <v>1.4315800000000001</v>
      </c>
      <c r="H11684" s="1">
        <v>1.4334100000000001</v>
      </c>
      <c r="I11684" s="1">
        <v>1.4222399999999999</v>
      </c>
      <c r="J11684" s="1">
        <v>1.4268400000000001</v>
      </c>
      <c r="K11684" s="1">
        <f>(Таблица1[[#This Row],[Столбец7]]-Таблица1[[#This Row],[Столбец4]])*10000</f>
        <v>-47.399999999999665</v>
      </c>
    </row>
    <row r="11685" spans="1:11" x14ac:dyDescent="0.2">
      <c r="A11685">
        <v>2016</v>
      </c>
      <c r="B11685" t="str">
        <f>CONCATENATE("01.","01",".",Таблица1[[#This Row],[Столбец1]])</f>
        <v>01.01.2016</v>
      </c>
      <c r="C11685" t="str">
        <f>CONCATENATE(Таблица1[[#This Row],[Столбец3]],".",Таблица1[[#This Row],[Столбец2]],".",Таблица1[[#This Row],[Столбец1]])</f>
        <v>22.11.2016</v>
      </c>
      <c r="D11685">
        <f>DAYS360(Таблица1[[#This Row],[Столбец13]],Таблица1[[#This Row],[Столбец14]],TRUE)+1</f>
        <v>322</v>
      </c>
      <c r="E11685">
        <v>11</v>
      </c>
      <c r="F11685">
        <v>22</v>
      </c>
      <c r="G11685" s="1">
        <f t="shared" si="182"/>
        <v>1.4268400000000001</v>
      </c>
      <c r="H11685" s="1">
        <v>1.4307799999999999</v>
      </c>
      <c r="I11685" s="1">
        <v>1.4201999999999999</v>
      </c>
      <c r="J11685" s="1">
        <v>1.42814</v>
      </c>
      <c r="K11685" s="1">
        <f>(Таблица1[[#This Row],[Столбец7]]-Таблица1[[#This Row],[Столбец4]])*10000</f>
        <v>12.999999999998568</v>
      </c>
    </row>
    <row r="11686" spans="1:11" x14ac:dyDescent="0.2">
      <c r="A11686">
        <v>2016</v>
      </c>
      <c r="B11686" t="str">
        <f>CONCATENATE("01.","01",".",Таблица1[[#This Row],[Столбец1]])</f>
        <v>01.01.2016</v>
      </c>
      <c r="C11686" t="str">
        <f>CONCATENATE(Таблица1[[#This Row],[Столбец3]],".",Таблица1[[#This Row],[Столбец2]],".",Таблица1[[#This Row],[Столбец1]])</f>
        <v>23.11.2016</v>
      </c>
      <c r="D11686">
        <f>DAYS360(Таблица1[[#This Row],[Столбец13]],Таблица1[[#This Row],[Столбец14]],TRUE)+1</f>
        <v>323</v>
      </c>
      <c r="E11686">
        <v>11</v>
      </c>
      <c r="F11686">
        <v>23</v>
      </c>
      <c r="G11686" s="1">
        <f t="shared" si="182"/>
        <v>1.42814</v>
      </c>
      <c r="H11686" s="1">
        <v>1.4306099999999999</v>
      </c>
      <c r="I11686" s="1">
        <v>1.4187000000000001</v>
      </c>
      <c r="J11686" s="1">
        <v>1.4245699999999999</v>
      </c>
      <c r="K11686" s="1">
        <f>(Таблица1[[#This Row],[Столбец7]]-Таблица1[[#This Row],[Столбец4]])*10000</f>
        <v>-35.700000000000728</v>
      </c>
    </row>
    <row r="11687" spans="1:11" x14ac:dyDescent="0.2">
      <c r="A11687">
        <v>2016</v>
      </c>
      <c r="B11687" t="str">
        <f>CONCATENATE("01.","01",".",Таблица1[[#This Row],[Столбец1]])</f>
        <v>01.01.2016</v>
      </c>
      <c r="C11687" t="str">
        <f>CONCATENATE(Таблица1[[#This Row],[Столбец3]],".",Таблица1[[#This Row],[Столбец2]],".",Таблица1[[#This Row],[Столбец1]])</f>
        <v>24.11.2016</v>
      </c>
      <c r="D11687">
        <f>DAYS360(Таблица1[[#This Row],[Столбец13]],Таблица1[[#This Row],[Столбец14]],TRUE)+1</f>
        <v>324</v>
      </c>
      <c r="E11687">
        <v>11</v>
      </c>
      <c r="F11687">
        <v>24</v>
      </c>
      <c r="G11687" s="1">
        <f t="shared" si="182"/>
        <v>1.4245699999999999</v>
      </c>
      <c r="H11687" s="1">
        <v>1.4292100000000001</v>
      </c>
      <c r="I11687" s="1">
        <v>1.42201</v>
      </c>
      <c r="J11687" s="1">
        <v>1.42428</v>
      </c>
      <c r="K11687" s="1">
        <f>(Таблица1[[#This Row],[Столбец7]]-Таблица1[[#This Row],[Столбец4]])*10000</f>
        <v>-2.8999999999990145</v>
      </c>
    </row>
    <row r="11688" spans="1:11" x14ac:dyDescent="0.2">
      <c r="A11688">
        <v>2016</v>
      </c>
      <c r="B11688" t="str">
        <f>CONCATENATE("01.","01",".",Таблица1[[#This Row],[Столбец1]])</f>
        <v>01.01.2016</v>
      </c>
      <c r="C11688" t="str">
        <f>CONCATENATE(Таблица1[[#This Row],[Столбец3]],".",Таблица1[[#This Row],[Столбец2]],".",Таблица1[[#This Row],[Столбец1]])</f>
        <v>25.11.2016</v>
      </c>
      <c r="D11688">
        <f>DAYS360(Таблица1[[#This Row],[Столбец13]],Таблица1[[#This Row],[Столбец14]],TRUE)+1</f>
        <v>325</v>
      </c>
      <c r="E11688">
        <v>11</v>
      </c>
      <c r="F11688">
        <v>25</v>
      </c>
      <c r="G11688" s="1">
        <f t="shared" si="182"/>
        <v>1.42428</v>
      </c>
      <c r="H11688" s="1">
        <v>1.43468</v>
      </c>
      <c r="I11688" s="1">
        <v>1.4232800000000001</v>
      </c>
      <c r="J11688" s="1">
        <v>1.4322999999999999</v>
      </c>
      <c r="K11688" s="1">
        <f>(Таблица1[[#This Row],[Столбец7]]-Таблица1[[#This Row],[Столбец4]])*10000</f>
        <v>80.199999999999164</v>
      </c>
    </row>
    <row r="11689" spans="1:11" x14ac:dyDescent="0.2">
      <c r="A11689">
        <v>2016</v>
      </c>
      <c r="B11689" t="str">
        <f>CONCATENATE("01.","01",".",Таблица1[[#This Row],[Столбец1]])</f>
        <v>01.01.2016</v>
      </c>
      <c r="C11689" t="str">
        <f>CONCATENATE(Таблица1[[#This Row],[Столбец3]],".",Таблица1[[#This Row],[Столбец2]],".",Таблица1[[#This Row],[Столбец1]])</f>
        <v>28.11.2016</v>
      </c>
      <c r="D11689">
        <f>DAYS360(Таблица1[[#This Row],[Столбец13]],Таблица1[[#This Row],[Столбец14]],TRUE)+1</f>
        <v>328</v>
      </c>
      <c r="E11689">
        <v>11</v>
      </c>
      <c r="F11689">
        <v>28</v>
      </c>
      <c r="G11689" s="1">
        <f t="shared" si="182"/>
        <v>1.4322999999999999</v>
      </c>
      <c r="H11689" s="1">
        <v>1.4391700000000001</v>
      </c>
      <c r="I11689" s="1">
        <v>1.4166799999999999</v>
      </c>
      <c r="J11689" s="1">
        <v>1.4227799999999999</v>
      </c>
      <c r="K11689" s="1">
        <f>(Таблица1[[#This Row],[Столбец7]]-Таблица1[[#This Row],[Столбец4]])*10000</f>
        <v>-95.199999999999733</v>
      </c>
    </row>
    <row r="11690" spans="1:11" x14ac:dyDescent="0.2">
      <c r="A11690">
        <v>2016</v>
      </c>
      <c r="B11690" t="str">
        <f>CONCATENATE("01.","01",".",Таблица1[[#This Row],[Столбец1]])</f>
        <v>01.01.2016</v>
      </c>
      <c r="C11690" t="str">
        <f>CONCATENATE(Таблица1[[#This Row],[Столбец3]],".",Таблица1[[#This Row],[Столбец2]],".",Таблица1[[#This Row],[Столбец1]])</f>
        <v>29.11.2016</v>
      </c>
      <c r="D11690">
        <f>DAYS360(Таблица1[[#This Row],[Столбец13]],Таблица1[[#This Row],[Столбец14]],TRUE)+1</f>
        <v>329</v>
      </c>
      <c r="E11690">
        <v>11</v>
      </c>
      <c r="F11690">
        <v>29</v>
      </c>
      <c r="G11690" s="1">
        <f t="shared" si="182"/>
        <v>1.4227799999999999</v>
      </c>
      <c r="H11690" s="1">
        <v>1.43222</v>
      </c>
      <c r="I11690" s="1">
        <v>1.4214100000000001</v>
      </c>
      <c r="J11690" s="1">
        <v>1.4305099999999999</v>
      </c>
      <c r="K11690" s="1">
        <f>(Таблица1[[#This Row],[Столбец7]]-Таблица1[[#This Row],[Столбец4]])*10000</f>
        <v>77.300000000000153</v>
      </c>
    </row>
    <row r="11691" spans="1:11" x14ac:dyDescent="0.2">
      <c r="A11691">
        <v>2016</v>
      </c>
      <c r="B11691" t="str">
        <f>CONCATENATE("01.","01",".",Таблица1[[#This Row],[Столбец1]])</f>
        <v>01.01.2016</v>
      </c>
      <c r="C11691" t="str">
        <f>CONCATENATE(Таблица1[[#This Row],[Столбец3]],".",Таблица1[[#This Row],[Столбец2]],".",Таблица1[[#This Row],[Столбец1]])</f>
        <v>30.11.2016</v>
      </c>
      <c r="D11691">
        <f>DAYS360(Таблица1[[#This Row],[Столбец13]],Таблица1[[#This Row],[Столбец14]],TRUE)+1</f>
        <v>330</v>
      </c>
      <c r="E11691">
        <v>11</v>
      </c>
      <c r="F11691">
        <v>30</v>
      </c>
      <c r="G11691" s="1">
        <f t="shared" si="182"/>
        <v>1.4305099999999999</v>
      </c>
      <c r="H11691" s="1">
        <v>1.43174</v>
      </c>
      <c r="I11691" s="1">
        <v>1.4190400000000001</v>
      </c>
      <c r="J11691" s="1">
        <v>1.42303</v>
      </c>
      <c r="K11691" s="1">
        <f>(Таблица1[[#This Row],[Столбец7]]-Таблица1[[#This Row],[Столбец4]])*10000</f>
        <v>-74.799999999999315</v>
      </c>
    </row>
    <row r="11692" spans="1:11" x14ac:dyDescent="0.2">
      <c r="A11692">
        <v>2016</v>
      </c>
      <c r="B11692" t="str">
        <f>CONCATENATE("01.","01",".",Таблица1[[#This Row],[Столбец1]])</f>
        <v>01.01.2016</v>
      </c>
      <c r="C11692" t="str">
        <f>CONCATENATE(Таблица1[[#This Row],[Столбец3]],".",Таблица1[[#This Row],[Столбец2]],".",Таблица1[[#This Row],[Столбец1]])</f>
        <v>1.12.2016</v>
      </c>
      <c r="D11692">
        <f>DAYS360(Таблица1[[#This Row],[Столбец13]],Таблица1[[#This Row],[Столбец14]],TRUE)+1</f>
        <v>331</v>
      </c>
      <c r="E11692">
        <v>12</v>
      </c>
      <c r="F11692">
        <v>1</v>
      </c>
      <c r="G11692" s="1">
        <f t="shared" si="182"/>
        <v>1.42303</v>
      </c>
      <c r="H11692" s="1">
        <v>1.4270099999999999</v>
      </c>
      <c r="I11692" s="1">
        <v>1.4126799999999999</v>
      </c>
      <c r="J11692" s="1">
        <v>1.41919</v>
      </c>
      <c r="K11692" s="1">
        <f>(Таблица1[[#This Row],[Столбец7]]-Таблица1[[#This Row],[Столбец4]])*10000</f>
        <v>-38.400000000000659</v>
      </c>
    </row>
    <row r="11693" spans="1:11" x14ac:dyDescent="0.2">
      <c r="A11693">
        <v>2016</v>
      </c>
      <c r="B11693" t="str">
        <f>CONCATENATE("01.","01",".",Таблица1[[#This Row],[Столбец1]])</f>
        <v>01.01.2016</v>
      </c>
      <c r="C11693" t="str">
        <f>CONCATENATE(Таблица1[[#This Row],[Столбец3]],".",Таблица1[[#This Row],[Столбец2]],".",Таблица1[[#This Row],[Столбец1]])</f>
        <v>2.12.2016</v>
      </c>
      <c r="D11693">
        <f>DAYS360(Таблица1[[#This Row],[Столбец13]],Таблица1[[#This Row],[Столбец14]],TRUE)+1</f>
        <v>332</v>
      </c>
      <c r="E11693">
        <v>12</v>
      </c>
      <c r="F11693">
        <v>2</v>
      </c>
      <c r="G11693" s="1">
        <f t="shared" si="182"/>
        <v>1.41919</v>
      </c>
      <c r="H11693" s="1">
        <v>1.42306</v>
      </c>
      <c r="I11693" s="1">
        <v>1.41303</v>
      </c>
      <c r="J11693" s="1">
        <v>1.417</v>
      </c>
      <c r="K11693" s="1">
        <f>(Таблица1[[#This Row],[Столбец7]]-Таблица1[[#This Row],[Столбец4]])*10000</f>
        <v>-21.899999999999142</v>
      </c>
    </row>
    <row r="11694" spans="1:11" x14ac:dyDescent="0.2">
      <c r="A11694">
        <v>2016</v>
      </c>
      <c r="B11694" t="str">
        <f>CONCATENATE("01.","01",".",Таблица1[[#This Row],[Столбец1]])</f>
        <v>01.01.2016</v>
      </c>
      <c r="C11694" t="str">
        <f>CONCATENATE(Таблица1[[#This Row],[Столбец3]],".",Таблица1[[#This Row],[Столбец2]],".",Таблица1[[#This Row],[Столбец1]])</f>
        <v>5.12.2016</v>
      </c>
      <c r="D11694">
        <f>DAYS360(Таблица1[[#This Row],[Столбец13]],Таблица1[[#This Row],[Столбец14]],TRUE)+1</f>
        <v>335</v>
      </c>
      <c r="E11694">
        <v>12</v>
      </c>
      <c r="F11694">
        <v>5</v>
      </c>
      <c r="G11694" s="1">
        <f t="shared" si="182"/>
        <v>1.417</v>
      </c>
      <c r="H11694" s="1">
        <v>1.42971</v>
      </c>
      <c r="I11694" s="1">
        <v>1.4029499999999999</v>
      </c>
      <c r="J11694" s="1">
        <v>1.42767</v>
      </c>
      <c r="K11694" s="1">
        <f>(Таблица1[[#This Row],[Столбец7]]-Таблица1[[#This Row],[Столбец4]])*10000</f>
        <v>106.69999999999958</v>
      </c>
    </row>
    <row r="11695" spans="1:11" x14ac:dyDescent="0.2">
      <c r="A11695">
        <v>2016</v>
      </c>
      <c r="B11695" t="str">
        <f>CONCATENATE("01.","01",".",Таблица1[[#This Row],[Столбец1]])</f>
        <v>01.01.2016</v>
      </c>
      <c r="C11695" t="str">
        <f>CONCATENATE(Таблица1[[#This Row],[Столбец3]],".",Таблица1[[#This Row],[Столбец2]],".",Таблица1[[#This Row],[Столбец1]])</f>
        <v>6.12.2016</v>
      </c>
      <c r="D11695">
        <f>DAYS360(Таблица1[[#This Row],[Столбец13]],Таблица1[[#This Row],[Столбец14]],TRUE)+1</f>
        <v>336</v>
      </c>
      <c r="E11695">
        <v>12</v>
      </c>
      <c r="F11695">
        <v>6</v>
      </c>
      <c r="G11695" s="1">
        <f t="shared" si="182"/>
        <v>1.42767</v>
      </c>
      <c r="H11695" s="1">
        <v>1.43058</v>
      </c>
      <c r="I11695" s="1">
        <v>1.42082</v>
      </c>
      <c r="J11695" s="1">
        <v>1.42309</v>
      </c>
      <c r="K11695" s="1">
        <f>(Таблица1[[#This Row],[Столбец7]]-Таблица1[[#This Row],[Столбец4]])*10000</f>
        <v>-45.800000000000281</v>
      </c>
    </row>
    <row r="11696" spans="1:11" x14ac:dyDescent="0.2">
      <c r="A11696">
        <v>2016</v>
      </c>
      <c r="B11696" t="str">
        <f>CONCATENATE("01.","01",".",Таблица1[[#This Row],[Столбец1]])</f>
        <v>01.01.2016</v>
      </c>
      <c r="C11696" t="str">
        <f>CONCATENATE(Таблица1[[#This Row],[Столбец3]],".",Таблица1[[#This Row],[Столбец2]],".",Таблица1[[#This Row],[Столбец1]])</f>
        <v>7.12.2016</v>
      </c>
      <c r="D11696">
        <f>DAYS360(Таблица1[[#This Row],[Столбец13]],Таблица1[[#This Row],[Столбец14]],TRUE)+1</f>
        <v>337</v>
      </c>
      <c r="E11696">
        <v>12</v>
      </c>
      <c r="F11696">
        <v>7</v>
      </c>
      <c r="G11696" s="1">
        <f t="shared" si="182"/>
        <v>1.42309</v>
      </c>
      <c r="H11696" s="1">
        <v>1.42869</v>
      </c>
      <c r="I11696" s="1">
        <v>1.4210700000000001</v>
      </c>
      <c r="J11696" s="1">
        <v>1.4229700000000001</v>
      </c>
      <c r="K11696" s="1">
        <f>(Таблица1[[#This Row],[Столбец7]]-Таблица1[[#This Row],[Столбец4]])*10000</f>
        <v>-1.1999999999989797</v>
      </c>
    </row>
    <row r="11697" spans="1:11" x14ac:dyDescent="0.2">
      <c r="A11697">
        <v>2016</v>
      </c>
      <c r="B11697" t="str">
        <f>CONCATENATE("01.","01",".",Таблица1[[#This Row],[Столбец1]])</f>
        <v>01.01.2016</v>
      </c>
      <c r="C11697" t="str">
        <f>CONCATENATE(Таблица1[[#This Row],[Столбец3]],".",Таблица1[[#This Row],[Столбец2]],".",Таблица1[[#This Row],[Столбец1]])</f>
        <v>8.12.2016</v>
      </c>
      <c r="D11697">
        <f>DAYS360(Таблица1[[#This Row],[Столбец13]],Таблица1[[#This Row],[Столбец14]],TRUE)+1</f>
        <v>338</v>
      </c>
      <c r="E11697">
        <v>12</v>
      </c>
      <c r="F11697">
        <v>8</v>
      </c>
      <c r="G11697" s="1">
        <f t="shared" si="182"/>
        <v>1.4229700000000001</v>
      </c>
      <c r="H11697" s="1">
        <v>1.4356500000000001</v>
      </c>
      <c r="I11697" s="1">
        <v>1.3990199999999999</v>
      </c>
      <c r="J11697" s="1">
        <v>1.4009</v>
      </c>
      <c r="K11697" s="1">
        <f>(Таблица1[[#This Row],[Столбец7]]-Таблица1[[#This Row],[Столбец4]])*10000</f>
        <v>-220.70000000000033</v>
      </c>
    </row>
    <row r="11698" spans="1:11" x14ac:dyDescent="0.2">
      <c r="A11698">
        <v>2016</v>
      </c>
      <c r="B11698" t="str">
        <f>CONCATENATE("01.","01",".",Таблица1[[#This Row],[Столбец1]])</f>
        <v>01.01.2016</v>
      </c>
      <c r="C11698" t="str">
        <f>CONCATENATE(Таблица1[[#This Row],[Столбец3]],".",Таблица1[[#This Row],[Столбец2]],".",Таблица1[[#This Row],[Столбец1]])</f>
        <v>9.12.2016</v>
      </c>
      <c r="D11698">
        <f>DAYS360(Таблица1[[#This Row],[Столбец13]],Таблица1[[#This Row],[Столбец14]],TRUE)+1</f>
        <v>339</v>
      </c>
      <c r="E11698">
        <v>12</v>
      </c>
      <c r="F11698">
        <v>9</v>
      </c>
      <c r="G11698" s="1">
        <f t="shared" si="182"/>
        <v>1.4009</v>
      </c>
      <c r="H11698" s="1">
        <v>1.4023000000000001</v>
      </c>
      <c r="I11698" s="1">
        <v>1.3864099999999999</v>
      </c>
      <c r="J11698" s="1">
        <v>1.39158</v>
      </c>
      <c r="K11698" s="1">
        <f>(Таблица1[[#This Row],[Столбец7]]-Таблица1[[#This Row],[Столбец4]])*10000</f>
        <v>-93.199999999999946</v>
      </c>
    </row>
    <row r="11699" spans="1:11" x14ac:dyDescent="0.2">
      <c r="A11699">
        <v>2016</v>
      </c>
      <c r="B11699" t="str">
        <f>CONCATENATE("01.","01",".",Таблица1[[#This Row],[Столбец1]])</f>
        <v>01.01.2016</v>
      </c>
      <c r="C11699" t="str">
        <f>CONCATENATE(Таблица1[[#This Row],[Столбец3]],".",Таблица1[[#This Row],[Столбец2]],".",Таблица1[[#This Row],[Столбец1]])</f>
        <v>12.12.2016</v>
      </c>
      <c r="D11699">
        <f>DAYS360(Таблица1[[#This Row],[Столбец13]],Таблица1[[#This Row],[Столбец14]],TRUE)+1</f>
        <v>342</v>
      </c>
      <c r="E11699">
        <v>12</v>
      </c>
      <c r="F11699">
        <v>12</v>
      </c>
      <c r="G11699" s="1">
        <f t="shared" si="182"/>
        <v>1.39158</v>
      </c>
      <c r="H11699" s="1">
        <v>1.39863</v>
      </c>
      <c r="I11699" s="1">
        <v>1.3821300000000001</v>
      </c>
      <c r="J11699" s="1">
        <v>1.3967799999999999</v>
      </c>
      <c r="K11699" s="1">
        <f>(Таблица1[[#This Row],[Столбец7]]-Таблица1[[#This Row],[Столбец4]])*10000</f>
        <v>51.999999999998714</v>
      </c>
    </row>
    <row r="11700" spans="1:11" x14ac:dyDescent="0.2">
      <c r="A11700">
        <v>2016</v>
      </c>
      <c r="B11700" t="str">
        <f>CONCATENATE("01.","01",".",Таблица1[[#This Row],[Столбец1]])</f>
        <v>01.01.2016</v>
      </c>
      <c r="C11700" t="str">
        <f>CONCATENATE(Таблица1[[#This Row],[Столбец3]],".",Таблица1[[#This Row],[Столбец2]],".",Таблица1[[#This Row],[Столбец1]])</f>
        <v>13.12.2016</v>
      </c>
      <c r="D11700">
        <f>DAYS360(Таблица1[[#This Row],[Столбец13]],Таблица1[[#This Row],[Столбец14]],TRUE)+1</f>
        <v>343</v>
      </c>
      <c r="E11700">
        <v>12</v>
      </c>
      <c r="F11700">
        <v>13</v>
      </c>
      <c r="G11700" s="1">
        <f t="shared" si="182"/>
        <v>1.3967799999999999</v>
      </c>
      <c r="H11700" s="1">
        <v>1.3986799999999999</v>
      </c>
      <c r="I11700" s="1">
        <v>1.3914</v>
      </c>
      <c r="J11700" s="1">
        <v>1.39577</v>
      </c>
      <c r="K11700" s="1">
        <f>(Таблица1[[#This Row],[Столбец7]]-Таблица1[[#This Row],[Столбец4]])*10000</f>
        <v>-10.099999999999554</v>
      </c>
    </row>
    <row r="11701" spans="1:11" x14ac:dyDescent="0.2">
      <c r="A11701">
        <v>2016</v>
      </c>
      <c r="B11701" t="str">
        <f>CONCATENATE("01.","01",".",Таблица1[[#This Row],[Столбец1]])</f>
        <v>01.01.2016</v>
      </c>
      <c r="C11701" t="str">
        <f>CONCATENATE(Таблица1[[#This Row],[Столбец3]],".",Таблица1[[#This Row],[Столбец2]],".",Таблица1[[#This Row],[Столбец1]])</f>
        <v>14.12.2016</v>
      </c>
      <c r="D11701">
        <f>DAYS360(Таблица1[[#This Row],[Столбец13]],Таблица1[[#This Row],[Столбец14]],TRUE)+1</f>
        <v>344</v>
      </c>
      <c r="E11701">
        <v>12</v>
      </c>
      <c r="F11701">
        <v>14</v>
      </c>
      <c r="G11701" s="1">
        <f t="shared" si="182"/>
        <v>1.39577</v>
      </c>
      <c r="H11701" s="1">
        <v>1.40307</v>
      </c>
      <c r="I11701" s="1">
        <v>1.39256</v>
      </c>
      <c r="J11701" s="1">
        <v>1.39829</v>
      </c>
      <c r="K11701" s="1">
        <f>(Таблица1[[#This Row],[Столбец7]]-Таблица1[[#This Row],[Столбец4]])*10000</f>
        <v>25.200000000000777</v>
      </c>
    </row>
    <row r="11702" spans="1:11" x14ac:dyDescent="0.2">
      <c r="A11702">
        <v>2016</v>
      </c>
      <c r="B11702" t="str">
        <f>CONCATENATE("01.","01",".",Таблица1[[#This Row],[Столбец1]])</f>
        <v>01.01.2016</v>
      </c>
      <c r="C11702" t="str">
        <f>CONCATENATE(Таблица1[[#This Row],[Столбец3]],".",Таблица1[[#This Row],[Столбец2]],".",Таблица1[[#This Row],[Столбец1]])</f>
        <v>15.12.2016</v>
      </c>
      <c r="D11702">
        <f>DAYS360(Таблица1[[#This Row],[Столбец13]],Таблица1[[#This Row],[Столбец14]],TRUE)+1</f>
        <v>345</v>
      </c>
      <c r="E11702">
        <v>12</v>
      </c>
      <c r="F11702">
        <v>15</v>
      </c>
      <c r="G11702" s="1">
        <f t="shared" si="182"/>
        <v>1.39829</v>
      </c>
      <c r="H11702" s="1">
        <v>1.39859</v>
      </c>
      <c r="I11702" s="1">
        <v>1.3878299999999999</v>
      </c>
      <c r="J11702" s="1">
        <v>1.3891800000000001</v>
      </c>
      <c r="K11702" s="1">
        <f>(Таблица1[[#This Row],[Столбец7]]-Таблица1[[#This Row],[Столбец4]])*10000</f>
        <v>-91.099999999999511</v>
      </c>
    </row>
    <row r="11703" spans="1:11" x14ac:dyDescent="0.2">
      <c r="A11703">
        <v>2016</v>
      </c>
      <c r="B11703" t="str">
        <f>CONCATENATE("01.","01",".",Таблица1[[#This Row],[Столбец1]])</f>
        <v>01.01.2016</v>
      </c>
      <c r="C11703" t="str">
        <f>CONCATENATE(Таблица1[[#This Row],[Столбец3]],".",Таблица1[[#This Row],[Столбец2]],".",Таблица1[[#This Row],[Столбец1]])</f>
        <v>16.12.2016</v>
      </c>
      <c r="D11703">
        <f>DAYS360(Таблица1[[#This Row],[Столбец13]],Таблица1[[#This Row],[Столбец14]],TRUE)+1</f>
        <v>346</v>
      </c>
      <c r="E11703">
        <v>12</v>
      </c>
      <c r="F11703">
        <v>16</v>
      </c>
      <c r="G11703" s="1">
        <f t="shared" si="182"/>
        <v>1.3891800000000001</v>
      </c>
      <c r="H11703" s="1">
        <v>1.3980900000000001</v>
      </c>
      <c r="I11703" s="1">
        <v>1.38836</v>
      </c>
      <c r="J11703" s="1">
        <v>1.39354</v>
      </c>
      <c r="K11703" s="1">
        <f>(Таблица1[[#This Row],[Столбец7]]-Таблица1[[#This Row],[Столбец4]])*10000</f>
        <v>43.599999999999199</v>
      </c>
    </row>
    <row r="11704" spans="1:11" x14ac:dyDescent="0.2">
      <c r="A11704">
        <v>2016</v>
      </c>
      <c r="B11704" t="str">
        <f>CONCATENATE("01.","01",".",Таблица1[[#This Row],[Столбец1]])</f>
        <v>01.01.2016</v>
      </c>
      <c r="C11704" t="str">
        <f>CONCATENATE(Таблица1[[#This Row],[Столбец3]],".",Таблица1[[#This Row],[Столбец2]],".",Таблица1[[#This Row],[Столбец1]])</f>
        <v>19.12.2016</v>
      </c>
      <c r="D11704">
        <f>DAYS360(Таблица1[[#This Row],[Столбец13]],Таблица1[[#This Row],[Столбец14]],TRUE)+1</f>
        <v>349</v>
      </c>
      <c r="E11704">
        <v>12</v>
      </c>
      <c r="F11704">
        <v>19</v>
      </c>
      <c r="G11704" s="1">
        <f t="shared" si="182"/>
        <v>1.39354</v>
      </c>
      <c r="H11704" s="1">
        <v>1.40089</v>
      </c>
      <c r="I11704" s="1">
        <v>1.39263</v>
      </c>
      <c r="J11704" s="1">
        <v>1.3944399999999999</v>
      </c>
      <c r="K11704" s="1">
        <f>(Таблица1[[#This Row],[Столбец7]]-Таблица1[[#This Row],[Столбец4]])*10000</f>
        <v>8.9999999999990088</v>
      </c>
    </row>
    <row r="11705" spans="1:11" x14ac:dyDescent="0.2">
      <c r="A11705">
        <v>2016</v>
      </c>
      <c r="B11705" t="str">
        <f>CONCATENATE("01.","01",".",Таблица1[[#This Row],[Столбец1]])</f>
        <v>01.01.2016</v>
      </c>
      <c r="C11705" t="str">
        <f>CONCATENATE(Таблица1[[#This Row],[Столбец3]],".",Таблица1[[#This Row],[Столбец2]],".",Таблица1[[#This Row],[Столбец1]])</f>
        <v>20.12.2016</v>
      </c>
      <c r="D11705">
        <f>DAYS360(Таблица1[[#This Row],[Столбец13]],Таблица1[[#This Row],[Столбец14]],TRUE)+1</f>
        <v>350</v>
      </c>
      <c r="E11705">
        <v>12</v>
      </c>
      <c r="F11705">
        <v>20</v>
      </c>
      <c r="G11705" s="1">
        <f t="shared" si="182"/>
        <v>1.3944399999999999</v>
      </c>
      <c r="H11705" s="1">
        <v>1.39636</v>
      </c>
      <c r="I11705" s="1">
        <v>1.38792</v>
      </c>
      <c r="J11705" s="1">
        <v>1.38866</v>
      </c>
      <c r="K11705" s="1">
        <f>(Таблица1[[#This Row],[Столбец7]]-Таблица1[[#This Row],[Столбец4]])*10000</f>
        <v>-57.79999999999896</v>
      </c>
    </row>
    <row r="11706" spans="1:11" x14ac:dyDescent="0.2">
      <c r="A11706">
        <v>2016</v>
      </c>
      <c r="B11706" t="str">
        <f>CONCATENATE("01.","01",".",Таблица1[[#This Row],[Столбец1]])</f>
        <v>01.01.2016</v>
      </c>
      <c r="C11706" t="str">
        <f>CONCATENATE(Таблица1[[#This Row],[Столбец3]],".",Таблица1[[#This Row],[Столбец2]],".",Таблица1[[#This Row],[Столбец1]])</f>
        <v>21.12.2016</v>
      </c>
      <c r="D11706">
        <f>DAYS360(Таблица1[[#This Row],[Столбец13]],Таблица1[[#This Row],[Столбец14]],TRUE)+1</f>
        <v>351</v>
      </c>
      <c r="E11706">
        <v>12</v>
      </c>
      <c r="F11706">
        <v>21</v>
      </c>
      <c r="G11706" s="1">
        <f t="shared" si="182"/>
        <v>1.38866</v>
      </c>
      <c r="H11706" s="1">
        <v>1.4019200000000001</v>
      </c>
      <c r="I11706" s="1">
        <v>1.3889499999999999</v>
      </c>
      <c r="J11706" s="1">
        <v>1.40177</v>
      </c>
      <c r="K11706" s="1">
        <f>(Таблица1[[#This Row],[Столбец7]]-Таблица1[[#This Row],[Столбец4]])*10000</f>
        <v>131.09999999999954</v>
      </c>
    </row>
    <row r="11707" spans="1:11" x14ac:dyDescent="0.2">
      <c r="A11707">
        <v>2016</v>
      </c>
      <c r="B11707" t="str">
        <f>CONCATENATE("01.","01",".",Таблица1[[#This Row],[Столбец1]])</f>
        <v>01.01.2016</v>
      </c>
      <c r="C11707" t="str">
        <f>CONCATENATE(Таблица1[[#This Row],[Столбец3]],".",Таблица1[[#This Row],[Столбец2]],".",Таблица1[[#This Row],[Столбец1]])</f>
        <v>22.12.2016</v>
      </c>
      <c r="D11707">
        <f>DAYS360(Таблица1[[#This Row],[Столбец13]],Таблица1[[#This Row],[Столбец14]],TRUE)+1</f>
        <v>352</v>
      </c>
      <c r="E11707">
        <v>12</v>
      </c>
      <c r="F11707">
        <v>22</v>
      </c>
      <c r="G11707" s="1">
        <f t="shared" si="182"/>
        <v>1.40177</v>
      </c>
      <c r="H11707" s="1">
        <v>1.41689</v>
      </c>
      <c r="I11707" s="1">
        <v>1.4004399999999999</v>
      </c>
      <c r="J11707" s="1">
        <v>1.4074</v>
      </c>
      <c r="K11707" s="1">
        <f>(Таблица1[[#This Row],[Столбец7]]-Таблица1[[#This Row],[Столбец4]])*10000</f>
        <v>56.300000000000239</v>
      </c>
    </row>
    <row r="11708" spans="1:11" x14ac:dyDescent="0.2">
      <c r="A11708">
        <v>2016</v>
      </c>
      <c r="B11708" t="str">
        <f>CONCATENATE("01.","01",".",Таблица1[[#This Row],[Столбец1]])</f>
        <v>01.01.2016</v>
      </c>
      <c r="C11708" t="str">
        <f>CONCATENATE(Таблица1[[#This Row],[Столбец3]],".",Таблица1[[#This Row],[Столбец2]],".",Таблица1[[#This Row],[Столбец1]])</f>
        <v>23.12.2016</v>
      </c>
      <c r="D11708">
        <f>DAYS360(Таблица1[[#This Row],[Столбец13]],Таблица1[[#This Row],[Столбец14]],TRUE)+1</f>
        <v>353</v>
      </c>
      <c r="E11708">
        <v>12</v>
      </c>
      <c r="F11708">
        <v>23</v>
      </c>
      <c r="G11708" s="1">
        <f t="shared" si="182"/>
        <v>1.4074</v>
      </c>
      <c r="H11708" s="1">
        <v>1.4166300000000001</v>
      </c>
      <c r="I11708" s="1">
        <v>1.4068799999999999</v>
      </c>
      <c r="J11708" s="1">
        <v>1.41428</v>
      </c>
      <c r="K11708" s="1">
        <f>(Таблица1[[#This Row],[Столбец7]]-Таблица1[[#This Row],[Столбец4]])*10000</f>
        <v>68.799999999999969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68"/>
  <sheetViews>
    <sheetView tabSelected="1" topLeftCell="AU1" zoomScale="25" zoomScaleNormal="25" workbookViewId="0">
      <selection activeCell="Q57" sqref="Q57"/>
    </sheetView>
  </sheetViews>
  <sheetFormatPr defaultRowHeight="15" x14ac:dyDescent="0.2"/>
  <cols>
    <col min="3" max="3" width="9.77734375" bestFit="1" customWidth="1"/>
    <col min="8" max="8" width="13" customWidth="1"/>
    <col min="11" max="11" width="13.33203125" bestFit="1" customWidth="1"/>
    <col min="13" max="13" width="12.5546875" bestFit="1" customWidth="1"/>
    <col min="14" max="14" width="13.5546875" bestFit="1" customWidth="1"/>
  </cols>
  <sheetData>
    <row r="1" spans="2:16" x14ac:dyDescent="0.2">
      <c r="H1">
        <f>AVERAGE(G10:G368)</f>
        <v>-93.626740947075206</v>
      </c>
      <c r="K1">
        <f>AVERAGE(J10:J368)</f>
        <v>-144.7840314144222</v>
      </c>
      <c r="N1">
        <f>AVERAGE(M10:M368)</f>
        <v>-2071.4871151527914</v>
      </c>
    </row>
    <row r="2" spans="2:16" x14ac:dyDescent="0.2">
      <c r="H2">
        <f>_xlfn.STDEV.P(G10:G368)</f>
        <v>50.845387552260597</v>
      </c>
      <c r="K2">
        <f>_xlfn.STDEV.P(J10:J368)</f>
        <v>156.56814322705884</v>
      </c>
      <c r="N2">
        <f>_xlfn.STDEV.P(M10:M368)</f>
        <v>1012.1873567827723</v>
      </c>
    </row>
    <row r="9" spans="2:16" ht="18.75" customHeight="1" x14ac:dyDescent="0.2">
      <c r="B9" t="s">
        <v>9</v>
      </c>
      <c r="C9" t="s">
        <v>10</v>
      </c>
      <c r="D9" t="s">
        <v>11</v>
      </c>
      <c r="E9" t="s">
        <v>12</v>
      </c>
      <c r="F9" t="s">
        <v>13</v>
      </c>
      <c r="G9" t="s">
        <v>18</v>
      </c>
      <c r="H9" t="s">
        <v>20</v>
      </c>
      <c r="I9" t="s">
        <v>14</v>
      </c>
      <c r="J9" t="s">
        <v>15</v>
      </c>
      <c r="K9" t="s">
        <v>21</v>
      </c>
      <c r="M9" t="s">
        <v>19</v>
      </c>
      <c r="N9" t="s">
        <v>22</v>
      </c>
    </row>
    <row r="10" spans="2:16" x14ac:dyDescent="0.2">
      <c r="B10">
        <v>1</v>
      </c>
      <c r="C10">
        <f>COUNTIF(Таблица1[Столбец12],B10)</f>
        <v>2</v>
      </c>
      <c r="D10">
        <f>COUNTIFS(Таблица1[Столбец12],B10,Таблица1[Столбец8],"&gt;0")</f>
        <v>2</v>
      </c>
      <c r="E10">
        <f>COUNTIFS(Таблица1[Столбец12],B10,Таблица1[Столбец8],"&lt;0")</f>
        <v>0</v>
      </c>
      <c r="F10">
        <f>D10-E10</f>
        <v>2</v>
      </c>
      <c r="G10">
        <f>F10</f>
        <v>2</v>
      </c>
      <c r="H10">
        <f>STANDARDIZE(G10,$H$1,$H$2)</f>
        <v>1.8807358061493156</v>
      </c>
      <c r="I10">
        <f>SUMIFS(Таблица1[Столбец8],Таблица1[Столбец12],Лист2!B10)/Лист2!C10</f>
        <v>66.999999999999275</v>
      </c>
      <c r="J10" s="3">
        <f>I10</f>
        <v>66.999999999999275</v>
      </c>
      <c r="K10">
        <f>STANDARDIZE(J10,$K$1,$K$2)</f>
        <v>1.3526636201292062</v>
      </c>
      <c r="L10">
        <f>IF(AND(F10&gt;0,I10&gt;0),F10*I10,IF(AND(F10&lt;0,I10&lt;0),-F10*I10,0))</f>
        <v>133.99999999999855</v>
      </c>
      <c r="M10">
        <f>L10</f>
        <v>133.99999999999855</v>
      </c>
      <c r="N10">
        <f>STANDARDIZE(M10,$N$1,$N$2)</f>
        <v>2.1789316971542791</v>
      </c>
      <c r="O10">
        <f>IF(AND(F10&gt;0,I10&gt;0,L10&gt;0),1,IF(AND(F10&lt;0,I10&lt;0,L10&lt;0),-1,0))</f>
        <v>1</v>
      </c>
      <c r="P10">
        <f>O10</f>
        <v>1</v>
      </c>
    </row>
    <row r="11" spans="2:16" x14ac:dyDescent="0.2">
      <c r="B11">
        <v>2</v>
      </c>
      <c r="C11">
        <f>COUNTIF(Таблица1[Столбец12],B11)</f>
        <v>27</v>
      </c>
      <c r="D11">
        <f>COUNTIFS(Таблица1[Столбец12],B11,Таблица1[Столбец8],"&gt;0")</f>
        <v>11</v>
      </c>
      <c r="E11">
        <f>COUNTIFS(Таблица1[Столбец12],B11,Таблица1[Столбец8],"&lt;0")</f>
        <v>16</v>
      </c>
      <c r="F11">
        <f>D11-E11</f>
        <v>-5</v>
      </c>
      <c r="G11">
        <f>F11+G10</f>
        <v>-3</v>
      </c>
      <c r="H11">
        <f t="shared" ref="H11:H74" si="0">STANDARDIZE(G11,$H$1,$H$2)</f>
        <v>1.7823984693582284</v>
      </c>
      <c r="I11">
        <f>SUMIFS(Таблица1[Столбец8],Таблица1[Столбец12],Лист2!B11)/Лист2!C11</f>
        <v>-27.518518518518743</v>
      </c>
      <c r="J11" s="3">
        <f>I11+J10</f>
        <v>39.481481481480529</v>
      </c>
      <c r="K11">
        <f t="shared" ref="K11:K74" si="1">STANDARDIZE(J11,$K$1,$K$2)</f>
        <v>1.1769029707957672</v>
      </c>
      <c r="L11">
        <f>IF(AND(F11&gt;0,I11&gt;0),F11*I11,IF(AND(F11&lt;0,I11&lt;0),-F11*I11,0))</f>
        <v>-137.59259259259372</v>
      </c>
      <c r="M11">
        <f>M10+L11</f>
        <v>-3.5925925925951674</v>
      </c>
      <c r="N11">
        <f t="shared" ref="N11:N74" si="2">STANDARDIZE(M11,$N$1,$N$2)</f>
        <v>2.042995803793656</v>
      </c>
      <c r="O11">
        <f t="shared" ref="O11:O74" si="3">IF(AND(F11&gt;0,I11&gt;0,L11&gt;0),1,IF(AND(F11&lt;0,I11&lt;0,L11&lt;0),-1,0))</f>
        <v>-1</v>
      </c>
      <c r="P11">
        <f>P10+O11</f>
        <v>0</v>
      </c>
    </row>
    <row r="12" spans="2:16" x14ac:dyDescent="0.2">
      <c r="B12">
        <v>3</v>
      </c>
      <c r="C12">
        <f>COUNTIF(Таблица1[Столбец12],B12)</f>
        <v>32</v>
      </c>
      <c r="D12">
        <f>COUNTIFS(Таблица1[Столбец12],B12,Таблица1[Столбец8],"&gt;0")</f>
        <v>14</v>
      </c>
      <c r="E12">
        <f>COUNTIFS(Таблица1[Столбец12],B12,Таблица1[Столбец8],"&lt;0")</f>
        <v>18</v>
      </c>
      <c r="F12">
        <f>D12-E12</f>
        <v>-4</v>
      </c>
      <c r="G12">
        <f>F12+G11</f>
        <v>-7</v>
      </c>
      <c r="H12">
        <f t="shared" si="0"/>
        <v>1.7037285999253586</v>
      </c>
      <c r="I12">
        <f>SUMIFS(Таблица1[Столбец8],Таблица1[Столбец12],Лист2!B12)/Лист2!C12</f>
        <v>-27.499999999999886</v>
      </c>
      <c r="J12" s="3">
        <f>I12+J11</f>
        <v>11.981481481480643</v>
      </c>
      <c r="K12">
        <f t="shared" si="1"/>
        <v>1.0012605991536718</v>
      </c>
      <c r="L12">
        <f>IF(AND(F12&gt;0,I12&gt;0),F12*I12,IF(AND(F12&lt;0,I12&lt;0),-F12*I12,0))</f>
        <v>-109.99999999999955</v>
      </c>
      <c r="M12">
        <f t="shared" ref="M12:M68" si="4">M11+L12</f>
        <v>-113.59259259259471</v>
      </c>
      <c r="N12">
        <f t="shared" si="2"/>
        <v>1.9343202712819347</v>
      </c>
      <c r="O12">
        <f t="shared" si="3"/>
        <v>-1</v>
      </c>
      <c r="P12">
        <f t="shared" ref="P12:P75" si="5">P11+O12</f>
        <v>-1</v>
      </c>
    </row>
    <row r="13" spans="2:16" x14ac:dyDescent="0.2">
      <c r="B13">
        <v>4</v>
      </c>
      <c r="C13">
        <f>COUNTIF(Таблица1[Столбец12],B13)</f>
        <v>33</v>
      </c>
      <c r="D13">
        <f>COUNTIFS(Таблица1[Столбец12],B13,Таблица1[Столбец8],"&gt;0")</f>
        <v>12</v>
      </c>
      <c r="E13">
        <f>COUNTIFS(Таблица1[Столбец12],B13,Таблица1[Столбец8],"&lt;0")</f>
        <v>20</v>
      </c>
      <c r="F13">
        <f t="shared" ref="F13:F75" si="6">D13-E13</f>
        <v>-8</v>
      </c>
      <c r="G13">
        <f t="shared" ref="G13:G68" si="7">F13+G12</f>
        <v>-15</v>
      </c>
      <c r="H13">
        <f t="shared" si="0"/>
        <v>1.5463888610596193</v>
      </c>
      <c r="I13">
        <f>SUMIFS(Таблица1[Столбец8],Таблица1[Столбец12],Лист2!B13)/Лист2!C13</f>
        <v>-4.4636363636364687</v>
      </c>
      <c r="J13" s="3">
        <f>I13+J12</f>
        <v>7.5178451178441739</v>
      </c>
      <c r="K13">
        <f t="shared" si="1"/>
        <v>0.97275137453341687</v>
      </c>
      <c r="L13">
        <f>IF(AND(F13&gt;0,I13&gt;0),F13*I13,IF(AND(F13&lt;0,I13&lt;0),-F13*I13,0))</f>
        <v>-35.709090909091749</v>
      </c>
      <c r="M13">
        <f t="shared" si="4"/>
        <v>-149.30168350168645</v>
      </c>
      <c r="N13">
        <f t="shared" si="2"/>
        <v>1.8990411397359799</v>
      </c>
      <c r="O13">
        <f t="shared" si="3"/>
        <v>-1</v>
      </c>
      <c r="P13">
        <f t="shared" si="5"/>
        <v>-2</v>
      </c>
    </row>
    <row r="14" spans="2:16" x14ac:dyDescent="0.2">
      <c r="B14">
        <v>5</v>
      </c>
      <c r="C14">
        <f>COUNTIF(Таблица1[Столбец12],B14)</f>
        <v>33</v>
      </c>
      <c r="D14">
        <f>COUNTIFS(Таблица1[Столбец12],B14,Таблица1[Столбец8],"&gt;0")</f>
        <v>13</v>
      </c>
      <c r="E14">
        <f>COUNTIFS(Таблица1[Столбец12],B14,Таблица1[Столбец8],"&lt;0")</f>
        <v>20</v>
      </c>
      <c r="F14">
        <f t="shared" si="6"/>
        <v>-7</v>
      </c>
      <c r="G14">
        <f t="shared" si="7"/>
        <v>-22</v>
      </c>
      <c r="H14">
        <f t="shared" si="0"/>
        <v>1.4087165895520972</v>
      </c>
      <c r="I14">
        <f>SUMIFS(Таблица1[Столбец8],Таблица1[Столбец12],Лист2!B14)/Лист2!C14</f>
        <v>-51.854545454545274</v>
      </c>
      <c r="J14" s="3">
        <f>I14+J13</f>
        <v>-44.336700336701099</v>
      </c>
      <c r="K14">
        <f t="shared" si="1"/>
        <v>0.6415566347494458</v>
      </c>
      <c r="L14">
        <f>IF(AND(F14&gt;0,I14&gt;0),F14*I14,IF(AND(F14&lt;0,I14&lt;0),-F14*I14,0))</f>
        <v>-362.98181818181695</v>
      </c>
      <c r="M14">
        <f t="shared" si="4"/>
        <v>-512.28350168350335</v>
      </c>
      <c r="N14">
        <f t="shared" si="2"/>
        <v>1.5404298453452347</v>
      </c>
      <c r="O14">
        <f t="shared" si="3"/>
        <v>-1</v>
      </c>
      <c r="P14">
        <f t="shared" si="5"/>
        <v>-3</v>
      </c>
    </row>
    <row r="15" spans="2:16" x14ac:dyDescent="0.2">
      <c r="B15">
        <v>6</v>
      </c>
      <c r="C15">
        <f>COUNTIF(Таблица1[Столбец12],B15)</f>
        <v>33</v>
      </c>
      <c r="D15">
        <f>COUNTIFS(Таблица1[Столбец12],B15,Таблица1[Столбец8],"&gt;0")</f>
        <v>21</v>
      </c>
      <c r="E15">
        <f>COUNTIFS(Таблица1[Столбец12],B15,Таблица1[Столбец8],"&lt;0")</f>
        <v>12</v>
      </c>
      <c r="F15">
        <f t="shared" si="6"/>
        <v>9</v>
      </c>
      <c r="G15">
        <f t="shared" si="7"/>
        <v>-13</v>
      </c>
      <c r="H15">
        <f t="shared" si="0"/>
        <v>1.5857237957760542</v>
      </c>
      <c r="I15">
        <f>SUMIFS(Таблица1[Столбец8],Таблица1[Столбец12],Лист2!B15)/Лист2!C15</f>
        <v>-7.0242424242425558</v>
      </c>
      <c r="J15" s="3">
        <f>I15+J14</f>
        <v>-51.360942760943658</v>
      </c>
      <c r="K15">
        <f t="shared" si="1"/>
        <v>0.59669283117188254</v>
      </c>
      <c r="L15">
        <f>IF(AND(F15&gt;0,I15&gt;0),F15*I15,IF(AND(F15&lt;0,I15&lt;0),-F15*I15,0))</f>
        <v>0</v>
      </c>
      <c r="M15">
        <f t="shared" si="4"/>
        <v>-512.28350168350335</v>
      </c>
      <c r="N15">
        <f t="shared" si="2"/>
        <v>1.5404298453452347</v>
      </c>
      <c r="O15">
        <f t="shared" si="3"/>
        <v>0</v>
      </c>
      <c r="P15">
        <f t="shared" si="5"/>
        <v>-3</v>
      </c>
    </row>
    <row r="16" spans="2:16" x14ac:dyDescent="0.2">
      <c r="B16">
        <v>7</v>
      </c>
      <c r="C16">
        <f>COUNTIF(Таблица1[Столбец12],B16)</f>
        <v>34</v>
      </c>
      <c r="D16">
        <f>COUNTIFS(Таблица1[Столбец12],B16,Таблица1[Столбец8],"&gt;0")</f>
        <v>16</v>
      </c>
      <c r="E16">
        <f>COUNTIFS(Таблица1[Столбец12],B16,Таблица1[Столбец8],"&lt;0")</f>
        <v>18</v>
      </c>
      <c r="F16">
        <f t="shared" si="6"/>
        <v>-2</v>
      </c>
      <c r="G16">
        <f t="shared" si="7"/>
        <v>-15</v>
      </c>
      <c r="H16">
        <f t="shared" si="0"/>
        <v>1.5463888610596193</v>
      </c>
      <c r="I16">
        <f>SUMIFS(Таблица1[Столбец8],Таблица1[Столбец12],Лист2!B16)/Лист2!C16</f>
        <v>-12.750000000000069</v>
      </c>
      <c r="J16" s="3">
        <f>I16+J15</f>
        <v>-64.110942760943729</v>
      </c>
      <c r="K16">
        <f t="shared" si="1"/>
        <v>0.51525864068327387</v>
      </c>
      <c r="L16">
        <f>IF(AND(F16&gt;0,I16&gt;0),F16*I16,IF(AND(F16&lt;0,I16&lt;0),-F16*I16,0))</f>
        <v>-25.500000000000139</v>
      </c>
      <c r="M16">
        <f t="shared" si="4"/>
        <v>-537.78350168350346</v>
      </c>
      <c r="N16">
        <f t="shared" si="2"/>
        <v>1.5152368809902448</v>
      </c>
      <c r="O16">
        <f t="shared" si="3"/>
        <v>-1</v>
      </c>
      <c r="P16">
        <f t="shared" si="5"/>
        <v>-4</v>
      </c>
    </row>
    <row r="17" spans="2:16" x14ac:dyDescent="0.2">
      <c r="B17">
        <v>8</v>
      </c>
      <c r="C17">
        <f>COUNTIF(Таблица1[Столбец12],B17)</f>
        <v>33</v>
      </c>
      <c r="D17">
        <f>COUNTIFS(Таблица1[Столбец12],B17,Таблица1[Столбец8],"&gt;0")</f>
        <v>18</v>
      </c>
      <c r="E17">
        <f>COUNTIFS(Таблица1[Столбец12],B17,Таблица1[Столбец8],"&lt;0")</f>
        <v>15</v>
      </c>
      <c r="F17">
        <f t="shared" si="6"/>
        <v>3</v>
      </c>
      <c r="G17">
        <f t="shared" si="7"/>
        <v>-12</v>
      </c>
      <c r="H17">
        <f t="shared" si="0"/>
        <v>1.6053912631342715</v>
      </c>
      <c r="I17">
        <f>SUMIFS(Таблица1[Столбец8],Таблица1[Столбец12],Лист2!B17)/Лист2!C17</f>
        <v>-8.8151515151517668</v>
      </c>
      <c r="J17" s="3">
        <f>I17+J16</f>
        <v>-72.926094276095498</v>
      </c>
      <c r="K17">
        <f t="shared" si="1"/>
        <v>0.4589563091012494</v>
      </c>
      <c r="L17">
        <f>IF(AND(F17&gt;0,I17&gt;0),F17*I17,IF(AND(F17&lt;0,I17&lt;0),-F17*I17,0))</f>
        <v>0</v>
      </c>
      <c r="M17">
        <f t="shared" si="4"/>
        <v>-537.78350168350346</v>
      </c>
      <c r="N17">
        <f t="shared" si="2"/>
        <v>1.5152368809902448</v>
      </c>
      <c r="O17">
        <f t="shared" si="3"/>
        <v>0</v>
      </c>
      <c r="P17">
        <f t="shared" si="5"/>
        <v>-4</v>
      </c>
    </row>
    <row r="18" spans="2:16" x14ac:dyDescent="0.2">
      <c r="B18">
        <v>9</v>
      </c>
      <c r="C18">
        <f>COUNTIF(Таблица1[Столбец12],B18)</f>
        <v>32</v>
      </c>
      <c r="D18">
        <f>COUNTIFS(Таблица1[Столбец12],B18,Таблица1[Столбец8],"&gt;0")</f>
        <v>12</v>
      </c>
      <c r="E18">
        <f>COUNTIFS(Таблица1[Столбец12],B18,Таблица1[Столбец8],"&lt;0")</f>
        <v>20</v>
      </c>
      <c r="F18">
        <f t="shared" si="6"/>
        <v>-8</v>
      </c>
      <c r="G18">
        <f t="shared" si="7"/>
        <v>-20</v>
      </c>
      <c r="H18">
        <f t="shared" si="0"/>
        <v>1.4480515242685321</v>
      </c>
      <c r="I18">
        <f>SUMIFS(Таблица1[Столбец8],Таблица1[Столбец12],Лист2!B18)/Лист2!C18</f>
        <v>-11.750000000000096</v>
      </c>
      <c r="J18" s="3">
        <f>I18+J17</f>
        <v>-84.676094276095597</v>
      </c>
      <c r="K18">
        <f t="shared" si="1"/>
        <v>0.38390911394508043</v>
      </c>
      <c r="L18">
        <f>IF(AND(F18&gt;0,I18&gt;0),F18*I18,IF(AND(F18&lt;0,I18&lt;0),-F18*I18,0))</f>
        <v>-94.000000000000767</v>
      </c>
      <c r="M18">
        <f t="shared" si="4"/>
        <v>-631.78350168350426</v>
      </c>
      <c r="N18">
        <f t="shared" si="2"/>
        <v>1.4223686986620452</v>
      </c>
      <c r="O18">
        <f t="shared" si="3"/>
        <v>-1</v>
      </c>
      <c r="P18">
        <f t="shared" si="5"/>
        <v>-5</v>
      </c>
    </row>
    <row r="19" spans="2:16" x14ac:dyDescent="0.2">
      <c r="B19">
        <v>10</v>
      </c>
      <c r="C19">
        <f>COUNTIF(Таблица1[Столбец12],B19)</f>
        <v>32</v>
      </c>
      <c r="D19">
        <f>COUNTIFS(Таблица1[Столбец12],B19,Таблица1[Столбец8],"&gt;0")</f>
        <v>18</v>
      </c>
      <c r="E19">
        <f>COUNTIFS(Таблица1[Столбец12],B19,Таблица1[Столбец8],"&lt;0")</f>
        <v>14</v>
      </c>
      <c r="F19">
        <f t="shared" si="6"/>
        <v>4</v>
      </c>
      <c r="G19">
        <f t="shared" si="7"/>
        <v>-16</v>
      </c>
      <c r="H19">
        <f t="shared" si="0"/>
        <v>1.5267213937014019</v>
      </c>
      <c r="I19">
        <f>SUMIFS(Таблица1[Столбец8],Таблица1[Столбец12],Лист2!B19)/Лист2!C19</f>
        <v>-5.968749999999865</v>
      </c>
      <c r="J19" s="3">
        <f>I19+J18</f>
        <v>-90.644844276095455</v>
      </c>
      <c r="K19">
        <f t="shared" si="1"/>
        <v>0.34578673555458095</v>
      </c>
      <c r="L19">
        <f>IF(AND(F19&gt;0,I19&gt;0),F19*I19,IF(AND(F19&lt;0,I19&lt;0),-F19*I19,0))</f>
        <v>0</v>
      </c>
      <c r="M19">
        <f t="shared" si="4"/>
        <v>-631.78350168350426</v>
      </c>
      <c r="N19">
        <f t="shared" si="2"/>
        <v>1.4223686986620452</v>
      </c>
      <c r="O19">
        <f t="shared" si="3"/>
        <v>0</v>
      </c>
      <c r="P19">
        <f t="shared" si="5"/>
        <v>-5</v>
      </c>
    </row>
    <row r="20" spans="2:16" x14ac:dyDescent="0.2">
      <c r="B20">
        <v>11</v>
      </c>
      <c r="C20">
        <f>COUNTIF(Таблица1[Столбец12],B20)</f>
        <v>33</v>
      </c>
      <c r="D20">
        <f>COUNTIFS(Таблица1[Столбец12],B20,Таблица1[Столбец8],"&gt;0")</f>
        <v>16</v>
      </c>
      <c r="E20">
        <f>COUNTIFS(Таблица1[Столбец12],B20,Таблица1[Столбец8],"&lt;0")</f>
        <v>16</v>
      </c>
      <c r="F20">
        <f t="shared" si="6"/>
        <v>0</v>
      </c>
      <c r="G20">
        <f t="shared" si="7"/>
        <v>-16</v>
      </c>
      <c r="H20">
        <f t="shared" si="0"/>
        <v>1.5267213937014019</v>
      </c>
      <c r="I20">
        <f>SUMIFS(Таблица1[Столбец8],Таблица1[Столбец12],Лист2!B20)/Лист2!C20</f>
        <v>14.15151515151541</v>
      </c>
      <c r="J20" s="3">
        <f>I20+J19</f>
        <v>-76.493329124580043</v>
      </c>
      <c r="K20">
        <f t="shared" si="1"/>
        <v>0.43617239677426178</v>
      </c>
      <c r="L20">
        <f>IF(AND(F20&gt;0,I20&gt;0),F20*I20,IF(AND(F20&lt;0,I20&lt;0),-F20*I20,0))</f>
        <v>0</v>
      </c>
      <c r="M20">
        <f t="shared" si="4"/>
        <v>-631.78350168350426</v>
      </c>
      <c r="N20">
        <f t="shared" si="2"/>
        <v>1.4223686986620452</v>
      </c>
      <c r="O20">
        <f t="shared" si="3"/>
        <v>0</v>
      </c>
      <c r="P20">
        <f t="shared" si="5"/>
        <v>-5</v>
      </c>
    </row>
    <row r="21" spans="2:16" x14ac:dyDescent="0.2">
      <c r="B21">
        <v>12</v>
      </c>
      <c r="C21">
        <f>COUNTIF(Таблица1[Столбец12],B21)</f>
        <v>33</v>
      </c>
      <c r="D21">
        <f>COUNTIFS(Таблица1[Столбец12],B21,Таблица1[Столбец8],"&gt;0")</f>
        <v>16</v>
      </c>
      <c r="E21">
        <f>COUNTIFS(Таблица1[Столбец12],B21,Таблица1[Столбец8],"&lt;0")</f>
        <v>17</v>
      </c>
      <c r="F21">
        <f t="shared" si="6"/>
        <v>-1</v>
      </c>
      <c r="G21">
        <f t="shared" si="7"/>
        <v>-17</v>
      </c>
      <c r="H21">
        <f t="shared" si="0"/>
        <v>1.5070539263431844</v>
      </c>
      <c r="I21">
        <f>SUMIFS(Таблица1[Столбец8],Таблица1[Столбец12],Лист2!B21)/Лист2!C21</f>
        <v>14.860606060606118</v>
      </c>
      <c r="J21" s="3">
        <f>I21+J20</f>
        <v>-61.632723063973927</v>
      </c>
      <c r="K21">
        <f t="shared" si="1"/>
        <v>0.53108701832058058</v>
      </c>
      <c r="L21">
        <f>IF(AND(F21&gt;0,I21&gt;0),F21*I21,IF(AND(F21&lt;0,I21&lt;0),-F21*I21,0))</f>
        <v>0</v>
      </c>
      <c r="M21">
        <f t="shared" si="4"/>
        <v>-631.78350168350426</v>
      </c>
      <c r="N21">
        <f t="shared" si="2"/>
        <v>1.4223686986620452</v>
      </c>
      <c r="O21">
        <f t="shared" si="3"/>
        <v>0</v>
      </c>
      <c r="P21">
        <f t="shared" si="5"/>
        <v>-5</v>
      </c>
    </row>
    <row r="22" spans="2:16" x14ac:dyDescent="0.2">
      <c r="B22">
        <v>13</v>
      </c>
      <c r="C22">
        <f>COUNTIF(Таблица1[Столбец12],B22)</f>
        <v>33</v>
      </c>
      <c r="D22">
        <f>COUNTIFS(Таблица1[Столбец12],B22,Таблица1[Столбец8],"&gt;0")</f>
        <v>14</v>
      </c>
      <c r="E22">
        <f>COUNTIFS(Таблица1[Столбец12],B22,Таблица1[Столбец8],"&lt;0")</f>
        <v>19</v>
      </c>
      <c r="F22">
        <f t="shared" si="6"/>
        <v>-5</v>
      </c>
      <c r="G22">
        <f t="shared" si="7"/>
        <v>-22</v>
      </c>
      <c r="H22">
        <f t="shared" si="0"/>
        <v>1.4087165895520972</v>
      </c>
      <c r="I22">
        <f>SUMIFS(Таблица1[Столбец8],Таблица1[Столбец12],Лист2!B22)/Лист2!C22</f>
        <v>5.9363636363633976</v>
      </c>
      <c r="J22" s="3">
        <f>I22+J21</f>
        <v>-55.696359427610531</v>
      </c>
      <c r="K22">
        <f t="shared" si="1"/>
        <v>0.56900254515769921</v>
      </c>
      <c r="L22">
        <f>IF(AND(F22&gt;0,I22&gt;0),F22*I22,IF(AND(F22&lt;0,I22&lt;0),-F22*I22,0))</f>
        <v>0</v>
      </c>
      <c r="M22">
        <f t="shared" si="4"/>
        <v>-631.78350168350426</v>
      </c>
      <c r="N22">
        <f t="shared" si="2"/>
        <v>1.4223686986620452</v>
      </c>
      <c r="O22">
        <f t="shared" si="3"/>
        <v>0</v>
      </c>
      <c r="P22">
        <f t="shared" si="5"/>
        <v>-5</v>
      </c>
    </row>
    <row r="23" spans="2:16" x14ac:dyDescent="0.2">
      <c r="B23">
        <v>14</v>
      </c>
      <c r="C23">
        <f>COUNTIF(Таблица1[Столбец12],B23)</f>
        <v>34</v>
      </c>
      <c r="D23">
        <f>COUNTIFS(Таблица1[Столбец12],B23,Таблица1[Столбец8],"&gt;0")</f>
        <v>14</v>
      </c>
      <c r="E23">
        <f>COUNTIFS(Таблица1[Столбец12],B23,Таблица1[Столбец8],"&lt;0")</f>
        <v>20</v>
      </c>
      <c r="F23">
        <f t="shared" si="6"/>
        <v>-6</v>
      </c>
      <c r="G23">
        <f t="shared" si="7"/>
        <v>-28</v>
      </c>
      <c r="H23">
        <f t="shared" si="0"/>
        <v>1.2907117854027927</v>
      </c>
      <c r="I23">
        <f>SUMIFS(Таблица1[Столбец8],Таблица1[Столбец12],Лист2!B23)/Лист2!C23</f>
        <v>0.2000000000000739</v>
      </c>
      <c r="J23" s="3">
        <f>I23+J22</f>
        <v>-55.496359427610457</v>
      </c>
      <c r="K23">
        <f t="shared" si="1"/>
        <v>0.57027994422418771</v>
      </c>
      <c r="L23">
        <f>IF(AND(F23&gt;0,I23&gt;0),F23*I23,IF(AND(F23&lt;0,I23&lt;0),-F23*I23,0))</f>
        <v>0</v>
      </c>
      <c r="M23">
        <f t="shared" si="4"/>
        <v>-631.78350168350426</v>
      </c>
      <c r="N23">
        <f t="shared" si="2"/>
        <v>1.4223686986620452</v>
      </c>
      <c r="O23">
        <f t="shared" si="3"/>
        <v>0</v>
      </c>
      <c r="P23">
        <f t="shared" si="5"/>
        <v>-5</v>
      </c>
    </row>
    <row r="24" spans="2:16" x14ac:dyDescent="0.2">
      <c r="B24">
        <v>15</v>
      </c>
      <c r="C24">
        <f>COUNTIF(Таблица1[Столбец12],B24)</f>
        <v>32</v>
      </c>
      <c r="D24">
        <f>COUNTIFS(Таблица1[Столбец12],B24,Таблица1[Столбец8],"&gt;0")</f>
        <v>6</v>
      </c>
      <c r="E24">
        <f>COUNTIFS(Таблица1[Столбец12],B24,Таблица1[Столбец8],"&lt;0")</f>
        <v>26</v>
      </c>
      <c r="F24">
        <f t="shared" si="6"/>
        <v>-20</v>
      </c>
      <c r="G24">
        <f t="shared" si="7"/>
        <v>-48</v>
      </c>
      <c r="H24">
        <f t="shared" si="0"/>
        <v>0.89736243823844408</v>
      </c>
      <c r="I24">
        <f>SUMIFS(Таблица1[Столбец8],Таблица1[Столбец12],Лист2!B24)/Лист2!C24</f>
        <v>-54.015624999999801</v>
      </c>
      <c r="J24" s="3">
        <f>I24+J23</f>
        <v>-109.51198442761026</v>
      </c>
      <c r="K24">
        <f t="shared" si="1"/>
        <v>0.22528239947036724</v>
      </c>
      <c r="L24">
        <f>IF(AND(F24&gt;0,I24&gt;0),F24*I24,IF(AND(F24&lt;0,I24&lt;0),-F24*I24,0))</f>
        <v>-1080.3124999999959</v>
      </c>
      <c r="M24">
        <f t="shared" si="4"/>
        <v>-1712.0960016835002</v>
      </c>
      <c r="N24">
        <f t="shared" si="2"/>
        <v>0.35506382396596253</v>
      </c>
      <c r="O24">
        <f t="shared" si="3"/>
        <v>-1</v>
      </c>
      <c r="P24">
        <f t="shared" si="5"/>
        <v>-6</v>
      </c>
    </row>
    <row r="25" spans="2:16" x14ac:dyDescent="0.2">
      <c r="B25">
        <v>16</v>
      </c>
      <c r="C25">
        <f>COUNTIF(Таблица1[Столбец12],B25)</f>
        <v>31</v>
      </c>
      <c r="D25">
        <f>COUNTIFS(Таблица1[Столбец12],B25,Таблица1[Столбец8],"&gt;0")</f>
        <v>13</v>
      </c>
      <c r="E25">
        <f>COUNTIFS(Таблица1[Столбец12],B25,Таблица1[Столбец8],"&lt;0")</f>
        <v>18</v>
      </c>
      <c r="F25">
        <f t="shared" si="6"/>
        <v>-5</v>
      </c>
      <c r="G25">
        <f t="shared" si="7"/>
        <v>-53</v>
      </c>
      <c r="H25">
        <f t="shared" si="0"/>
        <v>0.79902510144735694</v>
      </c>
      <c r="I25">
        <f>SUMIFS(Таблица1[Столбец8],Таблица1[Столбец12],Лист2!B25)/Лист2!C25</f>
        <v>-8.4516129032259855</v>
      </c>
      <c r="J25" s="3">
        <f>I25+J24</f>
        <v>-117.96359733083625</v>
      </c>
      <c r="K25">
        <f t="shared" si="1"/>
        <v>0.17130198730587434</v>
      </c>
      <c r="L25">
        <f>IF(AND(F25&gt;0,I25&gt;0),F25*I25,IF(AND(F25&lt;0,I25&lt;0),-F25*I25,0))</f>
        <v>-42.258064516129927</v>
      </c>
      <c r="M25">
        <f t="shared" si="4"/>
        <v>-1754.3540661996301</v>
      </c>
      <c r="N25">
        <f t="shared" si="2"/>
        <v>0.31331457247318872</v>
      </c>
      <c r="O25">
        <f t="shared" si="3"/>
        <v>-1</v>
      </c>
      <c r="P25">
        <f t="shared" si="5"/>
        <v>-7</v>
      </c>
    </row>
    <row r="26" spans="2:16" x14ac:dyDescent="0.2">
      <c r="B26">
        <v>17</v>
      </c>
      <c r="C26">
        <f>COUNTIF(Таблица1[Столбец12],B26)</f>
        <v>32</v>
      </c>
      <c r="D26">
        <f>COUNTIFS(Таблица1[Столбец12],B26,Таблица1[Столбец8],"&gt;0")</f>
        <v>15</v>
      </c>
      <c r="E26">
        <f>COUNTIFS(Таблица1[Столбец12],B26,Таблица1[Столбец8],"&lt;0")</f>
        <v>17</v>
      </c>
      <c r="F26">
        <f t="shared" si="6"/>
        <v>-2</v>
      </c>
      <c r="G26">
        <f t="shared" si="7"/>
        <v>-55</v>
      </c>
      <c r="H26">
        <f t="shared" si="0"/>
        <v>0.75969016673092216</v>
      </c>
      <c r="I26">
        <f>SUMIFS(Таблица1[Столбец8],Таблица1[Столбец12],Лист2!B26)/Лист2!C26</f>
        <v>13.062500000000124</v>
      </c>
      <c r="J26" s="3">
        <f>I26+J25</f>
        <v>-104.90109733083612</v>
      </c>
      <c r="K26">
        <f t="shared" si="1"/>
        <v>0.2547321138358708</v>
      </c>
      <c r="L26">
        <f>IF(AND(F26&gt;0,I26&gt;0),F26*I26,IF(AND(F26&lt;0,I26&lt;0),-F26*I26,0))</f>
        <v>0</v>
      </c>
      <c r="M26">
        <f t="shared" si="4"/>
        <v>-1754.3540661996301</v>
      </c>
      <c r="N26">
        <f t="shared" si="2"/>
        <v>0.31331457247318872</v>
      </c>
      <c r="O26">
        <f t="shared" si="3"/>
        <v>0</v>
      </c>
      <c r="P26">
        <f t="shared" si="5"/>
        <v>-7</v>
      </c>
    </row>
    <row r="27" spans="2:16" x14ac:dyDescent="0.2">
      <c r="B27">
        <v>18</v>
      </c>
      <c r="C27">
        <f>COUNTIF(Таблица1[Столбец12],B27)</f>
        <v>32</v>
      </c>
      <c r="D27">
        <f>COUNTIFS(Таблица1[Столбец12],B27,Таблица1[Столбец8],"&gt;0")</f>
        <v>19</v>
      </c>
      <c r="E27">
        <f>COUNTIFS(Таблица1[Столбец12],B27,Таблица1[Столбец8],"&lt;0")</f>
        <v>12</v>
      </c>
      <c r="F27">
        <f t="shared" si="6"/>
        <v>7</v>
      </c>
      <c r="G27">
        <f t="shared" si="7"/>
        <v>-48</v>
      </c>
      <c r="H27">
        <f t="shared" si="0"/>
        <v>0.89736243823844408</v>
      </c>
      <c r="I27">
        <f>SUMIFS(Таблица1[Столбец8],Таблица1[Столбец12],Лист2!B27)/Лист2!C27</f>
        <v>17.821874999999768</v>
      </c>
      <c r="J27" s="3">
        <f>I27+J26</f>
        <v>-87.079222330836359</v>
      </c>
      <c r="K27">
        <f t="shared" si="1"/>
        <v>0.36856034627619588</v>
      </c>
      <c r="L27">
        <f>IF(AND(F27&gt;0,I27&gt;0),F27*I27,IF(AND(F27&lt;0,I27&lt;0),-F27*I27,0))</f>
        <v>124.75312499999838</v>
      </c>
      <c r="M27">
        <f t="shared" si="4"/>
        <v>-1629.6009411996317</v>
      </c>
      <c r="N27">
        <f t="shared" si="2"/>
        <v>0.43656559330842715</v>
      </c>
      <c r="O27">
        <f t="shared" si="3"/>
        <v>1</v>
      </c>
      <c r="P27">
        <f t="shared" si="5"/>
        <v>-6</v>
      </c>
    </row>
    <row r="28" spans="2:16" x14ac:dyDescent="0.2">
      <c r="B28">
        <v>19</v>
      </c>
      <c r="C28">
        <f>COUNTIF(Таблица1[Столбец12],B28)</f>
        <v>32</v>
      </c>
      <c r="D28">
        <f>COUNTIFS(Таблица1[Столбец12],B28,Таблица1[Столбец8],"&gt;0")</f>
        <v>14</v>
      </c>
      <c r="E28">
        <f>COUNTIFS(Таблица1[Столбец12],B28,Таблица1[Столбец8],"&lt;0")</f>
        <v>18</v>
      </c>
      <c r="F28">
        <f t="shared" si="6"/>
        <v>-4</v>
      </c>
      <c r="G28">
        <f t="shared" si="7"/>
        <v>-52</v>
      </c>
      <c r="H28">
        <f t="shared" si="0"/>
        <v>0.81869256880557439</v>
      </c>
      <c r="I28">
        <f>SUMIFS(Таблица1[Столбец8],Таблица1[Столбец12],Лист2!B28)/Лист2!C28</f>
        <v>-1.8249999999998128</v>
      </c>
      <c r="J28" s="3">
        <f>I28+J27</f>
        <v>-88.904222330836177</v>
      </c>
      <c r="K28">
        <f t="shared" si="1"/>
        <v>0.35690407979449434</v>
      </c>
      <c r="L28">
        <f>IF(AND(F28&gt;0,I28&gt;0),F28*I28,IF(AND(F28&lt;0,I28&lt;0),-F28*I28,0))</f>
        <v>-7.2999999999992511</v>
      </c>
      <c r="M28">
        <f t="shared" si="4"/>
        <v>-1636.900941199631</v>
      </c>
      <c r="N28">
        <f t="shared" si="2"/>
        <v>0.4293534897871954</v>
      </c>
      <c r="O28">
        <f t="shared" si="3"/>
        <v>-1</v>
      </c>
      <c r="P28">
        <f t="shared" si="5"/>
        <v>-7</v>
      </c>
    </row>
    <row r="29" spans="2:16" x14ac:dyDescent="0.2">
      <c r="B29">
        <v>20</v>
      </c>
      <c r="C29">
        <f>COUNTIF(Таблица1[Столбец12],B29)</f>
        <v>32</v>
      </c>
      <c r="D29">
        <f>COUNTIFS(Таблица1[Столбец12],B29,Таблица1[Столбец8],"&gt;0")</f>
        <v>18</v>
      </c>
      <c r="E29">
        <f>COUNTIFS(Таблица1[Столбец12],B29,Таблица1[Столбец8],"&lt;0")</f>
        <v>13</v>
      </c>
      <c r="F29">
        <f t="shared" si="6"/>
        <v>5</v>
      </c>
      <c r="G29">
        <f t="shared" si="7"/>
        <v>-47</v>
      </c>
      <c r="H29">
        <f t="shared" si="0"/>
        <v>0.91702990559666153</v>
      </c>
      <c r="I29">
        <f>SUMIFS(Таблица1[Столбец8],Таблица1[Столбец12],Лист2!B29)/Лист2!C29</f>
        <v>5.9406250000000584</v>
      </c>
      <c r="J29" s="3">
        <f>I29+J28</f>
        <v>-82.963597330836123</v>
      </c>
      <c r="K29">
        <f t="shared" si="1"/>
        <v>0.39484682394127019</v>
      </c>
      <c r="L29">
        <f>IF(AND(F29&gt;0,I29&gt;0),F29*I29,IF(AND(F29&lt;0,I29&lt;0),-F29*I29,0))</f>
        <v>29.703125000000291</v>
      </c>
      <c r="M29">
        <f t="shared" si="4"/>
        <v>-1607.1978161996308</v>
      </c>
      <c r="N29">
        <f t="shared" si="2"/>
        <v>0.45869897093844325</v>
      </c>
      <c r="O29">
        <f t="shared" si="3"/>
        <v>1</v>
      </c>
      <c r="P29">
        <f t="shared" si="5"/>
        <v>-6</v>
      </c>
    </row>
    <row r="30" spans="2:16" x14ac:dyDescent="0.2">
      <c r="B30">
        <v>21</v>
      </c>
      <c r="C30">
        <f>COUNTIF(Таблица1[Столбец12],B30)</f>
        <v>33</v>
      </c>
      <c r="D30">
        <f>COUNTIFS(Таблица1[Столбец12],B30,Таблица1[Столбец8],"&gt;0")</f>
        <v>17</v>
      </c>
      <c r="E30">
        <f>COUNTIFS(Таблица1[Столбец12],B30,Таблица1[Столбец8],"&lt;0")</f>
        <v>15</v>
      </c>
      <c r="F30">
        <f t="shared" si="6"/>
        <v>2</v>
      </c>
      <c r="G30">
        <f t="shared" si="7"/>
        <v>-45</v>
      </c>
      <c r="H30">
        <f t="shared" si="0"/>
        <v>0.95636484031309643</v>
      </c>
      <c r="I30">
        <f>SUMIFS(Таблица1[Столбец8],Таблица1[Столбец12],Лист2!B30)/Лист2!C30</f>
        <v>13.87575757575741</v>
      </c>
      <c r="J30" s="3">
        <f>I30+J29</f>
        <v>-69.087839755078718</v>
      </c>
      <c r="K30">
        <f t="shared" si="1"/>
        <v>0.48347122281169974</v>
      </c>
      <c r="L30">
        <f>IF(AND(F30&gt;0,I30&gt;0),F30*I30,IF(AND(F30&lt;0,I30&lt;0),-F30*I30,0))</f>
        <v>27.75151515151482</v>
      </c>
      <c r="M30">
        <f t="shared" si="4"/>
        <v>-1579.4463010481159</v>
      </c>
      <c r="N30">
        <f t="shared" si="2"/>
        <v>0.4861163408211524</v>
      </c>
      <c r="O30">
        <f t="shared" si="3"/>
        <v>1</v>
      </c>
      <c r="P30">
        <f t="shared" si="5"/>
        <v>-5</v>
      </c>
    </row>
    <row r="31" spans="2:16" x14ac:dyDescent="0.2">
      <c r="B31">
        <v>22</v>
      </c>
      <c r="C31">
        <f>COUNTIF(Таблица1[Столбец12],B31)</f>
        <v>33</v>
      </c>
      <c r="D31">
        <f>COUNTIFS(Таблица1[Столбец12],B31,Таблица1[Столбец8],"&gt;0")</f>
        <v>18</v>
      </c>
      <c r="E31">
        <f>COUNTIFS(Таблица1[Столбец12],B31,Таблица1[Столбец8],"&lt;0")</f>
        <v>15</v>
      </c>
      <c r="F31">
        <f t="shared" si="6"/>
        <v>3</v>
      </c>
      <c r="G31">
        <f t="shared" si="7"/>
        <v>-42</v>
      </c>
      <c r="H31">
        <f t="shared" si="0"/>
        <v>1.0153672423877487</v>
      </c>
      <c r="I31">
        <f>SUMIFS(Таблица1[Столбец8],Таблица1[Столбец12],Лист2!B31)/Лист2!C31</f>
        <v>-2.0545454545454547</v>
      </c>
      <c r="J31" s="3">
        <f>I31+J30</f>
        <v>-71.142385209624166</v>
      </c>
      <c r="K31">
        <f t="shared" si="1"/>
        <v>0.47034885058323245</v>
      </c>
      <c r="L31">
        <f>IF(AND(F31&gt;0,I31&gt;0),F31*I31,IF(AND(F31&lt;0,I31&lt;0),-F31*I31,0))</f>
        <v>0</v>
      </c>
      <c r="M31">
        <f t="shared" si="4"/>
        <v>-1579.4463010481159</v>
      </c>
      <c r="N31">
        <f t="shared" si="2"/>
        <v>0.4861163408211524</v>
      </c>
      <c r="O31">
        <f t="shared" si="3"/>
        <v>0</v>
      </c>
      <c r="P31">
        <f t="shared" si="5"/>
        <v>-5</v>
      </c>
    </row>
    <row r="32" spans="2:16" x14ac:dyDescent="0.2">
      <c r="B32">
        <v>23</v>
      </c>
      <c r="C32">
        <f>COUNTIF(Таблица1[Столбец12],B32)</f>
        <v>32</v>
      </c>
      <c r="D32">
        <f>COUNTIFS(Таблица1[Столбец12],B32,Таблица1[Столбец8],"&gt;0")</f>
        <v>16</v>
      </c>
      <c r="E32">
        <f>COUNTIFS(Таблица1[Столбец12],B32,Таблица1[Столбец8],"&lt;0")</f>
        <v>16</v>
      </c>
      <c r="F32">
        <f t="shared" si="6"/>
        <v>0</v>
      </c>
      <c r="G32">
        <f t="shared" si="7"/>
        <v>-42</v>
      </c>
      <c r="H32">
        <f t="shared" si="0"/>
        <v>1.0153672423877487</v>
      </c>
      <c r="I32">
        <f>SUMIFS(Таблица1[Столбец8],Таблица1[Столбец12],Лист2!B32)/Лист2!C32</f>
        <v>6.8750000000002194</v>
      </c>
      <c r="J32" s="3">
        <f>I32+J31</f>
        <v>-64.267385209623953</v>
      </c>
      <c r="K32">
        <f t="shared" si="1"/>
        <v>0.51425944349375785</v>
      </c>
      <c r="L32">
        <f>IF(AND(F32&gt;0,I32&gt;0),F32*I32,IF(AND(F32&lt;0,I32&lt;0),-F32*I32,0))</f>
        <v>0</v>
      </c>
      <c r="M32">
        <f t="shared" si="4"/>
        <v>-1579.4463010481159</v>
      </c>
      <c r="N32">
        <f t="shared" si="2"/>
        <v>0.4861163408211524</v>
      </c>
      <c r="O32">
        <f t="shared" si="3"/>
        <v>0</v>
      </c>
      <c r="P32">
        <f t="shared" si="5"/>
        <v>-5</v>
      </c>
    </row>
    <row r="33" spans="2:16" x14ac:dyDescent="0.2">
      <c r="B33">
        <v>24</v>
      </c>
      <c r="C33">
        <f>COUNTIF(Таблица1[Столбец12],B33)</f>
        <v>32</v>
      </c>
      <c r="D33">
        <f>COUNTIFS(Таблица1[Столбец12],B33,Таблица1[Столбец8],"&gt;0")</f>
        <v>16</v>
      </c>
      <c r="E33">
        <f>COUNTIFS(Таблица1[Столбец12],B33,Таблица1[Столбец8],"&lt;0")</f>
        <v>16</v>
      </c>
      <c r="F33">
        <f t="shared" si="6"/>
        <v>0</v>
      </c>
      <c r="G33">
        <f t="shared" si="7"/>
        <v>-42</v>
      </c>
      <c r="H33">
        <f t="shared" si="0"/>
        <v>1.0153672423877487</v>
      </c>
      <c r="I33">
        <f>SUMIFS(Таблица1[Столбец8],Таблица1[Столбец12],Лист2!B33)/Лист2!C33</f>
        <v>8.5624999999998561</v>
      </c>
      <c r="J33" s="3">
        <f>I33+J32</f>
        <v>-55.704885209624095</v>
      </c>
      <c r="K33">
        <f t="shared" si="1"/>
        <v>0.56894809102777322</v>
      </c>
      <c r="L33">
        <f>IF(AND(F33&gt;0,I33&gt;0),F33*I33,IF(AND(F33&lt;0,I33&lt;0),-F33*I33,0))</f>
        <v>0</v>
      </c>
      <c r="M33">
        <f t="shared" si="4"/>
        <v>-1579.4463010481159</v>
      </c>
      <c r="N33">
        <f t="shared" si="2"/>
        <v>0.4861163408211524</v>
      </c>
      <c r="O33">
        <f t="shared" si="3"/>
        <v>0</v>
      </c>
      <c r="P33">
        <f t="shared" si="5"/>
        <v>-5</v>
      </c>
    </row>
    <row r="34" spans="2:16" x14ac:dyDescent="0.2">
      <c r="B34">
        <v>25</v>
      </c>
      <c r="C34">
        <f>COUNTIF(Таблица1[Столбец12],B34)</f>
        <v>33</v>
      </c>
      <c r="D34">
        <f>COUNTIFS(Таблица1[Столбец12],B34,Таблица1[Столбец8],"&gt;0")</f>
        <v>19</v>
      </c>
      <c r="E34">
        <f>COUNTIFS(Таблица1[Столбец12],B34,Таблица1[Столбец8],"&lt;0")</f>
        <v>14</v>
      </c>
      <c r="F34">
        <f t="shared" si="6"/>
        <v>5</v>
      </c>
      <c r="G34">
        <f t="shared" si="7"/>
        <v>-37</v>
      </c>
      <c r="H34">
        <f t="shared" si="0"/>
        <v>1.1137045791788358</v>
      </c>
      <c r="I34">
        <f>SUMIFS(Таблица1[Столбец8],Таблица1[Столбец12],Лист2!B34)/Лист2!C34</f>
        <v>17.203030303030431</v>
      </c>
      <c r="J34" s="3">
        <f>I34+J33</f>
        <v>-38.501854906593664</v>
      </c>
      <c r="K34">
        <f t="shared" si="1"/>
        <v>0.67882376527705002</v>
      </c>
      <c r="L34">
        <f>IF(AND(F34&gt;0,I34&gt;0),F34*I34,IF(AND(F34&lt;0,I34&lt;0),-F34*I34,0))</f>
        <v>86.015151515152155</v>
      </c>
      <c r="M34">
        <f t="shared" si="4"/>
        <v>-1493.4311495329637</v>
      </c>
      <c r="N34">
        <f t="shared" si="2"/>
        <v>0.57109581713920332</v>
      </c>
      <c r="O34">
        <f t="shared" si="3"/>
        <v>1</v>
      </c>
      <c r="P34">
        <f t="shared" si="5"/>
        <v>-4</v>
      </c>
    </row>
    <row r="35" spans="2:16" x14ac:dyDescent="0.2">
      <c r="B35">
        <v>26</v>
      </c>
      <c r="C35">
        <f>COUNTIF(Таблица1[Столбец12],B35)</f>
        <v>33</v>
      </c>
      <c r="D35">
        <f>COUNTIFS(Таблица1[Столбец12],B35,Таблица1[Столбец8],"&gt;0")</f>
        <v>14</v>
      </c>
      <c r="E35">
        <f>COUNTIFS(Таблица1[Столбец12],B35,Таблица1[Столбец8],"&lt;0")</f>
        <v>19</v>
      </c>
      <c r="F35">
        <f t="shared" si="6"/>
        <v>-5</v>
      </c>
      <c r="G35">
        <f t="shared" si="7"/>
        <v>-42</v>
      </c>
      <c r="H35">
        <f t="shared" si="0"/>
        <v>1.0153672423877487</v>
      </c>
      <c r="I35">
        <f>SUMIFS(Таблица1[Столбец8],Таблица1[Столбец12],Лист2!B35)/Лист2!C35</f>
        <v>-14.690909090908979</v>
      </c>
      <c r="J35" s="3">
        <f>I35+J34</f>
        <v>-53.192763997502645</v>
      </c>
      <c r="K35">
        <f t="shared" si="1"/>
        <v>0.58499299748411604</v>
      </c>
      <c r="L35">
        <f>IF(AND(F35&gt;0,I35&gt;0),F35*I35,IF(AND(F35&lt;0,I35&lt;0),-F35*I35,0))</f>
        <v>-73.454545454544899</v>
      </c>
      <c r="M35">
        <f t="shared" si="4"/>
        <v>-1566.8856949875085</v>
      </c>
      <c r="N35">
        <f t="shared" si="2"/>
        <v>0.4985257094784839</v>
      </c>
      <c r="O35">
        <f t="shared" si="3"/>
        <v>-1</v>
      </c>
      <c r="P35">
        <f t="shared" si="5"/>
        <v>-5</v>
      </c>
    </row>
    <row r="36" spans="2:16" x14ac:dyDescent="0.2">
      <c r="B36">
        <v>27</v>
      </c>
      <c r="C36">
        <f>COUNTIF(Таблица1[Столбец12],B36)</f>
        <v>33</v>
      </c>
      <c r="D36">
        <f>COUNTIFS(Таблица1[Столбец12],B36,Таблица1[Столбец8],"&gt;0")</f>
        <v>17</v>
      </c>
      <c r="E36">
        <f>COUNTIFS(Таблица1[Столбец12],B36,Таблица1[Столбец8],"&lt;0")</f>
        <v>16</v>
      </c>
      <c r="F36">
        <f t="shared" si="6"/>
        <v>1</v>
      </c>
      <c r="G36">
        <f t="shared" si="7"/>
        <v>-41</v>
      </c>
      <c r="H36">
        <f t="shared" si="0"/>
        <v>1.035034709745966</v>
      </c>
      <c r="I36">
        <f>SUMIFS(Таблица1[Столбец8],Таблица1[Столбец12],Лист2!B36)/Лист2!C36</f>
        <v>-9.5848484848486013</v>
      </c>
      <c r="J36" s="3">
        <f>I36+J35</f>
        <v>-62.777612482351245</v>
      </c>
      <c r="K36">
        <f t="shared" si="1"/>
        <v>0.52377461494924482</v>
      </c>
      <c r="L36">
        <f>IF(AND(F36&gt;0,I36&gt;0),F36*I36,IF(AND(F36&lt;0,I36&lt;0),-F36*I36,0))</f>
        <v>0</v>
      </c>
      <c r="M36">
        <f t="shared" si="4"/>
        <v>-1566.8856949875085</v>
      </c>
      <c r="N36">
        <f t="shared" si="2"/>
        <v>0.4985257094784839</v>
      </c>
      <c r="O36">
        <f t="shared" si="3"/>
        <v>0</v>
      </c>
      <c r="P36">
        <f t="shared" si="5"/>
        <v>-5</v>
      </c>
    </row>
    <row r="37" spans="2:16" x14ac:dyDescent="0.2">
      <c r="B37">
        <v>28</v>
      </c>
      <c r="C37">
        <f>COUNTIF(Таблица1[Столбец12],B37)</f>
        <v>34</v>
      </c>
      <c r="D37">
        <f>COUNTIFS(Таблица1[Столбец12],B37,Таблица1[Столбец8],"&gt;0")</f>
        <v>13</v>
      </c>
      <c r="E37">
        <f>COUNTIFS(Таблица1[Столбец12],B37,Таблица1[Столбец8],"&lt;0")</f>
        <v>20</v>
      </c>
      <c r="F37">
        <f t="shared" si="6"/>
        <v>-7</v>
      </c>
      <c r="G37">
        <f t="shared" si="7"/>
        <v>-48</v>
      </c>
      <c r="H37">
        <f t="shared" si="0"/>
        <v>0.89736243823844408</v>
      </c>
      <c r="I37">
        <f>SUMIFS(Таблица1[Столбец8],Таблица1[Столбец12],Лист2!B37)/Лист2!C37</f>
        <v>-7.4500000000002169</v>
      </c>
      <c r="J37" s="3">
        <f>I37+J36</f>
        <v>-70.227612482351461</v>
      </c>
      <c r="K37">
        <f t="shared" si="1"/>
        <v>0.47619149972256652</v>
      </c>
      <c r="L37">
        <f>IF(AND(F37&gt;0,I37&gt;0),F37*I37,IF(AND(F37&lt;0,I37&lt;0),-F37*I37,0))</f>
        <v>-52.150000000001519</v>
      </c>
      <c r="M37">
        <f t="shared" si="4"/>
        <v>-1619.0356949875099</v>
      </c>
      <c r="N37">
        <f t="shared" si="2"/>
        <v>0.44700362747406158</v>
      </c>
      <c r="O37">
        <f t="shared" si="3"/>
        <v>-1</v>
      </c>
      <c r="P37">
        <f t="shared" si="5"/>
        <v>-6</v>
      </c>
    </row>
    <row r="38" spans="2:16" x14ac:dyDescent="0.2">
      <c r="B38">
        <v>29</v>
      </c>
      <c r="C38">
        <f>COUNTIF(Таблица1[Столбец12],B38)</f>
        <v>33</v>
      </c>
      <c r="D38">
        <f>COUNTIFS(Таблица1[Столбец12],B38,Таблица1[Столбец8],"&gt;0")</f>
        <v>16</v>
      </c>
      <c r="E38">
        <f>COUNTIFS(Таблица1[Столбец12],B38,Таблица1[Столбец8],"&lt;0")</f>
        <v>17</v>
      </c>
      <c r="F38">
        <f t="shared" si="6"/>
        <v>-1</v>
      </c>
      <c r="G38">
        <f t="shared" si="7"/>
        <v>-49</v>
      </c>
      <c r="H38">
        <f t="shared" si="0"/>
        <v>0.87769497088022674</v>
      </c>
      <c r="I38">
        <f>SUMIFS(Таблица1[Столбец8],Таблица1[Столбец12],Лист2!B38)/Лист2!C38</f>
        <v>-18.69999999999995</v>
      </c>
      <c r="J38" s="3">
        <f>I38+J37</f>
        <v>-88.927612482351407</v>
      </c>
      <c r="K38">
        <f t="shared" si="1"/>
        <v>0.35675468700594148</v>
      </c>
      <c r="L38">
        <f>IF(AND(F38&gt;0,I38&gt;0),F38*I38,IF(AND(F38&lt;0,I38&lt;0),-F38*I38,0))</f>
        <v>-18.69999999999995</v>
      </c>
      <c r="M38">
        <f t="shared" si="4"/>
        <v>-1637.73569498751</v>
      </c>
      <c r="N38">
        <f t="shared" si="2"/>
        <v>0.42852878694706881</v>
      </c>
      <c r="O38">
        <f t="shared" si="3"/>
        <v>-1</v>
      </c>
      <c r="P38">
        <f t="shared" si="5"/>
        <v>-7</v>
      </c>
    </row>
    <row r="39" spans="2:16" x14ac:dyDescent="0.2">
      <c r="B39">
        <v>30</v>
      </c>
      <c r="C39">
        <f>COUNTIF(Таблица1[Столбец12],B39)</f>
        <v>64</v>
      </c>
      <c r="D39">
        <f>COUNTIFS(Таблица1[Столбец12],B39,Таблица1[Столбец8],"&gt;0")</f>
        <v>31</v>
      </c>
      <c r="E39">
        <f>COUNTIFS(Таблица1[Столбец12],B39,Таблица1[Столбец8],"&lt;0")</f>
        <v>33</v>
      </c>
      <c r="F39">
        <f t="shared" si="6"/>
        <v>-2</v>
      </c>
      <c r="G39">
        <f t="shared" si="7"/>
        <v>-51</v>
      </c>
      <c r="H39">
        <f t="shared" si="0"/>
        <v>0.83836003616379184</v>
      </c>
      <c r="I39">
        <f>SUMIFS(Таблица1[Столбец8],Таблица1[Столбец12],Лист2!B39)/Лист2!C39</f>
        <v>-21.546874999999961</v>
      </c>
      <c r="J39" s="3">
        <f>I39+J38</f>
        <v>-110.47448748235136</v>
      </c>
      <c r="K39">
        <f t="shared" si="1"/>
        <v>0.2191348969522767</v>
      </c>
      <c r="L39">
        <f>IF(AND(F39&gt;0,I39&gt;0),F39*I39,IF(AND(F39&lt;0,I39&lt;0),-F39*I39,0))</f>
        <v>-43.093749999999922</v>
      </c>
      <c r="M39">
        <f t="shared" si="4"/>
        <v>-1680.82944498751</v>
      </c>
      <c r="N39">
        <f t="shared" si="2"/>
        <v>0.3859539121363687</v>
      </c>
      <c r="O39">
        <f t="shared" si="3"/>
        <v>-1</v>
      </c>
      <c r="P39">
        <f t="shared" si="5"/>
        <v>-8</v>
      </c>
    </row>
    <row r="40" spans="2:16" x14ac:dyDescent="0.2">
      <c r="B40">
        <v>31</v>
      </c>
      <c r="C40">
        <f>COUNTIF(Таблица1[Столбец12],B40)</f>
        <v>33</v>
      </c>
      <c r="D40">
        <f>COUNTIFS(Таблица1[Столбец12],B40,Таблица1[Столбец8],"&gt;0")</f>
        <v>14</v>
      </c>
      <c r="E40">
        <f>COUNTIFS(Таблица1[Столбец12],B40,Таблица1[Столбец8],"&lt;0")</f>
        <v>19</v>
      </c>
      <c r="F40">
        <f t="shared" si="6"/>
        <v>-5</v>
      </c>
      <c r="G40">
        <f t="shared" si="7"/>
        <v>-56</v>
      </c>
      <c r="H40">
        <f t="shared" si="0"/>
        <v>0.74002269937270471</v>
      </c>
      <c r="I40">
        <f>SUMIFS(Таблица1[Столбец8],Таблица1[Столбец12],Лист2!B40)/Лист2!C40</f>
        <v>-12.430303030303048</v>
      </c>
      <c r="J40" s="3">
        <f>I40+J39</f>
        <v>-122.90479051265442</v>
      </c>
      <c r="K40">
        <f t="shared" si="1"/>
        <v>0.13974260951691808</v>
      </c>
      <c r="L40">
        <f>IF(AND(F40&gt;0,I40&gt;0),F40*I40,IF(AND(F40&lt;0,I40&lt;0),-F40*I40,0))</f>
        <v>-62.151515151515241</v>
      </c>
      <c r="M40">
        <f t="shared" si="4"/>
        <v>-1742.9809601390252</v>
      </c>
      <c r="N40">
        <f t="shared" si="2"/>
        <v>0.32455073935908446</v>
      </c>
      <c r="O40">
        <f t="shared" si="3"/>
        <v>-1</v>
      </c>
      <c r="P40">
        <f t="shared" si="5"/>
        <v>-9</v>
      </c>
    </row>
    <row r="41" spans="2:16" x14ac:dyDescent="0.2">
      <c r="B41">
        <v>32</v>
      </c>
      <c r="C41">
        <f>COUNTIF(Таблица1[Столбец12],B41)</f>
        <v>33</v>
      </c>
      <c r="D41">
        <f>COUNTIFS(Таблица1[Столбец12],B41,Таблица1[Столбец8],"&gt;0")</f>
        <v>18</v>
      </c>
      <c r="E41">
        <f>COUNTIFS(Таблица1[Столбец12],B41,Таблица1[Столбец8],"&lt;0")</f>
        <v>14</v>
      </c>
      <c r="F41">
        <f t="shared" si="6"/>
        <v>4</v>
      </c>
      <c r="G41">
        <f t="shared" si="7"/>
        <v>-52</v>
      </c>
      <c r="H41">
        <f t="shared" si="0"/>
        <v>0.81869256880557439</v>
      </c>
      <c r="I41">
        <f>SUMIFS(Таблица1[Столбец8],Таблица1[Столбец12],Лист2!B41)/Лист2!C41</f>
        <v>18.254545454545376</v>
      </c>
      <c r="J41" s="3">
        <f>I41+J40</f>
        <v>-104.65024505810904</v>
      </c>
      <c r="K41">
        <f t="shared" si="1"/>
        <v>0.25633430613091063</v>
      </c>
      <c r="L41">
        <f>IF(AND(F41&gt;0,I41&gt;0),F41*I41,IF(AND(F41&lt;0,I41&lt;0),-F41*I41,0))</f>
        <v>73.018181818181503</v>
      </c>
      <c r="M41">
        <f t="shared" si="4"/>
        <v>-1669.9627783208437</v>
      </c>
      <c r="N41">
        <f t="shared" si="2"/>
        <v>0.39668973746934455</v>
      </c>
      <c r="O41">
        <f t="shared" si="3"/>
        <v>1</v>
      </c>
      <c r="P41">
        <f t="shared" si="5"/>
        <v>-8</v>
      </c>
    </row>
    <row r="42" spans="2:16" x14ac:dyDescent="0.2">
      <c r="B42">
        <v>33</v>
      </c>
      <c r="C42">
        <f>COUNTIF(Таблица1[Столбец12],B42)</f>
        <v>33</v>
      </c>
      <c r="D42">
        <f>COUNTIFS(Таблица1[Столбец12],B42,Таблица1[Столбец8],"&gt;0")</f>
        <v>13</v>
      </c>
      <c r="E42">
        <f>COUNTIFS(Таблица1[Столбец12],B42,Таблица1[Столбец8],"&lt;0")</f>
        <v>20</v>
      </c>
      <c r="F42">
        <f t="shared" si="6"/>
        <v>-7</v>
      </c>
      <c r="G42">
        <f t="shared" si="7"/>
        <v>-59</v>
      </c>
      <c r="H42">
        <f t="shared" si="0"/>
        <v>0.68102029729805247</v>
      </c>
      <c r="I42">
        <f>SUMIFS(Таблица1[Столбец8],Таблица1[Столбец12],Лист2!B42)/Лист2!C42</f>
        <v>-9.9181818181816279</v>
      </c>
      <c r="J42" s="3">
        <f>I42+J41</f>
        <v>-114.56842687629066</v>
      </c>
      <c r="K42">
        <f t="shared" si="1"/>
        <v>0.19298692515189478</v>
      </c>
      <c r="L42">
        <f>IF(AND(F42&gt;0,I42&gt;0),F42*I42,IF(AND(F42&lt;0,I42&lt;0),-F42*I42,0))</f>
        <v>-69.427272727271401</v>
      </c>
      <c r="M42">
        <f t="shared" si="4"/>
        <v>-1739.3900510481151</v>
      </c>
      <c r="N42">
        <f t="shared" si="2"/>
        <v>0.3280984117014103</v>
      </c>
      <c r="O42">
        <f t="shared" si="3"/>
        <v>-1</v>
      </c>
      <c r="P42">
        <f t="shared" si="5"/>
        <v>-9</v>
      </c>
    </row>
    <row r="43" spans="2:16" x14ac:dyDescent="0.2">
      <c r="B43">
        <v>34</v>
      </c>
      <c r="C43">
        <f>COUNTIF(Таблица1[Столбец12],B43)</f>
        <v>34</v>
      </c>
      <c r="D43">
        <f>COUNTIFS(Таблица1[Столбец12],B43,Таблица1[Столбец8],"&gt;0")</f>
        <v>11</v>
      </c>
      <c r="E43">
        <f>COUNTIFS(Таблица1[Столбец12],B43,Таблица1[Столбец8],"&lt;0")</f>
        <v>23</v>
      </c>
      <c r="F43">
        <f t="shared" si="6"/>
        <v>-12</v>
      </c>
      <c r="G43">
        <f t="shared" si="7"/>
        <v>-71</v>
      </c>
      <c r="H43">
        <f t="shared" si="0"/>
        <v>0.44501068899944329</v>
      </c>
      <c r="I43">
        <f>SUMIFS(Таблица1[Столбец8],Таблица1[Столбец12],Лист2!B43)/Лист2!C43</f>
        <v>-22.829411764705988</v>
      </c>
      <c r="J43" s="3">
        <f>I43+J42</f>
        <v>-137.39783864099664</v>
      </c>
      <c r="K43">
        <f t="shared" si="1"/>
        <v>4.7175578768370079E-2</v>
      </c>
      <c r="L43">
        <f>IF(AND(F43&gt;0,I43&gt;0),F43*I43,IF(AND(F43&lt;0,I43&lt;0),-F43*I43,0))</f>
        <v>-273.95294117647188</v>
      </c>
      <c r="M43">
        <f t="shared" si="4"/>
        <v>-2013.3429922245869</v>
      </c>
      <c r="N43">
        <f t="shared" si="2"/>
        <v>5.744403201499676E-2</v>
      </c>
      <c r="O43">
        <f t="shared" si="3"/>
        <v>-1</v>
      </c>
      <c r="P43">
        <f t="shared" si="5"/>
        <v>-10</v>
      </c>
    </row>
    <row r="44" spans="2:16" x14ac:dyDescent="0.2">
      <c r="B44">
        <v>35</v>
      </c>
      <c r="C44">
        <f>COUNTIF(Таблица1[Столбец12],B44)</f>
        <v>33</v>
      </c>
      <c r="D44">
        <f>COUNTIFS(Таблица1[Столбец12],B44,Таблица1[Столбец8],"&gt;0")</f>
        <v>17</v>
      </c>
      <c r="E44">
        <f>COUNTIFS(Таблица1[Столбец12],B44,Таблица1[Столбец8],"&lt;0")</f>
        <v>15</v>
      </c>
      <c r="F44">
        <f t="shared" si="6"/>
        <v>2</v>
      </c>
      <c r="G44">
        <f t="shared" si="7"/>
        <v>-69</v>
      </c>
      <c r="H44">
        <f t="shared" si="0"/>
        <v>0.48434562371587814</v>
      </c>
      <c r="I44">
        <f>SUMIFS(Таблица1[Столбец8],Таблица1[Столбец12],Лист2!B44)/Лист2!C44</f>
        <v>5.8060606060605258</v>
      </c>
      <c r="J44" s="3">
        <f>I44+J43</f>
        <v>-131.59177803493611</v>
      </c>
      <c r="K44">
        <f t="shared" si="1"/>
        <v>8.4258860759141602E-2</v>
      </c>
      <c r="L44">
        <f>IF(AND(F44&gt;0,I44&gt;0),F44*I44,IF(AND(F44&lt;0,I44&lt;0),-F44*I44,0))</f>
        <v>11.612121212121052</v>
      </c>
      <c r="M44">
        <f t="shared" si="4"/>
        <v>-2001.7308710124657</v>
      </c>
      <c r="N44">
        <f t="shared" si="2"/>
        <v>6.8916336163341516E-2</v>
      </c>
      <c r="O44">
        <f t="shared" si="3"/>
        <v>1</v>
      </c>
      <c r="P44">
        <f t="shared" si="5"/>
        <v>-9</v>
      </c>
    </row>
    <row r="45" spans="2:16" x14ac:dyDescent="0.2">
      <c r="B45">
        <v>36</v>
      </c>
      <c r="C45">
        <f>COUNTIF(Таблица1[Столбец12],B45)</f>
        <v>32</v>
      </c>
      <c r="D45">
        <f>COUNTIFS(Таблица1[Столбец12],B45,Таблица1[Столбец8],"&gt;0")</f>
        <v>17</v>
      </c>
      <c r="E45">
        <f>COUNTIFS(Таблица1[Столбец12],B45,Таблица1[Столбец8],"&lt;0")</f>
        <v>14</v>
      </c>
      <c r="F45">
        <f t="shared" si="6"/>
        <v>3</v>
      </c>
      <c r="G45">
        <f t="shared" si="7"/>
        <v>-66</v>
      </c>
      <c r="H45">
        <f t="shared" si="0"/>
        <v>0.54334802579053043</v>
      </c>
      <c r="I45">
        <f>SUMIFS(Таблица1[Столбец8],Таблица1[Столбец12],Лист2!B45)/Лист2!C45</f>
        <v>-8.968749999999984</v>
      </c>
      <c r="J45" s="3">
        <f>I45+J44</f>
        <v>-140.56052803493608</v>
      </c>
      <c r="K45">
        <f t="shared" si="1"/>
        <v>2.6975496371321805E-2</v>
      </c>
      <c r="L45">
        <f>IF(AND(F45&gt;0,I45&gt;0),F45*I45,IF(AND(F45&lt;0,I45&lt;0),-F45*I45,0))</f>
        <v>0</v>
      </c>
      <c r="M45">
        <f t="shared" si="4"/>
        <v>-2001.7308710124657</v>
      </c>
      <c r="N45">
        <f t="shared" si="2"/>
        <v>6.8916336163341516E-2</v>
      </c>
      <c r="O45">
        <f t="shared" si="3"/>
        <v>0</v>
      </c>
      <c r="P45">
        <f t="shared" si="5"/>
        <v>-9</v>
      </c>
    </row>
    <row r="46" spans="2:16" x14ac:dyDescent="0.2">
      <c r="B46">
        <v>37</v>
      </c>
      <c r="C46">
        <f>COUNTIF(Таблица1[Столбец12],B46)</f>
        <v>32</v>
      </c>
      <c r="D46">
        <f>COUNTIFS(Таблица1[Столбец12],B46,Таблица1[Столбец8],"&gt;0")</f>
        <v>19</v>
      </c>
      <c r="E46">
        <f>COUNTIFS(Таблица1[Столбец12],B46,Таблица1[Столбец8],"&lt;0")</f>
        <v>12</v>
      </c>
      <c r="F46">
        <f t="shared" si="6"/>
        <v>7</v>
      </c>
      <c r="G46">
        <f t="shared" si="7"/>
        <v>-59</v>
      </c>
      <c r="H46">
        <f t="shared" si="0"/>
        <v>0.68102029729805247</v>
      </c>
      <c r="I46">
        <f>SUMIFS(Таблица1[Столбец8],Таблица1[Столбец12],Лист2!B46)/Лист2!C46</f>
        <v>7.5000000000001457</v>
      </c>
      <c r="J46" s="3">
        <f>I46+J45</f>
        <v>-133.06052803493594</v>
      </c>
      <c r="K46">
        <f t="shared" si="1"/>
        <v>7.4877961364621645E-2</v>
      </c>
      <c r="L46">
        <f>IF(AND(F46&gt;0,I46&gt;0),F46*I46,IF(AND(F46&lt;0,I46&lt;0),-F46*I46,0))</f>
        <v>52.500000000001023</v>
      </c>
      <c r="M46">
        <f t="shared" si="4"/>
        <v>-1949.2308710124648</v>
      </c>
      <c r="N46">
        <f t="shared" si="2"/>
        <v>0.12078420395302786</v>
      </c>
      <c r="O46">
        <f t="shared" si="3"/>
        <v>1</v>
      </c>
      <c r="P46">
        <f t="shared" si="5"/>
        <v>-8</v>
      </c>
    </row>
    <row r="47" spans="2:16" x14ac:dyDescent="0.2">
      <c r="B47">
        <v>38</v>
      </c>
      <c r="C47">
        <f>COUNTIF(Таблица1[Столбец12],B47)</f>
        <v>33</v>
      </c>
      <c r="D47">
        <f>COUNTIFS(Таблица1[Столбец12],B47,Таблица1[Столбец8],"&gt;0")</f>
        <v>19</v>
      </c>
      <c r="E47">
        <f>COUNTIFS(Таблица1[Столбец12],B47,Таблица1[Столбец8],"&lt;0")</f>
        <v>14</v>
      </c>
      <c r="F47">
        <f t="shared" si="6"/>
        <v>5</v>
      </c>
      <c r="G47">
        <f t="shared" si="7"/>
        <v>-54</v>
      </c>
      <c r="H47">
        <f t="shared" si="0"/>
        <v>0.77935763408913961</v>
      </c>
      <c r="I47">
        <f>SUMIFS(Таблица1[Столбец8],Таблица1[Столбец12],Лист2!B47)/Лист2!C47</f>
        <v>-6.7545454545454637</v>
      </c>
      <c r="J47" s="3">
        <f>I47+J46</f>
        <v>-139.81507348948139</v>
      </c>
      <c r="K47">
        <f t="shared" si="1"/>
        <v>3.1736711073686995E-2</v>
      </c>
      <c r="L47">
        <f>IF(AND(F47&gt;0,I47&gt;0),F47*I47,IF(AND(F47&lt;0,I47&lt;0),-F47*I47,0))</f>
        <v>0</v>
      </c>
      <c r="M47">
        <f t="shared" si="4"/>
        <v>-1949.2308710124648</v>
      </c>
      <c r="N47">
        <f t="shared" si="2"/>
        <v>0.12078420395302786</v>
      </c>
      <c r="O47">
        <f t="shared" si="3"/>
        <v>0</v>
      </c>
      <c r="P47">
        <f t="shared" si="5"/>
        <v>-8</v>
      </c>
    </row>
    <row r="48" spans="2:16" x14ac:dyDescent="0.2">
      <c r="B48">
        <v>39</v>
      </c>
      <c r="C48">
        <f>COUNTIF(Таблица1[Столбец12],B48)</f>
        <v>33</v>
      </c>
      <c r="D48">
        <f>COUNTIFS(Таблица1[Столбец12],B48,Таблица1[Столбец8],"&gt;0")</f>
        <v>24</v>
      </c>
      <c r="E48">
        <f>COUNTIFS(Таблица1[Столбец12],B48,Таблица1[Столбец8],"&lt;0")</f>
        <v>9</v>
      </c>
      <c r="F48">
        <f t="shared" si="6"/>
        <v>15</v>
      </c>
      <c r="G48">
        <f t="shared" si="7"/>
        <v>-39</v>
      </c>
      <c r="H48">
        <f t="shared" si="0"/>
        <v>1.0743696444624009</v>
      </c>
      <c r="I48">
        <f>SUMIFS(Таблица1[Столбец8],Таблица1[Столбец12],Лист2!B48)/Лист2!C48</f>
        <v>29.339393939393876</v>
      </c>
      <c r="J48" s="3">
        <f>I48+J47</f>
        <v>-110.47567955008752</v>
      </c>
      <c r="K48">
        <f t="shared" si="1"/>
        <v>0.21912728322120992</v>
      </c>
      <c r="L48">
        <f>IF(AND(F48&gt;0,I48&gt;0),F48*I48,IF(AND(F48&lt;0,I48&lt;0),-F48*I48,0))</f>
        <v>440.09090909090816</v>
      </c>
      <c r="M48">
        <f t="shared" si="4"/>
        <v>-1509.1399619215567</v>
      </c>
      <c r="N48">
        <f t="shared" si="2"/>
        <v>0.55557614848959347</v>
      </c>
      <c r="O48">
        <f t="shared" si="3"/>
        <v>1</v>
      </c>
      <c r="P48">
        <f t="shared" si="5"/>
        <v>-7</v>
      </c>
    </row>
    <row r="49" spans="2:16" x14ac:dyDescent="0.2">
      <c r="B49">
        <v>40</v>
      </c>
      <c r="C49">
        <f>COUNTIF(Таблица1[Столбец12],B49)</f>
        <v>33</v>
      </c>
      <c r="D49">
        <f>COUNTIFS(Таблица1[Столбец12],B49,Таблица1[Столбец8],"&gt;0")</f>
        <v>19</v>
      </c>
      <c r="E49">
        <f>COUNTIFS(Таблица1[Столбец12],B49,Таблица1[Столбец8],"&lt;0")</f>
        <v>14</v>
      </c>
      <c r="F49">
        <f t="shared" si="6"/>
        <v>5</v>
      </c>
      <c r="G49">
        <f t="shared" si="7"/>
        <v>-34</v>
      </c>
      <c r="H49">
        <f t="shared" si="0"/>
        <v>1.172706981253488</v>
      </c>
      <c r="I49">
        <f>SUMIFS(Таблица1[Столбец8],Таблица1[Столбец12],Лист2!B49)/Лист2!C49</f>
        <v>21.336363636363554</v>
      </c>
      <c r="J49" s="3">
        <f>I49+J48</f>
        <v>-89.139315913723962</v>
      </c>
      <c r="K49">
        <f t="shared" si="1"/>
        <v>0.35540253817790346</v>
      </c>
      <c r="L49">
        <f>IF(AND(F49&gt;0,I49&gt;0),F49*I49,IF(AND(F49&lt;0,I49&lt;0),-F49*I49,0))</f>
        <v>106.68181818181777</v>
      </c>
      <c r="M49">
        <f t="shared" si="4"/>
        <v>-1402.4581437397389</v>
      </c>
      <c r="N49">
        <f t="shared" si="2"/>
        <v>0.66097345212802749</v>
      </c>
      <c r="O49">
        <f t="shared" si="3"/>
        <v>1</v>
      </c>
      <c r="P49">
        <f t="shared" si="5"/>
        <v>-6</v>
      </c>
    </row>
    <row r="50" spans="2:16" x14ac:dyDescent="0.2">
      <c r="B50">
        <v>41</v>
      </c>
      <c r="C50">
        <f>COUNTIF(Таблица1[Столбец12],B50)</f>
        <v>34</v>
      </c>
      <c r="D50">
        <f>COUNTIFS(Таблица1[Столбец12],B50,Таблица1[Столбец8],"&gt;0")</f>
        <v>14</v>
      </c>
      <c r="E50">
        <f>COUNTIFS(Таблица1[Столбец12],B50,Таблица1[Столбец8],"&lt;0")</f>
        <v>19</v>
      </c>
      <c r="F50">
        <f t="shared" si="6"/>
        <v>-5</v>
      </c>
      <c r="G50">
        <f t="shared" si="7"/>
        <v>-39</v>
      </c>
      <c r="H50">
        <f t="shared" si="0"/>
        <v>1.0743696444624009</v>
      </c>
      <c r="I50">
        <f>SUMIFS(Таблица1[Столбец8],Таблица1[Столбец12],Лист2!B50)/Лист2!C50</f>
        <v>-20.214705882352934</v>
      </c>
      <c r="J50" s="3">
        <f>I50+J49</f>
        <v>-109.35402179607689</v>
      </c>
      <c r="K50">
        <f t="shared" si="1"/>
        <v>0.22629130606067077</v>
      </c>
      <c r="L50">
        <f>IF(AND(F50&gt;0,I50&gt;0),F50*I50,IF(AND(F50&lt;0,I50&lt;0),-F50*I50,0))</f>
        <v>-101.07352941176467</v>
      </c>
      <c r="M50">
        <f t="shared" si="4"/>
        <v>-1503.5316731515036</v>
      </c>
      <c r="N50">
        <f t="shared" si="2"/>
        <v>0.56111691002200292</v>
      </c>
      <c r="O50">
        <f t="shared" si="3"/>
        <v>-1</v>
      </c>
      <c r="P50">
        <f t="shared" si="5"/>
        <v>-7</v>
      </c>
    </row>
    <row r="51" spans="2:16" x14ac:dyDescent="0.2">
      <c r="B51">
        <v>42</v>
      </c>
      <c r="C51">
        <f>COUNTIF(Таблица1[Столбец12],B51)</f>
        <v>23</v>
      </c>
      <c r="D51">
        <f>COUNTIFS(Таблица1[Столбец12],B51,Таблица1[Столбец8],"&gt;0")</f>
        <v>11</v>
      </c>
      <c r="E51">
        <f>COUNTIFS(Таблица1[Столбец12],B51,Таблица1[Столбец8],"&lt;0")</f>
        <v>12</v>
      </c>
      <c r="F51">
        <f t="shared" si="6"/>
        <v>-1</v>
      </c>
      <c r="G51">
        <f t="shared" si="7"/>
        <v>-40</v>
      </c>
      <c r="H51">
        <f t="shared" si="0"/>
        <v>1.0547021771041836</v>
      </c>
      <c r="I51">
        <f>SUMIFS(Таблица1[Столбец8],Таблица1[Столбец12],Лист2!B51)/Лист2!C51</f>
        <v>-18.308695652173864</v>
      </c>
      <c r="J51" s="3">
        <f>I51+J50</f>
        <v>-127.66271744825076</v>
      </c>
      <c r="K51">
        <f t="shared" si="1"/>
        <v>0.10935375238717436</v>
      </c>
      <c r="L51">
        <f>IF(AND(F51&gt;0,I51&gt;0),F51*I51,IF(AND(F51&lt;0,I51&lt;0),-F51*I51,0))</f>
        <v>-18.308695652173864</v>
      </c>
      <c r="M51">
        <f t="shared" si="4"/>
        <v>-1521.8403688036774</v>
      </c>
      <c r="N51">
        <f t="shared" si="2"/>
        <v>0.54302866229841162</v>
      </c>
      <c r="O51">
        <f t="shared" si="3"/>
        <v>-1</v>
      </c>
      <c r="P51">
        <f t="shared" si="5"/>
        <v>-8</v>
      </c>
    </row>
    <row r="52" spans="2:16" x14ac:dyDescent="0.2">
      <c r="B52">
        <v>43</v>
      </c>
      <c r="C52">
        <f>COUNTIF(Таблица1[Столбец12],B52)</f>
        <v>30</v>
      </c>
      <c r="D52">
        <f>COUNTIFS(Таблица1[Столбец12],B52,Таблица1[Столбец8],"&gt;0")</f>
        <v>8</v>
      </c>
      <c r="E52">
        <f>COUNTIFS(Таблица1[Столбец12],B52,Таблица1[Столбец8],"&lt;0")</f>
        <v>22</v>
      </c>
      <c r="F52">
        <f t="shared" si="6"/>
        <v>-14</v>
      </c>
      <c r="G52">
        <f t="shared" si="7"/>
        <v>-54</v>
      </c>
      <c r="H52">
        <f t="shared" si="0"/>
        <v>0.77935763408913961</v>
      </c>
      <c r="I52">
        <f>SUMIFS(Таблица1[Столбец8],Таблица1[Столбец12],Лист2!B52)/Лист2!C52</f>
        <v>-30.800000000000054</v>
      </c>
      <c r="J52" s="3">
        <f>I52+J51</f>
        <v>-158.46271744825083</v>
      </c>
      <c r="K52">
        <f t="shared" si="1"/>
        <v>-8.7365703851973717E-2</v>
      </c>
      <c r="L52">
        <f>IF(AND(F52&gt;0,I52&gt;0),F52*I52,IF(AND(F52&lt;0,I52&lt;0),-F52*I52,0))</f>
        <v>-431.20000000000073</v>
      </c>
      <c r="M52">
        <f t="shared" si="4"/>
        <v>-1953.0403688036781</v>
      </c>
      <c r="N52">
        <f t="shared" si="2"/>
        <v>0.1170205748524612</v>
      </c>
      <c r="O52">
        <f t="shared" si="3"/>
        <v>-1</v>
      </c>
      <c r="P52">
        <f t="shared" si="5"/>
        <v>-9</v>
      </c>
    </row>
    <row r="53" spans="2:16" x14ac:dyDescent="0.2">
      <c r="B53">
        <v>44</v>
      </c>
      <c r="C53">
        <f>COUNTIF(Таблица1[Столбец12],B53)</f>
        <v>32</v>
      </c>
      <c r="D53">
        <f>COUNTIFS(Таблица1[Столбец12],B53,Таблица1[Столбец8],"&gt;0")</f>
        <v>18</v>
      </c>
      <c r="E53">
        <f>COUNTIFS(Таблица1[Столбец12],B53,Таблица1[Столбец8],"&lt;0")</f>
        <v>14</v>
      </c>
      <c r="F53">
        <f t="shared" si="6"/>
        <v>4</v>
      </c>
      <c r="G53">
        <f t="shared" si="7"/>
        <v>-50</v>
      </c>
      <c r="H53">
        <f t="shared" si="0"/>
        <v>0.85802750352200929</v>
      </c>
      <c r="I53">
        <f>SUMIFS(Таблица1[Столбец8],Таблица1[Столбец12],Лист2!B53)/Лист2!C53</f>
        <v>27.281250000000085</v>
      </c>
      <c r="J53" s="3">
        <f>I53+J52</f>
        <v>-131.18146744825074</v>
      </c>
      <c r="K53">
        <f t="shared" si="1"/>
        <v>8.6879512561151714E-2</v>
      </c>
      <c r="L53">
        <f>IF(AND(F53&gt;0,I53&gt;0),F53*I53,IF(AND(F53&lt;0,I53&lt;0),-F53*I53,0))</f>
        <v>109.12500000000034</v>
      </c>
      <c r="M53">
        <f t="shared" si="4"/>
        <v>-1843.9153688036777</v>
      </c>
      <c r="N53">
        <f t="shared" si="2"/>
        <v>0.22483164290102209</v>
      </c>
      <c r="O53">
        <f t="shared" si="3"/>
        <v>1</v>
      </c>
      <c r="P53">
        <f t="shared" si="5"/>
        <v>-8</v>
      </c>
    </row>
    <row r="54" spans="2:16" x14ac:dyDescent="0.2">
      <c r="B54">
        <v>45</v>
      </c>
      <c r="C54">
        <f>COUNTIF(Таблица1[Столбец12],B54)</f>
        <v>30</v>
      </c>
      <c r="D54">
        <f>COUNTIFS(Таблица1[Столбец12],B54,Таблица1[Столбец8],"&gt;0")</f>
        <v>15</v>
      </c>
      <c r="E54">
        <f>COUNTIFS(Таблица1[Столбец12],B54,Таблица1[Столбец8],"&lt;0")</f>
        <v>15</v>
      </c>
      <c r="F54">
        <f t="shared" si="6"/>
        <v>0</v>
      </c>
      <c r="G54">
        <f t="shared" si="7"/>
        <v>-50</v>
      </c>
      <c r="H54">
        <f t="shared" si="0"/>
        <v>0.85802750352200929</v>
      </c>
      <c r="I54">
        <f>SUMIFS(Таблица1[Столбец8],Таблица1[Столбец12],Лист2!B54)/Лист2!C54</f>
        <v>-2.5200000000000413</v>
      </c>
      <c r="J54" s="3">
        <f>I54+J53</f>
        <v>-133.70146744825078</v>
      </c>
      <c r="K54">
        <f t="shared" si="1"/>
        <v>7.0784284323403029E-2</v>
      </c>
      <c r="L54">
        <f>IF(AND(F54&gt;0,I54&gt;0),F54*I54,IF(AND(F54&lt;0,I54&lt;0),-F54*I54,0))</f>
        <v>0</v>
      </c>
      <c r="M54">
        <f t="shared" si="4"/>
        <v>-1843.9153688036777</v>
      </c>
      <c r="N54">
        <f t="shared" si="2"/>
        <v>0.22483164290102209</v>
      </c>
      <c r="O54">
        <f t="shared" si="3"/>
        <v>0</v>
      </c>
      <c r="P54">
        <f t="shared" si="5"/>
        <v>-8</v>
      </c>
    </row>
    <row r="55" spans="2:16" x14ac:dyDescent="0.2">
      <c r="B55">
        <v>46</v>
      </c>
      <c r="C55">
        <f>COUNTIF(Таблица1[Столбец12],B55)</f>
        <v>30</v>
      </c>
      <c r="D55">
        <f>COUNTIFS(Таблица1[Столбец12],B55,Таблица1[Столбец8],"&gt;0")</f>
        <v>21</v>
      </c>
      <c r="E55">
        <f>COUNTIFS(Таблица1[Столбец12],B55,Таблица1[Столбец8],"&lt;0")</f>
        <v>9</v>
      </c>
      <c r="F55">
        <f t="shared" si="6"/>
        <v>12</v>
      </c>
      <c r="G55">
        <f t="shared" si="7"/>
        <v>-38</v>
      </c>
      <c r="H55">
        <f t="shared" si="0"/>
        <v>1.0940371118206185</v>
      </c>
      <c r="I55">
        <f>SUMIFS(Таблица1[Столбец8],Таблица1[Столбец12],Лист2!B55)/Лист2!C55</f>
        <v>47.846666666666785</v>
      </c>
      <c r="J55" s="3">
        <f>I55+J54</f>
        <v>-85.854800781584004</v>
      </c>
      <c r="K55">
        <f t="shared" si="1"/>
        <v>0.37638072099620951</v>
      </c>
      <c r="L55">
        <f>IF(AND(F55&gt;0,I55&gt;0),F55*I55,IF(AND(F55&lt;0,I55&lt;0),-F55*I55,0))</f>
        <v>574.16000000000145</v>
      </c>
      <c r="M55">
        <f t="shared" si="4"/>
        <v>-1269.7553688036762</v>
      </c>
      <c r="N55">
        <f t="shared" si="2"/>
        <v>0.79207840423675291</v>
      </c>
      <c r="O55">
        <f t="shared" si="3"/>
        <v>1</v>
      </c>
      <c r="P55">
        <f t="shared" si="5"/>
        <v>-7</v>
      </c>
    </row>
    <row r="56" spans="2:16" x14ac:dyDescent="0.2">
      <c r="B56">
        <v>47</v>
      </c>
      <c r="C56">
        <f>COUNTIF(Таблица1[Столбец12],B56)</f>
        <v>31</v>
      </c>
      <c r="D56">
        <f>COUNTIFS(Таблица1[Столбец12],B56,Таблица1[Столбец8],"&gt;0")</f>
        <v>13</v>
      </c>
      <c r="E56">
        <f>COUNTIFS(Таблица1[Столбец12],B56,Таблица1[Столбец8],"&lt;0")</f>
        <v>18</v>
      </c>
      <c r="F56">
        <f t="shared" si="6"/>
        <v>-5</v>
      </c>
      <c r="G56">
        <f t="shared" si="7"/>
        <v>-43</v>
      </c>
      <c r="H56">
        <f t="shared" si="0"/>
        <v>0.99569977502953122</v>
      </c>
      <c r="I56">
        <f>SUMIFS(Таблица1[Столбец8],Таблица1[Столбец12],Лист2!B56)/Лист2!C56</f>
        <v>-20.106451612903328</v>
      </c>
      <c r="J56" s="3">
        <f>I56+J55</f>
        <v>-105.96125239448733</v>
      </c>
      <c r="K56">
        <f t="shared" si="1"/>
        <v>0.24796090839266807</v>
      </c>
      <c r="L56">
        <f>IF(AND(F56&gt;0,I56&gt;0),F56*I56,IF(AND(F56&lt;0,I56&lt;0),-F56*I56,0))</f>
        <v>-100.53225806451664</v>
      </c>
      <c r="M56">
        <f t="shared" si="4"/>
        <v>-1370.2876268681928</v>
      </c>
      <c r="N56">
        <f t="shared" si="2"/>
        <v>0.69275661623886942</v>
      </c>
      <c r="O56">
        <f t="shared" si="3"/>
        <v>-1</v>
      </c>
      <c r="P56">
        <f t="shared" si="5"/>
        <v>-8</v>
      </c>
    </row>
    <row r="57" spans="2:16" x14ac:dyDescent="0.2">
      <c r="B57">
        <v>48</v>
      </c>
      <c r="C57">
        <f>COUNTIF(Таблица1[Столбец12],B57)</f>
        <v>31</v>
      </c>
      <c r="D57">
        <f>COUNTIFS(Таблица1[Столбец12],B57,Таблица1[Столбец8],"&gt;0")</f>
        <v>16</v>
      </c>
      <c r="E57">
        <f>COUNTIFS(Таблица1[Столбец12],B57,Таблица1[Столбец8],"&lt;0")</f>
        <v>14</v>
      </c>
      <c r="F57">
        <f t="shared" si="6"/>
        <v>2</v>
      </c>
      <c r="G57">
        <f t="shared" si="7"/>
        <v>-41</v>
      </c>
      <c r="H57">
        <f t="shared" si="0"/>
        <v>1.035034709745966</v>
      </c>
      <c r="I57">
        <f>SUMIFS(Таблица1[Столбец8],Таблица1[Столбец12],Лист2!B57)/Лист2!C57</f>
        <v>-8.6709677419354527</v>
      </c>
      <c r="J57" s="3">
        <f>I57+J56</f>
        <v>-114.63222013642279</v>
      </c>
      <c r="K57">
        <f t="shared" si="1"/>
        <v>0.19257947789718974</v>
      </c>
      <c r="L57">
        <f>IF(AND(F57&gt;0,I57&gt;0),F57*I57,IF(AND(F57&lt;0,I57&lt;0),-F57*I57,0))</f>
        <v>0</v>
      </c>
      <c r="M57">
        <f t="shared" si="4"/>
        <v>-1370.2876268681928</v>
      </c>
      <c r="N57">
        <f t="shared" si="2"/>
        <v>0.69275661623886942</v>
      </c>
      <c r="O57">
        <f t="shared" si="3"/>
        <v>0</v>
      </c>
      <c r="P57">
        <f t="shared" si="5"/>
        <v>-8</v>
      </c>
    </row>
    <row r="58" spans="2:16" x14ac:dyDescent="0.2">
      <c r="B58">
        <v>49</v>
      </c>
      <c r="C58">
        <f>COUNTIF(Таблица1[Столбец12],B58)</f>
        <v>30</v>
      </c>
      <c r="D58">
        <f>COUNTIFS(Таблица1[Столбец12],B58,Таблица1[Столбец8],"&gt;0")</f>
        <v>18</v>
      </c>
      <c r="E58">
        <f>COUNTIFS(Таблица1[Столбец12],B58,Таблица1[Столбец8],"&lt;0")</f>
        <v>12</v>
      </c>
      <c r="F58">
        <f t="shared" si="6"/>
        <v>6</v>
      </c>
      <c r="G58">
        <f t="shared" si="7"/>
        <v>-35</v>
      </c>
      <c r="H58">
        <f t="shared" si="0"/>
        <v>1.1530395138952707</v>
      </c>
      <c r="I58">
        <f>SUMIFS(Таблица1[Столбец8],Таблица1[Столбец12],Лист2!B58)/Лист2!C58</f>
        <v>26.699999999999985</v>
      </c>
      <c r="J58" s="3">
        <f>I58+J57</f>
        <v>-87.932220136422799</v>
      </c>
      <c r="K58">
        <f t="shared" si="1"/>
        <v>0.36311225327333385</v>
      </c>
      <c r="L58">
        <f>IF(AND(F58&gt;0,I58&gt;0),F58*I58,IF(AND(F58&lt;0,I58&lt;0),-F58*I58,0))</f>
        <v>160.1999999999999</v>
      </c>
      <c r="M58">
        <f t="shared" si="4"/>
        <v>-1210.087626868193</v>
      </c>
      <c r="N58">
        <f t="shared" si="2"/>
        <v>0.85102770995139509</v>
      </c>
      <c r="O58">
        <f t="shared" si="3"/>
        <v>1</v>
      </c>
      <c r="P58">
        <f t="shared" si="5"/>
        <v>-7</v>
      </c>
    </row>
    <row r="59" spans="2:16" x14ac:dyDescent="0.2">
      <c r="B59">
        <v>50</v>
      </c>
      <c r="C59">
        <f>COUNTIF(Таблица1[Столбец12],B59)</f>
        <v>29</v>
      </c>
      <c r="D59">
        <f>COUNTIFS(Таблица1[Столбец12],B59,Таблица1[Столбец8],"&gt;0")</f>
        <v>14</v>
      </c>
      <c r="E59">
        <f>COUNTIFS(Таблица1[Столбец12],B59,Таблица1[Столбец8],"&lt;0")</f>
        <v>15</v>
      </c>
      <c r="F59">
        <f t="shared" si="6"/>
        <v>-1</v>
      </c>
      <c r="G59">
        <f t="shared" si="7"/>
        <v>-36</v>
      </c>
      <c r="H59">
        <f t="shared" si="0"/>
        <v>1.1333720465370534</v>
      </c>
      <c r="I59">
        <f>SUMIFS(Таблица1[Столбец8],Таблица1[Столбец12],Лист2!B59)/Лист2!C59</f>
        <v>-2.7241379310344898</v>
      </c>
      <c r="J59" s="3">
        <f>I59+J58</f>
        <v>-90.65635806745729</v>
      </c>
      <c r="K59">
        <f t="shared" si="1"/>
        <v>0.34571319702289421</v>
      </c>
      <c r="L59">
        <f>IF(AND(F59&gt;0,I59&gt;0),F59*I59,IF(AND(F59&lt;0,I59&lt;0),-F59*I59,0))</f>
        <v>-2.7241379310344898</v>
      </c>
      <c r="M59">
        <f t="shared" si="4"/>
        <v>-1212.8117647992274</v>
      </c>
      <c r="N59">
        <f t="shared" si="2"/>
        <v>0.84833637231239012</v>
      </c>
      <c r="O59">
        <f t="shared" si="3"/>
        <v>-1</v>
      </c>
      <c r="P59">
        <f t="shared" si="5"/>
        <v>-8</v>
      </c>
    </row>
    <row r="60" spans="2:16" x14ac:dyDescent="0.2">
      <c r="B60">
        <v>51</v>
      </c>
      <c r="C60">
        <f>COUNTIF(Таблица1[Столбец12],B60)</f>
        <v>29</v>
      </c>
      <c r="D60">
        <f>COUNTIFS(Таблица1[Столбец12],B60,Таблица1[Столбец8],"&gt;0")</f>
        <v>15</v>
      </c>
      <c r="E60">
        <f>COUNTIFS(Таблица1[Столбец12],B60,Таблица1[Столбец8],"&lt;0")</f>
        <v>14</v>
      </c>
      <c r="F60">
        <f t="shared" si="6"/>
        <v>1</v>
      </c>
      <c r="G60">
        <f t="shared" si="7"/>
        <v>-35</v>
      </c>
      <c r="H60">
        <f t="shared" si="0"/>
        <v>1.1530395138952707</v>
      </c>
      <c r="I60">
        <f>SUMIFS(Таблица1[Столбец8],Таблица1[Столбец12],Лист2!B60)/Лист2!C60</f>
        <v>3.0689655172412302</v>
      </c>
      <c r="J60" s="3">
        <f>I60+J59</f>
        <v>-87.587392550216066</v>
      </c>
      <c r="K60">
        <f t="shared" si="1"/>
        <v>0.36531466545693275</v>
      </c>
      <c r="L60">
        <f>IF(AND(F60&gt;0,I60&gt;0),F60*I60,IF(AND(F60&lt;0,I60&lt;0),-F60*I60,0))</f>
        <v>3.0689655172412302</v>
      </c>
      <c r="M60">
        <f t="shared" si="4"/>
        <v>-1209.7427992819862</v>
      </c>
      <c r="N60">
        <f t="shared" si="2"/>
        <v>0.85136838560190187</v>
      </c>
      <c r="O60">
        <f t="shared" si="3"/>
        <v>1</v>
      </c>
      <c r="P60">
        <f t="shared" si="5"/>
        <v>-7</v>
      </c>
    </row>
    <row r="61" spans="2:16" x14ac:dyDescent="0.2">
      <c r="B61">
        <v>52</v>
      </c>
      <c r="C61">
        <f>COUNTIF(Таблица1[Столбец12],B61)</f>
        <v>33</v>
      </c>
      <c r="D61">
        <f>COUNTIFS(Таблица1[Столбец12],B61,Таблица1[Столбец8],"&gt;0")</f>
        <v>22</v>
      </c>
      <c r="E61">
        <f>COUNTIFS(Таблица1[Столбец12],B61,Таблица1[Столбец8],"&lt;0")</f>
        <v>11</v>
      </c>
      <c r="F61">
        <f t="shared" si="6"/>
        <v>11</v>
      </c>
      <c r="G61">
        <f t="shared" si="7"/>
        <v>-24</v>
      </c>
      <c r="H61">
        <f t="shared" si="0"/>
        <v>1.3693816548356623</v>
      </c>
      <c r="I61">
        <f>SUMIFS(Таблица1[Столбец8],Таблица1[Столбец12],Лист2!B61)/Лист2!C61</f>
        <v>30.321212121212213</v>
      </c>
      <c r="J61" s="3">
        <f>I61+J60</f>
        <v>-57.266180429003853</v>
      </c>
      <c r="K61">
        <f t="shared" si="1"/>
        <v>0.558976105749034</v>
      </c>
      <c r="L61">
        <f>IF(AND(F61&gt;0,I61&gt;0),F61*I61,IF(AND(F61&lt;0,I61&lt;0),-F61*I61,0))</f>
        <v>333.53333333333433</v>
      </c>
      <c r="M61">
        <f t="shared" si="4"/>
        <v>-876.20946594865188</v>
      </c>
      <c r="N61">
        <f t="shared" si="2"/>
        <v>1.180885772969263</v>
      </c>
      <c r="O61">
        <f t="shared" si="3"/>
        <v>1</v>
      </c>
      <c r="P61">
        <f t="shared" si="5"/>
        <v>-6</v>
      </c>
    </row>
    <row r="62" spans="2:16" x14ac:dyDescent="0.2">
      <c r="B62">
        <v>53</v>
      </c>
      <c r="C62">
        <f>COUNTIF(Таблица1[Столбец12],B62)</f>
        <v>33</v>
      </c>
      <c r="D62">
        <f>COUNTIFS(Таблица1[Столбец12],B62,Таблица1[Столбец8],"&gt;0")</f>
        <v>20</v>
      </c>
      <c r="E62">
        <f>COUNTIFS(Таблица1[Столбец12],B62,Таблица1[Столбец8],"&lt;0")</f>
        <v>13</v>
      </c>
      <c r="F62">
        <f t="shared" si="6"/>
        <v>7</v>
      </c>
      <c r="G62">
        <f t="shared" si="7"/>
        <v>-17</v>
      </c>
      <c r="H62">
        <f t="shared" si="0"/>
        <v>1.5070539263431844</v>
      </c>
      <c r="I62">
        <f>SUMIFS(Таблица1[Столбец8],Таблица1[Столбец12],Лист2!B62)/Лист2!C62</f>
        <v>23.236363636363627</v>
      </c>
      <c r="J62" s="3">
        <f>I62+J61</f>
        <v>-34.029816792640226</v>
      </c>
      <c r="K62">
        <f t="shared" si="1"/>
        <v>0.70738665183736382</v>
      </c>
      <c r="L62">
        <f>IF(AND(F62&gt;0,I62&gt;0),F62*I62,IF(AND(F62&lt;0,I62&lt;0),-F62*I62,0))</f>
        <v>162.6545454545454</v>
      </c>
      <c r="M62">
        <f t="shared" si="4"/>
        <v>-713.55492049410645</v>
      </c>
      <c r="N62">
        <f t="shared" si="2"/>
        <v>1.3415818579031249</v>
      </c>
      <c r="O62">
        <f t="shared" si="3"/>
        <v>1</v>
      </c>
      <c r="P62">
        <f t="shared" si="5"/>
        <v>-5</v>
      </c>
    </row>
    <row r="63" spans="2:16" x14ac:dyDescent="0.2">
      <c r="B63">
        <v>54</v>
      </c>
      <c r="C63">
        <f>COUNTIF(Таблица1[Столбец12],B63)</f>
        <v>33</v>
      </c>
      <c r="D63">
        <f>COUNTIFS(Таблица1[Столбец12],B63,Таблица1[Столбец8],"&gt;0")</f>
        <v>15</v>
      </c>
      <c r="E63">
        <f>COUNTIFS(Таблица1[Столбец12],B63,Таблица1[Столбец8],"&lt;0")</f>
        <v>18</v>
      </c>
      <c r="F63">
        <f t="shared" si="6"/>
        <v>-3</v>
      </c>
      <c r="G63">
        <f t="shared" si="7"/>
        <v>-20</v>
      </c>
      <c r="H63">
        <f t="shared" si="0"/>
        <v>1.4480515242685321</v>
      </c>
      <c r="I63">
        <f>SUMIFS(Таблица1[Столбец8],Таблица1[Столбец12],Лист2!B63)/Лист2!C63</f>
        <v>-8.5848484848481732</v>
      </c>
      <c r="J63" s="3">
        <f>I63+J62</f>
        <v>-42.614665277488399</v>
      </c>
      <c r="K63">
        <f t="shared" si="1"/>
        <v>0.65255526463493507</v>
      </c>
      <c r="L63">
        <f>IF(AND(F63&gt;0,I63&gt;0),F63*I63,IF(AND(F63&lt;0,I63&lt;0),-F63*I63,0))</f>
        <v>-25.75454545454452</v>
      </c>
      <c r="M63">
        <f t="shared" si="4"/>
        <v>-739.309465948651</v>
      </c>
      <c r="N63">
        <f t="shared" si="2"/>
        <v>1.3161374129770342</v>
      </c>
      <c r="O63">
        <f t="shared" si="3"/>
        <v>-1</v>
      </c>
      <c r="P63">
        <f t="shared" si="5"/>
        <v>-6</v>
      </c>
    </row>
    <row r="64" spans="2:16" x14ac:dyDescent="0.2">
      <c r="B64">
        <v>55</v>
      </c>
      <c r="C64">
        <f>COUNTIF(Таблица1[Столбец12],B64)</f>
        <v>34</v>
      </c>
      <c r="D64">
        <f>COUNTIFS(Таблица1[Столбец12],B64,Таблица1[Столбец8],"&gt;0")</f>
        <v>10</v>
      </c>
      <c r="E64">
        <f>COUNTIFS(Таблица1[Столбец12],B64,Таблица1[Столбец8],"&lt;0")</f>
        <v>24</v>
      </c>
      <c r="F64">
        <f t="shared" si="6"/>
        <v>-14</v>
      </c>
      <c r="G64">
        <f t="shared" si="7"/>
        <v>-34</v>
      </c>
      <c r="H64">
        <f t="shared" si="0"/>
        <v>1.172706981253488</v>
      </c>
      <c r="I64">
        <f>SUMIFS(Таблица1[Столбец8],Таблица1[Столбец12],Лист2!B64)/Лист2!C64</f>
        <v>-33.364705882353228</v>
      </c>
      <c r="J64" s="3">
        <f>I64+J63</f>
        <v>-75.979371159841634</v>
      </c>
      <c r="K64">
        <f t="shared" si="1"/>
        <v>0.43945504389611634</v>
      </c>
      <c r="L64">
        <f>IF(AND(F64&gt;0,I64&gt;0),F64*I64,IF(AND(F64&lt;0,I64&lt;0),-F64*I64,0))</f>
        <v>-467.10588235294517</v>
      </c>
      <c r="M64">
        <f t="shared" si="4"/>
        <v>-1206.4153483015962</v>
      </c>
      <c r="N64">
        <f t="shared" si="2"/>
        <v>0.85465577203099774</v>
      </c>
      <c r="O64">
        <f t="shared" si="3"/>
        <v>-1</v>
      </c>
      <c r="P64">
        <f t="shared" si="5"/>
        <v>-7</v>
      </c>
    </row>
    <row r="65" spans="2:16" x14ac:dyDescent="0.2">
      <c r="B65">
        <v>56</v>
      </c>
      <c r="C65">
        <f>COUNTIF(Таблица1[Столбец12],B65)</f>
        <v>33</v>
      </c>
      <c r="D65">
        <f>COUNTIFS(Таблица1[Столбец12],B65,Таблица1[Столбец8],"&gt;0")</f>
        <v>15</v>
      </c>
      <c r="E65">
        <f>COUNTIFS(Таблица1[Столбец12],B65,Таблица1[Столбец8],"&lt;0")</f>
        <v>18</v>
      </c>
      <c r="F65">
        <f t="shared" si="6"/>
        <v>-3</v>
      </c>
      <c r="G65">
        <f t="shared" si="7"/>
        <v>-37</v>
      </c>
      <c r="H65">
        <f t="shared" si="0"/>
        <v>1.1137045791788358</v>
      </c>
      <c r="I65">
        <f>SUMIFS(Таблица1[Столбец8],Таблица1[Столбец12],Лист2!B65)/Лист2!C65</f>
        <v>-12.572727272727313</v>
      </c>
      <c r="J65" s="3">
        <f>I65+J64</f>
        <v>-88.552098432568954</v>
      </c>
      <c r="K65">
        <f t="shared" si="1"/>
        <v>0.35915309348916763</v>
      </c>
      <c r="L65">
        <f>IF(AND(F65&gt;0,I65&gt;0),F65*I65,IF(AND(F65&lt;0,I65&lt;0),-F65*I65,0))</f>
        <v>-37.718181818181939</v>
      </c>
      <c r="M65">
        <f t="shared" si="4"/>
        <v>-1244.133530119778</v>
      </c>
      <c r="N65">
        <f t="shared" si="2"/>
        <v>0.81739174026313532</v>
      </c>
      <c r="O65">
        <f t="shared" si="3"/>
        <v>-1</v>
      </c>
      <c r="P65">
        <f t="shared" si="5"/>
        <v>-8</v>
      </c>
    </row>
    <row r="66" spans="2:16" x14ac:dyDescent="0.2">
      <c r="B66">
        <v>57</v>
      </c>
      <c r="C66">
        <f>COUNTIF(Таблица1[Столбец12],B66)</f>
        <v>32</v>
      </c>
      <c r="D66">
        <f>COUNTIFS(Таблица1[Столбец12],B66,Таблица1[Столбец8],"&gt;0")</f>
        <v>19</v>
      </c>
      <c r="E66">
        <f>COUNTIFS(Таблица1[Столбец12],B66,Таблица1[Столбец8],"&lt;0")</f>
        <v>13</v>
      </c>
      <c r="F66">
        <f t="shared" si="6"/>
        <v>6</v>
      </c>
      <c r="G66">
        <f t="shared" si="7"/>
        <v>-31</v>
      </c>
      <c r="H66">
        <f t="shared" si="0"/>
        <v>1.2317093833281405</v>
      </c>
      <c r="I66">
        <f>SUMIFS(Таблица1[Столбец8],Таблица1[Столбец12],Лист2!B66)/Лист2!C66</f>
        <v>28.250000000000114</v>
      </c>
      <c r="J66" s="3">
        <f>I66+J65</f>
        <v>-60.30209843256884</v>
      </c>
      <c r="K66">
        <f t="shared" si="1"/>
        <v>0.53958571163059432</v>
      </c>
      <c r="L66">
        <f>IF(AND(F66&gt;0,I66&gt;0),F66*I66,IF(AND(F66&lt;0,I66&lt;0),-F66*I66,0))</f>
        <v>169.50000000000068</v>
      </c>
      <c r="M66">
        <f t="shared" si="4"/>
        <v>-1074.6335301197773</v>
      </c>
      <c r="N66">
        <f t="shared" si="2"/>
        <v>0.98485085626983471</v>
      </c>
      <c r="O66">
        <f t="shared" si="3"/>
        <v>1</v>
      </c>
      <c r="P66">
        <f t="shared" si="5"/>
        <v>-7</v>
      </c>
    </row>
    <row r="67" spans="2:16" x14ac:dyDescent="0.2">
      <c r="B67">
        <v>58</v>
      </c>
      <c r="C67">
        <f>COUNTIF(Таблица1[Столбец12],B67)</f>
        <v>32</v>
      </c>
      <c r="D67">
        <f>COUNTIFS(Таблица1[Столбец12],B67,Таблица1[Столбец8],"&gt;0")</f>
        <v>16</v>
      </c>
      <c r="E67">
        <f>COUNTIFS(Таблица1[Столбец12],B67,Таблица1[Столбец8],"&lt;0")</f>
        <v>16</v>
      </c>
      <c r="F67">
        <f t="shared" si="6"/>
        <v>0</v>
      </c>
      <c r="G67">
        <f t="shared" si="7"/>
        <v>-31</v>
      </c>
      <c r="H67">
        <f t="shared" si="0"/>
        <v>1.2317093833281405</v>
      </c>
      <c r="I67">
        <f>SUMIFS(Таблица1[Столбец8],Таблица1[Столбец12],Лист2!B67)/Лист2!C67</f>
        <v>-3.500000000000032</v>
      </c>
      <c r="J67" s="3">
        <f>I67+J66</f>
        <v>-63.802098432568869</v>
      </c>
      <c r="K67">
        <f t="shared" si="1"/>
        <v>0.51723122796705467</v>
      </c>
      <c r="L67">
        <f>IF(AND(F67&gt;0,I67&gt;0),F67*I67,IF(AND(F67&lt;0,I67&lt;0),-F67*I67,0))</f>
        <v>0</v>
      </c>
      <c r="M67">
        <f t="shared" si="4"/>
        <v>-1074.6335301197773</v>
      </c>
      <c r="N67">
        <f t="shared" si="2"/>
        <v>0.98485085626983471</v>
      </c>
      <c r="O67">
        <f t="shared" si="3"/>
        <v>0</v>
      </c>
      <c r="P67">
        <f t="shared" si="5"/>
        <v>-7</v>
      </c>
    </row>
    <row r="68" spans="2:16" x14ac:dyDescent="0.2">
      <c r="B68">
        <v>59</v>
      </c>
      <c r="C68">
        <f>COUNTIF(Таблица1[Столбец12],B68)</f>
        <v>9</v>
      </c>
      <c r="D68">
        <f>COUNTIFS(Таблица1[Столбец12],B68,Таблица1[Столбец8],"&gt;0")</f>
        <v>3</v>
      </c>
      <c r="E68">
        <f>COUNTIFS(Таблица1[Столбец12],B68,Таблица1[Столбец8],"&lt;0")</f>
        <v>6</v>
      </c>
      <c r="F68">
        <f t="shared" si="6"/>
        <v>-3</v>
      </c>
      <c r="G68">
        <f t="shared" si="7"/>
        <v>-34</v>
      </c>
      <c r="H68">
        <f t="shared" si="0"/>
        <v>1.172706981253488</v>
      </c>
      <c r="I68">
        <f>SUMIFS(Таблица1[Столбец8],Таблица1[Столбец12],Лист2!B68)/Лист2!C68</f>
        <v>-45.011111111110793</v>
      </c>
      <c r="J68" s="3">
        <f>I68+J67</f>
        <v>-108.81320954367966</v>
      </c>
      <c r="K68">
        <f t="shared" si="1"/>
        <v>0.22974547139245818</v>
      </c>
      <c r="L68">
        <f>IF(AND(F68&gt;0,I68&gt;0),F68*I68,IF(AND(F68&lt;0,I68&lt;0),-F68*I68,0))</f>
        <v>-135.03333333333239</v>
      </c>
      <c r="M68">
        <f t="shared" si="4"/>
        <v>-1209.6668634531097</v>
      </c>
      <c r="N68">
        <f t="shared" si="2"/>
        <v>0.85144340711680977</v>
      </c>
      <c r="O68">
        <f t="shared" si="3"/>
        <v>-1</v>
      </c>
      <c r="P68">
        <f t="shared" si="5"/>
        <v>-8</v>
      </c>
    </row>
    <row r="69" spans="2:16" x14ac:dyDescent="0.2">
      <c r="B69">
        <v>61</v>
      </c>
      <c r="C69">
        <f>COUNTIF(Таблица1[Столбец12],B69)</f>
        <v>33</v>
      </c>
      <c r="D69">
        <f>COUNTIFS(Таблица1[Столбец12],B69,Таблица1[Столбец8],"&gt;0")</f>
        <v>10</v>
      </c>
      <c r="E69">
        <f>COUNTIFS(Таблица1[Столбец12],B69,Таблица1[Столбец8],"&lt;0")</f>
        <v>20</v>
      </c>
      <c r="F69">
        <f t="shared" si="6"/>
        <v>-10</v>
      </c>
      <c r="G69">
        <f t="shared" ref="G69:G132" si="8">F69+G68</f>
        <v>-44</v>
      </c>
      <c r="H69">
        <f t="shared" si="0"/>
        <v>0.97603230767131388</v>
      </c>
      <c r="I69">
        <f>SUMIFS(Таблица1[Столбец8],Таблица1[Столбец12],Лист2!B69)/Лист2!C69</f>
        <v>-33.009090909090936</v>
      </c>
      <c r="J69" s="3">
        <f t="shared" ref="J69:J132" si="9">I69+J68</f>
        <v>-141.82230045277061</v>
      </c>
      <c r="K69">
        <f t="shared" si="1"/>
        <v>1.8916561828011363E-2</v>
      </c>
      <c r="L69">
        <f t="shared" ref="L69:L132" si="10">IF(AND(F69&gt;0,I69&gt;0),F69*I69,IF(AND(F69&lt;0,I69&lt;0),-F69*I69,0))</f>
        <v>-330.09090909090935</v>
      </c>
      <c r="M69">
        <f t="shared" ref="M69:M132" si="11">M68+L69</f>
        <v>-1539.7577725440192</v>
      </c>
      <c r="N69">
        <f t="shared" si="2"/>
        <v>0.52532699509196468</v>
      </c>
      <c r="O69">
        <f t="shared" si="3"/>
        <v>-1</v>
      </c>
      <c r="P69">
        <f t="shared" si="5"/>
        <v>-9</v>
      </c>
    </row>
    <row r="70" spans="2:16" x14ac:dyDescent="0.2">
      <c r="B70">
        <v>62</v>
      </c>
      <c r="C70">
        <f>COUNTIF(Таблица1[Столбец12],B70)</f>
        <v>33</v>
      </c>
      <c r="D70">
        <f>COUNTIFS(Таблица1[Столбец12],B70,Таблица1[Столбец8],"&gt;0")</f>
        <v>18</v>
      </c>
      <c r="E70">
        <f>COUNTIFS(Таблица1[Столбец12],B70,Таблица1[Столбец8],"&lt;0")</f>
        <v>15</v>
      </c>
      <c r="F70">
        <f t="shared" si="6"/>
        <v>3</v>
      </c>
      <c r="G70">
        <f t="shared" si="8"/>
        <v>-41</v>
      </c>
      <c r="H70">
        <f t="shared" si="0"/>
        <v>1.035034709745966</v>
      </c>
      <c r="I70">
        <f>SUMIFS(Таблица1[Столбец8],Таблица1[Столбец12],Лист2!B70)/Лист2!C70</f>
        <v>11.557575757575572</v>
      </c>
      <c r="J70" s="3">
        <f t="shared" si="9"/>
        <v>-130.26472469519504</v>
      </c>
      <c r="K70">
        <f t="shared" si="1"/>
        <v>9.2734744245966547E-2</v>
      </c>
      <c r="L70">
        <f t="shared" si="10"/>
        <v>34.672727272726718</v>
      </c>
      <c r="M70">
        <f t="shared" si="11"/>
        <v>-1505.0850452712925</v>
      </c>
      <c r="N70">
        <f t="shared" si="2"/>
        <v>0.55958224145557633</v>
      </c>
      <c r="O70">
        <f t="shared" si="3"/>
        <v>1</v>
      </c>
      <c r="P70">
        <f t="shared" si="5"/>
        <v>-8</v>
      </c>
    </row>
    <row r="71" spans="2:16" x14ac:dyDescent="0.2">
      <c r="B71">
        <v>63</v>
      </c>
      <c r="C71">
        <f>COUNTIF(Таблица1[Столбец12],B71)</f>
        <v>33</v>
      </c>
      <c r="D71">
        <f>COUNTIFS(Таблица1[Столбец12],B71,Таблица1[Столбец8],"&gt;0")</f>
        <v>19</v>
      </c>
      <c r="E71">
        <f>COUNTIFS(Таблица1[Столбец12],B71,Таблица1[Столбец8],"&lt;0")</f>
        <v>14</v>
      </c>
      <c r="F71">
        <f t="shared" si="6"/>
        <v>5</v>
      </c>
      <c r="G71">
        <f t="shared" si="8"/>
        <v>-36</v>
      </c>
      <c r="H71">
        <f t="shared" si="0"/>
        <v>1.1333720465370534</v>
      </c>
      <c r="I71">
        <f>SUMIFS(Таблица1[Столбец8],Таблица1[Столбец12],Лист2!B71)/Лист2!C71</f>
        <v>9.7575757575759301</v>
      </c>
      <c r="J71" s="3">
        <f t="shared" si="9"/>
        <v>-120.50714893761911</v>
      </c>
      <c r="K71">
        <f t="shared" si="1"/>
        <v>0.15505633506553235</v>
      </c>
      <c r="L71">
        <f t="shared" si="10"/>
        <v>48.787878787879649</v>
      </c>
      <c r="M71">
        <f t="shared" si="11"/>
        <v>-1456.2971664834129</v>
      </c>
      <c r="N71">
        <f t="shared" si="2"/>
        <v>0.60778268425003235</v>
      </c>
      <c r="O71">
        <f t="shared" si="3"/>
        <v>1</v>
      </c>
      <c r="P71">
        <f t="shared" si="5"/>
        <v>-7</v>
      </c>
    </row>
    <row r="72" spans="2:16" x14ac:dyDescent="0.2">
      <c r="B72">
        <v>64</v>
      </c>
      <c r="C72">
        <f>COUNTIF(Таблица1[Столбец12],B72)</f>
        <v>33</v>
      </c>
      <c r="D72">
        <f>COUNTIFS(Таблица1[Столбец12],B72,Таблица1[Столбец8],"&gt;0")</f>
        <v>16</v>
      </c>
      <c r="E72">
        <f>COUNTIFS(Таблица1[Столбец12],B72,Таблица1[Столбец8],"&lt;0")</f>
        <v>17</v>
      </c>
      <c r="F72">
        <f t="shared" si="6"/>
        <v>-1</v>
      </c>
      <c r="G72">
        <f t="shared" si="8"/>
        <v>-37</v>
      </c>
      <c r="H72">
        <f t="shared" si="0"/>
        <v>1.1137045791788358</v>
      </c>
      <c r="I72">
        <f>SUMIFS(Таблица1[Столбец8],Таблица1[Столбец12],Лист2!B72)/Лист2!C72</f>
        <v>-12.793939393939439</v>
      </c>
      <c r="J72" s="3">
        <f t="shared" si="9"/>
        <v>-133.30108833155856</v>
      </c>
      <c r="K72">
        <f t="shared" si="1"/>
        <v>7.3341503872922639E-2</v>
      </c>
      <c r="L72">
        <f t="shared" si="10"/>
        <v>-12.793939393939439</v>
      </c>
      <c r="M72">
        <f t="shared" si="11"/>
        <v>-1469.0911058773522</v>
      </c>
      <c r="N72">
        <f t="shared" si="2"/>
        <v>0.59514279173585904</v>
      </c>
      <c r="O72">
        <f t="shared" si="3"/>
        <v>-1</v>
      </c>
      <c r="P72">
        <f t="shared" si="5"/>
        <v>-8</v>
      </c>
    </row>
    <row r="73" spans="2:16" x14ac:dyDescent="0.2">
      <c r="B73">
        <v>65</v>
      </c>
      <c r="C73">
        <f>COUNTIF(Таблица1[Столбец12],B73)</f>
        <v>33</v>
      </c>
      <c r="D73">
        <f>COUNTIFS(Таблица1[Столбец12],B73,Таблица1[Столбец8],"&gt;0")</f>
        <v>16</v>
      </c>
      <c r="E73">
        <f>COUNTIFS(Таблица1[Столбец12],B73,Таблица1[Столбец8],"&lt;0")</f>
        <v>16</v>
      </c>
      <c r="F73">
        <f t="shared" si="6"/>
        <v>0</v>
      </c>
      <c r="G73">
        <f t="shared" si="8"/>
        <v>-37</v>
      </c>
      <c r="H73">
        <f t="shared" si="0"/>
        <v>1.1137045791788358</v>
      </c>
      <c r="I73">
        <f>SUMIFS(Таблица1[Столбец8],Таблица1[Столбец12],Лист2!B73)/Лист2!C73</f>
        <v>-25.151515151515071</v>
      </c>
      <c r="J73" s="3">
        <f t="shared" si="9"/>
        <v>-158.45260348307363</v>
      </c>
      <c r="K73">
        <f t="shared" si="1"/>
        <v>-8.7301106003594489E-2</v>
      </c>
      <c r="L73">
        <f t="shared" si="10"/>
        <v>0</v>
      </c>
      <c r="M73">
        <f t="shared" si="11"/>
        <v>-1469.0911058773522</v>
      </c>
      <c r="N73">
        <f t="shared" si="2"/>
        <v>0.59514279173585904</v>
      </c>
      <c r="O73">
        <f t="shared" si="3"/>
        <v>0</v>
      </c>
      <c r="P73">
        <f t="shared" si="5"/>
        <v>-8</v>
      </c>
    </row>
    <row r="74" spans="2:16" x14ac:dyDescent="0.2">
      <c r="B74">
        <v>66</v>
      </c>
      <c r="C74">
        <f>COUNTIF(Таблица1[Столбец12],B74)</f>
        <v>32</v>
      </c>
      <c r="D74">
        <f>COUNTIFS(Таблица1[Столбец12],B74,Таблица1[Столбец8],"&gt;0")</f>
        <v>14</v>
      </c>
      <c r="E74">
        <f>COUNTIFS(Таблица1[Столбец12],B74,Таблица1[Столбец8],"&lt;0")</f>
        <v>18</v>
      </c>
      <c r="F74">
        <f t="shared" si="6"/>
        <v>-4</v>
      </c>
      <c r="G74">
        <f t="shared" si="8"/>
        <v>-41</v>
      </c>
      <c r="H74">
        <f t="shared" si="0"/>
        <v>1.035034709745966</v>
      </c>
      <c r="I74">
        <f>SUMIFS(Таблица1[Столбец8],Таблица1[Столбец12],Лист2!B74)/Лист2!C74</f>
        <v>25.343750000000018</v>
      </c>
      <c r="J74" s="3">
        <f t="shared" si="9"/>
        <v>-133.1088534830736</v>
      </c>
      <c r="K74">
        <f t="shared" si="1"/>
        <v>7.4569306952928349E-2</v>
      </c>
      <c r="L74">
        <f t="shared" si="10"/>
        <v>0</v>
      </c>
      <c r="M74">
        <f t="shared" si="11"/>
        <v>-1469.0911058773522</v>
      </c>
      <c r="N74">
        <f t="shared" si="2"/>
        <v>0.59514279173585904</v>
      </c>
      <c r="O74">
        <f t="shared" si="3"/>
        <v>0</v>
      </c>
      <c r="P74">
        <f t="shared" si="5"/>
        <v>-8</v>
      </c>
    </row>
    <row r="75" spans="2:16" x14ac:dyDescent="0.2">
      <c r="B75">
        <v>67</v>
      </c>
      <c r="C75">
        <f>COUNTIF(Таблица1[Столбец12],B75)</f>
        <v>33</v>
      </c>
      <c r="D75">
        <f>COUNTIFS(Таблица1[Столбец12],B75,Таблица1[Столбец8],"&gt;0")</f>
        <v>19</v>
      </c>
      <c r="E75">
        <f>COUNTIFS(Таблица1[Столбец12],B75,Таблица1[Столбец8],"&lt;0")</f>
        <v>14</v>
      </c>
      <c r="F75">
        <f t="shared" si="6"/>
        <v>5</v>
      </c>
      <c r="G75">
        <f t="shared" si="8"/>
        <v>-36</v>
      </c>
      <c r="H75">
        <f t="shared" ref="H75:H138" si="12">STANDARDIZE(G75,$H$1,$H$2)</f>
        <v>1.1333720465370534</v>
      </c>
      <c r="I75">
        <f>SUMIFS(Таблица1[Столбец8],Таблица1[Столбец12],Лист2!B75)/Лист2!C75</f>
        <v>15.057575757575693</v>
      </c>
      <c r="J75" s="3">
        <f t="shared" si="9"/>
        <v>-118.05127772549791</v>
      </c>
      <c r="K75">
        <f t="shared" ref="K75:K138" si="13">STANDARDIZE(J75,$K$1,$K$2)</f>
        <v>0.17074197303442384</v>
      </c>
      <c r="L75">
        <f t="shared" si="10"/>
        <v>75.287878787878469</v>
      </c>
      <c r="M75">
        <f t="shared" si="11"/>
        <v>-1393.8032270894737</v>
      </c>
      <c r="N75">
        <f t="shared" ref="N75:N138" si="14">STANDARDIZE(M75,$N$1,$N$2)</f>
        <v>0.66952415827177425</v>
      </c>
      <c r="O75">
        <f t="shared" ref="O75:O138" si="15">IF(AND(F75&gt;0,I75&gt;0,L75&gt;0),1,IF(AND(F75&lt;0,I75&lt;0,L75&lt;0),-1,0))</f>
        <v>1</v>
      </c>
      <c r="P75">
        <f t="shared" si="5"/>
        <v>-7</v>
      </c>
    </row>
    <row r="76" spans="2:16" x14ac:dyDescent="0.2">
      <c r="B76">
        <v>68</v>
      </c>
      <c r="C76">
        <f>COUNTIF(Таблица1[Столбец12],B76)</f>
        <v>33</v>
      </c>
      <c r="D76">
        <f>COUNTIFS(Таблица1[Столбец12],B76,Таблица1[Столбец8],"&gt;0")</f>
        <v>13</v>
      </c>
      <c r="E76">
        <f>COUNTIFS(Таблица1[Столбец12],B76,Таблица1[Столбец8],"&lt;0")</f>
        <v>20</v>
      </c>
      <c r="F76">
        <f t="shared" ref="F76:F139" si="16">D76-E76</f>
        <v>-7</v>
      </c>
      <c r="G76">
        <f t="shared" si="8"/>
        <v>-43</v>
      </c>
      <c r="H76">
        <f t="shared" si="12"/>
        <v>0.99569977502953122</v>
      </c>
      <c r="I76">
        <f>SUMIFS(Таблица1[Столбец8],Таблица1[Столбец12],Лист2!B76)/Лист2!C76</f>
        <v>-15.027272727272761</v>
      </c>
      <c r="J76" s="3">
        <f t="shared" si="9"/>
        <v>-133.07855045277068</v>
      </c>
      <c r="K76">
        <f t="shared" si="13"/>
        <v>7.4762852266031868E-2</v>
      </c>
      <c r="L76">
        <f t="shared" si="10"/>
        <v>-105.19090909090933</v>
      </c>
      <c r="M76">
        <f t="shared" si="11"/>
        <v>-1498.9941361803831</v>
      </c>
      <c r="N76">
        <f t="shared" si="14"/>
        <v>0.56559981226407696</v>
      </c>
      <c r="O76">
        <f t="shared" si="15"/>
        <v>-1</v>
      </c>
      <c r="P76">
        <f t="shared" ref="P76:P139" si="17">P75+O76</f>
        <v>-8</v>
      </c>
    </row>
    <row r="77" spans="2:16" x14ac:dyDescent="0.2">
      <c r="B77">
        <v>69</v>
      </c>
      <c r="C77">
        <f>COUNTIF(Таблица1[Столбец12],B77)</f>
        <v>33</v>
      </c>
      <c r="D77">
        <f>COUNTIFS(Таблица1[Столбец12],B77,Таблица1[Столбец8],"&gt;0")</f>
        <v>15</v>
      </c>
      <c r="E77">
        <f>COUNTIFS(Таблица1[Столбец12],B77,Таблица1[Столбец8],"&lt;0")</f>
        <v>18</v>
      </c>
      <c r="F77">
        <f t="shared" si="16"/>
        <v>-3</v>
      </c>
      <c r="G77">
        <f t="shared" si="8"/>
        <v>-46</v>
      </c>
      <c r="H77">
        <f t="shared" si="12"/>
        <v>0.93669737295487898</v>
      </c>
      <c r="I77">
        <f>SUMIFS(Таблица1[Столбец8],Таблица1[Столбец12],Лист2!B77)/Лист2!C77</f>
        <v>-15.306060606060724</v>
      </c>
      <c r="J77" s="3">
        <f t="shared" si="9"/>
        <v>-148.38461105883141</v>
      </c>
      <c r="K77">
        <f t="shared" si="13"/>
        <v>-2.299688538291958E-2</v>
      </c>
      <c r="L77">
        <f t="shared" si="10"/>
        <v>-45.91818181818217</v>
      </c>
      <c r="M77">
        <f t="shared" si="11"/>
        <v>-1544.9123179985652</v>
      </c>
      <c r="N77">
        <f t="shared" si="14"/>
        <v>0.52023451352715866</v>
      </c>
      <c r="O77">
        <f t="shared" si="15"/>
        <v>-1</v>
      </c>
      <c r="P77">
        <f t="shared" si="17"/>
        <v>-9</v>
      </c>
    </row>
    <row r="78" spans="2:16" x14ac:dyDescent="0.2">
      <c r="B78">
        <v>70</v>
      </c>
      <c r="C78">
        <f>COUNTIF(Таблица1[Столбец12],B78)</f>
        <v>33</v>
      </c>
      <c r="D78">
        <f>COUNTIFS(Таблица1[Столбец12],B78,Таблица1[Столбец8],"&gt;0")</f>
        <v>16</v>
      </c>
      <c r="E78">
        <f>COUNTIFS(Таблица1[Столбец12],B78,Таблица1[Столбец8],"&lt;0")</f>
        <v>16</v>
      </c>
      <c r="F78">
        <f t="shared" si="16"/>
        <v>0</v>
      </c>
      <c r="G78">
        <f t="shared" si="8"/>
        <v>-46</v>
      </c>
      <c r="H78">
        <f t="shared" si="12"/>
        <v>0.93669737295487898</v>
      </c>
      <c r="I78">
        <f>SUMIFS(Таблица1[Столбец8],Таблица1[Столбец12],Лист2!B78)/Лист2!C78</f>
        <v>1.7090909090909687</v>
      </c>
      <c r="J78" s="3">
        <f t="shared" si="9"/>
        <v>-146.67552014974044</v>
      </c>
      <c r="K78">
        <f t="shared" si="13"/>
        <v>-1.2080929723840129E-2</v>
      </c>
      <c r="L78">
        <f t="shared" si="10"/>
        <v>0</v>
      </c>
      <c r="M78">
        <f t="shared" si="11"/>
        <v>-1544.9123179985652</v>
      </c>
      <c r="N78">
        <f t="shared" si="14"/>
        <v>0.52023451352715866</v>
      </c>
      <c r="O78">
        <f t="shared" si="15"/>
        <v>0</v>
      </c>
      <c r="P78">
        <f t="shared" si="17"/>
        <v>-9</v>
      </c>
    </row>
    <row r="79" spans="2:16" x14ac:dyDescent="0.2">
      <c r="B79">
        <v>71</v>
      </c>
      <c r="C79">
        <f>COUNTIF(Таблица1[Столбец12],B79)</f>
        <v>33</v>
      </c>
      <c r="D79">
        <f>COUNTIFS(Таблица1[Столбец12],B79,Таблица1[Столбец8],"&gt;0")</f>
        <v>16</v>
      </c>
      <c r="E79">
        <f>COUNTIFS(Таблица1[Столбец12],B79,Таблица1[Столбец8],"&lt;0")</f>
        <v>17</v>
      </c>
      <c r="F79">
        <f t="shared" si="16"/>
        <v>-1</v>
      </c>
      <c r="G79">
        <f t="shared" si="8"/>
        <v>-47</v>
      </c>
      <c r="H79">
        <f t="shared" si="12"/>
        <v>0.91702990559666153</v>
      </c>
      <c r="I79">
        <f>SUMIFS(Таблица1[Столбец8],Таблица1[Столбец12],Лист2!B79)/Лист2!C79</f>
        <v>-0.79090909090909456</v>
      </c>
      <c r="J79" s="3">
        <f t="shared" si="9"/>
        <v>-147.46642924064952</v>
      </c>
      <c r="K79">
        <f t="shared" si="13"/>
        <v>-1.7132462395860689E-2</v>
      </c>
      <c r="L79">
        <f t="shared" si="10"/>
        <v>-0.79090909090909456</v>
      </c>
      <c r="M79">
        <f t="shared" si="11"/>
        <v>-1545.7032270894742</v>
      </c>
      <c r="N79">
        <f t="shared" si="14"/>
        <v>0.51945312746695049</v>
      </c>
      <c r="O79">
        <f t="shared" si="15"/>
        <v>-1</v>
      </c>
      <c r="P79">
        <f t="shared" si="17"/>
        <v>-10</v>
      </c>
    </row>
    <row r="80" spans="2:16" x14ac:dyDescent="0.2">
      <c r="B80">
        <v>72</v>
      </c>
      <c r="C80">
        <f>COUNTIF(Таблица1[Столбец12],B80)</f>
        <v>33</v>
      </c>
      <c r="D80">
        <f>COUNTIFS(Таблица1[Столбец12],B80,Таблица1[Столбец8],"&gt;0")</f>
        <v>18</v>
      </c>
      <c r="E80">
        <f>COUNTIFS(Таблица1[Столбец12],B80,Таблица1[Столбец8],"&lt;0")</f>
        <v>15</v>
      </c>
      <c r="F80">
        <f t="shared" si="16"/>
        <v>3</v>
      </c>
      <c r="G80">
        <f t="shared" si="8"/>
        <v>-44</v>
      </c>
      <c r="H80">
        <f t="shared" si="12"/>
        <v>0.97603230767131388</v>
      </c>
      <c r="I80">
        <f>SUMIFS(Таблица1[Столбец8],Таблица1[Столбец12],Лист2!B80)/Лист2!C80</f>
        <v>6.75757575757582</v>
      </c>
      <c r="J80" s="3">
        <f t="shared" si="9"/>
        <v>-140.70885348307371</v>
      </c>
      <c r="K80">
        <f t="shared" si="13"/>
        <v>2.6028142426384734E-2</v>
      </c>
      <c r="L80">
        <f t="shared" si="10"/>
        <v>20.272727272727458</v>
      </c>
      <c r="M80">
        <f t="shared" si="11"/>
        <v>-1525.4304998167468</v>
      </c>
      <c r="N80">
        <f t="shared" si="14"/>
        <v>0.53948175866539205</v>
      </c>
      <c r="O80">
        <f t="shared" si="15"/>
        <v>1</v>
      </c>
      <c r="P80">
        <f t="shared" si="17"/>
        <v>-9</v>
      </c>
    </row>
    <row r="81" spans="2:16" x14ac:dyDescent="0.2">
      <c r="B81">
        <v>73</v>
      </c>
      <c r="C81">
        <f>COUNTIF(Таблица1[Столбец12],B81)</f>
        <v>32</v>
      </c>
      <c r="D81">
        <f>COUNTIFS(Таблица1[Столбец12],B81,Таблица1[Столбец8],"&gt;0")</f>
        <v>13</v>
      </c>
      <c r="E81">
        <f>COUNTIFS(Таблица1[Столбец12],B81,Таблица1[Столбец8],"&lt;0")</f>
        <v>19</v>
      </c>
      <c r="F81">
        <f t="shared" si="16"/>
        <v>-6</v>
      </c>
      <c r="G81">
        <f t="shared" si="8"/>
        <v>-50</v>
      </c>
      <c r="H81">
        <f t="shared" si="12"/>
        <v>0.85802750352200929</v>
      </c>
      <c r="I81">
        <f>SUMIFS(Таблица1[Столбец8],Таблица1[Столбец12],Лист2!B81)/Лист2!C81</f>
        <v>-23.68749999999989</v>
      </c>
      <c r="J81" s="3">
        <f t="shared" si="9"/>
        <v>-164.3963534830736</v>
      </c>
      <c r="K81">
        <f t="shared" si="13"/>
        <v>-0.12526380951078367</v>
      </c>
      <c r="L81">
        <f t="shared" si="10"/>
        <v>-142.12499999999935</v>
      </c>
      <c r="M81">
        <f t="shared" si="11"/>
        <v>-1667.5554998167461</v>
      </c>
      <c r="N81">
        <f t="shared" si="14"/>
        <v>0.39906803086331566</v>
      </c>
      <c r="O81">
        <f t="shared" si="15"/>
        <v>-1</v>
      </c>
      <c r="P81">
        <f t="shared" si="17"/>
        <v>-10</v>
      </c>
    </row>
    <row r="82" spans="2:16" x14ac:dyDescent="0.2">
      <c r="B82">
        <v>74</v>
      </c>
      <c r="C82">
        <f>COUNTIF(Таблица1[Столбец12],B82)</f>
        <v>33</v>
      </c>
      <c r="D82">
        <f>COUNTIFS(Таблица1[Столбец12],B82,Таблица1[Столбец8],"&gt;0")</f>
        <v>18</v>
      </c>
      <c r="E82">
        <f>COUNTIFS(Таблица1[Столбец12],B82,Таблица1[Столбец8],"&lt;0")</f>
        <v>14</v>
      </c>
      <c r="F82">
        <f t="shared" si="16"/>
        <v>4</v>
      </c>
      <c r="G82">
        <f t="shared" si="8"/>
        <v>-46</v>
      </c>
      <c r="H82">
        <f t="shared" si="12"/>
        <v>0.93669737295487898</v>
      </c>
      <c r="I82">
        <f>SUMIFS(Таблица1[Столбец8],Таблица1[Столбец12],Лист2!B82)/Лист2!C82</f>
        <v>11.015151515151548</v>
      </c>
      <c r="J82" s="3">
        <f t="shared" si="9"/>
        <v>-153.38120196792204</v>
      </c>
      <c r="K82">
        <f t="shared" si="13"/>
        <v>-5.4910088197392848E-2</v>
      </c>
      <c r="L82">
        <f t="shared" si="10"/>
        <v>44.06060606060619</v>
      </c>
      <c r="M82">
        <f t="shared" si="11"/>
        <v>-1623.4948937561398</v>
      </c>
      <c r="N82">
        <f t="shared" si="14"/>
        <v>0.44259812019445732</v>
      </c>
      <c r="O82">
        <f t="shared" si="15"/>
        <v>1</v>
      </c>
      <c r="P82">
        <f t="shared" si="17"/>
        <v>-9</v>
      </c>
    </row>
    <row r="83" spans="2:16" x14ac:dyDescent="0.2">
      <c r="B83">
        <v>75</v>
      </c>
      <c r="C83">
        <f>COUNTIF(Таблица1[Столбец12],B83)</f>
        <v>33</v>
      </c>
      <c r="D83">
        <f>COUNTIFS(Таблица1[Столбец12],B83,Таблица1[Столбец8],"&gt;0")</f>
        <v>22</v>
      </c>
      <c r="E83">
        <f>COUNTIFS(Таблица1[Столбец12],B83,Таблица1[Столбец8],"&lt;0")</f>
        <v>11</v>
      </c>
      <c r="F83">
        <f t="shared" si="16"/>
        <v>11</v>
      </c>
      <c r="G83">
        <f t="shared" si="8"/>
        <v>-35</v>
      </c>
      <c r="H83">
        <f t="shared" si="12"/>
        <v>1.1530395138952707</v>
      </c>
      <c r="I83">
        <f>SUMIFS(Таблица1[Столбец8],Таблица1[Столбец12],Лист2!B83)/Лист2!C83</f>
        <v>14.733333333333096</v>
      </c>
      <c r="J83" s="3">
        <f t="shared" si="9"/>
        <v>-138.64786863458895</v>
      </c>
      <c r="K83">
        <f t="shared" si="13"/>
        <v>3.9191643033886191E-2</v>
      </c>
      <c r="L83">
        <f t="shared" si="10"/>
        <v>162.06666666666405</v>
      </c>
      <c r="M83">
        <f t="shared" si="11"/>
        <v>-1461.4282270894757</v>
      </c>
      <c r="N83">
        <f t="shared" si="14"/>
        <v>0.60271340476172497</v>
      </c>
      <c r="O83">
        <f t="shared" si="15"/>
        <v>1</v>
      </c>
      <c r="P83">
        <f t="shared" si="17"/>
        <v>-8</v>
      </c>
    </row>
    <row r="84" spans="2:16" x14ac:dyDescent="0.2">
      <c r="B84">
        <v>76</v>
      </c>
      <c r="C84">
        <f>COUNTIF(Таблица1[Столбец12],B84)</f>
        <v>33</v>
      </c>
      <c r="D84">
        <f>COUNTIFS(Таблица1[Столбец12],B84,Таблица1[Столбец8],"&gt;0")</f>
        <v>20</v>
      </c>
      <c r="E84">
        <f>COUNTIFS(Таблица1[Столбец12],B84,Таблица1[Столбец8],"&lt;0")</f>
        <v>13</v>
      </c>
      <c r="F84">
        <f t="shared" si="16"/>
        <v>7</v>
      </c>
      <c r="G84">
        <f t="shared" si="8"/>
        <v>-28</v>
      </c>
      <c r="H84">
        <f t="shared" si="12"/>
        <v>1.2907117854027927</v>
      </c>
      <c r="I84">
        <f>SUMIFS(Таблица1[Столбец8],Таблица1[Столбец12],Лист2!B84)/Лист2!C84</f>
        <v>7.8818181818185442</v>
      </c>
      <c r="J84" s="3">
        <f t="shared" si="9"/>
        <v>-130.7660504527704</v>
      </c>
      <c r="K84">
        <f t="shared" si="13"/>
        <v>8.9532778972300844E-2</v>
      </c>
      <c r="L84">
        <f t="shared" si="10"/>
        <v>55.172727272729809</v>
      </c>
      <c r="M84">
        <f t="shared" si="11"/>
        <v>-1406.2554998167459</v>
      </c>
      <c r="N84">
        <f t="shared" si="14"/>
        <v>0.65722181854797879</v>
      </c>
      <c r="O84">
        <f t="shared" si="15"/>
        <v>1</v>
      </c>
      <c r="P84">
        <f t="shared" si="17"/>
        <v>-7</v>
      </c>
    </row>
    <row r="85" spans="2:16" x14ac:dyDescent="0.2">
      <c r="B85">
        <v>77</v>
      </c>
      <c r="C85">
        <f>COUNTIF(Таблица1[Столбец12],B85)</f>
        <v>33</v>
      </c>
      <c r="D85">
        <f>COUNTIFS(Таблица1[Столбец12],B85,Таблица1[Столбец8],"&gt;0")</f>
        <v>19</v>
      </c>
      <c r="E85">
        <f>COUNTIFS(Таблица1[Столбец12],B85,Таблица1[Столбец8],"&lt;0")</f>
        <v>13</v>
      </c>
      <c r="F85">
        <f t="shared" si="16"/>
        <v>6</v>
      </c>
      <c r="G85">
        <f t="shared" si="8"/>
        <v>-22</v>
      </c>
      <c r="H85">
        <f t="shared" si="12"/>
        <v>1.4087165895520972</v>
      </c>
      <c r="I85">
        <f>SUMIFS(Таблица1[Столбец8],Таблица1[Столбец12],Лист2!B85)/Лист2!C85</f>
        <v>-3.6727272727275491</v>
      </c>
      <c r="J85" s="3">
        <f t="shared" si="9"/>
        <v>-134.43877772549794</v>
      </c>
      <c r="K85">
        <f t="shared" si="13"/>
        <v>6.6075087024065463E-2</v>
      </c>
      <c r="L85">
        <f t="shared" si="10"/>
        <v>0</v>
      </c>
      <c r="M85">
        <f t="shared" si="11"/>
        <v>-1406.2554998167459</v>
      </c>
      <c r="N85">
        <f t="shared" si="14"/>
        <v>0.65722181854797879</v>
      </c>
      <c r="O85">
        <f t="shared" si="15"/>
        <v>0</v>
      </c>
      <c r="P85">
        <f t="shared" si="17"/>
        <v>-7</v>
      </c>
    </row>
    <row r="86" spans="2:16" x14ac:dyDescent="0.2">
      <c r="B86">
        <v>78</v>
      </c>
      <c r="C86">
        <f>COUNTIF(Таблица1[Столбец12],B86)</f>
        <v>33</v>
      </c>
      <c r="D86">
        <f>COUNTIFS(Таблица1[Столбец12],B86,Таблица1[Столбец8],"&gt;0")</f>
        <v>17</v>
      </c>
      <c r="E86">
        <f>COUNTIFS(Таблица1[Столбец12],B86,Таблица1[Столбец8],"&lt;0")</f>
        <v>16</v>
      </c>
      <c r="F86">
        <f t="shared" si="16"/>
        <v>1</v>
      </c>
      <c r="G86">
        <f t="shared" si="8"/>
        <v>-21</v>
      </c>
      <c r="H86">
        <f t="shared" si="12"/>
        <v>1.4283840569103148</v>
      </c>
      <c r="I86">
        <f>SUMIFS(Таблица1[Столбец8],Таблица1[Столбец12],Лист2!B86)/Лист2!C86</f>
        <v>-0.34242424242436548</v>
      </c>
      <c r="J86" s="3">
        <f t="shared" si="9"/>
        <v>-134.7812019679223</v>
      </c>
      <c r="K86">
        <f t="shared" si="13"/>
        <v>6.3888024985986849E-2</v>
      </c>
      <c r="L86">
        <f t="shared" si="10"/>
        <v>0</v>
      </c>
      <c r="M86">
        <f t="shared" si="11"/>
        <v>-1406.2554998167459</v>
      </c>
      <c r="N86">
        <f t="shared" si="14"/>
        <v>0.65722181854797879</v>
      </c>
      <c r="O86">
        <f t="shared" si="15"/>
        <v>0</v>
      </c>
      <c r="P86">
        <f t="shared" si="17"/>
        <v>-7</v>
      </c>
    </row>
    <row r="87" spans="2:16" x14ac:dyDescent="0.2">
      <c r="B87">
        <v>79</v>
      </c>
      <c r="C87">
        <f>COUNTIF(Таблица1[Столбец12],B87)</f>
        <v>33</v>
      </c>
      <c r="D87">
        <f>COUNTIFS(Таблица1[Столбец12],B87,Таблица1[Столбец8],"&gt;0")</f>
        <v>18</v>
      </c>
      <c r="E87">
        <f>COUNTIFS(Таблица1[Столбец12],B87,Таблица1[Столбец8],"&lt;0")</f>
        <v>15</v>
      </c>
      <c r="F87">
        <f t="shared" si="16"/>
        <v>3</v>
      </c>
      <c r="G87">
        <f t="shared" si="8"/>
        <v>-18</v>
      </c>
      <c r="H87">
        <f t="shared" si="12"/>
        <v>1.487386458984967</v>
      </c>
      <c r="I87">
        <f>SUMIFS(Таблица1[Столбец8],Таблица1[Столбец12],Лист2!B87)/Лист2!C87</f>
        <v>9.757575757575724</v>
      </c>
      <c r="J87" s="3">
        <f t="shared" si="9"/>
        <v>-125.02362621034658</v>
      </c>
      <c r="K87">
        <f t="shared" si="13"/>
        <v>0.12620961580555129</v>
      </c>
      <c r="L87">
        <f t="shared" si="10"/>
        <v>29.272727272727174</v>
      </c>
      <c r="M87">
        <f t="shared" si="11"/>
        <v>-1376.9827725440186</v>
      </c>
      <c r="N87">
        <f t="shared" si="14"/>
        <v>0.68614208422465184</v>
      </c>
      <c r="O87">
        <f t="shared" si="15"/>
        <v>1</v>
      </c>
      <c r="P87">
        <f t="shared" si="17"/>
        <v>-6</v>
      </c>
    </row>
    <row r="88" spans="2:16" x14ac:dyDescent="0.2">
      <c r="B88">
        <v>80</v>
      </c>
      <c r="C88">
        <f>COUNTIF(Таблица1[Столбец12],B88)</f>
        <v>32</v>
      </c>
      <c r="D88">
        <f>COUNTIFS(Таблица1[Столбец12],B88,Таблица1[Столбец8],"&gt;0")</f>
        <v>15</v>
      </c>
      <c r="E88">
        <f>COUNTIFS(Таблица1[Столбец12],B88,Таблица1[Столбец8],"&lt;0")</f>
        <v>17</v>
      </c>
      <c r="F88">
        <f t="shared" si="16"/>
        <v>-2</v>
      </c>
      <c r="G88">
        <f t="shared" si="8"/>
        <v>-20</v>
      </c>
      <c r="H88">
        <f t="shared" si="12"/>
        <v>1.4480515242685321</v>
      </c>
      <c r="I88">
        <f>SUMIFS(Таблица1[Столбец8],Таблица1[Столбец12],Лист2!B88)/Лист2!C88</f>
        <v>-8.8124999999999325</v>
      </c>
      <c r="J88" s="3">
        <f t="shared" si="9"/>
        <v>-133.83612621034652</v>
      </c>
      <c r="K88">
        <f t="shared" si="13"/>
        <v>6.9924219438425403E-2</v>
      </c>
      <c r="L88">
        <f t="shared" si="10"/>
        <v>-17.624999999999865</v>
      </c>
      <c r="M88">
        <f t="shared" si="11"/>
        <v>-1394.6077725440184</v>
      </c>
      <c r="N88">
        <f t="shared" si="14"/>
        <v>0.66872930003811482</v>
      </c>
      <c r="O88">
        <f t="shared" si="15"/>
        <v>-1</v>
      </c>
      <c r="P88">
        <f t="shared" si="17"/>
        <v>-7</v>
      </c>
    </row>
    <row r="89" spans="2:16" x14ac:dyDescent="0.2">
      <c r="B89">
        <v>81</v>
      </c>
      <c r="C89">
        <f>COUNTIF(Таблица1[Столбец12],B89)</f>
        <v>33</v>
      </c>
      <c r="D89">
        <f>COUNTIFS(Таблица1[Столбец12],B89,Таблица1[Столбец8],"&gt;0")</f>
        <v>10</v>
      </c>
      <c r="E89">
        <f>COUNTIFS(Таблица1[Столбец12],B89,Таблица1[Столбец8],"&lt;0")</f>
        <v>23</v>
      </c>
      <c r="F89">
        <f t="shared" si="16"/>
        <v>-13</v>
      </c>
      <c r="G89">
        <f t="shared" si="8"/>
        <v>-33</v>
      </c>
      <c r="H89">
        <f t="shared" si="12"/>
        <v>1.1923744486117056</v>
      </c>
      <c r="I89">
        <f>SUMIFS(Таблица1[Столбец8],Таблица1[Столбец12],Лист2!B89)/Лист2!C89</f>
        <v>-16.690909090909326</v>
      </c>
      <c r="J89" s="3">
        <f t="shared" si="9"/>
        <v>-150.52703530125584</v>
      </c>
      <c r="K89">
        <f t="shared" si="13"/>
        <v>-3.6680539019390383E-2</v>
      </c>
      <c r="L89">
        <f t="shared" si="10"/>
        <v>-216.98181818182124</v>
      </c>
      <c r="M89">
        <f t="shared" si="11"/>
        <v>-1611.5895907258396</v>
      </c>
      <c r="N89">
        <f t="shared" si="14"/>
        <v>0.45436007607201456</v>
      </c>
      <c r="O89">
        <f t="shared" si="15"/>
        <v>-1</v>
      </c>
      <c r="P89">
        <f t="shared" si="17"/>
        <v>-8</v>
      </c>
    </row>
    <row r="90" spans="2:16" x14ac:dyDescent="0.2">
      <c r="B90">
        <v>82</v>
      </c>
      <c r="C90">
        <f>COUNTIF(Таблица1[Столбец12],B90)</f>
        <v>33</v>
      </c>
      <c r="D90">
        <f>COUNTIFS(Таблица1[Столбец12],B90,Таблица1[Столбец8],"&gt;0")</f>
        <v>13</v>
      </c>
      <c r="E90">
        <f>COUNTIFS(Таблица1[Столбец12],B90,Таблица1[Столбец8],"&lt;0")</f>
        <v>20</v>
      </c>
      <c r="F90">
        <f t="shared" si="16"/>
        <v>-7</v>
      </c>
      <c r="G90">
        <f t="shared" si="8"/>
        <v>-40</v>
      </c>
      <c r="H90">
        <f t="shared" si="12"/>
        <v>1.0547021771041836</v>
      </c>
      <c r="I90">
        <f>SUMIFS(Таблица1[Столбец8],Таблица1[Столбец12],Лист2!B90)/Лист2!C90</f>
        <v>-12.666666666666448</v>
      </c>
      <c r="J90" s="3">
        <f t="shared" si="9"/>
        <v>-163.19370196792229</v>
      </c>
      <c r="K90">
        <f t="shared" si="13"/>
        <v>-0.11758247989696059</v>
      </c>
      <c r="L90">
        <f t="shared" si="10"/>
        <v>-88.666666666665137</v>
      </c>
      <c r="M90">
        <f t="shared" si="11"/>
        <v>-1700.2562573925047</v>
      </c>
      <c r="N90">
        <f t="shared" si="14"/>
        <v>0.36676101047165843</v>
      </c>
      <c r="O90">
        <f t="shared" si="15"/>
        <v>-1</v>
      </c>
      <c r="P90">
        <f t="shared" si="17"/>
        <v>-9</v>
      </c>
    </row>
    <row r="91" spans="2:16" x14ac:dyDescent="0.2">
      <c r="B91">
        <v>83</v>
      </c>
      <c r="C91">
        <f>COUNTIF(Таблица1[Столбец12],B91)</f>
        <v>33</v>
      </c>
      <c r="D91">
        <f>COUNTIFS(Таблица1[Столбец12],B91,Таблица1[Столбец8],"&gt;0")</f>
        <v>15</v>
      </c>
      <c r="E91">
        <f>COUNTIFS(Таблица1[Столбец12],B91,Таблица1[Столбец8],"&lt;0")</f>
        <v>17</v>
      </c>
      <c r="F91">
        <f t="shared" si="16"/>
        <v>-2</v>
      </c>
      <c r="G91">
        <f t="shared" si="8"/>
        <v>-42</v>
      </c>
      <c r="H91">
        <f t="shared" si="12"/>
        <v>1.0153672423877487</v>
      </c>
      <c r="I91">
        <f>SUMIFS(Таблица1[Столбец8],Таблица1[Столбец12],Лист2!B91)/Лист2!C91</f>
        <v>2.4818181818184613</v>
      </c>
      <c r="J91" s="3">
        <f t="shared" si="9"/>
        <v>-160.71188378610384</v>
      </c>
      <c r="K91">
        <f t="shared" si="13"/>
        <v>-0.10173111875372175</v>
      </c>
      <c r="L91">
        <f t="shared" si="10"/>
        <v>0</v>
      </c>
      <c r="M91">
        <f t="shared" si="11"/>
        <v>-1700.2562573925047</v>
      </c>
      <c r="N91">
        <f t="shared" si="14"/>
        <v>0.36676101047165843</v>
      </c>
      <c r="O91">
        <f t="shared" si="15"/>
        <v>0</v>
      </c>
      <c r="P91">
        <f t="shared" si="17"/>
        <v>-9</v>
      </c>
    </row>
    <row r="92" spans="2:16" x14ac:dyDescent="0.2">
      <c r="B92">
        <v>84</v>
      </c>
      <c r="C92">
        <f>COUNTIF(Таблица1[Столбец12],B92)</f>
        <v>33</v>
      </c>
      <c r="D92">
        <f>COUNTIFS(Таблица1[Столбец12],B92,Таблица1[Столбец8],"&gt;0")</f>
        <v>15</v>
      </c>
      <c r="E92">
        <f>COUNTIFS(Таблица1[Столбец12],B92,Таблица1[Столбец8],"&lt;0")</f>
        <v>18</v>
      </c>
      <c r="F92">
        <f t="shared" si="16"/>
        <v>-3</v>
      </c>
      <c r="G92">
        <f t="shared" si="8"/>
        <v>-45</v>
      </c>
      <c r="H92">
        <f t="shared" si="12"/>
        <v>0.95636484031309643</v>
      </c>
      <c r="I92">
        <f>SUMIFS(Таблица1[Столбец8],Таблица1[Столбец12],Лист2!B92)/Лист2!C92</f>
        <v>-14.224242424242721</v>
      </c>
      <c r="J92" s="3">
        <f t="shared" si="9"/>
        <v>-174.93612621034657</v>
      </c>
      <c r="K92">
        <f t="shared" si="13"/>
        <v>-0.19258128872485308</v>
      </c>
      <c r="L92">
        <f t="shared" si="10"/>
        <v>-42.672727272728167</v>
      </c>
      <c r="M92">
        <f t="shared" si="11"/>
        <v>-1742.928984665233</v>
      </c>
      <c r="N92">
        <f t="shared" si="14"/>
        <v>0.32460208901628373</v>
      </c>
      <c r="O92">
        <f t="shared" si="15"/>
        <v>-1</v>
      </c>
      <c r="P92">
        <f t="shared" si="17"/>
        <v>-10</v>
      </c>
    </row>
    <row r="93" spans="2:16" x14ac:dyDescent="0.2">
      <c r="B93">
        <v>85</v>
      </c>
      <c r="C93">
        <f>COUNTIF(Таблица1[Столбец12],B93)</f>
        <v>32</v>
      </c>
      <c r="D93">
        <f>COUNTIFS(Таблица1[Столбец12],B93,Таблица1[Столбец8],"&gt;0")</f>
        <v>16</v>
      </c>
      <c r="E93">
        <f>COUNTIFS(Таблица1[Столбец12],B93,Таблица1[Столбец8],"&lt;0")</f>
        <v>16</v>
      </c>
      <c r="F93">
        <f t="shared" si="16"/>
        <v>0</v>
      </c>
      <c r="G93">
        <f t="shared" si="8"/>
        <v>-45</v>
      </c>
      <c r="H93">
        <f t="shared" si="12"/>
        <v>0.95636484031309643</v>
      </c>
      <c r="I93">
        <f>SUMIFS(Таблица1[Столбец8],Таблица1[Столбец12],Лист2!B93)/Лист2!C93</f>
        <v>-9.5937499999999858</v>
      </c>
      <c r="J93" s="3">
        <f t="shared" si="9"/>
        <v>-184.52987621034657</v>
      </c>
      <c r="K93">
        <f t="shared" si="13"/>
        <v>-0.25385652519544799</v>
      </c>
      <c r="L93">
        <f t="shared" si="10"/>
        <v>0</v>
      </c>
      <c r="M93">
        <f t="shared" si="11"/>
        <v>-1742.928984665233</v>
      </c>
      <c r="N93">
        <f t="shared" si="14"/>
        <v>0.32460208901628373</v>
      </c>
      <c r="O93">
        <f t="shared" si="15"/>
        <v>0</v>
      </c>
      <c r="P93">
        <f t="shared" si="17"/>
        <v>-10</v>
      </c>
    </row>
    <row r="94" spans="2:16" x14ac:dyDescent="0.2">
      <c r="B94">
        <v>86</v>
      </c>
      <c r="C94">
        <f>COUNTIF(Таблица1[Столбец12],B94)</f>
        <v>33</v>
      </c>
      <c r="D94">
        <f>COUNTIFS(Таблица1[Столбец12],B94,Таблица1[Столбец8],"&gt;0")</f>
        <v>16</v>
      </c>
      <c r="E94">
        <f>COUNTIFS(Таблица1[Столбец12],B94,Таблица1[Столбец8],"&lt;0")</f>
        <v>17</v>
      </c>
      <c r="F94">
        <f t="shared" si="16"/>
        <v>-1</v>
      </c>
      <c r="G94">
        <f t="shared" si="8"/>
        <v>-46</v>
      </c>
      <c r="H94">
        <f t="shared" si="12"/>
        <v>0.93669737295487898</v>
      </c>
      <c r="I94">
        <f>SUMIFS(Таблица1[Столбец8],Таблица1[Столбец12],Лист2!B94)/Лист2!C94</f>
        <v>-8.3939393939391422</v>
      </c>
      <c r="J94" s="3">
        <f t="shared" si="9"/>
        <v>-192.92381560428572</v>
      </c>
      <c r="K94">
        <f t="shared" si="13"/>
        <v>-0.30746857692532037</v>
      </c>
      <c r="L94">
        <f t="shared" si="10"/>
        <v>-8.3939393939391422</v>
      </c>
      <c r="M94">
        <f t="shared" si="11"/>
        <v>-1751.322924059172</v>
      </c>
      <c r="N94">
        <f t="shared" si="14"/>
        <v>0.3163092178025797</v>
      </c>
      <c r="O94">
        <f t="shared" si="15"/>
        <v>-1</v>
      </c>
      <c r="P94">
        <f t="shared" si="17"/>
        <v>-11</v>
      </c>
    </row>
    <row r="95" spans="2:16" x14ac:dyDescent="0.2">
      <c r="B95">
        <v>87</v>
      </c>
      <c r="C95">
        <f>COUNTIF(Таблица1[Столбец12],B95)</f>
        <v>32</v>
      </c>
      <c r="D95">
        <f>COUNTIFS(Таблица1[Столбец12],B95,Таблица1[Столбец8],"&gt;0")</f>
        <v>12</v>
      </c>
      <c r="E95">
        <f>COUNTIFS(Таблица1[Столбец12],B95,Таблица1[Столбец8],"&lt;0")</f>
        <v>19</v>
      </c>
      <c r="F95">
        <f t="shared" si="16"/>
        <v>-7</v>
      </c>
      <c r="G95">
        <f t="shared" si="8"/>
        <v>-53</v>
      </c>
      <c r="H95">
        <f t="shared" si="12"/>
        <v>0.79902510144735694</v>
      </c>
      <c r="I95">
        <f>SUMIFS(Таблица1[Столбец8],Таблица1[Столбец12],Лист2!B95)/Лист2!C95</f>
        <v>-11.375000000000069</v>
      </c>
      <c r="J95" s="3">
        <f t="shared" si="9"/>
        <v>-204.29881560428578</v>
      </c>
      <c r="K95">
        <f t="shared" si="13"/>
        <v>-0.38012064883182412</v>
      </c>
      <c r="L95">
        <f t="shared" si="10"/>
        <v>-79.625000000000483</v>
      </c>
      <c r="M95">
        <f t="shared" si="11"/>
        <v>-1830.9479240591725</v>
      </c>
      <c r="N95">
        <f t="shared" si="14"/>
        <v>0.23764295165488966</v>
      </c>
      <c r="O95">
        <f t="shared" si="15"/>
        <v>-1</v>
      </c>
      <c r="P95">
        <f t="shared" si="17"/>
        <v>-12</v>
      </c>
    </row>
    <row r="96" spans="2:16" x14ac:dyDescent="0.2">
      <c r="B96">
        <v>88</v>
      </c>
      <c r="C96">
        <f>COUNTIF(Таблица1[Столбец12],B96)</f>
        <v>32</v>
      </c>
      <c r="D96">
        <f>COUNTIFS(Таблица1[Столбец12],B96,Таблица1[Столбец8],"&gt;0")</f>
        <v>16</v>
      </c>
      <c r="E96">
        <f>COUNTIFS(Таблица1[Столбец12],B96,Таблица1[Столбец8],"&lt;0")</f>
        <v>15</v>
      </c>
      <c r="F96">
        <f t="shared" si="16"/>
        <v>1</v>
      </c>
      <c r="G96">
        <f t="shared" si="8"/>
        <v>-52</v>
      </c>
      <c r="H96">
        <f t="shared" si="12"/>
        <v>0.81869256880557439</v>
      </c>
      <c r="I96">
        <f>SUMIFS(Таблица1[Столбец8],Таблица1[Столбец12],Лист2!B96)/Лист2!C96</f>
        <v>6.2093749999999481</v>
      </c>
      <c r="J96" s="3">
        <f t="shared" si="9"/>
        <v>-198.08944060428584</v>
      </c>
      <c r="K96">
        <f t="shared" si="13"/>
        <v>-0.34046139968945577</v>
      </c>
      <c r="L96">
        <f t="shared" si="10"/>
        <v>6.2093749999999481</v>
      </c>
      <c r="M96">
        <f t="shared" si="11"/>
        <v>-1824.7385490591726</v>
      </c>
      <c r="N96">
        <f t="shared" si="14"/>
        <v>0.24377756197025297</v>
      </c>
      <c r="O96">
        <f t="shared" si="15"/>
        <v>1</v>
      </c>
      <c r="P96">
        <f t="shared" si="17"/>
        <v>-11</v>
      </c>
    </row>
    <row r="97" spans="2:16" x14ac:dyDescent="0.2">
      <c r="B97">
        <v>89</v>
      </c>
      <c r="C97">
        <f>COUNTIF(Таблица1[Столбец12],B97)</f>
        <v>33</v>
      </c>
      <c r="D97">
        <f>COUNTIFS(Таблица1[Столбец12],B97,Таблица1[Столбец8],"&gt;0")</f>
        <v>19</v>
      </c>
      <c r="E97">
        <f>COUNTIFS(Таблица1[Столбец12],B97,Таблица1[Столбец8],"&lt;0")</f>
        <v>13</v>
      </c>
      <c r="F97">
        <f t="shared" si="16"/>
        <v>6</v>
      </c>
      <c r="G97">
        <f t="shared" si="8"/>
        <v>-46</v>
      </c>
      <c r="H97">
        <f t="shared" si="12"/>
        <v>0.93669737295487898</v>
      </c>
      <c r="I97">
        <f>SUMIFS(Таблица1[Столбец8],Таблица1[Столбец12],Лист2!B97)/Лист2!C97</f>
        <v>3.5909090909090335</v>
      </c>
      <c r="J97" s="3">
        <f t="shared" si="9"/>
        <v>-194.4985315133768</v>
      </c>
      <c r="K97">
        <f t="shared" si="13"/>
        <v>-0.31752628008660388</v>
      </c>
      <c r="L97">
        <f t="shared" si="10"/>
        <v>21.545454545454202</v>
      </c>
      <c r="M97">
        <f t="shared" si="11"/>
        <v>-1803.1930945137183</v>
      </c>
      <c r="N97">
        <f t="shared" si="14"/>
        <v>0.26506359602420154</v>
      </c>
      <c r="O97">
        <f t="shared" si="15"/>
        <v>1</v>
      </c>
      <c r="P97">
        <f t="shared" si="17"/>
        <v>-10</v>
      </c>
    </row>
    <row r="98" spans="2:16" x14ac:dyDescent="0.2">
      <c r="B98">
        <v>90</v>
      </c>
      <c r="C98">
        <f>COUNTIF(Таблица1[Столбец12],B98)</f>
        <v>66</v>
      </c>
      <c r="D98">
        <f>COUNTIFS(Таблица1[Столбец12],B98,Таблица1[Столбец8],"&gt;0")</f>
        <v>38</v>
      </c>
      <c r="E98">
        <f>COUNTIFS(Таблица1[Столбец12],B98,Таблица1[Столбец8],"&lt;0")</f>
        <v>27</v>
      </c>
      <c r="F98">
        <f t="shared" si="16"/>
        <v>11</v>
      </c>
      <c r="G98">
        <f t="shared" si="8"/>
        <v>-35</v>
      </c>
      <c r="H98">
        <f t="shared" si="12"/>
        <v>1.1530395138952707</v>
      </c>
      <c r="I98">
        <f>SUMIFS(Таблица1[Столбец8],Таблица1[Столбец12],Лист2!B98)/Лист2!C98</f>
        <v>23.178787878787972</v>
      </c>
      <c r="J98" s="3">
        <f t="shared" si="9"/>
        <v>-171.31974363458883</v>
      </c>
      <c r="K98">
        <f t="shared" si="13"/>
        <v>-0.16948347009317158</v>
      </c>
      <c r="L98">
        <f t="shared" si="10"/>
        <v>254.96666666666769</v>
      </c>
      <c r="M98">
        <f t="shared" si="11"/>
        <v>-1548.2264278470507</v>
      </c>
      <c r="N98">
        <f t="shared" si="14"/>
        <v>0.51696030759455414</v>
      </c>
      <c r="O98">
        <f t="shared" si="15"/>
        <v>1</v>
      </c>
      <c r="P98">
        <f t="shared" si="17"/>
        <v>-9</v>
      </c>
    </row>
    <row r="99" spans="2:16" x14ac:dyDescent="0.2">
      <c r="B99">
        <v>91</v>
      </c>
      <c r="C99">
        <f>COUNTIF(Таблица1[Столбец12],B99)</f>
        <v>33</v>
      </c>
      <c r="D99">
        <f>COUNTIFS(Таблица1[Столбец12],B99,Таблица1[Столбец8],"&gt;0")</f>
        <v>14</v>
      </c>
      <c r="E99">
        <f>COUNTIFS(Таблица1[Столбец12],B99,Таблица1[Столбец8],"&lt;0")</f>
        <v>19</v>
      </c>
      <c r="F99">
        <f t="shared" si="16"/>
        <v>-5</v>
      </c>
      <c r="G99">
        <f t="shared" si="8"/>
        <v>-40</v>
      </c>
      <c r="H99">
        <f t="shared" si="12"/>
        <v>1.0547021771041836</v>
      </c>
      <c r="I99">
        <f>SUMIFS(Таблица1[Столбец8],Таблица1[Столбец12],Лист2!B99)/Лист2!C99</f>
        <v>-13.606060606060586</v>
      </c>
      <c r="J99" s="3">
        <f t="shared" si="9"/>
        <v>-184.92580424064943</v>
      </c>
      <c r="K99">
        <f t="shared" si="13"/>
        <v>-0.25638531567697442</v>
      </c>
      <c r="L99">
        <f t="shared" si="10"/>
        <v>-68.030303030302932</v>
      </c>
      <c r="M99">
        <f t="shared" si="11"/>
        <v>-1616.2567308773537</v>
      </c>
      <c r="N99">
        <f t="shared" si="14"/>
        <v>0.44974913115135429</v>
      </c>
      <c r="O99">
        <f t="shared" si="15"/>
        <v>-1</v>
      </c>
      <c r="P99">
        <f t="shared" si="17"/>
        <v>-10</v>
      </c>
    </row>
    <row r="100" spans="2:16" x14ac:dyDescent="0.2">
      <c r="B100">
        <v>92</v>
      </c>
      <c r="C100">
        <f>COUNTIF(Таблица1[Столбец12],B100)</f>
        <v>32</v>
      </c>
      <c r="D100">
        <f>COUNTIFS(Таблица1[Столбец12],B100,Таблица1[Столбец8],"&gt;0")</f>
        <v>10</v>
      </c>
      <c r="E100">
        <f>COUNTIFS(Таблица1[Столбец12],B100,Таблица1[Столбец8],"&lt;0")</f>
        <v>22</v>
      </c>
      <c r="F100">
        <f t="shared" si="16"/>
        <v>-12</v>
      </c>
      <c r="G100">
        <f t="shared" si="8"/>
        <v>-52</v>
      </c>
      <c r="H100">
        <f t="shared" si="12"/>
        <v>0.81869256880557439</v>
      </c>
      <c r="I100">
        <f>SUMIFS(Таблица1[Столбец8],Таблица1[Столбец12],Лист2!B100)/Лист2!C100</f>
        <v>-39.718750000000313</v>
      </c>
      <c r="J100" s="3">
        <f t="shared" si="9"/>
        <v>-224.64455424064974</v>
      </c>
      <c r="K100">
        <f t="shared" si="13"/>
        <v>-0.51006878653732202</v>
      </c>
      <c r="L100">
        <f t="shared" si="10"/>
        <v>-476.62500000000375</v>
      </c>
      <c r="M100">
        <f t="shared" si="11"/>
        <v>-2092.8817308773573</v>
      </c>
      <c r="N100">
        <f t="shared" si="14"/>
        <v>-2.1137011425007832E-2</v>
      </c>
      <c r="O100">
        <f t="shared" si="15"/>
        <v>-1</v>
      </c>
      <c r="P100">
        <f t="shared" si="17"/>
        <v>-11</v>
      </c>
    </row>
    <row r="101" spans="2:16" x14ac:dyDescent="0.2">
      <c r="B101">
        <v>93</v>
      </c>
      <c r="C101">
        <f>COUNTIF(Таблица1[Столбец12],B101)</f>
        <v>32</v>
      </c>
      <c r="D101">
        <f>COUNTIFS(Таблица1[Столбец12],B101,Таблица1[Столбец8],"&gt;0")</f>
        <v>14</v>
      </c>
      <c r="E101">
        <f>COUNTIFS(Таблица1[Столбец12],B101,Таблица1[Столбец8],"&lt;0")</f>
        <v>18</v>
      </c>
      <c r="F101">
        <f t="shared" si="16"/>
        <v>-4</v>
      </c>
      <c r="G101">
        <f t="shared" si="8"/>
        <v>-56</v>
      </c>
      <c r="H101">
        <f t="shared" si="12"/>
        <v>0.74002269937270471</v>
      </c>
      <c r="I101">
        <f>SUMIFS(Таблица1[Столбец8],Таблица1[Столбец12],Лист2!B101)/Лист2!C101</f>
        <v>-0.28124999999989997</v>
      </c>
      <c r="J101" s="3">
        <f t="shared" si="9"/>
        <v>-224.92580424064963</v>
      </c>
      <c r="K101">
        <f t="shared" si="13"/>
        <v>-0.51186512897457004</v>
      </c>
      <c r="L101">
        <f t="shared" si="10"/>
        <v>-1.1249999999995999</v>
      </c>
      <c r="M101">
        <f t="shared" si="11"/>
        <v>-2094.0067308773569</v>
      </c>
      <c r="N101">
        <f t="shared" si="14"/>
        <v>-2.2248465734786355E-2</v>
      </c>
      <c r="O101">
        <f t="shared" si="15"/>
        <v>-1</v>
      </c>
      <c r="P101">
        <f t="shared" si="17"/>
        <v>-12</v>
      </c>
    </row>
    <row r="102" spans="2:16" x14ac:dyDescent="0.2">
      <c r="B102">
        <v>94</v>
      </c>
      <c r="C102">
        <f>COUNTIF(Таблица1[Столбец12],B102)</f>
        <v>33</v>
      </c>
      <c r="D102">
        <f>COUNTIFS(Таблица1[Столбец12],B102,Таблица1[Столбец8],"&gt;0")</f>
        <v>18</v>
      </c>
      <c r="E102">
        <f>COUNTIFS(Таблица1[Столбец12],B102,Таблица1[Столбец8],"&lt;0")</f>
        <v>15</v>
      </c>
      <c r="F102">
        <f t="shared" si="16"/>
        <v>3</v>
      </c>
      <c r="G102">
        <f t="shared" si="8"/>
        <v>-53</v>
      </c>
      <c r="H102">
        <f t="shared" si="12"/>
        <v>0.79902510144735694</v>
      </c>
      <c r="I102">
        <f>SUMIFS(Таблица1[Столбец8],Таблица1[Столбец12],Лист2!B102)/Лист2!C102</f>
        <v>-0.19999999999996279</v>
      </c>
      <c r="J102" s="3">
        <f t="shared" si="9"/>
        <v>-225.12580424064959</v>
      </c>
      <c r="K102">
        <f t="shared" si="13"/>
        <v>-0.51314252804105775</v>
      </c>
      <c r="L102">
        <f t="shared" si="10"/>
        <v>0</v>
      </c>
      <c r="M102">
        <f t="shared" si="11"/>
        <v>-2094.0067308773569</v>
      </c>
      <c r="N102">
        <f t="shared" si="14"/>
        <v>-2.2248465734786355E-2</v>
      </c>
      <c r="O102">
        <f t="shared" si="15"/>
        <v>0</v>
      </c>
      <c r="P102">
        <f t="shared" si="17"/>
        <v>-12</v>
      </c>
    </row>
    <row r="103" spans="2:16" x14ac:dyDescent="0.2">
      <c r="B103">
        <v>95</v>
      </c>
      <c r="C103">
        <f>COUNTIF(Таблица1[Столбец12],B103)</f>
        <v>33</v>
      </c>
      <c r="D103">
        <f>COUNTIFS(Таблица1[Столбец12],B103,Таблица1[Столбец8],"&gt;0")</f>
        <v>11</v>
      </c>
      <c r="E103">
        <f>COUNTIFS(Таблица1[Столбец12],B103,Таблица1[Столбец8],"&lt;0")</f>
        <v>22</v>
      </c>
      <c r="F103">
        <f t="shared" si="16"/>
        <v>-11</v>
      </c>
      <c r="G103">
        <f t="shared" si="8"/>
        <v>-64</v>
      </c>
      <c r="H103">
        <f t="shared" si="12"/>
        <v>0.58268296050696533</v>
      </c>
      <c r="I103">
        <f>SUMIFS(Таблица1[Столбец8],Таблица1[Столбец12],Лист2!B103)/Лист2!C103</f>
        <v>-24.187878787878788</v>
      </c>
      <c r="J103" s="3">
        <f t="shared" si="9"/>
        <v>-249.31368302852837</v>
      </c>
      <c r="K103">
        <f t="shared" si="13"/>
        <v>-0.66763039696086057</v>
      </c>
      <c r="L103">
        <f t="shared" si="10"/>
        <v>-266.06666666666666</v>
      </c>
      <c r="M103">
        <f t="shared" si="11"/>
        <v>-2360.0733975440235</v>
      </c>
      <c r="N103">
        <f t="shared" si="14"/>
        <v>-0.28511152649495719</v>
      </c>
      <c r="O103">
        <f t="shared" si="15"/>
        <v>-1</v>
      </c>
      <c r="P103">
        <f t="shared" si="17"/>
        <v>-13</v>
      </c>
    </row>
    <row r="104" spans="2:16" x14ac:dyDescent="0.2">
      <c r="B104">
        <v>96</v>
      </c>
      <c r="C104">
        <f>COUNTIF(Таблица1[Столбец12],B104)</f>
        <v>32</v>
      </c>
      <c r="D104">
        <f>COUNTIFS(Таблица1[Столбец12],B104,Таблица1[Столбец8],"&gt;0")</f>
        <v>13</v>
      </c>
      <c r="E104">
        <f>COUNTIFS(Таблица1[Столбец12],B104,Таблица1[Столбец8],"&lt;0")</f>
        <v>19</v>
      </c>
      <c r="F104">
        <f t="shared" si="16"/>
        <v>-6</v>
      </c>
      <c r="G104">
        <f t="shared" si="8"/>
        <v>-70</v>
      </c>
      <c r="H104">
        <f t="shared" si="12"/>
        <v>0.46467815635766074</v>
      </c>
      <c r="I104">
        <f>SUMIFS(Таблица1[Столбец8],Таблица1[Столбец12],Лист2!B104)/Лист2!C104</f>
        <v>0.45937500000026799</v>
      </c>
      <c r="J104" s="3">
        <f t="shared" si="9"/>
        <v>-248.8543080285281</v>
      </c>
      <c r="K104">
        <f t="shared" si="13"/>
        <v>-0.66469637098001921</v>
      </c>
      <c r="L104">
        <f t="shared" si="10"/>
        <v>0</v>
      </c>
      <c r="M104">
        <f t="shared" si="11"/>
        <v>-2360.0733975440235</v>
      </c>
      <c r="N104">
        <f t="shared" si="14"/>
        <v>-0.28511152649495719</v>
      </c>
      <c r="O104">
        <f t="shared" si="15"/>
        <v>0</v>
      </c>
      <c r="P104">
        <f t="shared" si="17"/>
        <v>-13</v>
      </c>
    </row>
    <row r="105" spans="2:16" x14ac:dyDescent="0.2">
      <c r="B105">
        <v>97</v>
      </c>
      <c r="C105">
        <f>COUNTIF(Таблица1[Столбец12],B105)</f>
        <v>33</v>
      </c>
      <c r="D105">
        <f>COUNTIFS(Таблица1[Столбец12],B105,Таблица1[Столбец8],"&gt;0")</f>
        <v>15</v>
      </c>
      <c r="E105">
        <f>COUNTIFS(Таблица1[Столбец12],B105,Таблица1[Столбец8],"&lt;0")</f>
        <v>17</v>
      </c>
      <c r="F105">
        <f t="shared" si="16"/>
        <v>-2</v>
      </c>
      <c r="G105">
        <f t="shared" si="8"/>
        <v>-72</v>
      </c>
      <c r="H105">
        <f t="shared" si="12"/>
        <v>0.42534322164122584</v>
      </c>
      <c r="I105">
        <f>SUMIFS(Таблица1[Столбец8],Таблица1[Столбец12],Лист2!B105)/Лист2!C105</f>
        <v>-25.400000000000198</v>
      </c>
      <c r="J105" s="3">
        <f t="shared" si="9"/>
        <v>-274.25430802852827</v>
      </c>
      <c r="K105">
        <f t="shared" si="13"/>
        <v>-0.82692605242399275</v>
      </c>
      <c r="L105">
        <f t="shared" si="10"/>
        <v>-50.800000000000395</v>
      </c>
      <c r="M105">
        <f t="shared" si="11"/>
        <v>-2410.8733975440236</v>
      </c>
      <c r="N105">
        <f t="shared" si="14"/>
        <v>-0.3352998633276435</v>
      </c>
      <c r="O105">
        <f t="shared" si="15"/>
        <v>-1</v>
      </c>
      <c r="P105">
        <f t="shared" si="17"/>
        <v>-14</v>
      </c>
    </row>
    <row r="106" spans="2:16" x14ac:dyDescent="0.2">
      <c r="B106">
        <v>98</v>
      </c>
      <c r="C106">
        <f>COUNTIF(Таблица1[Столбец12],B106)</f>
        <v>33</v>
      </c>
      <c r="D106">
        <f>COUNTIFS(Таблица1[Столбец12],B106,Таблица1[Столбец8],"&gt;0")</f>
        <v>17</v>
      </c>
      <c r="E106">
        <f>COUNTIFS(Таблица1[Столбец12],B106,Таблица1[Столбец8],"&lt;0")</f>
        <v>16</v>
      </c>
      <c r="F106">
        <f t="shared" si="16"/>
        <v>1</v>
      </c>
      <c r="G106">
        <f t="shared" si="8"/>
        <v>-71</v>
      </c>
      <c r="H106">
        <f t="shared" si="12"/>
        <v>0.44501068899944329</v>
      </c>
      <c r="I106">
        <f>SUMIFS(Таблица1[Столбец8],Таблица1[Столбец12],Лист2!B106)/Лист2!C106</f>
        <v>20.818181818181841</v>
      </c>
      <c r="J106" s="3">
        <f t="shared" si="9"/>
        <v>-253.43612621034643</v>
      </c>
      <c r="K106">
        <f t="shared" si="13"/>
        <v>-0.693960422321381</v>
      </c>
      <c r="L106">
        <f t="shared" si="10"/>
        <v>20.818181818181841</v>
      </c>
      <c r="M106">
        <f t="shared" si="11"/>
        <v>-2390.0552157258417</v>
      </c>
      <c r="N106">
        <f t="shared" si="14"/>
        <v>-0.31473234519112736</v>
      </c>
      <c r="O106">
        <f t="shared" si="15"/>
        <v>1</v>
      </c>
      <c r="P106">
        <f t="shared" si="17"/>
        <v>-13</v>
      </c>
    </row>
    <row r="107" spans="2:16" x14ac:dyDescent="0.2">
      <c r="B107">
        <v>99</v>
      </c>
      <c r="C107">
        <f>COUNTIF(Таблица1[Столбец12],B107)</f>
        <v>33</v>
      </c>
      <c r="D107">
        <f>COUNTIFS(Таблица1[Столбец12],B107,Таблица1[Столбец8],"&gt;0")</f>
        <v>14</v>
      </c>
      <c r="E107">
        <f>COUNTIFS(Таблица1[Столбец12],B107,Таблица1[Столбец8],"&lt;0")</f>
        <v>19</v>
      </c>
      <c r="F107">
        <f t="shared" si="16"/>
        <v>-5</v>
      </c>
      <c r="G107">
        <f t="shared" si="8"/>
        <v>-76</v>
      </c>
      <c r="H107">
        <f t="shared" si="12"/>
        <v>0.34667335220835616</v>
      </c>
      <c r="I107">
        <f>SUMIFS(Таблица1[Столбец8],Таблица1[Столбец12],Лист2!B107)/Лист2!C107</f>
        <v>9.9999999999997069</v>
      </c>
      <c r="J107" s="3">
        <f t="shared" si="9"/>
        <v>-243.43612621034671</v>
      </c>
      <c r="K107">
        <f t="shared" si="13"/>
        <v>-0.63009046899698429</v>
      </c>
      <c r="L107">
        <f t="shared" si="10"/>
        <v>0</v>
      </c>
      <c r="M107">
        <f t="shared" si="11"/>
        <v>-2390.0552157258417</v>
      </c>
      <c r="N107">
        <f t="shared" si="14"/>
        <v>-0.31473234519112736</v>
      </c>
      <c r="O107">
        <f t="shared" si="15"/>
        <v>0</v>
      </c>
      <c r="P107">
        <f t="shared" si="17"/>
        <v>-13</v>
      </c>
    </row>
    <row r="108" spans="2:16" x14ac:dyDescent="0.2">
      <c r="B108">
        <v>100</v>
      </c>
      <c r="C108">
        <f>COUNTIF(Таблица1[Столбец12],B108)</f>
        <v>30</v>
      </c>
      <c r="D108">
        <f>COUNTIFS(Таблица1[Столбец12],B108,Таблица1[Столбец8],"&gt;0")</f>
        <v>14</v>
      </c>
      <c r="E108">
        <f>COUNTIFS(Таблица1[Столбец12],B108,Таблица1[Столбец8],"&lt;0")</f>
        <v>16</v>
      </c>
      <c r="F108">
        <f t="shared" si="16"/>
        <v>-2</v>
      </c>
      <c r="G108">
        <f t="shared" si="8"/>
        <v>-78</v>
      </c>
      <c r="H108">
        <f t="shared" si="12"/>
        <v>0.30733841749192131</v>
      </c>
      <c r="I108">
        <f>SUMIFS(Таблица1[Столбец8],Таблица1[Столбец12],Лист2!B108)/Лист2!C108</f>
        <v>-20.733333333333302</v>
      </c>
      <c r="J108" s="3">
        <f t="shared" si="9"/>
        <v>-264.16945954368003</v>
      </c>
      <c r="K108">
        <f t="shared" si="13"/>
        <v>-0.76251417222290396</v>
      </c>
      <c r="L108">
        <f t="shared" si="10"/>
        <v>-41.466666666666605</v>
      </c>
      <c r="M108">
        <f t="shared" si="11"/>
        <v>-2431.5218823925084</v>
      </c>
      <c r="N108">
        <f t="shared" si="14"/>
        <v>-0.35569972775009162</v>
      </c>
      <c r="O108">
        <f t="shared" si="15"/>
        <v>-1</v>
      </c>
      <c r="P108">
        <f t="shared" si="17"/>
        <v>-14</v>
      </c>
    </row>
    <row r="109" spans="2:16" x14ac:dyDescent="0.2">
      <c r="B109">
        <v>101</v>
      </c>
      <c r="C109">
        <f>COUNTIF(Таблица1[Столбец12],B109)</f>
        <v>33</v>
      </c>
      <c r="D109">
        <f>COUNTIFS(Таблица1[Столбец12],B109,Таблица1[Столбец8],"&gt;0")</f>
        <v>19</v>
      </c>
      <c r="E109">
        <f>COUNTIFS(Таблица1[Столбец12],B109,Таблица1[Столбец8],"&lt;0")</f>
        <v>14</v>
      </c>
      <c r="F109">
        <f t="shared" si="16"/>
        <v>5</v>
      </c>
      <c r="G109">
        <f t="shared" si="8"/>
        <v>-73</v>
      </c>
      <c r="H109">
        <f t="shared" si="12"/>
        <v>0.40567575428300845</v>
      </c>
      <c r="I109">
        <f>SUMIFS(Таблица1[Столбец8],Таблица1[Столбец12],Лист2!B109)/Лист2!C109</f>
        <v>14.215151515151682</v>
      </c>
      <c r="J109" s="3">
        <f t="shared" si="9"/>
        <v>-249.95430802852835</v>
      </c>
      <c r="K109">
        <f t="shared" si="13"/>
        <v>-0.67172206584570471</v>
      </c>
      <c r="L109">
        <f t="shared" si="10"/>
        <v>71.075757575758416</v>
      </c>
      <c r="M109">
        <f t="shared" si="11"/>
        <v>-2360.4461248167499</v>
      </c>
      <c r="N109">
        <f t="shared" si="14"/>
        <v>-0.28547976590264074</v>
      </c>
      <c r="O109">
        <f t="shared" si="15"/>
        <v>1</v>
      </c>
      <c r="P109">
        <f t="shared" si="17"/>
        <v>-13</v>
      </c>
    </row>
    <row r="110" spans="2:16" x14ac:dyDescent="0.2">
      <c r="B110">
        <v>102</v>
      </c>
      <c r="C110">
        <f>COUNTIF(Таблица1[Столбец12],B110)</f>
        <v>33</v>
      </c>
      <c r="D110">
        <f>COUNTIFS(Таблица1[Столбец12],B110,Таблица1[Столбец8],"&gt;0")</f>
        <v>17</v>
      </c>
      <c r="E110">
        <f>COUNTIFS(Таблица1[Столбец12],B110,Таблица1[Столбец8],"&lt;0")</f>
        <v>16</v>
      </c>
      <c r="F110">
        <f t="shared" si="16"/>
        <v>1</v>
      </c>
      <c r="G110">
        <f t="shared" si="8"/>
        <v>-72</v>
      </c>
      <c r="H110">
        <f t="shared" si="12"/>
        <v>0.42534322164122584</v>
      </c>
      <c r="I110">
        <f>SUMIFS(Таблица1[Столбец8],Таблица1[Столбец12],Лист2!B110)/Лист2!C110</f>
        <v>-6.6606060606059954</v>
      </c>
      <c r="J110" s="3">
        <f t="shared" si="9"/>
        <v>-256.61491408913434</v>
      </c>
      <c r="K110">
        <f t="shared" si="13"/>
        <v>-0.7142633256660158</v>
      </c>
      <c r="L110">
        <f t="shared" si="10"/>
        <v>0</v>
      </c>
      <c r="M110">
        <f t="shared" si="11"/>
        <v>-2360.4461248167499</v>
      </c>
      <c r="N110">
        <f t="shared" si="14"/>
        <v>-0.28547976590264074</v>
      </c>
      <c r="O110">
        <f t="shared" si="15"/>
        <v>0</v>
      </c>
      <c r="P110">
        <f t="shared" si="17"/>
        <v>-13</v>
      </c>
    </row>
    <row r="111" spans="2:16" x14ac:dyDescent="0.2">
      <c r="B111">
        <v>103</v>
      </c>
      <c r="C111">
        <f>COUNTIF(Таблица1[Столбец12],B111)</f>
        <v>33</v>
      </c>
      <c r="D111">
        <f>COUNTIFS(Таблица1[Столбец12],B111,Таблица1[Столбец8],"&gt;0")</f>
        <v>13</v>
      </c>
      <c r="E111">
        <f>COUNTIFS(Таблица1[Столбец12],B111,Таблица1[Столбец8],"&lt;0")</f>
        <v>18</v>
      </c>
      <c r="F111">
        <f t="shared" si="16"/>
        <v>-5</v>
      </c>
      <c r="G111">
        <f t="shared" si="8"/>
        <v>-77</v>
      </c>
      <c r="H111">
        <f t="shared" si="12"/>
        <v>0.32700588485013871</v>
      </c>
      <c r="I111">
        <f>SUMIFS(Таблица1[Столбец8],Таблица1[Столбец12],Лист2!B111)/Лист2!C111</f>
        <v>-5.3030303030303898</v>
      </c>
      <c r="J111" s="3">
        <f t="shared" si="9"/>
        <v>-261.91794439216471</v>
      </c>
      <c r="K111">
        <f t="shared" si="13"/>
        <v>-0.74813375545925798</v>
      </c>
      <c r="L111">
        <f t="shared" si="10"/>
        <v>-26.515151515151949</v>
      </c>
      <c r="M111">
        <f t="shared" si="11"/>
        <v>-2386.9612763319019</v>
      </c>
      <c r="N111">
        <f t="shared" si="14"/>
        <v>-0.31167565872571468</v>
      </c>
      <c r="O111">
        <f t="shared" si="15"/>
        <v>-1</v>
      </c>
      <c r="P111">
        <f t="shared" si="17"/>
        <v>-14</v>
      </c>
    </row>
    <row r="112" spans="2:16" x14ac:dyDescent="0.2">
      <c r="B112">
        <v>104</v>
      </c>
      <c r="C112">
        <f>COUNTIF(Таблица1[Столбец12],B112)</f>
        <v>33</v>
      </c>
      <c r="D112">
        <f>COUNTIFS(Таблица1[Столбец12],B112,Таблица1[Столбец8],"&gt;0")</f>
        <v>19</v>
      </c>
      <c r="E112">
        <f>COUNTIFS(Таблица1[Столбец12],B112,Таблица1[Столбец8],"&lt;0")</f>
        <v>14</v>
      </c>
      <c r="F112">
        <f t="shared" si="16"/>
        <v>5</v>
      </c>
      <c r="G112">
        <f t="shared" si="8"/>
        <v>-72</v>
      </c>
      <c r="H112">
        <f t="shared" si="12"/>
        <v>0.42534322164122584</v>
      </c>
      <c r="I112">
        <f>SUMIFS(Таблица1[Столбец8],Таблица1[Столбец12],Лист2!B112)/Лист2!C112</f>
        <v>18.106060606060559</v>
      </c>
      <c r="J112" s="3">
        <f t="shared" si="9"/>
        <v>-243.81188378610415</v>
      </c>
      <c r="K112">
        <f t="shared" si="13"/>
        <v>-0.63249043087947587</v>
      </c>
      <c r="L112">
        <f t="shared" si="10"/>
        <v>90.530303030302804</v>
      </c>
      <c r="M112">
        <f t="shared" si="11"/>
        <v>-2296.4309733015989</v>
      </c>
      <c r="N112">
        <f t="shared" si="14"/>
        <v>-0.22223539608693532</v>
      </c>
      <c r="O112">
        <f t="shared" si="15"/>
        <v>1</v>
      </c>
      <c r="P112">
        <f t="shared" si="17"/>
        <v>-13</v>
      </c>
    </row>
    <row r="113" spans="2:16" x14ac:dyDescent="0.2">
      <c r="B113">
        <v>105</v>
      </c>
      <c r="C113">
        <f>COUNTIF(Таблица1[Столбец12],B113)</f>
        <v>33</v>
      </c>
      <c r="D113">
        <f>COUNTIFS(Таблица1[Столбец12],B113,Таблица1[Столбец8],"&gt;0")</f>
        <v>13</v>
      </c>
      <c r="E113">
        <f>COUNTIFS(Таблица1[Столбец12],B113,Таблица1[Столбец8],"&lt;0")</f>
        <v>20</v>
      </c>
      <c r="F113">
        <f t="shared" si="16"/>
        <v>-7</v>
      </c>
      <c r="G113">
        <f t="shared" si="8"/>
        <v>-79</v>
      </c>
      <c r="H113">
        <f t="shared" si="12"/>
        <v>0.28767095013370386</v>
      </c>
      <c r="I113">
        <f>SUMIFS(Таблица1[Столбец8],Таблица1[Столбец12],Лист2!B113)/Лист2!C113</f>
        <v>-19.560606060606194</v>
      </c>
      <c r="J113" s="3">
        <f t="shared" si="9"/>
        <v>-263.37248984671032</v>
      </c>
      <c r="K113">
        <f t="shared" si="13"/>
        <v>-0.7574239304882624</v>
      </c>
      <c r="L113">
        <f t="shared" si="10"/>
        <v>-136.92424242424335</v>
      </c>
      <c r="M113">
        <f t="shared" si="11"/>
        <v>-2433.3552157258423</v>
      </c>
      <c r="N113">
        <f t="shared" si="14"/>
        <v>-0.35751098662528757</v>
      </c>
      <c r="O113">
        <f t="shared" si="15"/>
        <v>-1</v>
      </c>
      <c r="P113">
        <f t="shared" si="17"/>
        <v>-14</v>
      </c>
    </row>
    <row r="114" spans="2:16" x14ac:dyDescent="0.2">
      <c r="B114">
        <v>106</v>
      </c>
      <c r="C114">
        <f>COUNTIF(Таблица1[Столбец12],B114)</f>
        <v>33</v>
      </c>
      <c r="D114">
        <f>COUNTIFS(Таблица1[Столбец12],B114,Таблица1[Столбец8],"&gt;0")</f>
        <v>16</v>
      </c>
      <c r="E114">
        <f>COUNTIFS(Таблица1[Столбец12],B114,Таблица1[Столбец8],"&lt;0")</f>
        <v>17</v>
      </c>
      <c r="F114">
        <f t="shared" si="16"/>
        <v>-1</v>
      </c>
      <c r="G114">
        <f t="shared" si="8"/>
        <v>-80</v>
      </c>
      <c r="H114">
        <f t="shared" si="12"/>
        <v>0.26800348277548647</v>
      </c>
      <c r="I114">
        <f>SUMIFS(Таблица1[Столбец8],Таблица1[Столбец12],Лист2!B114)/Лист2!C114</f>
        <v>11.606060606060812</v>
      </c>
      <c r="J114" s="3">
        <f t="shared" si="9"/>
        <v>-251.7664292406495</v>
      </c>
      <c r="K114">
        <f t="shared" si="13"/>
        <v>-0.6832960755693378</v>
      </c>
      <c r="L114">
        <f t="shared" si="10"/>
        <v>0</v>
      </c>
      <c r="M114">
        <f t="shared" si="11"/>
        <v>-2433.3552157258423</v>
      </c>
      <c r="N114">
        <f t="shared" si="14"/>
        <v>-0.35751098662528757</v>
      </c>
      <c r="O114">
        <f t="shared" si="15"/>
        <v>0</v>
      </c>
      <c r="P114">
        <f t="shared" si="17"/>
        <v>-14</v>
      </c>
    </row>
    <row r="115" spans="2:16" x14ac:dyDescent="0.2">
      <c r="B115">
        <v>107</v>
      </c>
      <c r="C115">
        <f>COUNTIF(Таблица1[Столбец12],B115)</f>
        <v>32</v>
      </c>
      <c r="D115">
        <f>COUNTIFS(Таблица1[Столбец12],B115,Таблица1[Столбец8],"&gt;0")</f>
        <v>16</v>
      </c>
      <c r="E115">
        <f>COUNTIFS(Таблица1[Столбец12],B115,Таблица1[Столбец8],"&lt;0")</f>
        <v>15</v>
      </c>
      <c r="F115">
        <f t="shared" si="16"/>
        <v>1</v>
      </c>
      <c r="G115">
        <f t="shared" si="8"/>
        <v>-79</v>
      </c>
      <c r="H115">
        <f t="shared" si="12"/>
        <v>0.28767095013370386</v>
      </c>
      <c r="I115">
        <f>SUMIFS(Таблица1[Столбец8],Таблица1[Столбец12],Лист2!B115)/Лист2!C115</f>
        <v>9.9687499999998739</v>
      </c>
      <c r="J115" s="3">
        <f t="shared" si="9"/>
        <v>-241.79767924064961</v>
      </c>
      <c r="K115">
        <f t="shared" si="13"/>
        <v>-0.61962571584907866</v>
      </c>
      <c r="L115">
        <f t="shared" si="10"/>
        <v>9.9687499999998739</v>
      </c>
      <c r="M115">
        <f t="shared" si="11"/>
        <v>-2423.3864657258423</v>
      </c>
      <c r="N115">
        <f t="shared" si="14"/>
        <v>-0.3476622664914128</v>
      </c>
      <c r="O115">
        <f t="shared" si="15"/>
        <v>1</v>
      </c>
      <c r="P115">
        <f t="shared" si="17"/>
        <v>-13</v>
      </c>
    </row>
    <row r="116" spans="2:16" x14ac:dyDescent="0.2">
      <c r="B116">
        <v>108</v>
      </c>
      <c r="C116">
        <f>COUNTIF(Таблица1[Столбец12],B116)</f>
        <v>33</v>
      </c>
      <c r="D116">
        <f>COUNTIFS(Таблица1[Столбец12],B116,Таблица1[Столбец8],"&gt;0")</f>
        <v>18</v>
      </c>
      <c r="E116">
        <f>COUNTIFS(Таблица1[Столбец12],B116,Таблица1[Столбец8],"&lt;0")</f>
        <v>15</v>
      </c>
      <c r="F116">
        <f t="shared" si="16"/>
        <v>3</v>
      </c>
      <c r="G116">
        <f t="shared" si="8"/>
        <v>-76</v>
      </c>
      <c r="H116">
        <f t="shared" si="12"/>
        <v>0.34667335220835616</v>
      </c>
      <c r="I116">
        <f>SUMIFS(Таблица1[Столбец8],Таблица1[Столбец12],Лист2!B116)/Лист2!C116</f>
        <v>-2.5909090909091099</v>
      </c>
      <c r="J116" s="3">
        <f t="shared" si="9"/>
        <v>-244.38858833155874</v>
      </c>
      <c r="K116">
        <f t="shared" si="13"/>
        <v>-0.63617384011949119</v>
      </c>
      <c r="L116">
        <f t="shared" si="10"/>
        <v>0</v>
      </c>
      <c r="M116">
        <f t="shared" si="11"/>
        <v>-2423.3864657258423</v>
      </c>
      <c r="N116">
        <f t="shared" si="14"/>
        <v>-0.3476622664914128</v>
      </c>
      <c r="O116">
        <f t="shared" si="15"/>
        <v>0</v>
      </c>
      <c r="P116">
        <f t="shared" si="17"/>
        <v>-13</v>
      </c>
    </row>
    <row r="117" spans="2:16" x14ac:dyDescent="0.2">
      <c r="B117">
        <v>109</v>
      </c>
      <c r="C117">
        <f>COUNTIF(Таблица1[Столбец12],B117)</f>
        <v>33</v>
      </c>
      <c r="D117">
        <f>COUNTIFS(Таблица1[Столбец12],B117,Таблица1[Столбец8],"&gt;0")</f>
        <v>14</v>
      </c>
      <c r="E117">
        <f>COUNTIFS(Таблица1[Столбец12],B117,Таблица1[Столбец8],"&lt;0")</f>
        <v>19</v>
      </c>
      <c r="F117">
        <f t="shared" si="16"/>
        <v>-5</v>
      </c>
      <c r="G117">
        <f t="shared" si="8"/>
        <v>-81</v>
      </c>
      <c r="H117">
        <f t="shared" si="12"/>
        <v>0.24833601541726902</v>
      </c>
      <c r="I117">
        <f>SUMIFS(Таблица1[Столбец8],Таблица1[Столбец12],Лист2!B117)/Лист2!C117</f>
        <v>-15.160606060605934</v>
      </c>
      <c r="J117" s="3">
        <f t="shared" si="9"/>
        <v>-259.54919439216468</v>
      </c>
      <c r="K117">
        <f t="shared" si="13"/>
        <v>-0.73300456026554084</v>
      </c>
      <c r="L117">
        <f t="shared" si="10"/>
        <v>-75.803030303029672</v>
      </c>
      <c r="M117">
        <f t="shared" si="11"/>
        <v>-2499.1894960288719</v>
      </c>
      <c r="N117">
        <f t="shared" si="14"/>
        <v>-0.42255258180217581</v>
      </c>
      <c r="O117">
        <f t="shared" si="15"/>
        <v>-1</v>
      </c>
      <c r="P117">
        <f t="shared" si="17"/>
        <v>-14</v>
      </c>
    </row>
    <row r="118" spans="2:16" x14ac:dyDescent="0.2">
      <c r="B118">
        <v>110</v>
      </c>
      <c r="C118">
        <f>COUNTIF(Таблица1[Столбец12],B118)</f>
        <v>33</v>
      </c>
      <c r="D118">
        <f>COUNTIFS(Таблица1[Столбец12],B118,Таблица1[Столбец8],"&gt;0")</f>
        <v>15</v>
      </c>
      <c r="E118">
        <f>COUNTIFS(Таблица1[Столбец12],B118,Таблица1[Столбец8],"&lt;0")</f>
        <v>18</v>
      </c>
      <c r="F118">
        <f t="shared" si="16"/>
        <v>-3</v>
      </c>
      <c r="G118">
        <f t="shared" si="8"/>
        <v>-84</v>
      </c>
      <c r="H118">
        <f t="shared" si="12"/>
        <v>0.18933361334261672</v>
      </c>
      <c r="I118">
        <f>SUMIFS(Таблица1[Столбец8],Таблица1[Столбец12],Лист2!B118)/Лист2!C118</f>
        <v>-20.342424242424329</v>
      </c>
      <c r="J118" s="3">
        <f t="shared" si="9"/>
        <v>-279.89161863458901</v>
      </c>
      <c r="K118">
        <f t="shared" si="13"/>
        <v>-0.86293152895241643</v>
      </c>
      <c r="L118">
        <f t="shared" si="10"/>
        <v>-61.027272727272987</v>
      </c>
      <c r="M118">
        <f t="shared" si="11"/>
        <v>-2560.216768756145</v>
      </c>
      <c r="N118">
        <f t="shared" si="14"/>
        <v>-0.4828450487237621</v>
      </c>
      <c r="O118">
        <f t="shared" si="15"/>
        <v>-1</v>
      </c>
      <c r="P118">
        <f t="shared" si="17"/>
        <v>-15</v>
      </c>
    </row>
    <row r="119" spans="2:16" x14ac:dyDescent="0.2">
      <c r="B119">
        <v>111</v>
      </c>
      <c r="C119">
        <f>COUNTIF(Таблица1[Столбец12],B119)</f>
        <v>33</v>
      </c>
      <c r="D119">
        <f>COUNTIFS(Таблица1[Столбец12],B119,Таблица1[Столбец8],"&gt;0")</f>
        <v>23</v>
      </c>
      <c r="E119">
        <f>COUNTIFS(Таблица1[Столбец12],B119,Таблица1[Столбец8],"&lt;0")</f>
        <v>10</v>
      </c>
      <c r="F119">
        <f t="shared" si="16"/>
        <v>13</v>
      </c>
      <c r="G119">
        <f t="shared" si="8"/>
        <v>-71</v>
      </c>
      <c r="H119">
        <f t="shared" si="12"/>
        <v>0.44501068899944329</v>
      </c>
      <c r="I119">
        <f>SUMIFS(Таблица1[Столбец8],Таблица1[Столбец12],Лист2!B119)/Лист2!C119</f>
        <v>15.43939393939392</v>
      </c>
      <c r="J119" s="3">
        <f t="shared" si="9"/>
        <v>-264.45222469519507</v>
      </c>
      <c r="K119">
        <f t="shared" si="13"/>
        <v>-0.76432019192580714</v>
      </c>
      <c r="L119">
        <f t="shared" si="10"/>
        <v>200.71212121212096</v>
      </c>
      <c r="M119">
        <f t="shared" si="11"/>
        <v>-2359.504647544024</v>
      </c>
      <c r="N119">
        <f t="shared" si="14"/>
        <v>-0.28454962459390282</v>
      </c>
      <c r="O119">
        <f t="shared" si="15"/>
        <v>1</v>
      </c>
      <c r="P119">
        <f t="shared" si="17"/>
        <v>-14</v>
      </c>
    </row>
    <row r="120" spans="2:16" x14ac:dyDescent="0.2">
      <c r="B120">
        <v>112</v>
      </c>
      <c r="C120">
        <f>COUNTIF(Таблица1[Столбец12],B120)</f>
        <v>33</v>
      </c>
      <c r="D120">
        <f>COUNTIFS(Таблица1[Столбец12],B120,Таблица1[Столбец8],"&gt;0")</f>
        <v>19</v>
      </c>
      <c r="E120">
        <f>COUNTIFS(Таблица1[Столбец12],B120,Таблица1[Столбец8],"&lt;0")</f>
        <v>14</v>
      </c>
      <c r="F120">
        <f t="shared" si="16"/>
        <v>5</v>
      </c>
      <c r="G120">
        <f t="shared" si="8"/>
        <v>-66</v>
      </c>
      <c r="H120">
        <f t="shared" si="12"/>
        <v>0.54334802579053043</v>
      </c>
      <c r="I120">
        <f>SUMIFS(Таблица1[Столбец8],Таблица1[Столбец12],Лист2!B120)/Лист2!C120</f>
        <v>-11.524242424242425</v>
      </c>
      <c r="J120" s="3">
        <f t="shared" si="9"/>
        <v>-275.97646711943747</v>
      </c>
      <c r="K120">
        <f t="shared" si="13"/>
        <v>-0.83792547449934873</v>
      </c>
      <c r="L120">
        <f t="shared" si="10"/>
        <v>0</v>
      </c>
      <c r="M120">
        <f t="shared" si="11"/>
        <v>-2359.504647544024</v>
      </c>
      <c r="N120">
        <f t="shared" si="14"/>
        <v>-0.28454962459390282</v>
      </c>
      <c r="O120">
        <f t="shared" si="15"/>
        <v>0</v>
      </c>
      <c r="P120">
        <f t="shared" si="17"/>
        <v>-14</v>
      </c>
    </row>
    <row r="121" spans="2:16" x14ac:dyDescent="0.2">
      <c r="B121">
        <v>113</v>
      </c>
      <c r="C121">
        <f>COUNTIF(Таблица1[Столбец12],B121)</f>
        <v>33</v>
      </c>
      <c r="D121">
        <f>COUNTIFS(Таблица1[Столбец12],B121,Таблица1[Столбец8],"&gt;0")</f>
        <v>21</v>
      </c>
      <c r="E121">
        <f>COUNTIFS(Таблица1[Столбец12],B121,Таблица1[Столбец8],"&lt;0")</f>
        <v>11</v>
      </c>
      <c r="F121">
        <f t="shared" si="16"/>
        <v>10</v>
      </c>
      <c r="G121">
        <f t="shared" si="8"/>
        <v>-56</v>
      </c>
      <c r="H121">
        <f t="shared" si="12"/>
        <v>0.74002269937270471</v>
      </c>
      <c r="I121">
        <f>SUMIFS(Таблица1[Столбец8],Таблица1[Столбец12],Лист2!B121)/Лист2!C121</f>
        <v>18.848484848484993</v>
      </c>
      <c r="J121" s="3">
        <f t="shared" si="9"/>
        <v>-257.12798227095249</v>
      </c>
      <c r="K121">
        <f t="shared" si="13"/>
        <v>-0.71754028974851169</v>
      </c>
      <c r="L121">
        <f t="shared" si="10"/>
        <v>188.48484848484992</v>
      </c>
      <c r="M121">
        <f t="shared" si="11"/>
        <v>-2171.0197990591741</v>
      </c>
      <c r="N121">
        <f t="shared" si="14"/>
        <v>-9.8334249325882153E-2</v>
      </c>
      <c r="O121">
        <f t="shared" si="15"/>
        <v>1</v>
      </c>
      <c r="P121">
        <f t="shared" si="17"/>
        <v>-13</v>
      </c>
    </row>
    <row r="122" spans="2:16" x14ac:dyDescent="0.2">
      <c r="B122">
        <v>114</v>
      </c>
      <c r="C122">
        <f>COUNTIF(Таблица1[Столбец12],B122)</f>
        <v>32</v>
      </c>
      <c r="D122">
        <f>COUNTIFS(Таблица1[Столбец12],B122,Таблица1[Столбец8],"&gt;0")</f>
        <v>16</v>
      </c>
      <c r="E122">
        <f>COUNTIFS(Таблица1[Столбец12],B122,Таблица1[Столбец8],"&lt;0")</f>
        <v>16</v>
      </c>
      <c r="F122">
        <f t="shared" si="16"/>
        <v>0</v>
      </c>
      <c r="G122">
        <f t="shared" si="8"/>
        <v>-56</v>
      </c>
      <c r="H122">
        <f t="shared" si="12"/>
        <v>0.74002269937270471</v>
      </c>
      <c r="I122">
        <f>SUMIFS(Таблица1[Столбец8],Таблица1[Столбец12],Лист2!B122)/Лист2!C122</f>
        <v>-4.6875000000000373</v>
      </c>
      <c r="J122" s="3">
        <f t="shared" si="9"/>
        <v>-261.81548227095254</v>
      </c>
      <c r="K122">
        <f t="shared" si="13"/>
        <v>-0.7474793303693239</v>
      </c>
      <c r="L122">
        <f t="shared" si="10"/>
        <v>0</v>
      </c>
      <c r="M122">
        <f t="shared" si="11"/>
        <v>-2171.0197990591741</v>
      </c>
      <c r="N122">
        <f t="shared" si="14"/>
        <v>-9.8334249325882153E-2</v>
      </c>
      <c r="O122">
        <f t="shared" si="15"/>
        <v>0</v>
      </c>
      <c r="P122">
        <f t="shared" si="17"/>
        <v>-13</v>
      </c>
    </row>
    <row r="123" spans="2:16" x14ac:dyDescent="0.2">
      <c r="B123">
        <v>115</v>
      </c>
      <c r="C123">
        <f>COUNTIF(Таблица1[Столбец12],B123)</f>
        <v>33</v>
      </c>
      <c r="D123">
        <f>COUNTIFS(Таблица1[Столбец12],B123,Таблица1[Столбец8],"&gt;0")</f>
        <v>13</v>
      </c>
      <c r="E123">
        <f>COUNTIFS(Таблица1[Столбец12],B123,Таблица1[Столбец8],"&lt;0")</f>
        <v>19</v>
      </c>
      <c r="F123">
        <f t="shared" si="16"/>
        <v>-6</v>
      </c>
      <c r="G123">
        <f t="shared" si="8"/>
        <v>-62</v>
      </c>
      <c r="H123">
        <f t="shared" si="12"/>
        <v>0.62201789522340012</v>
      </c>
      <c r="I123">
        <f>SUMIFS(Таблица1[Столбец8],Таблица1[Столбец12],Лист2!B123)/Лист2!C123</f>
        <v>-10.218181818181742</v>
      </c>
      <c r="J123" s="3">
        <f t="shared" si="9"/>
        <v>-272.03366408913428</v>
      </c>
      <c r="K123">
        <f t="shared" si="13"/>
        <v>-0.81274280994807246</v>
      </c>
      <c r="L123">
        <f t="shared" si="10"/>
        <v>-61.309090909090457</v>
      </c>
      <c r="M123">
        <f t="shared" si="11"/>
        <v>-2232.3288899682648</v>
      </c>
      <c r="N123">
        <f t="shared" si="14"/>
        <v>-0.15890514116547297</v>
      </c>
      <c r="O123">
        <f t="shared" si="15"/>
        <v>-1</v>
      </c>
      <c r="P123">
        <f t="shared" si="17"/>
        <v>-14</v>
      </c>
    </row>
    <row r="124" spans="2:16" x14ac:dyDescent="0.2">
      <c r="B124">
        <v>116</v>
      </c>
      <c r="C124">
        <f>COUNTIF(Таблица1[Столбец12],B124)</f>
        <v>33</v>
      </c>
      <c r="D124">
        <f>COUNTIFS(Таблица1[Столбец12],B124,Таблица1[Столбец8],"&gt;0")</f>
        <v>15</v>
      </c>
      <c r="E124">
        <f>COUNTIFS(Таблица1[Столбец12],B124,Таблица1[Столбец8],"&lt;0")</f>
        <v>18</v>
      </c>
      <c r="F124">
        <f t="shared" si="16"/>
        <v>-3</v>
      </c>
      <c r="G124">
        <f t="shared" si="8"/>
        <v>-65</v>
      </c>
      <c r="H124">
        <f t="shared" si="12"/>
        <v>0.56301549314874788</v>
      </c>
      <c r="I124">
        <f>SUMIFS(Таблица1[Столбец8],Таблица1[Столбец12],Лист2!B124)/Лист2!C124</f>
        <v>-4.2303030303031566</v>
      </c>
      <c r="J124" s="3">
        <f t="shared" si="9"/>
        <v>-276.26396711943744</v>
      </c>
      <c r="K124">
        <f t="shared" si="13"/>
        <v>-0.83976173565742496</v>
      </c>
      <c r="L124">
        <f t="shared" si="10"/>
        <v>-12.69090909090947</v>
      </c>
      <c r="M124">
        <f t="shared" si="11"/>
        <v>-2245.0197990591741</v>
      </c>
      <c r="N124">
        <f t="shared" si="14"/>
        <v>-0.17144324392467686</v>
      </c>
      <c r="O124">
        <f t="shared" si="15"/>
        <v>-1</v>
      </c>
      <c r="P124">
        <f t="shared" si="17"/>
        <v>-15</v>
      </c>
    </row>
    <row r="125" spans="2:16" x14ac:dyDescent="0.2">
      <c r="B125">
        <v>117</v>
      </c>
      <c r="C125">
        <f>COUNTIF(Таблица1[Столбец12],B125)</f>
        <v>33</v>
      </c>
      <c r="D125">
        <f>COUNTIFS(Таблица1[Столбец12],B125,Таблица1[Столбец8],"&gt;0")</f>
        <v>20</v>
      </c>
      <c r="E125">
        <f>COUNTIFS(Таблица1[Столбец12],B125,Таблица1[Столбец8],"&lt;0")</f>
        <v>13</v>
      </c>
      <c r="F125">
        <f t="shared" si="16"/>
        <v>7</v>
      </c>
      <c r="G125">
        <f t="shared" si="8"/>
        <v>-58</v>
      </c>
      <c r="H125">
        <f t="shared" si="12"/>
        <v>0.70068776465626981</v>
      </c>
      <c r="I125">
        <f>SUMIFS(Таблица1[Столбец8],Таблица1[Столбец12],Лист2!B125)/Лист2!C125</f>
        <v>12.033333333333307</v>
      </c>
      <c r="J125" s="3">
        <f t="shared" si="9"/>
        <v>-264.23063378610414</v>
      </c>
      <c r="K125">
        <f t="shared" si="13"/>
        <v>-0.76290489182373222</v>
      </c>
      <c r="L125">
        <f t="shared" si="10"/>
        <v>84.23333333333315</v>
      </c>
      <c r="M125">
        <f t="shared" si="11"/>
        <v>-2160.786465725841</v>
      </c>
      <c r="N125">
        <f t="shared" si="14"/>
        <v>-8.8224131604337327E-2</v>
      </c>
      <c r="O125">
        <f t="shared" si="15"/>
        <v>1</v>
      </c>
      <c r="P125">
        <f t="shared" si="17"/>
        <v>-14</v>
      </c>
    </row>
    <row r="126" spans="2:16" x14ac:dyDescent="0.2">
      <c r="B126">
        <v>118</v>
      </c>
      <c r="C126">
        <f>COUNTIF(Таблица1[Столбец12],B126)</f>
        <v>33</v>
      </c>
      <c r="D126">
        <f>COUNTIFS(Таблица1[Столбец12],B126,Таблица1[Столбец8],"&gt;0")</f>
        <v>17</v>
      </c>
      <c r="E126">
        <f>COUNTIFS(Таблица1[Столбец12],B126,Таблица1[Столбец8],"&lt;0")</f>
        <v>16</v>
      </c>
      <c r="F126">
        <f t="shared" si="16"/>
        <v>1</v>
      </c>
      <c r="G126">
        <f t="shared" si="8"/>
        <v>-57</v>
      </c>
      <c r="H126">
        <f t="shared" si="12"/>
        <v>0.72035523201448726</v>
      </c>
      <c r="I126">
        <f>SUMIFS(Таблица1[Столбец8],Таблица1[Столбец12],Лист2!B126)/Лист2!C126</f>
        <v>4.3666666666669114</v>
      </c>
      <c r="J126" s="3">
        <f t="shared" si="9"/>
        <v>-259.86396711943723</v>
      </c>
      <c r="K126">
        <f t="shared" si="13"/>
        <v>-0.73501501220540999</v>
      </c>
      <c r="L126">
        <f t="shared" si="10"/>
        <v>4.3666666666669114</v>
      </c>
      <c r="M126">
        <f t="shared" si="11"/>
        <v>-2156.4197990591742</v>
      </c>
      <c r="N126">
        <f t="shared" si="14"/>
        <v>-8.3910042283417349E-2</v>
      </c>
      <c r="O126">
        <f t="shared" si="15"/>
        <v>1</v>
      </c>
      <c r="P126">
        <f t="shared" si="17"/>
        <v>-13</v>
      </c>
    </row>
    <row r="127" spans="2:16" x14ac:dyDescent="0.2">
      <c r="B127">
        <v>119</v>
      </c>
      <c r="C127">
        <f>COUNTIF(Таблица1[Столбец12],B127)</f>
        <v>33</v>
      </c>
      <c r="D127">
        <f>COUNTIFS(Таблица1[Столбец12],B127,Таблица1[Столбец8],"&gt;0")</f>
        <v>18</v>
      </c>
      <c r="E127">
        <f>COUNTIFS(Таблица1[Столбец12],B127,Таблица1[Столбец8],"&lt;0")</f>
        <v>15</v>
      </c>
      <c r="F127">
        <f t="shared" si="16"/>
        <v>3</v>
      </c>
      <c r="G127">
        <f t="shared" si="8"/>
        <v>-54</v>
      </c>
      <c r="H127">
        <f t="shared" si="12"/>
        <v>0.77935763408913961</v>
      </c>
      <c r="I127">
        <f>SUMIFS(Таблица1[Столбец8],Таблица1[Столбец12],Лист2!B127)/Лист2!C127</f>
        <v>6.5606060606059113</v>
      </c>
      <c r="J127" s="3">
        <f t="shared" si="9"/>
        <v>-253.30336105883131</v>
      </c>
      <c r="K127">
        <f t="shared" si="13"/>
        <v>-0.69311245191834336</v>
      </c>
      <c r="L127">
        <f t="shared" si="10"/>
        <v>19.681818181817732</v>
      </c>
      <c r="M127">
        <f t="shared" si="11"/>
        <v>-2136.7379808773567</v>
      </c>
      <c r="N127">
        <f t="shared" si="14"/>
        <v>-6.446520526789086E-2</v>
      </c>
      <c r="O127">
        <f t="shared" si="15"/>
        <v>1</v>
      </c>
      <c r="P127">
        <f t="shared" si="17"/>
        <v>-12</v>
      </c>
    </row>
    <row r="128" spans="2:16" x14ac:dyDescent="0.2">
      <c r="B128">
        <v>120</v>
      </c>
      <c r="C128">
        <f>COUNTIF(Таблица1[Столбец12],B128)</f>
        <v>33</v>
      </c>
      <c r="D128">
        <f>COUNTIFS(Таблица1[Столбец12],B128,Таблица1[Столбец8],"&gt;0")</f>
        <v>15</v>
      </c>
      <c r="E128">
        <f>COUNTIFS(Таблица1[Столбец12],B128,Таблица1[Столбец8],"&lt;0")</f>
        <v>18</v>
      </c>
      <c r="F128">
        <f t="shared" si="16"/>
        <v>-3</v>
      </c>
      <c r="G128">
        <f t="shared" si="8"/>
        <v>-57</v>
      </c>
      <c r="H128">
        <f t="shared" si="12"/>
        <v>0.72035523201448726</v>
      </c>
      <c r="I128">
        <f>SUMIFS(Таблица1[Столбец8],Таблица1[Столбец12],Лист2!B128)/Лист2!C128</f>
        <v>-3.1515151515151421</v>
      </c>
      <c r="J128" s="3">
        <f t="shared" si="9"/>
        <v>-256.45487621034647</v>
      </c>
      <c r="K128">
        <f t="shared" si="13"/>
        <v>-0.71324116448118413</v>
      </c>
      <c r="L128">
        <f t="shared" si="10"/>
        <v>-9.4545454545454266</v>
      </c>
      <c r="M128">
        <f t="shared" si="11"/>
        <v>-2146.1925263319022</v>
      </c>
      <c r="N128">
        <f t="shared" si="14"/>
        <v>-7.3805912194518236E-2</v>
      </c>
      <c r="O128">
        <f t="shared" si="15"/>
        <v>-1</v>
      </c>
      <c r="P128">
        <f t="shared" si="17"/>
        <v>-13</v>
      </c>
    </row>
    <row r="129" spans="2:16" x14ac:dyDescent="0.2">
      <c r="B129">
        <v>121</v>
      </c>
      <c r="C129">
        <f>COUNTIF(Таблица1[Столбец12],B129)</f>
        <v>32</v>
      </c>
      <c r="D129">
        <f>COUNTIFS(Таблица1[Столбец12],B129,Таблица1[Столбец8],"&gt;0")</f>
        <v>17</v>
      </c>
      <c r="E129">
        <f>COUNTIFS(Таблица1[Столбец12],B129,Таблица1[Столбец8],"&lt;0")</f>
        <v>15</v>
      </c>
      <c r="F129">
        <f t="shared" si="16"/>
        <v>2</v>
      </c>
      <c r="G129">
        <f t="shared" si="8"/>
        <v>-55</v>
      </c>
      <c r="H129">
        <f t="shared" si="12"/>
        <v>0.75969016673092216</v>
      </c>
      <c r="I129">
        <f>SUMIFS(Таблица1[Столбец8],Таблица1[Столбец12],Лист2!B129)/Лист2!C129</f>
        <v>-2.0937499999999769</v>
      </c>
      <c r="J129" s="3">
        <f t="shared" si="9"/>
        <v>-258.54862621034647</v>
      </c>
      <c r="K129">
        <f t="shared" si="13"/>
        <v>-0.72661393595848012</v>
      </c>
      <c r="L129">
        <f t="shared" si="10"/>
        <v>0</v>
      </c>
      <c r="M129">
        <f t="shared" si="11"/>
        <v>-2146.1925263319022</v>
      </c>
      <c r="N129">
        <f t="shared" si="14"/>
        <v>-7.3805912194518236E-2</v>
      </c>
      <c r="O129">
        <f t="shared" si="15"/>
        <v>0</v>
      </c>
      <c r="P129">
        <f t="shared" si="17"/>
        <v>-13</v>
      </c>
    </row>
    <row r="130" spans="2:16" x14ac:dyDescent="0.2">
      <c r="B130">
        <v>122</v>
      </c>
      <c r="C130">
        <f>COUNTIF(Таблица1[Столбец12],B130)</f>
        <v>33</v>
      </c>
      <c r="D130">
        <f>COUNTIFS(Таблица1[Столбец12],B130,Таблица1[Столбец8],"&gt;0")</f>
        <v>10</v>
      </c>
      <c r="E130">
        <f>COUNTIFS(Таблица1[Столбец12],B130,Таблица1[Столбец8],"&lt;0")</f>
        <v>23</v>
      </c>
      <c r="F130">
        <f t="shared" si="16"/>
        <v>-13</v>
      </c>
      <c r="G130">
        <f t="shared" si="8"/>
        <v>-68</v>
      </c>
      <c r="H130">
        <f t="shared" si="12"/>
        <v>0.50401309107409553</v>
      </c>
      <c r="I130">
        <f>SUMIFS(Таблица1[Столбец8],Таблица1[Столбец12],Лист2!B130)/Лист2!C130</f>
        <v>-14.896969696969762</v>
      </c>
      <c r="J130" s="3">
        <f t="shared" si="9"/>
        <v>-273.44559590731626</v>
      </c>
      <c r="K130">
        <f t="shared" si="13"/>
        <v>-0.82176081188052408</v>
      </c>
      <c r="L130">
        <f t="shared" si="10"/>
        <v>-193.66060606060691</v>
      </c>
      <c r="M130">
        <f t="shared" si="11"/>
        <v>-2339.853132392509</v>
      </c>
      <c r="N130">
        <f t="shared" si="14"/>
        <v>-0.26513472574160224</v>
      </c>
      <c r="O130">
        <f t="shared" si="15"/>
        <v>-1</v>
      </c>
      <c r="P130">
        <f t="shared" si="17"/>
        <v>-14</v>
      </c>
    </row>
    <row r="131" spans="2:16" x14ac:dyDescent="0.2">
      <c r="B131">
        <v>123</v>
      </c>
      <c r="C131">
        <f>COUNTIF(Таблица1[Столбец12],B131)</f>
        <v>33</v>
      </c>
      <c r="D131">
        <f>COUNTIFS(Таблица1[Столбец12],B131,Таблица1[Столбец8],"&gt;0")</f>
        <v>18</v>
      </c>
      <c r="E131">
        <f>COUNTIFS(Таблица1[Столбец12],B131,Таблица1[Столбец8],"&lt;0")</f>
        <v>15</v>
      </c>
      <c r="F131">
        <f t="shared" si="16"/>
        <v>3</v>
      </c>
      <c r="G131">
        <f t="shared" si="8"/>
        <v>-65</v>
      </c>
      <c r="H131">
        <f t="shared" si="12"/>
        <v>0.56301549314874788</v>
      </c>
      <c r="I131">
        <f>SUMIFS(Таблица1[Столбец8],Таблица1[Столбец12],Лист2!B131)/Лист2!C131</f>
        <v>1.7636363636364443</v>
      </c>
      <c r="J131" s="3">
        <f t="shared" si="9"/>
        <v>-271.6819595436798</v>
      </c>
      <c r="K131">
        <f t="shared" si="13"/>
        <v>-0.81049647465785679</v>
      </c>
      <c r="L131">
        <f t="shared" si="10"/>
        <v>5.2909090909093326</v>
      </c>
      <c r="M131">
        <f t="shared" si="11"/>
        <v>-2334.5622233015997</v>
      </c>
      <c r="N131">
        <f t="shared" si="14"/>
        <v>-0.25990752244227788</v>
      </c>
      <c r="O131">
        <f t="shared" si="15"/>
        <v>1</v>
      </c>
      <c r="P131">
        <f t="shared" si="17"/>
        <v>-13</v>
      </c>
    </row>
    <row r="132" spans="2:16" x14ac:dyDescent="0.2">
      <c r="B132">
        <v>124</v>
      </c>
      <c r="C132">
        <f>COUNTIF(Таблица1[Столбец12],B132)</f>
        <v>33</v>
      </c>
      <c r="D132">
        <f>COUNTIFS(Таблица1[Столбец12],B132,Таблица1[Столбец8],"&gt;0")</f>
        <v>24</v>
      </c>
      <c r="E132">
        <f>COUNTIFS(Таблица1[Столбец12],B132,Таблица1[Столбец8],"&lt;0")</f>
        <v>9</v>
      </c>
      <c r="F132">
        <f t="shared" si="16"/>
        <v>15</v>
      </c>
      <c r="G132">
        <f t="shared" si="8"/>
        <v>-50</v>
      </c>
      <c r="H132">
        <f t="shared" si="12"/>
        <v>0.85802750352200929</v>
      </c>
      <c r="I132">
        <f>SUMIFS(Таблица1[Столбец8],Таблица1[Столбец12],Лист2!B132)/Лист2!C132</f>
        <v>25.984848484848516</v>
      </c>
      <c r="J132" s="3">
        <f t="shared" si="9"/>
        <v>-245.69711105883127</v>
      </c>
      <c r="K132">
        <f t="shared" si="13"/>
        <v>-0.64453136867097238</v>
      </c>
      <c r="L132">
        <f t="shared" si="10"/>
        <v>389.77272727272776</v>
      </c>
      <c r="M132">
        <f t="shared" si="11"/>
        <v>-1944.789496028872</v>
      </c>
      <c r="N132">
        <f t="shared" si="14"/>
        <v>0.1251721020569023</v>
      </c>
      <c r="O132">
        <f t="shared" si="15"/>
        <v>1</v>
      </c>
      <c r="P132">
        <f t="shared" si="17"/>
        <v>-12</v>
      </c>
    </row>
    <row r="133" spans="2:16" x14ac:dyDescent="0.2">
      <c r="B133">
        <v>125</v>
      </c>
      <c r="C133">
        <f>COUNTIF(Таблица1[Столбец12],B133)</f>
        <v>33</v>
      </c>
      <c r="D133">
        <f>COUNTIFS(Таблица1[Столбец12],B133,Таблица1[Столбец8],"&gt;0")</f>
        <v>13</v>
      </c>
      <c r="E133">
        <f>COUNTIFS(Таблица1[Столбец12],B133,Таблица1[Столбец8],"&lt;0")</f>
        <v>20</v>
      </c>
      <c r="F133">
        <f t="shared" si="16"/>
        <v>-7</v>
      </c>
      <c r="G133">
        <f t="shared" ref="G133:G196" si="18">F133+G132</f>
        <v>-57</v>
      </c>
      <c r="H133">
        <f t="shared" si="12"/>
        <v>0.72035523201448726</v>
      </c>
      <c r="I133">
        <f>SUMIFS(Таблица1[Столбец8],Таблица1[Столбец12],Лист2!B133)/Лист2!C133</f>
        <v>-0.86969696969694432</v>
      </c>
      <c r="J133" s="3">
        <f t="shared" ref="J133:J196" si="19">I133+J132</f>
        <v>-246.56680802852821</v>
      </c>
      <c r="K133">
        <f t="shared" si="13"/>
        <v>-0.65008611915706382</v>
      </c>
      <c r="L133">
        <f t="shared" ref="L133:L196" si="20">IF(AND(F133&gt;0,I133&gt;0),F133*I133,IF(AND(F133&lt;0,I133&lt;0),-F133*I133,0))</f>
        <v>-6.0878787878786103</v>
      </c>
      <c r="M133">
        <f t="shared" ref="M133:M196" si="21">M132+L133</f>
        <v>-1950.8773748167507</v>
      </c>
      <c r="N133">
        <f t="shared" si="14"/>
        <v>0.11915752506472473</v>
      </c>
      <c r="O133">
        <f t="shared" si="15"/>
        <v>-1</v>
      </c>
      <c r="P133">
        <f t="shared" si="17"/>
        <v>-13</v>
      </c>
    </row>
    <row r="134" spans="2:16" x14ac:dyDescent="0.2">
      <c r="B134">
        <v>126</v>
      </c>
      <c r="C134">
        <f>COUNTIF(Таблица1[Столбец12],B134)</f>
        <v>33</v>
      </c>
      <c r="D134">
        <f>COUNTIFS(Таблица1[Столбец12],B134,Таблица1[Столбец8],"&gt;0")</f>
        <v>18</v>
      </c>
      <c r="E134">
        <f>COUNTIFS(Таблица1[Столбец12],B134,Таблица1[Столбец8],"&lt;0")</f>
        <v>15</v>
      </c>
      <c r="F134">
        <f t="shared" si="16"/>
        <v>3</v>
      </c>
      <c r="G134">
        <f t="shared" si="18"/>
        <v>-54</v>
      </c>
      <c r="H134">
        <f t="shared" si="12"/>
        <v>0.77935763408913961</v>
      </c>
      <c r="I134">
        <f>SUMIFS(Таблица1[Столбец8],Таблица1[Столбец12],Лист2!B134)/Лист2!C134</f>
        <v>-1.3545454545454465</v>
      </c>
      <c r="J134" s="3">
        <f t="shared" si="19"/>
        <v>-247.92135348307366</v>
      </c>
      <c r="K134">
        <f t="shared" si="13"/>
        <v>-0.65873759465282322</v>
      </c>
      <c r="L134">
        <f t="shared" si="20"/>
        <v>0</v>
      </c>
      <c r="M134">
        <f t="shared" si="21"/>
        <v>-1950.8773748167507</v>
      </c>
      <c r="N134">
        <f t="shared" si="14"/>
        <v>0.11915752506472473</v>
      </c>
      <c r="O134">
        <f t="shared" si="15"/>
        <v>0</v>
      </c>
      <c r="P134">
        <f t="shared" si="17"/>
        <v>-13</v>
      </c>
    </row>
    <row r="135" spans="2:16" x14ac:dyDescent="0.2">
      <c r="B135">
        <v>127</v>
      </c>
      <c r="C135">
        <f>COUNTIF(Таблица1[Столбец12],B135)</f>
        <v>33</v>
      </c>
      <c r="D135">
        <f>COUNTIFS(Таблица1[Столбец12],B135,Таблица1[Столбец8],"&gt;0")</f>
        <v>16</v>
      </c>
      <c r="E135">
        <f>COUNTIFS(Таблица1[Столбец12],B135,Таблица1[Столбец8],"&lt;0")</f>
        <v>17</v>
      </c>
      <c r="F135">
        <f t="shared" si="16"/>
        <v>-1</v>
      </c>
      <c r="G135">
        <f t="shared" si="18"/>
        <v>-55</v>
      </c>
      <c r="H135">
        <f t="shared" si="12"/>
        <v>0.75969016673092216</v>
      </c>
      <c r="I135">
        <f>SUMIFS(Таблица1[Столбец8],Таблица1[Столбец12],Лист2!B135)/Лист2!C135</f>
        <v>3.1818181818182043</v>
      </c>
      <c r="J135" s="3">
        <f t="shared" si="19"/>
        <v>-244.73953530125544</v>
      </c>
      <c r="K135">
        <f t="shared" si="13"/>
        <v>-0.63841533677687801</v>
      </c>
      <c r="L135">
        <f t="shared" si="20"/>
        <v>0</v>
      </c>
      <c r="M135">
        <f t="shared" si="21"/>
        <v>-1950.8773748167507</v>
      </c>
      <c r="N135">
        <f t="shared" si="14"/>
        <v>0.11915752506472473</v>
      </c>
      <c r="O135">
        <f t="shared" si="15"/>
        <v>0</v>
      </c>
      <c r="P135">
        <f t="shared" si="17"/>
        <v>-13</v>
      </c>
    </row>
    <row r="136" spans="2:16" x14ac:dyDescent="0.2">
      <c r="B136">
        <v>128</v>
      </c>
      <c r="C136">
        <f>COUNTIF(Таблица1[Столбец12],B136)</f>
        <v>32</v>
      </c>
      <c r="D136">
        <f>COUNTIFS(Таблица1[Столбец12],B136,Таблица1[Столбец8],"&gt;0")</f>
        <v>16</v>
      </c>
      <c r="E136">
        <f>COUNTIFS(Таблица1[Столбец12],B136,Таблица1[Столбец8],"&lt;0")</f>
        <v>15</v>
      </c>
      <c r="F136">
        <f t="shared" si="16"/>
        <v>1</v>
      </c>
      <c r="G136">
        <f t="shared" si="18"/>
        <v>-54</v>
      </c>
      <c r="H136">
        <f t="shared" si="12"/>
        <v>0.77935763408913961</v>
      </c>
      <c r="I136">
        <f>SUMIFS(Таблица1[Столбец8],Таблица1[Столбец12],Лист2!B136)/Лист2!C136</f>
        <v>9.3749999999813927E-2</v>
      </c>
      <c r="J136" s="3">
        <f t="shared" si="19"/>
        <v>-244.64578530125564</v>
      </c>
      <c r="K136">
        <f t="shared" si="13"/>
        <v>-0.63781655596446307</v>
      </c>
      <c r="L136">
        <f t="shared" si="20"/>
        <v>9.3749999999813927E-2</v>
      </c>
      <c r="M136">
        <f t="shared" si="21"/>
        <v>-1950.7836248167509</v>
      </c>
      <c r="N136">
        <f t="shared" si="14"/>
        <v>0.11925014625720608</v>
      </c>
      <c r="O136">
        <f t="shared" si="15"/>
        <v>1</v>
      </c>
      <c r="P136">
        <f t="shared" si="17"/>
        <v>-12</v>
      </c>
    </row>
    <row r="137" spans="2:16" x14ac:dyDescent="0.2">
      <c r="B137">
        <v>129</v>
      </c>
      <c r="C137">
        <f>COUNTIF(Таблица1[Столбец12],B137)</f>
        <v>33</v>
      </c>
      <c r="D137">
        <f>COUNTIFS(Таблица1[Столбец12],B137,Таблица1[Столбец8],"&gt;0")</f>
        <v>15</v>
      </c>
      <c r="E137">
        <f>COUNTIFS(Таблица1[Столбец12],B137,Таблица1[Столбец8],"&lt;0")</f>
        <v>18</v>
      </c>
      <c r="F137">
        <f t="shared" si="16"/>
        <v>-3</v>
      </c>
      <c r="G137">
        <f t="shared" si="18"/>
        <v>-57</v>
      </c>
      <c r="H137">
        <f t="shared" si="12"/>
        <v>0.72035523201448726</v>
      </c>
      <c r="I137">
        <f>SUMIFS(Таблица1[Столбец8],Таблица1[Столбец12],Лист2!B137)/Лист2!C137</f>
        <v>8.6181818181819612</v>
      </c>
      <c r="J137" s="3">
        <f t="shared" si="19"/>
        <v>-236.02760348307368</v>
      </c>
      <c r="K137">
        <f t="shared" si="13"/>
        <v>-0.5827722689176168</v>
      </c>
      <c r="L137">
        <f t="shared" si="20"/>
        <v>0</v>
      </c>
      <c r="M137">
        <f t="shared" si="21"/>
        <v>-1950.7836248167509</v>
      </c>
      <c r="N137">
        <f t="shared" si="14"/>
        <v>0.11925014625720608</v>
      </c>
      <c r="O137">
        <f t="shared" si="15"/>
        <v>0</v>
      </c>
      <c r="P137">
        <f t="shared" si="17"/>
        <v>-12</v>
      </c>
    </row>
    <row r="138" spans="2:16" x14ac:dyDescent="0.2">
      <c r="B138">
        <v>130</v>
      </c>
      <c r="C138">
        <f>COUNTIF(Таблица1[Столбец12],B138)</f>
        <v>33</v>
      </c>
      <c r="D138">
        <f>COUNTIFS(Таблица1[Столбец12],B138,Таблица1[Столбец8],"&gt;0")</f>
        <v>13</v>
      </c>
      <c r="E138">
        <f>COUNTIFS(Таблица1[Столбец12],B138,Таблица1[Столбец8],"&lt;0")</f>
        <v>20</v>
      </c>
      <c r="F138">
        <f t="shared" si="16"/>
        <v>-7</v>
      </c>
      <c r="G138">
        <f t="shared" si="18"/>
        <v>-64</v>
      </c>
      <c r="H138">
        <f t="shared" si="12"/>
        <v>0.58268296050696533</v>
      </c>
      <c r="I138">
        <f>SUMIFS(Таблица1[Столбец8],Таблица1[Столбец12],Лист2!B138)/Лист2!C138</f>
        <v>-23.496969696969721</v>
      </c>
      <c r="J138" s="3">
        <f t="shared" si="19"/>
        <v>-259.52457318004338</v>
      </c>
      <c r="K138">
        <f t="shared" si="13"/>
        <v>-0.73284730469864301</v>
      </c>
      <c r="L138">
        <f t="shared" si="20"/>
        <v>-164.47878787878804</v>
      </c>
      <c r="M138">
        <f t="shared" si="21"/>
        <v>-2115.2624126955388</v>
      </c>
      <c r="N138">
        <f t="shared" si="14"/>
        <v>-4.3248216102883187E-2</v>
      </c>
      <c r="O138">
        <f t="shared" si="15"/>
        <v>-1</v>
      </c>
      <c r="P138">
        <f t="shared" si="17"/>
        <v>-13</v>
      </c>
    </row>
    <row r="139" spans="2:16" x14ac:dyDescent="0.2">
      <c r="B139">
        <v>131</v>
      </c>
      <c r="C139">
        <f>COUNTIF(Таблица1[Столбец12],B139)</f>
        <v>33</v>
      </c>
      <c r="D139">
        <f>COUNTIFS(Таблица1[Столбец12],B139,Таблица1[Столбец8],"&gt;0")</f>
        <v>11</v>
      </c>
      <c r="E139">
        <f>COUNTIFS(Таблица1[Столбец12],B139,Таблица1[Столбец8],"&lt;0")</f>
        <v>22</v>
      </c>
      <c r="F139">
        <f t="shared" si="16"/>
        <v>-11</v>
      </c>
      <c r="G139">
        <f t="shared" si="18"/>
        <v>-75</v>
      </c>
      <c r="H139">
        <f t="shared" ref="H139:H202" si="22">STANDARDIZE(G139,$H$1,$H$2)</f>
        <v>0.36634081956657361</v>
      </c>
      <c r="I139">
        <f>SUMIFS(Таблица1[Столбец8],Таблица1[Столбец12],Лист2!B139)/Лист2!C139</f>
        <v>-28.115151515151581</v>
      </c>
      <c r="J139" s="3">
        <f t="shared" si="19"/>
        <v>-287.63972469519496</v>
      </c>
      <c r="K139">
        <f t="shared" ref="K139:K202" si="23">STANDARDIZE(J139,$K$1,$K$2)</f>
        <v>-0.91241864619675561</v>
      </c>
      <c r="L139">
        <f t="shared" si="20"/>
        <v>-309.26666666666739</v>
      </c>
      <c r="M139">
        <f t="shared" si="21"/>
        <v>-2424.5290793622062</v>
      </c>
      <c r="N139">
        <f t="shared" ref="N139:N202" si="24">STANDARDIZE(M139,$N$1,$N$2)</f>
        <v>-0.34879112235856735</v>
      </c>
      <c r="O139">
        <f t="shared" ref="O139:O202" si="25">IF(AND(F139&gt;0,I139&gt;0,L139&gt;0),1,IF(AND(F139&lt;0,I139&lt;0,L139&lt;0),-1,0))</f>
        <v>-1</v>
      </c>
      <c r="P139">
        <f t="shared" si="17"/>
        <v>-14</v>
      </c>
    </row>
    <row r="140" spans="2:16" x14ac:dyDescent="0.2">
      <c r="B140">
        <v>132</v>
      </c>
      <c r="C140">
        <f>COUNTIF(Таблица1[Столбец12],B140)</f>
        <v>33</v>
      </c>
      <c r="D140">
        <f>COUNTIFS(Таблица1[Столбец12],B140,Таблица1[Столбец8],"&gt;0")</f>
        <v>18</v>
      </c>
      <c r="E140">
        <f>COUNTIFS(Таблица1[Столбец12],B140,Таблица1[Столбец8],"&lt;0")</f>
        <v>15</v>
      </c>
      <c r="F140">
        <f t="shared" ref="F140:F203" si="26">D140-E140</f>
        <v>3</v>
      </c>
      <c r="G140">
        <f t="shared" si="18"/>
        <v>-72</v>
      </c>
      <c r="H140">
        <f t="shared" si="22"/>
        <v>0.42534322164122584</v>
      </c>
      <c r="I140">
        <f>SUMIFS(Таблица1[Столбец8],Таблица1[Столбец12],Лист2!B140)/Лист2!C140</f>
        <v>9.0696969696967393</v>
      </c>
      <c r="J140" s="3">
        <f t="shared" si="19"/>
        <v>-278.57002772549822</v>
      </c>
      <c r="K140">
        <f t="shared" si="23"/>
        <v>-0.85449053398465857</v>
      </c>
      <c r="L140">
        <f t="shared" si="20"/>
        <v>27.209090909090218</v>
      </c>
      <c r="M140">
        <f t="shared" si="21"/>
        <v>-2397.3199884531159</v>
      </c>
      <c r="N140">
        <f t="shared" si="24"/>
        <v>-0.32190964559761065</v>
      </c>
      <c r="O140">
        <f t="shared" si="25"/>
        <v>1</v>
      </c>
      <c r="P140">
        <f t="shared" ref="P140:P203" si="27">P139+O140</f>
        <v>-13</v>
      </c>
    </row>
    <row r="141" spans="2:16" x14ac:dyDescent="0.2">
      <c r="B141">
        <v>133</v>
      </c>
      <c r="C141">
        <f>COUNTIF(Таблица1[Столбец12],B141)</f>
        <v>33</v>
      </c>
      <c r="D141">
        <f>COUNTIFS(Таблица1[Столбец12],B141,Таблица1[Столбец8],"&gt;0")</f>
        <v>14</v>
      </c>
      <c r="E141">
        <f>COUNTIFS(Таблица1[Столбец12],B141,Таблица1[Столбец8],"&lt;0")</f>
        <v>19</v>
      </c>
      <c r="F141">
        <f t="shared" si="26"/>
        <v>-5</v>
      </c>
      <c r="G141">
        <f t="shared" si="18"/>
        <v>-77</v>
      </c>
      <c r="H141">
        <f t="shared" si="22"/>
        <v>0.32700588485013871</v>
      </c>
      <c r="I141">
        <f>SUMIFS(Таблица1[Столбец8],Таблица1[Столбец12],Лист2!B141)/Лист2!C141</f>
        <v>-2.5242424242421708</v>
      </c>
      <c r="J141" s="3">
        <f t="shared" si="19"/>
        <v>-281.0942701497404</v>
      </c>
      <c r="K141">
        <f t="shared" si="23"/>
        <v>-0.87061285856624004</v>
      </c>
      <c r="L141">
        <f t="shared" si="20"/>
        <v>-12.621212121210855</v>
      </c>
      <c r="M141">
        <f t="shared" si="21"/>
        <v>-2409.9412005743266</v>
      </c>
      <c r="N141">
        <f t="shared" si="24"/>
        <v>-0.33437889058139214</v>
      </c>
      <c r="O141">
        <f t="shared" si="25"/>
        <v>-1</v>
      </c>
      <c r="P141">
        <f t="shared" si="27"/>
        <v>-14</v>
      </c>
    </row>
    <row r="142" spans="2:16" x14ac:dyDescent="0.2">
      <c r="B142">
        <v>134</v>
      </c>
      <c r="C142">
        <f>COUNTIF(Таблица1[Столбец12],B142)</f>
        <v>33</v>
      </c>
      <c r="D142">
        <f>COUNTIFS(Таблица1[Столбец12],B142,Таблица1[Столбец8],"&gt;0")</f>
        <v>19</v>
      </c>
      <c r="E142">
        <f>COUNTIFS(Таблица1[Столбец12],B142,Таблица1[Столбец8],"&lt;0")</f>
        <v>13</v>
      </c>
      <c r="F142">
        <f t="shared" si="26"/>
        <v>6</v>
      </c>
      <c r="G142">
        <f t="shared" si="18"/>
        <v>-71</v>
      </c>
      <c r="H142">
        <f t="shared" si="22"/>
        <v>0.44501068899944329</v>
      </c>
      <c r="I142">
        <f>SUMIFS(Таблица1[Столбец8],Таблица1[Столбец12],Лист2!B142)/Лист2!C142</f>
        <v>5.3333333333331838</v>
      </c>
      <c r="J142" s="3">
        <f t="shared" si="19"/>
        <v>-275.7609368164072</v>
      </c>
      <c r="K142">
        <f t="shared" si="23"/>
        <v>-0.83654888345989498</v>
      </c>
      <c r="L142">
        <f t="shared" si="20"/>
        <v>31.999999999999105</v>
      </c>
      <c r="M142">
        <f t="shared" si="21"/>
        <v>-2377.9412005743275</v>
      </c>
      <c r="N142">
        <f t="shared" si="24"/>
        <v>-0.3027641902143467</v>
      </c>
      <c r="O142">
        <f t="shared" si="25"/>
        <v>1</v>
      </c>
      <c r="P142">
        <f t="shared" si="27"/>
        <v>-13</v>
      </c>
    </row>
    <row r="143" spans="2:16" x14ac:dyDescent="0.2">
      <c r="B143">
        <v>135</v>
      </c>
      <c r="C143">
        <f>COUNTIF(Таблица1[Столбец12],B143)</f>
        <v>32</v>
      </c>
      <c r="D143">
        <f>COUNTIFS(Таблица1[Столбец12],B143,Таблица1[Столбец8],"&gt;0")</f>
        <v>11</v>
      </c>
      <c r="E143">
        <f>COUNTIFS(Таблица1[Столбец12],B143,Таблица1[Столбец8],"&lt;0")</f>
        <v>21</v>
      </c>
      <c r="F143">
        <f t="shared" si="26"/>
        <v>-10</v>
      </c>
      <c r="G143">
        <f t="shared" si="18"/>
        <v>-81</v>
      </c>
      <c r="H143">
        <f t="shared" si="22"/>
        <v>0.24833601541726902</v>
      </c>
      <c r="I143">
        <f>SUMIFS(Таблица1[Столбец8],Таблица1[Столбец12],Лист2!B143)/Лист2!C143</f>
        <v>-22.093749999999822</v>
      </c>
      <c r="J143" s="3">
        <f t="shared" si="19"/>
        <v>-297.85468681640702</v>
      </c>
      <c r="K143">
        <f t="shared" si="23"/>
        <v>-0.97766156158598705</v>
      </c>
      <c r="L143">
        <f t="shared" si="20"/>
        <v>-220.93749999999824</v>
      </c>
      <c r="M143">
        <f t="shared" si="21"/>
        <v>-2598.8787005743256</v>
      </c>
      <c r="N143">
        <f t="shared" si="24"/>
        <v>-0.52104146716260447</v>
      </c>
      <c r="O143">
        <f t="shared" si="25"/>
        <v>-1</v>
      </c>
      <c r="P143">
        <f t="shared" si="27"/>
        <v>-14</v>
      </c>
    </row>
    <row r="144" spans="2:16" x14ac:dyDescent="0.2">
      <c r="B144">
        <v>136</v>
      </c>
      <c r="C144">
        <f>COUNTIF(Таблица1[Столбец12],B144)</f>
        <v>33</v>
      </c>
      <c r="D144">
        <f>COUNTIFS(Таблица1[Столбец12],B144,Таблица1[Столбец8],"&gt;0")</f>
        <v>10</v>
      </c>
      <c r="E144">
        <f>COUNTIFS(Таблица1[Столбец12],B144,Таблица1[Столбец8],"&lt;0")</f>
        <v>23</v>
      </c>
      <c r="F144">
        <f t="shared" si="26"/>
        <v>-13</v>
      </c>
      <c r="G144">
        <f t="shared" si="18"/>
        <v>-94</v>
      </c>
      <c r="H144">
        <f t="shared" si="22"/>
        <v>-7.3410602395575439E-3</v>
      </c>
      <c r="I144">
        <f>SUMIFS(Таблица1[Столбец8],Таблица1[Столбец12],Лист2!B144)/Лист2!C144</f>
        <v>-11.103030303030307</v>
      </c>
      <c r="J144" s="3">
        <f t="shared" si="19"/>
        <v>-308.95771711943735</v>
      </c>
      <c r="K144">
        <f t="shared" si="23"/>
        <v>-1.0485765643073799</v>
      </c>
      <c r="L144">
        <f t="shared" si="20"/>
        <v>-144.339393939394</v>
      </c>
      <c r="M144">
        <f t="shared" si="21"/>
        <v>-2743.2180945137197</v>
      </c>
      <c r="N144">
        <f t="shared" si="24"/>
        <v>-0.66364292624244858</v>
      </c>
      <c r="O144">
        <f t="shared" si="25"/>
        <v>-1</v>
      </c>
      <c r="P144">
        <f t="shared" si="27"/>
        <v>-15</v>
      </c>
    </row>
    <row r="145" spans="2:16" x14ac:dyDescent="0.2">
      <c r="B145">
        <v>137</v>
      </c>
      <c r="C145">
        <f>COUNTIF(Таблица1[Столбец12],B145)</f>
        <v>33</v>
      </c>
      <c r="D145">
        <f>COUNTIFS(Таблица1[Столбец12],B145,Таблица1[Столбец8],"&gt;0")</f>
        <v>16</v>
      </c>
      <c r="E145">
        <f>COUNTIFS(Таблица1[Столбец12],B145,Таблица1[Столбец8],"&lt;0")</f>
        <v>17</v>
      </c>
      <c r="F145">
        <f t="shared" si="26"/>
        <v>-1</v>
      </c>
      <c r="G145">
        <f t="shared" si="18"/>
        <v>-95</v>
      </c>
      <c r="H145">
        <f t="shared" si="22"/>
        <v>-2.7008527597774973E-2</v>
      </c>
      <c r="I145">
        <f>SUMIFS(Таблица1[Столбец8],Таблица1[Столбец12],Лист2!B145)/Лист2!C145</f>
        <v>-6.9060606060607395</v>
      </c>
      <c r="J145" s="3">
        <f t="shared" si="19"/>
        <v>-315.8637777254981</v>
      </c>
      <c r="K145">
        <f t="shared" si="23"/>
        <v>-1.0926855411638368</v>
      </c>
      <c r="L145">
        <f t="shared" si="20"/>
        <v>-6.9060606060607395</v>
      </c>
      <c r="M145">
        <f t="shared" si="21"/>
        <v>-2750.1241551197804</v>
      </c>
      <c r="N145">
        <f t="shared" si="24"/>
        <v>-0.67046583364173828</v>
      </c>
      <c r="O145">
        <f t="shared" si="25"/>
        <v>-1</v>
      </c>
      <c r="P145">
        <f t="shared" si="27"/>
        <v>-16</v>
      </c>
    </row>
    <row r="146" spans="2:16" x14ac:dyDescent="0.2">
      <c r="B146">
        <v>138</v>
      </c>
      <c r="C146">
        <f>COUNTIF(Таблица1[Столбец12],B146)</f>
        <v>32</v>
      </c>
      <c r="D146">
        <f>COUNTIFS(Таблица1[Столбец12],B146,Таблица1[Столбец8],"&gt;0")</f>
        <v>16</v>
      </c>
      <c r="E146">
        <f>COUNTIFS(Таблица1[Столбец12],B146,Таблица1[Столбец8],"&lt;0")</f>
        <v>16</v>
      </c>
      <c r="F146">
        <f t="shared" si="26"/>
        <v>0</v>
      </c>
      <c r="G146">
        <f t="shared" si="18"/>
        <v>-95</v>
      </c>
      <c r="H146">
        <f t="shared" si="22"/>
        <v>-2.7008527597774973E-2</v>
      </c>
      <c r="I146">
        <f>SUMIFS(Таблица1[Столбец8],Таблица1[Столбец12],Лист2!B146)/Лист2!C146</f>
        <v>-6.0375000000000352</v>
      </c>
      <c r="J146" s="3">
        <f t="shared" si="19"/>
        <v>-321.90127772549812</v>
      </c>
      <c r="K146">
        <f t="shared" si="23"/>
        <v>-1.1312470254834426</v>
      </c>
      <c r="L146">
        <f t="shared" si="20"/>
        <v>0</v>
      </c>
      <c r="M146">
        <f t="shared" si="21"/>
        <v>-2750.1241551197804</v>
      </c>
      <c r="N146">
        <f t="shared" si="24"/>
        <v>-0.67046583364173828</v>
      </c>
      <c r="O146">
        <f t="shared" si="25"/>
        <v>0</v>
      </c>
      <c r="P146">
        <f t="shared" si="27"/>
        <v>-16</v>
      </c>
    </row>
    <row r="147" spans="2:16" x14ac:dyDescent="0.2">
      <c r="B147">
        <v>139</v>
      </c>
      <c r="C147">
        <f>COUNTIF(Таблица1[Столбец12],B147)</f>
        <v>32</v>
      </c>
      <c r="D147">
        <f>COUNTIFS(Таблица1[Столбец12],B147,Таблица1[Столбец8],"&gt;0")</f>
        <v>16</v>
      </c>
      <c r="E147">
        <f>COUNTIFS(Таблица1[Столбец12],B147,Таблица1[Столбец8],"&lt;0")</f>
        <v>16</v>
      </c>
      <c r="F147">
        <f t="shared" si="26"/>
        <v>0</v>
      </c>
      <c r="G147">
        <f t="shared" si="18"/>
        <v>-95</v>
      </c>
      <c r="H147">
        <f t="shared" si="22"/>
        <v>-2.7008527597774973E-2</v>
      </c>
      <c r="I147">
        <f>SUMIFS(Таблица1[Столбец8],Таблица1[Столбец12],Лист2!B147)/Лист2!C147</f>
        <v>-5.5624999999999067</v>
      </c>
      <c r="J147" s="3">
        <f t="shared" si="19"/>
        <v>-327.46377772549801</v>
      </c>
      <c r="K147">
        <f t="shared" si="23"/>
        <v>-1.1667746870201385</v>
      </c>
      <c r="L147">
        <f t="shared" si="20"/>
        <v>0</v>
      </c>
      <c r="M147">
        <f t="shared" si="21"/>
        <v>-2750.1241551197804</v>
      </c>
      <c r="N147">
        <f t="shared" si="24"/>
        <v>-0.67046583364173828</v>
      </c>
      <c r="O147">
        <f t="shared" si="25"/>
        <v>0</v>
      </c>
      <c r="P147">
        <f t="shared" si="27"/>
        <v>-16</v>
      </c>
    </row>
    <row r="148" spans="2:16" x14ac:dyDescent="0.2">
      <c r="B148">
        <v>140</v>
      </c>
      <c r="C148">
        <f>COUNTIF(Таблица1[Столбец12],B148)</f>
        <v>33</v>
      </c>
      <c r="D148">
        <f>COUNTIFS(Таблица1[Столбец12],B148,Таблица1[Столбец8],"&gt;0")</f>
        <v>15</v>
      </c>
      <c r="E148">
        <f>COUNTIFS(Таблица1[Столбец12],B148,Таблица1[Столбец8],"&lt;0")</f>
        <v>18</v>
      </c>
      <c r="F148">
        <f t="shared" si="26"/>
        <v>-3</v>
      </c>
      <c r="G148">
        <f t="shared" si="18"/>
        <v>-98</v>
      </c>
      <c r="H148">
        <f t="shared" si="22"/>
        <v>-8.6010929672427253E-2</v>
      </c>
      <c r="I148">
        <f>SUMIFS(Таблица1[Столбец8],Таблица1[Столбец12],Лист2!B148)/Лист2!C148</f>
        <v>7.7363636363637527</v>
      </c>
      <c r="J148" s="3">
        <f t="shared" si="19"/>
        <v>-319.72741408913424</v>
      </c>
      <c r="K148">
        <f t="shared" si="23"/>
        <v>-1.1173625685846258</v>
      </c>
      <c r="L148">
        <f t="shared" si="20"/>
        <v>0</v>
      </c>
      <c r="M148">
        <f t="shared" si="21"/>
        <v>-2750.1241551197804</v>
      </c>
      <c r="N148">
        <f t="shared" si="24"/>
        <v>-0.67046583364173828</v>
      </c>
      <c r="O148">
        <f t="shared" si="25"/>
        <v>0</v>
      </c>
      <c r="P148">
        <f t="shared" si="27"/>
        <v>-16</v>
      </c>
    </row>
    <row r="149" spans="2:16" x14ac:dyDescent="0.2">
      <c r="B149">
        <v>141</v>
      </c>
      <c r="C149">
        <f>COUNTIF(Таблица1[Столбец12],B149)</f>
        <v>33</v>
      </c>
      <c r="D149">
        <f>COUNTIFS(Таблица1[Столбец12],B149,Таблица1[Столбец8],"&gt;0")</f>
        <v>14</v>
      </c>
      <c r="E149">
        <f>COUNTIFS(Таблица1[Столбец12],B149,Таблица1[Столбец8],"&lt;0")</f>
        <v>19</v>
      </c>
      <c r="F149">
        <f t="shared" si="26"/>
        <v>-5</v>
      </c>
      <c r="G149">
        <f t="shared" si="18"/>
        <v>-103</v>
      </c>
      <c r="H149">
        <f t="shared" si="22"/>
        <v>-0.1843482664635144</v>
      </c>
      <c r="I149">
        <f>SUMIFS(Таблица1[Столбец8],Таблица1[Столбец12],Лист2!B149)/Лист2!C149</f>
        <v>-13.515151515151743</v>
      </c>
      <c r="J149" s="3">
        <f t="shared" si="19"/>
        <v>-333.24256560428597</v>
      </c>
      <c r="K149">
        <f t="shared" si="23"/>
        <v>-1.2036837782291172</v>
      </c>
      <c r="L149">
        <f t="shared" si="20"/>
        <v>-67.575757575758715</v>
      </c>
      <c r="M149">
        <f t="shared" si="21"/>
        <v>-2817.6999126955393</v>
      </c>
      <c r="N149">
        <f t="shared" si="24"/>
        <v>-0.73722793763654393</v>
      </c>
      <c r="O149">
        <f t="shared" si="25"/>
        <v>-1</v>
      </c>
      <c r="P149">
        <f t="shared" si="27"/>
        <v>-17</v>
      </c>
    </row>
    <row r="150" spans="2:16" x14ac:dyDescent="0.2">
      <c r="B150">
        <v>142</v>
      </c>
      <c r="C150">
        <f>COUNTIF(Таблица1[Столбец12],B150)</f>
        <v>32</v>
      </c>
      <c r="D150">
        <f>COUNTIFS(Таблица1[Столбец12],B150,Таблица1[Столбец8],"&gt;0")</f>
        <v>17</v>
      </c>
      <c r="E150">
        <f>COUNTIFS(Таблица1[Столбец12],B150,Таблица1[Столбец8],"&lt;0")</f>
        <v>14</v>
      </c>
      <c r="F150">
        <f t="shared" si="26"/>
        <v>3</v>
      </c>
      <c r="G150">
        <f t="shared" si="18"/>
        <v>-100</v>
      </c>
      <c r="H150">
        <f t="shared" si="22"/>
        <v>-0.12534586438886211</v>
      </c>
      <c r="I150">
        <f>SUMIFS(Таблица1[Столбец8],Таблица1[Столбец12],Лист2!B150)/Лист2!C150</f>
        <v>0.84375000000000966</v>
      </c>
      <c r="J150" s="3">
        <f t="shared" si="19"/>
        <v>-332.39881560428597</v>
      </c>
      <c r="K150">
        <f t="shared" si="23"/>
        <v>-1.1982947509173711</v>
      </c>
      <c r="L150">
        <f t="shared" si="20"/>
        <v>2.5312500000000289</v>
      </c>
      <c r="M150">
        <f t="shared" si="21"/>
        <v>-2815.1686626955393</v>
      </c>
      <c r="N150">
        <f t="shared" si="24"/>
        <v>-0.7347271654395412</v>
      </c>
      <c r="O150">
        <f t="shared" si="25"/>
        <v>1</v>
      </c>
      <c r="P150">
        <f t="shared" si="27"/>
        <v>-16</v>
      </c>
    </row>
    <row r="151" spans="2:16" x14ac:dyDescent="0.2">
      <c r="B151">
        <v>143</v>
      </c>
      <c r="C151">
        <f>COUNTIF(Таблица1[Столбец12],B151)</f>
        <v>33</v>
      </c>
      <c r="D151">
        <f>COUNTIFS(Таблица1[Столбец12],B151,Таблица1[Столбец8],"&gt;0")</f>
        <v>13</v>
      </c>
      <c r="E151">
        <f>COUNTIFS(Таблица1[Столбец12],B151,Таблица1[Столбец8],"&lt;0")</f>
        <v>20</v>
      </c>
      <c r="F151">
        <f t="shared" si="26"/>
        <v>-7</v>
      </c>
      <c r="G151">
        <f t="shared" si="18"/>
        <v>-107</v>
      </c>
      <c r="H151">
        <f t="shared" si="22"/>
        <v>-0.26301813589638412</v>
      </c>
      <c r="I151">
        <f>SUMIFS(Таблица1[Столбец8],Таблица1[Столбец12],Лист2!B151)/Лист2!C151</f>
        <v>-1.093939393939193</v>
      </c>
      <c r="J151" s="3">
        <f t="shared" si="19"/>
        <v>-333.49275499822517</v>
      </c>
      <c r="K151">
        <f t="shared" si="23"/>
        <v>-1.2052817367204329</v>
      </c>
      <c r="L151">
        <f t="shared" si="20"/>
        <v>-7.6575757575743513</v>
      </c>
      <c r="M151">
        <f t="shared" si="21"/>
        <v>-2822.8262384531135</v>
      </c>
      <c r="N151">
        <f t="shared" si="24"/>
        <v>-0.74229253928684336</v>
      </c>
      <c r="O151">
        <f t="shared" si="25"/>
        <v>-1</v>
      </c>
      <c r="P151">
        <f t="shared" si="27"/>
        <v>-17</v>
      </c>
    </row>
    <row r="152" spans="2:16" x14ac:dyDescent="0.2">
      <c r="B152">
        <v>144</v>
      </c>
      <c r="C152">
        <f>COUNTIF(Таблица1[Столбец12],B152)</f>
        <v>32</v>
      </c>
      <c r="D152">
        <f>COUNTIFS(Таблица1[Столбец12],B152,Таблица1[Столбец8],"&gt;0")</f>
        <v>14</v>
      </c>
      <c r="E152">
        <f>COUNTIFS(Таблица1[Столбец12],B152,Таблица1[Столбец8],"&lt;0")</f>
        <v>18</v>
      </c>
      <c r="F152">
        <f t="shared" si="26"/>
        <v>-4</v>
      </c>
      <c r="G152">
        <f t="shared" si="18"/>
        <v>-111</v>
      </c>
      <c r="H152">
        <f t="shared" si="22"/>
        <v>-0.34168800532925381</v>
      </c>
      <c r="I152">
        <f>SUMIFS(Таблица1[Столбец8],Таблица1[Столбец12],Лист2!B152)/Лист2!C152</f>
        <v>-11.165625000000082</v>
      </c>
      <c r="J152" s="3">
        <f t="shared" si="19"/>
        <v>-344.65837999822526</v>
      </c>
      <c r="K152">
        <f t="shared" si="23"/>
        <v>-1.2765965314792074</v>
      </c>
      <c r="L152">
        <f t="shared" si="20"/>
        <v>-44.662500000000328</v>
      </c>
      <c r="M152">
        <f t="shared" si="21"/>
        <v>-2867.4887384531139</v>
      </c>
      <c r="N152">
        <f t="shared" si="24"/>
        <v>-0.786417275385069</v>
      </c>
      <c r="O152">
        <f t="shared" si="25"/>
        <v>-1</v>
      </c>
      <c r="P152">
        <f t="shared" si="27"/>
        <v>-18</v>
      </c>
    </row>
    <row r="153" spans="2:16" x14ac:dyDescent="0.2">
      <c r="B153">
        <v>145</v>
      </c>
      <c r="C153">
        <f>COUNTIF(Таблица1[Столбец12],B153)</f>
        <v>31</v>
      </c>
      <c r="D153">
        <f>COUNTIFS(Таблица1[Столбец12],B153,Таблица1[Столбец8],"&gt;0")</f>
        <v>17</v>
      </c>
      <c r="E153">
        <f>COUNTIFS(Таблица1[Столбец12],B153,Таблица1[Столбец8],"&lt;0")</f>
        <v>14</v>
      </c>
      <c r="F153">
        <f t="shared" si="26"/>
        <v>3</v>
      </c>
      <c r="G153">
        <f t="shared" si="18"/>
        <v>-108</v>
      </c>
      <c r="H153">
        <f t="shared" si="22"/>
        <v>-0.28268560325460151</v>
      </c>
      <c r="I153">
        <f>SUMIFS(Таблица1[Столбец8],Таблица1[Столбец12],Лист2!B153)/Лист2!C153</f>
        <v>26.893548387096892</v>
      </c>
      <c r="J153" s="3">
        <f t="shared" si="19"/>
        <v>-317.76483161112839</v>
      </c>
      <c r="K153">
        <f t="shared" si="23"/>
        <v>-1.1048275634580742</v>
      </c>
      <c r="L153">
        <f t="shared" si="20"/>
        <v>80.68064516129067</v>
      </c>
      <c r="M153">
        <f t="shared" si="21"/>
        <v>-2786.8080932918233</v>
      </c>
      <c r="N153">
        <f t="shared" si="24"/>
        <v>-0.70670807469150054</v>
      </c>
      <c r="O153">
        <f t="shared" si="25"/>
        <v>1</v>
      </c>
      <c r="P153">
        <f t="shared" si="27"/>
        <v>-17</v>
      </c>
    </row>
    <row r="154" spans="2:16" x14ac:dyDescent="0.2">
      <c r="B154">
        <v>146</v>
      </c>
      <c r="C154">
        <f>COUNTIF(Таблица1[Столбец12],B154)</f>
        <v>30</v>
      </c>
      <c r="D154">
        <f>COUNTIFS(Таблица1[Столбец12],B154,Таблица1[Столбец8],"&gt;0")</f>
        <v>14</v>
      </c>
      <c r="E154">
        <f>COUNTIFS(Таблица1[Столбец12],B154,Таблица1[Столбец8],"&lt;0")</f>
        <v>16</v>
      </c>
      <c r="F154">
        <f t="shared" si="26"/>
        <v>-2</v>
      </c>
      <c r="G154">
        <f t="shared" si="18"/>
        <v>-110</v>
      </c>
      <c r="H154">
        <f t="shared" si="22"/>
        <v>-0.32202053797103636</v>
      </c>
      <c r="I154">
        <f>SUMIFS(Таблица1[Столбец8],Таблица1[Столбец12],Лист2!B154)/Лист2!C154</f>
        <v>-2.0266666666668813</v>
      </c>
      <c r="J154" s="3">
        <f t="shared" si="19"/>
        <v>-319.79149827779526</v>
      </c>
      <c r="K154">
        <f t="shared" si="23"/>
        <v>-1.1177718739984868</v>
      </c>
      <c r="L154">
        <f t="shared" si="20"/>
        <v>-4.0533333333337627</v>
      </c>
      <c r="M154">
        <f t="shared" si="21"/>
        <v>-2790.861426625157</v>
      </c>
      <c r="N154">
        <f t="shared" si="24"/>
        <v>-0.71071260340466014</v>
      </c>
      <c r="O154">
        <f t="shared" si="25"/>
        <v>-1</v>
      </c>
      <c r="P154">
        <f t="shared" si="27"/>
        <v>-18</v>
      </c>
    </row>
    <row r="155" spans="2:16" x14ac:dyDescent="0.2">
      <c r="B155">
        <v>147</v>
      </c>
      <c r="C155">
        <f>COUNTIF(Таблица1[Столбец12],B155)</f>
        <v>30</v>
      </c>
      <c r="D155">
        <f>COUNTIFS(Таблица1[Столбец12],B155,Таблица1[Столбец8],"&gt;0")</f>
        <v>9</v>
      </c>
      <c r="E155">
        <f>COUNTIFS(Таблица1[Столбец12],B155,Таблица1[Столбец8],"&lt;0")</f>
        <v>21</v>
      </c>
      <c r="F155">
        <f t="shared" si="26"/>
        <v>-12</v>
      </c>
      <c r="G155">
        <f t="shared" si="18"/>
        <v>-122</v>
      </c>
      <c r="H155">
        <f t="shared" si="22"/>
        <v>-0.55803014626964553</v>
      </c>
      <c r="I155">
        <f>SUMIFS(Таблица1[Столбец8],Таблица1[Столбец12],Лист2!B155)/Лист2!C155</f>
        <v>-13.323333333333352</v>
      </c>
      <c r="J155" s="3">
        <f t="shared" si="19"/>
        <v>-333.11483161112858</v>
      </c>
      <c r="K155">
        <f t="shared" si="23"/>
        <v>-1.2028679418110271</v>
      </c>
      <c r="L155">
        <f t="shared" si="20"/>
        <v>-159.88000000000022</v>
      </c>
      <c r="M155">
        <f t="shared" si="21"/>
        <v>-2950.7414266251571</v>
      </c>
      <c r="N155">
        <f t="shared" si="24"/>
        <v>-0.8686675501135156</v>
      </c>
      <c r="O155">
        <f t="shared" si="25"/>
        <v>-1</v>
      </c>
      <c r="P155">
        <f t="shared" si="27"/>
        <v>-19</v>
      </c>
    </row>
    <row r="156" spans="2:16" x14ac:dyDescent="0.2">
      <c r="B156">
        <v>148</v>
      </c>
      <c r="C156">
        <f>COUNTIF(Таблица1[Столбец12],B156)</f>
        <v>30</v>
      </c>
      <c r="D156">
        <f>COUNTIFS(Таблица1[Столбец12],B156,Таблица1[Столбец8],"&gt;0")</f>
        <v>14</v>
      </c>
      <c r="E156">
        <f>COUNTIFS(Таблица1[Столбец12],B156,Таблица1[Столбец8],"&lt;0")</f>
        <v>15</v>
      </c>
      <c r="F156">
        <f t="shared" si="26"/>
        <v>-1</v>
      </c>
      <c r="G156">
        <f t="shared" si="18"/>
        <v>-123</v>
      </c>
      <c r="H156">
        <f t="shared" si="22"/>
        <v>-0.57769761362786298</v>
      </c>
      <c r="I156">
        <f>SUMIFS(Таблица1[Столбец8],Таблица1[Столбец12],Лист2!B156)/Лист2!C156</f>
        <v>12.100000000000147</v>
      </c>
      <c r="J156" s="3">
        <f t="shared" si="19"/>
        <v>-321.01483161112844</v>
      </c>
      <c r="K156">
        <f t="shared" si="23"/>
        <v>-1.125585298288504</v>
      </c>
      <c r="L156">
        <f t="shared" si="20"/>
        <v>0</v>
      </c>
      <c r="M156">
        <f t="shared" si="21"/>
        <v>-2950.7414266251571</v>
      </c>
      <c r="N156">
        <f t="shared" si="24"/>
        <v>-0.8686675501135156</v>
      </c>
      <c r="O156">
        <f t="shared" si="25"/>
        <v>0</v>
      </c>
      <c r="P156">
        <f t="shared" si="27"/>
        <v>-19</v>
      </c>
    </row>
    <row r="157" spans="2:16" x14ac:dyDescent="0.2">
      <c r="B157">
        <v>149</v>
      </c>
      <c r="C157">
        <f>COUNTIF(Таблица1[Столбец12],B157)</f>
        <v>30</v>
      </c>
      <c r="D157">
        <f>COUNTIFS(Таблица1[Столбец12],B157,Таблица1[Столбец8],"&gt;0")</f>
        <v>10</v>
      </c>
      <c r="E157">
        <f>COUNTIFS(Таблица1[Столбец12],B157,Таблица1[Столбец8],"&lt;0")</f>
        <v>20</v>
      </c>
      <c r="F157">
        <f t="shared" si="26"/>
        <v>-10</v>
      </c>
      <c r="G157">
        <f t="shared" si="18"/>
        <v>-133</v>
      </c>
      <c r="H157">
        <f t="shared" si="22"/>
        <v>-0.77437228721003726</v>
      </c>
      <c r="I157">
        <f>SUMIFS(Таблица1[Столбец8],Таблица1[Столбец12],Лист2!B157)/Лист2!C157</f>
        <v>-23.766666666666755</v>
      </c>
      <c r="J157" s="3">
        <f t="shared" si="19"/>
        <v>-344.78149827779521</v>
      </c>
      <c r="K157">
        <f t="shared" si="23"/>
        <v>-1.2773828873561586</v>
      </c>
      <c r="L157">
        <f t="shared" si="20"/>
        <v>-237.66666666666754</v>
      </c>
      <c r="M157">
        <f t="shared" si="21"/>
        <v>-3188.4080932918246</v>
      </c>
      <c r="N157">
        <f t="shared" si="24"/>
        <v>-1.1034725642979335</v>
      </c>
      <c r="O157">
        <f t="shared" si="25"/>
        <v>-1</v>
      </c>
      <c r="P157">
        <f t="shared" si="27"/>
        <v>-20</v>
      </c>
    </row>
    <row r="158" spans="2:16" x14ac:dyDescent="0.2">
      <c r="B158">
        <v>150</v>
      </c>
      <c r="C158">
        <f>COUNTIF(Таблица1[Столбец12],B158)</f>
        <v>58</v>
      </c>
      <c r="D158">
        <f>COUNTIFS(Таблица1[Столбец12],B158,Таблица1[Столбец8],"&gt;0")</f>
        <v>25</v>
      </c>
      <c r="E158">
        <f>COUNTIFS(Таблица1[Столбец12],B158,Таблица1[Столбец8],"&lt;0")</f>
        <v>32</v>
      </c>
      <c r="F158">
        <f t="shared" si="26"/>
        <v>-7</v>
      </c>
      <c r="G158">
        <f t="shared" si="18"/>
        <v>-140</v>
      </c>
      <c r="H158">
        <f t="shared" si="22"/>
        <v>-0.91204455871755918</v>
      </c>
      <c r="I158">
        <f>SUMIFS(Таблица1[Столбец8],Таблица1[Столбец12],Лист2!B158)/Лист2!C158</f>
        <v>-22.401724137930952</v>
      </c>
      <c r="J158" s="3">
        <f t="shared" si="19"/>
        <v>-367.18322241572616</v>
      </c>
      <c r="K158">
        <f t="shared" si="23"/>
        <v>-1.4204625948637288</v>
      </c>
      <c r="L158">
        <f t="shared" si="20"/>
        <v>-156.81206896551666</v>
      </c>
      <c r="M158">
        <f t="shared" si="21"/>
        <v>-3345.2201622573411</v>
      </c>
      <c r="N158">
        <f t="shared" si="24"/>
        <v>-1.2583965197442279</v>
      </c>
      <c r="O158">
        <f t="shared" si="25"/>
        <v>-1</v>
      </c>
      <c r="P158">
        <f t="shared" si="27"/>
        <v>-21</v>
      </c>
    </row>
    <row r="159" spans="2:16" x14ac:dyDescent="0.2">
      <c r="B159">
        <v>151</v>
      </c>
      <c r="C159">
        <f>COUNTIF(Таблица1[Столбец12],B159)</f>
        <v>33</v>
      </c>
      <c r="D159">
        <f>COUNTIFS(Таблица1[Столбец12],B159,Таблица1[Столбец8],"&gt;0")</f>
        <v>19</v>
      </c>
      <c r="E159">
        <f>COUNTIFS(Таблица1[Столбец12],B159,Таблица1[Столбец8],"&lt;0")</f>
        <v>14</v>
      </c>
      <c r="F159">
        <f t="shared" si="26"/>
        <v>5</v>
      </c>
      <c r="G159">
        <f t="shared" si="18"/>
        <v>-135</v>
      </c>
      <c r="H159">
        <f t="shared" si="22"/>
        <v>-0.81370722192647205</v>
      </c>
      <c r="I159">
        <f>SUMIFS(Таблица1[Столбец8],Таблица1[Столбец12],Лист2!B159)/Лист2!C159</f>
        <v>-0.18181818181819645</v>
      </c>
      <c r="J159" s="3">
        <f t="shared" si="19"/>
        <v>-367.36504059754435</v>
      </c>
      <c r="K159">
        <f t="shared" si="23"/>
        <v>-1.4216238667423544</v>
      </c>
      <c r="L159">
        <f t="shared" si="20"/>
        <v>0</v>
      </c>
      <c r="M159">
        <f t="shared" si="21"/>
        <v>-3345.2201622573411</v>
      </c>
      <c r="N159">
        <f t="shared" si="24"/>
        <v>-1.2583965197442279</v>
      </c>
      <c r="O159">
        <f t="shared" si="25"/>
        <v>0</v>
      </c>
      <c r="P159">
        <f t="shared" si="27"/>
        <v>-21</v>
      </c>
    </row>
    <row r="160" spans="2:16" x14ac:dyDescent="0.2">
      <c r="B160">
        <v>152</v>
      </c>
      <c r="C160">
        <f>COUNTIF(Таблица1[Столбец12],B160)</f>
        <v>33</v>
      </c>
      <c r="D160">
        <f>COUNTIFS(Таблица1[Столбец12],B160,Таблица1[Столбец8],"&gt;0")</f>
        <v>21</v>
      </c>
      <c r="E160">
        <f>COUNTIFS(Таблица1[Столбец12],B160,Таблица1[Столбец8],"&lt;0")</f>
        <v>12</v>
      </c>
      <c r="F160">
        <f t="shared" si="26"/>
        <v>9</v>
      </c>
      <c r="G160">
        <f t="shared" si="18"/>
        <v>-126</v>
      </c>
      <c r="H160">
        <f t="shared" si="22"/>
        <v>-0.63670001570251522</v>
      </c>
      <c r="I160">
        <f>SUMIFS(Таблица1[Столбец8],Таблица1[Столбец12],Лист2!B160)/Лист2!C160</f>
        <v>12.990909090909113</v>
      </c>
      <c r="J160" s="3">
        <f t="shared" si="19"/>
        <v>-354.37413150663525</v>
      </c>
      <c r="K160">
        <f t="shared" si="23"/>
        <v>-1.3386509910145674</v>
      </c>
      <c r="L160">
        <f t="shared" si="20"/>
        <v>116.91818181818202</v>
      </c>
      <c r="M160">
        <f t="shared" si="21"/>
        <v>-3228.3019804391593</v>
      </c>
      <c r="N160">
        <f t="shared" si="24"/>
        <v>-1.1428861045679257</v>
      </c>
      <c r="O160">
        <f t="shared" si="25"/>
        <v>1</v>
      </c>
      <c r="P160">
        <f t="shared" si="27"/>
        <v>-20</v>
      </c>
    </row>
    <row r="161" spans="2:16" x14ac:dyDescent="0.2">
      <c r="B161">
        <v>153</v>
      </c>
      <c r="C161">
        <f>COUNTIF(Таблица1[Столбец12],B161)</f>
        <v>33</v>
      </c>
      <c r="D161">
        <f>COUNTIFS(Таблица1[Столбец12],B161,Таблица1[Столбец8],"&gt;0")</f>
        <v>20</v>
      </c>
      <c r="E161">
        <f>COUNTIFS(Таблица1[Столбец12],B161,Таблица1[Столбец8],"&lt;0")</f>
        <v>13</v>
      </c>
      <c r="F161">
        <f t="shared" si="26"/>
        <v>7</v>
      </c>
      <c r="G161">
        <f t="shared" si="18"/>
        <v>-119</v>
      </c>
      <c r="H161">
        <f t="shared" si="22"/>
        <v>-0.49902774419499324</v>
      </c>
      <c r="I161">
        <f>SUMIFS(Таблица1[Столбец8],Таблица1[Столбец12],Лист2!B161)/Лист2!C161</f>
        <v>30.339393939394139</v>
      </c>
      <c r="J161" s="3">
        <f t="shared" si="19"/>
        <v>-324.03473756724111</v>
      </c>
      <c r="K161">
        <f t="shared" si="23"/>
        <v>-1.144873423534603</v>
      </c>
      <c r="L161">
        <f t="shared" si="20"/>
        <v>212.37575757575897</v>
      </c>
      <c r="M161">
        <f t="shared" si="21"/>
        <v>-3015.9262228634002</v>
      </c>
      <c r="N161">
        <f t="shared" si="24"/>
        <v>-0.93306748141223517</v>
      </c>
      <c r="O161">
        <f t="shared" si="25"/>
        <v>1</v>
      </c>
      <c r="P161">
        <f t="shared" si="27"/>
        <v>-19</v>
      </c>
    </row>
    <row r="162" spans="2:16" x14ac:dyDescent="0.2">
      <c r="B162">
        <v>154</v>
      </c>
      <c r="C162">
        <f>COUNTIF(Таблица1[Столбец12],B162)</f>
        <v>33</v>
      </c>
      <c r="D162">
        <f>COUNTIFS(Таблица1[Столбец12],B162,Таблица1[Столбец8],"&gt;0")</f>
        <v>17</v>
      </c>
      <c r="E162">
        <f>COUNTIFS(Таблица1[Столбец12],B162,Таблица1[Столбец8],"&lt;0")</f>
        <v>15</v>
      </c>
      <c r="F162">
        <f t="shared" si="26"/>
        <v>2</v>
      </c>
      <c r="G162">
        <f t="shared" si="18"/>
        <v>-117</v>
      </c>
      <c r="H162">
        <f t="shared" si="22"/>
        <v>-0.4596928094785584</v>
      </c>
      <c r="I162">
        <f>SUMIFS(Таблица1[Столбец8],Таблица1[Столбец12],Лист2!B162)/Лист2!C162</f>
        <v>-9.0909090909382873E-2</v>
      </c>
      <c r="J162" s="3">
        <f t="shared" si="19"/>
        <v>-324.12564665815052</v>
      </c>
      <c r="K162">
        <f t="shared" si="23"/>
        <v>-1.1454540594739175</v>
      </c>
      <c r="L162">
        <f t="shared" si="20"/>
        <v>0</v>
      </c>
      <c r="M162">
        <f t="shared" si="21"/>
        <v>-3015.9262228634002</v>
      </c>
      <c r="N162">
        <f t="shared" si="24"/>
        <v>-0.93306748141223517</v>
      </c>
      <c r="O162">
        <f t="shared" si="25"/>
        <v>0</v>
      </c>
      <c r="P162">
        <f t="shared" si="27"/>
        <v>-19</v>
      </c>
    </row>
    <row r="163" spans="2:16" x14ac:dyDescent="0.2">
      <c r="B163">
        <v>155</v>
      </c>
      <c r="C163">
        <f>COUNTIF(Таблица1[Столбец12],B163)</f>
        <v>32</v>
      </c>
      <c r="D163">
        <f>COUNTIFS(Таблица1[Столбец12],B163,Таблица1[Столбец8],"&gt;0")</f>
        <v>17</v>
      </c>
      <c r="E163">
        <f>COUNTIFS(Таблица1[Столбец12],B163,Таблица1[Столбец8],"&lt;0")</f>
        <v>15</v>
      </c>
      <c r="F163">
        <f t="shared" si="26"/>
        <v>2</v>
      </c>
      <c r="G163">
        <f t="shared" si="18"/>
        <v>-115</v>
      </c>
      <c r="H163">
        <f t="shared" si="22"/>
        <v>-0.42035787476212355</v>
      </c>
      <c r="I163">
        <f>SUMIFS(Таблица1[Столбец8],Таблица1[Столбец12],Лист2!B163)/Лист2!C163</f>
        <v>11.343750000000036</v>
      </c>
      <c r="J163" s="3">
        <f t="shared" si="19"/>
        <v>-312.78189665815046</v>
      </c>
      <c r="K163">
        <f t="shared" si="23"/>
        <v>-1.0730015811715525</v>
      </c>
      <c r="L163">
        <f t="shared" si="20"/>
        <v>22.687500000000071</v>
      </c>
      <c r="M163">
        <f t="shared" si="21"/>
        <v>-2993.2387228634002</v>
      </c>
      <c r="N163">
        <f t="shared" si="24"/>
        <v>-0.91065315283169246</v>
      </c>
      <c r="O163">
        <f t="shared" si="25"/>
        <v>1</v>
      </c>
      <c r="P163">
        <f t="shared" si="27"/>
        <v>-18</v>
      </c>
    </row>
    <row r="164" spans="2:16" x14ac:dyDescent="0.2">
      <c r="B164">
        <v>156</v>
      </c>
      <c r="C164">
        <f>COUNTIF(Таблица1[Столбец12],B164)</f>
        <v>33</v>
      </c>
      <c r="D164">
        <f>COUNTIFS(Таблица1[Столбец12],B164,Таблица1[Столбец8],"&gt;0")</f>
        <v>13</v>
      </c>
      <c r="E164">
        <f>COUNTIFS(Таблица1[Столбец12],B164,Таблица1[Столбец8],"&lt;0")</f>
        <v>18</v>
      </c>
      <c r="F164">
        <f t="shared" si="26"/>
        <v>-5</v>
      </c>
      <c r="G164">
        <f t="shared" si="18"/>
        <v>-120</v>
      </c>
      <c r="H164">
        <f t="shared" si="22"/>
        <v>-0.51869521155321063</v>
      </c>
      <c r="I164">
        <f>SUMIFS(Таблица1[Столбец8],Таблица1[Столбец12],Лист2!B164)/Лист2!C164</f>
        <v>-7.8787878787923829E-2</v>
      </c>
      <c r="J164" s="3">
        <f t="shared" si="19"/>
        <v>-312.86068453693838</v>
      </c>
      <c r="K164">
        <f t="shared" si="23"/>
        <v>-1.0735047989856239</v>
      </c>
      <c r="L164">
        <f t="shared" si="20"/>
        <v>-0.39393939393961913</v>
      </c>
      <c r="M164">
        <f t="shared" si="21"/>
        <v>-2993.6326622573397</v>
      </c>
      <c r="N164">
        <f t="shared" si="24"/>
        <v>-0.91104234895363534</v>
      </c>
      <c r="O164">
        <f t="shared" si="25"/>
        <v>-1</v>
      </c>
      <c r="P164">
        <f t="shared" si="27"/>
        <v>-19</v>
      </c>
    </row>
    <row r="165" spans="2:16" x14ac:dyDescent="0.2">
      <c r="B165">
        <v>157</v>
      </c>
      <c r="C165">
        <f>COUNTIF(Таблица1[Столбец12],B165)</f>
        <v>33</v>
      </c>
      <c r="D165">
        <f>COUNTIFS(Таблица1[Столбец12],B165,Таблица1[Столбец8],"&gt;0")</f>
        <v>13</v>
      </c>
      <c r="E165">
        <f>COUNTIFS(Таблица1[Столбец12],B165,Таблица1[Столбец8],"&lt;0")</f>
        <v>20</v>
      </c>
      <c r="F165">
        <f t="shared" si="26"/>
        <v>-7</v>
      </c>
      <c r="G165">
        <f t="shared" si="18"/>
        <v>-127</v>
      </c>
      <c r="H165">
        <f t="shared" si="22"/>
        <v>-0.65636748306073267</v>
      </c>
      <c r="I165">
        <f>SUMIFS(Таблица1[Столбец8],Таблица1[Столбец12],Лист2!B165)/Лист2!C165</f>
        <v>-6.7454545454544617</v>
      </c>
      <c r="J165" s="3">
        <f t="shared" si="19"/>
        <v>-319.60613908239281</v>
      </c>
      <c r="K165">
        <f t="shared" si="23"/>
        <v>-1.1165879856826266</v>
      </c>
      <c r="L165">
        <f t="shared" si="20"/>
        <v>-47.218181818181229</v>
      </c>
      <c r="M165">
        <f t="shared" si="21"/>
        <v>-3040.8508440755209</v>
      </c>
      <c r="N165">
        <f t="shared" si="24"/>
        <v>-0.95769199489296397</v>
      </c>
      <c r="O165">
        <f t="shared" si="25"/>
        <v>-1</v>
      </c>
      <c r="P165">
        <f t="shared" si="27"/>
        <v>-20</v>
      </c>
    </row>
    <row r="166" spans="2:16" x14ac:dyDescent="0.2">
      <c r="B166">
        <v>158</v>
      </c>
      <c r="C166">
        <f>COUNTIF(Таблица1[Столбец12],B166)</f>
        <v>33</v>
      </c>
      <c r="D166">
        <f>COUNTIFS(Таблица1[Столбец12],B166,Таблица1[Столбец8],"&gt;0")</f>
        <v>11</v>
      </c>
      <c r="E166">
        <f>COUNTIFS(Таблица1[Столбец12],B166,Таблица1[Столбец8],"&lt;0")</f>
        <v>21</v>
      </c>
      <c r="F166">
        <f t="shared" si="26"/>
        <v>-10</v>
      </c>
      <c r="G166">
        <f t="shared" si="18"/>
        <v>-137</v>
      </c>
      <c r="H166">
        <f t="shared" si="22"/>
        <v>-0.85304215664290695</v>
      </c>
      <c r="I166">
        <f>SUMIFS(Таблица1[Столбец8],Таблица1[Столбец12],Лист2!B166)/Лист2!C166</f>
        <v>-18.539393939393907</v>
      </c>
      <c r="J166" s="3">
        <f t="shared" si="19"/>
        <v>-338.14553302178672</v>
      </c>
      <c r="K166">
        <f t="shared" si="23"/>
        <v>-1.2349990082397992</v>
      </c>
      <c r="L166">
        <f t="shared" si="20"/>
        <v>-185.39393939393906</v>
      </c>
      <c r="M166">
        <f t="shared" si="21"/>
        <v>-3226.2447834694599</v>
      </c>
      <c r="N166">
        <f t="shared" si="24"/>
        <v>-1.1408536775118931</v>
      </c>
      <c r="O166">
        <f t="shared" si="25"/>
        <v>-1</v>
      </c>
      <c r="P166">
        <f t="shared" si="27"/>
        <v>-21</v>
      </c>
    </row>
    <row r="167" spans="2:16" x14ac:dyDescent="0.2">
      <c r="B167">
        <v>159</v>
      </c>
      <c r="C167">
        <f>COUNTIF(Таблица1[Столбец12],B167)</f>
        <v>33</v>
      </c>
      <c r="D167">
        <f>COUNTIFS(Таблица1[Столбец12],B167,Таблица1[Столбец8],"&gt;0")</f>
        <v>14</v>
      </c>
      <c r="E167">
        <f>COUNTIFS(Таблица1[Столбец12],B167,Таблица1[Столбец8],"&lt;0")</f>
        <v>18</v>
      </c>
      <c r="F167">
        <f t="shared" si="26"/>
        <v>-4</v>
      </c>
      <c r="G167">
        <f t="shared" si="18"/>
        <v>-141</v>
      </c>
      <c r="H167">
        <f t="shared" si="22"/>
        <v>-0.93171202607577663</v>
      </c>
      <c r="I167">
        <f>SUMIFS(Таблица1[Столбец8],Таблица1[Столбец12],Лист2!B167)/Лист2!C167</f>
        <v>-22.587878787878903</v>
      </c>
      <c r="J167" s="3">
        <f t="shared" si="19"/>
        <v>-360.7334118096656</v>
      </c>
      <c r="K167">
        <f t="shared" si="23"/>
        <v>-1.379267684627699</v>
      </c>
      <c r="L167">
        <f t="shared" si="20"/>
        <v>-90.351515151515613</v>
      </c>
      <c r="M167">
        <f t="shared" si="21"/>
        <v>-3316.5962986209756</v>
      </c>
      <c r="N167">
        <f t="shared" si="24"/>
        <v>-1.2301173049876375</v>
      </c>
      <c r="O167">
        <f t="shared" si="25"/>
        <v>-1</v>
      </c>
      <c r="P167">
        <f t="shared" si="27"/>
        <v>-22</v>
      </c>
    </row>
    <row r="168" spans="2:16" x14ac:dyDescent="0.2">
      <c r="B168">
        <v>160</v>
      </c>
      <c r="C168">
        <f>COUNTIF(Таблица1[Столбец12],B168)</f>
        <v>33</v>
      </c>
      <c r="D168">
        <f>COUNTIFS(Таблица1[Столбец12],B168,Таблица1[Столбец8],"&gt;0")</f>
        <v>12</v>
      </c>
      <c r="E168">
        <f>COUNTIFS(Таблица1[Столбец12],B168,Таблица1[Столбец8],"&lt;0")</f>
        <v>21</v>
      </c>
      <c r="F168">
        <f t="shared" si="26"/>
        <v>-9</v>
      </c>
      <c r="G168">
        <f t="shared" si="18"/>
        <v>-150</v>
      </c>
      <c r="H168">
        <f t="shared" si="22"/>
        <v>-1.1087192322997335</v>
      </c>
      <c r="I168">
        <f>SUMIFS(Таблица1[Столбец8],Таблица1[Столбец12],Лист2!B168)/Лист2!C168</f>
        <v>-17.909090909090885</v>
      </c>
      <c r="J168" s="3">
        <f t="shared" si="19"/>
        <v>-378.64250271875648</v>
      </c>
      <c r="K168">
        <f t="shared" si="23"/>
        <v>-1.4936529646723036</v>
      </c>
      <c r="L168">
        <f t="shared" si="20"/>
        <v>-161.18181818181796</v>
      </c>
      <c r="M168">
        <f t="shared" si="21"/>
        <v>-3477.7781168027936</v>
      </c>
      <c r="N168">
        <f t="shared" si="24"/>
        <v>-1.3893583951886976</v>
      </c>
      <c r="O168">
        <f t="shared" si="25"/>
        <v>-1</v>
      </c>
      <c r="P168">
        <f t="shared" si="27"/>
        <v>-23</v>
      </c>
    </row>
    <row r="169" spans="2:16" x14ac:dyDescent="0.2">
      <c r="B169">
        <v>161</v>
      </c>
      <c r="C169">
        <f>COUNTIF(Таблица1[Столбец12],B169)</f>
        <v>33</v>
      </c>
      <c r="D169">
        <f>COUNTIFS(Таблица1[Столбец12],B169,Таблица1[Столбец8],"&gt;0")</f>
        <v>19</v>
      </c>
      <c r="E169">
        <f>COUNTIFS(Таблица1[Столбец12],B169,Таблица1[Столбец8],"&lt;0")</f>
        <v>14</v>
      </c>
      <c r="F169">
        <f t="shared" si="26"/>
        <v>5</v>
      </c>
      <c r="G169">
        <f t="shared" si="18"/>
        <v>-145</v>
      </c>
      <c r="H169">
        <f t="shared" si="22"/>
        <v>-1.0103818955086463</v>
      </c>
      <c r="I169">
        <f>SUMIFS(Таблица1[Столбец8],Таблица1[Столбец12],Лист2!B169)/Лист2!C169</f>
        <v>3.7878787878786753</v>
      </c>
      <c r="J169" s="3">
        <f t="shared" si="19"/>
        <v>-374.85462393087778</v>
      </c>
      <c r="K169">
        <f t="shared" si="23"/>
        <v>-1.4694598005342743</v>
      </c>
      <c r="L169">
        <f t="shared" si="20"/>
        <v>18.939393939393376</v>
      </c>
      <c r="M169">
        <f t="shared" si="21"/>
        <v>-3458.8387228634001</v>
      </c>
      <c r="N169">
        <f t="shared" si="24"/>
        <v>-1.3706470431722171</v>
      </c>
      <c r="O169">
        <f t="shared" si="25"/>
        <v>1</v>
      </c>
      <c r="P169">
        <f t="shared" si="27"/>
        <v>-22</v>
      </c>
    </row>
    <row r="170" spans="2:16" x14ac:dyDescent="0.2">
      <c r="B170">
        <v>162</v>
      </c>
      <c r="C170">
        <f>COUNTIF(Таблица1[Столбец12],B170)</f>
        <v>32</v>
      </c>
      <c r="D170">
        <f>COUNTIFS(Таблица1[Столбец12],B170,Таблица1[Столбец8],"&gt;0")</f>
        <v>17</v>
      </c>
      <c r="E170">
        <f>COUNTIFS(Таблица1[Столбец12],B170,Таблица1[Столбец8],"&lt;0")</f>
        <v>15</v>
      </c>
      <c r="F170">
        <f t="shared" si="26"/>
        <v>2</v>
      </c>
      <c r="G170">
        <f t="shared" si="18"/>
        <v>-143</v>
      </c>
      <c r="H170">
        <f t="shared" si="22"/>
        <v>-0.97104696079221153</v>
      </c>
      <c r="I170">
        <f>SUMIFS(Таблица1[Столбец8],Таблица1[Столбец12],Лист2!B170)/Лист2!C170</f>
        <v>-6.8749999999997966</v>
      </c>
      <c r="J170" s="3">
        <f t="shared" si="19"/>
        <v>-381.72962393087755</v>
      </c>
      <c r="K170">
        <f t="shared" si="23"/>
        <v>-1.5133703934447968</v>
      </c>
      <c r="L170">
        <f t="shared" si="20"/>
        <v>0</v>
      </c>
      <c r="M170">
        <f t="shared" si="21"/>
        <v>-3458.8387228634001</v>
      </c>
      <c r="N170">
        <f t="shared" si="24"/>
        <v>-1.3706470431722171</v>
      </c>
      <c r="O170">
        <f t="shared" si="25"/>
        <v>0</v>
      </c>
      <c r="P170">
        <f t="shared" si="27"/>
        <v>-22</v>
      </c>
    </row>
    <row r="171" spans="2:16" x14ac:dyDescent="0.2">
      <c r="B171">
        <v>163</v>
      </c>
      <c r="C171">
        <f>COUNTIF(Таблица1[Столбец12],B171)</f>
        <v>33</v>
      </c>
      <c r="D171">
        <f>COUNTIFS(Таблица1[Столбец12],B171,Таблица1[Столбец8],"&gt;0")</f>
        <v>19</v>
      </c>
      <c r="E171">
        <f>COUNTIFS(Таблица1[Столбец12],B171,Таблица1[Столбец8],"&lt;0")</f>
        <v>14</v>
      </c>
      <c r="F171">
        <f t="shared" si="26"/>
        <v>5</v>
      </c>
      <c r="G171">
        <f t="shared" si="18"/>
        <v>-138</v>
      </c>
      <c r="H171">
        <f t="shared" si="22"/>
        <v>-0.8727096240011244</v>
      </c>
      <c r="I171">
        <f>SUMIFS(Таблица1[Столбец8],Таблица1[Столбец12],Лист2!B171)/Лист2!C171</f>
        <v>12.427272727272623</v>
      </c>
      <c r="J171" s="3">
        <f t="shared" si="19"/>
        <v>-369.30235120360493</v>
      </c>
      <c r="K171">
        <f t="shared" si="23"/>
        <v>-1.4339974605407495</v>
      </c>
      <c r="L171">
        <f t="shared" si="20"/>
        <v>62.136363636363114</v>
      </c>
      <c r="M171">
        <f t="shared" si="21"/>
        <v>-3396.7023592270371</v>
      </c>
      <c r="N171">
        <f t="shared" si="24"/>
        <v>-1.3092588394765465</v>
      </c>
      <c r="O171">
        <f t="shared" si="25"/>
        <v>1</v>
      </c>
      <c r="P171">
        <f t="shared" si="27"/>
        <v>-21</v>
      </c>
    </row>
    <row r="172" spans="2:16" x14ac:dyDescent="0.2">
      <c r="B172">
        <v>164</v>
      </c>
      <c r="C172">
        <f>COUNTIF(Таблица1[Столбец12],B172)</f>
        <v>33</v>
      </c>
      <c r="D172">
        <f>COUNTIFS(Таблица1[Столбец12],B172,Таблица1[Столбец8],"&gt;0")</f>
        <v>14</v>
      </c>
      <c r="E172">
        <f>COUNTIFS(Таблица1[Столбец12],B172,Таблица1[Столбец8],"&lt;0")</f>
        <v>19</v>
      </c>
      <c r="F172">
        <f t="shared" si="26"/>
        <v>-5</v>
      </c>
      <c r="G172">
        <f t="shared" si="18"/>
        <v>-143</v>
      </c>
      <c r="H172">
        <f t="shared" si="22"/>
        <v>-0.97104696079221153</v>
      </c>
      <c r="I172">
        <f>SUMIFS(Таблица1[Столбец8],Таблица1[Столбец12],Лист2!B172)/Лист2!C172</f>
        <v>4.5454545454545832</v>
      </c>
      <c r="J172" s="3">
        <f t="shared" si="19"/>
        <v>-364.75689665815037</v>
      </c>
      <c r="K172">
        <f t="shared" si="23"/>
        <v>-1.4049656635751138</v>
      </c>
      <c r="L172">
        <f t="shared" si="20"/>
        <v>0</v>
      </c>
      <c r="M172">
        <f t="shared" si="21"/>
        <v>-3396.7023592270371</v>
      </c>
      <c r="N172">
        <f t="shared" si="24"/>
        <v>-1.3092588394765465</v>
      </c>
      <c r="O172">
        <f t="shared" si="25"/>
        <v>0</v>
      </c>
      <c r="P172">
        <f t="shared" si="27"/>
        <v>-21</v>
      </c>
    </row>
    <row r="173" spans="2:16" x14ac:dyDescent="0.2">
      <c r="B173">
        <v>165</v>
      </c>
      <c r="C173">
        <f>COUNTIF(Таблица1[Столбец12],B173)</f>
        <v>33</v>
      </c>
      <c r="D173">
        <f>COUNTIFS(Таблица1[Столбец12],B173,Таблица1[Столбец8],"&gt;0")</f>
        <v>18</v>
      </c>
      <c r="E173">
        <f>COUNTIFS(Таблица1[Столбец12],B173,Таблица1[Столбец8],"&lt;0")</f>
        <v>15</v>
      </c>
      <c r="F173">
        <f t="shared" si="26"/>
        <v>3</v>
      </c>
      <c r="G173">
        <f t="shared" si="18"/>
        <v>-140</v>
      </c>
      <c r="H173">
        <f t="shared" si="22"/>
        <v>-0.91204455871755918</v>
      </c>
      <c r="I173">
        <f>SUMIFS(Таблица1[Столбец8],Таблица1[Столбец12],Лист2!B173)/Лист2!C173</f>
        <v>5.7787878787877869</v>
      </c>
      <c r="J173" s="3">
        <f t="shared" si="19"/>
        <v>-358.97810877936257</v>
      </c>
      <c r="K173">
        <f t="shared" si="23"/>
        <v>-1.368056572366136</v>
      </c>
      <c r="L173">
        <f t="shared" si="20"/>
        <v>17.336363636363359</v>
      </c>
      <c r="M173">
        <f t="shared" si="21"/>
        <v>-3379.3659955906737</v>
      </c>
      <c r="N173">
        <f t="shared" si="24"/>
        <v>-1.2921312162947407</v>
      </c>
      <c r="O173">
        <f t="shared" si="25"/>
        <v>1</v>
      </c>
      <c r="P173">
        <f t="shared" si="27"/>
        <v>-20</v>
      </c>
    </row>
    <row r="174" spans="2:16" x14ac:dyDescent="0.2">
      <c r="B174">
        <v>166</v>
      </c>
      <c r="C174">
        <f>COUNTIF(Таблица1[Столбец12],B174)</f>
        <v>33</v>
      </c>
      <c r="D174">
        <f>COUNTIFS(Таблица1[Столбец12],B174,Таблица1[Столбец8],"&gt;0")</f>
        <v>22</v>
      </c>
      <c r="E174">
        <f>COUNTIFS(Таблица1[Столбец12],B174,Таблица1[Столбец8],"&lt;0")</f>
        <v>11</v>
      </c>
      <c r="F174">
        <f t="shared" si="26"/>
        <v>11</v>
      </c>
      <c r="G174">
        <f t="shared" si="18"/>
        <v>-129</v>
      </c>
      <c r="H174">
        <f t="shared" si="22"/>
        <v>-0.69570241777716746</v>
      </c>
      <c r="I174">
        <f>SUMIFS(Таблица1[Столбец8],Таблица1[Столбец12],Лист2!B174)/Лист2!C174</f>
        <v>17.357575757575887</v>
      </c>
      <c r="J174" s="3">
        <f t="shared" si="19"/>
        <v>-341.62053302178668</v>
      </c>
      <c r="K174">
        <f t="shared" si="23"/>
        <v>-1.2571938170200276</v>
      </c>
      <c r="L174">
        <f t="shared" si="20"/>
        <v>190.93333333333476</v>
      </c>
      <c r="M174">
        <f t="shared" si="21"/>
        <v>-3188.432662257339</v>
      </c>
      <c r="N174">
        <f t="shared" si="24"/>
        <v>-1.1034968374380294</v>
      </c>
      <c r="O174">
        <f t="shared" si="25"/>
        <v>1</v>
      </c>
      <c r="P174">
        <f t="shared" si="27"/>
        <v>-19</v>
      </c>
    </row>
    <row r="175" spans="2:16" x14ac:dyDescent="0.2">
      <c r="B175">
        <v>167</v>
      </c>
      <c r="C175">
        <f>COUNTIF(Таблица1[Столбец12],B175)</f>
        <v>33</v>
      </c>
      <c r="D175">
        <f>COUNTIFS(Таблица1[Столбец12],B175,Таблица1[Столбец8],"&gt;0")</f>
        <v>20</v>
      </c>
      <c r="E175">
        <f>COUNTIFS(Таблица1[Столбец12],B175,Таблица1[Столбец8],"&lt;0")</f>
        <v>12</v>
      </c>
      <c r="F175">
        <f t="shared" si="26"/>
        <v>8</v>
      </c>
      <c r="G175">
        <f t="shared" si="18"/>
        <v>-121</v>
      </c>
      <c r="H175">
        <f t="shared" si="22"/>
        <v>-0.53836267891142808</v>
      </c>
      <c r="I175">
        <f>SUMIFS(Таблица1[Столбец8],Таблица1[Столбец12],Лист2!B175)/Лист2!C175</f>
        <v>12.284848484848528</v>
      </c>
      <c r="J175" s="3">
        <f t="shared" si="19"/>
        <v>-329.33568453693817</v>
      </c>
      <c r="K175">
        <f t="shared" si="23"/>
        <v>-1.1787305470875693</v>
      </c>
      <c r="L175">
        <f t="shared" si="20"/>
        <v>98.278787878788222</v>
      </c>
      <c r="M175">
        <f t="shared" si="21"/>
        <v>-3090.1538743785509</v>
      </c>
      <c r="N175">
        <f t="shared" si="24"/>
        <v>-1.0064013864622672</v>
      </c>
      <c r="O175">
        <f t="shared" si="25"/>
        <v>1</v>
      </c>
      <c r="P175">
        <f t="shared" si="27"/>
        <v>-18</v>
      </c>
    </row>
    <row r="176" spans="2:16" x14ac:dyDescent="0.2">
      <c r="B176">
        <v>168</v>
      </c>
      <c r="C176">
        <f>COUNTIF(Таблица1[Столбец12],B176)</f>
        <v>33</v>
      </c>
      <c r="D176">
        <f>COUNTIFS(Таблица1[Столбец12],B176,Таблица1[Столбец8],"&gt;0")</f>
        <v>18</v>
      </c>
      <c r="E176">
        <f>COUNTIFS(Таблица1[Столбец12],B176,Таблица1[Столбец8],"&lt;0")</f>
        <v>15</v>
      </c>
      <c r="F176">
        <f t="shared" si="26"/>
        <v>3</v>
      </c>
      <c r="G176">
        <f t="shared" si="18"/>
        <v>-118</v>
      </c>
      <c r="H176">
        <f t="shared" si="22"/>
        <v>-0.47936027683677579</v>
      </c>
      <c r="I176">
        <f>SUMIFS(Таблица1[Столбец8],Таблица1[Столбец12],Лист2!B176)/Лист2!C176</f>
        <v>0.57575757575734343</v>
      </c>
      <c r="J176" s="3">
        <f t="shared" si="19"/>
        <v>-328.75992696118084</v>
      </c>
      <c r="K176">
        <f t="shared" si="23"/>
        <v>-1.1750531861385902</v>
      </c>
      <c r="L176">
        <f t="shared" si="20"/>
        <v>1.7272727272720303</v>
      </c>
      <c r="M176">
        <f t="shared" si="21"/>
        <v>-3088.4266016512788</v>
      </c>
      <c r="N176">
        <f t="shared" si="24"/>
        <v>-1.0046949111583647</v>
      </c>
      <c r="O176">
        <f t="shared" si="25"/>
        <v>1</v>
      </c>
      <c r="P176">
        <f t="shared" si="27"/>
        <v>-17</v>
      </c>
    </row>
    <row r="177" spans="2:16" x14ac:dyDescent="0.2">
      <c r="B177">
        <v>169</v>
      </c>
      <c r="C177">
        <f>COUNTIF(Таблица1[Столбец12],B177)</f>
        <v>32</v>
      </c>
      <c r="D177">
        <f>COUNTIFS(Таблица1[Столбец12],B177,Таблица1[Столбец8],"&gt;0")</f>
        <v>15</v>
      </c>
      <c r="E177">
        <f>COUNTIFS(Таблица1[Столбец12],B177,Таблица1[Столбец8],"&lt;0")</f>
        <v>17</v>
      </c>
      <c r="F177">
        <f t="shared" si="26"/>
        <v>-2</v>
      </c>
      <c r="G177">
        <f t="shared" si="18"/>
        <v>-120</v>
      </c>
      <c r="H177">
        <f t="shared" si="22"/>
        <v>-0.51869521155321063</v>
      </c>
      <c r="I177">
        <f>SUMIFS(Таблица1[Столбец8],Таблица1[Столбец12],Лист2!B177)/Лист2!C177</f>
        <v>9.3437500000001137</v>
      </c>
      <c r="J177" s="3">
        <f t="shared" si="19"/>
        <v>-319.41617696118072</v>
      </c>
      <c r="K177">
        <f t="shared" si="23"/>
        <v>-1.1153746985011046</v>
      </c>
      <c r="L177">
        <f t="shared" si="20"/>
        <v>0</v>
      </c>
      <c r="M177">
        <f t="shared" si="21"/>
        <v>-3088.4266016512788</v>
      </c>
      <c r="N177">
        <f t="shared" si="24"/>
        <v>-1.0046949111583647</v>
      </c>
      <c r="O177">
        <f t="shared" si="25"/>
        <v>0</v>
      </c>
      <c r="P177">
        <f t="shared" si="27"/>
        <v>-17</v>
      </c>
    </row>
    <row r="178" spans="2:16" x14ac:dyDescent="0.2">
      <c r="B178">
        <v>170</v>
      </c>
      <c r="C178">
        <f>COUNTIF(Таблица1[Столбец12],B178)</f>
        <v>33</v>
      </c>
      <c r="D178">
        <f>COUNTIFS(Таблица1[Столбец12],B178,Таблица1[Столбец8],"&gt;0")</f>
        <v>16</v>
      </c>
      <c r="E178">
        <f>COUNTIFS(Таблица1[Столбец12],B178,Таблица1[Столбец8],"&lt;0")</f>
        <v>17</v>
      </c>
      <c r="F178">
        <f t="shared" si="26"/>
        <v>-1</v>
      </c>
      <c r="G178">
        <f t="shared" si="18"/>
        <v>-121</v>
      </c>
      <c r="H178">
        <f t="shared" si="22"/>
        <v>-0.53836267891142808</v>
      </c>
      <c r="I178">
        <f>SUMIFS(Таблица1[Столбец8],Таблица1[Столбец12],Лист2!B178)/Лист2!C178</f>
        <v>-8.8424242424239665</v>
      </c>
      <c r="J178" s="3">
        <f t="shared" si="19"/>
        <v>-328.25860120360471</v>
      </c>
      <c r="K178">
        <f t="shared" si="23"/>
        <v>-1.1718512208649197</v>
      </c>
      <c r="L178">
        <f t="shared" si="20"/>
        <v>-8.8424242424239665</v>
      </c>
      <c r="M178">
        <f t="shared" si="21"/>
        <v>-3097.2690258937027</v>
      </c>
      <c r="N178">
        <f t="shared" si="24"/>
        <v>-1.0134308671878192</v>
      </c>
      <c r="O178">
        <f t="shared" si="25"/>
        <v>-1</v>
      </c>
      <c r="P178">
        <f t="shared" si="27"/>
        <v>-18</v>
      </c>
    </row>
    <row r="179" spans="2:16" x14ac:dyDescent="0.2">
      <c r="B179">
        <v>171</v>
      </c>
      <c r="C179">
        <f>COUNTIF(Таблица1[Столбец12],B179)</f>
        <v>33</v>
      </c>
      <c r="D179">
        <f>COUNTIFS(Таблица1[Столбец12],B179,Таблица1[Столбец8],"&gt;0")</f>
        <v>14</v>
      </c>
      <c r="E179">
        <f>COUNTIFS(Таблица1[Столбец12],B179,Таблица1[Столбец8],"&lt;0")</f>
        <v>19</v>
      </c>
      <c r="F179">
        <f t="shared" si="26"/>
        <v>-5</v>
      </c>
      <c r="G179">
        <f t="shared" si="18"/>
        <v>-126</v>
      </c>
      <c r="H179">
        <f t="shared" si="22"/>
        <v>-0.63670001570251522</v>
      </c>
      <c r="I179">
        <f>SUMIFS(Таблица1[Столбец8],Таблица1[Столбец12],Лист2!B179)/Лист2!C179</f>
        <v>-13.009090909091016</v>
      </c>
      <c r="J179" s="3">
        <f t="shared" si="19"/>
        <v>-341.26769211269573</v>
      </c>
      <c r="K179">
        <f t="shared" si="23"/>
        <v>-1.2549402237805698</v>
      </c>
      <c r="L179">
        <f t="shared" si="20"/>
        <v>-65.045454545455087</v>
      </c>
      <c r="M179">
        <f t="shared" si="21"/>
        <v>-3162.3144804391577</v>
      </c>
      <c r="N179">
        <f t="shared" si="24"/>
        <v>-1.0776931345532219</v>
      </c>
      <c r="O179">
        <f t="shared" si="25"/>
        <v>-1</v>
      </c>
      <c r="P179">
        <f t="shared" si="27"/>
        <v>-19</v>
      </c>
    </row>
    <row r="180" spans="2:16" x14ac:dyDescent="0.2">
      <c r="B180">
        <v>172</v>
      </c>
      <c r="C180">
        <f>COUNTIF(Таблица1[Столбец12],B180)</f>
        <v>33</v>
      </c>
      <c r="D180">
        <f>COUNTIFS(Таблица1[Столбец12],B180,Таблица1[Столбец8],"&gt;0")</f>
        <v>18</v>
      </c>
      <c r="E180">
        <f>COUNTIFS(Таблица1[Столбец12],B180,Таблица1[Столбец8],"&lt;0")</f>
        <v>14</v>
      </c>
      <c r="F180">
        <f t="shared" si="26"/>
        <v>4</v>
      </c>
      <c r="G180">
        <f t="shared" si="18"/>
        <v>-122</v>
      </c>
      <c r="H180">
        <f t="shared" si="22"/>
        <v>-0.55803014626964553</v>
      </c>
      <c r="I180">
        <f>SUMIFS(Таблица1[Столбец8],Таблица1[Столбец12],Лист2!B180)/Лист2!C180</f>
        <v>-4.4727272727271705</v>
      </c>
      <c r="J180" s="3">
        <f t="shared" si="19"/>
        <v>-345.74041938542291</v>
      </c>
      <c r="K180">
        <f t="shared" si="23"/>
        <v>-1.2835075119947548</v>
      </c>
      <c r="L180">
        <f t="shared" si="20"/>
        <v>0</v>
      </c>
      <c r="M180">
        <f t="shared" si="21"/>
        <v>-3162.3144804391577</v>
      </c>
      <c r="N180">
        <f t="shared" si="24"/>
        <v>-1.0776931345532219</v>
      </c>
      <c r="O180">
        <f t="shared" si="25"/>
        <v>0</v>
      </c>
      <c r="P180">
        <f t="shared" si="27"/>
        <v>-19</v>
      </c>
    </row>
    <row r="181" spans="2:16" x14ac:dyDescent="0.2">
      <c r="B181">
        <v>173</v>
      </c>
      <c r="C181">
        <f>COUNTIF(Таблица1[Столбец12],B181)</f>
        <v>33</v>
      </c>
      <c r="D181">
        <f>COUNTIFS(Таблица1[Столбец12],B181,Таблица1[Столбец8],"&gt;0")</f>
        <v>19</v>
      </c>
      <c r="E181">
        <f>COUNTIFS(Таблица1[Столбец12],B181,Таблица1[Столбец8],"&lt;0")</f>
        <v>14</v>
      </c>
      <c r="F181">
        <f t="shared" si="26"/>
        <v>5</v>
      </c>
      <c r="G181">
        <f t="shared" si="18"/>
        <v>-117</v>
      </c>
      <c r="H181">
        <f t="shared" si="22"/>
        <v>-0.4596928094785584</v>
      </c>
      <c r="I181">
        <f>SUMIFS(Таблица1[Столбец8],Таблица1[Столбец12],Лист2!B181)/Лист2!C181</f>
        <v>6.5999999999995662</v>
      </c>
      <c r="J181" s="3">
        <f t="shared" si="19"/>
        <v>-339.14041938542334</v>
      </c>
      <c r="K181">
        <f t="shared" si="23"/>
        <v>-1.2413533428006545</v>
      </c>
      <c r="L181">
        <f t="shared" si="20"/>
        <v>32.999999999997833</v>
      </c>
      <c r="M181">
        <f t="shared" si="21"/>
        <v>-3129.31448043916</v>
      </c>
      <c r="N181">
        <f t="shared" si="24"/>
        <v>-1.0450904747997076</v>
      </c>
      <c r="O181">
        <f t="shared" si="25"/>
        <v>1</v>
      </c>
      <c r="P181">
        <f t="shared" si="27"/>
        <v>-18</v>
      </c>
    </row>
    <row r="182" spans="2:16" x14ac:dyDescent="0.2">
      <c r="B182">
        <v>174</v>
      </c>
      <c r="C182">
        <f>COUNTIF(Таблица1[Столбец12],B182)</f>
        <v>33</v>
      </c>
      <c r="D182">
        <f>COUNTIFS(Таблица1[Столбец12],B182,Таблица1[Столбец8],"&gt;0")</f>
        <v>15</v>
      </c>
      <c r="E182">
        <f>COUNTIFS(Таблица1[Столбец12],B182,Таблица1[Столбец8],"&lt;0")</f>
        <v>18</v>
      </c>
      <c r="F182">
        <f t="shared" si="26"/>
        <v>-3</v>
      </c>
      <c r="G182">
        <f t="shared" si="18"/>
        <v>-120</v>
      </c>
      <c r="H182">
        <f t="shared" si="22"/>
        <v>-0.51869521155321063</v>
      </c>
      <c r="I182">
        <f>SUMIFS(Таблица1[Столбец8],Таблица1[Столбец12],Лист2!B182)/Лист2!C182</f>
        <v>1.2030303030301788</v>
      </c>
      <c r="J182" s="3">
        <f t="shared" si="19"/>
        <v>-337.93738908239317</v>
      </c>
      <c r="K182">
        <f t="shared" si="23"/>
        <v>-1.233669593870417</v>
      </c>
      <c r="L182">
        <f t="shared" si="20"/>
        <v>0</v>
      </c>
      <c r="M182">
        <f t="shared" si="21"/>
        <v>-3129.31448043916</v>
      </c>
      <c r="N182">
        <f t="shared" si="24"/>
        <v>-1.0450904747997076</v>
      </c>
      <c r="O182">
        <f t="shared" si="25"/>
        <v>0</v>
      </c>
      <c r="P182">
        <f t="shared" si="27"/>
        <v>-18</v>
      </c>
    </row>
    <row r="183" spans="2:16" x14ac:dyDescent="0.2">
      <c r="B183">
        <v>175</v>
      </c>
      <c r="C183">
        <f>COUNTIF(Таблица1[Столбец12],B183)</f>
        <v>33</v>
      </c>
      <c r="D183">
        <f>COUNTIFS(Таблица1[Столбец12],B183,Таблица1[Столбец8],"&gt;0")</f>
        <v>16</v>
      </c>
      <c r="E183">
        <f>COUNTIFS(Таблица1[Столбец12],B183,Таблица1[Столбец8],"&lt;0")</f>
        <v>17</v>
      </c>
      <c r="F183">
        <f t="shared" si="26"/>
        <v>-1</v>
      </c>
      <c r="G183">
        <f t="shared" si="18"/>
        <v>-121</v>
      </c>
      <c r="H183">
        <f t="shared" si="22"/>
        <v>-0.53836267891142808</v>
      </c>
      <c r="I183">
        <f>SUMIFS(Таблица1[Столбец8],Таблица1[Столбец12],Лист2!B183)/Лист2!C183</f>
        <v>-1.8181818181816864</v>
      </c>
      <c r="J183" s="3">
        <f t="shared" si="19"/>
        <v>-339.75557090057487</v>
      </c>
      <c r="K183">
        <f t="shared" si="23"/>
        <v>-1.2452823126566706</v>
      </c>
      <c r="L183">
        <f t="shared" si="20"/>
        <v>-1.8181818181816864</v>
      </c>
      <c r="M183">
        <f t="shared" si="21"/>
        <v>-3131.1326622573415</v>
      </c>
      <c r="N183">
        <f t="shared" si="24"/>
        <v>-1.0468867645932896</v>
      </c>
      <c r="O183">
        <f t="shared" si="25"/>
        <v>-1</v>
      </c>
      <c r="P183">
        <f t="shared" si="27"/>
        <v>-19</v>
      </c>
    </row>
    <row r="184" spans="2:16" x14ac:dyDescent="0.2">
      <c r="B184">
        <v>176</v>
      </c>
      <c r="C184">
        <f>COUNTIF(Таблица1[Столбец12],B184)</f>
        <v>32</v>
      </c>
      <c r="D184">
        <f>COUNTIFS(Таблица1[Столбец12],B184,Таблица1[Столбец8],"&gt;0")</f>
        <v>17</v>
      </c>
      <c r="E184">
        <f>COUNTIFS(Таблица1[Столбец12],B184,Таблица1[Столбец8],"&lt;0")</f>
        <v>14</v>
      </c>
      <c r="F184">
        <f t="shared" si="26"/>
        <v>3</v>
      </c>
      <c r="G184">
        <f t="shared" si="18"/>
        <v>-118</v>
      </c>
      <c r="H184">
        <f t="shared" si="22"/>
        <v>-0.47936027683677579</v>
      </c>
      <c r="I184">
        <f>SUMIFS(Таблица1[Столбец8],Таблица1[Столбец12],Лист2!B184)/Лист2!C184</f>
        <v>-1.0312500000001281</v>
      </c>
      <c r="J184" s="3">
        <f t="shared" si="19"/>
        <v>-340.78682090057498</v>
      </c>
      <c r="K184">
        <f t="shared" si="23"/>
        <v>-1.2518689015932498</v>
      </c>
      <c r="L184">
        <f t="shared" si="20"/>
        <v>0</v>
      </c>
      <c r="M184">
        <f t="shared" si="21"/>
        <v>-3131.1326622573415</v>
      </c>
      <c r="N184">
        <f t="shared" si="24"/>
        <v>-1.0468867645932896</v>
      </c>
      <c r="O184">
        <f t="shared" si="25"/>
        <v>0</v>
      </c>
      <c r="P184">
        <f t="shared" si="27"/>
        <v>-19</v>
      </c>
    </row>
    <row r="185" spans="2:16" x14ac:dyDescent="0.2">
      <c r="B185">
        <v>177</v>
      </c>
      <c r="C185">
        <f>COUNTIF(Таблица1[Столбец12],B185)</f>
        <v>33</v>
      </c>
      <c r="D185">
        <f>COUNTIFS(Таблица1[Столбец12],B185,Таблица1[Столбец8],"&gt;0")</f>
        <v>18</v>
      </c>
      <c r="E185">
        <f>COUNTIFS(Таблица1[Столбец12],B185,Таблица1[Столбец8],"&lt;0")</f>
        <v>15</v>
      </c>
      <c r="F185">
        <f t="shared" si="26"/>
        <v>3</v>
      </c>
      <c r="G185">
        <f t="shared" si="18"/>
        <v>-115</v>
      </c>
      <c r="H185">
        <f t="shared" si="22"/>
        <v>-0.42035787476212355</v>
      </c>
      <c r="I185">
        <f>SUMIFS(Таблица1[Столбец8],Таблица1[Столбец12],Лист2!B185)/Лист2!C185</f>
        <v>8.9363636363638079</v>
      </c>
      <c r="J185" s="3">
        <f t="shared" si="19"/>
        <v>-331.85045726421117</v>
      </c>
      <c r="K185">
        <f t="shared" si="23"/>
        <v>-1.194792388758809</v>
      </c>
      <c r="L185">
        <f t="shared" si="20"/>
        <v>26.809090909091424</v>
      </c>
      <c r="M185">
        <f t="shared" si="21"/>
        <v>-3104.32357134825</v>
      </c>
      <c r="N185">
        <f t="shared" si="24"/>
        <v>-1.0204004715869197</v>
      </c>
      <c r="O185">
        <f t="shared" si="25"/>
        <v>1</v>
      </c>
      <c r="P185">
        <f t="shared" si="27"/>
        <v>-18</v>
      </c>
    </row>
    <row r="186" spans="2:16" x14ac:dyDescent="0.2">
      <c r="B186">
        <v>178</v>
      </c>
      <c r="C186">
        <f>COUNTIF(Таблица1[Столбец12],B186)</f>
        <v>33</v>
      </c>
      <c r="D186">
        <f>COUNTIFS(Таблица1[Столбец12],B186,Таблица1[Столбец8],"&gt;0")</f>
        <v>16</v>
      </c>
      <c r="E186">
        <f>COUNTIFS(Таблица1[Столбец12],B186,Таблица1[Столбец8],"&lt;0")</f>
        <v>16</v>
      </c>
      <c r="F186">
        <f t="shared" si="26"/>
        <v>0</v>
      </c>
      <c r="G186">
        <f t="shared" si="18"/>
        <v>-115</v>
      </c>
      <c r="H186">
        <f t="shared" si="22"/>
        <v>-0.42035787476212355</v>
      </c>
      <c r="I186">
        <f>SUMIFS(Таблица1[Столбец8],Таблица1[Столбец12],Лист2!B186)/Лист2!C186</f>
        <v>-9.1909090909091162</v>
      </c>
      <c r="J186" s="3">
        <f t="shared" si="19"/>
        <v>-341.04136635512032</v>
      </c>
      <c r="K186">
        <f t="shared" si="23"/>
        <v>-1.2534946822233248</v>
      </c>
      <c r="L186">
        <f t="shared" si="20"/>
        <v>0</v>
      </c>
      <c r="M186">
        <f t="shared" si="21"/>
        <v>-3104.32357134825</v>
      </c>
      <c r="N186">
        <f t="shared" si="24"/>
        <v>-1.0204004715869197</v>
      </c>
      <c r="O186">
        <f t="shared" si="25"/>
        <v>0</v>
      </c>
      <c r="P186">
        <f t="shared" si="27"/>
        <v>-18</v>
      </c>
    </row>
    <row r="187" spans="2:16" x14ac:dyDescent="0.2">
      <c r="B187">
        <v>179</v>
      </c>
      <c r="C187">
        <f>COUNTIF(Таблица1[Столбец12],B187)</f>
        <v>33</v>
      </c>
      <c r="D187">
        <f>COUNTIFS(Таблица1[Столбец12],B187,Таблица1[Столбец8],"&gt;0")</f>
        <v>22</v>
      </c>
      <c r="E187">
        <f>COUNTIFS(Таблица1[Столбец12],B187,Таблица1[Столбец8],"&lt;0")</f>
        <v>11</v>
      </c>
      <c r="F187">
        <f t="shared" si="26"/>
        <v>11</v>
      </c>
      <c r="G187">
        <f t="shared" si="18"/>
        <v>-104</v>
      </c>
      <c r="H187">
        <f t="shared" si="22"/>
        <v>-0.20401573382173183</v>
      </c>
      <c r="I187">
        <f>SUMIFS(Таблица1[Столбец8],Таблица1[Столбец12],Лист2!B187)/Лист2!C187</f>
        <v>36.051515151515162</v>
      </c>
      <c r="J187" s="3">
        <f t="shared" si="19"/>
        <v>-304.98985120360516</v>
      </c>
      <c r="K187">
        <f t="shared" si="23"/>
        <v>-1.0232338232232125</v>
      </c>
      <c r="L187">
        <f t="shared" si="20"/>
        <v>396.56666666666678</v>
      </c>
      <c r="M187">
        <f t="shared" si="21"/>
        <v>-2707.7569046815834</v>
      </c>
      <c r="N187">
        <f t="shared" si="24"/>
        <v>-0.6286087108923879</v>
      </c>
      <c r="O187">
        <f t="shared" si="25"/>
        <v>1</v>
      </c>
      <c r="P187">
        <f t="shared" si="27"/>
        <v>-17</v>
      </c>
    </row>
    <row r="188" spans="2:16" x14ac:dyDescent="0.2">
      <c r="B188">
        <v>180</v>
      </c>
      <c r="C188">
        <f>COUNTIF(Таблица1[Столбец12],B188)</f>
        <v>33</v>
      </c>
      <c r="D188">
        <f>COUNTIFS(Таблица1[Столбец12],B188,Таблица1[Столбец8],"&gt;0")</f>
        <v>19</v>
      </c>
      <c r="E188">
        <f>COUNTIFS(Таблица1[Столбец12],B188,Таблица1[Столбец8],"&lt;0")</f>
        <v>14</v>
      </c>
      <c r="F188">
        <f t="shared" si="26"/>
        <v>5</v>
      </c>
      <c r="G188">
        <f t="shared" si="18"/>
        <v>-99</v>
      </c>
      <c r="H188">
        <f t="shared" si="22"/>
        <v>-0.10567839703064469</v>
      </c>
      <c r="I188">
        <f>SUMIFS(Таблица1[Столбец8],Таблица1[Столбец12],Лист2!B188)/Лист2!C188</f>
        <v>14.021212121212301</v>
      </c>
      <c r="J188" s="3">
        <f t="shared" si="19"/>
        <v>-290.96863908239288</v>
      </c>
      <c r="K188">
        <f t="shared" si="23"/>
        <v>-0.93368040684988063</v>
      </c>
      <c r="L188">
        <f t="shared" si="20"/>
        <v>70.106060606061504</v>
      </c>
      <c r="M188">
        <f t="shared" si="21"/>
        <v>-2637.6508440755219</v>
      </c>
      <c r="N188">
        <f t="shared" si="24"/>
        <v>-0.55934677026818092</v>
      </c>
      <c r="O188">
        <f t="shared" si="25"/>
        <v>1</v>
      </c>
      <c r="P188">
        <f t="shared" si="27"/>
        <v>-16</v>
      </c>
    </row>
    <row r="189" spans="2:16" x14ac:dyDescent="0.2">
      <c r="B189">
        <v>181</v>
      </c>
      <c r="C189">
        <f>COUNTIF(Таблица1[Столбец12],B189)</f>
        <v>30</v>
      </c>
      <c r="D189">
        <f>COUNTIFS(Таблица1[Столбец12],B189,Таблица1[Столбец8],"&gt;0")</f>
        <v>11</v>
      </c>
      <c r="E189">
        <f>COUNTIFS(Таблица1[Столбец12],B189,Таблица1[Столбец8],"&lt;0")</f>
        <v>19</v>
      </c>
      <c r="F189">
        <f t="shared" si="26"/>
        <v>-8</v>
      </c>
      <c r="G189">
        <f t="shared" si="18"/>
        <v>-107</v>
      </c>
      <c r="H189">
        <f t="shared" si="22"/>
        <v>-0.26301813589638412</v>
      </c>
      <c r="I189">
        <f>SUMIFS(Таблица1[Столбец8],Таблица1[Столбец12],Лист2!B189)/Лист2!C189</f>
        <v>0.50000000000012712</v>
      </c>
      <c r="J189" s="3">
        <f t="shared" si="19"/>
        <v>-290.46863908239277</v>
      </c>
      <c r="K189">
        <f t="shared" si="23"/>
        <v>-0.93048690918365995</v>
      </c>
      <c r="L189">
        <f t="shared" si="20"/>
        <v>0</v>
      </c>
      <c r="M189">
        <f t="shared" si="21"/>
        <v>-2637.6508440755219</v>
      </c>
      <c r="N189">
        <f t="shared" si="24"/>
        <v>-0.55934677026818092</v>
      </c>
      <c r="O189">
        <f t="shared" si="25"/>
        <v>0</v>
      </c>
      <c r="P189">
        <f t="shared" si="27"/>
        <v>-16</v>
      </c>
    </row>
    <row r="190" spans="2:16" x14ac:dyDescent="0.2">
      <c r="B190">
        <v>182</v>
      </c>
      <c r="C190">
        <f>COUNTIF(Таблица1[Столбец12],B190)</f>
        <v>33</v>
      </c>
      <c r="D190">
        <f>COUNTIFS(Таблица1[Столбец12],B190,Таблица1[Столбец8],"&gt;0")</f>
        <v>10</v>
      </c>
      <c r="E190">
        <f>COUNTIFS(Таблица1[Столбец12],B190,Таблица1[Столбец8],"&lt;0")</f>
        <v>23</v>
      </c>
      <c r="F190">
        <f t="shared" si="26"/>
        <v>-13</v>
      </c>
      <c r="G190">
        <f t="shared" si="18"/>
        <v>-120</v>
      </c>
      <c r="H190">
        <f t="shared" si="22"/>
        <v>-0.51869521155321063</v>
      </c>
      <c r="I190">
        <f>SUMIFS(Таблица1[Столбец8],Таблица1[Столбец12],Лист2!B190)/Лист2!C190</f>
        <v>-23.272727272727362</v>
      </c>
      <c r="J190" s="3">
        <f t="shared" si="19"/>
        <v>-313.74136635512014</v>
      </c>
      <c r="K190">
        <f t="shared" si="23"/>
        <v>-1.0791297096477155</v>
      </c>
      <c r="L190">
        <f t="shared" si="20"/>
        <v>-302.5454545454557</v>
      </c>
      <c r="M190">
        <f t="shared" si="21"/>
        <v>-2940.1962986209778</v>
      </c>
      <c r="N190">
        <f t="shared" si="24"/>
        <v>-0.85824939192025684</v>
      </c>
      <c r="O190">
        <f t="shared" si="25"/>
        <v>-1</v>
      </c>
      <c r="P190">
        <f t="shared" si="27"/>
        <v>-17</v>
      </c>
    </row>
    <row r="191" spans="2:16" x14ac:dyDescent="0.2">
      <c r="B191">
        <v>183</v>
      </c>
      <c r="C191">
        <f>COUNTIF(Таблица1[Столбец12],B191)</f>
        <v>32</v>
      </c>
      <c r="D191">
        <f>COUNTIFS(Таблица1[Столбец12],B191,Таблица1[Столбец8],"&gt;0")</f>
        <v>12</v>
      </c>
      <c r="E191">
        <f>COUNTIFS(Таблица1[Столбец12],B191,Таблица1[Столбец8],"&lt;0")</f>
        <v>20</v>
      </c>
      <c r="F191">
        <f t="shared" si="26"/>
        <v>-8</v>
      </c>
      <c r="G191">
        <f t="shared" si="18"/>
        <v>-128</v>
      </c>
      <c r="H191">
        <f t="shared" si="22"/>
        <v>-0.67603495041895012</v>
      </c>
      <c r="I191">
        <f>SUMIFS(Таблица1[Столбец8],Таблица1[Столбец12],Лист2!B191)/Лист2!C191</f>
        <v>-5.5312499999999805</v>
      </c>
      <c r="J191" s="3">
        <f t="shared" si="19"/>
        <v>-319.27261635512014</v>
      </c>
      <c r="K191">
        <f t="shared" si="23"/>
        <v>-1.1144577775802733</v>
      </c>
      <c r="L191">
        <f t="shared" si="20"/>
        <v>-44.249999999999844</v>
      </c>
      <c r="M191">
        <f t="shared" si="21"/>
        <v>-2984.4462986209778</v>
      </c>
      <c r="N191">
        <f t="shared" si="24"/>
        <v>-0.90196659477156316</v>
      </c>
      <c r="O191">
        <f t="shared" si="25"/>
        <v>-1</v>
      </c>
      <c r="P191">
        <f t="shared" si="27"/>
        <v>-18</v>
      </c>
    </row>
    <row r="192" spans="2:16" x14ac:dyDescent="0.2">
      <c r="B192">
        <v>184</v>
      </c>
      <c r="C192">
        <f>COUNTIF(Таблица1[Столбец12],B192)</f>
        <v>18</v>
      </c>
      <c r="D192">
        <f>COUNTIFS(Таблица1[Столбец12],B192,Таблица1[Столбец8],"&gt;0")</f>
        <v>6</v>
      </c>
      <c r="E192">
        <f>COUNTIFS(Таблица1[Столбец12],B192,Таблица1[Столбец8],"&lt;0")</f>
        <v>12</v>
      </c>
      <c r="F192">
        <f t="shared" si="26"/>
        <v>-6</v>
      </c>
      <c r="G192">
        <f t="shared" si="18"/>
        <v>-134</v>
      </c>
      <c r="H192">
        <f t="shared" si="22"/>
        <v>-0.7940397545682546</v>
      </c>
      <c r="I192">
        <f>SUMIFS(Таблица1[Столбец8],Таблица1[Столбец12],Лист2!B192)/Лист2!C192</f>
        <v>-20.8166666666671</v>
      </c>
      <c r="J192" s="3">
        <f t="shared" si="19"/>
        <v>-340.08928302178725</v>
      </c>
      <c r="K192">
        <f t="shared" si="23"/>
        <v>-1.2474137304172326</v>
      </c>
      <c r="L192">
        <f t="shared" si="20"/>
        <v>-124.90000000000259</v>
      </c>
      <c r="M192">
        <f t="shared" si="21"/>
        <v>-3109.3462986209806</v>
      </c>
      <c r="N192">
        <f t="shared" si="24"/>
        <v>-1.0253627221416939</v>
      </c>
      <c r="O192">
        <f t="shared" si="25"/>
        <v>-1</v>
      </c>
      <c r="P192">
        <f t="shared" si="27"/>
        <v>-19</v>
      </c>
    </row>
    <row r="193" spans="2:16" x14ac:dyDescent="0.2">
      <c r="B193">
        <v>185</v>
      </c>
      <c r="C193">
        <f>COUNTIF(Таблица1[Столбец12],B193)</f>
        <v>30</v>
      </c>
      <c r="D193">
        <f>COUNTIFS(Таблица1[Столбец12],B193,Таблица1[Столбец8],"&gt;0")</f>
        <v>15</v>
      </c>
      <c r="E193">
        <f>COUNTIFS(Таблица1[Столбец12],B193,Таблица1[Столбец8],"&lt;0")</f>
        <v>15</v>
      </c>
      <c r="F193">
        <f t="shared" si="26"/>
        <v>0</v>
      </c>
      <c r="G193">
        <f t="shared" si="18"/>
        <v>-134</v>
      </c>
      <c r="H193">
        <f t="shared" si="22"/>
        <v>-0.7940397545682546</v>
      </c>
      <c r="I193">
        <f>SUMIFS(Таблица1[Столбец8],Таблица1[Столбец12],Лист2!B193)/Лист2!C193</f>
        <v>12.25333333333341</v>
      </c>
      <c r="J193" s="3">
        <f t="shared" si="19"/>
        <v>-327.83594968845387</v>
      </c>
      <c r="K193">
        <f t="shared" si="23"/>
        <v>-1.1691517476104025</v>
      </c>
      <c r="L193">
        <f t="shared" si="20"/>
        <v>0</v>
      </c>
      <c r="M193">
        <f t="shared" si="21"/>
        <v>-3109.3462986209806</v>
      </c>
      <c r="N193">
        <f t="shared" si="24"/>
        <v>-1.0253627221416939</v>
      </c>
      <c r="O193">
        <f t="shared" si="25"/>
        <v>0</v>
      </c>
      <c r="P193">
        <f t="shared" si="27"/>
        <v>-19</v>
      </c>
    </row>
    <row r="194" spans="2:16" x14ac:dyDescent="0.2">
      <c r="B194">
        <v>186</v>
      </c>
      <c r="C194">
        <f>COUNTIF(Таблица1[Столбец12],B194)</f>
        <v>33</v>
      </c>
      <c r="D194">
        <f>COUNTIFS(Таблица1[Столбец12],B194,Таблица1[Столбец8],"&gt;0")</f>
        <v>14</v>
      </c>
      <c r="E194">
        <f>COUNTIFS(Таблица1[Столбец12],B194,Таблица1[Столбец8],"&lt;0")</f>
        <v>18</v>
      </c>
      <c r="F194">
        <f t="shared" si="26"/>
        <v>-4</v>
      </c>
      <c r="G194">
        <f t="shared" si="18"/>
        <v>-138</v>
      </c>
      <c r="H194">
        <f t="shared" si="22"/>
        <v>-0.8727096240011244</v>
      </c>
      <c r="I194">
        <f>SUMIFS(Таблица1[Столбец8],Таблица1[Столбец12],Лист2!B194)/Лист2!C194</f>
        <v>0.22121212121202186</v>
      </c>
      <c r="J194" s="3">
        <f t="shared" si="19"/>
        <v>-327.61473756724183</v>
      </c>
      <c r="K194">
        <f t="shared" si="23"/>
        <v>-1.1677388668247421</v>
      </c>
      <c r="L194">
        <f t="shared" si="20"/>
        <v>0</v>
      </c>
      <c r="M194">
        <f t="shared" si="21"/>
        <v>-3109.3462986209806</v>
      </c>
      <c r="N194">
        <f t="shared" si="24"/>
        <v>-1.0253627221416939</v>
      </c>
      <c r="O194">
        <f t="shared" si="25"/>
        <v>0</v>
      </c>
      <c r="P194">
        <f t="shared" si="27"/>
        <v>-19</v>
      </c>
    </row>
    <row r="195" spans="2:16" x14ac:dyDescent="0.2">
      <c r="B195">
        <v>187</v>
      </c>
      <c r="C195">
        <f>COUNTIF(Таблица1[Столбец12],B195)</f>
        <v>33</v>
      </c>
      <c r="D195">
        <f>COUNTIFS(Таблица1[Столбец12],B195,Таблица1[Столбец8],"&gt;0")</f>
        <v>15</v>
      </c>
      <c r="E195">
        <f>COUNTIFS(Таблица1[Столбец12],B195,Таблица1[Столбец8],"&lt;0")</f>
        <v>18</v>
      </c>
      <c r="F195">
        <f t="shared" si="26"/>
        <v>-3</v>
      </c>
      <c r="G195">
        <f t="shared" si="18"/>
        <v>-141</v>
      </c>
      <c r="H195">
        <f t="shared" si="22"/>
        <v>-0.93171202607577663</v>
      </c>
      <c r="I195">
        <f>SUMIFS(Таблица1[Столбец8],Таблица1[Столбец12],Лист2!B195)/Лист2!C195</f>
        <v>-10.369696969696879</v>
      </c>
      <c r="J195" s="3">
        <f t="shared" si="19"/>
        <v>-337.98443453693869</v>
      </c>
      <c r="K195">
        <f t="shared" si="23"/>
        <v>-1.2339700729690117</v>
      </c>
      <c r="L195">
        <f t="shared" si="20"/>
        <v>-31.109090909090636</v>
      </c>
      <c r="M195">
        <f t="shared" si="21"/>
        <v>-3140.4553895300714</v>
      </c>
      <c r="N195">
        <f t="shared" si="24"/>
        <v>-1.0560972405098847</v>
      </c>
      <c r="O195">
        <f t="shared" si="25"/>
        <v>-1</v>
      </c>
      <c r="P195">
        <f t="shared" si="27"/>
        <v>-20</v>
      </c>
    </row>
    <row r="196" spans="2:16" x14ac:dyDescent="0.2">
      <c r="B196">
        <v>188</v>
      </c>
      <c r="C196">
        <f>COUNTIF(Таблица1[Столбец12],B196)</f>
        <v>33</v>
      </c>
      <c r="D196">
        <f>COUNTIFS(Таблица1[Столбец12],B196,Таблица1[Столбец8],"&gt;0")</f>
        <v>14</v>
      </c>
      <c r="E196">
        <f>COUNTIFS(Таблица1[Столбец12],B196,Таблица1[Столбец8],"&lt;0")</f>
        <v>19</v>
      </c>
      <c r="F196">
        <f t="shared" si="26"/>
        <v>-5</v>
      </c>
      <c r="G196">
        <f t="shared" si="18"/>
        <v>-146</v>
      </c>
      <c r="H196">
        <f t="shared" si="22"/>
        <v>-1.0300493628668639</v>
      </c>
      <c r="I196">
        <f>SUMIFS(Таблица1[Столбец8],Таблица1[Столбец12],Лист2!B196)/Лист2!C196</f>
        <v>8.8151515151517028</v>
      </c>
      <c r="J196" s="3">
        <f t="shared" si="19"/>
        <v>-329.16928302178701</v>
      </c>
      <c r="K196">
        <f t="shared" si="23"/>
        <v>-1.1776677413869878</v>
      </c>
      <c r="L196">
        <f t="shared" si="20"/>
        <v>0</v>
      </c>
      <c r="M196">
        <f t="shared" si="21"/>
        <v>-3140.4553895300714</v>
      </c>
      <c r="N196">
        <f t="shared" si="24"/>
        <v>-1.0560972405098847</v>
      </c>
      <c r="O196">
        <f t="shared" si="25"/>
        <v>0</v>
      </c>
      <c r="P196">
        <f t="shared" si="27"/>
        <v>-20</v>
      </c>
    </row>
    <row r="197" spans="2:16" x14ac:dyDescent="0.2">
      <c r="B197">
        <v>189</v>
      </c>
      <c r="C197">
        <f>COUNTIF(Таблица1[Столбец12],B197)</f>
        <v>33</v>
      </c>
      <c r="D197">
        <f>COUNTIFS(Таблица1[Столбец12],B197,Таблица1[Столбец8],"&gt;0")</f>
        <v>12</v>
      </c>
      <c r="E197">
        <f>COUNTIFS(Таблица1[Столбец12],B197,Таблица1[Столбец8],"&lt;0")</f>
        <v>21</v>
      </c>
      <c r="F197">
        <f t="shared" si="26"/>
        <v>-9</v>
      </c>
      <c r="G197">
        <f t="shared" ref="G197:G260" si="28">F197+G196</f>
        <v>-155</v>
      </c>
      <c r="H197">
        <f t="shared" si="22"/>
        <v>-1.2070565690908206</v>
      </c>
      <c r="I197">
        <f>SUMIFS(Таблица1[Столбец8],Таблица1[Столбец12],Лист2!B197)/Лист2!C197</f>
        <v>-24.666666666666941</v>
      </c>
      <c r="J197" s="3">
        <f t="shared" ref="J197:J260" si="29">I197+J196</f>
        <v>-353.83594968845398</v>
      </c>
      <c r="K197">
        <f t="shared" si="23"/>
        <v>-1.3352136262538397</v>
      </c>
      <c r="L197">
        <f t="shared" ref="L197:L260" si="30">IF(AND(F197&gt;0,I197&gt;0),F197*I197,IF(AND(F197&lt;0,I197&lt;0),-F197*I197,0))</f>
        <v>-222.00000000000247</v>
      </c>
      <c r="M197">
        <f t="shared" ref="M197:M260" si="31">M196+L197</f>
        <v>-3362.4553895300737</v>
      </c>
      <c r="N197">
        <f t="shared" si="24"/>
        <v>-1.2754242243062712</v>
      </c>
      <c r="O197">
        <f t="shared" si="25"/>
        <v>-1</v>
      </c>
      <c r="P197">
        <f t="shared" si="27"/>
        <v>-21</v>
      </c>
    </row>
    <row r="198" spans="2:16" x14ac:dyDescent="0.2">
      <c r="B198">
        <v>190</v>
      </c>
      <c r="C198">
        <f>COUNTIF(Таблица1[Столбец12],B198)</f>
        <v>32</v>
      </c>
      <c r="D198">
        <f>COUNTIFS(Таблица1[Столбец12],B198,Таблица1[Столбец8],"&gt;0")</f>
        <v>20</v>
      </c>
      <c r="E198">
        <f>COUNTIFS(Таблица1[Столбец12],B198,Таблица1[Столбец8],"&lt;0")</f>
        <v>12</v>
      </c>
      <c r="F198">
        <f t="shared" si="26"/>
        <v>8</v>
      </c>
      <c r="G198">
        <f t="shared" si="28"/>
        <v>-147</v>
      </c>
      <c r="H198">
        <f t="shared" si="22"/>
        <v>-1.0497168302250812</v>
      </c>
      <c r="I198">
        <f>SUMIFS(Таблица1[Столбец8],Таблица1[Столбец12],Лист2!B198)/Лист2!C198</f>
        <v>29.062500000000277</v>
      </c>
      <c r="J198" s="3">
        <f t="shared" si="29"/>
        <v>-324.7734496884537</v>
      </c>
      <c r="K198">
        <f t="shared" si="23"/>
        <v>-1.1495915744048044</v>
      </c>
      <c r="L198">
        <f t="shared" si="30"/>
        <v>232.50000000000222</v>
      </c>
      <c r="M198">
        <f t="shared" si="31"/>
        <v>-3129.9553895300714</v>
      </c>
      <c r="N198">
        <f t="shared" si="24"/>
        <v>-1.0457236669519476</v>
      </c>
      <c r="O198">
        <f t="shared" si="25"/>
        <v>1</v>
      </c>
      <c r="P198">
        <f t="shared" si="27"/>
        <v>-20</v>
      </c>
    </row>
    <row r="199" spans="2:16" x14ac:dyDescent="0.2">
      <c r="B199">
        <v>191</v>
      </c>
      <c r="C199">
        <f>COUNTIF(Таблица1[Столбец12],B199)</f>
        <v>33</v>
      </c>
      <c r="D199">
        <f>COUNTIFS(Таблица1[Столбец12],B199,Таблица1[Столбец8],"&gt;0")</f>
        <v>13</v>
      </c>
      <c r="E199">
        <f>COUNTIFS(Таблица1[Столбец12],B199,Таблица1[Столбец8],"&lt;0")</f>
        <v>20</v>
      </c>
      <c r="F199">
        <f t="shared" si="26"/>
        <v>-7</v>
      </c>
      <c r="G199">
        <f t="shared" si="28"/>
        <v>-154</v>
      </c>
      <c r="H199">
        <f t="shared" si="22"/>
        <v>-1.1873891017326033</v>
      </c>
      <c r="I199">
        <f>SUMIFS(Таблица1[Столбец8],Таблица1[Столбец12],Лист2!B199)/Лист2!C199</f>
        <v>4.3939393939392133</v>
      </c>
      <c r="J199" s="3">
        <f t="shared" si="29"/>
        <v>-320.37951029451449</v>
      </c>
      <c r="K199">
        <f t="shared" si="23"/>
        <v>-1.121527504004691</v>
      </c>
      <c r="L199">
        <f t="shared" si="30"/>
        <v>0</v>
      </c>
      <c r="M199">
        <f t="shared" si="31"/>
        <v>-3129.9553895300714</v>
      </c>
      <c r="N199">
        <f t="shared" si="24"/>
        <v>-1.0457236669519476</v>
      </c>
      <c r="O199">
        <f t="shared" si="25"/>
        <v>0</v>
      </c>
      <c r="P199">
        <f t="shared" si="27"/>
        <v>-20</v>
      </c>
    </row>
    <row r="200" spans="2:16" x14ac:dyDescent="0.2">
      <c r="B200">
        <v>192</v>
      </c>
      <c r="C200">
        <f>COUNTIF(Таблица1[Столбец12],B200)</f>
        <v>33</v>
      </c>
      <c r="D200">
        <f>COUNTIFS(Таблица1[Столбец12],B200,Таблица1[Столбец8],"&gt;0")</f>
        <v>15</v>
      </c>
      <c r="E200">
        <f>COUNTIFS(Таблица1[Столбец12],B200,Таблица1[Столбец8],"&lt;0")</f>
        <v>17</v>
      </c>
      <c r="F200">
        <f t="shared" si="26"/>
        <v>-2</v>
      </c>
      <c r="G200">
        <f t="shared" si="28"/>
        <v>-156</v>
      </c>
      <c r="H200">
        <f t="shared" si="22"/>
        <v>-1.2267240364490382</v>
      </c>
      <c r="I200">
        <f>SUMIFS(Таблица1[Столбец8],Таблица1[Столбец12],Лист2!B200)/Лист2!C200</f>
        <v>1.1272727272730783</v>
      </c>
      <c r="J200" s="3">
        <f t="shared" si="29"/>
        <v>-319.25223756724142</v>
      </c>
      <c r="K200">
        <f t="shared" si="23"/>
        <v>-1.1143276183572113</v>
      </c>
      <c r="L200">
        <f t="shared" si="30"/>
        <v>0</v>
      </c>
      <c r="M200">
        <f t="shared" si="31"/>
        <v>-3129.9553895300714</v>
      </c>
      <c r="N200">
        <f t="shared" si="24"/>
        <v>-1.0457236669519476</v>
      </c>
      <c r="O200">
        <f t="shared" si="25"/>
        <v>0</v>
      </c>
      <c r="P200">
        <f t="shared" si="27"/>
        <v>-20</v>
      </c>
    </row>
    <row r="201" spans="2:16" x14ac:dyDescent="0.2">
      <c r="B201">
        <v>193</v>
      </c>
      <c r="C201">
        <f>COUNTIF(Таблица1[Столбец12],B201)</f>
        <v>33</v>
      </c>
      <c r="D201">
        <f>COUNTIFS(Таблица1[Столбец12],B201,Таблица1[Столбец8],"&gt;0")</f>
        <v>21</v>
      </c>
      <c r="E201">
        <f>COUNTIFS(Таблица1[Столбец12],B201,Таблица1[Столбец8],"&lt;0")</f>
        <v>12</v>
      </c>
      <c r="F201">
        <f t="shared" si="26"/>
        <v>9</v>
      </c>
      <c r="G201">
        <f t="shared" si="28"/>
        <v>-147</v>
      </c>
      <c r="H201">
        <f t="shared" si="22"/>
        <v>-1.0497168302250812</v>
      </c>
      <c r="I201">
        <f>SUMIFS(Таблица1[Столбец8],Таблица1[Столбец12],Лист2!B201)/Лист2!C201</f>
        <v>16.836363636363551</v>
      </c>
      <c r="J201" s="3">
        <f t="shared" si="29"/>
        <v>-302.41587393087786</v>
      </c>
      <c r="K201">
        <f t="shared" si="23"/>
        <v>-1.0067938423964971</v>
      </c>
      <c r="L201">
        <f t="shared" si="30"/>
        <v>151.52727272727196</v>
      </c>
      <c r="M201">
        <f t="shared" si="31"/>
        <v>-2978.4281168027997</v>
      </c>
      <c r="N201">
        <f t="shared" si="24"/>
        <v>-0.8960208755548098</v>
      </c>
      <c r="O201">
        <f t="shared" si="25"/>
        <v>1</v>
      </c>
      <c r="P201">
        <f t="shared" si="27"/>
        <v>-19</v>
      </c>
    </row>
    <row r="202" spans="2:16" x14ac:dyDescent="0.2">
      <c r="B202">
        <v>194</v>
      </c>
      <c r="C202">
        <f>COUNTIF(Таблица1[Столбец12],B202)</f>
        <v>32</v>
      </c>
      <c r="D202">
        <f>COUNTIFS(Таблица1[Столбец12],B202,Таблица1[Столбец8],"&gt;0")</f>
        <v>11</v>
      </c>
      <c r="E202">
        <f>COUNTIFS(Таблица1[Столбец12],B202,Таблица1[Столбец8],"&lt;0")</f>
        <v>21</v>
      </c>
      <c r="F202">
        <f t="shared" si="26"/>
        <v>-10</v>
      </c>
      <c r="G202">
        <f t="shared" si="28"/>
        <v>-157</v>
      </c>
      <c r="H202">
        <f t="shared" si="22"/>
        <v>-1.2463915038072555</v>
      </c>
      <c r="I202">
        <f>SUMIFS(Таблица1[Столбец8],Таблица1[Столбец12],Лист2!B202)/Лист2!C202</f>
        <v>-34.559375000000237</v>
      </c>
      <c r="J202" s="3">
        <f t="shared" si="29"/>
        <v>-336.97524893087808</v>
      </c>
      <c r="K202">
        <f t="shared" si="23"/>
        <v>-1.2275244092135371</v>
      </c>
      <c r="L202">
        <f t="shared" si="30"/>
        <v>-345.59375000000239</v>
      </c>
      <c r="M202">
        <f t="shared" si="31"/>
        <v>-3324.0218668028019</v>
      </c>
      <c r="N202">
        <f t="shared" si="24"/>
        <v>-1.2374534647727473</v>
      </c>
      <c r="O202">
        <f t="shared" si="25"/>
        <v>-1</v>
      </c>
      <c r="P202">
        <f t="shared" si="27"/>
        <v>-20</v>
      </c>
    </row>
    <row r="203" spans="2:16" x14ac:dyDescent="0.2">
      <c r="B203">
        <v>195</v>
      </c>
      <c r="C203">
        <f>COUNTIF(Таблица1[Столбец12],B203)</f>
        <v>33</v>
      </c>
      <c r="D203">
        <f>COUNTIFS(Таблица1[Столбец12],B203,Таблица1[Столбец8],"&gt;0")</f>
        <v>17</v>
      </c>
      <c r="E203">
        <f>COUNTIFS(Таблица1[Столбец12],B203,Таблица1[Столбец8],"&lt;0")</f>
        <v>15</v>
      </c>
      <c r="F203">
        <f t="shared" si="26"/>
        <v>2</v>
      </c>
      <c r="G203">
        <f t="shared" si="28"/>
        <v>-155</v>
      </c>
      <c r="H203">
        <f t="shared" ref="H203:H266" si="32">STANDARDIZE(G203,$H$1,$H$2)</f>
        <v>-1.2070565690908206</v>
      </c>
      <c r="I203">
        <f>SUMIFS(Таблица1[Столбец8],Таблица1[Столбец12],Лист2!B203)/Лист2!C203</f>
        <v>16.012121212121279</v>
      </c>
      <c r="J203" s="3">
        <f t="shared" si="29"/>
        <v>-320.96312771875682</v>
      </c>
      <c r="K203">
        <f t="shared" ref="K203:K266" si="33">STANDARDIZE(J203,$K$1,$K$2)</f>
        <v>-1.1252550657692575</v>
      </c>
      <c r="L203">
        <f t="shared" si="30"/>
        <v>32.024242424242559</v>
      </c>
      <c r="M203">
        <f t="shared" si="31"/>
        <v>-3291.9976243785595</v>
      </c>
      <c r="N203">
        <f t="shared" ref="N203:N266" si="34">STANDARDIZE(M203,$N$1,$N$2)</f>
        <v>-1.2058148138751199</v>
      </c>
      <c r="O203">
        <f t="shared" ref="O203:O266" si="35">IF(AND(F203&gt;0,I203&gt;0,L203&gt;0),1,IF(AND(F203&lt;0,I203&lt;0,L203&lt;0),-1,0))</f>
        <v>1</v>
      </c>
      <c r="P203">
        <f t="shared" si="27"/>
        <v>-19</v>
      </c>
    </row>
    <row r="204" spans="2:16" x14ac:dyDescent="0.2">
      <c r="B204">
        <v>196</v>
      </c>
      <c r="C204">
        <f>COUNTIF(Таблица1[Столбец12],B204)</f>
        <v>33</v>
      </c>
      <c r="D204">
        <f>COUNTIFS(Таблица1[Столбец12],B204,Таблица1[Столбец8],"&gt;0")</f>
        <v>20</v>
      </c>
      <c r="E204">
        <f>COUNTIFS(Таблица1[Столбец12],B204,Таблица1[Столбец8],"&lt;0")</f>
        <v>13</v>
      </c>
      <c r="F204">
        <f t="shared" ref="F204:F264" si="36">D204-E204</f>
        <v>7</v>
      </c>
      <c r="G204">
        <f t="shared" si="28"/>
        <v>-148</v>
      </c>
      <c r="H204">
        <f t="shared" si="32"/>
        <v>-1.0693842975832986</v>
      </c>
      <c r="I204">
        <f>SUMIFS(Таблица1[Столбец8],Таблица1[Столбец12],Лист2!B204)/Лист2!C204</f>
        <v>25.636363636363733</v>
      </c>
      <c r="J204" s="3">
        <f t="shared" si="29"/>
        <v>-295.32676408239308</v>
      </c>
      <c r="K204">
        <f t="shared" si="33"/>
        <v>-0.96151573088307141</v>
      </c>
      <c r="L204">
        <f t="shared" si="30"/>
        <v>179.45454545454612</v>
      </c>
      <c r="M204">
        <f t="shared" si="31"/>
        <v>-3112.5430789240136</v>
      </c>
      <c r="N204">
        <f t="shared" si="34"/>
        <v>-1.0285210112485583</v>
      </c>
      <c r="O204">
        <f t="shared" si="35"/>
        <v>1</v>
      </c>
      <c r="P204">
        <f t="shared" ref="P204:P267" si="37">P203+O204</f>
        <v>-18</v>
      </c>
    </row>
    <row r="205" spans="2:16" x14ac:dyDescent="0.2">
      <c r="B205">
        <v>197</v>
      </c>
      <c r="C205">
        <f>COUNTIF(Таблица1[Столбец12],B205)</f>
        <v>32</v>
      </c>
      <c r="D205">
        <f>COUNTIFS(Таблица1[Столбец12],B205,Таблица1[Столбец8],"&gt;0")</f>
        <v>17</v>
      </c>
      <c r="E205">
        <f>COUNTIFS(Таблица1[Столбец12],B205,Таблица1[Столбец8],"&lt;0")</f>
        <v>15</v>
      </c>
      <c r="F205">
        <f t="shared" si="36"/>
        <v>2</v>
      </c>
      <c r="G205">
        <f t="shared" si="28"/>
        <v>-146</v>
      </c>
      <c r="H205">
        <f t="shared" si="32"/>
        <v>-1.0300493628668639</v>
      </c>
      <c r="I205">
        <f>SUMIFS(Таблица1[Столбец8],Таблица1[Столбец12],Лист2!B205)/Лист2!C205</f>
        <v>6.8124999999999458</v>
      </c>
      <c r="J205" s="3">
        <f t="shared" si="29"/>
        <v>-288.51426408239314</v>
      </c>
      <c r="K205">
        <f t="shared" si="33"/>
        <v>-0.9180043251808252</v>
      </c>
      <c r="L205">
        <f t="shared" si="30"/>
        <v>13.624999999999892</v>
      </c>
      <c r="M205">
        <f t="shared" si="31"/>
        <v>-3098.9180789240136</v>
      </c>
      <c r="N205">
        <f t="shared" si="34"/>
        <v>-1.0150600646079018</v>
      </c>
      <c r="O205">
        <f t="shared" si="35"/>
        <v>1</v>
      </c>
      <c r="P205">
        <f t="shared" si="37"/>
        <v>-17</v>
      </c>
    </row>
    <row r="206" spans="2:16" x14ac:dyDescent="0.2">
      <c r="B206">
        <v>198</v>
      </c>
      <c r="C206">
        <f>COUNTIF(Таблица1[Столбец12],B206)</f>
        <v>33</v>
      </c>
      <c r="D206">
        <f>COUNTIFS(Таблица1[Столбец12],B206,Таблица1[Столбец8],"&gt;0")</f>
        <v>18</v>
      </c>
      <c r="E206">
        <f>COUNTIFS(Таблица1[Столбец12],B206,Таблица1[Столбец8],"&lt;0")</f>
        <v>15</v>
      </c>
      <c r="F206">
        <f t="shared" si="36"/>
        <v>3</v>
      </c>
      <c r="G206">
        <f t="shared" si="28"/>
        <v>-143</v>
      </c>
      <c r="H206">
        <f t="shared" si="32"/>
        <v>-0.97104696079221153</v>
      </c>
      <c r="I206">
        <f>SUMIFS(Таблица1[Столбец8],Таблица1[Столбец12],Лист2!B206)/Лист2!C206</f>
        <v>22.648484848484753</v>
      </c>
      <c r="J206" s="3">
        <f t="shared" si="29"/>
        <v>-265.86577923390837</v>
      </c>
      <c r="K206">
        <f t="shared" si="33"/>
        <v>-0.7733485581667181</v>
      </c>
      <c r="L206">
        <f t="shared" si="30"/>
        <v>67.945454545454254</v>
      </c>
      <c r="M206">
        <f t="shared" si="31"/>
        <v>-3030.9726243785594</v>
      </c>
      <c r="N206">
        <f t="shared" si="34"/>
        <v>-0.94793271502173615</v>
      </c>
      <c r="O206">
        <f t="shared" si="35"/>
        <v>1</v>
      </c>
      <c r="P206">
        <f t="shared" si="37"/>
        <v>-16</v>
      </c>
    </row>
    <row r="207" spans="2:16" x14ac:dyDescent="0.2">
      <c r="B207">
        <v>199</v>
      </c>
      <c r="C207">
        <f>COUNTIF(Таблица1[Столбец12],B207)</f>
        <v>33</v>
      </c>
      <c r="D207">
        <f>COUNTIFS(Таблица1[Столбец12],B207,Таблица1[Столбец8],"&gt;0")</f>
        <v>18</v>
      </c>
      <c r="E207">
        <f>COUNTIFS(Таблица1[Столбец12],B207,Таблица1[Столбец8],"&lt;0")</f>
        <v>15</v>
      </c>
      <c r="F207">
        <f t="shared" si="36"/>
        <v>3</v>
      </c>
      <c r="G207">
        <f t="shared" si="28"/>
        <v>-140</v>
      </c>
      <c r="H207">
        <f t="shared" si="32"/>
        <v>-0.91204455871755918</v>
      </c>
      <c r="I207">
        <f>SUMIFS(Таблица1[Столбец8],Таблица1[Столбец12],Лист2!B207)/Лист2!C207</f>
        <v>-0.76060606060589742</v>
      </c>
      <c r="J207" s="3">
        <f t="shared" si="29"/>
        <v>-266.62638529451425</v>
      </c>
      <c r="K207">
        <f t="shared" si="33"/>
        <v>-0.7782065455256334</v>
      </c>
      <c r="L207">
        <f t="shared" si="30"/>
        <v>0</v>
      </c>
      <c r="M207">
        <f t="shared" si="31"/>
        <v>-3030.9726243785594</v>
      </c>
      <c r="N207">
        <f t="shared" si="34"/>
        <v>-0.94793271502173615</v>
      </c>
      <c r="O207">
        <f t="shared" si="35"/>
        <v>0</v>
      </c>
      <c r="P207">
        <f t="shared" si="37"/>
        <v>-16</v>
      </c>
    </row>
    <row r="208" spans="2:16" x14ac:dyDescent="0.2">
      <c r="B208">
        <v>200</v>
      </c>
      <c r="C208">
        <f>COUNTIF(Таблица1[Столбец12],B208)</f>
        <v>33</v>
      </c>
      <c r="D208">
        <f>COUNTIFS(Таблица1[Столбец12],B208,Таблица1[Столбец8],"&gt;0")</f>
        <v>20</v>
      </c>
      <c r="E208">
        <f>COUNTIFS(Таблица1[Столбец12],B208,Таблица1[Столбец8],"&lt;0")</f>
        <v>13</v>
      </c>
      <c r="F208">
        <f t="shared" si="36"/>
        <v>7</v>
      </c>
      <c r="G208">
        <f t="shared" si="28"/>
        <v>-133</v>
      </c>
      <c r="H208">
        <f t="shared" si="32"/>
        <v>-0.77437228721003726</v>
      </c>
      <c r="I208">
        <f>SUMIFS(Таблица1[Столбец8],Таблица1[Столбец12],Лист2!B208)/Лист2!C208</f>
        <v>14.330303030302781</v>
      </c>
      <c r="J208" s="3">
        <f t="shared" si="29"/>
        <v>-252.29608226421146</v>
      </c>
      <c r="K208">
        <f t="shared" si="33"/>
        <v>-0.68667896695864072</v>
      </c>
      <c r="L208">
        <f t="shared" si="30"/>
        <v>100.31212121211946</v>
      </c>
      <c r="M208">
        <f t="shared" si="31"/>
        <v>-2930.6605031664399</v>
      </c>
      <c r="N208">
        <f t="shared" si="34"/>
        <v>-0.84882841329348624</v>
      </c>
      <c r="O208">
        <f t="shared" si="35"/>
        <v>1</v>
      </c>
      <c r="P208">
        <f t="shared" si="37"/>
        <v>-15</v>
      </c>
    </row>
    <row r="209" spans="2:16" x14ac:dyDescent="0.2">
      <c r="B209">
        <v>201</v>
      </c>
      <c r="C209">
        <f>COUNTIF(Таблица1[Столбец12],B209)</f>
        <v>33</v>
      </c>
      <c r="D209">
        <f>COUNTIFS(Таблица1[Столбец12],B209,Таблица1[Столбец8],"&gt;0")</f>
        <v>18</v>
      </c>
      <c r="E209">
        <f>COUNTIFS(Таблица1[Столбец12],B209,Таблица1[Столбец8],"&lt;0")</f>
        <v>15</v>
      </c>
      <c r="F209">
        <f t="shared" si="36"/>
        <v>3</v>
      </c>
      <c r="G209">
        <f t="shared" si="28"/>
        <v>-130</v>
      </c>
      <c r="H209">
        <f t="shared" si="32"/>
        <v>-0.71536988513538491</v>
      </c>
      <c r="I209">
        <f>SUMIFS(Таблица1[Столбец8],Таблица1[Столбец12],Лист2!B209)/Лист2!C209</f>
        <v>21.242424242424494</v>
      </c>
      <c r="J209" s="3">
        <f t="shared" si="29"/>
        <v>-231.05365802178696</v>
      </c>
      <c r="K209">
        <f t="shared" si="33"/>
        <v>-0.55100370247256814</v>
      </c>
      <c r="L209">
        <f t="shared" si="30"/>
        <v>63.727272727273487</v>
      </c>
      <c r="M209">
        <f t="shared" si="31"/>
        <v>-2866.9332304391664</v>
      </c>
      <c r="N209">
        <f t="shared" si="34"/>
        <v>-0.78586845602843014</v>
      </c>
      <c r="O209">
        <f t="shared" si="35"/>
        <v>1</v>
      </c>
      <c r="P209">
        <f t="shared" si="37"/>
        <v>-14</v>
      </c>
    </row>
    <row r="210" spans="2:16" x14ac:dyDescent="0.2">
      <c r="B210">
        <v>202</v>
      </c>
      <c r="C210">
        <f>COUNTIF(Таблица1[Столбец12],B210)</f>
        <v>33</v>
      </c>
      <c r="D210">
        <f>COUNTIFS(Таблица1[Столбец12],B210,Таблица1[Столбец8],"&gt;0")</f>
        <v>14</v>
      </c>
      <c r="E210">
        <f>COUNTIFS(Таблица1[Столбец12],B210,Таблица1[Столбец8],"&lt;0")</f>
        <v>19</v>
      </c>
      <c r="F210">
        <f t="shared" si="36"/>
        <v>-5</v>
      </c>
      <c r="G210">
        <f t="shared" si="28"/>
        <v>-135</v>
      </c>
      <c r="H210">
        <f t="shared" si="32"/>
        <v>-0.81370722192647205</v>
      </c>
      <c r="I210">
        <f>SUMIFS(Таблица1[Столбец8],Таблица1[Столбец12],Лист2!B210)/Лист2!C210</f>
        <v>-9.2454545454548231</v>
      </c>
      <c r="J210" s="3">
        <f t="shared" si="29"/>
        <v>-240.29911256724179</v>
      </c>
      <c r="K210">
        <f t="shared" si="33"/>
        <v>-0.61005437750067304</v>
      </c>
      <c r="L210">
        <f t="shared" si="30"/>
        <v>-46.227272727274112</v>
      </c>
      <c r="M210">
        <f t="shared" si="31"/>
        <v>-2913.1605031664403</v>
      </c>
      <c r="N210">
        <f t="shared" si="34"/>
        <v>-0.8315391240302582</v>
      </c>
      <c r="O210">
        <f t="shared" si="35"/>
        <v>-1</v>
      </c>
      <c r="P210">
        <f t="shared" si="37"/>
        <v>-15</v>
      </c>
    </row>
    <row r="211" spans="2:16" x14ac:dyDescent="0.2">
      <c r="B211">
        <v>203</v>
      </c>
      <c r="C211">
        <f>COUNTIF(Таблица1[Столбец12],B211)</f>
        <v>33</v>
      </c>
      <c r="D211">
        <f>COUNTIFS(Таблица1[Столбец12],B211,Таблица1[Столбец8],"&gt;0")</f>
        <v>14</v>
      </c>
      <c r="E211">
        <f>COUNTIFS(Таблица1[Столбец12],B211,Таблица1[Столбец8],"&lt;0")</f>
        <v>19</v>
      </c>
      <c r="F211">
        <f t="shared" si="36"/>
        <v>-5</v>
      </c>
      <c r="G211">
        <f t="shared" si="28"/>
        <v>-140</v>
      </c>
      <c r="H211">
        <f t="shared" si="32"/>
        <v>-0.91204455871755918</v>
      </c>
      <c r="I211">
        <f>SUMIFS(Таблица1[Столбец8],Таблица1[Столбец12],Лист2!B211)/Лист2!C211</f>
        <v>-2.0000000000000129</v>
      </c>
      <c r="J211" s="3">
        <f t="shared" si="29"/>
        <v>-242.29911256724179</v>
      </c>
      <c r="K211">
        <f t="shared" si="33"/>
        <v>-0.62282836816555265</v>
      </c>
      <c r="L211">
        <f t="shared" si="30"/>
        <v>-10.000000000000064</v>
      </c>
      <c r="M211">
        <f t="shared" si="31"/>
        <v>-2923.1605031664403</v>
      </c>
      <c r="N211">
        <f t="shared" si="34"/>
        <v>-0.84141871789496026</v>
      </c>
      <c r="O211">
        <f t="shared" si="35"/>
        <v>-1</v>
      </c>
      <c r="P211">
        <f t="shared" si="37"/>
        <v>-16</v>
      </c>
    </row>
    <row r="212" spans="2:16" x14ac:dyDescent="0.2">
      <c r="B212">
        <v>204</v>
      </c>
      <c r="C212">
        <f>COUNTIF(Таблица1[Столбец12],B212)</f>
        <v>32</v>
      </c>
      <c r="D212">
        <f>COUNTIFS(Таблица1[Столбец12],B212,Таблица1[Столбец8],"&gt;0")</f>
        <v>14</v>
      </c>
      <c r="E212">
        <f>COUNTIFS(Таблица1[Столбец12],B212,Таблица1[Столбец8],"&lt;0")</f>
        <v>18</v>
      </c>
      <c r="F212">
        <f t="shared" si="36"/>
        <v>-4</v>
      </c>
      <c r="G212">
        <f t="shared" si="28"/>
        <v>-144</v>
      </c>
      <c r="H212">
        <f t="shared" si="32"/>
        <v>-0.99071442815042887</v>
      </c>
      <c r="I212">
        <f>SUMIFS(Таблица1[Столбец8],Таблица1[Столбец12],Лист2!B212)/Лист2!C212</f>
        <v>-3.8125000000000999</v>
      </c>
      <c r="J212" s="3">
        <f t="shared" si="29"/>
        <v>-246.11161256724191</v>
      </c>
      <c r="K212">
        <f t="shared" si="33"/>
        <v>-0.64717878787048044</v>
      </c>
      <c r="L212">
        <f t="shared" si="30"/>
        <v>-15.2500000000004</v>
      </c>
      <c r="M212">
        <f t="shared" si="31"/>
        <v>-2938.4105031664408</v>
      </c>
      <c r="N212">
        <f t="shared" si="34"/>
        <v>-0.8564850985386312</v>
      </c>
      <c r="O212">
        <f t="shared" si="35"/>
        <v>-1</v>
      </c>
      <c r="P212">
        <f t="shared" si="37"/>
        <v>-17</v>
      </c>
    </row>
    <row r="213" spans="2:16" x14ac:dyDescent="0.2">
      <c r="B213">
        <v>205</v>
      </c>
      <c r="C213">
        <f>COUNTIF(Таблица1[Столбец12],B213)</f>
        <v>33</v>
      </c>
      <c r="D213">
        <f>COUNTIFS(Таблица1[Столбец12],B213,Таблица1[Столбец8],"&gt;0")</f>
        <v>20</v>
      </c>
      <c r="E213">
        <f>COUNTIFS(Таблица1[Столбец12],B213,Таблица1[Столбец8],"&lt;0")</f>
        <v>13</v>
      </c>
      <c r="F213">
        <f t="shared" si="36"/>
        <v>7</v>
      </c>
      <c r="G213">
        <f t="shared" si="28"/>
        <v>-137</v>
      </c>
      <c r="H213">
        <f t="shared" si="32"/>
        <v>-0.85304215664290695</v>
      </c>
      <c r="I213">
        <f>SUMIFS(Таблица1[Столбец8],Таблица1[Столбец12],Лист2!B213)/Лист2!C213</f>
        <v>9.0606060606059717</v>
      </c>
      <c r="J213" s="3">
        <f t="shared" si="29"/>
        <v>-237.05100650663593</v>
      </c>
      <c r="K213">
        <f t="shared" si="33"/>
        <v>-0.58930873925231375</v>
      </c>
      <c r="L213">
        <f t="shared" si="30"/>
        <v>63.424242424241804</v>
      </c>
      <c r="M213">
        <f t="shared" si="31"/>
        <v>-2874.9862607421992</v>
      </c>
      <c r="N213">
        <f t="shared" si="34"/>
        <v>-0.79382452290584027</v>
      </c>
      <c r="O213">
        <f t="shared" si="35"/>
        <v>1</v>
      </c>
      <c r="P213">
        <f t="shared" si="37"/>
        <v>-16</v>
      </c>
    </row>
    <row r="214" spans="2:16" x14ac:dyDescent="0.2">
      <c r="B214">
        <v>206</v>
      </c>
      <c r="C214">
        <f>COUNTIF(Таблица1[Столбец12],B214)</f>
        <v>33</v>
      </c>
      <c r="D214">
        <f>COUNTIFS(Таблица1[Столбец12],B214,Таблица1[Столбец8],"&gt;0")</f>
        <v>20</v>
      </c>
      <c r="E214">
        <f>COUNTIFS(Таблица1[Столбец12],B214,Таблица1[Столбец8],"&lt;0")</f>
        <v>13</v>
      </c>
      <c r="F214">
        <f t="shared" si="36"/>
        <v>7</v>
      </c>
      <c r="G214">
        <f t="shared" si="28"/>
        <v>-130</v>
      </c>
      <c r="H214">
        <f t="shared" si="32"/>
        <v>-0.71536988513538491</v>
      </c>
      <c r="I214">
        <f>SUMIFS(Таблица1[Столбец8],Таблица1[Столбец12],Лист2!B214)/Лист2!C214</f>
        <v>31.769696969697318</v>
      </c>
      <c r="J214" s="3">
        <f t="shared" si="29"/>
        <v>-205.28130953693861</v>
      </c>
      <c r="K214">
        <f t="shared" si="33"/>
        <v>-0.38639583299382824</v>
      </c>
      <c r="L214">
        <f t="shared" si="30"/>
        <v>222.38787878788122</v>
      </c>
      <c r="M214">
        <f t="shared" si="31"/>
        <v>-2652.598381954318</v>
      </c>
      <c r="N214">
        <f t="shared" si="34"/>
        <v>-0.57411433062015627</v>
      </c>
      <c r="O214">
        <f t="shared" si="35"/>
        <v>1</v>
      </c>
      <c r="P214">
        <f t="shared" si="37"/>
        <v>-15</v>
      </c>
    </row>
    <row r="215" spans="2:16" x14ac:dyDescent="0.2">
      <c r="B215">
        <v>207</v>
      </c>
      <c r="C215">
        <f>COUNTIF(Таблица1[Столбец12],B215)</f>
        <v>33</v>
      </c>
      <c r="D215">
        <f>COUNTIFS(Таблица1[Столбец12],B215,Таблица1[Столбец8],"&gt;0")</f>
        <v>16</v>
      </c>
      <c r="E215">
        <f>COUNTIFS(Таблица1[Столбец12],B215,Таблица1[Столбец8],"&lt;0")</f>
        <v>17</v>
      </c>
      <c r="F215">
        <f t="shared" si="36"/>
        <v>-1</v>
      </c>
      <c r="G215">
        <f t="shared" si="28"/>
        <v>-131</v>
      </c>
      <c r="H215">
        <f t="shared" si="32"/>
        <v>-0.73503735249360236</v>
      </c>
      <c r="I215">
        <f>SUMIFS(Таблица1[Столбец8],Таблица1[Столбец12],Лист2!B215)/Лист2!C215</f>
        <v>9.6181818181816805</v>
      </c>
      <c r="J215" s="3">
        <f t="shared" si="29"/>
        <v>-195.66312771875693</v>
      </c>
      <c r="K215">
        <f t="shared" si="33"/>
        <v>-0.32496455061454393</v>
      </c>
      <c r="L215">
        <f t="shared" si="30"/>
        <v>0</v>
      </c>
      <c r="M215">
        <f t="shared" si="31"/>
        <v>-2652.598381954318</v>
      </c>
      <c r="N215">
        <f t="shared" si="34"/>
        <v>-0.57411433062015627</v>
      </c>
      <c r="O215">
        <f t="shared" si="35"/>
        <v>0</v>
      </c>
      <c r="P215">
        <f t="shared" si="37"/>
        <v>-15</v>
      </c>
    </row>
    <row r="216" spans="2:16" x14ac:dyDescent="0.2">
      <c r="B216">
        <v>208</v>
      </c>
      <c r="C216">
        <f>COUNTIF(Таблица1[Столбец12],B216)</f>
        <v>33</v>
      </c>
      <c r="D216">
        <f>COUNTIFS(Таблица1[Столбец12],B216,Таблица1[Столбец8],"&gt;0")</f>
        <v>17</v>
      </c>
      <c r="E216">
        <f>COUNTIFS(Таблица1[Столбец12],B216,Таблица1[Столбец8],"&lt;0")</f>
        <v>16</v>
      </c>
      <c r="F216">
        <f t="shared" si="36"/>
        <v>1</v>
      </c>
      <c r="G216">
        <f t="shared" si="28"/>
        <v>-130</v>
      </c>
      <c r="H216">
        <f t="shared" si="32"/>
        <v>-0.71536988513538491</v>
      </c>
      <c r="I216">
        <f>SUMIFS(Таблица1[Столбец8],Таблица1[Столбец12],Лист2!B216)/Лист2!C216</f>
        <v>-5.7181818181816997</v>
      </c>
      <c r="J216" s="3">
        <f t="shared" si="29"/>
        <v>-201.38130953693863</v>
      </c>
      <c r="K216">
        <f t="shared" si="33"/>
        <v>-0.36148655119731293</v>
      </c>
      <c r="L216">
        <f t="shared" si="30"/>
        <v>0</v>
      </c>
      <c r="M216">
        <f t="shared" si="31"/>
        <v>-2652.598381954318</v>
      </c>
      <c r="N216">
        <f t="shared" si="34"/>
        <v>-0.57411433062015627</v>
      </c>
      <c r="O216">
        <f t="shared" si="35"/>
        <v>0</v>
      </c>
      <c r="P216">
        <f t="shared" si="37"/>
        <v>-15</v>
      </c>
    </row>
    <row r="217" spans="2:16" x14ac:dyDescent="0.2">
      <c r="B217">
        <v>209</v>
      </c>
      <c r="C217">
        <f>COUNTIF(Таблица1[Столбец12],B217)</f>
        <v>33</v>
      </c>
      <c r="D217">
        <f>COUNTIFS(Таблица1[Столбец12],B217,Таблица1[Столбец8],"&gt;0")</f>
        <v>11</v>
      </c>
      <c r="E217">
        <f>COUNTIFS(Таблица1[Столбец12],B217,Таблица1[Столбец8],"&lt;0")</f>
        <v>22</v>
      </c>
      <c r="F217">
        <f t="shared" si="36"/>
        <v>-11</v>
      </c>
      <c r="G217">
        <f t="shared" si="28"/>
        <v>-141</v>
      </c>
      <c r="H217">
        <f t="shared" si="32"/>
        <v>-0.93171202607577663</v>
      </c>
      <c r="I217">
        <f>SUMIFS(Таблица1[Столбец8],Таблица1[Столбец12],Лист2!B217)/Лист2!C217</f>
        <v>-28.848484848484972</v>
      </c>
      <c r="J217" s="3">
        <f t="shared" si="29"/>
        <v>-230.22979438542359</v>
      </c>
      <c r="K217">
        <f t="shared" si="33"/>
        <v>-0.54574168927254829</v>
      </c>
      <c r="L217">
        <f t="shared" si="30"/>
        <v>-317.33333333333468</v>
      </c>
      <c r="M217">
        <f t="shared" si="31"/>
        <v>-2969.9317152876529</v>
      </c>
      <c r="N217">
        <f t="shared" si="34"/>
        <v>-0.88762677592670092</v>
      </c>
      <c r="O217">
        <f t="shared" si="35"/>
        <v>-1</v>
      </c>
      <c r="P217">
        <f t="shared" si="37"/>
        <v>-16</v>
      </c>
    </row>
    <row r="218" spans="2:16" x14ac:dyDescent="0.2">
      <c r="B218">
        <v>210</v>
      </c>
      <c r="C218">
        <f>COUNTIF(Таблица1[Столбец12],B218)</f>
        <v>65</v>
      </c>
      <c r="D218">
        <f>COUNTIFS(Таблица1[Столбец12],B218,Таблица1[Столбец8],"&gt;0")</f>
        <v>36</v>
      </c>
      <c r="E218">
        <f>COUNTIFS(Таблица1[Столбец12],B218,Таблица1[Столбец8],"&lt;0")</f>
        <v>29</v>
      </c>
      <c r="F218">
        <f t="shared" si="36"/>
        <v>7</v>
      </c>
      <c r="G218">
        <f t="shared" si="28"/>
        <v>-134</v>
      </c>
      <c r="H218">
        <f t="shared" si="32"/>
        <v>-0.7940397545682546</v>
      </c>
      <c r="I218">
        <f>SUMIFS(Таблица1[Столбец8],Таблица1[Столбец12],Лист2!B218)/Лист2!C218</f>
        <v>2.8923076923077344</v>
      </c>
      <c r="J218" s="3">
        <f t="shared" si="29"/>
        <v>-227.33748669311586</v>
      </c>
      <c r="K218">
        <f t="shared" si="33"/>
        <v>-0.52726853354179903</v>
      </c>
      <c r="L218">
        <f t="shared" si="30"/>
        <v>20.24615384615414</v>
      </c>
      <c r="M218">
        <f t="shared" si="31"/>
        <v>-2949.6855614414985</v>
      </c>
      <c r="N218">
        <f t="shared" si="34"/>
        <v>-0.86762439819447301</v>
      </c>
      <c r="O218">
        <f t="shared" si="35"/>
        <v>1</v>
      </c>
      <c r="P218">
        <f t="shared" si="37"/>
        <v>-15</v>
      </c>
    </row>
    <row r="219" spans="2:16" x14ac:dyDescent="0.2">
      <c r="B219">
        <v>211</v>
      </c>
      <c r="C219">
        <f>COUNTIF(Таблица1[Столбец12],B219)</f>
        <v>33</v>
      </c>
      <c r="D219">
        <f>COUNTIFS(Таблица1[Столбец12],B219,Таблица1[Столбец8],"&gt;0")</f>
        <v>11</v>
      </c>
      <c r="E219">
        <f>COUNTIFS(Таблица1[Столбец12],B219,Таблица1[Столбец8],"&lt;0")</f>
        <v>22</v>
      </c>
      <c r="F219">
        <f t="shared" si="36"/>
        <v>-11</v>
      </c>
      <c r="G219">
        <f t="shared" si="28"/>
        <v>-145</v>
      </c>
      <c r="H219">
        <f t="shared" si="32"/>
        <v>-1.0103818955086463</v>
      </c>
      <c r="I219">
        <f>SUMIFS(Таблица1[Столбец8],Таблица1[Столбец12],Лист2!B219)/Лист2!C219</f>
        <v>-20.557575757575648</v>
      </c>
      <c r="J219" s="3">
        <f t="shared" si="29"/>
        <v>-247.89506245069151</v>
      </c>
      <c r="K219">
        <f t="shared" si="33"/>
        <v>-0.6585696739517134</v>
      </c>
      <c r="L219">
        <f t="shared" si="30"/>
        <v>-226.13333333333213</v>
      </c>
      <c r="M219">
        <f t="shared" si="31"/>
        <v>-3175.8188947748308</v>
      </c>
      <c r="N219">
        <f t="shared" si="34"/>
        <v>-1.091034947454933</v>
      </c>
      <c r="O219">
        <f t="shared" si="35"/>
        <v>-1</v>
      </c>
      <c r="P219">
        <f t="shared" si="37"/>
        <v>-16</v>
      </c>
    </row>
    <row r="220" spans="2:16" x14ac:dyDescent="0.2">
      <c r="B220">
        <v>212</v>
      </c>
      <c r="C220">
        <f>COUNTIF(Таблица1[Столбец12],B220)</f>
        <v>32</v>
      </c>
      <c r="D220">
        <f>COUNTIFS(Таблица1[Столбец12],B220,Таблица1[Столбец8],"&gt;0")</f>
        <v>20</v>
      </c>
      <c r="E220">
        <f>COUNTIFS(Таблица1[Столбец12],B220,Таблица1[Столбец8],"&lt;0")</f>
        <v>12</v>
      </c>
      <c r="F220">
        <f t="shared" si="36"/>
        <v>8</v>
      </c>
      <c r="G220">
        <f t="shared" si="28"/>
        <v>-137</v>
      </c>
      <c r="H220">
        <f t="shared" si="32"/>
        <v>-0.85304215664290695</v>
      </c>
      <c r="I220">
        <f>SUMIFS(Таблица1[Столбец8],Таблица1[Столбец12],Лист2!B220)/Лист2!C220</f>
        <v>14.52187499999993</v>
      </c>
      <c r="J220" s="3">
        <f t="shared" si="29"/>
        <v>-233.37318745069157</v>
      </c>
      <c r="K220">
        <f t="shared" si="33"/>
        <v>-0.56581852610843875</v>
      </c>
      <c r="L220">
        <f t="shared" si="30"/>
        <v>116.17499999999944</v>
      </c>
      <c r="M220">
        <f t="shared" si="31"/>
        <v>-3059.6438947748316</v>
      </c>
      <c r="N220">
        <f t="shared" si="34"/>
        <v>-0.97625876573175829</v>
      </c>
      <c r="O220">
        <f t="shared" si="35"/>
        <v>1</v>
      </c>
      <c r="P220">
        <f t="shared" si="37"/>
        <v>-15</v>
      </c>
    </row>
    <row r="221" spans="2:16" x14ac:dyDescent="0.2">
      <c r="B221">
        <v>213</v>
      </c>
      <c r="C221">
        <f>COUNTIF(Таблица1[Столбец12],B221)</f>
        <v>32</v>
      </c>
      <c r="D221">
        <f>COUNTIFS(Таблица1[Столбец12],B221,Таблица1[Столбец8],"&gt;0")</f>
        <v>15</v>
      </c>
      <c r="E221">
        <f>COUNTIFS(Таблица1[Столбец12],B221,Таблица1[Столбец8],"&lt;0")</f>
        <v>17</v>
      </c>
      <c r="F221">
        <f t="shared" si="36"/>
        <v>-2</v>
      </c>
      <c r="G221">
        <f t="shared" si="28"/>
        <v>-139</v>
      </c>
      <c r="H221">
        <f t="shared" si="32"/>
        <v>-0.89237709135934173</v>
      </c>
      <c r="I221">
        <f>SUMIFS(Таблица1[Столбец8],Таблица1[Столбец12],Лист2!B221)/Лист2!C221</f>
        <v>7.7374999999999687</v>
      </c>
      <c r="J221" s="3">
        <f t="shared" si="29"/>
        <v>-225.63568745069159</v>
      </c>
      <c r="K221">
        <f t="shared" si="33"/>
        <v>-0.5163991497236855</v>
      </c>
      <c r="L221">
        <f t="shared" si="30"/>
        <v>0</v>
      </c>
      <c r="M221">
        <f t="shared" si="31"/>
        <v>-3059.6438947748316</v>
      </c>
      <c r="N221">
        <f t="shared" si="34"/>
        <v>-0.97625876573175829</v>
      </c>
      <c r="O221">
        <f t="shared" si="35"/>
        <v>0</v>
      </c>
      <c r="P221">
        <f t="shared" si="37"/>
        <v>-15</v>
      </c>
    </row>
    <row r="222" spans="2:16" x14ac:dyDescent="0.2">
      <c r="B222">
        <v>214</v>
      </c>
      <c r="C222">
        <f>COUNTIF(Таблица1[Столбец12],B222)</f>
        <v>32</v>
      </c>
      <c r="D222">
        <f>COUNTIFS(Таблица1[Столбец12],B222,Таблица1[Столбец8],"&gt;0")</f>
        <v>16</v>
      </c>
      <c r="E222">
        <f>COUNTIFS(Таблица1[Столбец12],B222,Таблица1[Столбец8],"&lt;0")</f>
        <v>16</v>
      </c>
      <c r="F222">
        <f t="shared" si="36"/>
        <v>0</v>
      </c>
      <c r="G222">
        <f t="shared" si="28"/>
        <v>-139</v>
      </c>
      <c r="H222">
        <f t="shared" si="32"/>
        <v>-0.89237709135934173</v>
      </c>
      <c r="I222">
        <f>SUMIFS(Таблица1[Столбец8],Таблица1[Столбец12],Лист2!B222)/Лист2!C222</f>
        <v>-7.1187500000000803</v>
      </c>
      <c r="J222" s="3">
        <f t="shared" si="29"/>
        <v>-232.75443745069168</v>
      </c>
      <c r="K222">
        <f t="shared" si="33"/>
        <v>-0.56186657274649232</v>
      </c>
      <c r="L222">
        <f t="shared" si="30"/>
        <v>0</v>
      </c>
      <c r="M222">
        <f t="shared" si="31"/>
        <v>-3059.6438947748316</v>
      </c>
      <c r="N222">
        <f t="shared" si="34"/>
        <v>-0.97625876573175829</v>
      </c>
      <c r="O222">
        <f t="shared" si="35"/>
        <v>0</v>
      </c>
      <c r="P222">
        <f t="shared" si="37"/>
        <v>-15</v>
      </c>
    </row>
    <row r="223" spans="2:16" x14ac:dyDescent="0.2">
      <c r="B223">
        <v>215</v>
      </c>
      <c r="C223">
        <f>COUNTIF(Таблица1[Столбец12],B223)</f>
        <v>32</v>
      </c>
      <c r="D223">
        <f>COUNTIFS(Таблица1[Столбец12],B223,Таблица1[Столбец8],"&gt;0")</f>
        <v>21</v>
      </c>
      <c r="E223">
        <f>COUNTIFS(Таблица1[Столбец12],B223,Таблица1[Столбец8],"&lt;0")</f>
        <v>11</v>
      </c>
      <c r="F223">
        <f t="shared" si="36"/>
        <v>10</v>
      </c>
      <c r="G223">
        <f t="shared" si="28"/>
        <v>-129</v>
      </c>
      <c r="H223">
        <f t="shared" si="32"/>
        <v>-0.69570241777716746</v>
      </c>
      <c r="I223">
        <f>SUMIFS(Таблица1[Столбец8],Таблица1[Столбец12],Лист2!B223)/Лист2!C223</f>
        <v>18.859374999999968</v>
      </c>
      <c r="J223" s="3">
        <f t="shared" si="29"/>
        <v>-213.89506245069171</v>
      </c>
      <c r="K223">
        <f t="shared" si="33"/>
        <v>-0.44141183264875955</v>
      </c>
      <c r="L223">
        <f t="shared" si="30"/>
        <v>188.59374999999969</v>
      </c>
      <c r="M223">
        <f t="shared" si="31"/>
        <v>-2871.050144774832</v>
      </c>
      <c r="N223">
        <f t="shared" si="34"/>
        <v>-0.78993580018964471</v>
      </c>
      <c r="O223">
        <f t="shared" si="35"/>
        <v>1</v>
      </c>
      <c r="P223">
        <f t="shared" si="37"/>
        <v>-14</v>
      </c>
    </row>
    <row r="224" spans="2:16" x14ac:dyDescent="0.2">
      <c r="B224">
        <v>216</v>
      </c>
      <c r="C224">
        <f>COUNTIF(Таблица1[Столбец12],B224)</f>
        <v>33</v>
      </c>
      <c r="D224">
        <f>COUNTIFS(Таблица1[Столбец12],B224,Таблица1[Столбец8],"&gt;0")</f>
        <v>16</v>
      </c>
      <c r="E224">
        <f>COUNTIFS(Таблица1[Столбец12],B224,Таблица1[Столбец8],"&lt;0")</f>
        <v>17</v>
      </c>
      <c r="F224">
        <f t="shared" si="36"/>
        <v>-1</v>
      </c>
      <c r="G224">
        <f t="shared" si="28"/>
        <v>-130</v>
      </c>
      <c r="H224">
        <f t="shared" si="32"/>
        <v>-0.71536988513538491</v>
      </c>
      <c r="I224">
        <f>SUMIFS(Таблица1[Столбец8],Таблица1[Столбец12],Лист2!B224)/Лист2!C224</f>
        <v>3.6060606060607809</v>
      </c>
      <c r="J224" s="3">
        <f t="shared" si="29"/>
        <v>-210.28900184463092</v>
      </c>
      <c r="K224">
        <f t="shared" si="33"/>
        <v>-0.418379940389354</v>
      </c>
      <c r="L224">
        <f t="shared" si="30"/>
        <v>0</v>
      </c>
      <c r="M224">
        <f t="shared" si="31"/>
        <v>-2871.050144774832</v>
      </c>
      <c r="N224">
        <f t="shared" si="34"/>
        <v>-0.78993580018964471</v>
      </c>
      <c r="O224">
        <f t="shared" si="35"/>
        <v>0</v>
      </c>
      <c r="P224">
        <f t="shared" si="37"/>
        <v>-14</v>
      </c>
    </row>
    <row r="225" spans="2:16" x14ac:dyDescent="0.2">
      <c r="B225">
        <v>217</v>
      </c>
      <c r="C225">
        <f>COUNTIF(Таблица1[Столбец12],B225)</f>
        <v>32</v>
      </c>
      <c r="D225">
        <f>COUNTIFS(Таблица1[Столбец12],B225,Таблица1[Столбец8],"&gt;0")</f>
        <v>14</v>
      </c>
      <c r="E225">
        <f>COUNTIFS(Таблица1[Столбец12],B225,Таблица1[Столбец8],"&lt;0")</f>
        <v>18</v>
      </c>
      <c r="F225">
        <f t="shared" si="36"/>
        <v>-4</v>
      </c>
      <c r="G225">
        <f t="shared" si="28"/>
        <v>-134</v>
      </c>
      <c r="H225">
        <f t="shared" si="32"/>
        <v>-0.7940397545682546</v>
      </c>
      <c r="I225">
        <f>SUMIFS(Таблица1[Столбец8],Таблица1[Столбец12],Лист2!B225)/Лист2!C225</f>
        <v>-12.250000000000249</v>
      </c>
      <c r="J225" s="3">
        <f t="shared" si="29"/>
        <v>-222.53900184463117</v>
      </c>
      <c r="K225">
        <f t="shared" si="33"/>
        <v>-0.49662063321174388</v>
      </c>
      <c r="L225">
        <f t="shared" si="30"/>
        <v>-49.000000000000995</v>
      </c>
      <c r="M225">
        <f t="shared" si="31"/>
        <v>-2920.0501447748329</v>
      </c>
      <c r="N225">
        <f t="shared" si="34"/>
        <v>-0.8383458101266853</v>
      </c>
      <c r="O225">
        <f t="shared" si="35"/>
        <v>-1</v>
      </c>
      <c r="P225">
        <f t="shared" si="37"/>
        <v>-15</v>
      </c>
    </row>
    <row r="226" spans="2:16" x14ac:dyDescent="0.2">
      <c r="B226">
        <v>218</v>
      </c>
      <c r="C226">
        <f>COUNTIF(Таблица1[Столбец12],B226)</f>
        <v>33</v>
      </c>
      <c r="D226">
        <f>COUNTIFS(Таблица1[Столбец12],B226,Таблица1[Столбец8],"&gt;0")</f>
        <v>12</v>
      </c>
      <c r="E226">
        <f>COUNTIFS(Таблица1[Столбец12],B226,Таблица1[Столбец8],"&lt;0")</f>
        <v>21</v>
      </c>
      <c r="F226">
        <f t="shared" si="36"/>
        <v>-9</v>
      </c>
      <c r="G226">
        <f t="shared" si="28"/>
        <v>-143</v>
      </c>
      <c r="H226">
        <f t="shared" si="32"/>
        <v>-0.97104696079221153</v>
      </c>
      <c r="I226">
        <f>SUMIFS(Таблица1[Столбец8],Таблица1[Столбец12],Лист2!B226)/Лист2!C226</f>
        <v>-14.712121212120836</v>
      </c>
      <c r="J226" s="3">
        <f t="shared" si="29"/>
        <v>-237.25112305675202</v>
      </c>
      <c r="K226">
        <f t="shared" si="33"/>
        <v>-0.59058688272384918</v>
      </c>
      <c r="L226">
        <f t="shared" si="30"/>
        <v>-132.40909090908752</v>
      </c>
      <c r="M226">
        <f t="shared" si="31"/>
        <v>-3052.4592356839203</v>
      </c>
      <c r="N226">
        <f t="shared" si="34"/>
        <v>-0.96916061434430401</v>
      </c>
      <c r="O226">
        <f t="shared" si="35"/>
        <v>-1</v>
      </c>
      <c r="P226">
        <f t="shared" si="37"/>
        <v>-16</v>
      </c>
    </row>
    <row r="227" spans="2:16" x14ac:dyDescent="0.2">
      <c r="B227">
        <v>219</v>
      </c>
      <c r="C227">
        <f>COUNTIF(Таблица1[Столбец12],B227)</f>
        <v>33</v>
      </c>
      <c r="D227">
        <f>COUNTIFS(Таблица1[Столбец12],B227,Таблица1[Столбец8],"&gt;0")</f>
        <v>12</v>
      </c>
      <c r="E227">
        <f>COUNTIFS(Таблица1[Столбец12],B227,Таблица1[Столбец8],"&lt;0")</f>
        <v>21</v>
      </c>
      <c r="F227">
        <f t="shared" si="36"/>
        <v>-9</v>
      </c>
      <c r="G227">
        <f t="shared" si="28"/>
        <v>-152</v>
      </c>
      <c r="H227">
        <f t="shared" si="32"/>
        <v>-1.1480541670161684</v>
      </c>
      <c r="I227">
        <f>SUMIFS(Таблица1[Столбец8],Таблица1[Столбец12],Лист2!B227)/Лист2!C227</f>
        <v>-6.9939393939393915</v>
      </c>
      <c r="J227" s="3">
        <f t="shared" si="29"/>
        <v>-244.24506245069142</v>
      </c>
      <c r="K227">
        <f t="shared" si="33"/>
        <v>-0.63525714098830732</v>
      </c>
      <c r="L227">
        <f t="shared" si="30"/>
        <v>-62.945454545454524</v>
      </c>
      <c r="M227">
        <f t="shared" si="31"/>
        <v>-3115.4046902293749</v>
      </c>
      <c r="N227">
        <f t="shared" si="34"/>
        <v>-1.0313481669981193</v>
      </c>
      <c r="O227">
        <f t="shared" si="35"/>
        <v>-1</v>
      </c>
      <c r="P227">
        <f t="shared" si="37"/>
        <v>-17</v>
      </c>
    </row>
    <row r="228" spans="2:16" x14ac:dyDescent="0.2">
      <c r="B228">
        <v>220</v>
      </c>
      <c r="C228">
        <f>COUNTIF(Таблица1[Столбец12],B228)</f>
        <v>33</v>
      </c>
      <c r="D228">
        <f>COUNTIFS(Таблица1[Столбец12],B228,Таблица1[Столбец8],"&gt;0")</f>
        <v>14</v>
      </c>
      <c r="E228">
        <f>COUNTIFS(Таблица1[Столбец12],B228,Таблица1[Столбец8],"&lt;0")</f>
        <v>18</v>
      </c>
      <c r="F228">
        <f t="shared" si="36"/>
        <v>-4</v>
      </c>
      <c r="G228">
        <f t="shared" si="28"/>
        <v>-156</v>
      </c>
      <c r="H228">
        <f t="shared" si="32"/>
        <v>-1.2267240364490382</v>
      </c>
      <c r="I228">
        <f>SUMIFS(Таблица1[Столбец8],Таблица1[Столбец12],Лист2!B228)/Лист2!C228</f>
        <v>-8.0090909090910625</v>
      </c>
      <c r="J228" s="3">
        <f t="shared" si="29"/>
        <v>-252.25415335978249</v>
      </c>
      <c r="K228">
        <f t="shared" si="33"/>
        <v>-0.68641116724175855</v>
      </c>
      <c r="L228">
        <f t="shared" si="30"/>
        <v>-32.03636363636425</v>
      </c>
      <c r="M228">
        <f t="shared" si="31"/>
        <v>-3147.4410538657389</v>
      </c>
      <c r="N228">
        <f t="shared" si="34"/>
        <v>-1.0629987931610376</v>
      </c>
      <c r="O228">
        <f t="shared" si="35"/>
        <v>-1</v>
      </c>
      <c r="P228">
        <f t="shared" si="37"/>
        <v>-18</v>
      </c>
    </row>
    <row r="229" spans="2:16" x14ac:dyDescent="0.2">
      <c r="B229">
        <v>221</v>
      </c>
      <c r="C229">
        <f>COUNTIF(Таблица1[Столбец12],B229)</f>
        <v>33</v>
      </c>
      <c r="D229">
        <f>COUNTIFS(Таблица1[Столбец12],B229,Таблица1[Столбец8],"&gt;0")</f>
        <v>14</v>
      </c>
      <c r="E229">
        <f>COUNTIFS(Таблица1[Столбец12],B229,Таблица1[Столбец8],"&lt;0")</f>
        <v>19</v>
      </c>
      <c r="F229">
        <f t="shared" si="36"/>
        <v>-5</v>
      </c>
      <c r="G229">
        <f t="shared" si="28"/>
        <v>-161</v>
      </c>
      <c r="H229">
        <f t="shared" si="32"/>
        <v>-1.3250613732401253</v>
      </c>
      <c r="I229">
        <f>SUMIFS(Таблица1[Столбец8],Таблица1[Столбец12],Лист2!B229)/Лист2!C229</f>
        <v>-21.660606060606163</v>
      </c>
      <c r="J229" s="3">
        <f t="shared" si="29"/>
        <v>-273.91475942038863</v>
      </c>
      <c r="K229">
        <f t="shared" si="33"/>
        <v>-0.82475735704866848</v>
      </c>
      <c r="L229">
        <f t="shared" si="30"/>
        <v>-108.30303030303082</v>
      </c>
      <c r="M229">
        <f t="shared" si="31"/>
        <v>-3255.7440841687699</v>
      </c>
      <c r="N229">
        <f t="shared" si="34"/>
        <v>-1.1699977885320834</v>
      </c>
      <c r="O229">
        <f t="shared" si="35"/>
        <v>-1</v>
      </c>
      <c r="P229">
        <f t="shared" si="37"/>
        <v>-19</v>
      </c>
    </row>
    <row r="230" spans="2:16" x14ac:dyDescent="0.2">
      <c r="B230">
        <v>222</v>
      </c>
      <c r="C230">
        <f>COUNTIF(Таблица1[Столбец12],B230)</f>
        <v>33</v>
      </c>
      <c r="D230">
        <f>COUNTIFS(Таблица1[Столбец12],B230,Таблица1[Столбец8],"&gt;0")</f>
        <v>16</v>
      </c>
      <c r="E230">
        <f>COUNTIFS(Таблица1[Столбец12],B230,Таблица1[Столбец8],"&lt;0")</f>
        <v>17</v>
      </c>
      <c r="F230">
        <f t="shared" si="36"/>
        <v>-1</v>
      </c>
      <c r="G230">
        <f t="shared" si="28"/>
        <v>-162</v>
      </c>
      <c r="H230">
        <f t="shared" si="32"/>
        <v>-1.3447288405983426</v>
      </c>
      <c r="I230">
        <f>SUMIFS(Таблица1[Столбец8],Таблица1[Столбец12],Лист2!B230)/Лист2!C230</f>
        <v>15.051515151515252</v>
      </c>
      <c r="J230" s="3">
        <f t="shared" si="29"/>
        <v>-258.86324426887336</v>
      </c>
      <c r="K230">
        <f t="shared" si="33"/>
        <v>-0.72862340002979264</v>
      </c>
      <c r="L230">
        <f t="shared" si="30"/>
        <v>0</v>
      </c>
      <c r="M230">
        <f t="shared" si="31"/>
        <v>-3255.7440841687699</v>
      </c>
      <c r="N230">
        <f t="shared" si="34"/>
        <v>-1.1699977885320834</v>
      </c>
      <c r="O230">
        <f t="shared" si="35"/>
        <v>0</v>
      </c>
      <c r="P230">
        <f t="shared" si="37"/>
        <v>-19</v>
      </c>
    </row>
    <row r="231" spans="2:16" x14ac:dyDescent="0.2">
      <c r="B231">
        <v>223</v>
      </c>
      <c r="C231">
        <f>COUNTIF(Таблица1[Столбец12],B231)</f>
        <v>33</v>
      </c>
      <c r="D231">
        <f>COUNTIFS(Таблица1[Столбец12],B231,Таблица1[Столбец8],"&gt;0")</f>
        <v>15</v>
      </c>
      <c r="E231">
        <f>COUNTIFS(Таблица1[Столбец12],B231,Таблица1[Столбец8],"&lt;0")</f>
        <v>18</v>
      </c>
      <c r="F231">
        <f t="shared" si="36"/>
        <v>-3</v>
      </c>
      <c r="G231">
        <f t="shared" si="28"/>
        <v>-165</v>
      </c>
      <c r="H231">
        <f t="shared" si="32"/>
        <v>-1.4037312426729949</v>
      </c>
      <c r="I231">
        <f>SUMIFS(Таблица1[Столбец8],Таблица1[Столбец12],Лист2!B231)/Лист2!C231</f>
        <v>1.7878787878787608</v>
      </c>
      <c r="J231" s="3">
        <f t="shared" si="29"/>
        <v>-257.07536548099461</v>
      </c>
      <c r="K231">
        <f t="shared" si="33"/>
        <v>-0.71720422655664273</v>
      </c>
      <c r="L231">
        <f t="shared" si="30"/>
        <v>0</v>
      </c>
      <c r="M231">
        <f t="shared" si="31"/>
        <v>-3255.7440841687699</v>
      </c>
      <c r="N231">
        <f t="shared" si="34"/>
        <v>-1.1699977885320834</v>
      </c>
      <c r="O231">
        <f t="shared" si="35"/>
        <v>0</v>
      </c>
      <c r="P231">
        <f t="shared" si="37"/>
        <v>-19</v>
      </c>
    </row>
    <row r="232" spans="2:16" x14ac:dyDescent="0.2">
      <c r="B232">
        <v>224</v>
      </c>
      <c r="C232">
        <f>COUNTIF(Таблица1[Столбец12],B232)</f>
        <v>32</v>
      </c>
      <c r="D232">
        <f>COUNTIFS(Таблица1[Столбец12],B232,Таблица1[Столбец8],"&gt;0")</f>
        <v>16</v>
      </c>
      <c r="E232">
        <f>COUNTIFS(Таблица1[Столбец12],B232,Таблица1[Столбец8],"&lt;0")</f>
        <v>16</v>
      </c>
      <c r="F232">
        <f t="shared" si="36"/>
        <v>0</v>
      </c>
      <c r="G232">
        <f t="shared" si="28"/>
        <v>-165</v>
      </c>
      <c r="H232">
        <f t="shared" si="32"/>
        <v>-1.4037312426729949</v>
      </c>
      <c r="I232">
        <f>SUMIFS(Таблица1[Столбец8],Таблица1[Столбец12],Лист2!B232)/Лист2!C232</f>
        <v>-3.5312499999997855</v>
      </c>
      <c r="J232" s="3">
        <f t="shared" si="29"/>
        <v>-260.60661548099438</v>
      </c>
      <c r="K232">
        <f t="shared" si="33"/>
        <v>-0.73975830382431962</v>
      </c>
      <c r="L232">
        <f t="shared" si="30"/>
        <v>0</v>
      </c>
      <c r="M232">
        <f t="shared" si="31"/>
        <v>-3255.7440841687699</v>
      </c>
      <c r="N232">
        <f t="shared" si="34"/>
        <v>-1.1699977885320834</v>
      </c>
      <c r="O232">
        <f t="shared" si="35"/>
        <v>0</v>
      </c>
      <c r="P232">
        <f t="shared" si="37"/>
        <v>-19</v>
      </c>
    </row>
    <row r="233" spans="2:16" x14ac:dyDescent="0.2">
      <c r="B233">
        <v>225</v>
      </c>
      <c r="C233">
        <f>COUNTIF(Таблица1[Столбец12],B233)</f>
        <v>33</v>
      </c>
      <c r="D233">
        <f>COUNTIFS(Таблица1[Столбец12],B233,Таблица1[Столбец8],"&gt;0")</f>
        <v>20</v>
      </c>
      <c r="E233">
        <f>COUNTIFS(Таблица1[Столбец12],B233,Таблица1[Столбец8],"&lt;0")</f>
        <v>12</v>
      </c>
      <c r="F233">
        <f t="shared" si="36"/>
        <v>8</v>
      </c>
      <c r="G233">
        <f t="shared" si="28"/>
        <v>-157</v>
      </c>
      <c r="H233">
        <f t="shared" si="32"/>
        <v>-1.2463915038072555</v>
      </c>
      <c r="I233">
        <f>SUMIFS(Таблица1[Столбец8],Таблица1[Столбец12],Лист2!B233)/Лист2!C233</f>
        <v>0.96363636363621452</v>
      </c>
      <c r="J233" s="3">
        <f t="shared" si="29"/>
        <v>-259.64297911735815</v>
      </c>
      <c r="K233">
        <f t="shared" si="33"/>
        <v>-0.73360356286760564</v>
      </c>
      <c r="L233">
        <f t="shared" si="30"/>
        <v>7.7090909090897162</v>
      </c>
      <c r="M233">
        <f t="shared" si="31"/>
        <v>-3248.03499325968</v>
      </c>
      <c r="N233">
        <f t="shared" si="34"/>
        <v>-1.162381519807296</v>
      </c>
      <c r="O233">
        <f t="shared" si="35"/>
        <v>1</v>
      </c>
      <c r="P233">
        <f t="shared" si="37"/>
        <v>-18</v>
      </c>
    </row>
    <row r="234" spans="2:16" x14ac:dyDescent="0.2">
      <c r="B234">
        <v>226</v>
      </c>
      <c r="C234">
        <f>COUNTIF(Таблица1[Столбец12],B234)</f>
        <v>33</v>
      </c>
      <c r="D234">
        <f>COUNTIFS(Таблица1[Столбец12],B234,Таблица1[Столбец8],"&gt;0")</f>
        <v>16</v>
      </c>
      <c r="E234">
        <f>COUNTIFS(Таблица1[Столбец12],B234,Таблица1[Столбец8],"&lt;0")</f>
        <v>17</v>
      </c>
      <c r="F234">
        <f t="shared" si="36"/>
        <v>-1</v>
      </c>
      <c r="G234">
        <f t="shared" si="28"/>
        <v>-158</v>
      </c>
      <c r="H234">
        <f t="shared" si="32"/>
        <v>-1.2660589711654728</v>
      </c>
      <c r="I234">
        <f>SUMIFS(Таблица1[Столбец8],Таблица1[Столбец12],Лист2!B234)/Лист2!C234</f>
        <v>5.5696969696969907</v>
      </c>
      <c r="J234" s="3">
        <f t="shared" si="29"/>
        <v>-254.07328214766116</v>
      </c>
      <c r="K234">
        <f t="shared" si="33"/>
        <v>-0.69802993431904659</v>
      </c>
      <c r="L234">
        <f t="shared" si="30"/>
        <v>0</v>
      </c>
      <c r="M234">
        <f t="shared" si="31"/>
        <v>-3248.03499325968</v>
      </c>
      <c r="N234">
        <f t="shared" si="34"/>
        <v>-1.162381519807296</v>
      </c>
      <c r="O234">
        <f t="shared" si="35"/>
        <v>0</v>
      </c>
      <c r="P234">
        <f t="shared" si="37"/>
        <v>-18</v>
      </c>
    </row>
    <row r="235" spans="2:16" x14ac:dyDescent="0.2">
      <c r="B235">
        <v>227</v>
      </c>
      <c r="C235">
        <f>COUNTIF(Таблица1[Столбец12],B235)</f>
        <v>33</v>
      </c>
      <c r="D235">
        <f>COUNTIFS(Таблица1[Столбец12],B235,Таблица1[Столбец8],"&gt;0")</f>
        <v>15</v>
      </c>
      <c r="E235">
        <f>COUNTIFS(Таблица1[Столбец12],B235,Таблица1[Столбец8],"&lt;0")</f>
        <v>18</v>
      </c>
      <c r="F235">
        <f t="shared" si="36"/>
        <v>-3</v>
      </c>
      <c r="G235">
        <f t="shared" si="28"/>
        <v>-161</v>
      </c>
      <c r="H235">
        <f t="shared" si="32"/>
        <v>-1.3250613732401253</v>
      </c>
      <c r="I235">
        <f>SUMIFS(Таблица1[Столбец8],Таблица1[Столбец12],Лист2!B235)/Лист2!C235</f>
        <v>-13.024242424242393</v>
      </c>
      <c r="J235" s="3">
        <f t="shared" si="29"/>
        <v>-267.09752457190353</v>
      </c>
      <c r="K235">
        <f t="shared" si="33"/>
        <v>-0.78121570989124778</v>
      </c>
      <c r="L235">
        <f t="shared" si="30"/>
        <v>-39.072727272727178</v>
      </c>
      <c r="M235">
        <f t="shared" si="31"/>
        <v>-3287.1077205324073</v>
      </c>
      <c r="N235">
        <f t="shared" si="34"/>
        <v>-1.2009837874713769</v>
      </c>
      <c r="O235">
        <f t="shared" si="35"/>
        <v>-1</v>
      </c>
      <c r="P235">
        <f t="shared" si="37"/>
        <v>-19</v>
      </c>
    </row>
    <row r="236" spans="2:16" x14ac:dyDescent="0.2">
      <c r="B236">
        <v>228</v>
      </c>
      <c r="C236">
        <f>COUNTIF(Таблица1[Столбец12],B236)</f>
        <v>33</v>
      </c>
      <c r="D236">
        <f>COUNTIFS(Таблица1[Столбец12],B236,Таблица1[Столбец8],"&gt;0")</f>
        <v>17</v>
      </c>
      <c r="E236">
        <f>COUNTIFS(Таблица1[Столбец12],B236,Таблица1[Столбец8],"&lt;0")</f>
        <v>16</v>
      </c>
      <c r="F236">
        <f t="shared" si="36"/>
        <v>1</v>
      </c>
      <c r="G236">
        <f t="shared" si="28"/>
        <v>-160</v>
      </c>
      <c r="H236">
        <f t="shared" si="32"/>
        <v>-1.3053939058819077</v>
      </c>
      <c r="I236">
        <f>SUMIFS(Таблица1[Столбец8],Таблица1[Столбец12],Лист2!B236)/Лист2!C236</f>
        <v>13.903030303030171</v>
      </c>
      <c r="J236" s="3">
        <f t="shared" si="29"/>
        <v>-253.19449426887337</v>
      </c>
      <c r="K236">
        <f t="shared" si="33"/>
        <v>-0.69241712023902424</v>
      </c>
      <c r="L236">
        <f t="shared" si="30"/>
        <v>13.903030303030171</v>
      </c>
      <c r="M236">
        <f t="shared" si="31"/>
        <v>-3273.2046902293769</v>
      </c>
      <c r="N236">
        <f t="shared" si="34"/>
        <v>-1.1872481581831185</v>
      </c>
      <c r="O236">
        <f t="shared" si="35"/>
        <v>1</v>
      </c>
      <c r="P236">
        <f t="shared" si="37"/>
        <v>-18</v>
      </c>
    </row>
    <row r="237" spans="2:16" x14ac:dyDescent="0.2">
      <c r="B237">
        <v>229</v>
      </c>
      <c r="C237">
        <f>COUNTIF(Таблица1[Столбец12],B237)</f>
        <v>33</v>
      </c>
      <c r="D237">
        <f>COUNTIFS(Таблица1[Столбец12],B237,Таблица1[Столбец8],"&gt;0")</f>
        <v>19</v>
      </c>
      <c r="E237">
        <f>COUNTIFS(Таблица1[Столбец12],B237,Таблица1[Столбец8],"&lt;0")</f>
        <v>14</v>
      </c>
      <c r="F237">
        <f t="shared" si="36"/>
        <v>5</v>
      </c>
      <c r="G237">
        <f t="shared" si="28"/>
        <v>-155</v>
      </c>
      <c r="H237">
        <f t="shared" si="32"/>
        <v>-1.2070565690908206</v>
      </c>
      <c r="I237">
        <f>SUMIFS(Таблица1[Столбец8],Таблица1[Столбец12],Лист2!B237)/Лист2!C237</f>
        <v>14.830303030303225</v>
      </c>
      <c r="J237" s="3">
        <f t="shared" si="29"/>
        <v>-238.36419123857016</v>
      </c>
      <c r="K237">
        <f t="shared" si="33"/>
        <v>-0.59769604400580889</v>
      </c>
      <c r="L237">
        <f t="shared" si="30"/>
        <v>74.151515151516122</v>
      </c>
      <c r="M237">
        <f t="shared" si="31"/>
        <v>-3199.0531750778609</v>
      </c>
      <c r="N237">
        <f t="shared" si="34"/>
        <v>-1.1139894727681912</v>
      </c>
      <c r="O237">
        <f t="shared" si="35"/>
        <v>1</v>
      </c>
      <c r="P237">
        <f t="shared" si="37"/>
        <v>-17</v>
      </c>
    </row>
    <row r="238" spans="2:16" x14ac:dyDescent="0.2">
      <c r="B238">
        <v>230</v>
      </c>
      <c r="C238">
        <f>COUNTIF(Таблица1[Столбец12],B238)</f>
        <v>33</v>
      </c>
      <c r="D238">
        <f>COUNTIFS(Таблица1[Столбец12],B238,Таблица1[Столбец8],"&gt;0")</f>
        <v>15</v>
      </c>
      <c r="E238">
        <f>COUNTIFS(Таблица1[Столбец12],B238,Таблица1[Столбец8],"&lt;0")</f>
        <v>18</v>
      </c>
      <c r="F238">
        <f t="shared" si="36"/>
        <v>-3</v>
      </c>
      <c r="G238">
        <f t="shared" si="28"/>
        <v>-158</v>
      </c>
      <c r="H238">
        <f t="shared" si="32"/>
        <v>-1.2660589711654728</v>
      </c>
      <c r="I238">
        <f>SUMIFS(Таблица1[Столбец8],Таблица1[Столбец12],Лист2!B238)/Лист2!C238</f>
        <v>6.5151515151514374</v>
      </c>
      <c r="J238" s="3">
        <f t="shared" si="29"/>
        <v>-231.84903972341871</v>
      </c>
      <c r="K238">
        <f t="shared" si="33"/>
        <v>-0.55608380168839822</v>
      </c>
      <c r="L238">
        <f t="shared" si="30"/>
        <v>0</v>
      </c>
      <c r="M238">
        <f t="shared" si="31"/>
        <v>-3199.0531750778609</v>
      </c>
      <c r="N238">
        <f t="shared" si="34"/>
        <v>-1.1139894727681912</v>
      </c>
      <c r="O238">
        <f t="shared" si="35"/>
        <v>0</v>
      </c>
      <c r="P238">
        <f t="shared" si="37"/>
        <v>-17</v>
      </c>
    </row>
    <row r="239" spans="2:16" x14ac:dyDescent="0.2">
      <c r="B239">
        <v>231</v>
      </c>
      <c r="C239">
        <f>COUNTIF(Таблица1[Столбец12],B239)</f>
        <v>32</v>
      </c>
      <c r="D239">
        <f>COUNTIFS(Таблица1[Столбец12],B239,Таблица1[Столбец8],"&gt;0")</f>
        <v>16</v>
      </c>
      <c r="E239">
        <f>COUNTIFS(Таблица1[Столбец12],B239,Таблица1[Столбец8],"&lt;0")</f>
        <v>15</v>
      </c>
      <c r="F239">
        <f t="shared" si="36"/>
        <v>1</v>
      </c>
      <c r="G239">
        <f t="shared" si="28"/>
        <v>-157</v>
      </c>
      <c r="H239">
        <f t="shared" si="32"/>
        <v>-1.2463915038072555</v>
      </c>
      <c r="I239">
        <f>SUMIFS(Таблица1[Столбец8],Таблица1[Столбец12],Лист2!B239)/Лист2!C239</f>
        <v>20.15625</v>
      </c>
      <c r="J239" s="3">
        <f t="shared" si="29"/>
        <v>-211.69278972341871</v>
      </c>
      <c r="K239">
        <f t="shared" si="33"/>
        <v>-0.42734592701890728</v>
      </c>
      <c r="L239">
        <f t="shared" si="30"/>
        <v>20.15625</v>
      </c>
      <c r="M239">
        <f t="shared" si="31"/>
        <v>-3178.8969250778609</v>
      </c>
      <c r="N239">
        <f t="shared" si="34"/>
        <v>-1.0940759163846512</v>
      </c>
      <c r="O239">
        <f t="shared" si="35"/>
        <v>1</v>
      </c>
      <c r="P239">
        <f t="shared" si="37"/>
        <v>-16</v>
      </c>
    </row>
    <row r="240" spans="2:16" x14ac:dyDescent="0.2">
      <c r="B240">
        <v>232</v>
      </c>
      <c r="C240">
        <f>COUNTIF(Таблица1[Столбец12],B240)</f>
        <v>33</v>
      </c>
      <c r="D240">
        <f>COUNTIFS(Таблица1[Столбец12],B240,Таблица1[Столбец8],"&gt;0")</f>
        <v>15</v>
      </c>
      <c r="E240">
        <f>COUNTIFS(Таблица1[Столбец12],B240,Таблица1[Столбец8],"&lt;0")</f>
        <v>18</v>
      </c>
      <c r="F240">
        <f t="shared" si="36"/>
        <v>-3</v>
      </c>
      <c r="G240">
        <f t="shared" si="28"/>
        <v>-160</v>
      </c>
      <c r="H240">
        <f t="shared" si="32"/>
        <v>-1.3053939058819077</v>
      </c>
      <c r="I240">
        <f>SUMIFS(Таблица1[Столбец8],Таблица1[Столбец12],Лист2!B240)/Лист2!C240</f>
        <v>-3.9303030303032434</v>
      </c>
      <c r="J240" s="3">
        <f t="shared" si="29"/>
        <v>-215.62309275372195</v>
      </c>
      <c r="K240">
        <f t="shared" si="33"/>
        <v>-0.45244875412852831</v>
      </c>
      <c r="L240">
        <f t="shared" si="30"/>
        <v>-11.79090909090973</v>
      </c>
      <c r="M240">
        <f t="shared" si="31"/>
        <v>-3190.6878341687707</v>
      </c>
      <c r="N240">
        <f t="shared" si="34"/>
        <v>-1.1057248556960324</v>
      </c>
      <c r="O240">
        <f t="shared" si="35"/>
        <v>-1</v>
      </c>
      <c r="P240">
        <f t="shared" si="37"/>
        <v>-17</v>
      </c>
    </row>
    <row r="241" spans="2:16" x14ac:dyDescent="0.2">
      <c r="B241">
        <v>233</v>
      </c>
      <c r="C241">
        <f>COUNTIF(Таблица1[Столбец12],B241)</f>
        <v>33</v>
      </c>
      <c r="D241">
        <f>COUNTIFS(Таблица1[Столбец12],B241,Таблица1[Столбец8],"&gt;0")</f>
        <v>15</v>
      </c>
      <c r="E241">
        <f>COUNTIFS(Таблица1[Столбец12],B241,Таблица1[Столбец8],"&lt;0")</f>
        <v>17</v>
      </c>
      <c r="F241">
        <f t="shared" si="36"/>
        <v>-2</v>
      </c>
      <c r="G241">
        <f t="shared" si="28"/>
        <v>-162</v>
      </c>
      <c r="H241">
        <f t="shared" si="32"/>
        <v>-1.3447288405983426</v>
      </c>
      <c r="I241">
        <f>SUMIFS(Таблица1[Столбец8],Таблица1[Столбец12],Лист2!B241)/Лист2!C241</f>
        <v>-14.336363636363558</v>
      </c>
      <c r="J241" s="3">
        <f t="shared" si="29"/>
        <v>-229.95945639008551</v>
      </c>
      <c r="K241">
        <f t="shared" si="33"/>
        <v>-0.54401504175814286</v>
      </c>
      <c r="L241">
        <f t="shared" si="30"/>
        <v>-28.672727272727116</v>
      </c>
      <c r="M241">
        <f t="shared" si="31"/>
        <v>-3219.3605614414978</v>
      </c>
      <c r="N241">
        <f t="shared" si="34"/>
        <v>-1.1340523457408231</v>
      </c>
      <c r="O241">
        <f t="shared" si="35"/>
        <v>-1</v>
      </c>
      <c r="P241">
        <f t="shared" si="37"/>
        <v>-18</v>
      </c>
    </row>
    <row r="242" spans="2:16" x14ac:dyDescent="0.2">
      <c r="B242">
        <v>234</v>
      </c>
      <c r="C242">
        <f>COUNTIF(Таблица1[Столбец12],B242)</f>
        <v>33</v>
      </c>
      <c r="D242">
        <f>COUNTIFS(Таблица1[Столбец12],B242,Таблица1[Столбец8],"&gt;0")</f>
        <v>15</v>
      </c>
      <c r="E242">
        <f>COUNTIFS(Таблица1[Столбец12],B242,Таблица1[Столбец8],"&lt;0")</f>
        <v>17</v>
      </c>
      <c r="F242">
        <f t="shared" si="36"/>
        <v>-2</v>
      </c>
      <c r="G242">
        <f t="shared" si="28"/>
        <v>-164</v>
      </c>
      <c r="H242">
        <f t="shared" si="32"/>
        <v>-1.3840637753147775</v>
      </c>
      <c r="I242">
        <f>SUMIFS(Таблица1[Столбец8],Таблица1[Столбец12],Лист2!B242)/Лист2!C242</f>
        <v>25.451515151515256</v>
      </c>
      <c r="J242" s="3">
        <f t="shared" si="29"/>
        <v>-204.50794123857025</v>
      </c>
      <c r="K242">
        <f t="shared" si="33"/>
        <v>-0.3814563332818926</v>
      </c>
      <c r="L242">
        <f t="shared" si="30"/>
        <v>0</v>
      </c>
      <c r="M242">
        <f t="shared" si="31"/>
        <v>-3219.3605614414978</v>
      </c>
      <c r="N242">
        <f t="shared" si="34"/>
        <v>-1.1340523457408231</v>
      </c>
      <c r="O242">
        <f t="shared" si="35"/>
        <v>0</v>
      </c>
      <c r="P242">
        <f t="shared" si="37"/>
        <v>-18</v>
      </c>
    </row>
    <row r="243" spans="2:16" x14ac:dyDescent="0.2">
      <c r="B243">
        <v>235</v>
      </c>
      <c r="C243">
        <f>COUNTIF(Таблица1[Столбец12],B243)</f>
        <v>33</v>
      </c>
      <c r="D243">
        <f>COUNTIFS(Таблица1[Столбец12],B243,Таблица1[Столбец8],"&gt;0")</f>
        <v>10</v>
      </c>
      <c r="E243">
        <f>COUNTIFS(Таблица1[Столбец12],B243,Таблица1[Столбец8],"&lt;0")</f>
        <v>23</v>
      </c>
      <c r="F243">
        <f t="shared" si="36"/>
        <v>-13</v>
      </c>
      <c r="G243">
        <f t="shared" si="28"/>
        <v>-177</v>
      </c>
      <c r="H243">
        <f t="shared" si="32"/>
        <v>-1.639740850971604</v>
      </c>
      <c r="I243">
        <f>SUMIFS(Таблица1[Столбец8],Таблица1[Столбец12],Лист2!B243)/Лист2!C243</f>
        <v>-20.063636363636334</v>
      </c>
      <c r="J243" s="3">
        <f t="shared" si="29"/>
        <v>-224.57157760220659</v>
      </c>
      <c r="K243">
        <f t="shared" si="33"/>
        <v>-0.5096026850882085</v>
      </c>
      <c r="L243">
        <f t="shared" si="30"/>
        <v>-260.82727272727232</v>
      </c>
      <c r="M243">
        <f t="shared" si="31"/>
        <v>-3480.1878341687702</v>
      </c>
      <c r="N243">
        <f t="shared" si="34"/>
        <v>-1.3917390980791544</v>
      </c>
      <c r="O243">
        <f t="shared" si="35"/>
        <v>-1</v>
      </c>
      <c r="P243">
        <f t="shared" si="37"/>
        <v>-19</v>
      </c>
    </row>
    <row r="244" spans="2:16" x14ac:dyDescent="0.2">
      <c r="B244">
        <v>236</v>
      </c>
      <c r="C244">
        <f>COUNTIF(Таблица1[Столбец12],B244)</f>
        <v>33</v>
      </c>
      <c r="D244">
        <f>COUNTIFS(Таблица1[Столбец12],B244,Таблица1[Столбец8],"&gt;0")</f>
        <v>19</v>
      </c>
      <c r="E244">
        <f>COUNTIFS(Таблица1[Столбец12],B244,Таблица1[Столбец8],"&lt;0")</f>
        <v>14</v>
      </c>
      <c r="F244">
        <f t="shared" si="36"/>
        <v>5</v>
      </c>
      <c r="G244">
        <f t="shared" si="28"/>
        <v>-172</v>
      </c>
      <c r="H244">
        <f t="shared" si="32"/>
        <v>-1.5414035141805169</v>
      </c>
      <c r="I244">
        <f>SUMIFS(Таблица1[Столбец8],Таблица1[Столбец12],Лист2!B244)/Лист2!C244</f>
        <v>1.8242424242422939</v>
      </c>
      <c r="J244" s="3">
        <f t="shared" si="29"/>
        <v>-222.74733517796429</v>
      </c>
      <c r="K244">
        <f t="shared" si="33"/>
        <v>-0.49795125723933414</v>
      </c>
      <c r="L244">
        <f t="shared" si="30"/>
        <v>9.1212121212114692</v>
      </c>
      <c r="M244">
        <f t="shared" si="31"/>
        <v>-3471.0666220475587</v>
      </c>
      <c r="N244">
        <f t="shared" si="34"/>
        <v>-1.3827277109480176</v>
      </c>
      <c r="O244">
        <f t="shared" si="35"/>
        <v>1</v>
      </c>
      <c r="P244">
        <f t="shared" si="37"/>
        <v>-18</v>
      </c>
    </row>
    <row r="245" spans="2:16" x14ac:dyDescent="0.2">
      <c r="B245">
        <v>237</v>
      </c>
      <c r="C245">
        <f>COUNTIF(Таблица1[Столбец12],B245)</f>
        <v>33</v>
      </c>
      <c r="D245">
        <f>COUNTIFS(Таблица1[Столбец12],B245,Таблица1[Столбец8],"&gt;0")</f>
        <v>11</v>
      </c>
      <c r="E245">
        <f>COUNTIFS(Таблица1[Столбец12],B245,Таблица1[Столбец8],"&lt;0")</f>
        <v>22</v>
      </c>
      <c r="F245">
        <f t="shared" si="36"/>
        <v>-11</v>
      </c>
      <c r="G245">
        <f t="shared" si="28"/>
        <v>-183</v>
      </c>
      <c r="H245">
        <f t="shared" si="32"/>
        <v>-1.7577456551209085</v>
      </c>
      <c r="I245">
        <f>SUMIFS(Таблица1[Столбец8],Таблица1[Столбец12],Лист2!B245)/Лист2!C245</f>
        <v>-7.9999999999998588</v>
      </c>
      <c r="J245" s="3">
        <f t="shared" si="29"/>
        <v>-230.74733517796415</v>
      </c>
      <c r="K245">
        <f t="shared" si="33"/>
        <v>-0.54904721989885208</v>
      </c>
      <c r="L245">
        <f t="shared" si="30"/>
        <v>-87.999999999998451</v>
      </c>
      <c r="M245">
        <f t="shared" si="31"/>
        <v>-3559.0666220475573</v>
      </c>
      <c r="N245">
        <f t="shared" si="34"/>
        <v>-1.4696681369573938</v>
      </c>
      <c r="O245">
        <f t="shared" si="35"/>
        <v>-1</v>
      </c>
      <c r="P245">
        <f t="shared" si="37"/>
        <v>-19</v>
      </c>
    </row>
    <row r="246" spans="2:16" x14ac:dyDescent="0.2">
      <c r="B246">
        <v>238</v>
      </c>
      <c r="C246">
        <f>COUNTIF(Таблица1[Столбец12],B246)</f>
        <v>32</v>
      </c>
      <c r="D246">
        <f>COUNTIFS(Таблица1[Столбец12],B246,Таблица1[Столбец8],"&gt;0")</f>
        <v>21</v>
      </c>
      <c r="E246">
        <f>COUNTIFS(Таблица1[Столбец12],B246,Таблица1[Столбец8],"&lt;0")</f>
        <v>11</v>
      </c>
      <c r="F246">
        <f t="shared" si="36"/>
        <v>10</v>
      </c>
      <c r="G246">
        <f t="shared" si="28"/>
        <v>-173</v>
      </c>
      <c r="H246">
        <f t="shared" si="32"/>
        <v>-1.5610709815387342</v>
      </c>
      <c r="I246">
        <f>SUMIFS(Таблица1[Столбец8],Таблица1[Столбец12],Лист2!B246)/Лист2!C246</f>
        <v>17.374999999999993</v>
      </c>
      <c r="J246" s="3">
        <f t="shared" si="29"/>
        <v>-213.37233517796415</v>
      </c>
      <c r="K246">
        <f t="shared" si="33"/>
        <v>-0.43807317599770956</v>
      </c>
      <c r="L246">
        <f t="shared" si="30"/>
        <v>173.74999999999994</v>
      </c>
      <c r="M246">
        <f t="shared" si="31"/>
        <v>-3385.3166220475573</v>
      </c>
      <c r="N246">
        <f t="shared" si="34"/>
        <v>-1.2980101935581969</v>
      </c>
      <c r="O246">
        <f t="shared" si="35"/>
        <v>1</v>
      </c>
      <c r="P246">
        <f t="shared" si="37"/>
        <v>-18</v>
      </c>
    </row>
    <row r="247" spans="2:16" x14ac:dyDescent="0.2">
      <c r="B247">
        <v>239</v>
      </c>
      <c r="C247">
        <f>COUNTIF(Таблица1[Столбец12],B247)</f>
        <v>33</v>
      </c>
      <c r="D247">
        <f>COUNTIFS(Таблица1[Столбец12],B247,Таблица1[Столбец8],"&gt;0")</f>
        <v>12</v>
      </c>
      <c r="E247">
        <f>COUNTIFS(Таблица1[Столбец12],B247,Таблица1[Столбец8],"&lt;0")</f>
        <v>21</v>
      </c>
      <c r="F247">
        <f t="shared" si="36"/>
        <v>-9</v>
      </c>
      <c r="G247">
        <f t="shared" si="28"/>
        <v>-182</v>
      </c>
      <c r="H247">
        <f t="shared" si="32"/>
        <v>-1.7380781877626912</v>
      </c>
      <c r="I247">
        <f>SUMIFS(Таблица1[Столбец8],Таблица1[Столбец12],Лист2!B247)/Лист2!C247</f>
        <v>-5.748484848484928</v>
      </c>
      <c r="J247" s="3">
        <f t="shared" si="29"/>
        <v>-219.12082002644908</v>
      </c>
      <c r="K247">
        <f t="shared" si="33"/>
        <v>-0.47478872189358406</v>
      </c>
      <c r="L247">
        <f t="shared" si="30"/>
        <v>-51.736363636364352</v>
      </c>
      <c r="M247">
        <f t="shared" si="31"/>
        <v>-3437.0529856839216</v>
      </c>
      <c r="N247">
        <f t="shared" si="34"/>
        <v>-1.3491236196345784</v>
      </c>
      <c r="O247">
        <f t="shared" si="35"/>
        <v>-1</v>
      </c>
      <c r="P247">
        <f t="shared" si="37"/>
        <v>-19</v>
      </c>
    </row>
    <row r="248" spans="2:16" x14ac:dyDescent="0.2">
      <c r="B248">
        <v>240</v>
      </c>
      <c r="C248">
        <f>COUNTIF(Таблица1[Столбец12],B248)</f>
        <v>66</v>
      </c>
      <c r="D248">
        <f>COUNTIFS(Таблица1[Столбец12],B248,Таблица1[Столбец8],"&gt;0")</f>
        <v>33</v>
      </c>
      <c r="E248">
        <f>COUNTIFS(Таблица1[Столбец12],B248,Таблица1[Столбец8],"&lt;0")</f>
        <v>32</v>
      </c>
      <c r="F248">
        <f t="shared" si="36"/>
        <v>1</v>
      </c>
      <c r="G248">
        <f t="shared" si="28"/>
        <v>-181</v>
      </c>
      <c r="H248">
        <f t="shared" si="32"/>
        <v>-1.7184107204044738</v>
      </c>
      <c r="I248">
        <f>SUMIFS(Таблица1[Столбец8],Таблица1[Столбец12],Лист2!B248)/Лист2!C248</f>
        <v>1.9727272727272085</v>
      </c>
      <c r="J248" s="3">
        <f t="shared" si="29"/>
        <v>-217.14809275372187</v>
      </c>
      <c r="K248">
        <f t="shared" si="33"/>
        <v>-0.46218892201049855</v>
      </c>
      <c r="L248">
        <f t="shared" si="30"/>
        <v>1.9727272727272085</v>
      </c>
      <c r="M248">
        <f t="shared" si="31"/>
        <v>-3435.0802584111943</v>
      </c>
      <c r="N248">
        <f t="shared" si="34"/>
        <v>-1.3471746452085418</v>
      </c>
      <c r="O248">
        <f t="shared" si="35"/>
        <v>1</v>
      </c>
      <c r="P248">
        <f t="shared" si="37"/>
        <v>-18</v>
      </c>
    </row>
    <row r="249" spans="2:16" x14ac:dyDescent="0.2">
      <c r="B249">
        <v>241</v>
      </c>
      <c r="C249">
        <f>COUNTIF(Таблица1[Столбец12],B249)</f>
        <v>29</v>
      </c>
      <c r="D249">
        <f>COUNTIFS(Таблица1[Столбец12],B249,Таблица1[Столбец8],"&gt;0")</f>
        <v>14</v>
      </c>
      <c r="E249">
        <f>COUNTIFS(Таблица1[Столбец12],B249,Таблица1[Столбец8],"&lt;0")</f>
        <v>15</v>
      </c>
      <c r="F249">
        <f t="shared" si="36"/>
        <v>-1</v>
      </c>
      <c r="G249">
        <f t="shared" si="28"/>
        <v>-182</v>
      </c>
      <c r="H249">
        <f t="shared" si="32"/>
        <v>-1.7380781877626912</v>
      </c>
      <c r="I249">
        <f>SUMIFS(Таблица1[Столбец8],Таблица1[Столбец12],Лист2!B249)/Лист2!C249</f>
        <v>6.2793103448277616</v>
      </c>
      <c r="J249" s="3">
        <f t="shared" si="29"/>
        <v>-210.86878240889411</v>
      </c>
      <c r="K249">
        <f t="shared" si="33"/>
        <v>-0.42208299614714234</v>
      </c>
      <c r="L249">
        <f t="shared" si="30"/>
        <v>0</v>
      </c>
      <c r="M249">
        <f t="shared" si="31"/>
        <v>-3435.0802584111943</v>
      </c>
      <c r="N249">
        <f t="shared" si="34"/>
        <v>-1.3471746452085418</v>
      </c>
      <c r="O249">
        <f t="shared" si="35"/>
        <v>0</v>
      </c>
      <c r="P249">
        <f t="shared" si="37"/>
        <v>-18</v>
      </c>
    </row>
    <row r="250" spans="2:16" x14ac:dyDescent="0.2">
      <c r="B250">
        <v>242</v>
      </c>
      <c r="C250">
        <f>COUNTIF(Таблица1[Столбец12],B250)</f>
        <v>29</v>
      </c>
      <c r="D250">
        <f>COUNTIFS(Таблица1[Столбец12],B250,Таблица1[Столбец8],"&gt;0")</f>
        <v>16</v>
      </c>
      <c r="E250">
        <f>COUNTIFS(Таблица1[Столбец12],B250,Таблица1[Столбец8],"&lt;0")</f>
        <v>11</v>
      </c>
      <c r="F250">
        <f t="shared" si="36"/>
        <v>5</v>
      </c>
      <c r="G250">
        <f t="shared" si="28"/>
        <v>-177</v>
      </c>
      <c r="H250">
        <f t="shared" si="32"/>
        <v>-1.639740850971604</v>
      </c>
      <c r="I250">
        <f>SUMIFS(Таблица1[Столбец8],Таблица1[Столбец12],Лист2!B250)/Лист2!C250</f>
        <v>10.134482758620736</v>
      </c>
      <c r="J250" s="3">
        <f t="shared" si="29"/>
        <v>-200.73429965027336</v>
      </c>
      <c r="K250">
        <f t="shared" si="33"/>
        <v>-0.35735410207113938</v>
      </c>
      <c r="L250">
        <f t="shared" si="30"/>
        <v>50.672413793103679</v>
      </c>
      <c r="M250">
        <f t="shared" si="31"/>
        <v>-3384.4078446180906</v>
      </c>
      <c r="N250">
        <f t="shared" si="34"/>
        <v>-1.2971123583665429</v>
      </c>
      <c r="O250">
        <f t="shared" si="35"/>
        <v>1</v>
      </c>
      <c r="P250">
        <f t="shared" si="37"/>
        <v>-17</v>
      </c>
    </row>
    <row r="251" spans="2:16" x14ac:dyDescent="0.2">
      <c r="B251">
        <v>243</v>
      </c>
      <c r="C251">
        <f>COUNTIF(Таблица1[Столбец12],B251)</f>
        <v>29</v>
      </c>
      <c r="D251">
        <f>COUNTIFS(Таблица1[Столбец12],B251,Таблица1[Столбец8],"&gt;0")</f>
        <v>15</v>
      </c>
      <c r="E251">
        <f>COUNTIFS(Таблица1[Столбец12],B251,Таблица1[Столбец8],"&lt;0")</f>
        <v>14</v>
      </c>
      <c r="F251">
        <f t="shared" si="36"/>
        <v>1</v>
      </c>
      <c r="G251">
        <f t="shared" si="28"/>
        <v>-176</v>
      </c>
      <c r="H251">
        <f t="shared" si="32"/>
        <v>-1.6200733836133867</v>
      </c>
      <c r="I251">
        <f>SUMIFS(Таблица1[Столбец8],Таблица1[Столбец12],Лист2!B251)/Лист2!C251</f>
        <v>-15.241379310344909</v>
      </c>
      <c r="J251" s="3">
        <f t="shared" si="29"/>
        <v>-215.97567896061827</v>
      </c>
      <c r="K251">
        <f t="shared" si="33"/>
        <v>-0.45470072058625777</v>
      </c>
      <c r="L251">
        <f t="shared" si="30"/>
        <v>0</v>
      </c>
      <c r="M251">
        <f t="shared" si="31"/>
        <v>-3384.4078446180906</v>
      </c>
      <c r="N251">
        <f t="shared" si="34"/>
        <v>-1.2971123583665429</v>
      </c>
      <c r="O251">
        <f t="shared" si="35"/>
        <v>0</v>
      </c>
      <c r="P251">
        <f t="shared" si="37"/>
        <v>-17</v>
      </c>
    </row>
    <row r="252" spans="2:16" x14ac:dyDescent="0.2">
      <c r="B252">
        <v>244</v>
      </c>
      <c r="C252">
        <f>COUNTIF(Таблица1[Столбец12],B252)</f>
        <v>28</v>
      </c>
      <c r="D252">
        <f>COUNTIFS(Таблица1[Столбец12],B252,Таблица1[Столбец8],"&gt;0")</f>
        <v>13</v>
      </c>
      <c r="E252">
        <f>COUNTIFS(Таблица1[Столбец12],B252,Таблица1[Столбец8],"&lt;0")</f>
        <v>15</v>
      </c>
      <c r="F252">
        <f t="shared" si="36"/>
        <v>-2</v>
      </c>
      <c r="G252">
        <f t="shared" si="28"/>
        <v>-178</v>
      </c>
      <c r="H252">
        <f t="shared" si="32"/>
        <v>-1.6594083183298214</v>
      </c>
      <c r="I252">
        <f>SUMIFS(Таблица1[Столбец8],Таблица1[Столбец12],Лист2!B252)/Лист2!C252</f>
        <v>-20.571428571428726</v>
      </c>
      <c r="J252" s="3">
        <f t="shared" si="29"/>
        <v>-236.54710753204699</v>
      </c>
      <c r="K252">
        <f t="shared" si="33"/>
        <v>-0.58609033885359296</v>
      </c>
      <c r="L252">
        <f t="shared" si="30"/>
        <v>-41.142857142857451</v>
      </c>
      <c r="M252">
        <f t="shared" si="31"/>
        <v>-3425.550701760948</v>
      </c>
      <c r="N252">
        <f t="shared" si="34"/>
        <v>-1.3377598302670313</v>
      </c>
      <c r="O252">
        <f t="shared" si="35"/>
        <v>-1</v>
      </c>
      <c r="P252">
        <f t="shared" si="37"/>
        <v>-18</v>
      </c>
    </row>
    <row r="253" spans="2:16" x14ac:dyDescent="0.2">
      <c r="B253">
        <v>245</v>
      </c>
      <c r="C253">
        <f>COUNTIF(Таблица1[Столбец12],B253)</f>
        <v>29</v>
      </c>
      <c r="D253">
        <f>COUNTIFS(Таблица1[Столбец12],B253,Таблица1[Столбец8],"&gt;0")</f>
        <v>13</v>
      </c>
      <c r="E253">
        <f>COUNTIFS(Таблица1[Столбец12],B253,Таблица1[Столбец8],"&lt;0")</f>
        <v>16</v>
      </c>
      <c r="F253">
        <f t="shared" si="36"/>
        <v>-3</v>
      </c>
      <c r="G253">
        <f t="shared" si="28"/>
        <v>-181</v>
      </c>
      <c r="H253">
        <f t="shared" si="32"/>
        <v>-1.7184107204044738</v>
      </c>
      <c r="I253">
        <f>SUMIFS(Таблица1[Столбец8],Таблица1[Столбец12],Лист2!B253)/Лист2!C253</f>
        <v>-2.2931034482760322</v>
      </c>
      <c r="J253" s="3">
        <f t="shared" si="29"/>
        <v>-238.84021098032304</v>
      </c>
      <c r="K253">
        <f t="shared" si="33"/>
        <v>-0.60073637987453377</v>
      </c>
      <c r="L253">
        <f t="shared" si="30"/>
        <v>-6.879310344828097</v>
      </c>
      <c r="M253">
        <f t="shared" si="31"/>
        <v>-3432.4300121057759</v>
      </c>
      <c r="N253">
        <f t="shared" si="34"/>
        <v>-1.3445563094946456</v>
      </c>
      <c r="O253">
        <f t="shared" si="35"/>
        <v>-1</v>
      </c>
      <c r="P253">
        <f t="shared" si="37"/>
        <v>-19</v>
      </c>
    </row>
    <row r="254" spans="2:16" x14ac:dyDescent="0.2">
      <c r="B254">
        <v>246</v>
      </c>
      <c r="C254">
        <f>COUNTIF(Таблица1[Столбец12],B254)</f>
        <v>28</v>
      </c>
      <c r="D254">
        <f>COUNTIFS(Таблица1[Столбец12],B254,Таблица1[Столбец8],"&gt;0")</f>
        <v>15</v>
      </c>
      <c r="E254">
        <f>COUNTIFS(Таблица1[Столбец12],B254,Таблица1[Столбец8],"&lt;0")</f>
        <v>13</v>
      </c>
      <c r="F254">
        <f t="shared" si="36"/>
        <v>2</v>
      </c>
      <c r="G254">
        <f t="shared" si="28"/>
        <v>-179</v>
      </c>
      <c r="H254">
        <f t="shared" si="32"/>
        <v>-1.6790757856880389</v>
      </c>
      <c r="I254">
        <f>SUMIFS(Таблица1[Столбец8],Таблица1[Столбец12],Лист2!B254)/Лист2!C254</f>
        <v>-23.560714285713882</v>
      </c>
      <c r="J254" s="3">
        <f t="shared" si="29"/>
        <v>-262.40092526603689</v>
      </c>
      <c r="K254">
        <f t="shared" si="33"/>
        <v>-0.75121855204633725</v>
      </c>
      <c r="L254">
        <f t="shared" si="30"/>
        <v>0</v>
      </c>
      <c r="M254">
        <f t="shared" si="31"/>
        <v>-3432.4300121057759</v>
      </c>
      <c r="N254">
        <f t="shared" si="34"/>
        <v>-1.3445563094946456</v>
      </c>
      <c r="O254">
        <f t="shared" si="35"/>
        <v>0</v>
      </c>
      <c r="P254">
        <f t="shared" si="37"/>
        <v>-19</v>
      </c>
    </row>
    <row r="255" spans="2:16" x14ac:dyDescent="0.2">
      <c r="B255">
        <v>247</v>
      </c>
      <c r="C255">
        <f>COUNTIF(Таблица1[Столбец12],B255)</f>
        <v>29</v>
      </c>
      <c r="D255">
        <f>COUNTIFS(Таблица1[Столбец12],B255,Таблица1[Столбец8],"&gt;0")</f>
        <v>15</v>
      </c>
      <c r="E255">
        <f>COUNTIFS(Таблица1[Столбец12],B255,Таблица1[Столбец8],"&lt;0")</f>
        <v>13</v>
      </c>
      <c r="F255">
        <f t="shared" si="36"/>
        <v>2</v>
      </c>
      <c r="G255">
        <f t="shared" si="28"/>
        <v>-177</v>
      </c>
      <c r="H255">
        <f t="shared" si="32"/>
        <v>-1.639740850971604</v>
      </c>
      <c r="I255">
        <f>SUMIFS(Таблица1[Столбец8],Таблица1[Столбец12],Лист2!B255)/Лист2!C255</f>
        <v>13.420689655172247</v>
      </c>
      <c r="J255" s="3">
        <f t="shared" si="29"/>
        <v>-248.98023561086464</v>
      </c>
      <c r="K255">
        <f t="shared" si="33"/>
        <v>-0.66550066986062817</v>
      </c>
      <c r="L255">
        <f t="shared" si="30"/>
        <v>26.841379310344493</v>
      </c>
      <c r="M255">
        <f t="shared" si="31"/>
        <v>-3405.5886327954313</v>
      </c>
      <c r="N255">
        <f t="shared" si="34"/>
        <v>-1.3180381168591837</v>
      </c>
      <c r="O255">
        <f t="shared" si="35"/>
        <v>1</v>
      </c>
      <c r="P255">
        <f t="shared" si="37"/>
        <v>-18</v>
      </c>
    </row>
    <row r="256" spans="2:16" x14ac:dyDescent="0.2">
      <c r="B256">
        <v>248</v>
      </c>
      <c r="C256">
        <f>COUNTIF(Таблица1[Столбец12],B256)</f>
        <v>33</v>
      </c>
      <c r="D256">
        <f>COUNTIFS(Таблица1[Столбец12],B256,Таблица1[Столбец8],"&gt;0")</f>
        <v>13</v>
      </c>
      <c r="E256">
        <f>COUNTIFS(Таблица1[Столбец12],B256,Таблица1[Столбец8],"&lt;0")</f>
        <v>19</v>
      </c>
      <c r="F256">
        <f t="shared" si="36"/>
        <v>-6</v>
      </c>
      <c r="G256">
        <f t="shared" si="28"/>
        <v>-183</v>
      </c>
      <c r="H256">
        <f t="shared" si="32"/>
        <v>-1.7577456551209085</v>
      </c>
      <c r="I256">
        <f>SUMIFS(Таблица1[Столбец8],Таблица1[Столбец12],Лист2!B256)/Лист2!C256</f>
        <v>-13.654545454545453</v>
      </c>
      <c r="J256" s="3">
        <f t="shared" si="29"/>
        <v>-262.6347810654101</v>
      </c>
      <c r="K256">
        <f t="shared" si="33"/>
        <v>-0.75271218794539796</v>
      </c>
      <c r="L256">
        <f t="shared" si="30"/>
        <v>-81.927272727272708</v>
      </c>
      <c r="M256">
        <f t="shared" si="31"/>
        <v>-3487.5159055227041</v>
      </c>
      <c r="N256">
        <f t="shared" si="34"/>
        <v>-1.3989789349579969</v>
      </c>
      <c r="O256">
        <f t="shared" si="35"/>
        <v>-1</v>
      </c>
      <c r="P256">
        <f t="shared" si="37"/>
        <v>-19</v>
      </c>
    </row>
    <row r="257" spans="2:16" x14ac:dyDescent="0.2">
      <c r="B257">
        <v>249</v>
      </c>
      <c r="C257">
        <f>COUNTIF(Таблица1[Столбец12],B257)</f>
        <v>33</v>
      </c>
      <c r="D257">
        <f>COUNTIFS(Таблица1[Столбец12],B257,Таблица1[Столбец8],"&gt;0")</f>
        <v>20</v>
      </c>
      <c r="E257">
        <f>COUNTIFS(Таблица1[Столбец12],B257,Таблица1[Столбец8],"&lt;0")</f>
        <v>13</v>
      </c>
      <c r="F257">
        <f t="shared" si="36"/>
        <v>7</v>
      </c>
      <c r="G257">
        <f t="shared" si="28"/>
        <v>-176</v>
      </c>
      <c r="H257">
        <f t="shared" si="32"/>
        <v>-1.6200733836133867</v>
      </c>
      <c r="I257">
        <f>SUMIFS(Таблица1[Столбец8],Таблица1[Столбец12],Лист2!B257)/Лист2!C257</f>
        <v>22.742424242424462</v>
      </c>
      <c r="J257" s="3">
        <f t="shared" si="29"/>
        <v>-239.89235682298562</v>
      </c>
      <c r="K257">
        <f t="shared" si="33"/>
        <v>-0.60745643046066566</v>
      </c>
      <c r="L257">
        <f t="shared" si="30"/>
        <v>159.19696969697122</v>
      </c>
      <c r="M257">
        <f t="shared" si="31"/>
        <v>-3328.3189358257328</v>
      </c>
      <c r="N257">
        <f t="shared" si="34"/>
        <v>-1.241698794448262</v>
      </c>
      <c r="O257">
        <f t="shared" si="35"/>
        <v>1</v>
      </c>
      <c r="P257">
        <f t="shared" si="37"/>
        <v>-18</v>
      </c>
    </row>
    <row r="258" spans="2:16" x14ac:dyDescent="0.2">
      <c r="B258">
        <v>250</v>
      </c>
      <c r="C258">
        <f>COUNTIF(Таблица1[Столбец12],B258)</f>
        <v>33</v>
      </c>
      <c r="D258">
        <f>COUNTIFS(Таблица1[Столбец12],B258,Таблица1[Столбец8],"&gt;0")</f>
        <v>15</v>
      </c>
      <c r="E258">
        <f>COUNTIFS(Таблица1[Столбец12],B258,Таблица1[Столбец8],"&lt;0")</f>
        <v>16</v>
      </c>
      <c r="F258">
        <f t="shared" si="36"/>
        <v>-1</v>
      </c>
      <c r="G258">
        <f t="shared" si="28"/>
        <v>-177</v>
      </c>
      <c r="H258">
        <f t="shared" si="32"/>
        <v>-1.639740850971604</v>
      </c>
      <c r="I258">
        <f>SUMIFS(Таблица1[Столбец8],Таблица1[Столбец12],Лист2!B258)/Лист2!C258</f>
        <v>-8.8484848484849206</v>
      </c>
      <c r="J258" s="3">
        <f t="shared" si="29"/>
        <v>-248.74084167147055</v>
      </c>
      <c r="K258">
        <f t="shared" si="33"/>
        <v>-0.66397166188710377</v>
      </c>
      <c r="L258">
        <f t="shared" si="30"/>
        <v>-8.8484848484849206</v>
      </c>
      <c r="M258">
        <f t="shared" si="31"/>
        <v>-3337.1674206742177</v>
      </c>
      <c r="N258">
        <f t="shared" si="34"/>
        <v>-1.2504407381103622</v>
      </c>
      <c r="O258">
        <f t="shared" si="35"/>
        <v>-1</v>
      </c>
      <c r="P258">
        <f t="shared" si="37"/>
        <v>-19</v>
      </c>
    </row>
    <row r="259" spans="2:16" x14ac:dyDescent="0.2">
      <c r="B259">
        <v>251</v>
      </c>
      <c r="C259">
        <f>COUNTIF(Таблица1[Столбец12],B259)</f>
        <v>32</v>
      </c>
      <c r="D259">
        <f>COUNTIFS(Таблица1[Столбец12],B259,Таблица1[Столбец8],"&gt;0")</f>
        <v>15</v>
      </c>
      <c r="E259">
        <f>COUNTIFS(Таблица1[Столбец12],B259,Таблица1[Столбец8],"&lt;0")</f>
        <v>17</v>
      </c>
      <c r="F259">
        <f t="shared" si="36"/>
        <v>-2</v>
      </c>
      <c r="G259">
        <f t="shared" si="28"/>
        <v>-179</v>
      </c>
      <c r="H259">
        <f t="shared" si="32"/>
        <v>-1.6790757856880389</v>
      </c>
      <c r="I259">
        <f>SUMIFS(Таблица1[Столбец8],Таблица1[Столбец12],Лист2!B259)/Лист2!C259</f>
        <v>-4.9999999999997984</v>
      </c>
      <c r="J259" s="3">
        <f t="shared" si="29"/>
        <v>-253.74084167147035</v>
      </c>
      <c r="K259">
        <f t="shared" si="33"/>
        <v>-0.69590663854930179</v>
      </c>
      <c r="L259">
        <f t="shared" si="30"/>
        <v>-9.9999999999995968</v>
      </c>
      <c r="M259">
        <f t="shared" si="31"/>
        <v>-3347.1674206742173</v>
      </c>
      <c r="N259">
        <f t="shared" si="34"/>
        <v>-1.2603203319750638</v>
      </c>
      <c r="O259">
        <f t="shared" si="35"/>
        <v>-1</v>
      </c>
      <c r="P259">
        <f t="shared" si="37"/>
        <v>-20</v>
      </c>
    </row>
    <row r="260" spans="2:16" x14ac:dyDescent="0.2">
      <c r="B260">
        <v>252</v>
      </c>
      <c r="C260">
        <f>COUNTIF(Таблица1[Столбец12],B260)</f>
        <v>33</v>
      </c>
      <c r="D260">
        <f>COUNTIFS(Таблица1[Столбец12],B260,Таблица1[Столбец8],"&gt;0")</f>
        <v>22</v>
      </c>
      <c r="E260">
        <f>COUNTIFS(Таблица1[Столбец12],B260,Таблица1[Столбец8],"&lt;0")</f>
        <v>10</v>
      </c>
      <c r="F260">
        <f t="shared" si="36"/>
        <v>12</v>
      </c>
      <c r="G260">
        <f t="shared" si="28"/>
        <v>-167</v>
      </c>
      <c r="H260">
        <f t="shared" si="32"/>
        <v>-1.4430661773894298</v>
      </c>
      <c r="I260">
        <f>SUMIFS(Таблица1[Столбец8],Таблица1[Столбец12],Лист2!B260)/Лист2!C260</f>
        <v>20.799999999999876</v>
      </c>
      <c r="J260" s="3">
        <f t="shared" si="29"/>
        <v>-232.94084167147048</v>
      </c>
      <c r="K260">
        <f t="shared" si="33"/>
        <v>-0.56305713563455351</v>
      </c>
      <c r="L260">
        <f t="shared" si="30"/>
        <v>249.59999999999852</v>
      </c>
      <c r="M260">
        <f t="shared" si="31"/>
        <v>-3097.5674206742187</v>
      </c>
      <c r="N260">
        <f t="shared" si="34"/>
        <v>-1.0137256691121035</v>
      </c>
      <c r="O260">
        <f t="shared" si="35"/>
        <v>1</v>
      </c>
      <c r="P260">
        <f t="shared" si="37"/>
        <v>-19</v>
      </c>
    </row>
    <row r="261" spans="2:16" x14ac:dyDescent="0.2">
      <c r="B261">
        <v>253</v>
      </c>
      <c r="C261">
        <f>COUNTIF(Таблица1[Столбец12],B261)</f>
        <v>33</v>
      </c>
      <c r="D261">
        <f>COUNTIFS(Таблица1[Столбец12],B261,Таблица1[Столбец8],"&gt;0")</f>
        <v>12</v>
      </c>
      <c r="E261">
        <f>COUNTIFS(Таблица1[Столбец12],B261,Таблица1[Столбец8],"&lt;0")</f>
        <v>21</v>
      </c>
      <c r="F261">
        <f t="shared" si="36"/>
        <v>-9</v>
      </c>
      <c r="G261">
        <f t="shared" ref="G261:G324" si="38">F261+G260</f>
        <v>-176</v>
      </c>
      <c r="H261">
        <f t="shared" si="32"/>
        <v>-1.6200733836133867</v>
      </c>
      <c r="I261">
        <f>SUMIFS(Таблица1[Столбец8],Таблица1[Столбец12],Лист2!B261)/Лист2!C261</f>
        <v>-5.851515151515402</v>
      </c>
      <c r="J261" s="3">
        <f t="shared" ref="J261:J324" si="39">I261+J260</f>
        <v>-238.79235682298588</v>
      </c>
      <c r="K261">
        <f t="shared" si="33"/>
        <v>-0.6004307355949835</v>
      </c>
      <c r="L261">
        <f t="shared" ref="L261:L324" si="40">IF(AND(F261&gt;0,I261&gt;0),F261*I261,IF(AND(F261&lt;0,I261&lt;0),-F261*I261,0))</f>
        <v>-52.663636363638616</v>
      </c>
      <c r="M261">
        <f t="shared" ref="M261:M324" si="41">M260+L261</f>
        <v>-3150.2310570378572</v>
      </c>
      <c r="N261">
        <f t="shared" si="34"/>
        <v>-1.0657552029832136</v>
      </c>
      <c r="O261">
        <f t="shared" si="35"/>
        <v>-1</v>
      </c>
      <c r="P261">
        <f t="shared" si="37"/>
        <v>-20</v>
      </c>
    </row>
    <row r="262" spans="2:16" x14ac:dyDescent="0.2">
      <c r="B262">
        <v>254</v>
      </c>
      <c r="C262">
        <f>COUNTIF(Таблица1[Столбец12],B262)</f>
        <v>33</v>
      </c>
      <c r="D262">
        <f>COUNTIFS(Таблица1[Столбец12],B262,Таблица1[Столбец8],"&gt;0")</f>
        <v>20</v>
      </c>
      <c r="E262">
        <f>COUNTIFS(Таблица1[Столбец12],B262,Таблица1[Столбец8],"&lt;0")</f>
        <v>13</v>
      </c>
      <c r="F262">
        <f t="shared" si="36"/>
        <v>7</v>
      </c>
      <c r="G262">
        <f t="shared" si="38"/>
        <v>-169</v>
      </c>
      <c r="H262">
        <f t="shared" si="32"/>
        <v>-1.4824011121058647</v>
      </c>
      <c r="I262">
        <f>SUMIFS(Таблица1[Столбец8],Таблица1[Столбец12],Лист2!B262)/Лист2!C262</f>
        <v>4.6484848484847907</v>
      </c>
      <c r="J262" s="3">
        <f t="shared" si="39"/>
        <v>-234.14387197450108</v>
      </c>
      <c r="K262">
        <f t="shared" si="33"/>
        <v>-0.57074088456479377</v>
      </c>
      <c r="L262">
        <f t="shared" si="40"/>
        <v>32.539393939393534</v>
      </c>
      <c r="M262">
        <f t="shared" si="41"/>
        <v>-3117.6916630984638</v>
      </c>
      <c r="N262">
        <f t="shared" si="34"/>
        <v>-1.0336076033107382</v>
      </c>
      <c r="O262">
        <f t="shared" si="35"/>
        <v>1</v>
      </c>
      <c r="P262">
        <f t="shared" si="37"/>
        <v>-19</v>
      </c>
    </row>
    <row r="263" spans="2:16" x14ac:dyDescent="0.2">
      <c r="B263">
        <v>255</v>
      </c>
      <c r="C263">
        <f>COUNTIF(Таблица1[Столбец12],B263)</f>
        <v>33</v>
      </c>
      <c r="D263">
        <f>COUNTIFS(Таблица1[Столбец12],B263,Таблица1[Столбец8],"&gt;0")</f>
        <v>13</v>
      </c>
      <c r="E263">
        <f>COUNTIFS(Таблица1[Столбец12],B263,Таблица1[Столбец8],"&lt;0")</f>
        <v>20</v>
      </c>
      <c r="F263">
        <f t="shared" si="36"/>
        <v>-7</v>
      </c>
      <c r="G263">
        <f t="shared" si="38"/>
        <v>-176</v>
      </c>
      <c r="H263">
        <f t="shared" si="32"/>
        <v>-1.6200733836133867</v>
      </c>
      <c r="I263">
        <f>SUMIFS(Таблица1[Столбец8],Таблица1[Столбец12],Лист2!B263)/Лист2!C263</f>
        <v>-6.1060606060604066</v>
      </c>
      <c r="J263" s="3">
        <f t="shared" si="39"/>
        <v>-240.24993258056148</v>
      </c>
      <c r="K263">
        <f t="shared" si="33"/>
        <v>-0.60974026515529633</v>
      </c>
      <c r="L263">
        <f t="shared" si="40"/>
        <v>-42.742424242422842</v>
      </c>
      <c r="M263">
        <f t="shared" si="41"/>
        <v>-3160.4340873408864</v>
      </c>
      <c r="N263">
        <f t="shared" si="34"/>
        <v>-1.075835382541531</v>
      </c>
      <c r="O263">
        <f t="shared" si="35"/>
        <v>-1</v>
      </c>
      <c r="P263">
        <f t="shared" si="37"/>
        <v>-20</v>
      </c>
    </row>
    <row r="264" spans="2:16" x14ac:dyDescent="0.2">
      <c r="B264">
        <v>256</v>
      </c>
      <c r="C264">
        <f>COUNTIF(Таблица1[Столбец12],B264)</f>
        <v>33</v>
      </c>
      <c r="D264">
        <f>COUNTIFS(Таблица1[Столбец12],B264,Таблица1[Столбец8],"&gt;0")</f>
        <v>14</v>
      </c>
      <c r="E264">
        <f>COUNTIFS(Таблица1[Столбец12],B264,Таблица1[Столбец8],"&lt;0")</f>
        <v>18</v>
      </c>
      <c r="F264">
        <f t="shared" si="36"/>
        <v>-4</v>
      </c>
      <c r="G264">
        <f t="shared" si="38"/>
        <v>-180</v>
      </c>
      <c r="H264">
        <f t="shared" si="32"/>
        <v>-1.6987432530462563</v>
      </c>
      <c r="I264">
        <f>SUMIFS(Таблица1[Столбец8],Таблица1[Столбец12],Лист2!B264)/Лист2!C264</f>
        <v>-16.557575757575897</v>
      </c>
      <c r="J264" s="3">
        <f t="shared" si="39"/>
        <v>-256.80750833813738</v>
      </c>
      <c r="K264">
        <f t="shared" si="33"/>
        <v>-0.71549342423545303</v>
      </c>
      <c r="L264">
        <f t="shared" si="40"/>
        <v>-66.230303030303588</v>
      </c>
      <c r="M264">
        <f t="shared" si="41"/>
        <v>-3226.6643903711902</v>
      </c>
      <c r="N264">
        <f t="shared" si="34"/>
        <v>-1.1412682320890852</v>
      </c>
      <c r="O264">
        <f t="shared" si="35"/>
        <v>-1</v>
      </c>
      <c r="P264">
        <f t="shared" si="37"/>
        <v>-21</v>
      </c>
    </row>
    <row r="265" spans="2:16" x14ac:dyDescent="0.2">
      <c r="B265">
        <v>257</v>
      </c>
      <c r="C265">
        <f>COUNTIF(Таблица1[Столбец12],B265)</f>
        <v>33</v>
      </c>
      <c r="D265">
        <f>COUNTIFS(Таблица1[Столбец12],B265,Таблица1[Столбец8],"&gt;0")</f>
        <v>19</v>
      </c>
      <c r="E265">
        <f>COUNTIFS(Таблица1[Столбец12],B265,Таблица1[Столбец8],"&lt;0")</f>
        <v>14</v>
      </c>
      <c r="F265">
        <f t="shared" ref="F265:F328" si="42">D265-E265</f>
        <v>5</v>
      </c>
      <c r="G265">
        <f t="shared" si="38"/>
        <v>-175</v>
      </c>
      <c r="H265">
        <f t="shared" si="32"/>
        <v>-1.6004059162551691</v>
      </c>
      <c r="I265">
        <f>SUMIFS(Таблица1[Столбец8],Таблица1[Столбец12],Лист2!B265)/Лист2!C265</f>
        <v>48.181818181818223</v>
      </c>
      <c r="J265" s="3">
        <f t="shared" si="39"/>
        <v>-208.62569015631917</v>
      </c>
      <c r="K265">
        <f t="shared" si="33"/>
        <v>-0.40775637639971418</v>
      </c>
      <c r="L265">
        <f t="shared" si="40"/>
        <v>240.90909090909111</v>
      </c>
      <c r="M265">
        <f t="shared" si="41"/>
        <v>-2985.7552994620992</v>
      </c>
      <c r="N265">
        <f t="shared" si="34"/>
        <v>-0.90325983443944635</v>
      </c>
      <c r="O265">
        <f t="shared" si="35"/>
        <v>1</v>
      </c>
      <c r="P265">
        <f t="shared" si="37"/>
        <v>-20</v>
      </c>
    </row>
    <row r="266" spans="2:16" x14ac:dyDescent="0.2">
      <c r="B266">
        <v>258</v>
      </c>
      <c r="C266">
        <f>COUNTIF(Таблица1[Столбец12],B266)</f>
        <v>32</v>
      </c>
      <c r="D266">
        <f>COUNTIFS(Таблица1[Столбец12],B266,Таблица1[Столбец8],"&gt;0")</f>
        <v>15</v>
      </c>
      <c r="E266">
        <f>COUNTIFS(Таблица1[Столбец12],B266,Таблица1[Столбец8],"&lt;0")</f>
        <v>16</v>
      </c>
      <c r="F266">
        <f t="shared" si="42"/>
        <v>-1</v>
      </c>
      <c r="G266">
        <f t="shared" si="38"/>
        <v>-176</v>
      </c>
      <c r="H266">
        <f t="shared" si="32"/>
        <v>-1.6200733836133867</v>
      </c>
      <c r="I266">
        <f>SUMIFS(Таблица1[Столбец8],Таблица1[Столбец12],Лист2!B266)/Лист2!C266</f>
        <v>-4.7187499999998286</v>
      </c>
      <c r="J266" s="3">
        <f t="shared" si="39"/>
        <v>-213.344440156319</v>
      </c>
      <c r="K266">
        <f t="shared" si="33"/>
        <v>-0.43789501062466368</v>
      </c>
      <c r="L266">
        <f t="shared" si="40"/>
        <v>-4.7187499999998286</v>
      </c>
      <c r="M266">
        <f t="shared" si="41"/>
        <v>-2990.4740494620992</v>
      </c>
      <c r="N266">
        <f t="shared" si="34"/>
        <v>-0.90792176779435263</v>
      </c>
      <c r="O266">
        <f t="shared" si="35"/>
        <v>-1</v>
      </c>
      <c r="P266">
        <f t="shared" si="37"/>
        <v>-21</v>
      </c>
    </row>
    <row r="267" spans="2:16" x14ac:dyDescent="0.2">
      <c r="B267">
        <v>259</v>
      </c>
      <c r="C267">
        <f>COUNTIF(Таблица1[Столбец12],B267)</f>
        <v>33</v>
      </c>
      <c r="D267">
        <f>COUNTIFS(Таблица1[Столбец12],B267,Таблица1[Столбец8],"&gt;0")</f>
        <v>17</v>
      </c>
      <c r="E267">
        <f>COUNTIFS(Таблица1[Столбец12],B267,Таблица1[Столбец8],"&lt;0")</f>
        <v>16</v>
      </c>
      <c r="F267">
        <f t="shared" si="42"/>
        <v>1</v>
      </c>
      <c r="G267">
        <f t="shared" si="38"/>
        <v>-175</v>
      </c>
      <c r="H267">
        <f t="shared" ref="H267:H330" si="43">STANDARDIZE(G267,$H$1,$H$2)</f>
        <v>-1.6004059162551691</v>
      </c>
      <c r="I267">
        <f>SUMIFS(Таблица1[Столбец8],Таблица1[Столбец12],Лист2!B267)/Лист2!C267</f>
        <v>-15.13333333333326</v>
      </c>
      <c r="J267" s="3">
        <f t="shared" si="39"/>
        <v>-228.47777348965226</v>
      </c>
      <c r="K267">
        <f t="shared" ref="K267:K330" si="44">STANDARDIZE(J267,$K$1,$K$2)</f>
        <v>-0.5345515399889198</v>
      </c>
      <c r="L267">
        <f t="shared" si="40"/>
        <v>0</v>
      </c>
      <c r="M267">
        <f t="shared" si="41"/>
        <v>-2990.4740494620992</v>
      </c>
      <c r="N267">
        <f t="shared" ref="N267:N330" si="45">STANDARDIZE(M267,$N$1,$N$2)</f>
        <v>-0.90792176779435263</v>
      </c>
      <c r="O267">
        <f t="shared" ref="O267:O330" si="46">IF(AND(F267&gt;0,I267&gt;0,L267&gt;0),1,IF(AND(F267&lt;0,I267&lt;0,L267&lt;0),-1,0))</f>
        <v>0</v>
      </c>
      <c r="P267">
        <f t="shared" si="37"/>
        <v>-21</v>
      </c>
    </row>
    <row r="268" spans="2:16" x14ac:dyDescent="0.2">
      <c r="B268">
        <v>260</v>
      </c>
      <c r="C268">
        <f>COUNTIF(Таблица1[Столбец12],B268)</f>
        <v>33</v>
      </c>
      <c r="D268">
        <f>COUNTIFS(Таблица1[Столбец12],B268,Таблица1[Столбец8],"&gt;0")</f>
        <v>17</v>
      </c>
      <c r="E268">
        <f>COUNTIFS(Таблица1[Столбец12],B268,Таблица1[Столбец8],"&lt;0")</f>
        <v>16</v>
      </c>
      <c r="F268">
        <f t="shared" si="42"/>
        <v>1</v>
      </c>
      <c r="G268">
        <f t="shared" si="38"/>
        <v>-174</v>
      </c>
      <c r="H268">
        <f t="shared" si="43"/>
        <v>-1.5807384488969518</v>
      </c>
      <c r="I268">
        <f>SUMIFS(Таблица1[Столбец8],Таблица1[Столбец12],Лист2!B268)/Лист2!C268</f>
        <v>10.657575757575767</v>
      </c>
      <c r="J268" s="3">
        <f t="shared" si="39"/>
        <v>-217.82019773207651</v>
      </c>
      <c r="K268">
        <f t="shared" si="44"/>
        <v>-0.46648165337015923</v>
      </c>
      <c r="L268">
        <f t="shared" si="40"/>
        <v>10.657575757575767</v>
      </c>
      <c r="M268">
        <f t="shared" si="41"/>
        <v>-2979.8164737045236</v>
      </c>
      <c r="N268">
        <f t="shared" si="45"/>
        <v>-0.89739251578763857</v>
      </c>
      <c r="O268">
        <f t="shared" si="46"/>
        <v>1</v>
      </c>
      <c r="P268">
        <f t="shared" ref="P268:P331" si="47">P267+O268</f>
        <v>-20</v>
      </c>
    </row>
    <row r="269" spans="2:16" x14ac:dyDescent="0.2">
      <c r="B269">
        <v>261</v>
      </c>
      <c r="C269">
        <f>COUNTIF(Таблица1[Столбец12],B269)</f>
        <v>33</v>
      </c>
      <c r="D269">
        <f>COUNTIFS(Таблица1[Столбец12],B269,Таблица1[Столбец8],"&gt;0")</f>
        <v>20</v>
      </c>
      <c r="E269">
        <f>COUNTIFS(Таблица1[Столбец12],B269,Таблица1[Столбец8],"&lt;0")</f>
        <v>13</v>
      </c>
      <c r="F269">
        <f t="shared" si="42"/>
        <v>7</v>
      </c>
      <c r="G269">
        <f t="shared" si="38"/>
        <v>-167</v>
      </c>
      <c r="H269">
        <f t="shared" si="43"/>
        <v>-1.4430661773894298</v>
      </c>
      <c r="I269">
        <f>SUMIFS(Таблица1[Столбец8],Таблица1[Столбец12],Лист2!B269)/Лист2!C269</f>
        <v>31.712121212121211</v>
      </c>
      <c r="J269" s="3">
        <f t="shared" si="39"/>
        <v>-186.10807651995529</v>
      </c>
      <c r="K269">
        <f t="shared" si="44"/>
        <v>-0.26393648320657398</v>
      </c>
      <c r="L269">
        <f t="shared" si="40"/>
        <v>221.98484848484847</v>
      </c>
      <c r="M269">
        <f t="shared" si="41"/>
        <v>-2757.8316252196751</v>
      </c>
      <c r="N269">
        <f t="shared" si="45"/>
        <v>-0.67808050107286766</v>
      </c>
      <c r="O269">
        <f t="shared" si="46"/>
        <v>1</v>
      </c>
      <c r="P269">
        <f t="shared" si="47"/>
        <v>-19</v>
      </c>
    </row>
    <row r="270" spans="2:16" x14ac:dyDescent="0.2">
      <c r="B270">
        <v>262</v>
      </c>
      <c r="C270">
        <f>COUNTIF(Таблица1[Столбец12],B270)</f>
        <v>33</v>
      </c>
      <c r="D270">
        <f>COUNTIFS(Таблица1[Столбец12],B270,Таблица1[Столбец8],"&gt;0")</f>
        <v>16</v>
      </c>
      <c r="E270">
        <f>COUNTIFS(Таблица1[Столбец12],B270,Таблица1[Столбец8],"&lt;0")</f>
        <v>17</v>
      </c>
      <c r="F270">
        <f t="shared" si="42"/>
        <v>-1</v>
      </c>
      <c r="G270">
        <f t="shared" si="38"/>
        <v>-168</v>
      </c>
      <c r="H270">
        <f t="shared" si="43"/>
        <v>-1.4627336447476471</v>
      </c>
      <c r="I270">
        <f>SUMIFS(Таблица1[Столбец8],Таблица1[Столбец12],Лист2!B270)/Лист2!C270</f>
        <v>1.3575757575755707</v>
      </c>
      <c r="J270" s="3">
        <f t="shared" si="39"/>
        <v>-184.75050076237972</v>
      </c>
      <c r="K270">
        <f t="shared" si="44"/>
        <v>-0.25526565317950528</v>
      </c>
      <c r="L270">
        <f t="shared" si="40"/>
        <v>0</v>
      </c>
      <c r="M270">
        <f t="shared" si="41"/>
        <v>-2757.8316252196751</v>
      </c>
      <c r="N270">
        <f t="shared" si="45"/>
        <v>-0.67808050107286766</v>
      </c>
      <c r="O270">
        <f t="shared" si="46"/>
        <v>0</v>
      </c>
      <c r="P270">
        <f t="shared" si="47"/>
        <v>-19</v>
      </c>
    </row>
    <row r="271" spans="2:16" x14ac:dyDescent="0.2">
      <c r="B271">
        <v>263</v>
      </c>
      <c r="C271">
        <f>COUNTIF(Таблица1[Столбец12],B271)</f>
        <v>33</v>
      </c>
      <c r="D271">
        <f>COUNTIFS(Таблица1[Столбец12],B271,Таблица1[Столбец8],"&gt;0")</f>
        <v>17</v>
      </c>
      <c r="E271">
        <f>COUNTIFS(Таблица1[Столбец12],B271,Таблица1[Столбец8],"&lt;0")</f>
        <v>16</v>
      </c>
      <c r="F271">
        <f t="shared" si="42"/>
        <v>1</v>
      </c>
      <c r="G271">
        <f t="shared" si="38"/>
        <v>-167</v>
      </c>
      <c r="H271">
        <f t="shared" si="43"/>
        <v>-1.4430661773894298</v>
      </c>
      <c r="I271">
        <f>SUMIFS(Таблица1[Столбец8],Таблица1[Столбец12],Лист2!B271)/Лист2!C271</f>
        <v>4.6424242424242399</v>
      </c>
      <c r="J271" s="3">
        <f t="shared" si="39"/>
        <v>-180.10807651995549</v>
      </c>
      <c r="K271">
        <f t="shared" si="44"/>
        <v>-0.22561451121193613</v>
      </c>
      <c r="L271">
        <f t="shared" si="40"/>
        <v>4.6424242424242399</v>
      </c>
      <c r="M271">
        <f t="shared" si="41"/>
        <v>-2753.1892009772509</v>
      </c>
      <c r="N271">
        <f t="shared" si="45"/>
        <v>-0.67349397446658787</v>
      </c>
      <c r="O271">
        <f t="shared" si="46"/>
        <v>1</v>
      </c>
      <c r="P271">
        <f t="shared" si="47"/>
        <v>-18</v>
      </c>
    </row>
    <row r="272" spans="2:16" x14ac:dyDescent="0.2">
      <c r="B272">
        <v>264</v>
      </c>
      <c r="C272">
        <f>COUNTIF(Таблица1[Столбец12],B272)</f>
        <v>33</v>
      </c>
      <c r="D272">
        <f>COUNTIFS(Таблица1[Столбец12],B272,Таблица1[Столбец8],"&gt;0")</f>
        <v>21</v>
      </c>
      <c r="E272">
        <f>COUNTIFS(Таблица1[Столбец12],B272,Таблица1[Столбец8],"&lt;0")</f>
        <v>12</v>
      </c>
      <c r="F272">
        <f t="shared" si="42"/>
        <v>9</v>
      </c>
      <c r="G272">
        <f t="shared" si="38"/>
        <v>-158</v>
      </c>
      <c r="H272">
        <f t="shared" si="43"/>
        <v>-1.2660589711654728</v>
      </c>
      <c r="I272">
        <f>SUMIFS(Таблица1[Столбец8],Таблица1[Столбец12],Лист2!B272)/Лист2!C272</f>
        <v>22.424242424242404</v>
      </c>
      <c r="J272" s="3">
        <f t="shared" si="39"/>
        <v>-157.68383409571308</v>
      </c>
      <c r="K272">
        <f t="shared" si="44"/>
        <v>-8.2390979514800011E-2</v>
      </c>
      <c r="L272">
        <f t="shared" si="40"/>
        <v>201.81818181818164</v>
      </c>
      <c r="M272">
        <f t="shared" si="41"/>
        <v>-2551.3710191590694</v>
      </c>
      <c r="N272">
        <f t="shared" si="45"/>
        <v>-0.47410580737896624</v>
      </c>
      <c r="O272">
        <f t="shared" si="46"/>
        <v>1</v>
      </c>
      <c r="P272">
        <f t="shared" si="47"/>
        <v>-17</v>
      </c>
    </row>
    <row r="273" spans="2:16" x14ac:dyDescent="0.2">
      <c r="B273">
        <v>265</v>
      </c>
      <c r="C273">
        <f>COUNTIF(Таблица1[Столбец12],B273)</f>
        <v>32</v>
      </c>
      <c r="D273">
        <f>COUNTIFS(Таблица1[Столбец12],B273,Таблица1[Столбец8],"&gt;0")</f>
        <v>15</v>
      </c>
      <c r="E273">
        <f>COUNTIFS(Таблица1[Столбец12],B273,Таблица1[Столбец8],"&lt;0")</f>
        <v>17</v>
      </c>
      <c r="F273">
        <f t="shared" si="42"/>
        <v>-2</v>
      </c>
      <c r="G273">
        <f t="shared" si="38"/>
        <v>-160</v>
      </c>
      <c r="H273">
        <f t="shared" si="43"/>
        <v>-1.3053939058819077</v>
      </c>
      <c r="I273">
        <f>SUMIFS(Таблица1[Столбец8],Таблица1[Столбец12],Лист2!B273)/Лист2!C273</f>
        <v>1.1249999999999454</v>
      </c>
      <c r="J273" s="3">
        <f t="shared" si="39"/>
        <v>-156.55883409571314</v>
      </c>
      <c r="K273">
        <f t="shared" si="44"/>
        <v>-7.5205609765805537E-2</v>
      </c>
      <c r="L273">
        <f t="shared" si="40"/>
        <v>0</v>
      </c>
      <c r="M273">
        <f t="shared" si="41"/>
        <v>-2551.3710191590694</v>
      </c>
      <c r="N273">
        <f t="shared" si="45"/>
        <v>-0.47410580737896624</v>
      </c>
      <c r="O273">
        <f t="shared" si="46"/>
        <v>0</v>
      </c>
      <c r="P273">
        <f t="shared" si="47"/>
        <v>-17</v>
      </c>
    </row>
    <row r="274" spans="2:16" x14ac:dyDescent="0.2">
      <c r="B274">
        <v>266</v>
      </c>
      <c r="C274">
        <f>COUNTIF(Таблица1[Столбец12],B274)</f>
        <v>33</v>
      </c>
      <c r="D274">
        <f>COUNTIFS(Таблица1[Столбец12],B274,Таблица1[Столбец8],"&gt;0")</f>
        <v>16</v>
      </c>
      <c r="E274">
        <f>COUNTIFS(Таблица1[Столбец12],B274,Таблица1[Столбец8],"&lt;0")</f>
        <v>17</v>
      </c>
      <c r="F274">
        <f t="shared" si="42"/>
        <v>-1</v>
      </c>
      <c r="G274">
        <f t="shared" si="38"/>
        <v>-161</v>
      </c>
      <c r="H274">
        <f t="shared" si="43"/>
        <v>-1.3250613732401253</v>
      </c>
      <c r="I274">
        <f>SUMIFS(Таблица1[Столбец8],Таблица1[Столбец12],Лист2!B274)/Лист2!C274</f>
        <v>3.0696969696969272</v>
      </c>
      <c r="J274" s="3">
        <f t="shared" si="39"/>
        <v>-153.4891371260162</v>
      </c>
      <c r="K274">
        <f t="shared" si="44"/>
        <v>-5.5599469548346436E-2</v>
      </c>
      <c r="L274">
        <f t="shared" si="40"/>
        <v>0</v>
      </c>
      <c r="M274">
        <f t="shared" si="41"/>
        <v>-2551.3710191590694</v>
      </c>
      <c r="N274">
        <f t="shared" si="45"/>
        <v>-0.47410580737896624</v>
      </c>
      <c r="O274">
        <f t="shared" si="46"/>
        <v>0</v>
      </c>
      <c r="P274">
        <f t="shared" si="47"/>
        <v>-17</v>
      </c>
    </row>
    <row r="275" spans="2:16" x14ac:dyDescent="0.2">
      <c r="B275">
        <v>267</v>
      </c>
      <c r="C275">
        <f>COUNTIF(Таблица1[Столбец12],B275)</f>
        <v>33</v>
      </c>
      <c r="D275">
        <f>COUNTIFS(Таблица1[Столбец12],B275,Таблица1[Столбец8],"&gt;0")</f>
        <v>19</v>
      </c>
      <c r="E275">
        <f>COUNTIFS(Таблица1[Столбец12],B275,Таблица1[Столбец8],"&lt;0")</f>
        <v>14</v>
      </c>
      <c r="F275">
        <f t="shared" si="42"/>
        <v>5</v>
      </c>
      <c r="G275">
        <f t="shared" si="38"/>
        <v>-156</v>
      </c>
      <c r="H275">
        <f t="shared" si="43"/>
        <v>-1.2267240364490382</v>
      </c>
      <c r="I275">
        <f>SUMIFS(Таблица1[Столбец8],Таблица1[Столбец12],Лист2!B275)/Лист2!C275</f>
        <v>12.139393939394138</v>
      </c>
      <c r="J275" s="3">
        <f t="shared" si="39"/>
        <v>-141.34974318662208</v>
      </c>
      <c r="K275">
        <f t="shared" si="44"/>
        <v>2.1934782881212544E-2</v>
      </c>
      <c r="L275">
        <f t="shared" si="40"/>
        <v>60.69696969697069</v>
      </c>
      <c r="M275">
        <f t="shared" si="41"/>
        <v>-2490.6740494620985</v>
      </c>
      <c r="N275">
        <f t="shared" si="45"/>
        <v>-0.41413966643654665</v>
      </c>
      <c r="O275">
        <f t="shared" si="46"/>
        <v>1</v>
      </c>
      <c r="P275">
        <f t="shared" si="47"/>
        <v>-16</v>
      </c>
    </row>
    <row r="276" spans="2:16" x14ac:dyDescent="0.2">
      <c r="B276">
        <v>268</v>
      </c>
      <c r="C276">
        <f>COUNTIF(Таблица1[Столбец12],B276)</f>
        <v>33</v>
      </c>
      <c r="D276">
        <f>COUNTIFS(Таблица1[Столбец12],B276,Таблица1[Столбец8],"&gt;0")</f>
        <v>19</v>
      </c>
      <c r="E276">
        <f>COUNTIFS(Таблица1[Столбец12],B276,Таблица1[Столбец8],"&lt;0")</f>
        <v>14</v>
      </c>
      <c r="F276">
        <f t="shared" si="42"/>
        <v>5</v>
      </c>
      <c r="G276">
        <f t="shared" si="38"/>
        <v>-151</v>
      </c>
      <c r="H276">
        <f t="shared" si="43"/>
        <v>-1.128386699657951</v>
      </c>
      <c r="I276">
        <f>SUMIFS(Таблица1[Столбец8],Таблица1[Столбец12],Лист2!B276)/Лист2!C276</f>
        <v>21.315151515151605</v>
      </c>
      <c r="J276" s="3">
        <f t="shared" si="39"/>
        <v>-120.03459167147048</v>
      </c>
      <c r="K276">
        <f t="shared" si="44"/>
        <v>0.15807455611873417</v>
      </c>
      <c r="L276">
        <f t="shared" si="40"/>
        <v>106.57575757575802</v>
      </c>
      <c r="M276">
        <f t="shared" si="41"/>
        <v>-2384.0982918863406</v>
      </c>
      <c r="N276">
        <f t="shared" si="45"/>
        <v>-0.30884714636940419</v>
      </c>
      <c r="O276">
        <f t="shared" si="46"/>
        <v>1</v>
      </c>
      <c r="P276">
        <f t="shared" si="47"/>
        <v>-15</v>
      </c>
    </row>
    <row r="277" spans="2:16" x14ac:dyDescent="0.2">
      <c r="B277">
        <v>269</v>
      </c>
      <c r="C277">
        <f>COUNTIF(Таблица1[Столбец12],B277)</f>
        <v>33</v>
      </c>
      <c r="D277">
        <f>COUNTIFS(Таблица1[Столбец12],B277,Таблица1[Столбец8],"&gt;0")</f>
        <v>23</v>
      </c>
      <c r="E277">
        <f>COUNTIFS(Таблица1[Столбец12],B277,Таблица1[Столбец8],"&lt;0")</f>
        <v>10</v>
      </c>
      <c r="F277">
        <f t="shared" si="42"/>
        <v>13</v>
      </c>
      <c r="G277">
        <f t="shared" si="38"/>
        <v>-138</v>
      </c>
      <c r="H277">
        <f t="shared" si="43"/>
        <v>-0.8727096240011244</v>
      </c>
      <c r="I277">
        <f>SUMIFS(Таблица1[Столбец8],Таблица1[Столбец12],Лист2!B277)/Лист2!C277</f>
        <v>34.036363636363618</v>
      </c>
      <c r="J277" s="3">
        <f t="shared" si="39"/>
        <v>-85.998228035106862</v>
      </c>
      <c r="K277">
        <f t="shared" si="44"/>
        <v>0.37546465179741434</v>
      </c>
      <c r="L277">
        <f t="shared" si="40"/>
        <v>442.47272727272701</v>
      </c>
      <c r="M277">
        <f t="shared" si="41"/>
        <v>-1941.6255646136135</v>
      </c>
      <c r="N277">
        <f t="shared" si="45"/>
        <v>0.12829793779675489</v>
      </c>
      <c r="O277">
        <f t="shared" si="46"/>
        <v>1</v>
      </c>
      <c r="P277">
        <f t="shared" si="47"/>
        <v>-14</v>
      </c>
    </row>
    <row r="278" spans="2:16" x14ac:dyDescent="0.2">
      <c r="B278">
        <v>270</v>
      </c>
      <c r="C278">
        <f>COUNTIF(Таблица1[Столбец12],B278)</f>
        <v>33</v>
      </c>
      <c r="D278">
        <f>COUNTIFS(Таблица1[Столбец12],B278,Таблица1[Столбец8],"&gt;0")</f>
        <v>16</v>
      </c>
      <c r="E278">
        <f>COUNTIFS(Таблица1[Столбец12],B278,Таблица1[Столбец8],"&lt;0")</f>
        <v>17</v>
      </c>
      <c r="F278">
        <f t="shared" si="42"/>
        <v>-1</v>
      </c>
      <c r="G278">
        <f t="shared" si="38"/>
        <v>-139</v>
      </c>
      <c r="H278">
        <f t="shared" si="43"/>
        <v>-0.89237709135934173</v>
      </c>
      <c r="I278">
        <f>SUMIFS(Таблица1[Столбец8],Таблица1[Столбец12],Лист2!B278)/Лист2!C278</f>
        <v>4.6272727272727279</v>
      </c>
      <c r="J278" s="3">
        <f t="shared" si="39"/>
        <v>-81.370955307834137</v>
      </c>
      <c r="K278">
        <f t="shared" si="44"/>
        <v>0.40501902110843147</v>
      </c>
      <c r="L278">
        <f t="shared" si="40"/>
        <v>0</v>
      </c>
      <c r="M278">
        <f t="shared" si="41"/>
        <v>-1941.6255646136135</v>
      </c>
      <c r="N278">
        <f t="shared" si="45"/>
        <v>0.12829793779675489</v>
      </c>
      <c r="O278">
        <f t="shared" si="46"/>
        <v>0</v>
      </c>
      <c r="P278">
        <f t="shared" si="47"/>
        <v>-14</v>
      </c>
    </row>
    <row r="279" spans="2:16" x14ac:dyDescent="0.2">
      <c r="B279">
        <v>271</v>
      </c>
      <c r="C279">
        <f>COUNTIF(Таблица1[Столбец12],B279)</f>
        <v>33</v>
      </c>
      <c r="D279">
        <f>COUNTIFS(Таблица1[Столбец12],B279,Таблица1[Столбец8],"&gt;0")</f>
        <v>18</v>
      </c>
      <c r="E279">
        <f>COUNTIFS(Таблица1[Столбец12],B279,Таблица1[Столбец8],"&lt;0")</f>
        <v>15</v>
      </c>
      <c r="F279">
        <f t="shared" si="42"/>
        <v>3</v>
      </c>
      <c r="G279">
        <f t="shared" si="38"/>
        <v>-136</v>
      </c>
      <c r="H279">
        <f t="shared" si="43"/>
        <v>-0.8333746892846895</v>
      </c>
      <c r="I279">
        <f>SUMIFS(Таблица1[Столбец8],Таблица1[Столбец12],Лист2!B279)/Лист2!C279</f>
        <v>9.3363636363635045</v>
      </c>
      <c r="J279" s="3">
        <f t="shared" si="39"/>
        <v>-72.034591671470636</v>
      </c>
      <c r="K279">
        <f t="shared" si="44"/>
        <v>0.46465033207584638</v>
      </c>
      <c r="L279">
        <f t="shared" si="40"/>
        <v>28.009090909090514</v>
      </c>
      <c r="M279">
        <f t="shared" si="41"/>
        <v>-1913.6164737045231</v>
      </c>
      <c r="N279">
        <f t="shared" si="45"/>
        <v>0.15596978206688791</v>
      </c>
      <c r="O279">
        <f t="shared" si="46"/>
        <v>1</v>
      </c>
      <c r="P279">
        <f t="shared" si="47"/>
        <v>-13</v>
      </c>
    </row>
    <row r="280" spans="2:16" x14ac:dyDescent="0.2">
      <c r="B280">
        <v>272</v>
      </c>
      <c r="C280">
        <f>COUNTIF(Таблица1[Столбец12],B280)</f>
        <v>32</v>
      </c>
      <c r="D280">
        <f>COUNTIFS(Таблица1[Столбец12],B280,Таблица1[Столбец8],"&gt;0")</f>
        <v>16</v>
      </c>
      <c r="E280">
        <f>COUNTIFS(Таблица1[Столбец12],B280,Таблица1[Столбец8],"&lt;0")</f>
        <v>16</v>
      </c>
      <c r="F280">
        <f t="shared" si="42"/>
        <v>0</v>
      </c>
      <c r="G280">
        <f t="shared" si="38"/>
        <v>-136</v>
      </c>
      <c r="H280">
        <f t="shared" si="43"/>
        <v>-0.8333746892846895</v>
      </c>
      <c r="I280">
        <f>SUMIFS(Таблица1[Столбец8],Таблица1[Столбец12],Лист2!B280)/Лист2!C280</f>
        <v>22.468749999999922</v>
      </c>
      <c r="J280" s="3">
        <f t="shared" si="39"/>
        <v>-49.565841671470714</v>
      </c>
      <c r="K280">
        <f t="shared" si="44"/>
        <v>0.60815813345160397</v>
      </c>
      <c r="L280">
        <f t="shared" si="40"/>
        <v>0</v>
      </c>
      <c r="M280">
        <f t="shared" si="41"/>
        <v>-1913.6164737045231</v>
      </c>
      <c r="N280">
        <f t="shared" si="45"/>
        <v>0.15596978206688791</v>
      </c>
      <c r="O280">
        <f t="shared" si="46"/>
        <v>0</v>
      </c>
      <c r="P280">
        <f t="shared" si="47"/>
        <v>-13</v>
      </c>
    </row>
    <row r="281" spans="2:16" x14ac:dyDescent="0.2">
      <c r="B281">
        <v>273</v>
      </c>
      <c r="C281">
        <f>COUNTIF(Таблица1[Столбец12],B281)</f>
        <v>33</v>
      </c>
      <c r="D281">
        <f>COUNTIFS(Таблица1[Столбец12],B281,Таблица1[Столбец8],"&gt;0")</f>
        <v>18</v>
      </c>
      <c r="E281">
        <f>COUNTIFS(Таблица1[Столбец12],B281,Таблица1[Столбец8],"&lt;0")</f>
        <v>15</v>
      </c>
      <c r="F281">
        <f t="shared" si="42"/>
        <v>3</v>
      </c>
      <c r="G281">
        <f t="shared" si="38"/>
        <v>-133</v>
      </c>
      <c r="H281">
        <f t="shared" si="43"/>
        <v>-0.77437228721003726</v>
      </c>
      <c r="I281">
        <f>SUMIFS(Таблица1[Столбец8],Таблица1[Столбец12],Лист2!B281)/Лист2!C281</f>
        <v>-6.8969696969697312</v>
      </c>
      <c r="J281" s="3">
        <f t="shared" si="39"/>
        <v>-56.462811368440448</v>
      </c>
      <c r="K281">
        <f t="shared" si="44"/>
        <v>0.56410722018907911</v>
      </c>
      <c r="L281">
        <f t="shared" si="40"/>
        <v>0</v>
      </c>
      <c r="M281">
        <f t="shared" si="41"/>
        <v>-1913.6164737045231</v>
      </c>
      <c r="N281">
        <f t="shared" si="45"/>
        <v>0.15596978206688791</v>
      </c>
      <c r="O281">
        <f t="shared" si="46"/>
        <v>0</v>
      </c>
      <c r="P281">
        <f t="shared" si="47"/>
        <v>-13</v>
      </c>
    </row>
    <row r="282" spans="2:16" x14ac:dyDescent="0.2">
      <c r="B282">
        <v>274</v>
      </c>
      <c r="C282">
        <f>COUNTIF(Таблица1[Столбец12],B282)</f>
        <v>33</v>
      </c>
      <c r="D282">
        <f>COUNTIFS(Таблица1[Столбец12],B282,Таблица1[Столбец8],"&gt;0")</f>
        <v>15</v>
      </c>
      <c r="E282">
        <f>COUNTIFS(Таблица1[Столбец12],B282,Таблица1[Столбец8],"&lt;0")</f>
        <v>17</v>
      </c>
      <c r="F282">
        <f t="shared" si="42"/>
        <v>-2</v>
      </c>
      <c r="G282">
        <f t="shared" si="38"/>
        <v>-135</v>
      </c>
      <c r="H282">
        <f t="shared" si="43"/>
        <v>-0.81370722192647205</v>
      </c>
      <c r="I282">
        <f>SUMIFS(Таблица1[Столбец8],Таблица1[Столбец12],Лист2!B282)/Лист2!C282</f>
        <v>-0.37272727272719125</v>
      </c>
      <c r="J282" s="3">
        <f t="shared" si="39"/>
        <v>-56.835538641167638</v>
      </c>
      <c r="K282">
        <f t="shared" si="44"/>
        <v>0.56172661283789749</v>
      </c>
      <c r="L282">
        <f t="shared" si="40"/>
        <v>-0.7454545454543825</v>
      </c>
      <c r="M282">
        <f t="shared" si="41"/>
        <v>-1914.3619282499774</v>
      </c>
      <c r="N282">
        <f t="shared" si="45"/>
        <v>0.15523330325151943</v>
      </c>
      <c r="O282">
        <f t="shared" si="46"/>
        <v>-1</v>
      </c>
      <c r="P282">
        <f t="shared" si="47"/>
        <v>-14</v>
      </c>
    </row>
    <row r="283" spans="2:16" x14ac:dyDescent="0.2">
      <c r="B283">
        <v>275</v>
      </c>
      <c r="C283">
        <f>COUNTIF(Таблица1[Столбец12],B283)</f>
        <v>33</v>
      </c>
      <c r="D283">
        <f>COUNTIFS(Таблица1[Столбец12],B283,Таблица1[Столбец8],"&gt;0")</f>
        <v>15</v>
      </c>
      <c r="E283">
        <f>COUNTIFS(Таблица1[Столбец12],B283,Таблица1[Столбец8],"&lt;0")</f>
        <v>18</v>
      </c>
      <c r="F283">
        <f t="shared" si="42"/>
        <v>-3</v>
      </c>
      <c r="G283">
        <f t="shared" si="38"/>
        <v>-138</v>
      </c>
      <c r="H283">
        <f t="shared" si="43"/>
        <v>-0.8727096240011244</v>
      </c>
      <c r="I283">
        <f>SUMIFS(Таблица1[Столбец8],Таблица1[Столбец12],Лист2!B283)/Лист2!C283</f>
        <v>2.0303030303030773</v>
      </c>
      <c r="J283" s="3">
        <f t="shared" si="39"/>
        <v>-54.805235610864557</v>
      </c>
      <c r="K283">
        <f t="shared" si="44"/>
        <v>0.57469414881588177</v>
      </c>
      <c r="L283">
        <f t="shared" si="40"/>
        <v>0</v>
      </c>
      <c r="M283">
        <f t="shared" si="41"/>
        <v>-1914.3619282499774</v>
      </c>
      <c r="N283">
        <f t="shared" si="45"/>
        <v>0.15523330325151943</v>
      </c>
      <c r="O283">
        <f t="shared" si="46"/>
        <v>0</v>
      </c>
      <c r="P283">
        <f t="shared" si="47"/>
        <v>-14</v>
      </c>
    </row>
    <row r="284" spans="2:16" x14ac:dyDescent="0.2">
      <c r="B284">
        <v>276</v>
      </c>
      <c r="C284">
        <f>COUNTIF(Таблица1[Столбец12],B284)</f>
        <v>33</v>
      </c>
      <c r="D284">
        <f>COUNTIFS(Таблица1[Столбец12],B284,Таблица1[Столбец8],"&gt;0")</f>
        <v>19</v>
      </c>
      <c r="E284">
        <f>COUNTIFS(Таблица1[Столбец12],B284,Таблица1[Столбец8],"&lt;0")</f>
        <v>14</v>
      </c>
      <c r="F284">
        <f t="shared" si="42"/>
        <v>5</v>
      </c>
      <c r="G284">
        <f t="shared" si="38"/>
        <v>-133</v>
      </c>
      <c r="H284">
        <f t="shared" si="43"/>
        <v>-0.77437228721003726</v>
      </c>
      <c r="I284">
        <f>SUMIFS(Таблица1[Столбец8],Таблица1[Столбец12],Лист2!B284)/Лист2!C284</f>
        <v>-6.1878787878789865</v>
      </c>
      <c r="J284" s="3">
        <f t="shared" si="39"/>
        <v>-60.993114398743543</v>
      </c>
      <c r="K284">
        <f t="shared" si="44"/>
        <v>0.53517219587999509</v>
      </c>
      <c r="L284">
        <f t="shared" si="40"/>
        <v>0</v>
      </c>
      <c r="M284">
        <f t="shared" si="41"/>
        <v>-1914.3619282499774</v>
      </c>
      <c r="N284">
        <f t="shared" si="45"/>
        <v>0.15523330325151943</v>
      </c>
      <c r="O284">
        <f t="shared" si="46"/>
        <v>0</v>
      </c>
      <c r="P284">
        <f t="shared" si="47"/>
        <v>-14</v>
      </c>
    </row>
    <row r="285" spans="2:16" x14ac:dyDescent="0.2">
      <c r="B285">
        <v>277</v>
      </c>
      <c r="C285">
        <f>COUNTIF(Таблица1[Столбец12],B285)</f>
        <v>33</v>
      </c>
      <c r="D285">
        <f>COUNTIFS(Таблица1[Столбец12],B285,Таблица1[Столбец8],"&gt;0")</f>
        <v>16</v>
      </c>
      <c r="E285">
        <f>COUNTIFS(Таблица1[Столбец12],B285,Таблица1[Столбец8],"&lt;0")</f>
        <v>17</v>
      </c>
      <c r="F285">
        <f t="shared" si="42"/>
        <v>-1</v>
      </c>
      <c r="G285">
        <f t="shared" si="38"/>
        <v>-134</v>
      </c>
      <c r="H285">
        <f t="shared" si="43"/>
        <v>-0.7940397545682546</v>
      </c>
      <c r="I285">
        <f>SUMIFS(Таблица1[Столбец8],Таблица1[Столбец12],Лист2!B285)/Лист2!C285</f>
        <v>10.633333333333052</v>
      </c>
      <c r="J285" s="3">
        <f t="shared" si="39"/>
        <v>-50.359781065410488</v>
      </c>
      <c r="K285">
        <f t="shared" si="44"/>
        <v>0.60308724624827048</v>
      </c>
      <c r="L285">
        <f t="shared" si="40"/>
        <v>0</v>
      </c>
      <c r="M285">
        <f t="shared" si="41"/>
        <v>-1914.3619282499774</v>
      </c>
      <c r="N285">
        <f t="shared" si="45"/>
        <v>0.15523330325151943</v>
      </c>
      <c r="O285">
        <f t="shared" si="46"/>
        <v>0</v>
      </c>
      <c r="P285">
        <f t="shared" si="47"/>
        <v>-14</v>
      </c>
    </row>
    <row r="286" spans="2:16" x14ac:dyDescent="0.2">
      <c r="B286">
        <v>278</v>
      </c>
      <c r="C286">
        <f>COUNTIF(Таблица1[Столбец12],B286)</f>
        <v>29</v>
      </c>
      <c r="D286">
        <f>COUNTIFS(Таблица1[Столбец12],B286,Таблица1[Столбец8],"&gt;0")</f>
        <v>16</v>
      </c>
      <c r="E286">
        <f>COUNTIFS(Таблица1[Столбец12],B286,Таблица1[Столбец8],"&lt;0")</f>
        <v>13</v>
      </c>
      <c r="F286">
        <f t="shared" si="42"/>
        <v>3</v>
      </c>
      <c r="G286">
        <f t="shared" si="38"/>
        <v>-131</v>
      </c>
      <c r="H286">
        <f t="shared" si="43"/>
        <v>-0.73503735249360236</v>
      </c>
      <c r="I286">
        <f>SUMIFS(Таблица1[Столбец8],Таблица1[Столбец12],Лист2!B286)/Лист2!C286</f>
        <v>10.758620689655483</v>
      </c>
      <c r="J286" s="3">
        <f t="shared" si="39"/>
        <v>-39.601160375755001</v>
      </c>
      <c r="K286">
        <f t="shared" si="44"/>
        <v>0.671802506376591</v>
      </c>
      <c r="L286">
        <f t="shared" si="40"/>
        <v>32.275862068966447</v>
      </c>
      <c r="M286">
        <f t="shared" si="41"/>
        <v>-1882.0860661810109</v>
      </c>
      <c r="N286">
        <f t="shared" si="45"/>
        <v>0.18712054413897233</v>
      </c>
      <c r="O286">
        <f t="shared" si="46"/>
        <v>1</v>
      </c>
      <c r="P286">
        <f t="shared" si="47"/>
        <v>-13</v>
      </c>
    </row>
    <row r="287" spans="2:16" x14ac:dyDescent="0.2">
      <c r="B287">
        <v>279</v>
      </c>
      <c r="C287">
        <f>COUNTIF(Таблица1[Столбец12],B287)</f>
        <v>28</v>
      </c>
      <c r="D287">
        <f>COUNTIFS(Таблица1[Столбец12],B287,Таблица1[Столбец8],"&gt;0")</f>
        <v>12</v>
      </c>
      <c r="E287">
        <f>COUNTIFS(Таблица1[Столбец12],B287,Таблица1[Столбец8],"&lt;0")</f>
        <v>16</v>
      </c>
      <c r="F287">
        <f t="shared" si="42"/>
        <v>-4</v>
      </c>
      <c r="G287">
        <f t="shared" si="38"/>
        <v>-135</v>
      </c>
      <c r="H287">
        <f t="shared" si="43"/>
        <v>-0.81370722192647205</v>
      </c>
      <c r="I287">
        <f>SUMIFS(Таблица1[Столбец8],Таблица1[Столбец12],Лист2!B287)/Лист2!C287</f>
        <v>-4.2499999999996891</v>
      </c>
      <c r="J287" s="3">
        <f t="shared" si="39"/>
        <v>-43.851160375754688</v>
      </c>
      <c r="K287">
        <f t="shared" si="44"/>
        <v>0.64465777621372355</v>
      </c>
      <c r="L287">
        <f t="shared" si="40"/>
        <v>-16.999999999998757</v>
      </c>
      <c r="M287">
        <f t="shared" si="41"/>
        <v>-1899.0860661810098</v>
      </c>
      <c r="N287">
        <f t="shared" si="45"/>
        <v>0.17032523456898008</v>
      </c>
      <c r="O287">
        <f t="shared" si="46"/>
        <v>-1</v>
      </c>
      <c r="P287">
        <f t="shared" si="47"/>
        <v>-14</v>
      </c>
    </row>
    <row r="288" spans="2:16" x14ac:dyDescent="0.2">
      <c r="B288">
        <v>280</v>
      </c>
      <c r="C288">
        <f>COUNTIF(Таблица1[Столбец12],B288)</f>
        <v>29</v>
      </c>
      <c r="D288">
        <f>COUNTIFS(Таблица1[Столбец12],B288,Таблица1[Столбец8],"&gt;0")</f>
        <v>13</v>
      </c>
      <c r="E288">
        <f>COUNTIFS(Таблица1[Столбец12],B288,Таблица1[Столбец8],"&lt;0")</f>
        <v>16</v>
      </c>
      <c r="F288">
        <f t="shared" si="42"/>
        <v>-3</v>
      </c>
      <c r="G288">
        <f t="shared" si="38"/>
        <v>-138</v>
      </c>
      <c r="H288">
        <f t="shared" si="43"/>
        <v>-0.8727096240011244</v>
      </c>
      <c r="I288">
        <f>SUMIFS(Таблица1[Столбец8],Таблица1[Столбец12],Лист2!B288)/Лист2!C288</f>
        <v>2.8758620689654069</v>
      </c>
      <c r="J288" s="3">
        <f t="shared" si="39"/>
        <v>-40.975298306789284</v>
      </c>
      <c r="K288">
        <f t="shared" si="44"/>
        <v>0.66302589382494637</v>
      </c>
      <c r="L288">
        <f t="shared" si="40"/>
        <v>0</v>
      </c>
      <c r="M288">
        <f t="shared" si="41"/>
        <v>-1899.0860661810098</v>
      </c>
      <c r="N288">
        <f t="shared" si="45"/>
        <v>0.17032523456898008</v>
      </c>
      <c r="O288">
        <f t="shared" si="46"/>
        <v>0</v>
      </c>
      <c r="P288">
        <f t="shared" si="47"/>
        <v>-14</v>
      </c>
    </row>
    <row r="289" spans="2:16" x14ac:dyDescent="0.2">
      <c r="B289">
        <v>281</v>
      </c>
      <c r="C289">
        <f>COUNTIF(Таблица1[Столбец12],B289)</f>
        <v>28</v>
      </c>
      <c r="D289">
        <f>COUNTIFS(Таблица1[Столбец12],B289,Таблица1[Столбец8],"&gt;0")</f>
        <v>10</v>
      </c>
      <c r="E289">
        <f>COUNTIFS(Таблица1[Столбец12],B289,Таблица1[Столбец8],"&lt;0")</f>
        <v>18</v>
      </c>
      <c r="F289">
        <f t="shared" si="42"/>
        <v>-8</v>
      </c>
      <c r="G289">
        <f t="shared" si="38"/>
        <v>-146</v>
      </c>
      <c r="H289">
        <f t="shared" si="43"/>
        <v>-1.0300493628668639</v>
      </c>
      <c r="I289">
        <f>SUMIFS(Таблица1[Столбец8],Таблица1[Столбец12],Лист2!B289)/Лист2!C289</f>
        <v>-13.36785714285713</v>
      </c>
      <c r="J289" s="3">
        <f t="shared" si="39"/>
        <v>-54.343155449646417</v>
      </c>
      <c r="K289">
        <f t="shared" si="44"/>
        <v>0.57764545264879508</v>
      </c>
      <c r="L289">
        <f t="shared" si="40"/>
        <v>-106.94285714285704</v>
      </c>
      <c r="M289">
        <f t="shared" si="41"/>
        <v>-2006.0289233238668</v>
      </c>
      <c r="N289">
        <f t="shared" si="45"/>
        <v>6.467003503875289E-2</v>
      </c>
      <c r="O289">
        <f t="shared" si="46"/>
        <v>-1</v>
      </c>
      <c r="P289">
        <f t="shared" si="47"/>
        <v>-15</v>
      </c>
    </row>
    <row r="290" spans="2:16" x14ac:dyDescent="0.2">
      <c r="B290">
        <v>282</v>
      </c>
      <c r="C290">
        <f>COUNTIF(Таблица1[Столбец12],B290)</f>
        <v>29</v>
      </c>
      <c r="D290">
        <f>COUNTIFS(Таблица1[Столбец12],B290,Таблица1[Столбец8],"&gt;0")</f>
        <v>13</v>
      </c>
      <c r="E290">
        <f>COUNTIFS(Таблица1[Столбец12],B290,Таблица1[Столбец8],"&lt;0")</f>
        <v>16</v>
      </c>
      <c r="F290">
        <f t="shared" si="42"/>
        <v>-3</v>
      </c>
      <c r="G290">
        <f t="shared" si="38"/>
        <v>-149</v>
      </c>
      <c r="H290">
        <f t="shared" si="43"/>
        <v>-1.0890517649415161</v>
      </c>
      <c r="I290">
        <f>SUMIFS(Таблица1[Столбец8],Таблица1[Столбец12],Лист2!B290)/Лист2!C290</f>
        <v>20.641379310344604</v>
      </c>
      <c r="J290" s="3">
        <f t="shared" si="39"/>
        <v>-33.701776139301813</v>
      </c>
      <c r="K290">
        <f t="shared" si="44"/>
        <v>0.7094818459590867</v>
      </c>
      <c r="L290">
        <f t="shared" si="40"/>
        <v>0</v>
      </c>
      <c r="M290">
        <f t="shared" si="41"/>
        <v>-2006.0289233238668</v>
      </c>
      <c r="N290">
        <f t="shared" si="45"/>
        <v>6.467003503875289E-2</v>
      </c>
      <c r="O290">
        <f t="shared" si="46"/>
        <v>0</v>
      </c>
      <c r="P290">
        <f t="shared" si="47"/>
        <v>-15</v>
      </c>
    </row>
    <row r="291" spans="2:16" x14ac:dyDescent="0.2">
      <c r="B291">
        <v>283</v>
      </c>
      <c r="C291">
        <f>COUNTIF(Таблица1[Столбец12],B291)</f>
        <v>29</v>
      </c>
      <c r="D291">
        <f>COUNTIFS(Таблица1[Столбец12],B291,Таблица1[Столбец8],"&gt;0")</f>
        <v>16</v>
      </c>
      <c r="E291">
        <f>COUNTIFS(Таблица1[Столбец12],B291,Таблица1[Столбец8],"&lt;0")</f>
        <v>13</v>
      </c>
      <c r="F291">
        <f t="shared" si="42"/>
        <v>3</v>
      </c>
      <c r="G291">
        <f t="shared" si="38"/>
        <v>-146</v>
      </c>
      <c r="H291">
        <f t="shared" si="43"/>
        <v>-1.0300493628668639</v>
      </c>
      <c r="I291">
        <f>SUMIFS(Таблица1[Столбец8],Таблица1[Столбец12],Лист2!B291)/Лист2!C291</f>
        <v>2.8172413793105759</v>
      </c>
      <c r="J291" s="3">
        <f t="shared" si="39"/>
        <v>-30.884534759991237</v>
      </c>
      <c r="K291">
        <f t="shared" si="44"/>
        <v>0.72747555349909976</v>
      </c>
      <c r="L291">
        <f t="shared" si="40"/>
        <v>8.4517241379317269</v>
      </c>
      <c r="M291">
        <f t="shared" si="41"/>
        <v>-1997.5771991859351</v>
      </c>
      <c r="N291">
        <f t="shared" si="45"/>
        <v>7.3019995232679269E-2</v>
      </c>
      <c r="O291">
        <f t="shared" si="46"/>
        <v>1</v>
      </c>
      <c r="P291">
        <f t="shared" si="47"/>
        <v>-14</v>
      </c>
    </row>
    <row r="292" spans="2:16" x14ac:dyDescent="0.2">
      <c r="B292">
        <v>284</v>
      </c>
      <c r="C292">
        <f>COUNTIF(Таблица1[Столбец12],B292)</f>
        <v>29</v>
      </c>
      <c r="D292">
        <f>COUNTIFS(Таблица1[Столбец12],B292,Таблица1[Столбец8],"&gt;0")</f>
        <v>17</v>
      </c>
      <c r="E292">
        <f>COUNTIFS(Таблица1[Столбец12],B292,Таблица1[Столбец8],"&lt;0")</f>
        <v>12</v>
      </c>
      <c r="F292">
        <f t="shared" si="42"/>
        <v>5</v>
      </c>
      <c r="G292">
        <f t="shared" si="38"/>
        <v>-141</v>
      </c>
      <c r="H292">
        <f t="shared" si="43"/>
        <v>-0.93171202607577663</v>
      </c>
      <c r="I292">
        <f>SUMIFS(Таблица1[Столбец8],Таблица1[Столбец12],Лист2!B292)/Лист2!C292</f>
        <v>24.551724137930886</v>
      </c>
      <c r="J292" s="3">
        <f t="shared" si="39"/>
        <v>-6.3328106220603502</v>
      </c>
      <c r="K292">
        <f t="shared" si="44"/>
        <v>0.88428730097141539</v>
      </c>
      <c r="L292">
        <f t="shared" si="40"/>
        <v>122.75862068965444</v>
      </c>
      <c r="M292">
        <f t="shared" si="41"/>
        <v>-1874.8185784962807</v>
      </c>
      <c r="N292">
        <f t="shared" si="45"/>
        <v>0.19430052681315813</v>
      </c>
      <c r="O292">
        <f t="shared" si="46"/>
        <v>1</v>
      </c>
      <c r="P292">
        <f t="shared" si="47"/>
        <v>-13</v>
      </c>
    </row>
    <row r="293" spans="2:16" x14ac:dyDescent="0.2">
      <c r="B293">
        <v>285</v>
      </c>
      <c r="C293">
        <f>COUNTIF(Таблица1[Столбец12],B293)</f>
        <v>33</v>
      </c>
      <c r="D293">
        <f>COUNTIFS(Таблица1[Столбец12],B293,Таблица1[Столбец8],"&gt;0")</f>
        <v>19</v>
      </c>
      <c r="E293">
        <f>COUNTIFS(Таблица1[Столбец12],B293,Таблица1[Столбец8],"&lt;0")</f>
        <v>14</v>
      </c>
      <c r="F293">
        <f t="shared" si="42"/>
        <v>5</v>
      </c>
      <c r="G293">
        <f t="shared" si="38"/>
        <v>-136</v>
      </c>
      <c r="H293">
        <f t="shared" si="43"/>
        <v>-0.8333746892846895</v>
      </c>
      <c r="I293">
        <f>SUMIFS(Таблица1[Столбец8],Таблица1[Столбец12],Лист2!B293)/Лист2!C293</f>
        <v>18.575757575757756</v>
      </c>
      <c r="J293" s="3">
        <f t="shared" si="39"/>
        <v>12.242946953697405</v>
      </c>
      <c r="K293">
        <f t="shared" si="44"/>
        <v>1.0029305779043145</v>
      </c>
      <c r="L293">
        <f t="shared" si="40"/>
        <v>92.878787878788785</v>
      </c>
      <c r="M293">
        <f t="shared" si="41"/>
        <v>-1781.9397906174918</v>
      </c>
      <c r="N293">
        <f t="shared" si="45"/>
        <v>0.28606099710198213</v>
      </c>
      <c r="O293">
        <f t="shared" si="46"/>
        <v>1</v>
      </c>
      <c r="P293">
        <f t="shared" si="47"/>
        <v>-12</v>
      </c>
    </row>
    <row r="294" spans="2:16" x14ac:dyDescent="0.2">
      <c r="B294">
        <v>286</v>
      </c>
      <c r="C294">
        <f>COUNTIF(Таблица1[Столбец12],B294)</f>
        <v>32</v>
      </c>
      <c r="D294">
        <f>COUNTIFS(Таблица1[Столбец12],B294,Таблица1[Столбец8],"&gt;0")</f>
        <v>19</v>
      </c>
      <c r="E294">
        <f>COUNTIFS(Таблица1[Столбец12],B294,Таблица1[Столбец8],"&lt;0")</f>
        <v>13</v>
      </c>
      <c r="F294">
        <f t="shared" si="42"/>
        <v>6</v>
      </c>
      <c r="G294">
        <f t="shared" si="38"/>
        <v>-130</v>
      </c>
      <c r="H294">
        <f t="shared" si="43"/>
        <v>-0.71536988513538491</v>
      </c>
      <c r="I294">
        <f>SUMIFS(Таблица1[Столбец8],Таблица1[Столбец12],Лист2!B294)/Лист2!C294</f>
        <v>-1.2187500000002138</v>
      </c>
      <c r="J294" s="3">
        <f t="shared" si="39"/>
        <v>11.024196953697192</v>
      </c>
      <c r="K294">
        <f t="shared" si="44"/>
        <v>0.99514642734290204</v>
      </c>
      <c r="L294">
        <f t="shared" si="40"/>
        <v>0</v>
      </c>
      <c r="M294">
        <f t="shared" si="41"/>
        <v>-1781.9397906174918</v>
      </c>
      <c r="N294">
        <f t="shared" si="45"/>
        <v>0.28606099710198213</v>
      </c>
      <c r="O294">
        <f t="shared" si="46"/>
        <v>0</v>
      </c>
      <c r="P294">
        <f t="shared" si="47"/>
        <v>-12</v>
      </c>
    </row>
    <row r="295" spans="2:16" x14ac:dyDescent="0.2">
      <c r="B295">
        <v>287</v>
      </c>
      <c r="C295">
        <f>COUNTIF(Таблица1[Столбец12],B295)</f>
        <v>33</v>
      </c>
      <c r="D295">
        <f>COUNTIFS(Таблица1[Столбец12],B295,Таблица1[Столбец8],"&gt;0")</f>
        <v>18</v>
      </c>
      <c r="E295">
        <f>COUNTIFS(Таблица1[Столбец12],B295,Таблица1[Столбец8],"&lt;0")</f>
        <v>15</v>
      </c>
      <c r="F295">
        <f t="shared" si="42"/>
        <v>3</v>
      </c>
      <c r="G295">
        <f t="shared" si="38"/>
        <v>-127</v>
      </c>
      <c r="H295">
        <f t="shared" si="43"/>
        <v>-0.65636748306073267</v>
      </c>
      <c r="I295">
        <f>SUMIFS(Таблица1[Столбец8],Таблица1[Столбец12],Лист2!B295)/Лист2!C295</f>
        <v>4.8333333333333037</v>
      </c>
      <c r="J295" s="3">
        <f t="shared" si="39"/>
        <v>15.857530287030496</v>
      </c>
      <c r="K295">
        <f t="shared" si="44"/>
        <v>1.0260169047830279</v>
      </c>
      <c r="L295">
        <f t="shared" si="40"/>
        <v>14.499999999999911</v>
      </c>
      <c r="M295">
        <f t="shared" si="41"/>
        <v>-1767.4397906174918</v>
      </c>
      <c r="N295">
        <f t="shared" si="45"/>
        <v>0.30038640820580004</v>
      </c>
      <c r="O295">
        <f t="shared" si="46"/>
        <v>1</v>
      </c>
      <c r="P295">
        <f t="shared" si="47"/>
        <v>-11</v>
      </c>
    </row>
    <row r="296" spans="2:16" x14ac:dyDescent="0.2">
      <c r="B296">
        <v>288</v>
      </c>
      <c r="C296">
        <f>COUNTIF(Таблица1[Столбец12],B296)</f>
        <v>33</v>
      </c>
      <c r="D296">
        <f>COUNTIFS(Таблица1[Столбец12],B296,Таблица1[Столбец8],"&gt;0")</f>
        <v>19</v>
      </c>
      <c r="E296">
        <f>COUNTIFS(Таблица1[Столбец12],B296,Таблица1[Столбец8],"&lt;0")</f>
        <v>14</v>
      </c>
      <c r="F296">
        <f t="shared" si="42"/>
        <v>5</v>
      </c>
      <c r="G296">
        <f t="shared" si="38"/>
        <v>-122</v>
      </c>
      <c r="H296">
        <f t="shared" si="43"/>
        <v>-0.55803014626964553</v>
      </c>
      <c r="I296">
        <f>SUMIFS(Таблица1[Столбец8],Таблица1[Столбец12],Лист2!B296)/Лист2!C296</f>
        <v>10.257575757575841</v>
      </c>
      <c r="J296" s="3">
        <f t="shared" si="39"/>
        <v>26.115106044606335</v>
      </c>
      <c r="K296">
        <f t="shared" si="44"/>
        <v>1.091531993268813</v>
      </c>
      <c r="L296">
        <f t="shared" si="40"/>
        <v>51.287878787879208</v>
      </c>
      <c r="M296">
        <f t="shared" si="41"/>
        <v>-1716.1519118296126</v>
      </c>
      <c r="N296">
        <f t="shared" si="45"/>
        <v>0.35105674946643106</v>
      </c>
      <c r="O296">
        <f t="shared" si="46"/>
        <v>1</v>
      </c>
      <c r="P296">
        <f t="shared" si="47"/>
        <v>-10</v>
      </c>
    </row>
    <row r="297" spans="2:16" x14ac:dyDescent="0.2">
      <c r="B297">
        <v>289</v>
      </c>
      <c r="C297">
        <f>COUNTIF(Таблица1[Столбец12],B297)</f>
        <v>33</v>
      </c>
      <c r="D297">
        <f>COUNTIFS(Таблица1[Столбец12],B297,Таблица1[Столбец8],"&gt;0")</f>
        <v>15</v>
      </c>
      <c r="E297">
        <f>COUNTIFS(Таблица1[Столбец12],B297,Таблица1[Столбец8],"&lt;0")</f>
        <v>18</v>
      </c>
      <c r="F297">
        <f t="shared" si="42"/>
        <v>-3</v>
      </c>
      <c r="G297">
        <f t="shared" si="38"/>
        <v>-125</v>
      </c>
      <c r="H297">
        <f t="shared" si="43"/>
        <v>-0.61703254834429777</v>
      </c>
      <c r="I297">
        <f>SUMIFS(Таблица1[Столбец8],Таблица1[Столбец12],Лист2!B297)/Лист2!C297</f>
        <v>-11.67878787878775</v>
      </c>
      <c r="J297" s="3">
        <f t="shared" si="39"/>
        <v>14.436318165818586</v>
      </c>
      <c r="K297">
        <f t="shared" si="44"/>
        <v>1.0169396295984405</v>
      </c>
      <c r="L297">
        <f t="shared" si="40"/>
        <v>-35.036363636363248</v>
      </c>
      <c r="M297">
        <f t="shared" si="41"/>
        <v>-1751.1882754659757</v>
      </c>
      <c r="N297">
        <f t="shared" si="45"/>
        <v>0.31644224514410296</v>
      </c>
      <c r="O297">
        <f t="shared" si="46"/>
        <v>-1</v>
      </c>
      <c r="P297">
        <f t="shared" si="47"/>
        <v>-11</v>
      </c>
    </row>
    <row r="298" spans="2:16" x14ac:dyDescent="0.2">
      <c r="B298">
        <v>290</v>
      </c>
      <c r="C298">
        <f>COUNTIF(Таблица1[Столбец12],B298)</f>
        <v>33</v>
      </c>
      <c r="D298">
        <f>COUNTIFS(Таблица1[Столбец12],B298,Таблица1[Столбец8],"&gt;0")</f>
        <v>15</v>
      </c>
      <c r="E298">
        <f>COUNTIFS(Таблица1[Столбец12],B298,Таблица1[Столбец8],"&lt;0")</f>
        <v>18</v>
      </c>
      <c r="F298">
        <f t="shared" si="42"/>
        <v>-3</v>
      </c>
      <c r="G298">
        <f t="shared" si="38"/>
        <v>-128</v>
      </c>
      <c r="H298">
        <f t="shared" si="43"/>
        <v>-0.67603495041895012</v>
      </c>
      <c r="I298">
        <f>SUMIFS(Таблица1[Столбец8],Таблица1[Столбец12],Лист2!B298)/Лист2!C298</f>
        <v>-5.3000000000002396</v>
      </c>
      <c r="J298" s="3">
        <f t="shared" si="39"/>
        <v>9.136318165818345</v>
      </c>
      <c r="K298">
        <f t="shared" si="44"/>
        <v>0.98308855433650766</v>
      </c>
      <c r="L298">
        <f t="shared" si="40"/>
        <v>-15.90000000000072</v>
      </c>
      <c r="M298">
        <f t="shared" si="41"/>
        <v>-1767.0882754659765</v>
      </c>
      <c r="N298">
        <f t="shared" si="45"/>
        <v>0.30073369089922602</v>
      </c>
      <c r="O298">
        <f t="shared" si="46"/>
        <v>-1</v>
      </c>
      <c r="P298">
        <f t="shared" si="47"/>
        <v>-12</v>
      </c>
    </row>
    <row r="299" spans="2:16" x14ac:dyDescent="0.2">
      <c r="B299">
        <v>291</v>
      </c>
      <c r="C299">
        <f>COUNTIF(Таблица1[Столбец12],B299)</f>
        <v>33</v>
      </c>
      <c r="D299">
        <f>COUNTIFS(Таблица1[Столбец12],B299,Таблица1[Столбец8],"&gt;0")</f>
        <v>15</v>
      </c>
      <c r="E299">
        <f>COUNTIFS(Таблица1[Столбец12],B299,Таблица1[Столбец8],"&lt;0")</f>
        <v>18</v>
      </c>
      <c r="F299">
        <f t="shared" si="42"/>
        <v>-3</v>
      </c>
      <c r="G299">
        <f t="shared" si="38"/>
        <v>-131</v>
      </c>
      <c r="H299">
        <f t="shared" si="43"/>
        <v>-0.73503735249360236</v>
      </c>
      <c r="I299">
        <f>SUMIFS(Таблица1[Столбец8],Таблица1[Столбец12],Лист2!B299)/Лист2!C299</f>
        <v>-1.7272727272727402</v>
      </c>
      <c r="J299" s="3">
        <f t="shared" si="39"/>
        <v>7.409045438545605</v>
      </c>
      <c r="K299">
        <f t="shared" si="44"/>
        <v>0.97205647148956598</v>
      </c>
      <c r="L299">
        <f t="shared" si="40"/>
        <v>-5.1818181818182207</v>
      </c>
      <c r="M299">
        <f t="shared" si="41"/>
        <v>-1772.2700936477947</v>
      </c>
      <c r="N299">
        <f t="shared" si="45"/>
        <v>0.29561426498751675</v>
      </c>
      <c r="O299">
        <f t="shared" si="46"/>
        <v>-1</v>
      </c>
      <c r="P299">
        <f t="shared" si="47"/>
        <v>-13</v>
      </c>
    </row>
    <row r="300" spans="2:16" x14ac:dyDescent="0.2">
      <c r="B300">
        <v>292</v>
      </c>
      <c r="C300">
        <f>COUNTIF(Таблица1[Столбец12],B300)</f>
        <v>32</v>
      </c>
      <c r="D300">
        <f>COUNTIFS(Таблица1[Столбец12],B300,Таблица1[Столбец8],"&gt;0")</f>
        <v>16</v>
      </c>
      <c r="E300">
        <f>COUNTIFS(Таблица1[Столбец12],B300,Таблица1[Столбец8],"&lt;0")</f>
        <v>16</v>
      </c>
      <c r="F300">
        <f t="shared" si="42"/>
        <v>0</v>
      </c>
      <c r="G300">
        <f t="shared" si="38"/>
        <v>-131</v>
      </c>
      <c r="H300">
        <f t="shared" si="43"/>
        <v>-0.73503735249360236</v>
      </c>
      <c r="I300">
        <f>SUMIFS(Таблица1[Столбец8],Таблица1[Столбец12],Лист2!B300)/Лист2!C300</f>
        <v>-15.218750000000099</v>
      </c>
      <c r="J300" s="3">
        <f t="shared" si="39"/>
        <v>-7.8097045614544944</v>
      </c>
      <c r="K300">
        <f t="shared" si="44"/>
        <v>0.87485438627399637</v>
      </c>
      <c r="L300">
        <f t="shared" si="40"/>
        <v>0</v>
      </c>
      <c r="M300">
        <f t="shared" si="41"/>
        <v>-1772.2700936477947</v>
      </c>
      <c r="N300">
        <f t="shared" si="45"/>
        <v>0.29561426498751675</v>
      </c>
      <c r="O300">
        <f t="shared" si="46"/>
        <v>0</v>
      </c>
      <c r="P300">
        <f t="shared" si="47"/>
        <v>-13</v>
      </c>
    </row>
    <row r="301" spans="2:16" x14ac:dyDescent="0.2">
      <c r="B301">
        <v>293</v>
      </c>
      <c r="C301">
        <f>COUNTIF(Таблица1[Столбец12],B301)</f>
        <v>30</v>
      </c>
      <c r="D301">
        <f>COUNTIFS(Таблица1[Столбец12],B301,Таблица1[Столбец8],"&gt;0")</f>
        <v>15</v>
      </c>
      <c r="E301">
        <f>COUNTIFS(Таблица1[Столбец12],B301,Таблица1[Столбец8],"&lt;0")</f>
        <v>15</v>
      </c>
      <c r="F301">
        <f t="shared" si="42"/>
        <v>0</v>
      </c>
      <c r="G301">
        <f t="shared" si="38"/>
        <v>-131</v>
      </c>
      <c r="H301">
        <f t="shared" si="43"/>
        <v>-0.73503735249360236</v>
      </c>
      <c r="I301">
        <f>SUMIFS(Таблица1[Столбец8],Таблица1[Столбец12],Лист2!B301)/Лист2!C301</f>
        <v>9.7000000000000792</v>
      </c>
      <c r="J301" s="3">
        <f t="shared" si="39"/>
        <v>1.8902954385455848</v>
      </c>
      <c r="K301">
        <f t="shared" si="44"/>
        <v>0.93680824099866344</v>
      </c>
      <c r="L301">
        <f t="shared" si="40"/>
        <v>0</v>
      </c>
      <c r="M301">
        <f t="shared" si="41"/>
        <v>-1772.2700936477947</v>
      </c>
      <c r="N301">
        <f t="shared" si="45"/>
        <v>0.29561426498751675</v>
      </c>
      <c r="O301">
        <f t="shared" si="46"/>
        <v>0</v>
      </c>
      <c r="P301">
        <f t="shared" si="47"/>
        <v>-13</v>
      </c>
    </row>
    <row r="302" spans="2:16" x14ac:dyDescent="0.2">
      <c r="B302">
        <v>294</v>
      </c>
      <c r="C302">
        <f>COUNTIF(Таблица1[Столбец12],B302)</f>
        <v>33</v>
      </c>
      <c r="D302">
        <f>COUNTIFS(Таблица1[Столбец12],B302,Таблица1[Столбец8],"&gt;0")</f>
        <v>16</v>
      </c>
      <c r="E302">
        <f>COUNTIFS(Таблица1[Столбец12],B302,Таблица1[Столбец8],"&lt;0")</f>
        <v>17</v>
      </c>
      <c r="F302">
        <f t="shared" si="42"/>
        <v>-1</v>
      </c>
      <c r="G302">
        <f t="shared" si="38"/>
        <v>-132</v>
      </c>
      <c r="H302">
        <f t="shared" si="43"/>
        <v>-0.75470481985181981</v>
      </c>
      <c r="I302">
        <f>SUMIFS(Таблица1[Столбец8],Таблица1[Столбец12],Лист2!B302)/Лист2!C302</f>
        <v>0.36060606060630196</v>
      </c>
      <c r="J302" s="3">
        <f t="shared" si="39"/>
        <v>2.2509014991518868</v>
      </c>
      <c r="K302">
        <f t="shared" si="44"/>
        <v>0.93911143022460541</v>
      </c>
      <c r="L302">
        <f t="shared" si="40"/>
        <v>0</v>
      </c>
      <c r="M302">
        <f t="shared" si="41"/>
        <v>-1772.2700936477947</v>
      </c>
      <c r="N302">
        <f t="shared" si="45"/>
        <v>0.29561426498751675</v>
      </c>
      <c r="O302">
        <f t="shared" si="46"/>
        <v>0</v>
      </c>
      <c r="P302">
        <f t="shared" si="47"/>
        <v>-13</v>
      </c>
    </row>
    <row r="303" spans="2:16" x14ac:dyDescent="0.2">
      <c r="B303">
        <v>295</v>
      </c>
      <c r="C303">
        <f>COUNTIF(Таблица1[Столбец12],B303)</f>
        <v>32</v>
      </c>
      <c r="D303">
        <f>COUNTIFS(Таблица1[Столбец12],B303,Таблица1[Столбец8],"&gt;0")</f>
        <v>17</v>
      </c>
      <c r="E303">
        <f>COUNTIFS(Таблица1[Столбец12],B303,Таблица1[Столбец8],"&lt;0")</f>
        <v>15</v>
      </c>
      <c r="F303">
        <f t="shared" si="42"/>
        <v>2</v>
      </c>
      <c r="G303">
        <f t="shared" si="38"/>
        <v>-130</v>
      </c>
      <c r="H303">
        <f t="shared" si="43"/>
        <v>-0.71536988513538491</v>
      </c>
      <c r="I303">
        <f>SUMIFS(Таблица1[Столбец8],Таблица1[Столбец12],Лист2!B303)/Лист2!C303</f>
        <v>6.0000000000000346</v>
      </c>
      <c r="J303" s="3">
        <f t="shared" si="39"/>
        <v>8.2509014991519223</v>
      </c>
      <c r="K303">
        <f t="shared" si="44"/>
        <v>0.9774334022192448</v>
      </c>
      <c r="L303">
        <f t="shared" si="40"/>
        <v>12.000000000000069</v>
      </c>
      <c r="M303">
        <f t="shared" si="41"/>
        <v>-1760.2700936477947</v>
      </c>
      <c r="N303">
        <f t="shared" si="45"/>
        <v>0.30746977762515915</v>
      </c>
      <c r="O303">
        <f t="shared" si="46"/>
        <v>1</v>
      </c>
      <c r="P303">
        <f t="shared" si="47"/>
        <v>-12</v>
      </c>
    </row>
    <row r="304" spans="2:16" x14ac:dyDescent="0.2">
      <c r="B304">
        <v>296</v>
      </c>
      <c r="C304">
        <f>COUNTIF(Таблица1[Столбец12],B304)</f>
        <v>33</v>
      </c>
      <c r="D304">
        <f>COUNTIFS(Таблица1[Столбец12],B304,Таблица1[Столбец8],"&gt;0")</f>
        <v>16</v>
      </c>
      <c r="E304">
        <f>COUNTIFS(Таблица1[Столбец12],B304,Таблица1[Столбец8],"&lt;0")</f>
        <v>17</v>
      </c>
      <c r="F304">
        <f t="shared" si="42"/>
        <v>-1</v>
      </c>
      <c r="G304">
        <f t="shared" si="38"/>
        <v>-131</v>
      </c>
      <c r="H304">
        <f t="shared" si="43"/>
        <v>-0.73503735249360236</v>
      </c>
      <c r="I304">
        <f>SUMIFS(Таблица1[Столбец8],Таблица1[Столбец12],Лист2!B304)/Лист2!C304</f>
        <v>-10.975757575757555</v>
      </c>
      <c r="J304" s="3">
        <f t="shared" si="39"/>
        <v>-2.7248560766056329</v>
      </c>
      <c r="K304">
        <f t="shared" si="44"/>
        <v>0.9073312898128898</v>
      </c>
      <c r="L304">
        <f t="shared" si="40"/>
        <v>-10.975757575757555</v>
      </c>
      <c r="M304">
        <f t="shared" si="41"/>
        <v>-1771.2458512235523</v>
      </c>
      <c r="N304">
        <f t="shared" si="45"/>
        <v>0.29662617490456805</v>
      </c>
      <c r="O304">
        <f t="shared" si="46"/>
        <v>-1</v>
      </c>
      <c r="P304">
        <f t="shared" si="47"/>
        <v>-13</v>
      </c>
    </row>
    <row r="305" spans="2:16" x14ac:dyDescent="0.2">
      <c r="B305">
        <v>297</v>
      </c>
      <c r="C305">
        <f>COUNTIF(Таблица1[Столбец12],B305)</f>
        <v>33</v>
      </c>
      <c r="D305">
        <f>COUNTIFS(Таблица1[Столбец12],B305,Таблица1[Столбец8],"&gt;0")</f>
        <v>17</v>
      </c>
      <c r="E305">
        <f>COUNTIFS(Таблица1[Столбец12],B305,Таблица1[Столбец8],"&lt;0")</f>
        <v>16</v>
      </c>
      <c r="F305">
        <f t="shared" si="42"/>
        <v>1</v>
      </c>
      <c r="G305">
        <f t="shared" si="38"/>
        <v>-130</v>
      </c>
      <c r="H305">
        <f t="shared" si="43"/>
        <v>-0.71536988513538491</v>
      </c>
      <c r="I305">
        <f>SUMIFS(Таблица1[Столбец8],Таблица1[Столбец12],Лист2!B305)/Лист2!C305</f>
        <v>13.827272727272611</v>
      </c>
      <c r="J305" s="3">
        <f t="shared" si="39"/>
        <v>11.102416650666978</v>
      </c>
      <c r="K305">
        <f t="shared" si="44"/>
        <v>0.99564601618235293</v>
      </c>
      <c r="L305">
        <f t="shared" si="40"/>
        <v>13.827272727272611</v>
      </c>
      <c r="M305">
        <f t="shared" si="41"/>
        <v>-1757.4185784962797</v>
      </c>
      <c r="N305">
        <f t="shared" si="45"/>
        <v>0.31028695878476042</v>
      </c>
      <c r="O305">
        <f t="shared" si="46"/>
        <v>1</v>
      </c>
      <c r="P305">
        <f t="shared" si="47"/>
        <v>-12</v>
      </c>
    </row>
    <row r="306" spans="2:16" x14ac:dyDescent="0.2">
      <c r="B306">
        <v>298</v>
      </c>
      <c r="C306">
        <f>COUNTIF(Таблица1[Столбец12],B306)</f>
        <v>33</v>
      </c>
      <c r="D306">
        <f>COUNTIFS(Таблица1[Столбец12],B306,Таблица1[Столбец8],"&gt;0")</f>
        <v>14</v>
      </c>
      <c r="E306">
        <f>COUNTIFS(Таблица1[Столбец12],B306,Таблица1[Столбец8],"&lt;0")</f>
        <v>19</v>
      </c>
      <c r="F306">
        <f t="shared" si="42"/>
        <v>-5</v>
      </c>
      <c r="G306">
        <f t="shared" si="38"/>
        <v>-135</v>
      </c>
      <c r="H306">
        <f t="shared" si="43"/>
        <v>-0.81370722192647205</v>
      </c>
      <c r="I306">
        <f>SUMIFS(Таблица1[Столбец8],Таблица1[Столбец12],Лист2!B306)/Лист2!C306</f>
        <v>10.115151515151403</v>
      </c>
      <c r="J306" s="3">
        <f t="shared" si="39"/>
        <v>21.217568165818381</v>
      </c>
      <c r="K306">
        <f t="shared" si="44"/>
        <v>1.0602514416965469</v>
      </c>
      <c r="L306">
        <f t="shared" si="40"/>
        <v>0</v>
      </c>
      <c r="M306">
        <f t="shared" si="41"/>
        <v>-1757.4185784962797</v>
      </c>
      <c r="N306">
        <f t="shared" si="45"/>
        <v>0.31028695878476042</v>
      </c>
      <c r="O306">
        <f t="shared" si="46"/>
        <v>0</v>
      </c>
      <c r="P306">
        <f t="shared" si="47"/>
        <v>-12</v>
      </c>
    </row>
    <row r="307" spans="2:16" x14ac:dyDescent="0.2">
      <c r="B307">
        <v>299</v>
      </c>
      <c r="C307">
        <f>COUNTIF(Таблица1[Столбец12],B307)</f>
        <v>33</v>
      </c>
      <c r="D307">
        <f>COUNTIFS(Таблица1[Столбец12],B307,Таблица1[Столбец8],"&gt;0")</f>
        <v>19</v>
      </c>
      <c r="E307">
        <f>COUNTIFS(Таблица1[Столбец12],B307,Таблица1[Столбец8],"&lt;0")</f>
        <v>13</v>
      </c>
      <c r="F307">
        <f t="shared" si="42"/>
        <v>6</v>
      </c>
      <c r="G307">
        <f t="shared" si="38"/>
        <v>-129</v>
      </c>
      <c r="H307">
        <f t="shared" si="43"/>
        <v>-0.69570241777716746</v>
      </c>
      <c r="I307">
        <f>SUMIFS(Таблица1[Столбец8],Таблица1[Столбец12],Лист2!B307)/Лист2!C307</f>
        <v>2.0303030303033176</v>
      </c>
      <c r="J307" s="3">
        <f t="shared" si="39"/>
        <v>23.2478711961217</v>
      </c>
      <c r="K307">
        <f t="shared" si="44"/>
        <v>1.0732189776745327</v>
      </c>
      <c r="L307">
        <f t="shared" si="40"/>
        <v>12.181818181819906</v>
      </c>
      <c r="M307">
        <f t="shared" si="41"/>
        <v>-1745.2367603144598</v>
      </c>
      <c r="N307">
        <f t="shared" si="45"/>
        <v>0.32232210040176268</v>
      </c>
      <c r="O307">
        <f t="shared" si="46"/>
        <v>1</v>
      </c>
      <c r="P307">
        <f t="shared" si="47"/>
        <v>-11</v>
      </c>
    </row>
    <row r="308" spans="2:16" x14ac:dyDescent="0.2">
      <c r="B308">
        <v>300</v>
      </c>
      <c r="C308">
        <f>COUNTIF(Таблица1[Столбец12],B308)</f>
        <v>65</v>
      </c>
      <c r="D308">
        <f>COUNTIFS(Таблица1[Столбец12],B308,Таблица1[Столбец8],"&gt;0")</f>
        <v>36</v>
      </c>
      <c r="E308">
        <f>COUNTIFS(Таблица1[Столбец12],B308,Таблица1[Столбец8],"&lt;0")</f>
        <v>28</v>
      </c>
      <c r="F308">
        <f t="shared" si="42"/>
        <v>8</v>
      </c>
      <c r="G308">
        <f t="shared" si="38"/>
        <v>-121</v>
      </c>
      <c r="H308">
        <f t="shared" si="43"/>
        <v>-0.53836267891142808</v>
      </c>
      <c r="I308">
        <f>SUMIFS(Таблица1[Столбец8],Таблица1[Столбец12],Лист2!B308)/Лист2!C308</f>
        <v>-10.836923076923101</v>
      </c>
      <c r="J308" s="3">
        <f t="shared" si="39"/>
        <v>12.410948119198599</v>
      </c>
      <c r="K308">
        <f t="shared" si="44"/>
        <v>1.004003600564215</v>
      </c>
      <c r="L308">
        <f t="shared" si="40"/>
        <v>0</v>
      </c>
      <c r="M308">
        <f t="shared" si="41"/>
        <v>-1745.2367603144598</v>
      </c>
      <c r="N308">
        <f t="shared" si="45"/>
        <v>0.32232210040176268</v>
      </c>
      <c r="O308">
        <f t="shared" si="46"/>
        <v>0</v>
      </c>
      <c r="P308">
        <f t="shared" si="47"/>
        <v>-11</v>
      </c>
    </row>
    <row r="309" spans="2:16" x14ac:dyDescent="0.2">
      <c r="B309">
        <v>301</v>
      </c>
      <c r="C309">
        <f>COUNTIF(Таблица1[Столбец12],B309)</f>
        <v>33</v>
      </c>
      <c r="D309">
        <f>COUNTIFS(Таблица1[Столбец12],B309,Таблица1[Столбец8],"&gt;0")</f>
        <v>22</v>
      </c>
      <c r="E309">
        <f>COUNTIFS(Таблица1[Столбец12],B309,Таблица1[Столбец8],"&lt;0")</f>
        <v>11</v>
      </c>
      <c r="F309">
        <f t="shared" si="42"/>
        <v>11</v>
      </c>
      <c r="G309">
        <f t="shared" si="38"/>
        <v>-110</v>
      </c>
      <c r="H309">
        <f t="shared" si="43"/>
        <v>-0.32202053797103636</v>
      </c>
      <c r="I309">
        <f>SUMIFS(Таблица1[Столбец8],Таблица1[Столбец12],Лист2!B309)/Лист2!C309</f>
        <v>-7.8545454545454696</v>
      </c>
      <c r="J309" s="3">
        <f t="shared" si="39"/>
        <v>4.5564026646531293</v>
      </c>
      <c r="K309">
        <f t="shared" si="44"/>
        <v>0.95383665540759643</v>
      </c>
      <c r="L309">
        <f t="shared" si="40"/>
        <v>0</v>
      </c>
      <c r="M309">
        <f t="shared" si="41"/>
        <v>-1745.2367603144598</v>
      </c>
      <c r="N309">
        <f t="shared" si="45"/>
        <v>0.32232210040176268</v>
      </c>
      <c r="O309">
        <f t="shared" si="46"/>
        <v>0</v>
      </c>
      <c r="P309">
        <f t="shared" si="47"/>
        <v>-11</v>
      </c>
    </row>
    <row r="310" spans="2:16" x14ac:dyDescent="0.2">
      <c r="B310">
        <v>302</v>
      </c>
      <c r="C310">
        <f>COUNTIF(Таблица1[Столбец12],B310)</f>
        <v>30</v>
      </c>
      <c r="D310">
        <f>COUNTIFS(Таблица1[Столбец12],B310,Таблица1[Столбец8],"&gt;0")</f>
        <v>16</v>
      </c>
      <c r="E310">
        <f>COUNTIFS(Таблица1[Столбец12],B310,Таблица1[Столбец8],"&lt;0")</f>
        <v>14</v>
      </c>
      <c r="F310">
        <f t="shared" si="42"/>
        <v>2</v>
      </c>
      <c r="G310">
        <f t="shared" si="38"/>
        <v>-108</v>
      </c>
      <c r="H310">
        <f t="shared" si="43"/>
        <v>-0.28268560325460151</v>
      </c>
      <c r="I310">
        <f>SUMIFS(Таблица1[Столбец8],Таблица1[Столбец12],Лист2!B310)/Лист2!C310</f>
        <v>-7.0233333333333405</v>
      </c>
      <c r="J310" s="3">
        <f t="shared" si="39"/>
        <v>-2.4669306686802113</v>
      </c>
      <c r="K310">
        <f t="shared" si="44"/>
        <v>0.90897865818942714</v>
      </c>
      <c r="L310">
        <f t="shared" si="40"/>
        <v>0</v>
      </c>
      <c r="M310">
        <f t="shared" si="41"/>
        <v>-1745.2367603144598</v>
      </c>
      <c r="N310">
        <f t="shared" si="45"/>
        <v>0.32232210040176268</v>
      </c>
      <c r="O310">
        <f t="shared" si="46"/>
        <v>0</v>
      </c>
      <c r="P310">
        <f t="shared" si="47"/>
        <v>-11</v>
      </c>
    </row>
    <row r="311" spans="2:16" x14ac:dyDescent="0.2">
      <c r="B311">
        <v>303</v>
      </c>
      <c r="C311">
        <f>COUNTIF(Таблица1[Столбец12],B311)</f>
        <v>32</v>
      </c>
      <c r="D311">
        <f>COUNTIFS(Таблица1[Столбец12],B311,Таблица1[Столбец8],"&gt;0")</f>
        <v>12</v>
      </c>
      <c r="E311">
        <f>COUNTIFS(Таблица1[Столбец12],B311,Таблица1[Столбец8],"&lt;0")</f>
        <v>19</v>
      </c>
      <c r="F311">
        <f t="shared" si="42"/>
        <v>-7</v>
      </c>
      <c r="G311">
        <f t="shared" si="38"/>
        <v>-115</v>
      </c>
      <c r="H311">
        <f t="shared" si="43"/>
        <v>-0.42035787476212355</v>
      </c>
      <c r="I311">
        <f>SUMIFS(Таблица1[Столбец8],Таблица1[Столбец12],Лист2!B311)/Лист2!C311</f>
        <v>-49.993750000000077</v>
      </c>
      <c r="J311" s="3">
        <f t="shared" si="39"/>
        <v>-52.46068066868029</v>
      </c>
      <c r="K311">
        <f t="shared" si="44"/>
        <v>0.58966881028826157</v>
      </c>
      <c r="L311">
        <f t="shared" si="40"/>
        <v>-349.95625000000052</v>
      </c>
      <c r="M311">
        <f t="shared" si="41"/>
        <v>-2095.1930103144605</v>
      </c>
      <c r="N311">
        <f t="shared" si="45"/>
        <v>-2.3420461639649465E-2</v>
      </c>
      <c r="O311">
        <f t="shared" si="46"/>
        <v>-1</v>
      </c>
      <c r="P311">
        <f t="shared" si="47"/>
        <v>-12</v>
      </c>
    </row>
    <row r="312" spans="2:16" x14ac:dyDescent="0.2">
      <c r="B312">
        <v>304</v>
      </c>
      <c r="C312">
        <f>COUNTIF(Таблица1[Столбец12],B312)</f>
        <v>31</v>
      </c>
      <c r="D312">
        <f>COUNTIFS(Таблица1[Столбец12],B312,Таблица1[Столбец8],"&gt;0")</f>
        <v>18</v>
      </c>
      <c r="E312">
        <f>COUNTIFS(Таблица1[Столбец12],B312,Таблица1[Столбец8],"&lt;0")</f>
        <v>12</v>
      </c>
      <c r="F312">
        <f t="shared" si="42"/>
        <v>6</v>
      </c>
      <c r="G312">
        <f t="shared" si="38"/>
        <v>-109</v>
      </c>
      <c r="H312">
        <f t="shared" si="43"/>
        <v>-0.30235307061281896</v>
      </c>
      <c r="I312">
        <f>SUMIFS(Таблица1[Столбец8],Таблица1[Столбец12],Лист2!B312)/Лист2!C312</f>
        <v>12.945161290322726</v>
      </c>
      <c r="J312" s="3">
        <f t="shared" si="39"/>
        <v>-39.515519378357567</v>
      </c>
      <c r="K312">
        <f t="shared" si="44"/>
        <v>0.67234949502723385</v>
      </c>
      <c r="L312">
        <f t="shared" si="40"/>
        <v>77.670967741936352</v>
      </c>
      <c r="M312">
        <f t="shared" si="41"/>
        <v>-2017.5220425725242</v>
      </c>
      <c r="N312">
        <f t="shared" si="45"/>
        <v>5.3315299997220469E-2</v>
      </c>
      <c r="O312">
        <f t="shared" si="46"/>
        <v>1</v>
      </c>
      <c r="P312">
        <f t="shared" si="47"/>
        <v>-11</v>
      </c>
    </row>
    <row r="313" spans="2:16" x14ac:dyDescent="0.2">
      <c r="B313">
        <v>305</v>
      </c>
      <c r="C313">
        <f>COUNTIF(Таблица1[Столбец12],B313)</f>
        <v>32</v>
      </c>
      <c r="D313">
        <f>COUNTIFS(Таблица1[Столбец12],B313,Таблица1[Столбец8],"&gt;0")</f>
        <v>10</v>
      </c>
      <c r="E313">
        <f>COUNTIFS(Таблица1[Столбец12],B313,Таблица1[Столбец8],"&lt;0")</f>
        <v>21</v>
      </c>
      <c r="F313">
        <f t="shared" si="42"/>
        <v>-11</v>
      </c>
      <c r="G313">
        <f t="shared" si="38"/>
        <v>-120</v>
      </c>
      <c r="H313">
        <f t="shared" si="43"/>
        <v>-0.51869521155321063</v>
      </c>
      <c r="I313">
        <f>SUMIFS(Таблица1[Столбец8],Таблица1[Столбец12],Лист2!B313)/Лист2!C313</f>
        <v>-13.312500000000096</v>
      </c>
      <c r="J313" s="3">
        <f t="shared" si="39"/>
        <v>-52.828019378357666</v>
      </c>
      <c r="K313">
        <f t="shared" si="44"/>
        <v>0.58732261966412758</v>
      </c>
      <c r="L313">
        <f t="shared" si="40"/>
        <v>-146.43750000000105</v>
      </c>
      <c r="M313">
        <f t="shared" si="41"/>
        <v>-2163.9595425725252</v>
      </c>
      <c r="N313">
        <f t="shared" si="45"/>
        <v>-9.1359002659010174E-2</v>
      </c>
      <c r="O313">
        <f t="shared" si="46"/>
        <v>-1</v>
      </c>
      <c r="P313">
        <f t="shared" si="47"/>
        <v>-12</v>
      </c>
    </row>
    <row r="314" spans="2:16" x14ac:dyDescent="0.2">
      <c r="B314">
        <v>306</v>
      </c>
      <c r="C314">
        <f>COUNTIF(Таблица1[Столбец12],B314)</f>
        <v>29</v>
      </c>
      <c r="D314">
        <f>COUNTIFS(Таблица1[Столбец12],B314,Таблица1[Столбец8],"&gt;0")</f>
        <v>15</v>
      </c>
      <c r="E314">
        <f>COUNTIFS(Таблица1[Столбец12],B314,Таблица1[Столбец8],"&lt;0")</f>
        <v>14</v>
      </c>
      <c r="F314">
        <f t="shared" si="42"/>
        <v>1</v>
      </c>
      <c r="G314">
        <f t="shared" si="38"/>
        <v>-119</v>
      </c>
      <c r="H314">
        <f t="shared" si="43"/>
        <v>-0.49902774419499324</v>
      </c>
      <c r="I314">
        <f>SUMIFS(Таблица1[Столбец8],Таблица1[Столбец12],Лист2!B314)/Лист2!C314</f>
        <v>-12.620689655172555</v>
      </c>
      <c r="J314" s="3">
        <f t="shared" si="39"/>
        <v>-65.448709033530221</v>
      </c>
      <c r="K314">
        <f t="shared" si="44"/>
        <v>0.50671433374436847</v>
      </c>
      <c r="L314">
        <f t="shared" si="40"/>
        <v>0</v>
      </c>
      <c r="M314">
        <f t="shared" si="41"/>
        <v>-2163.9595425725252</v>
      </c>
      <c r="N314">
        <f t="shared" si="45"/>
        <v>-9.1359002659010174E-2</v>
      </c>
      <c r="O314">
        <f t="shared" si="46"/>
        <v>0</v>
      </c>
      <c r="P314">
        <f t="shared" si="47"/>
        <v>-12</v>
      </c>
    </row>
    <row r="315" spans="2:16" x14ac:dyDescent="0.2">
      <c r="B315">
        <v>307</v>
      </c>
      <c r="C315">
        <f>COUNTIF(Таблица1[Столбец12],B315)</f>
        <v>31</v>
      </c>
      <c r="D315">
        <f>COUNTIFS(Таблица1[Столбец12],B315,Таблица1[Столбец8],"&gt;0")</f>
        <v>16</v>
      </c>
      <c r="E315">
        <f>COUNTIFS(Таблица1[Столбец12],B315,Таблица1[Столбец8],"&lt;0")</f>
        <v>15</v>
      </c>
      <c r="F315">
        <f t="shared" si="42"/>
        <v>1</v>
      </c>
      <c r="G315">
        <f t="shared" si="38"/>
        <v>-118</v>
      </c>
      <c r="H315">
        <f t="shared" si="43"/>
        <v>-0.47936027683677579</v>
      </c>
      <c r="I315">
        <f>SUMIFS(Таблица1[Столбец8],Таблица1[Столбец12],Лист2!B315)/Лист2!C315</f>
        <v>19.96774193548389</v>
      </c>
      <c r="J315" s="3">
        <f t="shared" si="39"/>
        <v>-45.480967098046335</v>
      </c>
      <c r="K315">
        <f t="shared" si="44"/>
        <v>0.63424820828566775</v>
      </c>
      <c r="L315">
        <f t="shared" si="40"/>
        <v>19.96774193548389</v>
      </c>
      <c r="M315">
        <f t="shared" si="41"/>
        <v>-2143.9918006370413</v>
      </c>
      <c r="N315">
        <f t="shared" si="45"/>
        <v>-7.1631684587234234E-2</v>
      </c>
      <c r="O315">
        <f t="shared" si="46"/>
        <v>1</v>
      </c>
      <c r="P315">
        <f t="shared" si="47"/>
        <v>-11</v>
      </c>
    </row>
    <row r="316" spans="2:16" x14ac:dyDescent="0.2">
      <c r="B316">
        <v>308</v>
      </c>
      <c r="C316">
        <f>COUNTIF(Таблица1[Столбец12],B316)</f>
        <v>31</v>
      </c>
      <c r="D316">
        <f>COUNTIFS(Таблица1[Столбец12],B316,Таблица1[Столбец8],"&gt;0")</f>
        <v>14</v>
      </c>
      <c r="E316">
        <f>COUNTIFS(Таблица1[Столбец12],B316,Таблица1[Столбец8],"&lt;0")</f>
        <v>17</v>
      </c>
      <c r="F316">
        <f t="shared" si="42"/>
        <v>-3</v>
      </c>
      <c r="G316">
        <f t="shared" si="38"/>
        <v>-121</v>
      </c>
      <c r="H316">
        <f t="shared" si="43"/>
        <v>-0.53836267891142808</v>
      </c>
      <c r="I316">
        <f>SUMIFS(Таблица1[Столбец8],Таблица1[Столбец12],Лист2!B316)/Лист2!C316</f>
        <v>-2.1322580645160243</v>
      </c>
      <c r="J316" s="3">
        <f t="shared" si="39"/>
        <v>-47.613225162562358</v>
      </c>
      <c r="K316">
        <f t="shared" si="44"/>
        <v>0.62062948598004664</v>
      </c>
      <c r="L316">
        <f t="shared" si="40"/>
        <v>-6.3967741935480724</v>
      </c>
      <c r="M316">
        <f t="shared" si="41"/>
        <v>-2150.3885748305893</v>
      </c>
      <c r="N316">
        <f t="shared" si="45"/>
        <v>-7.7951437694880346E-2</v>
      </c>
      <c r="O316">
        <f t="shared" si="46"/>
        <v>-1</v>
      </c>
      <c r="P316">
        <f t="shared" si="47"/>
        <v>-12</v>
      </c>
    </row>
    <row r="317" spans="2:16" x14ac:dyDescent="0.2">
      <c r="B317">
        <v>309</v>
      </c>
      <c r="C317">
        <f>COUNTIF(Таблица1[Столбец12],B317)</f>
        <v>33</v>
      </c>
      <c r="D317">
        <f>COUNTIFS(Таблица1[Столбец12],B317,Таблица1[Столбец8],"&gt;0")</f>
        <v>17</v>
      </c>
      <c r="E317">
        <f>COUNTIFS(Таблица1[Столбец12],B317,Таблица1[Столбец8],"&lt;0")</f>
        <v>16</v>
      </c>
      <c r="F317">
        <f t="shared" si="42"/>
        <v>1</v>
      </c>
      <c r="G317">
        <f t="shared" si="38"/>
        <v>-120</v>
      </c>
      <c r="H317">
        <f t="shared" si="43"/>
        <v>-0.51869521155321063</v>
      </c>
      <c r="I317">
        <f>SUMIFS(Таблица1[Столбец8],Таблица1[Столбец12],Лист2!B317)/Лист2!C317</f>
        <v>5.7969696969696196</v>
      </c>
      <c r="J317" s="3">
        <f t="shared" si="39"/>
        <v>-41.816255465592739</v>
      </c>
      <c r="K317">
        <f t="shared" si="44"/>
        <v>0.65765470437688678</v>
      </c>
      <c r="L317">
        <f t="shared" si="40"/>
        <v>5.7969696969696196</v>
      </c>
      <c r="M317">
        <f t="shared" si="41"/>
        <v>-2144.5916051336199</v>
      </c>
      <c r="N317">
        <f t="shared" si="45"/>
        <v>-7.2224267069676093E-2</v>
      </c>
      <c r="O317">
        <f t="shared" si="46"/>
        <v>1</v>
      </c>
      <c r="P317">
        <f t="shared" si="47"/>
        <v>-11</v>
      </c>
    </row>
    <row r="318" spans="2:16" x14ac:dyDescent="0.2">
      <c r="B318">
        <v>310</v>
      </c>
      <c r="C318">
        <f>COUNTIF(Таблица1[Столбец12],B318)</f>
        <v>33</v>
      </c>
      <c r="D318">
        <f>COUNTIFS(Таблица1[Столбец12],B318,Таблица1[Столбец8],"&gt;0")</f>
        <v>17</v>
      </c>
      <c r="E318">
        <f>COUNTIFS(Таблица1[Столбец12],B318,Таблица1[Столбец8],"&lt;0")</f>
        <v>16</v>
      </c>
      <c r="F318">
        <f t="shared" si="42"/>
        <v>1</v>
      </c>
      <c r="G318">
        <f t="shared" si="38"/>
        <v>-119</v>
      </c>
      <c r="H318">
        <f t="shared" si="43"/>
        <v>-0.49902774419499324</v>
      </c>
      <c r="I318">
        <f>SUMIFS(Таблица1[Столбец8],Таблица1[Столбец12],Лист2!B318)/Лист2!C318</f>
        <v>7.9606060606060325</v>
      </c>
      <c r="J318" s="3">
        <f t="shared" si="39"/>
        <v>-33.855649404986707</v>
      </c>
      <c r="K318">
        <f t="shared" si="44"/>
        <v>0.70849905812937009</v>
      </c>
      <c r="L318">
        <f t="shared" si="40"/>
        <v>7.9606060606060325</v>
      </c>
      <c r="M318">
        <f t="shared" si="41"/>
        <v>-2136.6309990730138</v>
      </c>
      <c r="N318">
        <f t="shared" si="45"/>
        <v>-6.4359511590108748E-2</v>
      </c>
      <c r="O318">
        <f t="shared" si="46"/>
        <v>1</v>
      </c>
      <c r="P318">
        <f t="shared" si="47"/>
        <v>-10</v>
      </c>
    </row>
    <row r="319" spans="2:16" x14ac:dyDescent="0.2">
      <c r="B319">
        <v>311</v>
      </c>
      <c r="C319">
        <f>COUNTIF(Таблица1[Столбец12],B319)</f>
        <v>13</v>
      </c>
      <c r="D319">
        <f>COUNTIFS(Таблица1[Столбец12],B319,Таблица1[Столбец8],"&gt;0")</f>
        <v>10</v>
      </c>
      <c r="E319">
        <f>COUNTIFS(Таблица1[Столбец12],B319,Таблица1[Столбец8],"&lt;0")</f>
        <v>3</v>
      </c>
      <c r="F319">
        <f t="shared" si="42"/>
        <v>7</v>
      </c>
      <c r="G319">
        <f t="shared" si="38"/>
        <v>-112</v>
      </c>
      <c r="H319">
        <f t="shared" si="43"/>
        <v>-0.36135547268747126</v>
      </c>
      <c r="I319">
        <f>SUMIFS(Таблица1[Столбец8],Таблица1[Столбец12],Лист2!B319)/Лист2!C319</f>
        <v>-1.1692307692305717</v>
      </c>
      <c r="J319" s="3">
        <f t="shared" si="39"/>
        <v>-35.02488017421728</v>
      </c>
      <c r="K319">
        <f t="shared" si="44"/>
        <v>0.70103118666374931</v>
      </c>
      <c r="L319">
        <f t="shared" si="40"/>
        <v>0</v>
      </c>
      <c r="M319">
        <f t="shared" si="41"/>
        <v>-2136.6309990730138</v>
      </c>
      <c r="N319">
        <f t="shared" si="45"/>
        <v>-6.4359511590108748E-2</v>
      </c>
      <c r="O319">
        <f t="shared" si="46"/>
        <v>0</v>
      </c>
      <c r="P319">
        <f t="shared" si="47"/>
        <v>-10</v>
      </c>
    </row>
    <row r="320" spans="2:16" x14ac:dyDescent="0.2">
      <c r="B320">
        <v>312</v>
      </c>
      <c r="C320">
        <f>COUNTIF(Таблица1[Столбец12],B320)</f>
        <v>30</v>
      </c>
      <c r="D320">
        <f>COUNTIFS(Таблица1[Столбец12],B320,Таблица1[Столбец8],"&gt;0")</f>
        <v>19</v>
      </c>
      <c r="E320">
        <f>COUNTIFS(Таблица1[Столбец12],B320,Таблица1[Столбец8],"&lt;0")</f>
        <v>11</v>
      </c>
      <c r="F320">
        <f t="shared" si="42"/>
        <v>8</v>
      </c>
      <c r="G320">
        <f t="shared" si="38"/>
        <v>-104</v>
      </c>
      <c r="H320">
        <f t="shared" si="43"/>
        <v>-0.20401573382173183</v>
      </c>
      <c r="I320">
        <f>SUMIFS(Таблица1[Столбец8],Таблица1[Столбец12],Лист2!B320)/Лист2!C320</f>
        <v>19.633333333333319</v>
      </c>
      <c r="J320" s="3">
        <f t="shared" si="39"/>
        <v>-15.391546840883962</v>
      </c>
      <c r="K320">
        <f t="shared" si="44"/>
        <v>0.82642919502398504</v>
      </c>
      <c r="L320">
        <f t="shared" si="40"/>
        <v>157.06666666666655</v>
      </c>
      <c r="M320">
        <f t="shared" si="41"/>
        <v>-1979.5643324063471</v>
      </c>
      <c r="N320">
        <f t="shared" si="45"/>
        <v>9.0815976044810412E-2</v>
      </c>
      <c r="O320">
        <f t="shared" si="46"/>
        <v>1</v>
      </c>
      <c r="P320">
        <f t="shared" si="47"/>
        <v>-9</v>
      </c>
    </row>
    <row r="321" spans="2:16" x14ac:dyDescent="0.2">
      <c r="B321">
        <v>313</v>
      </c>
      <c r="C321">
        <f>COUNTIF(Таблица1[Столбец12],B321)</f>
        <v>32</v>
      </c>
      <c r="D321">
        <f>COUNTIFS(Таблица1[Столбец12],B321,Таблица1[Столбец8],"&gt;0")</f>
        <v>18</v>
      </c>
      <c r="E321">
        <f>COUNTIFS(Таблица1[Столбец12],B321,Таблица1[Столбец8],"&lt;0")</f>
        <v>14</v>
      </c>
      <c r="F321">
        <f t="shared" si="42"/>
        <v>4</v>
      </c>
      <c r="G321">
        <f t="shared" si="38"/>
        <v>-100</v>
      </c>
      <c r="H321">
        <f t="shared" si="43"/>
        <v>-0.12534586438886211</v>
      </c>
      <c r="I321">
        <f>SUMIFS(Таблица1[Столбец8],Таблица1[Столбец12],Лист2!B321)/Лист2!C321</f>
        <v>5.5937499999999734</v>
      </c>
      <c r="J321" s="3">
        <f t="shared" si="39"/>
        <v>-9.7977968408839882</v>
      </c>
      <c r="K321">
        <f t="shared" si="44"/>
        <v>0.86215645016482034</v>
      </c>
      <c r="L321">
        <f t="shared" si="40"/>
        <v>22.374999999999893</v>
      </c>
      <c r="M321">
        <f t="shared" si="41"/>
        <v>-1957.1893324063471</v>
      </c>
      <c r="N321">
        <f t="shared" si="45"/>
        <v>0.11292156731708111</v>
      </c>
      <c r="O321">
        <f t="shared" si="46"/>
        <v>1</v>
      </c>
      <c r="P321">
        <f t="shared" si="47"/>
        <v>-8</v>
      </c>
    </row>
    <row r="322" spans="2:16" x14ac:dyDescent="0.2">
      <c r="B322">
        <v>314</v>
      </c>
      <c r="C322">
        <f>COUNTIF(Таблица1[Столбец12],B322)</f>
        <v>33</v>
      </c>
      <c r="D322">
        <f>COUNTIFS(Таблица1[Столбец12],B322,Таблица1[Столбец8],"&gt;0")</f>
        <v>19</v>
      </c>
      <c r="E322">
        <f>COUNTIFS(Таблица1[Столбец12],B322,Таблица1[Столбец8],"&lt;0")</f>
        <v>14</v>
      </c>
      <c r="F322">
        <f t="shared" si="42"/>
        <v>5</v>
      </c>
      <c r="G322">
        <f t="shared" si="38"/>
        <v>-95</v>
      </c>
      <c r="H322">
        <f t="shared" si="43"/>
        <v>-2.7008527597774973E-2</v>
      </c>
      <c r="I322">
        <f>SUMIFS(Таблица1[Столбец8],Таблица1[Столбец12],Лист2!B322)/Лист2!C322</f>
        <v>17.339393939394053</v>
      </c>
      <c r="J322" s="3">
        <f t="shared" si="39"/>
        <v>7.5415970985100653</v>
      </c>
      <c r="K322">
        <f t="shared" si="44"/>
        <v>0.97290307832306622</v>
      </c>
      <c r="L322">
        <f t="shared" si="40"/>
        <v>86.696969696970271</v>
      </c>
      <c r="M322">
        <f t="shared" si="41"/>
        <v>-1870.4923627093769</v>
      </c>
      <c r="N322">
        <f t="shared" si="45"/>
        <v>0.19857465230772522</v>
      </c>
      <c r="O322">
        <f t="shared" si="46"/>
        <v>1</v>
      </c>
      <c r="P322">
        <f t="shared" si="47"/>
        <v>-7</v>
      </c>
    </row>
    <row r="323" spans="2:16" x14ac:dyDescent="0.2">
      <c r="B323">
        <v>315</v>
      </c>
      <c r="C323">
        <f>COUNTIF(Таблица1[Столбец12],B323)</f>
        <v>33</v>
      </c>
      <c r="D323">
        <f>COUNTIFS(Таблица1[Столбец12],B323,Таблица1[Столбец8],"&gt;0")</f>
        <v>20</v>
      </c>
      <c r="E323">
        <f>COUNTIFS(Таблица1[Столбец12],B323,Таблица1[Столбец8],"&lt;0")</f>
        <v>13</v>
      </c>
      <c r="F323">
        <f t="shared" si="42"/>
        <v>7</v>
      </c>
      <c r="G323">
        <f t="shared" si="38"/>
        <v>-88</v>
      </c>
      <c r="H323">
        <f t="shared" si="43"/>
        <v>0.11066374390974702</v>
      </c>
      <c r="I323">
        <f>SUMIFS(Таблица1[Столбец8],Таблица1[Столбец12],Лист2!B323)/Лист2!C323</f>
        <v>18.157575757575682</v>
      </c>
      <c r="J323" s="3">
        <f t="shared" si="39"/>
        <v>25.699172856085745</v>
      </c>
      <c r="K323">
        <f t="shared" si="44"/>
        <v>1.0888754299351251</v>
      </c>
      <c r="L323">
        <f t="shared" si="40"/>
        <v>127.10303030302977</v>
      </c>
      <c r="M323">
        <f t="shared" si="41"/>
        <v>-1743.3893324063472</v>
      </c>
      <c r="N323">
        <f t="shared" si="45"/>
        <v>0.32414728414440958</v>
      </c>
      <c r="O323">
        <f t="shared" si="46"/>
        <v>1</v>
      </c>
      <c r="P323">
        <f t="shared" si="47"/>
        <v>-6</v>
      </c>
    </row>
    <row r="324" spans="2:16" x14ac:dyDescent="0.2">
      <c r="B324">
        <v>316</v>
      </c>
      <c r="C324">
        <f>COUNTIF(Таблица1[Столбец12],B324)</f>
        <v>33</v>
      </c>
      <c r="D324">
        <f>COUNTIFS(Таблица1[Столбец12],B324,Таблица1[Столбец8],"&gt;0")</f>
        <v>12</v>
      </c>
      <c r="E324">
        <f>COUNTIFS(Таблица1[Столбец12],B324,Таблица1[Столбец8],"&lt;0")</f>
        <v>21</v>
      </c>
      <c r="F324">
        <f t="shared" si="42"/>
        <v>-9</v>
      </c>
      <c r="G324">
        <f t="shared" si="38"/>
        <v>-97</v>
      </c>
      <c r="H324">
        <f t="shared" si="43"/>
        <v>-6.6343462314209831E-2</v>
      </c>
      <c r="I324">
        <f>SUMIFS(Таблица1[Столбец8],Таблица1[Столбец12],Лист2!B324)/Лист2!C324</f>
        <v>-19.093939393939394</v>
      </c>
      <c r="J324" s="3">
        <f t="shared" si="39"/>
        <v>6.6052334621463515</v>
      </c>
      <c r="K324">
        <f t="shared" si="44"/>
        <v>0.96692252814814461</v>
      </c>
      <c r="L324">
        <f t="shared" si="40"/>
        <v>-171.84545454545454</v>
      </c>
      <c r="M324">
        <f t="shared" si="41"/>
        <v>-1915.2347869518017</v>
      </c>
      <c r="N324">
        <f t="shared" si="45"/>
        <v>0.15437095430398995</v>
      </c>
      <c r="O324">
        <f t="shared" si="46"/>
        <v>-1</v>
      </c>
      <c r="P324">
        <f t="shared" si="47"/>
        <v>-7</v>
      </c>
    </row>
    <row r="325" spans="2:16" x14ac:dyDescent="0.2">
      <c r="B325">
        <v>317</v>
      </c>
      <c r="C325">
        <f>COUNTIF(Таблица1[Столбец12],B325)</f>
        <v>33</v>
      </c>
      <c r="D325">
        <f>COUNTIFS(Таблица1[Столбец12],B325,Таблица1[Столбец8],"&gt;0")</f>
        <v>14</v>
      </c>
      <c r="E325">
        <f>COUNTIFS(Таблица1[Столбец12],B325,Таблица1[Столбец8],"&lt;0")</f>
        <v>19</v>
      </c>
      <c r="F325">
        <f t="shared" si="42"/>
        <v>-5</v>
      </c>
      <c r="G325">
        <f t="shared" ref="G325:G368" si="48">F325+G324</f>
        <v>-102</v>
      </c>
      <c r="H325">
        <f t="shared" si="43"/>
        <v>-0.16468079910529695</v>
      </c>
      <c r="I325">
        <f>SUMIFS(Таблица1[Столбец8],Таблица1[Столбец12],Лист2!B325)/Лист2!C325</f>
        <v>-5.2151515151515921</v>
      </c>
      <c r="J325" s="3">
        <f t="shared" ref="J325:J368" si="49">I325+J324</f>
        <v>1.3900819469947594</v>
      </c>
      <c r="K325">
        <f t="shared" si="44"/>
        <v>0.93361337976290493</v>
      </c>
      <c r="L325">
        <f t="shared" ref="L325:L368" si="50">IF(AND(F325&gt;0,I325&gt;0),F325*I325,IF(AND(F325&lt;0,I325&lt;0),-F325*I325,0))</f>
        <v>-26.075757575757962</v>
      </c>
      <c r="M325">
        <f t="shared" ref="M325:M368" si="51">M324+L325</f>
        <v>-1941.3105445275596</v>
      </c>
      <c r="N325">
        <f t="shared" si="45"/>
        <v>0.12860916484769849</v>
      </c>
      <c r="O325">
        <f t="shared" si="46"/>
        <v>-1</v>
      </c>
      <c r="P325">
        <f t="shared" si="47"/>
        <v>-8</v>
      </c>
    </row>
    <row r="326" spans="2:16" x14ac:dyDescent="0.2">
      <c r="B326">
        <v>318</v>
      </c>
      <c r="C326">
        <f>COUNTIF(Таблица1[Столбец12],B326)</f>
        <v>33</v>
      </c>
      <c r="D326">
        <f>COUNTIFS(Таблица1[Столбец12],B326,Таблица1[Столбец8],"&gt;0")</f>
        <v>24</v>
      </c>
      <c r="E326">
        <f>COUNTIFS(Таблица1[Столбец12],B326,Таблица1[Столбец8],"&lt;0")</f>
        <v>9</v>
      </c>
      <c r="F326">
        <f t="shared" si="42"/>
        <v>15</v>
      </c>
      <c r="G326">
        <f t="shared" si="48"/>
        <v>-87</v>
      </c>
      <c r="H326">
        <f t="shared" si="43"/>
        <v>0.13033121126796446</v>
      </c>
      <c r="I326">
        <f>SUMIFS(Таблица1[Столбец8],Таблица1[Столбец12],Лист2!B326)/Лист2!C326</f>
        <v>35.839393939393865</v>
      </c>
      <c r="J326" s="3">
        <f t="shared" si="49"/>
        <v>37.229475886388627</v>
      </c>
      <c r="K326">
        <f t="shared" si="44"/>
        <v>1.1625194215712868</v>
      </c>
      <c r="L326">
        <f t="shared" si="50"/>
        <v>537.59090909090799</v>
      </c>
      <c r="M326">
        <f t="shared" si="51"/>
        <v>-1403.7196354366515</v>
      </c>
      <c r="N326">
        <f t="shared" si="45"/>
        <v>0.65972714956510847</v>
      </c>
      <c r="O326">
        <f t="shared" si="46"/>
        <v>1</v>
      </c>
      <c r="P326">
        <f t="shared" si="47"/>
        <v>-7</v>
      </c>
    </row>
    <row r="327" spans="2:16" x14ac:dyDescent="0.2">
      <c r="B327">
        <v>319</v>
      </c>
      <c r="C327">
        <f>COUNTIF(Таблица1[Столбец12],B327)</f>
        <v>32</v>
      </c>
      <c r="D327">
        <f>COUNTIFS(Таблица1[Столбец12],B327,Таблица1[Столбец8],"&gt;0")</f>
        <v>19</v>
      </c>
      <c r="E327">
        <f>COUNTIFS(Таблица1[Столбец12],B327,Таблица1[Столбец8],"&lt;0")</f>
        <v>13</v>
      </c>
      <c r="F327">
        <f t="shared" si="42"/>
        <v>6</v>
      </c>
      <c r="G327">
        <f t="shared" si="48"/>
        <v>-81</v>
      </c>
      <c r="H327">
        <f t="shared" si="43"/>
        <v>0.24833601541726902</v>
      </c>
      <c r="I327">
        <f>SUMIFS(Таблица1[Столбец8],Таблица1[Столбец12],Лист2!B327)/Лист2!C327</f>
        <v>14.437500000000007</v>
      </c>
      <c r="J327" s="3">
        <f t="shared" si="49"/>
        <v>51.666975886388634</v>
      </c>
      <c r="K327">
        <f t="shared" si="44"/>
        <v>1.2547316666833872</v>
      </c>
      <c r="L327">
        <f t="shared" si="50"/>
        <v>86.625000000000043</v>
      </c>
      <c r="M327">
        <f t="shared" si="51"/>
        <v>-1317.0946354366515</v>
      </c>
      <c r="N327">
        <f t="shared" si="45"/>
        <v>0.74530913141808941</v>
      </c>
      <c r="O327">
        <f t="shared" si="46"/>
        <v>1</v>
      </c>
      <c r="P327">
        <f t="shared" si="47"/>
        <v>-6</v>
      </c>
    </row>
    <row r="328" spans="2:16" x14ac:dyDescent="0.2">
      <c r="B328">
        <v>320</v>
      </c>
      <c r="C328">
        <f>COUNTIF(Таблица1[Столбец12],B328)</f>
        <v>32</v>
      </c>
      <c r="D328">
        <f>COUNTIFS(Таблица1[Столбец12],B328,Таблица1[Столбец8],"&gt;0")</f>
        <v>14</v>
      </c>
      <c r="E328">
        <f>COUNTIFS(Таблица1[Столбец12],B328,Таблица1[Столбец8],"&lt;0")</f>
        <v>18</v>
      </c>
      <c r="F328">
        <f t="shared" si="42"/>
        <v>-4</v>
      </c>
      <c r="G328">
        <f t="shared" si="48"/>
        <v>-85</v>
      </c>
      <c r="H328">
        <f t="shared" si="43"/>
        <v>0.1696661459843993</v>
      </c>
      <c r="I328">
        <f>SUMIFS(Таблица1[Столбец8],Таблица1[Столбец12],Лист2!B328)/Лист2!C328</f>
        <v>0.3750000000003042</v>
      </c>
      <c r="J328" s="3">
        <f t="shared" si="49"/>
        <v>52.04197588638894</v>
      </c>
      <c r="K328">
        <f t="shared" si="44"/>
        <v>1.2571267899330543</v>
      </c>
      <c r="L328">
        <f t="shared" si="50"/>
        <v>0</v>
      </c>
      <c r="M328">
        <f t="shared" si="51"/>
        <v>-1317.0946354366515</v>
      </c>
      <c r="N328">
        <f t="shared" si="45"/>
        <v>0.74530913141808941</v>
      </c>
      <c r="O328">
        <f t="shared" si="46"/>
        <v>0</v>
      </c>
      <c r="P328">
        <f t="shared" si="47"/>
        <v>-6</v>
      </c>
    </row>
    <row r="329" spans="2:16" x14ac:dyDescent="0.2">
      <c r="B329">
        <v>321</v>
      </c>
      <c r="C329">
        <f>COUNTIF(Таблица1[Столбец12],B329)</f>
        <v>33</v>
      </c>
      <c r="D329">
        <f>COUNTIFS(Таблица1[Столбец12],B329,Таблица1[Столбец8],"&gt;0")</f>
        <v>13</v>
      </c>
      <c r="E329">
        <f>COUNTIFS(Таблица1[Столбец12],B329,Таблица1[Столбец8],"&lt;0")</f>
        <v>20</v>
      </c>
      <c r="F329">
        <f t="shared" ref="F329:F368" si="52">D329-E329</f>
        <v>-7</v>
      </c>
      <c r="G329">
        <f t="shared" si="48"/>
        <v>-92</v>
      </c>
      <c r="H329">
        <f t="shared" si="43"/>
        <v>3.1993874476877314E-2</v>
      </c>
      <c r="I329">
        <f>SUMIFS(Таблица1[Столбец8],Таблица1[Столбец12],Лист2!B329)/Лист2!C329</f>
        <v>-24.830303030303337</v>
      </c>
      <c r="J329" s="3">
        <f t="shared" si="49"/>
        <v>27.211672856085602</v>
      </c>
      <c r="K329">
        <f t="shared" si="44"/>
        <v>1.0985357603754395</v>
      </c>
      <c r="L329">
        <f t="shared" si="50"/>
        <v>-173.81212121212337</v>
      </c>
      <c r="M329">
        <f t="shared" si="51"/>
        <v>-1490.9067566487749</v>
      </c>
      <c r="N329">
        <f t="shared" si="45"/>
        <v>0.57358981478427618</v>
      </c>
      <c r="O329">
        <f t="shared" si="46"/>
        <v>-1</v>
      </c>
      <c r="P329">
        <f t="shared" si="47"/>
        <v>-7</v>
      </c>
    </row>
    <row r="330" spans="2:16" x14ac:dyDescent="0.2">
      <c r="B330">
        <v>322</v>
      </c>
      <c r="C330">
        <f>COUNTIF(Таблица1[Столбец12],B330)</f>
        <v>29</v>
      </c>
      <c r="D330">
        <f>COUNTIFS(Таблица1[Столбец12],B330,Таблица1[Столбец8],"&gt;0")</f>
        <v>20</v>
      </c>
      <c r="E330">
        <f>COUNTIFS(Таблица1[Столбец12],B330,Таблица1[Столбец8],"&lt;0")</f>
        <v>9</v>
      </c>
      <c r="F330">
        <f t="shared" si="52"/>
        <v>11</v>
      </c>
      <c r="G330">
        <f t="shared" si="48"/>
        <v>-81</v>
      </c>
      <c r="H330">
        <f t="shared" si="43"/>
        <v>0.24833601541726902</v>
      </c>
      <c r="I330">
        <f>SUMIFS(Таблица1[Столбец8],Таблица1[Столбец12],Лист2!B330)/Лист2!C330</f>
        <v>23.448275862069028</v>
      </c>
      <c r="J330" s="3">
        <f t="shared" si="49"/>
        <v>50.659948718154631</v>
      </c>
      <c r="K330">
        <f t="shared" si="44"/>
        <v>1.2482997888602365</v>
      </c>
      <c r="L330">
        <f t="shared" si="50"/>
        <v>257.93103448275929</v>
      </c>
      <c r="M330">
        <f t="shared" si="51"/>
        <v>-1232.9757221660157</v>
      </c>
      <c r="N330">
        <f t="shared" si="45"/>
        <v>0.82841520136348668</v>
      </c>
      <c r="O330">
        <f t="shared" si="46"/>
        <v>1</v>
      </c>
      <c r="P330">
        <f t="shared" si="47"/>
        <v>-6</v>
      </c>
    </row>
    <row r="331" spans="2:16" x14ac:dyDescent="0.2">
      <c r="B331">
        <v>323</v>
      </c>
      <c r="C331">
        <f>COUNTIF(Таблица1[Столбец12],B331)</f>
        <v>30</v>
      </c>
      <c r="D331">
        <f>COUNTIFS(Таблица1[Столбец12],B331,Таблица1[Столбец8],"&gt;0")</f>
        <v>12</v>
      </c>
      <c r="E331">
        <f>COUNTIFS(Таблица1[Столбец12],B331,Таблица1[Столбец8],"&lt;0")</f>
        <v>16</v>
      </c>
      <c r="F331">
        <f t="shared" si="52"/>
        <v>-4</v>
      </c>
      <c r="G331">
        <f t="shared" si="48"/>
        <v>-85</v>
      </c>
      <c r="H331">
        <f t="shared" ref="H331:H368" si="53">STANDARDIZE(G331,$H$1,$H$2)</f>
        <v>0.1696661459843993</v>
      </c>
      <c r="I331">
        <f>SUMIFS(Таблица1[Столбец8],Таблица1[Столбец12],Лист2!B331)/Лист2!C331</f>
        <v>-23.35666666666658</v>
      </c>
      <c r="J331" s="3">
        <f t="shared" si="49"/>
        <v>27.303282051488051</v>
      </c>
      <c r="K331">
        <f t="shared" ref="K331:K368" si="54">STANDARDIZE(J331,$K$1,$K$2)</f>
        <v>1.0991208678788835</v>
      </c>
      <c r="L331">
        <f t="shared" si="50"/>
        <v>-93.426666666666321</v>
      </c>
      <c r="M331">
        <f t="shared" si="51"/>
        <v>-1326.4023888326819</v>
      </c>
      <c r="N331">
        <f t="shared" ref="N331:N368" si="55">STANDARDIZE(M331,$N$1,$N$2)</f>
        <v>0.73611344908353138</v>
      </c>
      <c r="O331">
        <f t="shared" ref="O331:O368" si="56">IF(AND(F331&gt;0,I331&gt;0,L331&gt;0),1,IF(AND(F331&lt;0,I331&lt;0,L331&lt;0),-1,0))</f>
        <v>-1</v>
      </c>
      <c r="P331">
        <f t="shared" si="47"/>
        <v>-7</v>
      </c>
    </row>
    <row r="332" spans="2:16" x14ac:dyDescent="0.2">
      <c r="B332">
        <v>324</v>
      </c>
      <c r="C332">
        <f>COUNTIF(Таблица1[Столбец12],B332)</f>
        <v>30</v>
      </c>
      <c r="D332">
        <f>COUNTIFS(Таблица1[Столбец12],B332,Таблица1[Столбец8],"&gt;0")</f>
        <v>17</v>
      </c>
      <c r="E332">
        <f>COUNTIFS(Таблица1[Столбец12],B332,Таблица1[Столбец8],"&lt;0")</f>
        <v>12</v>
      </c>
      <c r="F332">
        <f t="shared" si="52"/>
        <v>5</v>
      </c>
      <c r="G332">
        <f t="shared" si="48"/>
        <v>-80</v>
      </c>
      <c r="H332">
        <f t="shared" si="53"/>
        <v>0.26800348277548647</v>
      </c>
      <c r="I332">
        <f>SUMIFS(Таблица1[Столбец8],Таблица1[Столбец12],Лист2!B332)/Лист2!C332</f>
        <v>1.936666666666514</v>
      </c>
      <c r="J332" s="3">
        <f t="shared" si="49"/>
        <v>29.239948718154565</v>
      </c>
      <c r="K332">
        <f t="shared" si="54"/>
        <v>1.1114903488393744</v>
      </c>
      <c r="L332">
        <f t="shared" si="50"/>
        <v>9.6833333333325697</v>
      </c>
      <c r="M332">
        <f t="shared" si="51"/>
        <v>-1316.7190554993495</v>
      </c>
      <c r="N332">
        <f t="shared" si="55"/>
        <v>0.74568018914251688</v>
      </c>
      <c r="O332">
        <f t="shared" si="56"/>
        <v>1</v>
      </c>
      <c r="P332">
        <f t="shared" ref="P332:P368" si="57">P331+O332</f>
        <v>-6</v>
      </c>
    </row>
    <row r="333" spans="2:16" x14ac:dyDescent="0.2">
      <c r="B333">
        <v>325</v>
      </c>
      <c r="C333">
        <f>COUNTIF(Таблица1[Столбец12],B333)</f>
        <v>30</v>
      </c>
      <c r="D333">
        <f>COUNTIFS(Таблица1[Столбец12],B333,Таблица1[Столбец8],"&gt;0")</f>
        <v>15</v>
      </c>
      <c r="E333">
        <f>COUNTIFS(Таблица1[Столбец12],B333,Таблица1[Столбец8],"&lt;0")</f>
        <v>15</v>
      </c>
      <c r="F333">
        <f t="shared" si="52"/>
        <v>0</v>
      </c>
      <c r="G333">
        <f t="shared" si="48"/>
        <v>-80</v>
      </c>
      <c r="H333">
        <f t="shared" si="53"/>
        <v>0.26800348277548647</v>
      </c>
      <c r="I333">
        <f>SUMIFS(Таблица1[Столбец8],Таблица1[Столбец12],Лист2!B333)/Лист2!C333</f>
        <v>-4.1600000000000863</v>
      </c>
      <c r="J333" s="3">
        <f t="shared" si="49"/>
        <v>25.07994871815448</v>
      </c>
      <c r="K333">
        <f t="shared" si="54"/>
        <v>1.0849204482564241</v>
      </c>
      <c r="L333">
        <f t="shared" si="50"/>
        <v>0</v>
      </c>
      <c r="M333">
        <f t="shared" si="51"/>
        <v>-1316.7190554993495</v>
      </c>
      <c r="N333">
        <f t="shared" si="55"/>
        <v>0.74568018914251688</v>
      </c>
      <c r="O333">
        <f t="shared" si="56"/>
        <v>0</v>
      </c>
      <c r="P333">
        <f t="shared" si="57"/>
        <v>-6</v>
      </c>
    </row>
    <row r="334" spans="2:16" x14ac:dyDescent="0.2">
      <c r="B334">
        <v>326</v>
      </c>
      <c r="C334">
        <f>COUNTIF(Таблица1[Столбец12],B334)</f>
        <v>31</v>
      </c>
      <c r="D334">
        <f>COUNTIFS(Таблица1[Столбец12],B334,Таблица1[Столбец8],"&gt;0")</f>
        <v>18</v>
      </c>
      <c r="E334">
        <f>COUNTIFS(Таблица1[Столбец12],B334,Таблица1[Столбец8],"&lt;0")</f>
        <v>13</v>
      </c>
      <c r="F334">
        <f t="shared" si="52"/>
        <v>5</v>
      </c>
      <c r="G334">
        <f t="shared" si="48"/>
        <v>-75</v>
      </c>
      <c r="H334">
        <f t="shared" si="53"/>
        <v>0.36634081956657361</v>
      </c>
      <c r="I334">
        <f>SUMIFS(Таблица1[Столбец8],Таблица1[Столбец12],Лист2!B334)/Лист2!C334</f>
        <v>3.1935483870967087</v>
      </c>
      <c r="J334" s="3">
        <f t="shared" si="49"/>
        <v>28.273497105251188</v>
      </c>
      <c r="K334">
        <f t="shared" si="54"/>
        <v>1.1053176268987315</v>
      </c>
      <c r="L334">
        <f t="shared" si="50"/>
        <v>15.967741935483543</v>
      </c>
      <c r="M334">
        <f t="shared" si="51"/>
        <v>-1300.751313563866</v>
      </c>
      <c r="N334">
        <f t="shared" si="55"/>
        <v>0.76145566966841161</v>
      </c>
      <c r="O334">
        <f t="shared" si="56"/>
        <v>1</v>
      </c>
      <c r="P334">
        <f t="shared" si="57"/>
        <v>-5</v>
      </c>
    </row>
    <row r="335" spans="2:16" x14ac:dyDescent="0.2">
      <c r="B335">
        <v>327</v>
      </c>
      <c r="C335">
        <f>COUNTIF(Таблица1[Столбец12],B335)</f>
        <v>29</v>
      </c>
      <c r="D335">
        <f>COUNTIFS(Таблица1[Столбец12],B335,Таблица1[Столбец8],"&gt;0")</f>
        <v>20</v>
      </c>
      <c r="E335">
        <f>COUNTIFS(Таблица1[Столбец12],B335,Таблица1[Столбец8],"&lt;0")</f>
        <v>9</v>
      </c>
      <c r="F335">
        <f t="shared" si="52"/>
        <v>11</v>
      </c>
      <c r="G335">
        <f t="shared" si="48"/>
        <v>-64</v>
      </c>
      <c r="H335">
        <f t="shared" si="53"/>
        <v>0.58268296050696533</v>
      </c>
      <c r="I335">
        <f>SUMIFS(Таблица1[Столбец8],Таблица1[Столбец12],Лист2!B335)/Лист2!C335</f>
        <v>13.413793103448597</v>
      </c>
      <c r="J335" s="3">
        <f t="shared" si="49"/>
        <v>41.687290208699785</v>
      </c>
      <c r="K335">
        <f t="shared" si="54"/>
        <v>1.1909914608407717</v>
      </c>
      <c r="L335">
        <f t="shared" si="50"/>
        <v>147.55172413793457</v>
      </c>
      <c r="M335">
        <f t="shared" si="51"/>
        <v>-1153.1995894259314</v>
      </c>
      <c r="N335">
        <f t="shared" si="55"/>
        <v>0.90723078052034545</v>
      </c>
      <c r="O335">
        <f t="shared" si="56"/>
        <v>1</v>
      </c>
      <c r="P335">
        <f t="shared" si="57"/>
        <v>-4</v>
      </c>
    </row>
    <row r="336" spans="2:16" x14ac:dyDescent="0.2">
      <c r="B336">
        <v>328</v>
      </c>
      <c r="C336">
        <f>COUNTIF(Таблица1[Столбец12],B336)</f>
        <v>31</v>
      </c>
      <c r="D336">
        <f>COUNTIFS(Таблица1[Столбец12],B336,Таблица1[Столбец8],"&gt;0")</f>
        <v>13</v>
      </c>
      <c r="E336">
        <f>COUNTIFS(Таблица1[Столбец12],B336,Таблица1[Столбец8],"&lt;0")</f>
        <v>18</v>
      </c>
      <c r="F336">
        <f t="shared" si="52"/>
        <v>-5</v>
      </c>
      <c r="G336">
        <f t="shared" si="48"/>
        <v>-69</v>
      </c>
      <c r="H336">
        <f t="shared" si="53"/>
        <v>0.48434562371587814</v>
      </c>
      <c r="I336">
        <f>SUMIFS(Таблица1[Столбец8],Таблица1[Столбец12],Лист2!B336)/Лист2!C336</f>
        <v>-5.1032258064515608</v>
      </c>
      <c r="J336" s="3">
        <f t="shared" si="49"/>
        <v>36.584064402248224</v>
      </c>
      <c r="K336">
        <f t="shared" si="54"/>
        <v>1.158397181434579</v>
      </c>
      <c r="L336">
        <f t="shared" si="50"/>
        <v>-25.516129032257805</v>
      </c>
      <c r="M336">
        <f t="shared" si="51"/>
        <v>-1178.7157184581893</v>
      </c>
      <c r="N336">
        <f t="shared" si="55"/>
        <v>0.88202188133654158</v>
      </c>
      <c r="O336">
        <f t="shared" si="56"/>
        <v>-1</v>
      </c>
      <c r="P336">
        <f t="shared" si="57"/>
        <v>-5</v>
      </c>
    </row>
    <row r="337" spans="2:16" x14ac:dyDescent="0.2">
      <c r="B337">
        <v>329</v>
      </c>
      <c r="C337">
        <f>COUNTIF(Таблица1[Столбец12],B337)</f>
        <v>32</v>
      </c>
      <c r="D337">
        <f>COUNTIFS(Таблица1[Столбец12],B337,Таблица1[Столбец8],"&gt;0")</f>
        <v>16</v>
      </c>
      <c r="E337">
        <f>COUNTIFS(Таблица1[Столбец12],B337,Таблица1[Столбец8],"&lt;0")</f>
        <v>16</v>
      </c>
      <c r="F337">
        <f t="shared" si="52"/>
        <v>0</v>
      </c>
      <c r="G337">
        <f t="shared" si="48"/>
        <v>-69</v>
      </c>
      <c r="H337">
        <f t="shared" si="53"/>
        <v>0.48434562371587814</v>
      </c>
      <c r="I337">
        <f>SUMIFS(Таблица1[Столбец8],Таблица1[Столбец12],Лист2!B337)/Лист2!C337</f>
        <v>11.44687500000019</v>
      </c>
      <c r="J337" s="3">
        <f t="shared" si="49"/>
        <v>48.030939402248414</v>
      </c>
      <c r="K337">
        <f t="shared" si="54"/>
        <v>1.2315083186306026</v>
      </c>
      <c r="L337">
        <f t="shared" si="50"/>
        <v>0</v>
      </c>
      <c r="M337">
        <f t="shared" si="51"/>
        <v>-1178.7157184581893</v>
      </c>
      <c r="N337">
        <f t="shared" si="55"/>
        <v>0.88202188133654158</v>
      </c>
      <c r="O337">
        <f t="shared" si="56"/>
        <v>0</v>
      </c>
      <c r="P337">
        <f t="shared" si="57"/>
        <v>-5</v>
      </c>
    </row>
    <row r="338" spans="2:16" x14ac:dyDescent="0.2">
      <c r="B338">
        <v>330</v>
      </c>
      <c r="C338">
        <f>COUNTIF(Таблица1[Столбец12],B338)</f>
        <v>33</v>
      </c>
      <c r="D338">
        <f>COUNTIFS(Таблица1[Столбец12],B338,Таблица1[Столбец8],"&gt;0")</f>
        <v>17</v>
      </c>
      <c r="E338">
        <f>COUNTIFS(Таблица1[Столбец12],B338,Таблица1[Столбец8],"&lt;0")</f>
        <v>16</v>
      </c>
      <c r="F338">
        <f t="shared" si="52"/>
        <v>1</v>
      </c>
      <c r="G338">
        <f t="shared" si="48"/>
        <v>-68</v>
      </c>
      <c r="H338">
        <f t="shared" si="53"/>
        <v>0.50401309107409553</v>
      </c>
      <c r="I338">
        <f>SUMIFS(Таблица1[Столбец8],Таблица1[Столбец12],Лист2!B338)/Лист2!C338</f>
        <v>1.5212121212119598</v>
      </c>
      <c r="J338" s="3">
        <f t="shared" si="49"/>
        <v>49.552151523460374</v>
      </c>
      <c r="K338">
        <f t="shared" si="54"/>
        <v>1.2412242933484343</v>
      </c>
      <c r="L338">
        <f t="shared" si="50"/>
        <v>1.5212121212119598</v>
      </c>
      <c r="M338">
        <f t="shared" si="51"/>
        <v>-1177.1945063369774</v>
      </c>
      <c r="N338">
        <f t="shared" si="55"/>
        <v>0.88352477713050515</v>
      </c>
      <c r="O338">
        <f t="shared" si="56"/>
        <v>1</v>
      </c>
      <c r="P338">
        <f t="shared" si="57"/>
        <v>-4</v>
      </c>
    </row>
    <row r="339" spans="2:16" x14ac:dyDescent="0.2">
      <c r="B339">
        <v>331</v>
      </c>
      <c r="C339">
        <f>COUNTIF(Таблица1[Столбец12],B339)</f>
        <v>33</v>
      </c>
      <c r="D339">
        <f>COUNTIFS(Таблица1[Столбец12],B339,Таблица1[Столбец8],"&gt;0")</f>
        <v>18</v>
      </c>
      <c r="E339">
        <f>COUNTIFS(Таблица1[Столбец12],B339,Таблица1[Столбец8],"&lt;0")</f>
        <v>14</v>
      </c>
      <c r="F339">
        <f t="shared" si="52"/>
        <v>4</v>
      </c>
      <c r="G339">
        <f t="shared" si="48"/>
        <v>-64</v>
      </c>
      <c r="H339">
        <f t="shared" si="53"/>
        <v>0.58268296050696533</v>
      </c>
      <c r="I339">
        <f>SUMIFS(Таблица1[Столбец8],Таблица1[Столбец12],Лист2!B339)/Лист2!C339</f>
        <v>8.318181818182012</v>
      </c>
      <c r="J339" s="3">
        <f t="shared" si="49"/>
        <v>57.870333341642386</v>
      </c>
      <c r="K339">
        <f t="shared" si="54"/>
        <v>1.294352481795549</v>
      </c>
      <c r="L339">
        <f t="shared" si="50"/>
        <v>33.272727272728048</v>
      </c>
      <c r="M339">
        <f t="shared" si="51"/>
        <v>-1143.9217790642492</v>
      </c>
      <c r="N339">
        <f t="shared" si="55"/>
        <v>0.91639688035305988</v>
      </c>
      <c r="O339">
        <f t="shared" si="56"/>
        <v>1</v>
      </c>
      <c r="P339">
        <f t="shared" si="57"/>
        <v>-3</v>
      </c>
    </row>
    <row r="340" spans="2:16" x14ac:dyDescent="0.2">
      <c r="B340">
        <v>332</v>
      </c>
      <c r="C340">
        <f>COUNTIF(Таблица1[Столбец12],B340)</f>
        <v>33</v>
      </c>
      <c r="D340">
        <f>COUNTIFS(Таблица1[Столбец12],B340,Таблица1[Столбец8],"&gt;0")</f>
        <v>15</v>
      </c>
      <c r="E340">
        <f>COUNTIFS(Таблица1[Столбец12],B340,Таблица1[Столбец8],"&lt;0")</f>
        <v>15</v>
      </c>
      <c r="F340">
        <f t="shared" si="52"/>
        <v>0</v>
      </c>
      <c r="G340">
        <f t="shared" si="48"/>
        <v>-64</v>
      </c>
      <c r="H340">
        <f t="shared" si="53"/>
        <v>0.58268296050696533</v>
      </c>
      <c r="I340">
        <f>SUMIFS(Таблица1[Столбец8],Таблица1[Столбец12],Лист2!B340)/Лист2!C340</f>
        <v>6.4030303030301274</v>
      </c>
      <c r="J340" s="3">
        <f t="shared" si="49"/>
        <v>64.273363644672514</v>
      </c>
      <c r="K340">
        <f t="shared" si="54"/>
        <v>1.3352486064544735</v>
      </c>
      <c r="L340">
        <f t="shared" si="50"/>
        <v>0</v>
      </c>
      <c r="M340">
        <f t="shared" si="51"/>
        <v>-1143.9217790642492</v>
      </c>
      <c r="N340">
        <f t="shared" si="55"/>
        <v>0.91639688035305988</v>
      </c>
      <c r="O340">
        <f t="shared" si="56"/>
        <v>0</v>
      </c>
      <c r="P340">
        <f t="shared" si="57"/>
        <v>-3</v>
      </c>
    </row>
    <row r="341" spans="2:16" x14ac:dyDescent="0.2">
      <c r="B341">
        <v>333</v>
      </c>
      <c r="C341">
        <f>COUNTIF(Таблица1[Столбец12],B341)</f>
        <v>33</v>
      </c>
      <c r="D341">
        <f>COUNTIFS(Таблица1[Столбец12],B341,Таблица1[Столбец8],"&gt;0")</f>
        <v>17</v>
      </c>
      <c r="E341">
        <f>COUNTIFS(Таблица1[Столбец12],B341,Таблица1[Столбец8],"&lt;0")</f>
        <v>15</v>
      </c>
      <c r="F341">
        <f t="shared" si="52"/>
        <v>2</v>
      </c>
      <c r="G341">
        <f t="shared" si="48"/>
        <v>-62</v>
      </c>
      <c r="H341">
        <f t="shared" si="53"/>
        <v>0.62201789522340012</v>
      </c>
      <c r="I341">
        <f>SUMIFS(Таблица1[Столбец8],Таблица1[Столбец12],Лист2!B341)/Лист2!C341</f>
        <v>13.987878787878882</v>
      </c>
      <c r="J341" s="3">
        <f t="shared" si="49"/>
        <v>78.261242432551398</v>
      </c>
      <c r="K341">
        <f t="shared" si="54"/>
        <v>1.4245891229833902</v>
      </c>
      <c r="L341">
        <f t="shared" si="50"/>
        <v>27.975757575757765</v>
      </c>
      <c r="M341">
        <f t="shared" si="51"/>
        <v>-1115.9460214884914</v>
      </c>
      <c r="N341">
        <f t="shared" si="55"/>
        <v>0.94403579264364457</v>
      </c>
      <c r="O341">
        <f t="shared" si="56"/>
        <v>1</v>
      </c>
      <c r="P341">
        <f t="shared" si="57"/>
        <v>-2</v>
      </c>
    </row>
    <row r="342" spans="2:16" x14ac:dyDescent="0.2">
      <c r="B342">
        <v>334</v>
      </c>
      <c r="C342">
        <f>COUNTIF(Таблица1[Столбец12],B342)</f>
        <v>32</v>
      </c>
      <c r="D342">
        <f>COUNTIFS(Таблица1[Столбец12],B342,Таблица1[Столбец8],"&gt;0")</f>
        <v>17</v>
      </c>
      <c r="E342">
        <f>COUNTIFS(Таблица1[Столбец12],B342,Таблица1[Столбец8],"&lt;0")</f>
        <v>15</v>
      </c>
      <c r="F342">
        <f t="shared" si="52"/>
        <v>2</v>
      </c>
      <c r="G342">
        <f t="shared" si="48"/>
        <v>-60</v>
      </c>
      <c r="H342">
        <f t="shared" si="53"/>
        <v>0.66135282993983502</v>
      </c>
      <c r="I342">
        <f>SUMIFS(Таблица1[Столбец8],Таблица1[Столбец12],Лист2!B342)/Лист2!C342</f>
        <v>25.228125000000023</v>
      </c>
      <c r="J342" s="3">
        <f t="shared" si="49"/>
        <v>103.48936743255142</v>
      </c>
      <c r="K342">
        <f t="shared" si="54"/>
        <v>1.5857210396045998</v>
      </c>
      <c r="L342">
        <f t="shared" si="50"/>
        <v>50.456250000000047</v>
      </c>
      <c r="M342">
        <f t="shared" si="51"/>
        <v>-1065.4897714884914</v>
      </c>
      <c r="N342">
        <f t="shared" si="55"/>
        <v>0.99388451843723158</v>
      </c>
      <c r="O342">
        <f t="shared" si="56"/>
        <v>1</v>
      </c>
      <c r="P342">
        <f t="shared" si="57"/>
        <v>-1</v>
      </c>
    </row>
    <row r="343" spans="2:16" x14ac:dyDescent="0.2">
      <c r="B343">
        <v>335</v>
      </c>
      <c r="C343">
        <f>COUNTIF(Таблица1[Столбец12],B343)</f>
        <v>33</v>
      </c>
      <c r="D343">
        <f>COUNTIFS(Таблица1[Столбец12],B343,Таблица1[Столбец8],"&gt;0")</f>
        <v>16</v>
      </c>
      <c r="E343">
        <f>COUNTIFS(Таблица1[Столбец12],B343,Таблица1[Столбец8],"&lt;0")</f>
        <v>17</v>
      </c>
      <c r="F343">
        <f t="shared" si="52"/>
        <v>-1</v>
      </c>
      <c r="G343">
        <f t="shared" si="48"/>
        <v>-61</v>
      </c>
      <c r="H343">
        <f t="shared" si="53"/>
        <v>0.64168536258161757</v>
      </c>
      <c r="I343">
        <f>SUMIFS(Таблица1[Столбец8],Таблица1[Столбец12],Лист2!B343)/Лист2!C343</f>
        <v>-4.2212121212120524</v>
      </c>
      <c r="J343" s="3">
        <f t="shared" si="49"/>
        <v>99.26815531133937</v>
      </c>
      <c r="K343">
        <f t="shared" si="54"/>
        <v>1.5587601774891799</v>
      </c>
      <c r="L343">
        <f t="shared" si="50"/>
        <v>-4.2212121212120524</v>
      </c>
      <c r="M343">
        <f t="shared" si="51"/>
        <v>-1069.7109836097036</v>
      </c>
      <c r="N343">
        <f t="shared" si="55"/>
        <v>0.98971413229979821</v>
      </c>
      <c r="O343">
        <f t="shared" si="56"/>
        <v>-1</v>
      </c>
      <c r="P343">
        <f t="shared" si="57"/>
        <v>-2</v>
      </c>
    </row>
    <row r="344" spans="2:16" x14ac:dyDescent="0.2">
      <c r="B344">
        <v>336</v>
      </c>
      <c r="C344">
        <f>COUNTIF(Таблица1[Столбец12],B344)</f>
        <v>33</v>
      </c>
      <c r="D344">
        <f>COUNTIFS(Таблица1[Столбец12],B344,Таблица1[Столбец8],"&gt;0")</f>
        <v>21</v>
      </c>
      <c r="E344">
        <f>COUNTIFS(Таблица1[Столбец12],B344,Таблица1[Столбец8],"&lt;0")</f>
        <v>12</v>
      </c>
      <c r="F344">
        <f t="shared" si="52"/>
        <v>9</v>
      </c>
      <c r="G344">
        <f t="shared" si="48"/>
        <v>-52</v>
      </c>
      <c r="H344">
        <f t="shared" si="53"/>
        <v>0.81869256880557439</v>
      </c>
      <c r="I344">
        <f>SUMIFS(Таблица1[Столбец8],Таблица1[Столбец12],Лист2!B344)/Лист2!C344</f>
        <v>16.672727272727016</v>
      </c>
      <c r="J344" s="3">
        <f t="shared" si="49"/>
        <v>115.94088258406639</v>
      </c>
      <c r="K344">
        <f t="shared" si="54"/>
        <v>1.6652488087591302</v>
      </c>
      <c r="L344">
        <f t="shared" si="50"/>
        <v>150.05454545454313</v>
      </c>
      <c r="M344">
        <f t="shared" si="51"/>
        <v>-919.65643815516046</v>
      </c>
      <c r="N344">
        <f t="shared" si="55"/>
        <v>1.1379619289641332</v>
      </c>
      <c r="O344">
        <f t="shared" si="56"/>
        <v>1</v>
      </c>
      <c r="P344">
        <f t="shared" si="57"/>
        <v>-1</v>
      </c>
    </row>
    <row r="345" spans="2:16" x14ac:dyDescent="0.2">
      <c r="B345">
        <v>337</v>
      </c>
      <c r="C345">
        <f>COUNTIF(Таблица1[Столбец12],B345)</f>
        <v>33</v>
      </c>
      <c r="D345">
        <f>COUNTIFS(Таблица1[Столбец12],B345,Таблица1[Столбец8],"&gt;0")</f>
        <v>17</v>
      </c>
      <c r="E345">
        <f>COUNTIFS(Таблица1[Столбец12],B345,Таблица1[Столбец8],"&lt;0")</f>
        <v>16</v>
      </c>
      <c r="F345">
        <f t="shared" si="52"/>
        <v>1</v>
      </c>
      <c r="G345">
        <f t="shared" si="48"/>
        <v>-51</v>
      </c>
      <c r="H345">
        <f t="shared" si="53"/>
        <v>0.83836003616379184</v>
      </c>
      <c r="I345">
        <f>SUMIFS(Таблица1[Столбец8],Таблица1[Столбец12],Лист2!B345)/Лист2!C345</f>
        <v>11.266666666666593</v>
      </c>
      <c r="J345" s="3">
        <f t="shared" si="49"/>
        <v>127.20754925073298</v>
      </c>
      <c r="K345">
        <f t="shared" si="54"/>
        <v>1.7372089561712853</v>
      </c>
      <c r="L345">
        <f t="shared" si="50"/>
        <v>11.266666666666593</v>
      </c>
      <c r="M345">
        <f t="shared" si="51"/>
        <v>-908.38977148849392</v>
      </c>
      <c r="N345">
        <f t="shared" si="55"/>
        <v>1.1490929380516974</v>
      </c>
      <c r="O345">
        <f t="shared" si="56"/>
        <v>1</v>
      </c>
      <c r="P345">
        <f t="shared" si="57"/>
        <v>0</v>
      </c>
    </row>
    <row r="346" spans="2:16" x14ac:dyDescent="0.2">
      <c r="B346">
        <v>338</v>
      </c>
      <c r="C346">
        <f>COUNTIF(Таблица1[Столбец12],B346)</f>
        <v>33</v>
      </c>
      <c r="D346">
        <f>COUNTIFS(Таблица1[Столбец12],B346,Таблица1[Столбец8],"&gt;0")</f>
        <v>17</v>
      </c>
      <c r="E346">
        <f>COUNTIFS(Таблица1[Столбец12],B346,Таблица1[Столбец8],"&lt;0")</f>
        <v>16</v>
      </c>
      <c r="F346">
        <f t="shared" si="52"/>
        <v>1</v>
      </c>
      <c r="G346">
        <f t="shared" si="48"/>
        <v>-50</v>
      </c>
      <c r="H346">
        <f t="shared" si="53"/>
        <v>0.85802750352200929</v>
      </c>
      <c r="I346">
        <f>SUMIFS(Таблица1[Столбец8],Таблица1[Столбец12],Лист2!B346)/Лист2!C346</f>
        <v>2.7969696969697182</v>
      </c>
      <c r="J346" s="3">
        <f t="shared" si="49"/>
        <v>130.00451894770271</v>
      </c>
      <c r="K346">
        <f t="shared" si="54"/>
        <v>1.7550731885708066</v>
      </c>
      <c r="L346">
        <f t="shared" si="50"/>
        <v>2.7969696969697182</v>
      </c>
      <c r="M346">
        <f t="shared" si="51"/>
        <v>-905.59280179152415</v>
      </c>
      <c r="N346">
        <f t="shared" si="55"/>
        <v>1.1518562305174913</v>
      </c>
      <c r="O346">
        <f t="shared" si="56"/>
        <v>1</v>
      </c>
      <c r="P346">
        <f t="shared" si="57"/>
        <v>1</v>
      </c>
    </row>
    <row r="347" spans="2:16" x14ac:dyDescent="0.2">
      <c r="B347">
        <v>339</v>
      </c>
      <c r="C347">
        <f>COUNTIF(Таблица1[Столбец12],B347)</f>
        <v>33</v>
      </c>
      <c r="D347">
        <f>COUNTIFS(Таблица1[Столбец12],B347,Таблица1[Столбец8],"&gt;0")</f>
        <v>15</v>
      </c>
      <c r="E347">
        <f>COUNTIFS(Таблица1[Столбец12],B347,Таблица1[Столбец8],"&lt;0")</f>
        <v>18</v>
      </c>
      <c r="F347">
        <f t="shared" si="52"/>
        <v>-3</v>
      </c>
      <c r="G347">
        <f t="shared" si="48"/>
        <v>-53</v>
      </c>
      <c r="H347">
        <f t="shared" si="53"/>
        <v>0.79902510144735694</v>
      </c>
      <c r="I347">
        <f>SUMIFS(Таблица1[Столбец8],Таблица1[Столбец12],Лист2!B347)/Лист2!C347</f>
        <v>-6.8242424242425859</v>
      </c>
      <c r="J347" s="3">
        <f t="shared" si="49"/>
        <v>123.18027652346012</v>
      </c>
      <c r="K347">
        <f t="shared" si="54"/>
        <v>1.7114867840597312</v>
      </c>
      <c r="L347">
        <f t="shared" si="50"/>
        <v>-20.472727272727759</v>
      </c>
      <c r="M347">
        <f t="shared" si="51"/>
        <v>-926.0655290642519</v>
      </c>
      <c r="N347">
        <f t="shared" si="55"/>
        <v>1.1316300074417556</v>
      </c>
      <c r="O347">
        <f t="shared" si="56"/>
        <v>-1</v>
      </c>
      <c r="P347">
        <f t="shared" si="57"/>
        <v>0</v>
      </c>
    </row>
    <row r="348" spans="2:16" x14ac:dyDescent="0.2">
      <c r="B348">
        <v>340</v>
      </c>
      <c r="C348">
        <f>COUNTIF(Таблица1[Столбец12],B348)</f>
        <v>33</v>
      </c>
      <c r="D348">
        <f>COUNTIFS(Таблица1[Столбец12],B348,Таблица1[Столбец8],"&gt;0")</f>
        <v>12</v>
      </c>
      <c r="E348">
        <f>COUNTIFS(Таблица1[Столбец12],B348,Таблица1[Столбец8],"&lt;0")</f>
        <v>21</v>
      </c>
      <c r="F348">
        <f t="shared" si="52"/>
        <v>-9</v>
      </c>
      <c r="G348">
        <f t="shared" si="48"/>
        <v>-62</v>
      </c>
      <c r="H348">
        <f t="shared" si="53"/>
        <v>0.62201789522340012</v>
      </c>
      <c r="I348">
        <f>SUMIFS(Таблица1[Столбец8],Таблица1[Столбец12],Лист2!B348)/Лист2!C348</f>
        <v>1.1909090909090887</v>
      </c>
      <c r="J348" s="3">
        <f t="shared" si="49"/>
        <v>124.37118561436921</v>
      </c>
      <c r="K348">
        <f t="shared" si="54"/>
        <v>1.7190931148647277</v>
      </c>
      <c r="L348">
        <f t="shared" si="50"/>
        <v>0</v>
      </c>
      <c r="M348">
        <f t="shared" si="51"/>
        <v>-926.0655290642519</v>
      </c>
      <c r="N348">
        <f t="shared" si="55"/>
        <v>1.1316300074417556</v>
      </c>
      <c r="O348">
        <f t="shared" si="56"/>
        <v>0</v>
      </c>
      <c r="P348">
        <f t="shared" si="57"/>
        <v>0</v>
      </c>
    </row>
    <row r="349" spans="2:16" x14ac:dyDescent="0.2">
      <c r="B349">
        <v>341</v>
      </c>
      <c r="C349">
        <f>COUNTIF(Таблица1[Столбец12],B349)</f>
        <v>32</v>
      </c>
      <c r="D349">
        <f>COUNTIFS(Таблица1[Столбец12],B349,Таблица1[Столбец8],"&gt;0")</f>
        <v>23</v>
      </c>
      <c r="E349">
        <f>COUNTIFS(Таблица1[Столбец12],B349,Таблица1[Столбец8],"&lt;0")</f>
        <v>9</v>
      </c>
      <c r="F349">
        <f t="shared" si="52"/>
        <v>14</v>
      </c>
      <c r="G349">
        <f t="shared" si="48"/>
        <v>-48</v>
      </c>
      <c r="H349">
        <f t="shared" si="53"/>
        <v>0.89736243823844408</v>
      </c>
      <c r="I349">
        <f>SUMIFS(Таблица1[Столбец8],Таблица1[Столбец12],Лист2!B349)/Лист2!C349</f>
        <v>38.034375000000175</v>
      </c>
      <c r="J349" s="3">
        <f t="shared" si="49"/>
        <v>162.40556061436939</v>
      </c>
      <c r="K349">
        <f t="shared" si="54"/>
        <v>1.9620184904619962</v>
      </c>
      <c r="L349">
        <f t="shared" si="50"/>
        <v>532.48125000000243</v>
      </c>
      <c r="M349">
        <f t="shared" si="51"/>
        <v>-393.58427906424947</v>
      </c>
      <c r="N349">
        <f t="shared" si="55"/>
        <v>1.6576998564986423</v>
      </c>
      <c r="O349">
        <f t="shared" si="56"/>
        <v>1</v>
      </c>
      <c r="P349">
        <f t="shared" si="57"/>
        <v>1</v>
      </c>
    </row>
    <row r="350" spans="2:16" x14ac:dyDescent="0.2">
      <c r="B350">
        <v>342</v>
      </c>
      <c r="C350">
        <f>COUNTIF(Таблица1[Столбец12],B350)</f>
        <v>33</v>
      </c>
      <c r="D350">
        <f>COUNTIFS(Таблица1[Столбец12],B350,Таблица1[Столбец8],"&gt;0")</f>
        <v>22</v>
      </c>
      <c r="E350">
        <f>COUNTIFS(Таблица1[Столбец12],B350,Таблица1[Столбец8],"&lt;0")</f>
        <v>11</v>
      </c>
      <c r="F350">
        <f t="shared" si="52"/>
        <v>11</v>
      </c>
      <c r="G350">
        <f t="shared" si="48"/>
        <v>-37</v>
      </c>
      <c r="H350">
        <f t="shared" si="53"/>
        <v>1.1137045791788358</v>
      </c>
      <c r="I350">
        <f>SUMIFS(Таблица1[Столбец8],Таблица1[Столбец12],Лист2!B350)/Лист2!C350</f>
        <v>27.787878787878554</v>
      </c>
      <c r="J350" s="3">
        <f t="shared" si="49"/>
        <v>190.19343940224795</v>
      </c>
      <c r="K350">
        <f t="shared" si="54"/>
        <v>2.139499542578581</v>
      </c>
      <c r="L350">
        <f t="shared" si="50"/>
        <v>305.66666666666413</v>
      </c>
      <c r="M350">
        <f t="shared" si="51"/>
        <v>-87.917612397585344</v>
      </c>
      <c r="N350">
        <f t="shared" si="55"/>
        <v>1.9596861089630306</v>
      </c>
      <c r="O350">
        <f t="shared" si="56"/>
        <v>1</v>
      </c>
      <c r="P350">
        <f t="shared" si="57"/>
        <v>2</v>
      </c>
    </row>
    <row r="351" spans="2:16" x14ac:dyDescent="0.2">
      <c r="B351">
        <v>343</v>
      </c>
      <c r="C351">
        <f>COUNTIF(Таблица1[Столбец12],B351)</f>
        <v>33</v>
      </c>
      <c r="D351">
        <f>COUNTIFS(Таблица1[Столбец12],B351,Таблица1[Столбец8],"&gt;0")</f>
        <v>12</v>
      </c>
      <c r="E351">
        <f>COUNTIFS(Таблица1[Столбец12],B351,Таблица1[Столбец8],"&lt;0")</f>
        <v>21</v>
      </c>
      <c r="F351">
        <f t="shared" si="52"/>
        <v>-9</v>
      </c>
      <c r="G351">
        <f t="shared" si="48"/>
        <v>-46</v>
      </c>
      <c r="H351">
        <f t="shared" si="53"/>
        <v>0.93669737295487898</v>
      </c>
      <c r="I351">
        <f>SUMIFS(Таблица1[Столбец8],Таблица1[Столбец12],Лист2!B351)/Лист2!C351</f>
        <v>-2.0333333333331636</v>
      </c>
      <c r="J351" s="3">
        <f t="shared" si="49"/>
        <v>188.16010606891479</v>
      </c>
      <c r="K351">
        <f t="shared" si="54"/>
        <v>2.1265126520692879</v>
      </c>
      <c r="L351">
        <f t="shared" si="50"/>
        <v>-18.299999999998473</v>
      </c>
      <c r="M351">
        <f t="shared" si="51"/>
        <v>-106.21761239758382</v>
      </c>
      <c r="N351">
        <f t="shared" si="55"/>
        <v>1.9416064521906278</v>
      </c>
      <c r="O351">
        <f t="shared" si="56"/>
        <v>-1</v>
      </c>
      <c r="P351">
        <f t="shared" si="57"/>
        <v>1</v>
      </c>
    </row>
    <row r="352" spans="2:16" x14ac:dyDescent="0.2">
      <c r="B352">
        <v>344</v>
      </c>
      <c r="C352">
        <f>COUNTIF(Таблица1[Столбец12],B352)</f>
        <v>33</v>
      </c>
      <c r="D352">
        <f>COUNTIFS(Таблица1[Столбец12],B352,Таблица1[Столбец8],"&gt;0")</f>
        <v>22</v>
      </c>
      <c r="E352">
        <f>COUNTIFS(Таблица1[Столбец12],B352,Таблица1[Столбец8],"&lt;0")</f>
        <v>10</v>
      </c>
      <c r="F352">
        <f t="shared" si="52"/>
        <v>12</v>
      </c>
      <c r="G352">
        <f t="shared" si="48"/>
        <v>-34</v>
      </c>
      <c r="H352">
        <f t="shared" si="53"/>
        <v>1.172706981253488</v>
      </c>
      <c r="I352">
        <f>SUMIFS(Таблица1[Столбец8],Таблица1[Столбец12],Лист2!B352)/Лист2!C352</f>
        <v>23.266666666666854</v>
      </c>
      <c r="J352" s="3">
        <f t="shared" si="49"/>
        <v>211.42677273558164</v>
      </c>
      <c r="K352">
        <f t="shared" si="54"/>
        <v>2.2751167434707229</v>
      </c>
      <c r="L352">
        <f t="shared" si="50"/>
        <v>279.20000000000226</v>
      </c>
      <c r="M352">
        <f t="shared" si="51"/>
        <v>172.98238760241844</v>
      </c>
      <c r="N352">
        <f t="shared" si="55"/>
        <v>2.2174447128931094</v>
      </c>
      <c r="O352">
        <f t="shared" si="56"/>
        <v>1</v>
      </c>
      <c r="P352">
        <f t="shared" si="57"/>
        <v>2</v>
      </c>
    </row>
    <row r="353" spans="2:16" x14ac:dyDescent="0.2">
      <c r="B353">
        <v>345</v>
      </c>
      <c r="C353">
        <f>COUNTIF(Таблица1[Столбец12],B353)</f>
        <v>33</v>
      </c>
      <c r="D353">
        <f>COUNTIFS(Таблица1[Столбец12],B353,Таблица1[Столбец8],"&gt;0")</f>
        <v>15</v>
      </c>
      <c r="E353">
        <f>COUNTIFS(Таблица1[Столбец12],B353,Таблица1[Столбец8],"&lt;0")</f>
        <v>17</v>
      </c>
      <c r="F353">
        <f t="shared" si="52"/>
        <v>-2</v>
      </c>
      <c r="G353">
        <f t="shared" si="48"/>
        <v>-36</v>
      </c>
      <c r="H353">
        <f t="shared" si="53"/>
        <v>1.1333720465370534</v>
      </c>
      <c r="I353">
        <f>SUMIFS(Таблица1[Столбец8],Таблица1[Столбец12],Лист2!B353)/Лист2!C353</f>
        <v>0.72424242424232366</v>
      </c>
      <c r="J353" s="3">
        <f t="shared" si="49"/>
        <v>212.15101515982397</v>
      </c>
      <c r="K353">
        <f t="shared" si="54"/>
        <v>2.2797424764539134</v>
      </c>
      <c r="L353">
        <f t="shared" si="50"/>
        <v>0</v>
      </c>
      <c r="M353">
        <f t="shared" si="51"/>
        <v>172.98238760241844</v>
      </c>
      <c r="N353">
        <f t="shared" si="55"/>
        <v>2.2174447128931094</v>
      </c>
      <c r="O353">
        <f t="shared" si="56"/>
        <v>0</v>
      </c>
      <c r="P353">
        <f t="shared" si="57"/>
        <v>2</v>
      </c>
    </row>
    <row r="354" spans="2:16" x14ac:dyDescent="0.2">
      <c r="B354">
        <v>346</v>
      </c>
      <c r="C354">
        <f>COUNTIF(Таблица1[Столбец12],B354)</f>
        <v>33</v>
      </c>
      <c r="D354">
        <f>COUNTIFS(Таблица1[Столбец12],B354,Таблица1[Столбец8],"&gt;0")</f>
        <v>18</v>
      </c>
      <c r="E354">
        <f>COUNTIFS(Таблица1[Столбец12],B354,Таблица1[Столбец8],"&lt;0")</f>
        <v>14</v>
      </c>
      <c r="F354">
        <f t="shared" si="52"/>
        <v>4</v>
      </c>
      <c r="G354">
        <f t="shared" si="48"/>
        <v>-32</v>
      </c>
      <c r="H354">
        <f t="shared" si="53"/>
        <v>1.2120419159699229</v>
      </c>
      <c r="I354">
        <f>SUMIFS(Таблица1[Столбец8],Таблица1[Столбец12],Лист2!B354)/Лист2!C354</f>
        <v>20.37878787878789</v>
      </c>
      <c r="J354" s="3">
        <f t="shared" si="49"/>
        <v>232.52980303861187</v>
      </c>
      <c r="K354">
        <f t="shared" si="54"/>
        <v>2.4099016995165141</v>
      </c>
      <c r="L354">
        <f t="shared" si="50"/>
        <v>81.515151515151558</v>
      </c>
      <c r="M354">
        <f t="shared" si="51"/>
        <v>254.49753911757</v>
      </c>
      <c r="N354">
        <f t="shared" si="55"/>
        <v>2.2979783719720435</v>
      </c>
      <c r="O354">
        <f t="shared" si="56"/>
        <v>1</v>
      </c>
      <c r="P354">
        <f t="shared" si="57"/>
        <v>3</v>
      </c>
    </row>
    <row r="355" spans="2:16" x14ac:dyDescent="0.2">
      <c r="B355">
        <v>347</v>
      </c>
      <c r="C355">
        <f>COUNTIF(Таблица1[Столбец12],B355)</f>
        <v>33</v>
      </c>
      <c r="D355">
        <f>COUNTIFS(Таблица1[Столбец12],B355,Таблица1[Столбец8],"&gt;0")</f>
        <v>20</v>
      </c>
      <c r="E355">
        <f>COUNTIFS(Таблица1[Столбец12],B355,Таблица1[Столбец8],"&lt;0")</f>
        <v>13</v>
      </c>
      <c r="F355">
        <f t="shared" si="52"/>
        <v>7</v>
      </c>
      <c r="G355">
        <f t="shared" si="48"/>
        <v>-25</v>
      </c>
      <c r="H355">
        <f t="shared" si="53"/>
        <v>1.349714187477445</v>
      </c>
      <c r="I355">
        <f>SUMIFS(Таблица1[Столбец8],Таблица1[Столбец12],Лист2!B355)/Лист2!C355</f>
        <v>15.551515151515229</v>
      </c>
      <c r="J355" s="3">
        <f t="shared" si="49"/>
        <v>248.08131819012709</v>
      </c>
      <c r="K355">
        <f t="shared" si="54"/>
        <v>2.5092291542016092</v>
      </c>
      <c r="L355">
        <f t="shared" si="50"/>
        <v>108.8606060606066</v>
      </c>
      <c r="M355">
        <f t="shared" si="51"/>
        <v>363.35814517817658</v>
      </c>
      <c r="N355">
        <f t="shared" si="55"/>
        <v>2.4055282295464546</v>
      </c>
      <c r="O355">
        <f t="shared" si="56"/>
        <v>1</v>
      </c>
      <c r="P355">
        <f t="shared" si="57"/>
        <v>4</v>
      </c>
    </row>
    <row r="356" spans="2:16" x14ac:dyDescent="0.2">
      <c r="B356">
        <v>348</v>
      </c>
      <c r="C356">
        <f>COUNTIF(Таблица1[Столбец12],B356)</f>
        <v>32</v>
      </c>
      <c r="D356">
        <f>COUNTIFS(Таблица1[Столбец12],B356,Таблица1[Столбец8],"&gt;0")</f>
        <v>18</v>
      </c>
      <c r="E356">
        <f>COUNTIFS(Таблица1[Столбец12],B356,Таблица1[Столбец8],"&lt;0")</f>
        <v>14</v>
      </c>
      <c r="F356">
        <f t="shared" si="52"/>
        <v>4</v>
      </c>
      <c r="G356">
        <f t="shared" si="48"/>
        <v>-21</v>
      </c>
      <c r="H356">
        <f t="shared" si="53"/>
        <v>1.4283840569103148</v>
      </c>
      <c r="I356">
        <f>SUMIFS(Таблица1[Столбец8],Таблица1[Столбец12],Лист2!B356)/Лист2!C356</f>
        <v>9.50625000000014</v>
      </c>
      <c r="J356" s="3">
        <f t="shared" si="49"/>
        <v>257.58756819012723</v>
      </c>
      <c r="K356">
        <f t="shared" si="54"/>
        <v>2.5699455285806168</v>
      </c>
      <c r="L356">
        <f t="shared" si="50"/>
        <v>38.02500000000056</v>
      </c>
      <c r="M356">
        <f t="shared" si="51"/>
        <v>401.38314517817713</v>
      </c>
      <c r="N356">
        <f t="shared" si="55"/>
        <v>2.4430953852169845</v>
      </c>
      <c r="O356">
        <f t="shared" si="56"/>
        <v>1</v>
      </c>
      <c r="P356">
        <f t="shared" si="57"/>
        <v>5</v>
      </c>
    </row>
    <row r="357" spans="2:16" x14ac:dyDescent="0.2">
      <c r="B357">
        <v>349</v>
      </c>
      <c r="C357">
        <f>COUNTIF(Таблица1[Столбец12],B357)</f>
        <v>33</v>
      </c>
      <c r="D357">
        <f>COUNTIFS(Таблица1[Столбец12],B357,Таблица1[Столбец8],"&gt;0")</f>
        <v>17</v>
      </c>
      <c r="E357">
        <f>COUNTIFS(Таблица1[Столбец12],B357,Таблица1[Столбец8],"&lt;0")</f>
        <v>16</v>
      </c>
      <c r="F357">
        <f t="shared" si="52"/>
        <v>1</v>
      </c>
      <c r="G357">
        <f t="shared" si="48"/>
        <v>-20</v>
      </c>
      <c r="H357">
        <f t="shared" si="53"/>
        <v>1.4480515242685321</v>
      </c>
      <c r="I357">
        <f>SUMIFS(Таблица1[Столбец8],Таблица1[Столбец12],Лист2!B357)/Лист2!C357</f>
        <v>4.7575757575754345</v>
      </c>
      <c r="J357" s="3">
        <f t="shared" si="49"/>
        <v>262.34514394770264</v>
      </c>
      <c r="K357">
        <f t="shared" si="54"/>
        <v>2.60033214273798</v>
      </c>
      <c r="L357">
        <f t="shared" si="50"/>
        <v>4.7575757575754345</v>
      </c>
      <c r="M357">
        <f t="shared" si="51"/>
        <v>406.14072093575254</v>
      </c>
      <c r="N357">
        <f t="shared" si="55"/>
        <v>2.4477956768435241</v>
      </c>
      <c r="O357">
        <f t="shared" si="56"/>
        <v>1</v>
      </c>
      <c r="P357">
        <f t="shared" si="57"/>
        <v>6</v>
      </c>
    </row>
    <row r="358" spans="2:16" x14ac:dyDescent="0.2">
      <c r="B358">
        <v>350</v>
      </c>
      <c r="C358">
        <f>COUNTIF(Таблица1[Столбец12],B358)</f>
        <v>33</v>
      </c>
      <c r="D358">
        <f>COUNTIFS(Таблица1[Столбец12],B358,Таблица1[Столбец8],"&gt;0")</f>
        <v>14</v>
      </c>
      <c r="E358">
        <f>COUNTIFS(Таблица1[Столбец12],B358,Таблица1[Столбец8],"&lt;0")</f>
        <v>19</v>
      </c>
      <c r="F358">
        <f t="shared" si="52"/>
        <v>-5</v>
      </c>
      <c r="G358">
        <f t="shared" si="48"/>
        <v>-25</v>
      </c>
      <c r="H358">
        <f t="shared" si="53"/>
        <v>1.349714187477445</v>
      </c>
      <c r="I358">
        <f>SUMIFS(Таблица1[Столбец8],Таблица1[Столбец12],Лист2!B358)/Лист2!C358</f>
        <v>-17.751515151514969</v>
      </c>
      <c r="J358" s="3">
        <f t="shared" si="49"/>
        <v>244.59362879618766</v>
      </c>
      <c r="K358">
        <f t="shared" si="54"/>
        <v>2.4869532983215183</v>
      </c>
      <c r="L358">
        <f t="shared" si="50"/>
        <v>-88.757575757574841</v>
      </c>
      <c r="M358">
        <f t="shared" si="51"/>
        <v>317.3831451781777</v>
      </c>
      <c r="N358">
        <f t="shared" si="55"/>
        <v>2.3601067967534881</v>
      </c>
      <c r="O358">
        <f t="shared" si="56"/>
        <v>-1</v>
      </c>
      <c r="P358">
        <f t="shared" si="57"/>
        <v>5</v>
      </c>
    </row>
    <row r="359" spans="2:16" x14ac:dyDescent="0.2">
      <c r="B359">
        <v>351</v>
      </c>
      <c r="C359">
        <f>COUNTIF(Таблица1[Столбец12],B359)</f>
        <v>33</v>
      </c>
      <c r="D359">
        <f>COUNTIFS(Таблица1[Столбец12],B359,Таблица1[Столбец8],"&gt;0")</f>
        <v>18</v>
      </c>
      <c r="E359">
        <f>COUNTIFS(Таблица1[Столбец12],B359,Таблица1[Столбец8],"&lt;0")</f>
        <v>14</v>
      </c>
      <c r="F359">
        <f t="shared" si="52"/>
        <v>4</v>
      </c>
      <c r="G359">
        <f t="shared" si="48"/>
        <v>-21</v>
      </c>
      <c r="H359">
        <f t="shared" si="53"/>
        <v>1.4283840569103148</v>
      </c>
      <c r="I359">
        <f>SUMIFS(Таблица1[Столбец8],Таблица1[Столбец12],Лист2!B359)/Лист2!C359</f>
        <v>-10.427272727272779</v>
      </c>
      <c r="J359" s="3">
        <f t="shared" si="49"/>
        <v>234.16635606891487</v>
      </c>
      <c r="K359">
        <f t="shared" si="54"/>
        <v>2.4203543560823495</v>
      </c>
      <c r="L359">
        <f t="shared" si="50"/>
        <v>0</v>
      </c>
      <c r="M359">
        <f t="shared" si="51"/>
        <v>317.3831451781777</v>
      </c>
      <c r="N359">
        <f t="shared" si="55"/>
        <v>2.3601067967534881</v>
      </c>
      <c r="O359">
        <f t="shared" si="56"/>
        <v>0</v>
      </c>
      <c r="P359">
        <f t="shared" si="57"/>
        <v>5</v>
      </c>
    </row>
    <row r="360" spans="2:16" x14ac:dyDescent="0.2">
      <c r="B360">
        <v>352</v>
      </c>
      <c r="C360">
        <f>COUNTIF(Таблица1[Столбец12],B360)</f>
        <v>33</v>
      </c>
      <c r="D360">
        <f>COUNTIFS(Таблица1[Столбец12],B360,Таблица1[Столбец8],"&gt;0")</f>
        <v>19</v>
      </c>
      <c r="E360">
        <f>COUNTIFS(Таблица1[Столбец12],B360,Таблица1[Столбец8],"&lt;0")</f>
        <v>14</v>
      </c>
      <c r="F360">
        <f t="shared" si="52"/>
        <v>5</v>
      </c>
      <c r="G360">
        <f t="shared" si="48"/>
        <v>-16</v>
      </c>
      <c r="H360">
        <f t="shared" si="53"/>
        <v>1.5267213937014019</v>
      </c>
      <c r="I360">
        <f>SUMIFS(Таблица1[Столбец8],Таблица1[Столбец12],Лист2!B360)/Лист2!C360</f>
        <v>6.0060606060606245</v>
      </c>
      <c r="J360" s="3">
        <f t="shared" si="49"/>
        <v>240.17241667497549</v>
      </c>
      <c r="K360">
        <f t="shared" si="54"/>
        <v>2.4587150371396094</v>
      </c>
      <c r="L360">
        <f t="shared" si="50"/>
        <v>30.030303030303124</v>
      </c>
      <c r="M360">
        <f t="shared" si="51"/>
        <v>347.41344820848082</v>
      </c>
      <c r="N360">
        <f t="shared" si="55"/>
        <v>2.389775516510821</v>
      </c>
      <c r="O360">
        <f t="shared" si="56"/>
        <v>1</v>
      </c>
      <c r="P360">
        <f t="shared" si="57"/>
        <v>6</v>
      </c>
    </row>
    <row r="361" spans="2:16" x14ac:dyDescent="0.2">
      <c r="B361">
        <v>353</v>
      </c>
      <c r="C361">
        <f>COUNTIF(Таблица1[Столбец12],B361)</f>
        <v>33</v>
      </c>
      <c r="D361">
        <f>COUNTIFS(Таблица1[Столбец12],B361,Таблица1[Столбец8],"&gt;0")</f>
        <v>13</v>
      </c>
      <c r="E361">
        <f>COUNTIFS(Таблица1[Столбец12],B361,Таблица1[Столбец8],"&lt;0")</f>
        <v>20</v>
      </c>
      <c r="F361">
        <f t="shared" si="52"/>
        <v>-7</v>
      </c>
      <c r="G361">
        <f t="shared" si="48"/>
        <v>-23</v>
      </c>
      <c r="H361">
        <f t="shared" si="53"/>
        <v>1.3890491221938799</v>
      </c>
      <c r="I361">
        <f>SUMIFS(Таблица1[Столбец8],Таблица1[Столбец12],Лист2!B361)/Лист2!C361</f>
        <v>-5.3636363636365791</v>
      </c>
      <c r="J361" s="3">
        <f t="shared" si="49"/>
        <v>234.80878031133892</v>
      </c>
      <c r="K361">
        <f t="shared" si="54"/>
        <v>2.4244575167201581</v>
      </c>
      <c r="L361">
        <f t="shared" si="50"/>
        <v>-37.545454545456053</v>
      </c>
      <c r="M361">
        <f t="shared" si="51"/>
        <v>309.86799366302478</v>
      </c>
      <c r="N361">
        <f t="shared" si="55"/>
        <v>2.3526821322733471</v>
      </c>
      <c r="O361">
        <f t="shared" si="56"/>
        <v>-1</v>
      </c>
      <c r="P361">
        <f t="shared" si="57"/>
        <v>5</v>
      </c>
    </row>
    <row r="362" spans="2:16" x14ac:dyDescent="0.2">
      <c r="B362">
        <v>354</v>
      </c>
      <c r="C362">
        <f>COUNTIF(Таблица1[Столбец12],B362)</f>
        <v>33</v>
      </c>
      <c r="D362">
        <f>COUNTIFS(Таблица1[Столбец12],B362,Таблица1[Столбец8],"&gt;0")</f>
        <v>16</v>
      </c>
      <c r="E362">
        <f>COUNTIFS(Таблица1[Столбец12],B362,Таблица1[Столбец8],"&lt;0")</f>
        <v>16</v>
      </c>
      <c r="F362">
        <f t="shared" si="52"/>
        <v>0</v>
      </c>
      <c r="G362">
        <f t="shared" si="48"/>
        <v>-23</v>
      </c>
      <c r="H362">
        <f t="shared" si="53"/>
        <v>1.3890491221938799</v>
      </c>
      <c r="I362">
        <f>SUMIFS(Таблица1[Столбец8],Таблица1[Столбец12],Лист2!B362)/Лист2!C362</f>
        <v>-9.6303030303029384</v>
      </c>
      <c r="J362" s="3">
        <f t="shared" si="49"/>
        <v>225.17847728103598</v>
      </c>
      <c r="K362">
        <f t="shared" si="54"/>
        <v>2.3629488162156318</v>
      </c>
      <c r="L362">
        <f t="shared" si="50"/>
        <v>0</v>
      </c>
      <c r="M362">
        <f t="shared" si="51"/>
        <v>309.86799366302478</v>
      </c>
      <c r="N362">
        <f t="shared" si="55"/>
        <v>2.3526821322733471</v>
      </c>
      <c r="O362">
        <f t="shared" si="56"/>
        <v>0</v>
      </c>
      <c r="P362">
        <f t="shared" si="57"/>
        <v>5</v>
      </c>
    </row>
    <row r="363" spans="2:16" x14ac:dyDescent="0.2">
      <c r="B363">
        <v>355</v>
      </c>
      <c r="C363">
        <f>COUNTIF(Таблица1[Столбец12],B363)</f>
        <v>3</v>
      </c>
      <c r="D363">
        <f>COUNTIFS(Таблица1[Столбец12],B363,Таблица1[Столбец8],"&gt;0")</f>
        <v>3</v>
      </c>
      <c r="E363">
        <f>COUNTIFS(Таблица1[Столбец12],B363,Таблица1[Столбец8],"&lt;0")</f>
        <v>0</v>
      </c>
      <c r="F363">
        <f t="shared" si="52"/>
        <v>3</v>
      </c>
      <c r="G363">
        <f t="shared" si="48"/>
        <v>-20</v>
      </c>
      <c r="H363">
        <f t="shared" si="53"/>
        <v>1.4480515242685321</v>
      </c>
      <c r="I363">
        <f>SUMIFS(Таблица1[Столбец8],Таблица1[Столбец12],Лист2!B363)/Лист2!C363</f>
        <v>37.000000000001108</v>
      </c>
      <c r="J363" s="3">
        <f t="shared" si="49"/>
        <v>262.17847728103709</v>
      </c>
      <c r="K363">
        <f t="shared" si="54"/>
        <v>2.5992676435159137</v>
      </c>
      <c r="L363">
        <f t="shared" si="50"/>
        <v>111.00000000000333</v>
      </c>
      <c r="M363">
        <f t="shared" si="51"/>
        <v>420.86799366302807</v>
      </c>
      <c r="N363">
        <f t="shared" si="55"/>
        <v>2.4623456241715425</v>
      </c>
      <c r="O363">
        <f t="shared" si="56"/>
        <v>1</v>
      </c>
      <c r="P363">
        <f t="shared" si="57"/>
        <v>6</v>
      </c>
    </row>
    <row r="364" spans="2:16" x14ac:dyDescent="0.2">
      <c r="B364">
        <v>356</v>
      </c>
      <c r="C364">
        <f>COUNTIF(Таблица1[Столбец12],B364)</f>
        <v>24</v>
      </c>
      <c r="D364">
        <f>COUNTIFS(Таблица1[Столбец12],B364,Таблица1[Столбец8],"&gt;0")</f>
        <v>16</v>
      </c>
      <c r="E364">
        <f>COUNTIFS(Таблица1[Столбец12],B364,Таблица1[Столбец8],"&lt;0")</f>
        <v>8</v>
      </c>
      <c r="F364">
        <f t="shared" si="52"/>
        <v>8</v>
      </c>
      <c r="G364">
        <f t="shared" si="48"/>
        <v>-12</v>
      </c>
      <c r="H364">
        <f t="shared" si="53"/>
        <v>1.6053912631342715</v>
      </c>
      <c r="I364">
        <f>SUMIFS(Таблица1[Столбец8],Таблица1[Столбец12],Лист2!B364)/Лист2!C364</f>
        <v>41.999999999999865</v>
      </c>
      <c r="J364" s="3">
        <f t="shared" si="49"/>
        <v>304.17847728103698</v>
      </c>
      <c r="K364">
        <f t="shared" si="54"/>
        <v>2.8675214474783868</v>
      </c>
      <c r="L364">
        <f t="shared" si="50"/>
        <v>335.99999999999892</v>
      </c>
      <c r="M364">
        <f t="shared" si="51"/>
        <v>756.86799366302694</v>
      </c>
      <c r="N364">
        <f t="shared" si="55"/>
        <v>2.7942999780255282</v>
      </c>
      <c r="O364">
        <f t="shared" si="56"/>
        <v>1</v>
      </c>
      <c r="P364">
        <f t="shared" si="57"/>
        <v>7</v>
      </c>
    </row>
    <row r="365" spans="2:16" x14ac:dyDescent="0.2">
      <c r="B365">
        <v>357</v>
      </c>
      <c r="C365">
        <f>COUNTIF(Таблица1[Столбец12],B365)</f>
        <v>32</v>
      </c>
      <c r="D365">
        <f>COUNTIFS(Таблица1[Столбец12],B365,Таблица1[Столбец8],"&gt;0")</f>
        <v>23</v>
      </c>
      <c r="E365">
        <f>COUNTIFS(Таблица1[Столбец12],B365,Таблица1[Столбец8],"&lt;0")</f>
        <v>9</v>
      </c>
      <c r="F365">
        <f t="shared" si="52"/>
        <v>14</v>
      </c>
      <c r="G365">
        <f t="shared" si="48"/>
        <v>2</v>
      </c>
      <c r="H365">
        <f t="shared" si="53"/>
        <v>1.8807358061493156</v>
      </c>
      <c r="I365">
        <f>SUMIFS(Таблица1[Столбец8],Таблица1[Столбец12],Лист2!B365)/Лист2!C365</f>
        <v>38.718750000000206</v>
      </c>
      <c r="J365" s="3">
        <f t="shared" si="49"/>
        <v>342.8972272810372</v>
      </c>
      <c r="K365">
        <f t="shared" si="54"/>
        <v>3.114817923006294</v>
      </c>
      <c r="L365">
        <f t="shared" si="50"/>
        <v>542.06250000000284</v>
      </c>
      <c r="M365">
        <f t="shared" si="51"/>
        <v>1298.9304936630297</v>
      </c>
      <c r="N365">
        <f t="shared" si="55"/>
        <v>3.3298357129540332</v>
      </c>
      <c r="O365">
        <f t="shared" si="56"/>
        <v>1</v>
      </c>
      <c r="P365">
        <f t="shared" si="57"/>
        <v>8</v>
      </c>
    </row>
    <row r="366" spans="2:16" x14ac:dyDescent="0.2">
      <c r="B366">
        <v>358</v>
      </c>
      <c r="C366">
        <f>COUNTIF(Таблица1[Столбец12],B366)</f>
        <v>31</v>
      </c>
      <c r="D366">
        <f>COUNTIFS(Таблица1[Столбец12],B366,Таблица1[Столбец8],"&gt;0")</f>
        <v>15</v>
      </c>
      <c r="E366">
        <f>COUNTIFS(Таблица1[Столбец12],B366,Таблица1[Столбец8],"&lt;0")</f>
        <v>16</v>
      </c>
      <c r="F366">
        <f t="shared" si="52"/>
        <v>-1</v>
      </c>
      <c r="G366">
        <f t="shared" si="48"/>
        <v>1</v>
      </c>
      <c r="H366">
        <f t="shared" si="53"/>
        <v>1.861068338791098</v>
      </c>
      <c r="I366">
        <f>SUMIFS(Таблица1[Столбец8],Таблица1[Столбец12],Лист2!B366)/Лист2!C366</f>
        <v>-5.8064516129090388E-2</v>
      </c>
      <c r="J366" s="3">
        <f t="shared" si="49"/>
        <v>342.83916276490811</v>
      </c>
      <c r="K366">
        <f t="shared" si="54"/>
        <v>3.1144470652127971</v>
      </c>
      <c r="L366">
        <f t="shared" si="50"/>
        <v>-5.8064516129090388E-2</v>
      </c>
      <c r="M366">
        <f t="shared" si="51"/>
        <v>1298.8724291469007</v>
      </c>
      <c r="N366">
        <f t="shared" si="55"/>
        <v>3.3297783475703029</v>
      </c>
      <c r="O366">
        <f t="shared" si="56"/>
        <v>-1</v>
      </c>
      <c r="P366">
        <f t="shared" si="57"/>
        <v>7</v>
      </c>
    </row>
    <row r="367" spans="2:16" x14ac:dyDescent="0.2">
      <c r="B367">
        <v>359</v>
      </c>
      <c r="C367">
        <f>COUNTIF(Таблица1[Столбец12],B367)</f>
        <v>32</v>
      </c>
      <c r="D367">
        <f>COUNTIFS(Таблица1[Столбец12],B367,Таблица1[Столбец8],"&gt;0")</f>
        <v>18</v>
      </c>
      <c r="E367">
        <f>COUNTIFS(Таблица1[Столбец12],B367,Таблица1[Столбец8],"&lt;0")</f>
        <v>14</v>
      </c>
      <c r="F367">
        <f t="shared" si="52"/>
        <v>4</v>
      </c>
      <c r="G367">
        <f t="shared" si="48"/>
        <v>5</v>
      </c>
      <c r="H367">
        <f t="shared" si="53"/>
        <v>1.9397382082239678</v>
      </c>
      <c r="I367">
        <f>SUMIFS(Таблица1[Столбец8],Таблица1[Столбец12],Лист2!B367)/Лист2!C367</f>
        <v>15.206250000000114</v>
      </c>
      <c r="J367" s="3">
        <f t="shared" si="49"/>
        <v>358.04541276490824</v>
      </c>
      <c r="K367">
        <f t="shared" si="54"/>
        <v>3.2115693129867116</v>
      </c>
      <c r="L367">
        <f t="shared" si="50"/>
        <v>60.825000000000458</v>
      </c>
      <c r="M367">
        <f t="shared" si="51"/>
        <v>1359.6974291469012</v>
      </c>
      <c r="N367">
        <f t="shared" si="55"/>
        <v>3.3898709772523534</v>
      </c>
      <c r="O367">
        <f t="shared" si="56"/>
        <v>1</v>
      </c>
      <c r="P367">
        <f t="shared" si="57"/>
        <v>8</v>
      </c>
    </row>
    <row r="368" spans="2:16" x14ac:dyDescent="0.2">
      <c r="B368">
        <v>360</v>
      </c>
      <c r="C368">
        <f>COUNTIF(Таблица1[Столбец12],B368)</f>
        <v>65</v>
      </c>
      <c r="D368">
        <f>COUNTIFS(Таблица1[Столбец12],B368,Таблица1[Столбец8],"&gt;0")</f>
        <v>27</v>
      </c>
      <c r="E368">
        <f>COUNTIFS(Таблица1[Столбец12],B368,Таблица1[Столбец8],"&lt;0")</f>
        <v>38</v>
      </c>
      <c r="F368">
        <f t="shared" si="52"/>
        <v>-11</v>
      </c>
      <c r="G368">
        <f t="shared" si="48"/>
        <v>-6</v>
      </c>
      <c r="H368">
        <f t="shared" si="53"/>
        <v>1.7233960672835762</v>
      </c>
      <c r="I368">
        <f>SUMIFS(Таблица1[Столбец8],Таблица1[Столбец12],Лист2!B368)/Лист2!C368</f>
        <v>-5.2953846153846005</v>
      </c>
      <c r="J368" s="3">
        <f t="shared" si="49"/>
        <v>352.75002814952364</v>
      </c>
      <c r="K368">
        <f t="shared" si="54"/>
        <v>3.1777477161647765</v>
      </c>
      <c r="L368">
        <f t="shared" si="50"/>
        <v>-58.249230769230607</v>
      </c>
      <c r="M368">
        <f t="shared" si="51"/>
        <v>1301.4481983776707</v>
      </c>
      <c r="N368">
        <f t="shared" si="55"/>
        <v>3.3323231029592226</v>
      </c>
      <c r="O368">
        <f t="shared" si="56"/>
        <v>-1</v>
      </c>
      <c r="P368">
        <f t="shared" si="57"/>
        <v>7</v>
      </c>
    </row>
  </sheetData>
  <pageMargins left="0.7" right="0.7" top="0.75" bottom="0.75" header="0.3" footer="0.3"/>
  <ignoredErrors>
    <ignoredError sqref="I11:I68" formula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3"/>
  <sheetViews>
    <sheetView zoomScale="85" zoomScaleNormal="85" workbookViewId="0">
      <selection activeCell="E2" sqref="E2"/>
    </sheetView>
  </sheetViews>
  <sheetFormatPr defaultRowHeight="15" x14ac:dyDescent="0.2"/>
  <sheetData>
    <row r="1" spans="1:6" x14ac:dyDescent="0.2">
      <c r="F1">
        <v>100000</v>
      </c>
    </row>
    <row r="2" spans="1:6" x14ac:dyDescent="0.2">
      <c r="A2">
        <v>1</v>
      </c>
      <c r="B2">
        <v>1</v>
      </c>
      <c r="C2" t="str">
        <f>CONCATENATE(A2,".",B2)</f>
        <v>1.1</v>
      </c>
      <c r="D2">
        <f>COUNTIFS(Таблица1[Столбец2],Лист1!A2,Таблица1[Столбец3],Лист1!B2)</f>
        <v>2</v>
      </c>
      <c r="E2">
        <f>SUMIFS(Таблица1[Столбец8],Таблица1[Столбец2],Лист1!A2,Таблица1[Столбец3],Лист1!B2)</f>
        <v>133.99999999999855</v>
      </c>
      <c r="F2">
        <f>F1+E2</f>
        <v>100134</v>
      </c>
    </row>
    <row r="3" spans="1:6" x14ac:dyDescent="0.2">
      <c r="A3">
        <v>1</v>
      </c>
      <c r="B3">
        <v>2</v>
      </c>
      <c r="C3" t="str">
        <f t="shared" ref="C3:C66" si="0">CONCATENATE(A3,".",B3)</f>
        <v>1.2</v>
      </c>
      <c r="D3">
        <f>COUNTIFS(Таблица1[Столбец2],Лист1!A3,Таблица1[Столбец3],Лист1!B3)</f>
        <v>27</v>
      </c>
      <c r="E3">
        <f>SUMIFS(Таблица1[Столбец8],Таблица1[Столбец2],Лист1!A3,Таблица1[Столбец3],Лист1!B3)</f>
        <v>-743.00000000000603</v>
      </c>
      <c r="F3">
        <f t="shared" ref="F3:F66" si="1">F2+E3</f>
        <v>99391</v>
      </c>
    </row>
    <row r="4" spans="1:6" x14ac:dyDescent="0.2">
      <c r="A4">
        <v>1</v>
      </c>
      <c r="B4">
        <v>3</v>
      </c>
      <c r="C4" t="str">
        <f t="shared" si="0"/>
        <v>1.3</v>
      </c>
      <c r="D4">
        <f>COUNTIFS(Таблица1[Столбец2],Лист1!A4,Таблица1[Столбец3],Лист1!B4)</f>
        <v>32</v>
      </c>
      <c r="E4">
        <f>SUMIFS(Таблица1[Столбец8],Таблица1[Столбец2],Лист1!A4,Таблица1[Столбец3],Лист1!B4)</f>
        <v>-879.99999999999636</v>
      </c>
      <c r="F4">
        <f t="shared" si="1"/>
        <v>98511</v>
      </c>
    </row>
    <row r="5" spans="1:6" x14ac:dyDescent="0.2">
      <c r="A5">
        <v>1</v>
      </c>
      <c r="B5">
        <v>4</v>
      </c>
      <c r="C5" t="str">
        <f t="shared" si="0"/>
        <v>1.4</v>
      </c>
      <c r="D5">
        <f>COUNTIFS(Таблица1[Столбец2],Лист1!A5,Таблица1[Столбец3],Лист1!B5)</f>
        <v>33</v>
      </c>
      <c r="E5">
        <f>SUMIFS(Таблица1[Столбец8],Таблица1[Столбец2],Лист1!A5,Таблица1[Столбец3],Лист1!B5)</f>
        <v>-147.30000000000348</v>
      </c>
      <c r="F5">
        <f t="shared" si="1"/>
        <v>98363.7</v>
      </c>
    </row>
    <row r="6" spans="1:6" x14ac:dyDescent="0.2">
      <c r="A6">
        <v>1</v>
      </c>
      <c r="B6">
        <v>5</v>
      </c>
      <c r="C6" t="str">
        <f t="shared" si="0"/>
        <v>1.5</v>
      </c>
      <c r="D6">
        <f>COUNTIFS(Таблица1[Столбец2],Лист1!A6,Таблица1[Столбец3],Лист1!B6)</f>
        <v>33</v>
      </c>
      <c r="E6">
        <f>SUMIFS(Таблица1[Столбец8],Таблица1[Столбец2],Лист1!A6,Таблица1[Столбец3],Лист1!B6)</f>
        <v>-1711.1999999999941</v>
      </c>
      <c r="F6">
        <f t="shared" si="1"/>
        <v>96652.5</v>
      </c>
    </row>
    <row r="7" spans="1:6" x14ac:dyDescent="0.2">
      <c r="A7">
        <v>1</v>
      </c>
      <c r="B7">
        <v>6</v>
      </c>
      <c r="C7" t="str">
        <f t="shared" si="0"/>
        <v>1.6</v>
      </c>
      <c r="D7">
        <f>COUNTIFS(Таблица1[Столбец2],Лист1!A7,Таблица1[Столбец3],Лист1!B7)</f>
        <v>33</v>
      </c>
      <c r="E7">
        <f>SUMIFS(Таблица1[Столбец8],Таблица1[Столбец2],Лист1!A7,Таблица1[Столбец3],Лист1!B7)</f>
        <v>-231.80000000000433</v>
      </c>
      <c r="F7">
        <f t="shared" si="1"/>
        <v>96420.7</v>
      </c>
    </row>
    <row r="8" spans="1:6" x14ac:dyDescent="0.2">
      <c r="A8">
        <v>1</v>
      </c>
      <c r="B8">
        <v>7</v>
      </c>
      <c r="C8" t="str">
        <f t="shared" si="0"/>
        <v>1.7</v>
      </c>
      <c r="D8">
        <f>COUNTIFS(Таблица1[Столбец2],Лист1!A8,Таблица1[Столбец3],Лист1!B8)</f>
        <v>34</v>
      </c>
      <c r="E8">
        <f>SUMIFS(Таблица1[Столбец8],Таблица1[Столбец2],Лист1!A8,Таблица1[Столбец3],Лист1!B8)</f>
        <v>-433.50000000000233</v>
      </c>
      <c r="F8">
        <f t="shared" si="1"/>
        <v>95987.199999999997</v>
      </c>
    </row>
    <row r="9" spans="1:6" x14ac:dyDescent="0.2">
      <c r="A9">
        <v>1</v>
      </c>
      <c r="B9">
        <v>8</v>
      </c>
      <c r="C9" t="str">
        <f t="shared" si="0"/>
        <v>1.8</v>
      </c>
      <c r="D9">
        <f>COUNTIFS(Таблица1[Столбец2],Лист1!A9,Таблица1[Столбец3],Лист1!B9)</f>
        <v>33</v>
      </c>
      <c r="E9">
        <f>SUMIFS(Таблица1[Столбец8],Таблица1[Столбец2],Лист1!A9,Таблица1[Столбец3],Лист1!B9)</f>
        <v>-290.90000000000828</v>
      </c>
      <c r="F9">
        <f t="shared" si="1"/>
        <v>95696.299999999988</v>
      </c>
    </row>
    <row r="10" spans="1:6" x14ac:dyDescent="0.2">
      <c r="A10">
        <v>1</v>
      </c>
      <c r="B10">
        <v>9</v>
      </c>
      <c r="C10" t="str">
        <f t="shared" si="0"/>
        <v>1.9</v>
      </c>
      <c r="D10">
        <f>COUNTIFS(Таблица1[Столбец2],Лист1!A10,Таблица1[Столбец3],Лист1!B10)</f>
        <v>32</v>
      </c>
      <c r="E10">
        <f>SUMIFS(Таблица1[Столбец8],Таблица1[Столбец2],Лист1!A10,Таблица1[Столбец3],Лист1!B10)</f>
        <v>-376.00000000000307</v>
      </c>
      <c r="F10">
        <f t="shared" si="1"/>
        <v>95320.299999999988</v>
      </c>
    </row>
    <row r="11" spans="1:6" x14ac:dyDescent="0.2">
      <c r="A11">
        <v>1</v>
      </c>
      <c r="B11">
        <v>10</v>
      </c>
      <c r="C11" t="str">
        <f t="shared" si="0"/>
        <v>1.10</v>
      </c>
      <c r="D11">
        <f>COUNTIFS(Таблица1[Столбец2],Лист1!A11,Таблица1[Столбец3],Лист1!B11)</f>
        <v>32</v>
      </c>
      <c r="E11">
        <f>SUMIFS(Таблица1[Столбец8],Таблица1[Столбец2],Лист1!A11,Таблица1[Столбец3],Лист1!B11)</f>
        <v>-190.99999999999568</v>
      </c>
      <c r="F11">
        <f t="shared" si="1"/>
        <v>95129.299999999988</v>
      </c>
    </row>
    <row r="12" spans="1:6" x14ac:dyDescent="0.2">
      <c r="A12">
        <v>1</v>
      </c>
      <c r="B12">
        <v>11</v>
      </c>
      <c r="C12" t="str">
        <f t="shared" si="0"/>
        <v>1.11</v>
      </c>
      <c r="D12">
        <f>COUNTIFS(Таблица1[Столбец2],Лист1!A12,Таблица1[Столбец3],Лист1!B12)</f>
        <v>33</v>
      </c>
      <c r="E12">
        <f>SUMIFS(Таблица1[Столбец8],Таблица1[Столбец2],Лист1!A12,Таблица1[Столбец3],Лист1!B12)</f>
        <v>467.00000000000853</v>
      </c>
      <c r="F12">
        <f t="shared" si="1"/>
        <v>95596.3</v>
      </c>
    </row>
    <row r="13" spans="1:6" x14ac:dyDescent="0.2">
      <c r="A13">
        <v>1</v>
      </c>
      <c r="B13">
        <v>12</v>
      </c>
      <c r="C13" t="str">
        <f t="shared" si="0"/>
        <v>1.12</v>
      </c>
      <c r="D13">
        <f>COUNTIFS(Таблица1[Столбец2],Лист1!A13,Таблица1[Столбец3],Лист1!B13)</f>
        <v>33</v>
      </c>
      <c r="E13">
        <f>SUMIFS(Таблица1[Столбец8],Таблица1[Столбец2],Лист1!A13,Таблица1[Столбец3],Лист1!B13)</f>
        <v>490.40000000000191</v>
      </c>
      <c r="F13">
        <f t="shared" si="1"/>
        <v>96086.700000000012</v>
      </c>
    </row>
    <row r="14" spans="1:6" x14ac:dyDescent="0.2">
      <c r="A14">
        <v>1</v>
      </c>
      <c r="B14">
        <v>13</v>
      </c>
      <c r="C14" t="str">
        <f t="shared" si="0"/>
        <v>1.13</v>
      </c>
      <c r="D14">
        <f>COUNTIFS(Таблица1[Столбец2],Лист1!A14,Таблица1[Столбец3],Лист1!B14)</f>
        <v>33</v>
      </c>
      <c r="E14">
        <f>SUMIFS(Таблица1[Столбец8],Таблица1[Столбец2],Лист1!A14,Таблица1[Столбец3],Лист1!B14)</f>
        <v>195.89999999999213</v>
      </c>
      <c r="F14">
        <f t="shared" si="1"/>
        <v>96282.6</v>
      </c>
    </row>
    <row r="15" spans="1:6" x14ac:dyDescent="0.2">
      <c r="A15">
        <v>1</v>
      </c>
      <c r="B15">
        <v>14</v>
      </c>
      <c r="C15" t="str">
        <f t="shared" si="0"/>
        <v>1.14</v>
      </c>
      <c r="D15">
        <f>COUNTIFS(Таблица1[Столбец2],Лист1!A15,Таблица1[Столбец3],Лист1!B15)</f>
        <v>34</v>
      </c>
      <c r="E15">
        <f>SUMIFS(Таблица1[Столбец8],Таблица1[Столбец2],Лист1!A15,Таблица1[Столбец3],Лист1!B15)</f>
        <v>6.8000000000025125</v>
      </c>
      <c r="F15">
        <f t="shared" si="1"/>
        <v>96289.400000000009</v>
      </c>
    </row>
    <row r="16" spans="1:6" x14ac:dyDescent="0.2">
      <c r="A16">
        <v>1</v>
      </c>
      <c r="B16">
        <v>15</v>
      </c>
      <c r="C16" t="str">
        <f t="shared" si="0"/>
        <v>1.15</v>
      </c>
      <c r="D16">
        <f>COUNTIFS(Таблица1[Столбец2],Лист1!A16,Таблица1[Столбец3],Лист1!B16)</f>
        <v>32</v>
      </c>
      <c r="E16">
        <f>SUMIFS(Таблица1[Столбец8],Таблица1[Столбец2],Лист1!A16,Таблица1[Столбец3],Лист1!B16)</f>
        <v>-1728.4999999999936</v>
      </c>
      <c r="F16">
        <f t="shared" si="1"/>
        <v>94560.900000000009</v>
      </c>
    </row>
    <row r="17" spans="1:6" x14ac:dyDescent="0.2">
      <c r="A17">
        <v>1</v>
      </c>
      <c r="B17">
        <v>16</v>
      </c>
      <c r="C17" t="str">
        <f t="shared" si="0"/>
        <v>1.16</v>
      </c>
      <c r="D17">
        <f>COUNTIFS(Таблица1[Столбец2],Лист1!A17,Таблица1[Столбец3],Лист1!B17)</f>
        <v>31</v>
      </c>
      <c r="E17">
        <f>SUMIFS(Таблица1[Столбец8],Таблица1[Столбец2],Лист1!A17,Таблица1[Столбец3],Лист1!B17)</f>
        <v>-262.00000000000557</v>
      </c>
      <c r="F17">
        <f t="shared" si="1"/>
        <v>94298.900000000009</v>
      </c>
    </row>
    <row r="18" spans="1:6" x14ac:dyDescent="0.2">
      <c r="A18">
        <v>1</v>
      </c>
      <c r="B18">
        <v>17</v>
      </c>
      <c r="C18" t="str">
        <f t="shared" si="0"/>
        <v>1.17</v>
      </c>
      <c r="D18">
        <f>COUNTIFS(Таблица1[Столбец2],Лист1!A18,Таблица1[Столбец3],Лист1!B18)</f>
        <v>32</v>
      </c>
      <c r="E18">
        <f>SUMIFS(Таблица1[Столбец8],Таблица1[Столбец2],Лист1!A18,Таблица1[Столбец3],Лист1!B18)</f>
        <v>418.00000000000398</v>
      </c>
      <c r="F18">
        <f t="shared" si="1"/>
        <v>94716.900000000009</v>
      </c>
    </row>
    <row r="19" spans="1:6" x14ac:dyDescent="0.2">
      <c r="A19">
        <v>1</v>
      </c>
      <c r="B19">
        <v>18</v>
      </c>
      <c r="C19" t="str">
        <f t="shared" si="0"/>
        <v>1.18</v>
      </c>
      <c r="D19">
        <f>COUNTIFS(Таблица1[Столбец2],Лист1!A19,Таблица1[Столбец3],Лист1!B19)</f>
        <v>32</v>
      </c>
      <c r="E19">
        <f>SUMIFS(Таблица1[Столбец8],Таблица1[Столбец2],Лист1!A19,Таблица1[Столбец3],Лист1!B19)</f>
        <v>570.29999999999256</v>
      </c>
      <c r="F19">
        <f t="shared" si="1"/>
        <v>95287.2</v>
      </c>
    </row>
    <row r="20" spans="1:6" x14ac:dyDescent="0.2">
      <c r="A20">
        <v>1</v>
      </c>
      <c r="B20">
        <v>19</v>
      </c>
      <c r="C20" t="str">
        <f t="shared" si="0"/>
        <v>1.19</v>
      </c>
      <c r="D20">
        <f>COUNTIFS(Таблица1[Столбец2],Лист1!A20,Таблица1[Столбец3],Лист1!B20)</f>
        <v>32</v>
      </c>
      <c r="E20">
        <f>SUMIFS(Таблица1[Столбец8],Таблица1[Столбец2],Лист1!A20,Таблица1[Столбец3],Лист1!B20)</f>
        <v>-58.399999999994009</v>
      </c>
      <c r="F20">
        <f t="shared" si="1"/>
        <v>95228.800000000003</v>
      </c>
    </row>
    <row r="21" spans="1:6" x14ac:dyDescent="0.2">
      <c r="A21">
        <v>1</v>
      </c>
      <c r="B21">
        <v>20</v>
      </c>
      <c r="C21" t="str">
        <f t="shared" si="0"/>
        <v>1.20</v>
      </c>
      <c r="D21">
        <f>COUNTIFS(Таблица1[Столбец2],Лист1!A21,Таблица1[Столбец3],Лист1!B21)</f>
        <v>32</v>
      </c>
      <c r="E21">
        <f>SUMIFS(Таблица1[Столбец8],Таблица1[Столбец2],Лист1!A21,Таблица1[Столбец3],Лист1!B21)</f>
        <v>190.10000000000187</v>
      </c>
      <c r="F21">
        <f t="shared" si="1"/>
        <v>95418.900000000009</v>
      </c>
    </row>
    <row r="22" spans="1:6" x14ac:dyDescent="0.2">
      <c r="A22">
        <v>1</v>
      </c>
      <c r="B22">
        <v>21</v>
      </c>
      <c r="C22" t="str">
        <f t="shared" si="0"/>
        <v>1.21</v>
      </c>
      <c r="D22">
        <f>COUNTIFS(Таблица1[Столбец2],Лист1!A22,Таблица1[Столбец3],Лист1!B22)</f>
        <v>33</v>
      </c>
      <c r="E22">
        <f>SUMIFS(Таблица1[Столбец8],Таблица1[Столбец2],Лист1!A22,Таблица1[Столбец3],Лист1!B22)</f>
        <v>457.89999999999452</v>
      </c>
      <c r="F22">
        <f t="shared" si="1"/>
        <v>95876.800000000003</v>
      </c>
    </row>
    <row r="23" spans="1:6" x14ac:dyDescent="0.2">
      <c r="A23">
        <v>1</v>
      </c>
      <c r="B23">
        <v>22</v>
      </c>
      <c r="C23" t="str">
        <f t="shared" si="0"/>
        <v>1.22</v>
      </c>
      <c r="D23">
        <f>COUNTIFS(Таблица1[Столбец2],Лист1!A23,Таблица1[Столбец3],Лист1!B23)</f>
        <v>33</v>
      </c>
      <c r="E23">
        <f>SUMIFS(Таблица1[Столбец8],Таблица1[Столбец2],Лист1!A23,Таблица1[Столбец3],Лист1!B23)</f>
        <v>-67.800000000000011</v>
      </c>
      <c r="F23">
        <f t="shared" si="1"/>
        <v>95809</v>
      </c>
    </row>
    <row r="24" spans="1:6" x14ac:dyDescent="0.2">
      <c r="A24">
        <v>1</v>
      </c>
      <c r="B24">
        <v>23</v>
      </c>
      <c r="C24" t="str">
        <f t="shared" si="0"/>
        <v>1.23</v>
      </c>
      <c r="D24">
        <f>COUNTIFS(Таблица1[Столбец2],Лист1!A24,Таблица1[Столбец3],Лист1!B24)</f>
        <v>32</v>
      </c>
      <c r="E24">
        <f>SUMIFS(Таблица1[Столбец8],Таблица1[Столбец2],Лист1!A24,Таблица1[Столбец3],Лист1!B24)</f>
        <v>220.00000000000702</v>
      </c>
      <c r="F24">
        <f t="shared" si="1"/>
        <v>96029</v>
      </c>
    </row>
    <row r="25" spans="1:6" x14ac:dyDescent="0.2">
      <c r="A25">
        <v>1</v>
      </c>
      <c r="B25">
        <v>24</v>
      </c>
      <c r="C25" t="str">
        <f t="shared" si="0"/>
        <v>1.24</v>
      </c>
      <c r="D25">
        <f>COUNTIFS(Таблица1[Столбец2],Лист1!A25,Таблица1[Столбец3],Лист1!B25)</f>
        <v>32</v>
      </c>
      <c r="E25">
        <f>SUMIFS(Таблица1[Столбец8],Таблица1[Столбец2],Лист1!A25,Таблица1[Столбец3],Лист1!B25)</f>
        <v>273.9999999999954</v>
      </c>
      <c r="F25">
        <f t="shared" si="1"/>
        <v>96303</v>
      </c>
    </row>
    <row r="26" spans="1:6" x14ac:dyDescent="0.2">
      <c r="A26">
        <v>1</v>
      </c>
      <c r="B26">
        <v>25</v>
      </c>
      <c r="C26" t="str">
        <f t="shared" si="0"/>
        <v>1.25</v>
      </c>
      <c r="D26">
        <f>COUNTIFS(Таблица1[Столбец2],Лист1!A26,Таблица1[Столбец3],Лист1!B26)</f>
        <v>33</v>
      </c>
      <c r="E26">
        <f>SUMIFS(Таблица1[Столбец8],Таблица1[Столбец2],Лист1!A26,Таблица1[Столбец3],Лист1!B26)</f>
        <v>567.70000000000425</v>
      </c>
      <c r="F26">
        <f t="shared" si="1"/>
        <v>96870.7</v>
      </c>
    </row>
    <row r="27" spans="1:6" x14ac:dyDescent="0.2">
      <c r="A27">
        <v>1</v>
      </c>
      <c r="B27">
        <v>26</v>
      </c>
      <c r="C27" t="str">
        <f t="shared" si="0"/>
        <v>1.26</v>
      </c>
      <c r="D27">
        <f>COUNTIFS(Таблица1[Столбец2],Лист1!A27,Таблица1[Столбец3],Лист1!B27)</f>
        <v>33</v>
      </c>
      <c r="E27">
        <f>SUMIFS(Таблица1[Столбец8],Таблица1[Столбец2],Лист1!A27,Таблица1[Столбец3],Лист1!B27)</f>
        <v>-484.79999999999632</v>
      </c>
      <c r="F27">
        <f t="shared" si="1"/>
        <v>96385.9</v>
      </c>
    </row>
    <row r="28" spans="1:6" x14ac:dyDescent="0.2">
      <c r="A28">
        <v>1</v>
      </c>
      <c r="B28">
        <v>27</v>
      </c>
      <c r="C28" t="str">
        <f t="shared" si="0"/>
        <v>1.27</v>
      </c>
      <c r="D28">
        <f>COUNTIFS(Таблица1[Столбец2],Лист1!A28,Таблица1[Столбец3],Лист1!B28)</f>
        <v>33</v>
      </c>
      <c r="E28">
        <f>SUMIFS(Таблица1[Столбец8],Таблица1[Столбец2],Лист1!A28,Таблица1[Столбец3],Лист1!B28)</f>
        <v>-316.30000000000382</v>
      </c>
      <c r="F28">
        <f t="shared" si="1"/>
        <v>96069.599999999991</v>
      </c>
    </row>
    <row r="29" spans="1:6" x14ac:dyDescent="0.2">
      <c r="A29">
        <v>1</v>
      </c>
      <c r="B29">
        <v>28</v>
      </c>
      <c r="C29" t="str">
        <f t="shared" si="0"/>
        <v>1.28</v>
      </c>
      <c r="D29">
        <f>COUNTIFS(Таблица1[Столбец2],Лист1!A29,Таблица1[Столбец3],Лист1!B29)</f>
        <v>34</v>
      </c>
      <c r="E29">
        <f>SUMIFS(Таблица1[Столбец8],Таблица1[Столбец2],Лист1!A29,Таблица1[Столбец3],Лист1!B29)</f>
        <v>-253.30000000000737</v>
      </c>
      <c r="F29">
        <f t="shared" si="1"/>
        <v>95816.299999999988</v>
      </c>
    </row>
    <row r="30" spans="1:6" x14ac:dyDescent="0.2">
      <c r="A30">
        <v>1</v>
      </c>
      <c r="B30">
        <v>29</v>
      </c>
      <c r="C30" t="str">
        <f t="shared" si="0"/>
        <v>1.29</v>
      </c>
      <c r="D30">
        <f>COUNTIFS(Таблица1[Столбец2],Лист1!A30,Таблица1[Столбец3],Лист1!B30)</f>
        <v>33</v>
      </c>
      <c r="E30">
        <f>SUMIFS(Таблица1[Столбец8],Таблица1[Столбец2],Лист1!A30,Таблица1[Столбец3],Лист1!B30)</f>
        <v>-617.09999999999832</v>
      </c>
      <c r="F30">
        <f t="shared" si="1"/>
        <v>95199.2</v>
      </c>
    </row>
    <row r="31" spans="1:6" x14ac:dyDescent="0.2">
      <c r="A31">
        <v>1</v>
      </c>
      <c r="B31">
        <v>30</v>
      </c>
      <c r="C31" t="str">
        <f t="shared" si="0"/>
        <v>1.30</v>
      </c>
      <c r="D31">
        <f>COUNTIFS(Таблица1[Столбец2],Лист1!A31,Таблица1[Столбец3],Лист1!B31)</f>
        <v>32</v>
      </c>
      <c r="E31">
        <f>SUMIFS(Таблица1[Столбец8],Таблица1[Столбец2],Лист1!A31,Таблица1[Столбец3],Лист1!B31)</f>
        <v>-886.00000000000023</v>
      </c>
      <c r="F31">
        <f t="shared" si="1"/>
        <v>94313.2</v>
      </c>
    </row>
    <row r="32" spans="1:6" x14ac:dyDescent="0.2">
      <c r="A32">
        <v>1</v>
      </c>
      <c r="B32">
        <v>31</v>
      </c>
      <c r="C32" t="str">
        <f t="shared" si="0"/>
        <v>1.31</v>
      </c>
      <c r="D32">
        <f>COUNTIFS(Таблица1[Столбец2],Лист1!A32,Таблица1[Столбец3],Лист1!B32)</f>
        <v>32</v>
      </c>
      <c r="E32">
        <f>SUMIFS(Таблица1[Столбец8],Таблица1[Столбец2],Лист1!A32,Таблица1[Столбец3],Лист1!B32)</f>
        <v>-492.99999999999784</v>
      </c>
      <c r="F32">
        <f t="shared" si="1"/>
        <v>93820.2</v>
      </c>
    </row>
    <row r="33" spans="1:6" x14ac:dyDescent="0.2">
      <c r="A33">
        <v>2</v>
      </c>
      <c r="B33">
        <v>1</v>
      </c>
      <c r="C33" t="str">
        <f t="shared" si="0"/>
        <v>2.1</v>
      </c>
      <c r="D33">
        <f>COUNTIFS(Таблица1[Столбец2],Лист1!A33,Таблица1[Столбец3],Лист1!B33)</f>
        <v>33</v>
      </c>
      <c r="E33">
        <f>SUMIFS(Таблица1[Столбец8],Таблица1[Столбец2],Лист1!A33,Таблица1[Столбец3],Лист1!B33)</f>
        <v>-410.20000000000056</v>
      </c>
      <c r="F33">
        <f t="shared" si="1"/>
        <v>93410</v>
      </c>
    </row>
    <row r="34" spans="1:6" x14ac:dyDescent="0.2">
      <c r="A34">
        <v>2</v>
      </c>
      <c r="B34">
        <v>2</v>
      </c>
      <c r="C34" t="str">
        <f t="shared" si="0"/>
        <v>2.2</v>
      </c>
      <c r="D34">
        <f>COUNTIFS(Таблица1[Столбец2],Лист1!A34,Таблица1[Столбец3],Лист1!B34)</f>
        <v>33</v>
      </c>
      <c r="E34">
        <f>SUMIFS(Таблица1[Столбец8],Таблица1[Столбец2],Лист1!A34,Таблица1[Столбец3],Лист1!B34)</f>
        <v>602.39999999999736</v>
      </c>
      <c r="F34">
        <f t="shared" si="1"/>
        <v>94012.4</v>
      </c>
    </row>
    <row r="35" spans="1:6" x14ac:dyDescent="0.2">
      <c r="A35">
        <v>2</v>
      </c>
      <c r="B35">
        <v>3</v>
      </c>
      <c r="C35" t="str">
        <f t="shared" si="0"/>
        <v>2.3</v>
      </c>
      <c r="D35">
        <f>COUNTIFS(Таблица1[Столбец2],Лист1!A35,Таблица1[Столбец3],Лист1!B35)</f>
        <v>33</v>
      </c>
      <c r="E35">
        <f>SUMIFS(Таблица1[Столбец8],Таблица1[Столбец2],Лист1!A35,Таблица1[Столбец3],Лист1!B35)</f>
        <v>-327.2999999999937</v>
      </c>
      <c r="F35">
        <f t="shared" si="1"/>
        <v>93685.1</v>
      </c>
    </row>
    <row r="36" spans="1:6" x14ac:dyDescent="0.2">
      <c r="A36">
        <v>2</v>
      </c>
      <c r="B36">
        <v>4</v>
      </c>
      <c r="C36" t="str">
        <f t="shared" si="0"/>
        <v>2.4</v>
      </c>
      <c r="D36">
        <f>COUNTIFS(Таблица1[Столбец2],Лист1!A36,Таблица1[Столбец3],Лист1!B36)</f>
        <v>34</v>
      </c>
      <c r="E36">
        <f>SUMIFS(Таблица1[Столбец8],Таблица1[Столбец2],Лист1!A36,Таблица1[Столбец3],Лист1!B36)</f>
        <v>-776.20000000000357</v>
      </c>
      <c r="F36">
        <f t="shared" si="1"/>
        <v>92908.900000000009</v>
      </c>
    </row>
    <row r="37" spans="1:6" x14ac:dyDescent="0.2">
      <c r="A37">
        <v>2</v>
      </c>
      <c r="B37">
        <v>5</v>
      </c>
      <c r="C37" t="str">
        <f t="shared" si="0"/>
        <v>2.5</v>
      </c>
      <c r="D37">
        <f>COUNTIFS(Таблица1[Столбец2],Лист1!A37,Таблица1[Столбец3],Лист1!B37)</f>
        <v>33</v>
      </c>
      <c r="E37">
        <f>SUMIFS(Таблица1[Столбец8],Таблица1[Столбец2],Лист1!A37,Таблица1[Столбец3],Лист1!B37)</f>
        <v>191.59999999999735</v>
      </c>
      <c r="F37">
        <f t="shared" si="1"/>
        <v>93100.5</v>
      </c>
    </row>
    <row r="38" spans="1:6" x14ac:dyDescent="0.2">
      <c r="A38">
        <v>2</v>
      </c>
      <c r="B38">
        <v>6</v>
      </c>
      <c r="C38" t="str">
        <f t="shared" si="0"/>
        <v>2.6</v>
      </c>
      <c r="D38">
        <f>COUNTIFS(Таблица1[Столбец2],Лист1!A38,Таблица1[Столбец3],Лист1!B38)</f>
        <v>32</v>
      </c>
      <c r="E38">
        <f>SUMIFS(Таблица1[Столбец8],Таблица1[Столбец2],Лист1!A38,Таблица1[Столбец3],Лист1!B38)</f>
        <v>-286.99999999999949</v>
      </c>
      <c r="F38">
        <f t="shared" si="1"/>
        <v>92813.5</v>
      </c>
    </row>
    <row r="39" spans="1:6" x14ac:dyDescent="0.2">
      <c r="A39">
        <v>2</v>
      </c>
      <c r="B39">
        <v>7</v>
      </c>
      <c r="C39" t="str">
        <f t="shared" si="0"/>
        <v>2.7</v>
      </c>
      <c r="D39">
        <f>COUNTIFS(Таблица1[Столбец2],Лист1!A39,Таблица1[Столбец3],Лист1!B39)</f>
        <v>32</v>
      </c>
      <c r="E39">
        <f>SUMIFS(Таблица1[Столбец8],Таблица1[Столбец2],Лист1!A39,Таблица1[Столбец3],Лист1!B39)</f>
        <v>240.00000000000466</v>
      </c>
      <c r="F39">
        <f t="shared" si="1"/>
        <v>93053.5</v>
      </c>
    </row>
    <row r="40" spans="1:6" x14ac:dyDescent="0.2">
      <c r="A40">
        <v>2</v>
      </c>
      <c r="B40">
        <v>8</v>
      </c>
      <c r="C40" t="str">
        <f t="shared" si="0"/>
        <v>2.8</v>
      </c>
      <c r="D40">
        <f>COUNTIFS(Таблица1[Столбец2],Лист1!A40,Таблица1[Столбец3],Лист1!B40)</f>
        <v>33</v>
      </c>
      <c r="E40">
        <f>SUMIFS(Таблица1[Столбец8],Таблица1[Столбец2],Лист1!A40,Таблица1[Столбец3],Лист1!B40)</f>
        <v>-222.90000000000029</v>
      </c>
      <c r="F40">
        <f t="shared" si="1"/>
        <v>92830.6</v>
      </c>
    </row>
    <row r="41" spans="1:6" x14ac:dyDescent="0.2">
      <c r="A41">
        <v>2</v>
      </c>
      <c r="B41">
        <v>9</v>
      </c>
      <c r="C41" t="str">
        <f t="shared" si="0"/>
        <v>2.9</v>
      </c>
      <c r="D41">
        <f>COUNTIFS(Таблица1[Столбец2],Лист1!A41,Таблица1[Столбец3],Лист1!B41)</f>
        <v>33</v>
      </c>
      <c r="E41">
        <f>SUMIFS(Таблица1[Столбец8],Таблица1[Столбец2],Лист1!A41,Таблица1[Столбец3],Лист1!B41)</f>
        <v>968.19999999999789</v>
      </c>
      <c r="F41">
        <f t="shared" si="1"/>
        <v>93798.8</v>
      </c>
    </row>
    <row r="42" spans="1:6" x14ac:dyDescent="0.2">
      <c r="A42">
        <v>2</v>
      </c>
      <c r="B42">
        <v>10</v>
      </c>
      <c r="C42" t="str">
        <f t="shared" si="0"/>
        <v>2.10</v>
      </c>
      <c r="D42">
        <f>COUNTIFS(Таблица1[Столбец2],Лист1!A42,Таблица1[Столбец3],Лист1!B42)</f>
        <v>33</v>
      </c>
      <c r="E42">
        <f>SUMIFS(Таблица1[Столбец8],Таблица1[Столбец2],Лист1!A42,Таблица1[Столбец3],Лист1!B42)</f>
        <v>704.09999999999729</v>
      </c>
      <c r="F42">
        <f t="shared" si="1"/>
        <v>94502.9</v>
      </c>
    </row>
    <row r="43" spans="1:6" x14ac:dyDescent="0.2">
      <c r="A43">
        <v>2</v>
      </c>
      <c r="B43">
        <v>11</v>
      </c>
      <c r="C43" t="str">
        <f t="shared" si="0"/>
        <v>2.11</v>
      </c>
      <c r="D43">
        <f>COUNTIFS(Таблица1[Столбец2],Лист1!A43,Таблица1[Столбец3],Лист1!B43)</f>
        <v>34</v>
      </c>
      <c r="E43">
        <f>SUMIFS(Таблица1[Столбец8],Таблица1[Столбец2],Лист1!A43,Таблица1[Столбец3],Лист1!B43)</f>
        <v>-687.29999999999973</v>
      </c>
      <c r="F43">
        <f t="shared" si="1"/>
        <v>93815.599999999991</v>
      </c>
    </row>
    <row r="44" spans="1:6" x14ac:dyDescent="0.2">
      <c r="A44">
        <v>2</v>
      </c>
      <c r="B44">
        <v>12</v>
      </c>
      <c r="C44" t="str">
        <f t="shared" si="0"/>
        <v>2.12</v>
      </c>
      <c r="D44">
        <f>COUNTIFS(Таблица1[Столбец2],Лист1!A44,Таблица1[Столбец3],Лист1!B44)</f>
        <v>23</v>
      </c>
      <c r="E44">
        <f>SUMIFS(Таблица1[Столбец8],Таблица1[Столбец2],Лист1!A44,Таблица1[Столбец3],Лист1!B44)</f>
        <v>-421.09999999999889</v>
      </c>
      <c r="F44">
        <f t="shared" si="1"/>
        <v>93394.499999999985</v>
      </c>
    </row>
    <row r="45" spans="1:6" x14ac:dyDescent="0.2">
      <c r="A45">
        <v>2</v>
      </c>
      <c r="B45">
        <v>13</v>
      </c>
      <c r="C45" t="str">
        <f t="shared" si="0"/>
        <v>2.13</v>
      </c>
      <c r="D45">
        <f>COUNTIFS(Таблица1[Столбец2],Лист1!A45,Таблица1[Столбец3],Лист1!B45)</f>
        <v>30</v>
      </c>
      <c r="E45">
        <f>SUMIFS(Таблица1[Столбец8],Таблица1[Столбец2],Лист1!A45,Таблица1[Столбец3],Лист1!B45)</f>
        <v>-924.00000000000159</v>
      </c>
      <c r="F45">
        <f t="shared" si="1"/>
        <v>92470.499999999985</v>
      </c>
    </row>
    <row r="46" spans="1:6" x14ac:dyDescent="0.2">
      <c r="A46">
        <v>2</v>
      </c>
      <c r="B46">
        <v>14</v>
      </c>
      <c r="C46" t="str">
        <f t="shared" si="0"/>
        <v>2.14</v>
      </c>
      <c r="D46">
        <f>COUNTIFS(Таблица1[Столбец2],Лист1!A46,Таблица1[Столбец3],Лист1!B46)</f>
        <v>32</v>
      </c>
      <c r="E46">
        <f>SUMIFS(Таблица1[Столбец8],Таблица1[Столбец2],Лист1!A46,Таблица1[Столбец3],Лист1!B46)</f>
        <v>873.00000000000273</v>
      </c>
      <c r="F46">
        <f t="shared" si="1"/>
        <v>93343.499999999985</v>
      </c>
    </row>
    <row r="47" spans="1:6" x14ac:dyDescent="0.2">
      <c r="A47">
        <v>2</v>
      </c>
      <c r="B47">
        <v>15</v>
      </c>
      <c r="C47" t="str">
        <f t="shared" si="0"/>
        <v>2.15</v>
      </c>
      <c r="D47">
        <f>COUNTIFS(Таблица1[Столбец2],Лист1!A47,Таблица1[Столбец3],Лист1!B47)</f>
        <v>30</v>
      </c>
      <c r="E47">
        <f>SUMIFS(Таблица1[Столбец8],Таблица1[Столбец2],Лист1!A47,Таблица1[Столбец3],Лист1!B47)</f>
        <v>-75.600000000001245</v>
      </c>
      <c r="F47">
        <f t="shared" si="1"/>
        <v>93267.89999999998</v>
      </c>
    </row>
    <row r="48" spans="1:6" x14ac:dyDescent="0.2">
      <c r="A48">
        <v>2</v>
      </c>
      <c r="B48">
        <v>16</v>
      </c>
      <c r="C48" t="str">
        <f t="shared" si="0"/>
        <v>2.16</v>
      </c>
      <c r="D48">
        <f>COUNTIFS(Таблица1[Столбец2],Лист1!A48,Таблица1[Столбец3],Лист1!B48)</f>
        <v>30</v>
      </c>
      <c r="E48">
        <f>SUMIFS(Таблица1[Столбец8],Таблица1[Столбец2],Лист1!A48,Таблица1[Столбец3],Лист1!B48)</f>
        <v>1435.4000000000035</v>
      </c>
      <c r="F48">
        <f t="shared" si="1"/>
        <v>94703.299999999988</v>
      </c>
    </row>
    <row r="49" spans="1:6" x14ac:dyDescent="0.2">
      <c r="A49">
        <v>2</v>
      </c>
      <c r="B49">
        <v>17</v>
      </c>
      <c r="C49" t="str">
        <f t="shared" si="0"/>
        <v>2.17</v>
      </c>
      <c r="D49">
        <f>COUNTIFS(Таблица1[Столбец2],Лист1!A49,Таблица1[Столбец3],Лист1!B49)</f>
        <v>31</v>
      </c>
      <c r="E49">
        <f>SUMIFS(Таблица1[Столбец8],Таблица1[Столбец2],Лист1!A49,Таблица1[Столбец3],Лист1!B49)</f>
        <v>-623.30000000000314</v>
      </c>
      <c r="F49">
        <f t="shared" si="1"/>
        <v>94079.999999999985</v>
      </c>
    </row>
    <row r="50" spans="1:6" x14ac:dyDescent="0.2">
      <c r="A50">
        <v>2</v>
      </c>
      <c r="B50">
        <v>18</v>
      </c>
      <c r="C50" t="str">
        <f t="shared" si="0"/>
        <v>2.18</v>
      </c>
      <c r="D50">
        <f>COUNTIFS(Таблица1[Столбец2],Лист1!A50,Таблица1[Столбец3],Лист1!B50)</f>
        <v>31</v>
      </c>
      <c r="E50">
        <f>SUMIFS(Таблица1[Столбец8],Таблица1[Столбец2],Лист1!A50,Таблица1[Столбец3],Лист1!B50)</f>
        <v>-268.79999999999905</v>
      </c>
      <c r="F50">
        <f t="shared" si="1"/>
        <v>93811.199999999983</v>
      </c>
    </row>
    <row r="51" spans="1:6" x14ac:dyDescent="0.2">
      <c r="A51">
        <v>2</v>
      </c>
      <c r="B51">
        <v>19</v>
      </c>
      <c r="C51" t="str">
        <f t="shared" si="0"/>
        <v>2.19</v>
      </c>
      <c r="D51">
        <f>COUNTIFS(Таблица1[Столбец2],Лист1!A51,Таблица1[Столбец3],Лист1!B51)</f>
        <v>30</v>
      </c>
      <c r="E51">
        <f>SUMIFS(Таблица1[Столбец8],Таблица1[Столбец2],Лист1!A51,Таблица1[Столбец3],Лист1!B51)</f>
        <v>800.99999999999955</v>
      </c>
      <c r="F51">
        <f t="shared" si="1"/>
        <v>94612.199999999983</v>
      </c>
    </row>
    <row r="52" spans="1:6" x14ac:dyDescent="0.2">
      <c r="A52">
        <v>2</v>
      </c>
      <c r="B52">
        <v>20</v>
      </c>
      <c r="C52" t="str">
        <f t="shared" si="0"/>
        <v>2.20</v>
      </c>
      <c r="D52">
        <f>COUNTIFS(Таблица1[Столбец2],Лист1!A52,Таблица1[Столбец3],Лист1!B52)</f>
        <v>29</v>
      </c>
      <c r="E52">
        <f>SUMIFS(Таблица1[Столбец8],Таблица1[Столбец2],Лист1!A52,Таблица1[Столбец3],Лист1!B52)</f>
        <v>-79.000000000000199</v>
      </c>
      <c r="F52">
        <f t="shared" si="1"/>
        <v>94533.199999999983</v>
      </c>
    </row>
    <row r="53" spans="1:6" x14ac:dyDescent="0.2">
      <c r="A53">
        <v>2</v>
      </c>
      <c r="B53">
        <v>21</v>
      </c>
      <c r="C53" t="str">
        <f t="shared" si="0"/>
        <v>2.21</v>
      </c>
      <c r="D53">
        <f>COUNTIFS(Таблица1[Столбец2],Лист1!A53,Таблица1[Столбец3],Лист1!B53)</f>
        <v>29</v>
      </c>
      <c r="E53">
        <f>SUMIFS(Таблица1[Столбец8],Таблица1[Столбец2],Лист1!A53,Таблица1[Столбец3],Лист1!B53)</f>
        <v>88.99999999999568</v>
      </c>
      <c r="F53">
        <f t="shared" si="1"/>
        <v>94622.199999999983</v>
      </c>
    </row>
    <row r="54" spans="1:6" x14ac:dyDescent="0.2">
      <c r="A54">
        <v>2</v>
      </c>
      <c r="B54">
        <v>22</v>
      </c>
      <c r="C54" t="str">
        <f t="shared" si="0"/>
        <v>2.22</v>
      </c>
      <c r="D54">
        <f>COUNTIFS(Таблица1[Столбец2],Лист1!A54,Таблица1[Столбец3],Лист1!B54)</f>
        <v>33</v>
      </c>
      <c r="E54">
        <f>SUMIFS(Таблица1[Столбец8],Таблица1[Столбец2],Лист1!A54,Таблица1[Столбец3],Лист1!B54)</f>
        <v>1000.600000000003</v>
      </c>
      <c r="F54">
        <f t="shared" si="1"/>
        <v>95622.799999999988</v>
      </c>
    </row>
    <row r="55" spans="1:6" x14ac:dyDescent="0.2">
      <c r="A55">
        <v>2</v>
      </c>
      <c r="B55">
        <v>23</v>
      </c>
      <c r="C55" t="str">
        <f t="shared" si="0"/>
        <v>2.23</v>
      </c>
      <c r="D55">
        <f>COUNTIFS(Таблица1[Столбец2],Лист1!A55,Таблица1[Столбец3],Лист1!B55)</f>
        <v>33</v>
      </c>
      <c r="E55">
        <f>SUMIFS(Таблица1[Столбец8],Таблица1[Столбец2],Лист1!A55,Таблица1[Столбец3],Лист1!B55)</f>
        <v>766.79999999999973</v>
      </c>
      <c r="F55">
        <f t="shared" si="1"/>
        <v>96389.599999999991</v>
      </c>
    </row>
    <row r="56" spans="1:6" x14ac:dyDescent="0.2">
      <c r="A56">
        <v>2</v>
      </c>
      <c r="B56">
        <v>24</v>
      </c>
      <c r="C56" t="str">
        <f t="shared" si="0"/>
        <v>2.24</v>
      </c>
      <c r="D56">
        <f>COUNTIFS(Таблица1[Столбец2],Лист1!A56,Таблица1[Столбец3],Лист1!B56)</f>
        <v>33</v>
      </c>
      <c r="E56">
        <f>SUMIFS(Таблица1[Столбец8],Таблица1[Столбец2],Лист1!A56,Таблица1[Столбец3],Лист1!B56)</f>
        <v>-283.29999999998972</v>
      </c>
      <c r="F56">
        <f t="shared" si="1"/>
        <v>96106.3</v>
      </c>
    </row>
    <row r="57" spans="1:6" x14ac:dyDescent="0.2">
      <c r="A57">
        <v>2</v>
      </c>
      <c r="B57">
        <v>25</v>
      </c>
      <c r="C57" t="str">
        <f t="shared" si="0"/>
        <v>2.25</v>
      </c>
      <c r="D57">
        <f>COUNTIFS(Таблица1[Столбец2],Лист1!A57,Таблица1[Столбец3],Лист1!B57)</f>
        <v>34</v>
      </c>
      <c r="E57">
        <f>SUMIFS(Таблица1[Столбец8],Таблица1[Столбец2],Лист1!A57,Таблица1[Столбец3],Лист1!B57)</f>
        <v>-1134.4000000000096</v>
      </c>
      <c r="F57">
        <f t="shared" si="1"/>
        <v>94971.9</v>
      </c>
    </row>
    <row r="58" spans="1:6" x14ac:dyDescent="0.2">
      <c r="A58">
        <v>2</v>
      </c>
      <c r="B58">
        <v>26</v>
      </c>
      <c r="C58" t="str">
        <f t="shared" si="0"/>
        <v>2.26</v>
      </c>
      <c r="D58">
        <f>COUNTIFS(Таблица1[Столбец2],Лист1!A58,Таблица1[Столбец3],Лист1!B58)</f>
        <v>33</v>
      </c>
      <c r="E58">
        <f>SUMIFS(Таблица1[Столбец8],Таблица1[Столбец2],Лист1!A58,Таблица1[Столбец3],Лист1!B58)</f>
        <v>-414.90000000000134</v>
      </c>
      <c r="F58">
        <f t="shared" si="1"/>
        <v>94557</v>
      </c>
    </row>
    <row r="59" spans="1:6" x14ac:dyDescent="0.2">
      <c r="A59">
        <v>2</v>
      </c>
      <c r="B59">
        <v>27</v>
      </c>
      <c r="C59" t="str">
        <f t="shared" si="0"/>
        <v>2.27</v>
      </c>
      <c r="D59">
        <f>COUNTIFS(Таблица1[Столбец2],Лист1!A59,Таблица1[Столбец3],Лист1!B59)</f>
        <v>32</v>
      </c>
      <c r="E59">
        <f>SUMIFS(Таблица1[Столбец8],Таблица1[Столбец2],Лист1!A59,Таблица1[Столбец3],Лист1!B59)</f>
        <v>904.00000000000364</v>
      </c>
      <c r="F59">
        <f t="shared" si="1"/>
        <v>95461</v>
      </c>
    </row>
    <row r="60" spans="1:6" x14ac:dyDescent="0.2">
      <c r="A60">
        <v>2</v>
      </c>
      <c r="B60">
        <v>28</v>
      </c>
      <c r="C60" t="str">
        <f t="shared" si="0"/>
        <v>2.28</v>
      </c>
      <c r="D60">
        <f>COUNTIFS(Таблица1[Столбец2],Лист1!A60,Таблица1[Столбец3],Лист1!B60)</f>
        <v>32</v>
      </c>
      <c r="E60">
        <f>SUMIFS(Таблица1[Столбец8],Таблица1[Столбец2],Лист1!A60,Таблица1[Столбец3],Лист1!B60)</f>
        <v>-112.00000000000102</v>
      </c>
      <c r="F60">
        <f t="shared" si="1"/>
        <v>95349</v>
      </c>
    </row>
    <row r="61" spans="1:6" x14ac:dyDescent="0.2">
      <c r="A61">
        <v>2</v>
      </c>
      <c r="B61">
        <v>29</v>
      </c>
      <c r="C61" t="str">
        <f t="shared" si="0"/>
        <v>2.29</v>
      </c>
      <c r="D61">
        <f>COUNTIFS(Таблица1[Столбец2],Лист1!A61,Таблица1[Столбец3],Лист1!B61)</f>
        <v>9</v>
      </c>
      <c r="E61">
        <f>SUMIFS(Таблица1[Столбец8],Таблица1[Столбец2],Лист1!A61,Таблица1[Столбец3],Лист1!B61)</f>
        <v>-405.09999999999712</v>
      </c>
      <c r="F61">
        <f t="shared" si="1"/>
        <v>94943.900000000009</v>
      </c>
    </row>
    <row r="62" spans="1:6" x14ac:dyDescent="0.2">
      <c r="A62">
        <v>2</v>
      </c>
      <c r="B62">
        <v>30</v>
      </c>
      <c r="C62" t="str">
        <f t="shared" si="0"/>
        <v>2.30</v>
      </c>
      <c r="D62">
        <f>COUNTIFS(Таблица1[Столбец2],Лист1!A62,Таблица1[Столбец3],Лист1!B62)</f>
        <v>0</v>
      </c>
      <c r="E62">
        <f>SUMIFS(Таблица1[Столбец8],Таблица1[Столбец2],Лист1!A62,Таблица1[Столбец3],Лист1!B62)</f>
        <v>0</v>
      </c>
      <c r="F62">
        <f t="shared" si="1"/>
        <v>94943.900000000009</v>
      </c>
    </row>
    <row r="63" spans="1:6" x14ac:dyDescent="0.2">
      <c r="A63">
        <v>2</v>
      </c>
      <c r="B63">
        <v>31</v>
      </c>
      <c r="C63" t="str">
        <f t="shared" si="0"/>
        <v>2.31</v>
      </c>
      <c r="D63">
        <f>COUNTIFS(Таблица1[Столбец2],Лист1!A63,Таблица1[Столбец3],Лист1!B63)</f>
        <v>0</v>
      </c>
      <c r="E63">
        <f>SUMIFS(Таблица1[Столбец8],Таблица1[Столбец2],Лист1!A63,Таблица1[Столбец3],Лист1!B63)</f>
        <v>0</v>
      </c>
      <c r="F63">
        <f t="shared" si="1"/>
        <v>94943.900000000009</v>
      </c>
    </row>
    <row r="64" spans="1:6" x14ac:dyDescent="0.2">
      <c r="A64">
        <v>3</v>
      </c>
      <c r="B64">
        <v>1</v>
      </c>
      <c r="C64" t="str">
        <f t="shared" si="0"/>
        <v>3.1</v>
      </c>
      <c r="D64">
        <f>COUNTIFS(Таблица1[Столбец2],Лист1!A64,Таблица1[Столбец3],Лист1!B64)</f>
        <v>33</v>
      </c>
      <c r="E64">
        <f>SUMIFS(Таблица1[Столбец8],Таблица1[Столбец2],Лист1!A64,Таблица1[Столбец3],Лист1!B64)</f>
        <v>-1089.3000000000009</v>
      </c>
      <c r="F64">
        <f t="shared" si="1"/>
        <v>93854.6</v>
      </c>
    </row>
    <row r="65" spans="1:6" x14ac:dyDescent="0.2">
      <c r="A65">
        <v>3</v>
      </c>
      <c r="B65">
        <v>2</v>
      </c>
      <c r="C65" t="str">
        <f t="shared" si="0"/>
        <v>3.2</v>
      </c>
      <c r="D65">
        <f>COUNTIFS(Таблица1[Столбец2],Лист1!A65,Таблица1[Столбец3],Лист1!B65)</f>
        <v>33</v>
      </c>
      <c r="E65">
        <f>SUMIFS(Таблица1[Столбец8],Таблица1[Столбец2],Лист1!A65,Таблица1[Столбец3],Лист1!B65)</f>
        <v>381.3999999999939</v>
      </c>
      <c r="F65">
        <f t="shared" si="1"/>
        <v>94236</v>
      </c>
    </row>
    <row r="66" spans="1:6" x14ac:dyDescent="0.2">
      <c r="A66">
        <v>3</v>
      </c>
      <c r="B66">
        <v>3</v>
      </c>
      <c r="C66" t="str">
        <f t="shared" si="0"/>
        <v>3.3</v>
      </c>
      <c r="D66">
        <f>COUNTIFS(Таблица1[Столбец2],Лист1!A66,Таблица1[Столбец3],Лист1!B66)</f>
        <v>33</v>
      </c>
      <c r="E66">
        <f>SUMIFS(Таблица1[Столбец8],Таблица1[Столбец2],Лист1!A66,Таблица1[Столбец3],Лист1!B66)</f>
        <v>322.00000000000568</v>
      </c>
      <c r="F66">
        <f t="shared" si="1"/>
        <v>94558</v>
      </c>
    </row>
    <row r="67" spans="1:6" x14ac:dyDescent="0.2">
      <c r="A67">
        <v>3</v>
      </c>
      <c r="B67">
        <v>4</v>
      </c>
      <c r="C67" t="str">
        <f t="shared" ref="C67:C130" si="2">CONCATENATE(A67,".",B67)</f>
        <v>3.4</v>
      </c>
      <c r="D67">
        <f>COUNTIFS(Таблица1[Столбец2],Лист1!A67,Таблица1[Столбец3],Лист1!B67)</f>
        <v>33</v>
      </c>
      <c r="E67">
        <f>SUMIFS(Таблица1[Столбец8],Таблица1[Столбец2],Лист1!A67,Таблица1[Столбец3],Лист1!B67)</f>
        <v>-422.20000000000147</v>
      </c>
      <c r="F67">
        <f t="shared" ref="F67:F130" si="3">F66+E67</f>
        <v>94135.8</v>
      </c>
    </row>
    <row r="68" spans="1:6" x14ac:dyDescent="0.2">
      <c r="A68">
        <v>3</v>
      </c>
      <c r="B68">
        <v>5</v>
      </c>
      <c r="C68" t="str">
        <f t="shared" si="2"/>
        <v>3.5</v>
      </c>
      <c r="D68">
        <f>COUNTIFS(Таблица1[Столбец2],Лист1!A68,Таблица1[Столбец3],Лист1!B68)</f>
        <v>33</v>
      </c>
      <c r="E68">
        <f>SUMIFS(Таблица1[Столбец8],Таблица1[Столбец2],Лист1!A68,Таблица1[Столбец3],Лист1!B68)</f>
        <v>-829.99999999999727</v>
      </c>
      <c r="F68">
        <f t="shared" si="3"/>
        <v>93305.8</v>
      </c>
    </row>
    <row r="69" spans="1:6" x14ac:dyDescent="0.2">
      <c r="A69">
        <v>3</v>
      </c>
      <c r="B69">
        <v>6</v>
      </c>
      <c r="C69" t="str">
        <f t="shared" si="2"/>
        <v>3.6</v>
      </c>
      <c r="D69">
        <f>COUNTIFS(Таблица1[Столбец2],Лист1!A69,Таблица1[Столбец3],Лист1!B69)</f>
        <v>32</v>
      </c>
      <c r="E69">
        <f>SUMIFS(Таблица1[Столбец8],Таблица1[Столбец2],Лист1!A69,Таблица1[Столбец3],Лист1!B69)</f>
        <v>811.00000000000057</v>
      </c>
      <c r="F69">
        <f t="shared" si="3"/>
        <v>94116.800000000003</v>
      </c>
    </row>
    <row r="70" spans="1:6" x14ac:dyDescent="0.2">
      <c r="A70">
        <v>3</v>
      </c>
      <c r="B70">
        <v>7</v>
      </c>
      <c r="C70" t="str">
        <f t="shared" si="2"/>
        <v>3.7</v>
      </c>
      <c r="D70">
        <f>COUNTIFS(Таблица1[Столбец2],Лист1!A70,Таблица1[Столбец3],Лист1!B70)</f>
        <v>33</v>
      </c>
      <c r="E70">
        <f>SUMIFS(Таблица1[Столбец8],Таблица1[Столбец2],Лист1!A70,Таблица1[Столбец3],Лист1!B70)</f>
        <v>496.89999999999787</v>
      </c>
      <c r="F70">
        <f t="shared" si="3"/>
        <v>94613.7</v>
      </c>
    </row>
    <row r="71" spans="1:6" x14ac:dyDescent="0.2">
      <c r="A71">
        <v>3</v>
      </c>
      <c r="B71">
        <v>8</v>
      </c>
      <c r="C71" t="str">
        <f t="shared" si="2"/>
        <v>3.8</v>
      </c>
      <c r="D71">
        <f>COUNTIFS(Таблица1[Столбец2],Лист1!A71,Таблица1[Столбец3],Лист1!B71)</f>
        <v>33</v>
      </c>
      <c r="E71">
        <f>SUMIFS(Таблица1[Столбец8],Таблица1[Столбец2],Лист1!A71,Таблица1[Столбец3],Лист1!B71)</f>
        <v>-495.90000000000111</v>
      </c>
      <c r="F71">
        <f t="shared" si="3"/>
        <v>94117.8</v>
      </c>
    </row>
    <row r="72" spans="1:6" x14ac:dyDescent="0.2">
      <c r="A72">
        <v>3</v>
      </c>
      <c r="B72">
        <v>9</v>
      </c>
      <c r="C72" t="str">
        <f t="shared" si="2"/>
        <v>3.9</v>
      </c>
      <c r="D72">
        <f>COUNTIFS(Таблица1[Столбец2],Лист1!A72,Таблица1[Столбец3],Лист1!B72)</f>
        <v>33</v>
      </c>
      <c r="E72">
        <f>SUMIFS(Таблица1[Столбец8],Таблица1[Столбец2],Лист1!A72,Таблица1[Столбец3],Лист1!B72)</f>
        <v>-505.10000000000389</v>
      </c>
      <c r="F72">
        <f t="shared" si="3"/>
        <v>93612.7</v>
      </c>
    </row>
    <row r="73" spans="1:6" x14ac:dyDescent="0.2">
      <c r="A73">
        <v>3</v>
      </c>
      <c r="B73">
        <v>10</v>
      </c>
      <c r="C73" t="str">
        <f t="shared" si="2"/>
        <v>3.10</v>
      </c>
      <c r="D73">
        <f>COUNTIFS(Таблица1[Столбец2],Лист1!A73,Таблица1[Столбец3],Лист1!B73)</f>
        <v>33</v>
      </c>
      <c r="E73">
        <f>SUMIFS(Таблица1[Столбец8],Таблица1[Столбец2],Лист1!A73,Таблица1[Столбец3],Лист1!B73)</f>
        <v>56.400000000001967</v>
      </c>
      <c r="F73">
        <f t="shared" si="3"/>
        <v>93669.1</v>
      </c>
    </row>
    <row r="74" spans="1:6" x14ac:dyDescent="0.2">
      <c r="A74">
        <v>3</v>
      </c>
      <c r="B74">
        <v>11</v>
      </c>
      <c r="C74" t="str">
        <f t="shared" si="2"/>
        <v>3.11</v>
      </c>
      <c r="D74">
        <f>COUNTIFS(Таблица1[Столбец2],Лист1!A74,Таблица1[Столбец3],Лист1!B74)</f>
        <v>33</v>
      </c>
      <c r="E74">
        <f>SUMIFS(Таблица1[Столбец8],Таблица1[Столбец2],Лист1!A74,Таблица1[Столбец3],Лист1!B74)</f>
        <v>-26.100000000000122</v>
      </c>
      <c r="F74">
        <f t="shared" si="3"/>
        <v>93643</v>
      </c>
    </row>
    <row r="75" spans="1:6" x14ac:dyDescent="0.2">
      <c r="A75">
        <v>3</v>
      </c>
      <c r="B75">
        <v>12</v>
      </c>
      <c r="C75" t="str">
        <f t="shared" si="2"/>
        <v>3.12</v>
      </c>
      <c r="D75">
        <f>COUNTIFS(Таблица1[Столбец2],Лист1!A75,Таблица1[Столбец3],Лист1!B75)</f>
        <v>33</v>
      </c>
      <c r="E75">
        <f>SUMIFS(Таблица1[Столбец8],Таблица1[Столбец2],Лист1!A75,Таблица1[Столбец3],Лист1!B75)</f>
        <v>223.00000000000205</v>
      </c>
      <c r="F75">
        <f t="shared" si="3"/>
        <v>93866</v>
      </c>
    </row>
    <row r="76" spans="1:6" x14ac:dyDescent="0.2">
      <c r="A76">
        <v>3</v>
      </c>
      <c r="B76">
        <v>13</v>
      </c>
      <c r="C76" t="str">
        <f t="shared" si="2"/>
        <v>3.13</v>
      </c>
      <c r="D76">
        <f>COUNTIFS(Таблица1[Столбец2],Лист1!A76,Таблица1[Столбец3],Лист1!B76)</f>
        <v>32</v>
      </c>
      <c r="E76">
        <f>SUMIFS(Таблица1[Столбец8],Таблица1[Столбец2],Лист1!A76,Таблица1[Столбец3],Лист1!B76)</f>
        <v>-757.99999999999648</v>
      </c>
      <c r="F76">
        <f t="shared" si="3"/>
        <v>93108</v>
      </c>
    </row>
    <row r="77" spans="1:6" x14ac:dyDescent="0.2">
      <c r="A77">
        <v>3</v>
      </c>
      <c r="B77">
        <v>14</v>
      </c>
      <c r="C77" t="str">
        <f t="shared" si="2"/>
        <v>3.14</v>
      </c>
      <c r="D77">
        <f>COUNTIFS(Таблица1[Столбец2],Лист1!A77,Таблица1[Столбец3],Лист1!B77)</f>
        <v>33</v>
      </c>
      <c r="E77">
        <f>SUMIFS(Таблица1[Столбец8],Таблица1[Столбец2],Лист1!A77,Таблица1[Столбец3],Лист1!B77)</f>
        <v>363.50000000000108</v>
      </c>
      <c r="F77">
        <f t="shared" si="3"/>
        <v>93471.5</v>
      </c>
    </row>
    <row r="78" spans="1:6" x14ac:dyDescent="0.2">
      <c r="A78">
        <v>3</v>
      </c>
      <c r="B78">
        <v>15</v>
      </c>
      <c r="C78" t="str">
        <f t="shared" si="2"/>
        <v>3.15</v>
      </c>
      <c r="D78">
        <f>COUNTIFS(Таблица1[Столбец2],Лист1!A78,Таблица1[Столбец3],Лист1!B78)</f>
        <v>33</v>
      </c>
      <c r="E78">
        <f>SUMIFS(Таблица1[Столбец8],Таблица1[Столбец2],Лист1!A78,Таблица1[Столбец3],Лист1!B78)</f>
        <v>486.1999999999922</v>
      </c>
      <c r="F78">
        <f t="shared" si="3"/>
        <v>93957.7</v>
      </c>
    </row>
    <row r="79" spans="1:6" x14ac:dyDescent="0.2">
      <c r="A79">
        <v>3</v>
      </c>
      <c r="B79">
        <v>16</v>
      </c>
      <c r="C79" t="str">
        <f t="shared" si="2"/>
        <v>3.16</v>
      </c>
      <c r="D79">
        <f>COUNTIFS(Таблица1[Столбец2],Лист1!A79,Таблица1[Столбец3],Лист1!B79)</f>
        <v>33</v>
      </c>
      <c r="E79">
        <f>SUMIFS(Таблица1[Столбец8],Таблица1[Столбец2],Лист1!A79,Таблица1[Столбец3],Лист1!B79)</f>
        <v>260.10000000001196</v>
      </c>
      <c r="F79">
        <f t="shared" si="3"/>
        <v>94217.8</v>
      </c>
    </row>
    <row r="80" spans="1:6" x14ac:dyDescent="0.2">
      <c r="A80">
        <v>3</v>
      </c>
      <c r="B80">
        <v>17</v>
      </c>
      <c r="C80" t="str">
        <f t="shared" si="2"/>
        <v>3.17</v>
      </c>
      <c r="D80">
        <f>COUNTIFS(Таблица1[Столбец2],Лист1!A80,Таблица1[Столбец3],Лист1!B80)</f>
        <v>33</v>
      </c>
      <c r="E80">
        <f>SUMIFS(Таблица1[Столбец8],Таблица1[Столбец2],Лист1!A80,Таблица1[Столбец3],Лист1!B80)</f>
        <v>-121.20000000000913</v>
      </c>
      <c r="F80">
        <f t="shared" si="3"/>
        <v>94096.599999999991</v>
      </c>
    </row>
    <row r="81" spans="1:6" x14ac:dyDescent="0.2">
      <c r="A81">
        <v>3</v>
      </c>
      <c r="B81">
        <v>18</v>
      </c>
      <c r="C81" t="str">
        <f t="shared" si="2"/>
        <v>3.18</v>
      </c>
      <c r="D81">
        <f>COUNTIFS(Таблица1[Столбец2],Лист1!A81,Таблица1[Столбец3],Лист1!B81)</f>
        <v>33</v>
      </c>
      <c r="E81">
        <f>SUMIFS(Таблица1[Столбец8],Таблица1[Столбец2],Лист1!A81,Таблица1[Столбец3],Лист1!B81)</f>
        <v>-11.300000000004061</v>
      </c>
      <c r="F81">
        <f t="shared" si="3"/>
        <v>94085.299999999988</v>
      </c>
    </row>
    <row r="82" spans="1:6" x14ac:dyDescent="0.2">
      <c r="A82">
        <v>3</v>
      </c>
      <c r="B82">
        <v>19</v>
      </c>
      <c r="C82" t="str">
        <f t="shared" si="2"/>
        <v>3.19</v>
      </c>
      <c r="D82">
        <f>COUNTIFS(Таблица1[Столбец2],Лист1!A82,Таблица1[Столбец3],Лист1!B82)</f>
        <v>33</v>
      </c>
      <c r="E82">
        <f>SUMIFS(Таблица1[Столбец8],Таблица1[Столбец2],Лист1!A82,Таблица1[Столбец3],Лист1!B82)</f>
        <v>321.99999999999892</v>
      </c>
      <c r="F82">
        <f t="shared" si="3"/>
        <v>94407.299999999988</v>
      </c>
    </row>
    <row r="83" spans="1:6" x14ac:dyDescent="0.2">
      <c r="A83">
        <v>3</v>
      </c>
      <c r="B83">
        <v>20</v>
      </c>
      <c r="C83" t="str">
        <f t="shared" si="2"/>
        <v>3.20</v>
      </c>
      <c r="D83">
        <f>COUNTIFS(Таблица1[Столбец2],Лист1!A83,Таблица1[Столбец3],Лист1!B83)</f>
        <v>32</v>
      </c>
      <c r="E83">
        <f>SUMIFS(Таблица1[Столбец8],Таблица1[Столбец2],Лист1!A83,Таблица1[Столбец3],Лист1!B83)</f>
        <v>-281.99999999999784</v>
      </c>
      <c r="F83">
        <f t="shared" si="3"/>
        <v>94125.299999999988</v>
      </c>
    </row>
    <row r="84" spans="1:6" x14ac:dyDescent="0.2">
      <c r="A84">
        <v>3</v>
      </c>
      <c r="B84">
        <v>21</v>
      </c>
      <c r="C84" t="str">
        <f t="shared" si="2"/>
        <v>3.21</v>
      </c>
      <c r="D84">
        <f>COUNTIFS(Таблица1[Столбец2],Лист1!A84,Таблица1[Столбец3],Лист1!B84)</f>
        <v>33</v>
      </c>
      <c r="E84">
        <f>SUMIFS(Таблица1[Столбец8],Таблица1[Столбец2],Лист1!A84,Таблица1[Столбец3],Лист1!B84)</f>
        <v>-550.8000000000078</v>
      </c>
      <c r="F84">
        <f t="shared" si="3"/>
        <v>93574.499999999985</v>
      </c>
    </row>
    <row r="85" spans="1:6" x14ac:dyDescent="0.2">
      <c r="A85">
        <v>3</v>
      </c>
      <c r="B85">
        <v>22</v>
      </c>
      <c r="C85" t="str">
        <f t="shared" si="2"/>
        <v>3.22</v>
      </c>
      <c r="D85">
        <f>COUNTIFS(Таблица1[Столбец2],Лист1!A85,Таблица1[Столбец3],Лист1!B85)</f>
        <v>33</v>
      </c>
      <c r="E85">
        <f>SUMIFS(Таблица1[Столбец8],Таблица1[Столбец2],Лист1!A85,Таблица1[Столбец3],Лист1!B85)</f>
        <v>-417.99999999999278</v>
      </c>
      <c r="F85">
        <f t="shared" si="3"/>
        <v>93156.499999999985</v>
      </c>
    </row>
    <row r="86" spans="1:6" x14ac:dyDescent="0.2">
      <c r="A86">
        <v>3</v>
      </c>
      <c r="B86">
        <v>23</v>
      </c>
      <c r="C86" t="str">
        <f t="shared" si="2"/>
        <v>3.23</v>
      </c>
      <c r="D86">
        <f>COUNTIFS(Таблица1[Столбец2],Лист1!A86,Таблица1[Столбец3],Лист1!B86)</f>
        <v>33</v>
      </c>
      <c r="E86">
        <f>SUMIFS(Таблица1[Столбец8],Таблица1[Столбец2],Лист1!A86,Таблица1[Столбец3],Лист1!B86)</f>
        <v>81.900000000009214</v>
      </c>
      <c r="F86">
        <f t="shared" si="3"/>
        <v>93238.399999999994</v>
      </c>
    </row>
    <row r="87" spans="1:6" x14ac:dyDescent="0.2">
      <c r="A87">
        <v>3</v>
      </c>
      <c r="B87">
        <v>24</v>
      </c>
      <c r="C87" t="str">
        <f t="shared" si="2"/>
        <v>3.24</v>
      </c>
      <c r="D87">
        <f>COUNTIFS(Таблица1[Столбец2],Лист1!A87,Таблица1[Столбец3],Лист1!B87)</f>
        <v>33</v>
      </c>
      <c r="E87">
        <f>SUMIFS(Таблица1[Столбец8],Таблица1[Столбец2],Лист1!A87,Таблица1[Столбец3],Лист1!B87)</f>
        <v>-469.40000000000981</v>
      </c>
      <c r="F87">
        <f t="shared" si="3"/>
        <v>92768.999999999985</v>
      </c>
    </row>
    <row r="88" spans="1:6" x14ac:dyDescent="0.2">
      <c r="A88">
        <v>3</v>
      </c>
      <c r="B88">
        <v>25</v>
      </c>
      <c r="C88" t="str">
        <f t="shared" si="2"/>
        <v>3.25</v>
      </c>
      <c r="D88">
        <f>COUNTIFS(Таблица1[Столбец2],Лист1!A88,Таблица1[Столбец3],Лист1!B88)</f>
        <v>32</v>
      </c>
      <c r="E88">
        <f>SUMIFS(Таблица1[Столбец8],Таблица1[Столбец2],Лист1!A88,Таблица1[Столбец3],Лист1!B88)</f>
        <v>-306.99999999999955</v>
      </c>
      <c r="F88">
        <f t="shared" si="3"/>
        <v>92461.999999999985</v>
      </c>
    </row>
    <row r="89" spans="1:6" x14ac:dyDescent="0.2">
      <c r="A89">
        <v>3</v>
      </c>
      <c r="B89">
        <v>26</v>
      </c>
      <c r="C89" t="str">
        <f t="shared" si="2"/>
        <v>3.26</v>
      </c>
      <c r="D89">
        <f>COUNTIFS(Таблица1[Столбец2],Лист1!A89,Таблица1[Столбец3],Лист1!B89)</f>
        <v>33</v>
      </c>
      <c r="E89">
        <f>SUMIFS(Таблица1[Столбец8],Таблица1[Столбец2],Лист1!A89,Таблица1[Столбец3],Лист1!B89)</f>
        <v>-276.9999999999917</v>
      </c>
      <c r="F89">
        <f t="shared" si="3"/>
        <v>92185</v>
      </c>
    </row>
    <row r="90" spans="1:6" x14ac:dyDescent="0.2">
      <c r="A90">
        <v>3</v>
      </c>
      <c r="B90">
        <v>27</v>
      </c>
      <c r="C90" t="str">
        <f t="shared" si="2"/>
        <v>3.27</v>
      </c>
      <c r="D90">
        <f>COUNTIFS(Таблица1[Столбец2],Лист1!A90,Таблица1[Столбец3],Лист1!B90)</f>
        <v>32</v>
      </c>
      <c r="E90">
        <f>SUMIFS(Таблица1[Столбец8],Таблица1[Столбец2],Лист1!A90,Таблица1[Столбец3],Лист1!B90)</f>
        <v>-364.00000000000222</v>
      </c>
      <c r="F90">
        <f t="shared" si="3"/>
        <v>91821</v>
      </c>
    </row>
    <row r="91" spans="1:6" x14ac:dyDescent="0.2">
      <c r="A91">
        <v>3</v>
      </c>
      <c r="B91">
        <v>28</v>
      </c>
      <c r="C91" t="str">
        <f t="shared" si="2"/>
        <v>3.28</v>
      </c>
      <c r="D91">
        <f>COUNTIFS(Таблица1[Столбец2],Лист1!A91,Таблица1[Столбец3],Лист1!B91)</f>
        <v>32</v>
      </c>
      <c r="E91">
        <f>SUMIFS(Таблица1[Столбец8],Таблица1[Столбец2],Лист1!A91,Таблица1[Столбец3],Лист1!B91)</f>
        <v>198.69999999999834</v>
      </c>
      <c r="F91">
        <f t="shared" si="3"/>
        <v>92019.7</v>
      </c>
    </row>
    <row r="92" spans="1:6" x14ac:dyDescent="0.2">
      <c r="A92">
        <v>3</v>
      </c>
      <c r="B92">
        <v>29</v>
      </c>
      <c r="C92" t="str">
        <f t="shared" si="2"/>
        <v>3.29</v>
      </c>
      <c r="D92">
        <f>COUNTIFS(Таблица1[Столбец2],Лист1!A92,Таблица1[Столбец3],Лист1!B92)</f>
        <v>33</v>
      </c>
      <c r="E92">
        <f>SUMIFS(Таблица1[Столбец8],Таблица1[Столбец2],Лист1!A92,Таблица1[Столбец3],Лист1!B92)</f>
        <v>118.49999999999811</v>
      </c>
      <c r="F92">
        <f t="shared" si="3"/>
        <v>92138.2</v>
      </c>
    </row>
    <row r="93" spans="1:6" x14ac:dyDescent="0.2">
      <c r="A93">
        <v>3</v>
      </c>
      <c r="B93">
        <v>30</v>
      </c>
      <c r="C93" t="str">
        <f t="shared" si="2"/>
        <v>3.30</v>
      </c>
      <c r="D93">
        <f>COUNTIFS(Таблица1[Столбец2],Лист1!A93,Таблица1[Столбец3],Лист1!B93)</f>
        <v>33</v>
      </c>
      <c r="E93">
        <f>SUMIFS(Таблица1[Столбец8],Таблица1[Столбец2],Лист1!A93,Таблица1[Столбец3],Лист1!B93)</f>
        <v>272.00000000000568</v>
      </c>
      <c r="F93">
        <f t="shared" si="3"/>
        <v>92410.2</v>
      </c>
    </row>
    <row r="94" spans="1:6" x14ac:dyDescent="0.2">
      <c r="A94">
        <v>3</v>
      </c>
      <c r="B94">
        <v>31</v>
      </c>
      <c r="C94" t="str">
        <f t="shared" si="2"/>
        <v>3.31</v>
      </c>
      <c r="D94">
        <f>COUNTIFS(Таблица1[Столбец2],Лист1!A94,Таблица1[Столбец3],Лист1!B94)</f>
        <v>33</v>
      </c>
      <c r="E94">
        <f>SUMIFS(Таблица1[Столбец8],Таблица1[Столбец2],Лист1!A94,Таблица1[Столбец3],Лист1!B94)</f>
        <v>1257.8000000000011</v>
      </c>
      <c r="F94">
        <f t="shared" si="3"/>
        <v>93668</v>
      </c>
    </row>
    <row r="95" spans="1:6" x14ac:dyDescent="0.2">
      <c r="A95">
        <v>4</v>
      </c>
      <c r="B95">
        <v>1</v>
      </c>
      <c r="C95" t="str">
        <f t="shared" si="2"/>
        <v>4.1</v>
      </c>
      <c r="D95">
        <f>COUNTIFS(Таблица1[Столбец2],Лист1!A95,Таблица1[Столбец3],Лист1!B95)</f>
        <v>33</v>
      </c>
      <c r="E95">
        <f>SUMIFS(Таблица1[Столбец8],Таблица1[Столбец2],Лист1!A95,Таблица1[Столбец3],Лист1!B95)</f>
        <v>-448.99999999999932</v>
      </c>
      <c r="F95">
        <f t="shared" si="3"/>
        <v>93219</v>
      </c>
    </row>
    <row r="96" spans="1:6" x14ac:dyDescent="0.2">
      <c r="A96">
        <v>4</v>
      </c>
      <c r="B96">
        <v>2</v>
      </c>
      <c r="C96" t="str">
        <f t="shared" si="2"/>
        <v>4.2</v>
      </c>
      <c r="D96">
        <f>COUNTIFS(Таблица1[Столбец2],Лист1!A96,Таблица1[Столбец3],Лист1!B96)</f>
        <v>32</v>
      </c>
      <c r="E96">
        <f>SUMIFS(Таблица1[Столбец8],Таблица1[Столбец2],Лист1!A96,Таблица1[Столбец3],Лист1!B96)</f>
        <v>-1271.00000000001</v>
      </c>
      <c r="F96">
        <f t="shared" si="3"/>
        <v>91947.999999999985</v>
      </c>
    </row>
    <row r="97" spans="1:6" x14ac:dyDescent="0.2">
      <c r="A97">
        <v>4</v>
      </c>
      <c r="B97">
        <v>3</v>
      </c>
      <c r="C97" t="str">
        <f t="shared" si="2"/>
        <v>4.3</v>
      </c>
      <c r="D97">
        <f>COUNTIFS(Таблица1[Столбец2],Лист1!A97,Таблица1[Столбец3],Лист1!B97)</f>
        <v>32</v>
      </c>
      <c r="E97">
        <f>SUMIFS(Таблица1[Столбец8],Таблица1[Столбец2],Лист1!A97,Таблица1[Столбец3],Лист1!B97)</f>
        <v>-8.999999999996799</v>
      </c>
      <c r="F97">
        <f t="shared" si="3"/>
        <v>91938.999999999985</v>
      </c>
    </row>
    <row r="98" spans="1:6" x14ac:dyDescent="0.2">
      <c r="A98">
        <v>4</v>
      </c>
      <c r="B98">
        <v>4</v>
      </c>
      <c r="C98" t="str">
        <f t="shared" si="2"/>
        <v>4.4</v>
      </c>
      <c r="D98">
        <f>COUNTIFS(Таблица1[Столбец2],Лист1!A98,Таблица1[Столбец3],Лист1!B98)</f>
        <v>33</v>
      </c>
      <c r="E98">
        <f>SUMIFS(Таблица1[Столбец8],Таблица1[Столбец2],Лист1!A98,Таблица1[Столбец3],Лист1!B98)</f>
        <v>-6.5999999999987722</v>
      </c>
      <c r="F98">
        <f t="shared" si="3"/>
        <v>91932.39999999998</v>
      </c>
    </row>
    <row r="99" spans="1:6" x14ac:dyDescent="0.2">
      <c r="A99">
        <v>4</v>
      </c>
      <c r="B99">
        <v>5</v>
      </c>
      <c r="C99" t="str">
        <f t="shared" si="2"/>
        <v>4.5</v>
      </c>
      <c r="D99">
        <f>COUNTIFS(Таблица1[Столбец2],Лист1!A99,Таблица1[Столбец3],Лист1!B99)</f>
        <v>33</v>
      </c>
      <c r="E99">
        <f>SUMIFS(Таблица1[Столбец8],Таблица1[Столбец2],Лист1!A99,Таблица1[Столбец3],Лист1!B99)</f>
        <v>-798.2</v>
      </c>
      <c r="F99">
        <f t="shared" si="3"/>
        <v>91134.199999999983</v>
      </c>
    </row>
    <row r="100" spans="1:6" x14ac:dyDescent="0.2">
      <c r="A100">
        <v>4</v>
      </c>
      <c r="B100">
        <v>6</v>
      </c>
      <c r="C100" t="str">
        <f t="shared" si="2"/>
        <v>4.6</v>
      </c>
      <c r="D100">
        <f>COUNTIFS(Таблица1[Столбец2],Лист1!A100,Таблица1[Столбец3],Лист1!B100)</f>
        <v>32</v>
      </c>
      <c r="E100">
        <f>SUMIFS(Таблица1[Столбец8],Таблица1[Столбец2],Лист1!A100,Таблица1[Столбец3],Лист1!B100)</f>
        <v>14.700000000008576</v>
      </c>
      <c r="F100">
        <f t="shared" si="3"/>
        <v>91148.9</v>
      </c>
    </row>
    <row r="101" spans="1:6" x14ac:dyDescent="0.2">
      <c r="A101">
        <v>4</v>
      </c>
      <c r="B101">
        <v>7</v>
      </c>
      <c r="C101" t="str">
        <f t="shared" si="2"/>
        <v>4.7</v>
      </c>
      <c r="D101">
        <f>COUNTIFS(Таблица1[Столбец2],Лист1!A101,Таблица1[Столбец3],Лист1!B101)</f>
        <v>33</v>
      </c>
      <c r="E101">
        <f>SUMIFS(Таблица1[Столбец8],Таблица1[Столбец2],Лист1!A101,Таблица1[Столбец3],Лист1!B101)</f>
        <v>-838.20000000000653</v>
      </c>
      <c r="F101">
        <f t="shared" si="3"/>
        <v>90310.699999999983</v>
      </c>
    </row>
    <row r="102" spans="1:6" x14ac:dyDescent="0.2">
      <c r="A102">
        <v>4</v>
      </c>
      <c r="B102">
        <v>8</v>
      </c>
      <c r="C102" t="str">
        <f t="shared" si="2"/>
        <v>4.8</v>
      </c>
      <c r="D102">
        <f>COUNTIFS(Таблица1[Столбец2],Лист1!A102,Таблица1[Столбец3],Лист1!B102)</f>
        <v>33</v>
      </c>
      <c r="E102">
        <f>SUMIFS(Таблица1[Столбец8],Таблица1[Столбец2],Лист1!A102,Таблица1[Столбец3],Лист1!B102)</f>
        <v>687.0000000000008</v>
      </c>
      <c r="F102">
        <f t="shared" si="3"/>
        <v>90997.699999999983</v>
      </c>
    </row>
    <row r="103" spans="1:6" x14ac:dyDescent="0.2">
      <c r="A103">
        <v>4</v>
      </c>
      <c r="B103">
        <v>9</v>
      </c>
      <c r="C103" t="str">
        <f t="shared" si="2"/>
        <v>4.9</v>
      </c>
      <c r="D103">
        <f>COUNTIFS(Таблица1[Столбец2],Лист1!A103,Таблица1[Столбец3],Лист1!B103)</f>
        <v>33</v>
      </c>
      <c r="E103">
        <f>SUMIFS(Таблица1[Столбец8],Таблица1[Столбец2],Лист1!A103,Таблица1[Столбец3],Лист1!B103)</f>
        <v>329.99999999999034</v>
      </c>
      <c r="F103">
        <f t="shared" si="3"/>
        <v>91327.699999999968</v>
      </c>
    </row>
    <row r="104" spans="1:6" x14ac:dyDescent="0.2">
      <c r="A104">
        <v>4</v>
      </c>
      <c r="B104">
        <v>10</v>
      </c>
      <c r="C104" t="str">
        <f t="shared" si="2"/>
        <v>4.10</v>
      </c>
      <c r="D104">
        <f>COUNTIFS(Таблица1[Столбец2],Лист1!A104,Таблица1[Столбец3],Лист1!B104)</f>
        <v>30</v>
      </c>
      <c r="E104">
        <f>SUMIFS(Таблица1[Столбец8],Таблица1[Столбец2],Лист1!A104,Таблица1[Столбец3],Лист1!B104)</f>
        <v>-621.99999999999909</v>
      </c>
      <c r="F104">
        <f t="shared" si="3"/>
        <v>90705.699999999968</v>
      </c>
    </row>
    <row r="105" spans="1:6" x14ac:dyDescent="0.2">
      <c r="A105">
        <v>4</v>
      </c>
      <c r="B105">
        <v>11</v>
      </c>
      <c r="C105" t="str">
        <f t="shared" si="2"/>
        <v>4.11</v>
      </c>
      <c r="D105">
        <f>COUNTIFS(Таблица1[Столбец2],Лист1!A105,Таблица1[Столбец3],Лист1!B105)</f>
        <v>33</v>
      </c>
      <c r="E105">
        <f>SUMIFS(Таблица1[Столбец8],Таблица1[Столбец2],Лист1!A105,Таблица1[Столбец3],Лист1!B105)</f>
        <v>469.10000000000548</v>
      </c>
      <c r="F105">
        <f t="shared" si="3"/>
        <v>91174.799999999974</v>
      </c>
    </row>
    <row r="106" spans="1:6" x14ac:dyDescent="0.2">
      <c r="A106">
        <v>4</v>
      </c>
      <c r="B106">
        <v>12</v>
      </c>
      <c r="C106" t="str">
        <f t="shared" si="2"/>
        <v>4.12</v>
      </c>
      <c r="D106">
        <f>COUNTIFS(Таблица1[Столбец2],Лист1!A106,Таблица1[Столбец3],Лист1!B106)</f>
        <v>33</v>
      </c>
      <c r="E106">
        <f>SUMIFS(Таблица1[Столбец8],Таблица1[Столбец2],Лист1!A106,Таблица1[Столбец3],Лист1!B106)</f>
        <v>-219.79999999999785</v>
      </c>
      <c r="F106">
        <f t="shared" si="3"/>
        <v>90954.999999999971</v>
      </c>
    </row>
    <row r="107" spans="1:6" x14ac:dyDescent="0.2">
      <c r="A107">
        <v>4</v>
      </c>
      <c r="B107">
        <v>13</v>
      </c>
      <c r="C107" t="str">
        <f t="shared" si="2"/>
        <v>4.13</v>
      </c>
      <c r="D107">
        <f>COUNTIFS(Таблица1[Столбец2],Лист1!A107,Таблица1[Столбец3],Лист1!B107)</f>
        <v>33</v>
      </c>
      <c r="E107">
        <f>SUMIFS(Таблица1[Столбец8],Таблица1[Столбец2],Лист1!A107,Таблица1[Столбец3],Лист1!B107)</f>
        <v>-175.00000000000287</v>
      </c>
      <c r="F107">
        <f t="shared" si="3"/>
        <v>90779.999999999971</v>
      </c>
    </row>
    <row r="108" spans="1:6" x14ac:dyDescent="0.2">
      <c r="A108">
        <v>4</v>
      </c>
      <c r="B108">
        <v>14</v>
      </c>
      <c r="C108" t="str">
        <f t="shared" si="2"/>
        <v>4.14</v>
      </c>
      <c r="D108">
        <f>COUNTIFS(Таблица1[Столбец2],Лист1!A108,Таблица1[Столбец3],Лист1!B108)</f>
        <v>33</v>
      </c>
      <c r="E108">
        <f>SUMIFS(Таблица1[Столбец8],Таблица1[Столбец2],Лист1!A108,Таблица1[Столбец3],Лист1!B108)</f>
        <v>597.49999999999841</v>
      </c>
      <c r="F108">
        <f t="shared" si="3"/>
        <v>91377.499999999971</v>
      </c>
    </row>
    <row r="109" spans="1:6" x14ac:dyDescent="0.2">
      <c r="A109">
        <v>4</v>
      </c>
      <c r="B109">
        <v>15</v>
      </c>
      <c r="C109" t="str">
        <f t="shared" si="2"/>
        <v>4.15</v>
      </c>
      <c r="D109">
        <f>COUNTIFS(Таблица1[Столбец2],Лист1!A109,Таблица1[Столбец3],Лист1!B109)</f>
        <v>33</v>
      </c>
      <c r="E109">
        <f>SUMIFS(Таблица1[Столбец8],Таблица1[Столбец2],Лист1!A109,Таблица1[Столбец3],Лист1!B109)</f>
        <v>-645.50000000000443</v>
      </c>
      <c r="F109">
        <f t="shared" si="3"/>
        <v>90731.999999999971</v>
      </c>
    </row>
    <row r="110" spans="1:6" x14ac:dyDescent="0.2">
      <c r="A110">
        <v>4</v>
      </c>
      <c r="B110">
        <v>16</v>
      </c>
      <c r="C110" t="str">
        <f t="shared" si="2"/>
        <v>4.16</v>
      </c>
      <c r="D110">
        <f>COUNTIFS(Таблица1[Столбец2],Лист1!A110,Таблица1[Столбец3],Лист1!B110)</f>
        <v>33</v>
      </c>
      <c r="E110">
        <f>SUMIFS(Таблица1[Столбец8],Таблица1[Столбец2],Лист1!A110,Таблица1[Столбец3],Лист1!B110)</f>
        <v>383.00000000000676</v>
      </c>
      <c r="F110">
        <f t="shared" si="3"/>
        <v>91114.999999999971</v>
      </c>
    </row>
    <row r="111" spans="1:6" x14ac:dyDescent="0.2">
      <c r="A111">
        <v>4</v>
      </c>
      <c r="B111">
        <v>17</v>
      </c>
      <c r="C111" t="str">
        <f t="shared" si="2"/>
        <v>4.17</v>
      </c>
      <c r="D111">
        <f>COUNTIFS(Таблица1[Столбец2],Лист1!A111,Таблица1[Столбец3],Лист1!B111)</f>
        <v>32</v>
      </c>
      <c r="E111">
        <f>SUMIFS(Таблица1[Столбец8],Таблица1[Столбец2],Лист1!A111,Таблица1[Столбец3],Лист1!B111)</f>
        <v>318.99999999999596</v>
      </c>
      <c r="F111">
        <f t="shared" si="3"/>
        <v>91433.999999999971</v>
      </c>
    </row>
    <row r="112" spans="1:6" x14ac:dyDescent="0.2">
      <c r="A112">
        <v>4</v>
      </c>
      <c r="B112">
        <v>18</v>
      </c>
      <c r="C112" t="str">
        <f t="shared" si="2"/>
        <v>4.18</v>
      </c>
      <c r="D112">
        <f>COUNTIFS(Таблица1[Столбец2],Лист1!A112,Таблица1[Столбец3],Лист1!B112)</f>
        <v>33</v>
      </c>
      <c r="E112">
        <f>SUMIFS(Таблица1[Столбец8],Таблица1[Столбец2],Лист1!A112,Таблица1[Столбец3],Лист1!B112)</f>
        <v>-85.500000000000625</v>
      </c>
      <c r="F112">
        <f t="shared" si="3"/>
        <v>91348.499999999971</v>
      </c>
    </row>
    <row r="113" spans="1:6" x14ac:dyDescent="0.2">
      <c r="A113">
        <v>4</v>
      </c>
      <c r="B113">
        <v>19</v>
      </c>
      <c r="C113" t="str">
        <f t="shared" si="2"/>
        <v>4.19</v>
      </c>
      <c r="D113">
        <f>COUNTIFS(Таблица1[Столбец2],Лист1!A113,Таблица1[Столбец3],Лист1!B113)</f>
        <v>33</v>
      </c>
      <c r="E113">
        <f>SUMIFS(Таблица1[Столбец8],Таблица1[Столбец2],Лист1!A113,Таблица1[Столбец3],Лист1!B113)</f>
        <v>-500.2999999999958</v>
      </c>
      <c r="F113">
        <f t="shared" si="3"/>
        <v>90848.199999999968</v>
      </c>
    </row>
    <row r="114" spans="1:6" x14ac:dyDescent="0.2">
      <c r="A114">
        <v>4</v>
      </c>
      <c r="B114">
        <v>20</v>
      </c>
      <c r="C114" t="str">
        <f t="shared" si="2"/>
        <v>4.20</v>
      </c>
      <c r="D114">
        <f>COUNTIFS(Таблица1[Столбец2],Лист1!A114,Таблица1[Столбец3],Лист1!B114)</f>
        <v>33</v>
      </c>
      <c r="E114">
        <f>SUMIFS(Таблица1[Столбец8],Таблица1[Столбец2],Лист1!A114,Таблица1[Столбец3],Лист1!B114)</f>
        <v>-671.3000000000028</v>
      </c>
      <c r="F114">
        <f t="shared" si="3"/>
        <v>90176.899999999965</v>
      </c>
    </row>
    <row r="115" spans="1:6" x14ac:dyDescent="0.2">
      <c r="A115">
        <v>4</v>
      </c>
      <c r="B115">
        <v>21</v>
      </c>
      <c r="C115" t="str">
        <f t="shared" si="2"/>
        <v>4.21</v>
      </c>
      <c r="D115">
        <f>COUNTIFS(Таблица1[Столбец2],Лист1!A115,Таблица1[Столбец3],Лист1!B115)</f>
        <v>33</v>
      </c>
      <c r="E115">
        <f>SUMIFS(Таблица1[Столбец8],Таблица1[Столбец2],Лист1!A115,Таблица1[Столбец3],Лист1!B115)</f>
        <v>509.49999999999937</v>
      </c>
      <c r="F115">
        <f t="shared" si="3"/>
        <v>90686.399999999965</v>
      </c>
    </row>
    <row r="116" spans="1:6" x14ac:dyDescent="0.2">
      <c r="A116">
        <v>4</v>
      </c>
      <c r="B116">
        <v>22</v>
      </c>
      <c r="C116" t="str">
        <f t="shared" si="2"/>
        <v>4.22</v>
      </c>
      <c r="D116">
        <f>COUNTIFS(Таблица1[Столбец2],Лист1!A116,Таблица1[Столбец3],Лист1!B116)</f>
        <v>33</v>
      </c>
      <c r="E116">
        <f>SUMIFS(Таблица1[Столбец8],Таблица1[Столбец2],Лист1!A116,Таблица1[Столбец3],Лист1!B116)</f>
        <v>-380.3</v>
      </c>
      <c r="F116">
        <f t="shared" si="3"/>
        <v>90306.099999999962</v>
      </c>
    </row>
    <row r="117" spans="1:6" x14ac:dyDescent="0.2">
      <c r="A117">
        <v>4</v>
      </c>
      <c r="B117">
        <v>23</v>
      </c>
      <c r="C117" t="str">
        <f t="shared" si="2"/>
        <v>4.23</v>
      </c>
      <c r="D117">
        <f>COUNTIFS(Таблица1[Столбец2],Лист1!A117,Таблица1[Столбец3],Лист1!B117)</f>
        <v>33</v>
      </c>
      <c r="E117">
        <f>SUMIFS(Таблица1[Столбец8],Таблица1[Столбец2],Лист1!A117,Таблица1[Столбец3],Лист1!B117)</f>
        <v>622.00000000000477</v>
      </c>
      <c r="F117">
        <f t="shared" si="3"/>
        <v>90928.099999999962</v>
      </c>
    </row>
    <row r="118" spans="1:6" x14ac:dyDescent="0.2">
      <c r="A118">
        <v>4</v>
      </c>
      <c r="B118">
        <v>24</v>
      </c>
      <c r="C118" t="str">
        <f t="shared" si="2"/>
        <v>4.24</v>
      </c>
      <c r="D118">
        <f>COUNTIFS(Таблица1[Столбец2],Лист1!A118,Таблица1[Столбец3],Лист1!B118)</f>
        <v>32</v>
      </c>
      <c r="E118">
        <f>SUMIFS(Таблица1[Столбец8],Таблица1[Столбец2],Лист1!A118,Таблица1[Столбец3],Лист1!B118)</f>
        <v>-150.00000000000119</v>
      </c>
      <c r="F118">
        <f t="shared" si="3"/>
        <v>90778.099999999962</v>
      </c>
    </row>
    <row r="119" spans="1:6" x14ac:dyDescent="0.2">
      <c r="A119">
        <v>4</v>
      </c>
      <c r="B119">
        <v>25</v>
      </c>
      <c r="C119" t="str">
        <f t="shared" si="2"/>
        <v>4.25</v>
      </c>
      <c r="D119">
        <f>COUNTIFS(Таблица1[Столбец2],Лист1!A119,Таблица1[Столбец3],Лист1!B119)</f>
        <v>33</v>
      </c>
      <c r="E119">
        <f>SUMIFS(Таблица1[Столбец8],Таблица1[Столбец2],Лист1!A119,Таблица1[Столбец3],Лист1!B119)</f>
        <v>-337.19999999999749</v>
      </c>
      <c r="F119">
        <f t="shared" si="3"/>
        <v>90440.899999999965</v>
      </c>
    </row>
    <row r="120" spans="1:6" x14ac:dyDescent="0.2">
      <c r="A120">
        <v>4</v>
      </c>
      <c r="B120">
        <v>26</v>
      </c>
      <c r="C120" t="str">
        <f t="shared" si="2"/>
        <v>4.26</v>
      </c>
      <c r="D120">
        <f>COUNTIFS(Таблица1[Столбец2],Лист1!A120,Таблица1[Столбец3],Лист1!B120)</f>
        <v>33</v>
      </c>
      <c r="E120">
        <f>SUMIFS(Таблица1[Столбец8],Таблица1[Столбец2],Лист1!A120,Таблица1[Столбец3],Лист1!B120)</f>
        <v>-139.60000000000417</v>
      </c>
      <c r="F120">
        <f t="shared" si="3"/>
        <v>90301.299999999959</v>
      </c>
    </row>
    <row r="121" spans="1:6" x14ac:dyDescent="0.2">
      <c r="A121">
        <v>4</v>
      </c>
      <c r="B121">
        <v>27</v>
      </c>
      <c r="C121" t="str">
        <f t="shared" si="2"/>
        <v>4.27</v>
      </c>
      <c r="D121">
        <f>COUNTIFS(Таблица1[Столбец2],Лист1!A121,Таблица1[Столбец3],Лист1!B121)</f>
        <v>33</v>
      </c>
      <c r="E121">
        <f>SUMIFS(Таблица1[Столбец8],Таблица1[Столбец2],Лист1!A121,Таблица1[Столбец3],Лист1!B121)</f>
        <v>397.09999999999911</v>
      </c>
      <c r="F121">
        <f t="shared" si="3"/>
        <v>90698.399999999965</v>
      </c>
    </row>
    <row r="122" spans="1:6" x14ac:dyDescent="0.2">
      <c r="A122">
        <v>4</v>
      </c>
      <c r="B122">
        <v>28</v>
      </c>
      <c r="C122" t="str">
        <f t="shared" si="2"/>
        <v>4.28</v>
      </c>
      <c r="D122">
        <f>COUNTIFS(Таблица1[Столбец2],Лист1!A122,Таблица1[Столбец3],Лист1!B122)</f>
        <v>33</v>
      </c>
      <c r="E122">
        <f>SUMIFS(Таблица1[Столбец8],Таблица1[Столбец2],Лист1!A122,Таблица1[Столбец3],Лист1!B122)</f>
        <v>144.10000000000807</v>
      </c>
      <c r="F122">
        <f t="shared" si="3"/>
        <v>90842.499999999971</v>
      </c>
    </row>
    <row r="123" spans="1:6" x14ac:dyDescent="0.2">
      <c r="A123">
        <v>4</v>
      </c>
      <c r="B123">
        <v>29</v>
      </c>
      <c r="C123" t="str">
        <f t="shared" si="2"/>
        <v>4.29</v>
      </c>
      <c r="D123">
        <f>COUNTIFS(Таблица1[Столбец2],Лист1!A123,Таблица1[Столбец3],Лист1!B123)</f>
        <v>33</v>
      </c>
      <c r="E123">
        <f>SUMIFS(Таблица1[Столбец8],Таблица1[Столбец2],Лист1!A123,Таблица1[Столбец3],Лист1!B123)</f>
        <v>216.49999999999508</v>
      </c>
      <c r="F123">
        <f t="shared" si="3"/>
        <v>91058.999999999971</v>
      </c>
    </row>
    <row r="124" spans="1:6" x14ac:dyDescent="0.2">
      <c r="A124">
        <v>4</v>
      </c>
      <c r="B124">
        <v>30</v>
      </c>
      <c r="C124" t="str">
        <f t="shared" si="2"/>
        <v>4.30</v>
      </c>
      <c r="D124">
        <f>COUNTIFS(Таблица1[Столбец2],Лист1!A124,Таблица1[Столбец3],Лист1!B124)</f>
        <v>33</v>
      </c>
      <c r="E124">
        <f>SUMIFS(Таблица1[Столбец8],Таблица1[Столбец2],Лист1!A124,Таблица1[Столбец3],Лист1!B124)</f>
        <v>-103.99999999999969</v>
      </c>
      <c r="F124">
        <f t="shared" si="3"/>
        <v>90954.999999999971</v>
      </c>
    </row>
    <row r="125" spans="1:6" x14ac:dyDescent="0.2">
      <c r="A125">
        <v>4</v>
      </c>
      <c r="B125">
        <v>31</v>
      </c>
      <c r="C125" t="str">
        <f t="shared" si="2"/>
        <v>4.31</v>
      </c>
      <c r="D125">
        <f>COUNTIFS(Таблица1[Столбец2],Лист1!A125,Таблица1[Столбец3],Лист1!B125)</f>
        <v>0</v>
      </c>
      <c r="E125">
        <f>SUMIFS(Таблица1[Столбец8],Таблица1[Столбец2],Лист1!A125,Таблица1[Столбец3],Лист1!B125)</f>
        <v>0</v>
      </c>
      <c r="F125">
        <f t="shared" si="3"/>
        <v>90954.999999999971</v>
      </c>
    </row>
    <row r="126" spans="1:6" x14ac:dyDescent="0.2">
      <c r="A126">
        <v>5</v>
      </c>
      <c r="B126">
        <v>1</v>
      </c>
      <c r="C126" t="str">
        <f t="shared" si="2"/>
        <v>5.1</v>
      </c>
      <c r="D126">
        <f>COUNTIFS(Таблица1[Столбец2],Лист1!A126,Таблица1[Столбец3],Лист1!B126)</f>
        <v>32</v>
      </c>
      <c r="E126">
        <f>SUMIFS(Таблица1[Столбец8],Таблица1[Столбец2],Лист1!A126,Таблица1[Столбец3],Лист1!B126)</f>
        <v>-66.999999999999261</v>
      </c>
      <c r="F126">
        <f t="shared" si="3"/>
        <v>90887.999999999971</v>
      </c>
    </row>
    <row r="127" spans="1:6" x14ac:dyDescent="0.2">
      <c r="A127">
        <v>5</v>
      </c>
      <c r="B127">
        <v>2</v>
      </c>
      <c r="C127" t="str">
        <f t="shared" si="2"/>
        <v>5.2</v>
      </c>
      <c r="D127">
        <f>COUNTIFS(Таблица1[Столбец2],Лист1!A127,Таблица1[Столбец3],Лист1!B127)</f>
        <v>33</v>
      </c>
      <c r="E127">
        <f>SUMIFS(Таблица1[Столбец8],Таблица1[Столбец2],Лист1!A127,Таблица1[Столбец3],Лист1!B127)</f>
        <v>-491.60000000000213</v>
      </c>
      <c r="F127">
        <f t="shared" si="3"/>
        <v>90396.399999999965</v>
      </c>
    </row>
    <row r="128" spans="1:6" x14ac:dyDescent="0.2">
      <c r="A128">
        <v>5</v>
      </c>
      <c r="B128">
        <v>3</v>
      </c>
      <c r="C128" t="str">
        <f t="shared" si="2"/>
        <v>5.3</v>
      </c>
      <c r="D128">
        <f>COUNTIFS(Таблица1[Столбец2],Лист1!A128,Таблица1[Столбец3],Лист1!B128)</f>
        <v>33</v>
      </c>
      <c r="E128">
        <f>SUMIFS(Таблица1[Столбец8],Таблица1[Столбец2],Лист1!A128,Таблица1[Столбец3],Лист1!B128)</f>
        <v>58.20000000000266</v>
      </c>
      <c r="F128">
        <f t="shared" si="3"/>
        <v>90454.599999999962</v>
      </c>
    </row>
    <row r="129" spans="1:6" x14ac:dyDescent="0.2">
      <c r="A129">
        <v>5</v>
      </c>
      <c r="B129">
        <v>4</v>
      </c>
      <c r="C129" t="str">
        <f t="shared" si="2"/>
        <v>5.4</v>
      </c>
      <c r="D129">
        <f>COUNTIFS(Таблица1[Столбец2],Лист1!A129,Таблица1[Столбец3],Лист1!B129)</f>
        <v>33</v>
      </c>
      <c r="E129">
        <f>SUMIFS(Таблица1[Столбец8],Таблица1[Столбец2],Лист1!A129,Таблица1[Столбец3],Лист1!B129)</f>
        <v>857.50000000000102</v>
      </c>
      <c r="F129">
        <f t="shared" si="3"/>
        <v>91312.099999999962</v>
      </c>
    </row>
    <row r="130" spans="1:6" x14ac:dyDescent="0.2">
      <c r="A130">
        <v>5</v>
      </c>
      <c r="B130">
        <v>5</v>
      </c>
      <c r="C130" t="str">
        <f t="shared" si="2"/>
        <v>5.5</v>
      </c>
      <c r="D130">
        <f>COUNTIFS(Таблица1[Столбец2],Лист1!A130,Таблица1[Столбец3],Лист1!B130)</f>
        <v>33</v>
      </c>
      <c r="E130">
        <f>SUMIFS(Таблица1[Столбец8],Таблица1[Столбец2],Лист1!A130,Таблица1[Столбец3],Лист1!B130)</f>
        <v>-28.699999999999164</v>
      </c>
      <c r="F130">
        <f t="shared" si="3"/>
        <v>91283.399999999965</v>
      </c>
    </row>
    <row r="131" spans="1:6" x14ac:dyDescent="0.2">
      <c r="A131">
        <v>5</v>
      </c>
      <c r="B131">
        <v>6</v>
      </c>
      <c r="C131" t="str">
        <f t="shared" ref="C131:C194" si="4">CONCATENATE(A131,".",B131)</f>
        <v>5.6</v>
      </c>
      <c r="D131">
        <f>COUNTIFS(Таблица1[Столбец2],Лист1!A131,Таблица1[Столбец3],Лист1!B131)</f>
        <v>33</v>
      </c>
      <c r="E131">
        <f>SUMIFS(Таблица1[Столбец8],Таблица1[Столбец2],Лист1!A131,Таблица1[Столбец3],Лист1!B131)</f>
        <v>-44.699999999999733</v>
      </c>
      <c r="F131">
        <f t="shared" ref="F131:F194" si="5">F130+E131</f>
        <v>91238.699999999968</v>
      </c>
    </row>
    <row r="132" spans="1:6" x14ac:dyDescent="0.2">
      <c r="A132">
        <v>5</v>
      </c>
      <c r="B132">
        <v>7</v>
      </c>
      <c r="C132" t="str">
        <f t="shared" si="4"/>
        <v>5.7</v>
      </c>
      <c r="D132">
        <f>COUNTIFS(Таблица1[Столбец2],Лист1!A132,Таблица1[Столбец3],Лист1!B132)</f>
        <v>33</v>
      </c>
      <c r="E132">
        <f>SUMIFS(Таблица1[Столбец8],Таблица1[Столбец2],Лист1!A132,Таблица1[Столбец3],Лист1!B132)</f>
        <v>105.00000000000074</v>
      </c>
      <c r="F132">
        <f t="shared" si="5"/>
        <v>91343.699999999968</v>
      </c>
    </row>
    <row r="133" spans="1:6" x14ac:dyDescent="0.2">
      <c r="A133">
        <v>5</v>
      </c>
      <c r="B133">
        <v>8</v>
      </c>
      <c r="C133" t="str">
        <f t="shared" si="4"/>
        <v>5.8</v>
      </c>
      <c r="D133">
        <f>COUNTIFS(Таблица1[Столбец2],Лист1!A133,Таблица1[Столбец3],Лист1!B133)</f>
        <v>32</v>
      </c>
      <c r="E133">
        <f>SUMIFS(Таблица1[Столбец8],Таблица1[Столбец2],Лист1!A133,Таблица1[Столбец3],Лист1!B133)</f>
        <v>2.9999999999940457</v>
      </c>
      <c r="F133">
        <f t="shared" si="5"/>
        <v>91346.699999999968</v>
      </c>
    </row>
    <row r="134" spans="1:6" x14ac:dyDescent="0.2">
      <c r="A134">
        <v>5</v>
      </c>
      <c r="B134">
        <v>9</v>
      </c>
      <c r="C134" t="str">
        <f t="shared" si="4"/>
        <v>5.9</v>
      </c>
      <c r="D134">
        <f>COUNTIFS(Таблица1[Столбец2],Лист1!A134,Таблица1[Столбец3],Лист1!B134)</f>
        <v>33</v>
      </c>
      <c r="E134">
        <f>SUMIFS(Таблица1[Столбец8],Таблица1[Столбец2],Лист1!A134,Таблица1[Столбец3],Лист1!B134)</f>
        <v>284.4000000000047</v>
      </c>
      <c r="F134">
        <f t="shared" si="5"/>
        <v>91631.099999999977</v>
      </c>
    </row>
    <row r="135" spans="1:6" x14ac:dyDescent="0.2">
      <c r="A135">
        <v>5</v>
      </c>
      <c r="B135">
        <v>10</v>
      </c>
      <c r="C135" t="str">
        <f t="shared" si="4"/>
        <v>5.10</v>
      </c>
      <c r="D135">
        <f>COUNTIFS(Таблица1[Столбец2],Лист1!A135,Таблица1[Столбец3],Лист1!B135)</f>
        <v>33</v>
      </c>
      <c r="E135">
        <f>SUMIFS(Таблица1[Столбец8],Таблица1[Столбец2],Лист1!A135,Таблица1[Столбец3],Лист1!B135)</f>
        <v>-775.40000000000077</v>
      </c>
      <c r="F135">
        <f t="shared" si="5"/>
        <v>90855.699999999983</v>
      </c>
    </row>
    <row r="136" spans="1:6" x14ac:dyDescent="0.2">
      <c r="A136">
        <v>5</v>
      </c>
      <c r="B136">
        <v>11</v>
      </c>
      <c r="C136" t="str">
        <f t="shared" si="4"/>
        <v>5.11</v>
      </c>
      <c r="D136">
        <f>COUNTIFS(Таблица1[Столбец2],Лист1!A136,Таблица1[Столбец3],Лист1!B136)</f>
        <v>33</v>
      </c>
      <c r="E136">
        <f>SUMIFS(Таблица1[Столбец8],Таблица1[Столбец2],Лист1!A136,Таблица1[Столбец3],Лист1!B136)</f>
        <v>-927.80000000000223</v>
      </c>
      <c r="F136">
        <f t="shared" si="5"/>
        <v>89927.89999999998</v>
      </c>
    </row>
    <row r="137" spans="1:6" x14ac:dyDescent="0.2">
      <c r="A137">
        <v>5</v>
      </c>
      <c r="B137">
        <v>12</v>
      </c>
      <c r="C137" t="str">
        <f t="shared" si="4"/>
        <v>5.12</v>
      </c>
      <c r="D137">
        <f>COUNTIFS(Таблица1[Столбец2],Лист1!A137,Таблица1[Столбец3],Лист1!B137)</f>
        <v>33</v>
      </c>
      <c r="E137">
        <f>SUMIFS(Таблица1[Столбец8],Таблица1[Столбец2],Лист1!A137,Таблица1[Столбец3],Лист1!B137)</f>
        <v>299.29999999999239</v>
      </c>
      <c r="F137">
        <f t="shared" si="5"/>
        <v>90227.199999999968</v>
      </c>
    </row>
    <row r="138" spans="1:6" x14ac:dyDescent="0.2">
      <c r="A138">
        <v>5</v>
      </c>
      <c r="B138">
        <v>13</v>
      </c>
      <c r="C138" t="str">
        <f t="shared" si="4"/>
        <v>5.13</v>
      </c>
      <c r="D138">
        <f>COUNTIFS(Таблица1[Столбец2],Лист1!A138,Таблица1[Столбец3],Лист1!B138)</f>
        <v>33</v>
      </c>
      <c r="E138">
        <f>SUMIFS(Таблица1[Столбец8],Таблица1[Столбец2],Лист1!A138,Таблица1[Столбец3],Лист1!B138)</f>
        <v>-83.299999999991641</v>
      </c>
      <c r="F138">
        <f t="shared" si="5"/>
        <v>90143.89999999998</v>
      </c>
    </row>
    <row r="139" spans="1:6" x14ac:dyDescent="0.2">
      <c r="A139">
        <v>5</v>
      </c>
      <c r="B139">
        <v>14</v>
      </c>
      <c r="C139" t="str">
        <f t="shared" si="4"/>
        <v>5.14</v>
      </c>
      <c r="D139">
        <f>COUNTIFS(Таблица1[Столбец2],Лист1!A139,Таблица1[Столбец3],Лист1!B139)</f>
        <v>33</v>
      </c>
      <c r="E139">
        <f>SUMIFS(Таблица1[Столбец8],Таблица1[Столбец2],Лист1!A139,Таблица1[Столбец3],Лист1!B139)</f>
        <v>175.99999999999505</v>
      </c>
      <c r="F139">
        <f t="shared" si="5"/>
        <v>90319.89999999998</v>
      </c>
    </row>
    <row r="140" spans="1:6" x14ac:dyDescent="0.2">
      <c r="A140">
        <v>5</v>
      </c>
      <c r="B140">
        <v>15</v>
      </c>
      <c r="C140" t="str">
        <f t="shared" si="4"/>
        <v>5.15</v>
      </c>
      <c r="D140">
        <f>COUNTIFS(Таблица1[Столбец2],Лист1!A140,Таблица1[Столбец3],Лист1!B140)</f>
        <v>32</v>
      </c>
      <c r="E140">
        <f>SUMIFS(Таблица1[Столбец8],Таблица1[Столбец2],Лист1!A140,Таблица1[Столбец3],Лист1!B140)</f>
        <v>-706.99999999999432</v>
      </c>
      <c r="F140">
        <f t="shared" si="5"/>
        <v>89612.89999999998</v>
      </c>
    </row>
    <row r="141" spans="1:6" x14ac:dyDescent="0.2">
      <c r="A141">
        <v>5</v>
      </c>
      <c r="B141">
        <v>16</v>
      </c>
      <c r="C141" t="str">
        <f t="shared" si="4"/>
        <v>5.16</v>
      </c>
      <c r="D141">
        <f>COUNTIFS(Таблица1[Столбец2],Лист1!A141,Таблица1[Столбец3],Лист1!B141)</f>
        <v>33</v>
      </c>
      <c r="E141">
        <f>SUMIFS(Таблица1[Столбец8],Таблица1[Столбец2],Лист1!A141,Таблица1[Столбец3],Лист1!B141)</f>
        <v>-366.40000000000015</v>
      </c>
      <c r="F141">
        <f t="shared" si="5"/>
        <v>89246.499999999985</v>
      </c>
    </row>
    <row r="142" spans="1:6" x14ac:dyDescent="0.2">
      <c r="A142">
        <v>5</v>
      </c>
      <c r="B142">
        <v>17</v>
      </c>
      <c r="C142" t="str">
        <f t="shared" si="4"/>
        <v>5.17</v>
      </c>
      <c r="D142">
        <f>COUNTIFS(Таблица1[Столбец2],Лист1!A142,Таблица1[Столбец3],Лист1!B142)</f>
        <v>33</v>
      </c>
      <c r="E142">
        <f>SUMIFS(Таблица1[Столбец8],Таблица1[Столбец2],Лист1!A142,Таблица1[Столбец3],Лист1!B142)</f>
        <v>-227.90000000000441</v>
      </c>
      <c r="F142">
        <f t="shared" si="5"/>
        <v>89018.599999999977</v>
      </c>
    </row>
    <row r="143" spans="1:6" x14ac:dyDescent="0.2">
      <c r="A143">
        <v>5</v>
      </c>
      <c r="B143">
        <v>18</v>
      </c>
      <c r="C143" t="str">
        <f t="shared" si="4"/>
        <v>5.18</v>
      </c>
      <c r="D143">
        <f>COUNTIFS(Таблица1[Столбец2],Лист1!A143,Таблица1[Столбец3],Лист1!B143)</f>
        <v>32</v>
      </c>
      <c r="E143">
        <f>SUMIFS(Таблица1[Столбец8],Таблица1[Столбец2],Лист1!A143,Таблица1[Столбец3],Лист1!B143)</f>
        <v>-193.20000000000113</v>
      </c>
      <c r="F143">
        <f t="shared" si="5"/>
        <v>88825.39999999998</v>
      </c>
    </row>
    <row r="144" spans="1:6" x14ac:dyDescent="0.2">
      <c r="A144">
        <v>5</v>
      </c>
      <c r="B144">
        <v>19</v>
      </c>
      <c r="C144" t="str">
        <f t="shared" si="4"/>
        <v>5.19</v>
      </c>
      <c r="D144">
        <f>COUNTIFS(Таблица1[Столбец2],Лист1!A144,Таблица1[Столбец3],Лист1!B144)</f>
        <v>32</v>
      </c>
      <c r="E144">
        <f>SUMIFS(Таблица1[Столбец8],Таблица1[Столбец2],Лист1!A144,Таблица1[Столбец3],Лист1!B144)</f>
        <v>-177.99999999999702</v>
      </c>
      <c r="F144">
        <f t="shared" si="5"/>
        <v>88647.39999999998</v>
      </c>
    </row>
    <row r="145" spans="1:6" x14ac:dyDescent="0.2">
      <c r="A145">
        <v>5</v>
      </c>
      <c r="B145">
        <v>20</v>
      </c>
      <c r="C145" t="str">
        <f t="shared" si="4"/>
        <v>5.20</v>
      </c>
      <c r="D145">
        <f>COUNTIFS(Таблица1[Столбец2],Лист1!A145,Таблица1[Столбец3],Лист1!B145)</f>
        <v>33</v>
      </c>
      <c r="E145">
        <f>SUMIFS(Таблица1[Столбец8],Таблица1[Столбец2],Лист1!A145,Таблица1[Столбец3],Лист1!B145)</f>
        <v>255.30000000000385</v>
      </c>
      <c r="F145">
        <f t="shared" si="5"/>
        <v>88902.699999999983</v>
      </c>
    </row>
    <row r="146" spans="1:6" x14ac:dyDescent="0.2">
      <c r="A146">
        <v>5</v>
      </c>
      <c r="B146">
        <v>21</v>
      </c>
      <c r="C146" t="str">
        <f t="shared" si="4"/>
        <v>5.21</v>
      </c>
      <c r="D146">
        <f>COUNTIFS(Таблица1[Столбец2],Лист1!A146,Таблица1[Столбец3],Лист1!B146)</f>
        <v>33</v>
      </c>
      <c r="E146">
        <f>SUMIFS(Таблица1[Столбец8],Таблица1[Столбец2],Лист1!A146,Таблица1[Столбец3],Лист1!B146)</f>
        <v>-446.0000000000075</v>
      </c>
      <c r="F146">
        <f t="shared" si="5"/>
        <v>88456.699999999968</v>
      </c>
    </row>
    <row r="147" spans="1:6" x14ac:dyDescent="0.2">
      <c r="A147">
        <v>5</v>
      </c>
      <c r="B147">
        <v>22</v>
      </c>
      <c r="C147" t="str">
        <f t="shared" si="4"/>
        <v>5.22</v>
      </c>
      <c r="D147">
        <f>COUNTIFS(Таблица1[Столбец2],Лист1!A147,Таблица1[Столбец3],Лист1!B147)</f>
        <v>32</v>
      </c>
      <c r="E147">
        <f>SUMIFS(Таблица1[Столбец8],Таблица1[Столбец2],Лист1!A147,Таблица1[Столбец3],Лист1!B147)</f>
        <v>27.000000000000309</v>
      </c>
      <c r="F147">
        <f t="shared" si="5"/>
        <v>88483.699999999968</v>
      </c>
    </row>
    <row r="148" spans="1:6" x14ac:dyDescent="0.2">
      <c r="A148">
        <v>5</v>
      </c>
      <c r="B148">
        <v>23</v>
      </c>
      <c r="C148" t="str">
        <f t="shared" si="4"/>
        <v>5.23</v>
      </c>
      <c r="D148">
        <f>COUNTIFS(Таблица1[Столбец2],Лист1!A148,Таблица1[Столбец3],Лист1!B148)</f>
        <v>33</v>
      </c>
      <c r="E148">
        <f>SUMIFS(Таблица1[Столбец8],Таблица1[Столбец2],Лист1!A148,Таблица1[Столбец3],Лист1!B148)</f>
        <v>-36.099999999993372</v>
      </c>
      <c r="F148">
        <f t="shared" si="5"/>
        <v>88447.599999999977</v>
      </c>
    </row>
    <row r="149" spans="1:6" x14ac:dyDescent="0.2">
      <c r="A149">
        <v>5</v>
      </c>
      <c r="B149">
        <v>24</v>
      </c>
      <c r="C149" t="str">
        <f t="shared" si="4"/>
        <v>5.24</v>
      </c>
      <c r="D149">
        <f>COUNTIFS(Таблица1[Столбец2],Лист1!A149,Таблица1[Столбец3],Лист1!B149)</f>
        <v>32</v>
      </c>
      <c r="E149">
        <f>SUMIFS(Таблица1[Столбец8],Таблица1[Столбец2],Лист1!A149,Таблица1[Столбец3],Лист1!B149)</f>
        <v>-357.30000000000263</v>
      </c>
      <c r="F149">
        <f t="shared" si="5"/>
        <v>88090.299999999974</v>
      </c>
    </row>
    <row r="150" spans="1:6" x14ac:dyDescent="0.2">
      <c r="A150">
        <v>5</v>
      </c>
      <c r="B150">
        <v>25</v>
      </c>
      <c r="C150" t="str">
        <f t="shared" si="4"/>
        <v>5.25</v>
      </c>
      <c r="D150">
        <f>COUNTIFS(Таблица1[Столбец2],Лист1!A150,Таблица1[Столбец3],Лист1!B150)</f>
        <v>31</v>
      </c>
      <c r="E150">
        <f>SUMIFS(Таблица1[Столбец8],Таблица1[Столбец2],Лист1!A150,Таблица1[Столбец3],Лист1!B150)</f>
        <v>833.70000000000368</v>
      </c>
      <c r="F150">
        <f t="shared" si="5"/>
        <v>88923.999999999971</v>
      </c>
    </row>
    <row r="151" spans="1:6" x14ac:dyDescent="0.2">
      <c r="A151">
        <v>5</v>
      </c>
      <c r="B151">
        <v>26</v>
      </c>
      <c r="C151" t="str">
        <f t="shared" si="4"/>
        <v>5.26</v>
      </c>
      <c r="D151">
        <f>COUNTIFS(Таблица1[Столбец2],Лист1!A151,Таблица1[Столбец3],Лист1!B151)</f>
        <v>30</v>
      </c>
      <c r="E151">
        <f>SUMIFS(Таблица1[Столбец8],Таблица1[Столбец2],Лист1!A151,Таблица1[Столбец3],Лист1!B151)</f>
        <v>-60.800000000006435</v>
      </c>
      <c r="F151">
        <f t="shared" si="5"/>
        <v>88863.199999999968</v>
      </c>
    </row>
    <row r="152" spans="1:6" x14ac:dyDescent="0.2">
      <c r="A152">
        <v>5</v>
      </c>
      <c r="B152">
        <v>27</v>
      </c>
      <c r="C152" t="str">
        <f t="shared" si="4"/>
        <v>5.27</v>
      </c>
      <c r="D152">
        <f>COUNTIFS(Таблица1[Столбец2],Лист1!A152,Таблица1[Столбец3],Лист1!B152)</f>
        <v>30</v>
      </c>
      <c r="E152">
        <f>SUMIFS(Таблица1[Столбец8],Таблица1[Столбец2],Лист1!A152,Таблица1[Столбец3],Лист1!B152)</f>
        <v>-399.70000000000056</v>
      </c>
      <c r="F152">
        <f t="shared" si="5"/>
        <v>88463.499999999971</v>
      </c>
    </row>
    <row r="153" spans="1:6" x14ac:dyDescent="0.2">
      <c r="A153">
        <v>5</v>
      </c>
      <c r="B153">
        <v>28</v>
      </c>
      <c r="C153" t="str">
        <f t="shared" si="4"/>
        <v>5.28</v>
      </c>
      <c r="D153">
        <f>COUNTIFS(Таблица1[Столбец2],Лист1!A153,Таблица1[Столбец3],Лист1!B153)</f>
        <v>30</v>
      </c>
      <c r="E153">
        <f>SUMIFS(Таблица1[Столбец8],Таблица1[Столбец2],Лист1!A153,Таблица1[Столбец3],Лист1!B153)</f>
        <v>363.00000000000443</v>
      </c>
      <c r="F153">
        <f t="shared" si="5"/>
        <v>88826.499999999971</v>
      </c>
    </row>
    <row r="154" spans="1:6" x14ac:dyDescent="0.2">
      <c r="A154">
        <v>5</v>
      </c>
      <c r="B154">
        <v>29</v>
      </c>
      <c r="C154" t="str">
        <f t="shared" si="4"/>
        <v>5.29</v>
      </c>
      <c r="D154">
        <f>COUNTIFS(Таблица1[Столбец2],Лист1!A154,Таблица1[Столбец3],Лист1!B154)</f>
        <v>30</v>
      </c>
      <c r="E154">
        <f>SUMIFS(Таблица1[Столбец8],Таблица1[Столбец2],Лист1!A154,Таблица1[Столбец3],Лист1!B154)</f>
        <v>-713.00000000000261</v>
      </c>
      <c r="F154">
        <f t="shared" si="5"/>
        <v>88113.499999999971</v>
      </c>
    </row>
    <row r="155" spans="1:6" x14ac:dyDescent="0.2">
      <c r="A155">
        <v>5</v>
      </c>
      <c r="B155">
        <v>30</v>
      </c>
      <c r="C155" t="str">
        <f t="shared" si="4"/>
        <v>5.30</v>
      </c>
      <c r="D155">
        <f>COUNTIFS(Таблица1[Столбец2],Лист1!A155,Таблица1[Столбец3],Лист1!B155)</f>
        <v>28</v>
      </c>
      <c r="E155">
        <f>SUMIFS(Таблица1[Столбец8],Таблица1[Столбец2],Лист1!A155,Таблица1[Столбец3],Лист1!B155)</f>
        <v>-402.00000000000114</v>
      </c>
      <c r="F155">
        <f t="shared" si="5"/>
        <v>87711.499999999971</v>
      </c>
    </row>
    <row r="156" spans="1:6" x14ac:dyDescent="0.2">
      <c r="A156">
        <v>5</v>
      </c>
      <c r="B156">
        <v>31</v>
      </c>
      <c r="C156" t="str">
        <f t="shared" si="4"/>
        <v>5.31</v>
      </c>
      <c r="D156">
        <f>COUNTIFS(Таблица1[Столбец2],Лист1!A156,Таблица1[Столбец3],Лист1!B156)</f>
        <v>30</v>
      </c>
      <c r="E156">
        <f>SUMIFS(Таблица1[Столбец8],Таблица1[Столбец2],Лист1!A156,Таблица1[Столбец3],Лист1!B156)</f>
        <v>-897.2999999999945</v>
      </c>
      <c r="F156">
        <f t="shared" si="5"/>
        <v>86814.199999999983</v>
      </c>
    </row>
    <row r="157" spans="1:6" x14ac:dyDescent="0.2">
      <c r="A157">
        <v>6</v>
      </c>
      <c r="B157">
        <v>1</v>
      </c>
      <c r="C157" t="str">
        <f t="shared" si="4"/>
        <v>6.1</v>
      </c>
      <c r="D157">
        <f>COUNTIFS(Таблица1[Столбец2],Лист1!A157,Таблица1[Столбец3],Лист1!B157)</f>
        <v>33</v>
      </c>
      <c r="E157">
        <f>SUMIFS(Таблица1[Столбец8],Таблица1[Столбец2],Лист1!A157,Таблица1[Столбец3],Лист1!B157)</f>
        <v>-6.0000000000004832</v>
      </c>
      <c r="F157">
        <f t="shared" si="5"/>
        <v>86808.199999999983</v>
      </c>
    </row>
    <row r="158" spans="1:6" x14ac:dyDescent="0.2">
      <c r="A158">
        <v>6</v>
      </c>
      <c r="B158">
        <v>2</v>
      </c>
      <c r="C158" t="str">
        <f t="shared" si="4"/>
        <v>6.2</v>
      </c>
      <c r="D158">
        <f>COUNTIFS(Таблица1[Столбец2],Лист1!A158,Таблица1[Столбец3],Лист1!B158)</f>
        <v>33</v>
      </c>
      <c r="E158">
        <f>SUMIFS(Таблица1[Столбец8],Таблица1[Столбец2],Лист1!A158,Таблица1[Столбец3],Лист1!B158)</f>
        <v>428.70000000000073</v>
      </c>
      <c r="F158">
        <f t="shared" si="5"/>
        <v>87236.89999999998</v>
      </c>
    </row>
    <row r="159" spans="1:6" x14ac:dyDescent="0.2">
      <c r="A159">
        <v>6</v>
      </c>
      <c r="B159">
        <v>3</v>
      </c>
      <c r="C159" t="str">
        <f t="shared" si="4"/>
        <v>6.3</v>
      </c>
      <c r="D159">
        <f>COUNTIFS(Таблица1[Столбец2],Лист1!A159,Таблица1[Столбец3],Лист1!B159)</f>
        <v>33</v>
      </c>
      <c r="E159">
        <f>SUMIFS(Таблица1[Столбец8],Таблица1[Столбец2],Лист1!A159,Таблица1[Столбец3],Лист1!B159)</f>
        <v>1001.2000000000065</v>
      </c>
      <c r="F159">
        <f t="shared" si="5"/>
        <v>88238.099999999991</v>
      </c>
    </row>
    <row r="160" spans="1:6" x14ac:dyDescent="0.2">
      <c r="A160">
        <v>6</v>
      </c>
      <c r="B160">
        <v>4</v>
      </c>
      <c r="C160" t="str">
        <f t="shared" si="4"/>
        <v>6.4</v>
      </c>
      <c r="D160">
        <f>COUNTIFS(Таблица1[Столбец2],Лист1!A160,Таблица1[Столбец3],Лист1!B160)</f>
        <v>33</v>
      </c>
      <c r="E160">
        <f>SUMIFS(Таблица1[Столбец8],Таблица1[Столбец2],Лист1!A160,Таблица1[Столбец3],Лист1!B160)</f>
        <v>-3.000000000009635</v>
      </c>
      <c r="F160">
        <f t="shared" si="5"/>
        <v>88235.099999999977</v>
      </c>
    </row>
    <row r="161" spans="1:6" x14ac:dyDescent="0.2">
      <c r="A161">
        <v>6</v>
      </c>
      <c r="B161">
        <v>5</v>
      </c>
      <c r="C161" t="str">
        <f t="shared" si="4"/>
        <v>6.5</v>
      </c>
      <c r="D161">
        <f>COUNTIFS(Таблица1[Столбец2],Лист1!A161,Таблица1[Столбец3],Лист1!B161)</f>
        <v>32</v>
      </c>
      <c r="E161">
        <f>SUMIFS(Таблица1[Столбец8],Таблица1[Столбец2],Лист1!A161,Таблица1[Столбец3],Лист1!B161)</f>
        <v>363.00000000000114</v>
      </c>
      <c r="F161">
        <f t="shared" si="5"/>
        <v>88598.099999999977</v>
      </c>
    </row>
    <row r="162" spans="1:6" x14ac:dyDescent="0.2">
      <c r="A162">
        <v>6</v>
      </c>
      <c r="B162">
        <v>6</v>
      </c>
      <c r="C162" t="str">
        <f t="shared" si="4"/>
        <v>6.6</v>
      </c>
      <c r="D162">
        <f>COUNTIFS(Таблица1[Столбец2],Лист1!A162,Таблица1[Столбец3],Лист1!B162)</f>
        <v>33</v>
      </c>
      <c r="E162">
        <f>SUMIFS(Таблица1[Столбец8],Таблица1[Столбец2],Лист1!A162,Таблица1[Столбец3],Лист1!B162)</f>
        <v>-2.6000000000014865</v>
      </c>
      <c r="F162">
        <f t="shared" si="5"/>
        <v>88595.499999999971</v>
      </c>
    </row>
    <row r="163" spans="1:6" x14ac:dyDescent="0.2">
      <c r="A163">
        <v>6</v>
      </c>
      <c r="B163">
        <v>7</v>
      </c>
      <c r="C163" t="str">
        <f t="shared" si="4"/>
        <v>6.7</v>
      </c>
      <c r="D163">
        <f>COUNTIFS(Таблица1[Столбец2],Лист1!A163,Таблица1[Столбец3],Лист1!B163)</f>
        <v>33</v>
      </c>
      <c r="E163">
        <f>SUMIFS(Таблица1[Столбец8],Таблица1[Столбец2],Лист1!A163,Таблица1[Столбец3],Лист1!B163)</f>
        <v>-222.59999999999724</v>
      </c>
      <c r="F163">
        <f t="shared" si="5"/>
        <v>88372.89999999998</v>
      </c>
    </row>
    <row r="164" spans="1:6" x14ac:dyDescent="0.2">
      <c r="A164">
        <v>6</v>
      </c>
      <c r="B164">
        <v>8</v>
      </c>
      <c r="C164" t="str">
        <f t="shared" si="4"/>
        <v>6.8</v>
      </c>
      <c r="D164">
        <f>COUNTIFS(Таблица1[Столбец2],Лист1!A164,Таблица1[Столбец3],Лист1!B164)</f>
        <v>33</v>
      </c>
      <c r="E164">
        <f>SUMIFS(Таблица1[Столбец8],Таблица1[Столбец2],Лист1!A164,Таблица1[Столбец3],Лист1!B164)</f>
        <v>-611.79999999999893</v>
      </c>
      <c r="F164">
        <f t="shared" si="5"/>
        <v>87761.099999999977</v>
      </c>
    </row>
    <row r="165" spans="1:6" x14ac:dyDescent="0.2">
      <c r="A165">
        <v>6</v>
      </c>
      <c r="B165">
        <v>9</v>
      </c>
      <c r="C165" t="str">
        <f t="shared" si="4"/>
        <v>6.9</v>
      </c>
      <c r="D165">
        <f>COUNTIFS(Таблица1[Столбец2],Лист1!A165,Таблица1[Столбец3],Лист1!B165)</f>
        <v>33</v>
      </c>
      <c r="E165">
        <f>SUMIFS(Таблица1[Столбец8],Таблица1[Столбец2],Лист1!A165,Таблица1[Столбец3],Лист1!B165)</f>
        <v>-745.40000000000384</v>
      </c>
      <c r="F165">
        <f t="shared" si="5"/>
        <v>87015.699999999968</v>
      </c>
    </row>
    <row r="166" spans="1:6" x14ac:dyDescent="0.2">
      <c r="A166">
        <v>6</v>
      </c>
      <c r="B166">
        <v>10</v>
      </c>
      <c r="C166" t="str">
        <f t="shared" si="4"/>
        <v>6.10</v>
      </c>
      <c r="D166">
        <f>COUNTIFS(Таблица1[Столбец2],Лист1!A166,Таблица1[Столбец3],Лист1!B166)</f>
        <v>33</v>
      </c>
      <c r="E166">
        <f>SUMIFS(Таблица1[Столбец8],Таблица1[Столбец2],Лист1!A166,Таблица1[Столбец3],Лист1!B166)</f>
        <v>-590.9999999999992</v>
      </c>
      <c r="F166">
        <f t="shared" si="5"/>
        <v>86424.699999999968</v>
      </c>
    </row>
    <row r="167" spans="1:6" x14ac:dyDescent="0.2">
      <c r="A167">
        <v>6</v>
      </c>
      <c r="B167">
        <v>11</v>
      </c>
      <c r="C167" t="str">
        <f t="shared" si="4"/>
        <v>6.11</v>
      </c>
      <c r="D167">
        <f>COUNTIFS(Таблица1[Столбец2],Лист1!A167,Таблица1[Столбец3],Лист1!B167)</f>
        <v>33</v>
      </c>
      <c r="E167">
        <f>SUMIFS(Таблица1[Столбец8],Таблица1[Столбец2],Лист1!A167,Таблица1[Столбец3],Лист1!B167)</f>
        <v>124.99999999999628</v>
      </c>
      <c r="F167">
        <f t="shared" si="5"/>
        <v>86549.699999999968</v>
      </c>
    </row>
    <row r="168" spans="1:6" x14ac:dyDescent="0.2">
      <c r="A168">
        <v>6</v>
      </c>
      <c r="B168">
        <v>12</v>
      </c>
      <c r="C168" t="str">
        <f t="shared" si="4"/>
        <v>6.12</v>
      </c>
      <c r="D168">
        <f>COUNTIFS(Таблица1[Столбец2],Лист1!A168,Таблица1[Столбец3],Лист1!B168)</f>
        <v>32</v>
      </c>
      <c r="E168">
        <f>SUMIFS(Таблица1[Столбец8],Таблица1[Столбец2],Лист1!A168,Таблица1[Столбец3],Лист1!B168)</f>
        <v>-219.99999999999349</v>
      </c>
      <c r="F168">
        <f t="shared" si="5"/>
        <v>86329.699999999968</v>
      </c>
    </row>
    <row r="169" spans="1:6" x14ac:dyDescent="0.2">
      <c r="A169">
        <v>6</v>
      </c>
      <c r="B169">
        <v>13</v>
      </c>
      <c r="C169" t="str">
        <f t="shared" si="4"/>
        <v>6.13</v>
      </c>
      <c r="D169">
        <f>COUNTIFS(Таблица1[Столбец2],Лист1!A169,Таблица1[Столбец3],Лист1!B169)</f>
        <v>33</v>
      </c>
      <c r="E169">
        <f>SUMIFS(Таблица1[Столбец8],Таблица1[Столбец2],Лист1!A169,Таблица1[Столбец3],Лист1!B169)</f>
        <v>410.09999999999656</v>
      </c>
      <c r="F169">
        <f t="shared" si="5"/>
        <v>86739.799999999959</v>
      </c>
    </row>
    <row r="170" spans="1:6" x14ac:dyDescent="0.2">
      <c r="A170">
        <v>6</v>
      </c>
      <c r="B170">
        <v>14</v>
      </c>
      <c r="C170" t="str">
        <f t="shared" si="4"/>
        <v>6.14</v>
      </c>
      <c r="D170">
        <f>COUNTIFS(Таблица1[Столбец2],Лист1!A170,Таблица1[Столбец3],Лист1!B170)</f>
        <v>33</v>
      </c>
      <c r="E170">
        <f>SUMIFS(Таблица1[Столбец8],Таблица1[Столбец2],Лист1!A170,Таблица1[Столбец3],Лист1!B170)</f>
        <v>150.00000000000125</v>
      </c>
      <c r="F170">
        <f t="shared" si="5"/>
        <v>86889.799999999959</v>
      </c>
    </row>
    <row r="171" spans="1:6" x14ac:dyDescent="0.2">
      <c r="A171">
        <v>6</v>
      </c>
      <c r="B171">
        <v>15</v>
      </c>
      <c r="C171" t="str">
        <f t="shared" si="4"/>
        <v>6.15</v>
      </c>
      <c r="D171">
        <f>COUNTIFS(Таблица1[Столбец2],Лист1!A171,Таблица1[Столбец3],Лист1!B171)</f>
        <v>33</v>
      </c>
      <c r="E171">
        <f>SUMIFS(Таблица1[Столбец8],Таблица1[Столбец2],Лист1!A171,Таблица1[Столбец3],Лист1!B171)</f>
        <v>190.69999999999698</v>
      </c>
      <c r="F171">
        <f t="shared" si="5"/>
        <v>87080.499999999956</v>
      </c>
    </row>
    <row r="172" spans="1:6" x14ac:dyDescent="0.2">
      <c r="A172">
        <v>6</v>
      </c>
      <c r="B172">
        <v>16</v>
      </c>
      <c r="C172" t="str">
        <f t="shared" si="4"/>
        <v>6.16</v>
      </c>
      <c r="D172">
        <f>COUNTIFS(Таблица1[Столбец2],Лист1!A172,Таблица1[Столбец3],Лист1!B172)</f>
        <v>33</v>
      </c>
      <c r="E172">
        <f>SUMIFS(Таблица1[Столбец8],Таблица1[Столбец2],Лист1!A172,Таблица1[Столбец3],Лист1!B172)</f>
        <v>572.80000000000427</v>
      </c>
      <c r="F172">
        <f t="shared" si="5"/>
        <v>87653.299999999959</v>
      </c>
    </row>
    <row r="173" spans="1:6" x14ac:dyDescent="0.2">
      <c r="A173">
        <v>6</v>
      </c>
      <c r="B173">
        <v>17</v>
      </c>
      <c r="C173" t="str">
        <f t="shared" si="4"/>
        <v>6.17</v>
      </c>
      <c r="D173">
        <f>COUNTIFS(Таблица1[Столбец2],Лист1!A173,Таблица1[Столбец3],Лист1!B173)</f>
        <v>33</v>
      </c>
      <c r="E173">
        <f>SUMIFS(Таблица1[Столбец8],Таблица1[Столбец2],Лист1!A173,Таблица1[Столбец3],Лист1!B173)</f>
        <v>405.4000000000014</v>
      </c>
      <c r="F173">
        <f t="shared" si="5"/>
        <v>88058.699999999953</v>
      </c>
    </row>
    <row r="174" spans="1:6" x14ac:dyDescent="0.2">
      <c r="A174">
        <v>6</v>
      </c>
      <c r="B174">
        <v>18</v>
      </c>
      <c r="C174" t="str">
        <f t="shared" si="4"/>
        <v>6.18</v>
      </c>
      <c r="D174">
        <f>COUNTIFS(Таблица1[Столбец2],Лист1!A174,Таблица1[Столбец3],Лист1!B174)</f>
        <v>33</v>
      </c>
      <c r="E174">
        <f>SUMIFS(Таблица1[Столбец8],Таблица1[Столбец2],Лист1!A174,Таблица1[Столбец3],Лист1!B174)</f>
        <v>18.999999999992333</v>
      </c>
      <c r="F174">
        <f t="shared" si="5"/>
        <v>88077.699999999939</v>
      </c>
    </row>
    <row r="175" spans="1:6" x14ac:dyDescent="0.2">
      <c r="A175">
        <v>6</v>
      </c>
      <c r="B175">
        <v>19</v>
      </c>
      <c r="C175" t="str">
        <f t="shared" si="4"/>
        <v>6.19</v>
      </c>
      <c r="D175">
        <f>COUNTIFS(Таблица1[Столбец2],Лист1!A175,Таблица1[Столбец3],Лист1!B175)</f>
        <v>32</v>
      </c>
      <c r="E175">
        <f>SUMIFS(Таблица1[Столбец8],Таблица1[Столбец2],Лист1!A175,Таблица1[Столбец3],Лист1!B175)</f>
        <v>299.00000000000364</v>
      </c>
      <c r="F175">
        <f t="shared" si="5"/>
        <v>88376.699999999939</v>
      </c>
    </row>
    <row r="176" spans="1:6" x14ac:dyDescent="0.2">
      <c r="A176">
        <v>6</v>
      </c>
      <c r="B176">
        <v>20</v>
      </c>
      <c r="C176" t="str">
        <f t="shared" si="4"/>
        <v>6.20</v>
      </c>
      <c r="D176">
        <f>COUNTIFS(Таблица1[Столбец2],Лист1!A176,Таблица1[Столбец3],Лист1!B176)</f>
        <v>33</v>
      </c>
      <c r="E176">
        <f>SUMIFS(Таблица1[Столбец8],Таблица1[Столбец2],Лист1!A176,Таблица1[Столбец3],Лист1!B176)</f>
        <v>-291.79999999999092</v>
      </c>
      <c r="F176">
        <f t="shared" si="5"/>
        <v>88084.899999999951</v>
      </c>
    </row>
    <row r="177" spans="1:6" x14ac:dyDescent="0.2">
      <c r="A177">
        <v>6</v>
      </c>
      <c r="B177">
        <v>21</v>
      </c>
      <c r="C177" t="str">
        <f t="shared" si="4"/>
        <v>6.21</v>
      </c>
      <c r="D177">
        <f>COUNTIFS(Таблица1[Столбец2],Лист1!A177,Таблица1[Столбец3],Лист1!B177)</f>
        <v>33</v>
      </c>
      <c r="E177">
        <f>SUMIFS(Таблица1[Столбец8],Таблица1[Столбец2],Лист1!A177,Таблица1[Столбец3],Лист1!B177)</f>
        <v>-429.30000000000354</v>
      </c>
      <c r="F177">
        <f t="shared" si="5"/>
        <v>87655.599999999948</v>
      </c>
    </row>
    <row r="178" spans="1:6" x14ac:dyDescent="0.2">
      <c r="A178">
        <v>6</v>
      </c>
      <c r="B178">
        <v>22</v>
      </c>
      <c r="C178" t="str">
        <f t="shared" si="4"/>
        <v>6.22</v>
      </c>
      <c r="D178">
        <f>COUNTIFS(Таблица1[Столбец2],Лист1!A178,Таблица1[Столбец3],Лист1!B178)</f>
        <v>33</v>
      </c>
      <c r="E178">
        <f>SUMIFS(Таблица1[Столбец8],Таблица1[Столбец2],Лист1!A178,Таблица1[Столбец3],Лист1!B178)</f>
        <v>-147.59999999999664</v>
      </c>
      <c r="F178">
        <f t="shared" si="5"/>
        <v>87507.999999999956</v>
      </c>
    </row>
    <row r="179" spans="1:6" x14ac:dyDescent="0.2">
      <c r="A179">
        <v>6</v>
      </c>
      <c r="B179">
        <v>23</v>
      </c>
      <c r="C179" t="str">
        <f t="shared" si="4"/>
        <v>6.23</v>
      </c>
      <c r="D179">
        <f>COUNTIFS(Таблица1[Столбец2],Лист1!A179,Таблица1[Столбец3],Лист1!B179)</f>
        <v>33</v>
      </c>
      <c r="E179">
        <f>SUMIFS(Таблица1[Столбец8],Таблица1[Столбец2],Лист1!A179,Таблица1[Столбец3],Лист1!B179)</f>
        <v>217.79999999998569</v>
      </c>
      <c r="F179">
        <f t="shared" si="5"/>
        <v>87725.799999999945</v>
      </c>
    </row>
    <row r="180" spans="1:6" x14ac:dyDescent="0.2">
      <c r="A180">
        <v>6</v>
      </c>
      <c r="B180">
        <v>24</v>
      </c>
      <c r="C180" t="str">
        <f t="shared" si="4"/>
        <v>6.24</v>
      </c>
      <c r="D180">
        <f>COUNTIFS(Таблица1[Столбец2],Лист1!A180,Таблица1[Столбец3],Лист1!B180)</f>
        <v>33</v>
      </c>
      <c r="E180">
        <f>SUMIFS(Таблица1[Столбец8],Таблица1[Столбец2],Лист1!A180,Таблица1[Столбец3],Лист1!B180)</f>
        <v>39.699999999995896</v>
      </c>
      <c r="F180">
        <f t="shared" si="5"/>
        <v>87765.499999999942</v>
      </c>
    </row>
    <row r="181" spans="1:6" x14ac:dyDescent="0.2">
      <c r="A181">
        <v>6</v>
      </c>
      <c r="B181">
        <v>25</v>
      </c>
      <c r="C181" t="str">
        <f t="shared" si="4"/>
        <v>6.25</v>
      </c>
      <c r="D181">
        <f>COUNTIFS(Таблица1[Столбец2],Лист1!A181,Таблица1[Столбец3],Лист1!B181)</f>
        <v>33</v>
      </c>
      <c r="E181">
        <f>SUMIFS(Таблица1[Столбец8],Таблица1[Столбец2],Лист1!A181,Таблица1[Столбец3],Лист1!B181)</f>
        <v>-59.999999999995651</v>
      </c>
      <c r="F181">
        <f t="shared" si="5"/>
        <v>87705.499999999942</v>
      </c>
    </row>
    <row r="182" spans="1:6" x14ac:dyDescent="0.2">
      <c r="A182">
        <v>6</v>
      </c>
      <c r="B182">
        <v>26</v>
      </c>
      <c r="C182" t="str">
        <f t="shared" si="4"/>
        <v>6.26</v>
      </c>
      <c r="D182">
        <f>COUNTIFS(Таблица1[Столбец2],Лист1!A182,Таблица1[Столбец3],Лист1!B182)</f>
        <v>32</v>
      </c>
      <c r="E182">
        <f>SUMIFS(Таблица1[Столбец8],Таблица1[Столбец2],Лист1!A182,Таблица1[Столбец3],Лист1!B182)</f>
        <v>-33.0000000000041</v>
      </c>
      <c r="F182">
        <f t="shared" si="5"/>
        <v>87672.499999999942</v>
      </c>
    </row>
    <row r="183" spans="1:6" x14ac:dyDescent="0.2">
      <c r="A183">
        <v>6</v>
      </c>
      <c r="B183">
        <v>27</v>
      </c>
      <c r="C183" t="str">
        <f t="shared" si="4"/>
        <v>6.27</v>
      </c>
      <c r="D183">
        <f>COUNTIFS(Таблица1[Столбец2],Лист1!A183,Таблица1[Столбец3],Лист1!B183)</f>
        <v>33</v>
      </c>
      <c r="E183">
        <f>SUMIFS(Таблица1[Столбец8],Таблица1[Столбец2],Лист1!A183,Таблица1[Столбец3],Лист1!B183)</f>
        <v>294.90000000000566</v>
      </c>
      <c r="F183">
        <f t="shared" si="5"/>
        <v>87967.399999999951</v>
      </c>
    </row>
    <row r="184" spans="1:6" x14ac:dyDescent="0.2">
      <c r="A184">
        <v>6</v>
      </c>
      <c r="B184">
        <v>28</v>
      </c>
      <c r="C184" t="str">
        <f t="shared" si="4"/>
        <v>6.28</v>
      </c>
      <c r="D184">
        <f>COUNTIFS(Таблица1[Столбец2],Лист1!A184,Таблица1[Столбец3],Лист1!B184)</f>
        <v>33</v>
      </c>
      <c r="E184">
        <f>SUMIFS(Таблица1[Столбец8],Таблица1[Столбец2],Лист1!A184,Таблица1[Столбец3],Лист1!B184)</f>
        <v>-303.30000000000086</v>
      </c>
      <c r="F184">
        <f t="shared" si="5"/>
        <v>87664.099999999948</v>
      </c>
    </row>
    <row r="185" spans="1:6" x14ac:dyDescent="0.2">
      <c r="A185">
        <v>6</v>
      </c>
      <c r="B185">
        <v>29</v>
      </c>
      <c r="C185" t="str">
        <f t="shared" si="4"/>
        <v>6.29</v>
      </c>
      <c r="D185">
        <f>COUNTIFS(Таблица1[Столбец2],Лист1!A185,Таблица1[Столбец3],Лист1!B185)</f>
        <v>33</v>
      </c>
      <c r="E185">
        <f>SUMIFS(Таблица1[Столбец8],Таблица1[Столбец2],Лист1!A185,Таблица1[Столбец3],Лист1!B185)</f>
        <v>1189.7000000000003</v>
      </c>
      <c r="F185">
        <f t="shared" si="5"/>
        <v>88853.799999999945</v>
      </c>
    </row>
    <row r="186" spans="1:6" x14ac:dyDescent="0.2">
      <c r="A186">
        <v>6</v>
      </c>
      <c r="B186">
        <v>30</v>
      </c>
      <c r="C186" t="str">
        <f t="shared" si="4"/>
        <v>6.30</v>
      </c>
      <c r="D186">
        <f>COUNTIFS(Таблица1[Столбец2],Лист1!A186,Таблица1[Столбец3],Лист1!B186)</f>
        <v>33</v>
      </c>
      <c r="E186">
        <f>SUMIFS(Таблица1[Столбец8],Таблица1[Столбец2],Лист1!A186,Таблица1[Столбец3],Лист1!B186)</f>
        <v>462.7000000000059</v>
      </c>
      <c r="F186">
        <f t="shared" si="5"/>
        <v>89316.499999999956</v>
      </c>
    </row>
    <row r="187" spans="1:6" x14ac:dyDescent="0.2">
      <c r="A187">
        <v>6</v>
      </c>
      <c r="B187">
        <v>31</v>
      </c>
      <c r="C187" t="str">
        <f t="shared" si="4"/>
        <v>6.31</v>
      </c>
      <c r="D187">
        <f>COUNTIFS(Таблица1[Столбец2],Лист1!A187,Таблица1[Столбец3],Лист1!B187)</f>
        <v>0</v>
      </c>
      <c r="E187">
        <f>SUMIFS(Таблица1[Столбец8],Таблица1[Столбец2],Лист1!A187,Таблица1[Столбец3],Лист1!B187)</f>
        <v>0</v>
      </c>
      <c r="F187">
        <f t="shared" si="5"/>
        <v>89316.499999999956</v>
      </c>
    </row>
    <row r="188" spans="1:6" x14ac:dyDescent="0.2">
      <c r="A188">
        <v>7</v>
      </c>
      <c r="B188">
        <v>1</v>
      </c>
      <c r="C188" t="str">
        <f t="shared" si="4"/>
        <v>7.1</v>
      </c>
      <c r="D188">
        <f>COUNTIFS(Таблица1[Столбец2],Лист1!A188,Таблица1[Столбец3],Лист1!B188)</f>
        <v>30</v>
      </c>
      <c r="E188">
        <f>SUMIFS(Таблица1[Столбец8],Таблица1[Столбец2],Лист1!A188,Таблица1[Столбец3],Лист1!B188)</f>
        <v>15.000000000003812</v>
      </c>
      <c r="F188">
        <f t="shared" si="5"/>
        <v>89331.499999999956</v>
      </c>
    </row>
    <row r="189" spans="1:6" x14ac:dyDescent="0.2">
      <c r="A189">
        <v>7</v>
      </c>
      <c r="B189">
        <v>2</v>
      </c>
      <c r="C189" t="str">
        <f t="shared" si="4"/>
        <v>7.2</v>
      </c>
      <c r="D189">
        <f>COUNTIFS(Таблица1[Столбец2],Лист1!A189,Таблица1[Столбец3],Лист1!B189)</f>
        <v>33</v>
      </c>
      <c r="E189">
        <f>SUMIFS(Таблица1[Столбец8],Таблица1[Столбец2],Лист1!A189,Таблица1[Столбец3],Лист1!B189)</f>
        <v>-768.00000000000296</v>
      </c>
      <c r="F189">
        <f t="shared" si="5"/>
        <v>88563.499999999956</v>
      </c>
    </row>
    <row r="190" spans="1:6" x14ac:dyDescent="0.2">
      <c r="A190">
        <v>7</v>
      </c>
      <c r="B190">
        <v>3</v>
      </c>
      <c r="C190" t="str">
        <f t="shared" si="4"/>
        <v>7.3</v>
      </c>
      <c r="D190">
        <f>COUNTIFS(Таблица1[Столбец2],Лист1!A190,Таблица1[Столбец3],Лист1!B190)</f>
        <v>32</v>
      </c>
      <c r="E190">
        <f>SUMIFS(Таблица1[Столбец8],Таблица1[Столбец2],Лист1!A190,Таблица1[Столбец3],Лист1!B190)</f>
        <v>-176.99999999999937</v>
      </c>
      <c r="F190">
        <f t="shared" si="5"/>
        <v>88386.499999999956</v>
      </c>
    </row>
    <row r="191" spans="1:6" x14ac:dyDescent="0.2">
      <c r="A191">
        <v>7</v>
      </c>
      <c r="B191">
        <v>4</v>
      </c>
      <c r="C191" t="str">
        <f t="shared" si="4"/>
        <v>7.4</v>
      </c>
      <c r="D191">
        <f>COUNTIFS(Таблица1[Столбец2],Лист1!A191,Таблица1[Столбец3],Лист1!B191)</f>
        <v>18</v>
      </c>
      <c r="E191">
        <f>SUMIFS(Таблица1[Столбец8],Таблица1[Столбец2],Лист1!A191,Таблица1[Столбец3],Лист1!B191)</f>
        <v>-374.70000000000778</v>
      </c>
      <c r="F191">
        <f t="shared" si="5"/>
        <v>88011.799999999945</v>
      </c>
    </row>
    <row r="192" spans="1:6" x14ac:dyDescent="0.2">
      <c r="A192">
        <v>7</v>
      </c>
      <c r="B192">
        <v>5</v>
      </c>
      <c r="C192" t="str">
        <f t="shared" si="4"/>
        <v>7.5</v>
      </c>
      <c r="D192">
        <f>COUNTIFS(Таблица1[Столбец2],Лист1!A192,Таблица1[Столбец3],Лист1!B192)</f>
        <v>30</v>
      </c>
      <c r="E192">
        <f>SUMIFS(Таблица1[Столбец8],Таблица1[Столбец2],Лист1!A192,Таблица1[Столбец3],Лист1!B192)</f>
        <v>367.6000000000023</v>
      </c>
      <c r="F192">
        <f t="shared" si="5"/>
        <v>88379.399999999951</v>
      </c>
    </row>
    <row r="193" spans="1:6" x14ac:dyDescent="0.2">
      <c r="A193">
        <v>7</v>
      </c>
      <c r="B193">
        <v>6</v>
      </c>
      <c r="C193" t="str">
        <f t="shared" si="4"/>
        <v>7.6</v>
      </c>
      <c r="D193">
        <f>COUNTIFS(Таблица1[Столбец2],Лист1!A193,Таблица1[Столбец3],Лист1!B193)</f>
        <v>33</v>
      </c>
      <c r="E193">
        <f>SUMIFS(Таблица1[Столбец8],Таблица1[Столбец2],Лист1!A193,Таблица1[Столбец3],Лист1!B193)</f>
        <v>7.2999999999967216</v>
      </c>
      <c r="F193">
        <f t="shared" si="5"/>
        <v>88386.699999999953</v>
      </c>
    </row>
    <row r="194" spans="1:6" x14ac:dyDescent="0.2">
      <c r="A194">
        <v>7</v>
      </c>
      <c r="B194">
        <v>7</v>
      </c>
      <c r="C194" t="str">
        <f t="shared" si="4"/>
        <v>7.7</v>
      </c>
      <c r="D194">
        <f>COUNTIFS(Таблица1[Столбец2],Лист1!A194,Таблица1[Столбец3],Лист1!B194)</f>
        <v>33</v>
      </c>
      <c r="E194">
        <f>SUMIFS(Таблица1[Столбец8],Таблица1[Столбец2],Лист1!A194,Таблица1[Столбец3],Лист1!B194)</f>
        <v>-342.19999999999698</v>
      </c>
      <c r="F194">
        <f t="shared" si="5"/>
        <v>88044.499999999956</v>
      </c>
    </row>
    <row r="195" spans="1:6" x14ac:dyDescent="0.2">
      <c r="A195">
        <v>7</v>
      </c>
      <c r="B195">
        <v>8</v>
      </c>
      <c r="C195" t="str">
        <f t="shared" ref="C195:C258" si="6">CONCATENATE(A195,".",B195)</f>
        <v>7.8</v>
      </c>
      <c r="D195">
        <f>COUNTIFS(Таблица1[Столбец2],Лист1!A195,Таблица1[Столбец3],Лист1!B195)</f>
        <v>33</v>
      </c>
      <c r="E195">
        <f>SUMIFS(Таблица1[Столбец8],Таблица1[Столбец2],Лист1!A195,Таблица1[Столбец3],Лист1!B195)</f>
        <v>290.90000000000617</v>
      </c>
      <c r="F195">
        <f t="shared" ref="F195:F258" si="7">F194+E195</f>
        <v>88335.399999999965</v>
      </c>
    </row>
    <row r="196" spans="1:6" x14ac:dyDescent="0.2">
      <c r="A196">
        <v>7</v>
      </c>
      <c r="B196">
        <v>9</v>
      </c>
      <c r="C196" t="str">
        <f t="shared" si="6"/>
        <v>7.9</v>
      </c>
      <c r="D196">
        <f>COUNTIFS(Таблица1[Столбец2],Лист1!A196,Таблица1[Столбец3],Лист1!B196)</f>
        <v>33</v>
      </c>
      <c r="E196">
        <f>SUMIFS(Таблица1[Столбец8],Таблица1[Столбец2],Лист1!A196,Таблица1[Столбец3],Лист1!B196)</f>
        <v>-814.00000000000909</v>
      </c>
      <c r="F196">
        <f t="shared" si="7"/>
        <v>87521.399999999951</v>
      </c>
    </row>
    <row r="197" spans="1:6" x14ac:dyDescent="0.2">
      <c r="A197">
        <v>7</v>
      </c>
      <c r="B197">
        <v>10</v>
      </c>
      <c r="C197" t="str">
        <f t="shared" si="6"/>
        <v>7.10</v>
      </c>
      <c r="D197">
        <f>COUNTIFS(Таблица1[Столбец2],Лист1!A197,Таблица1[Столбец3],Лист1!B197)</f>
        <v>32</v>
      </c>
      <c r="E197">
        <f>SUMIFS(Таблица1[Столбец8],Таблица1[Столбец2],Лист1!A197,Таблица1[Столбец3],Лист1!B197)</f>
        <v>930.00000000000887</v>
      </c>
      <c r="F197">
        <f t="shared" si="7"/>
        <v>88451.399999999965</v>
      </c>
    </row>
    <row r="198" spans="1:6" x14ac:dyDescent="0.2">
      <c r="A198">
        <v>7</v>
      </c>
      <c r="B198">
        <v>11</v>
      </c>
      <c r="C198" t="str">
        <f t="shared" si="6"/>
        <v>7.11</v>
      </c>
      <c r="D198">
        <f>COUNTIFS(Таблица1[Столбец2],Лист1!A198,Таблица1[Столбец3],Лист1!B198)</f>
        <v>33</v>
      </c>
      <c r="E198">
        <f>SUMIFS(Таблица1[Столбец8],Таблица1[Столбец2],Лист1!A198,Таблица1[Столбец3],Лист1!B198)</f>
        <v>144.99999999999403</v>
      </c>
      <c r="F198">
        <f t="shared" si="7"/>
        <v>88596.399999999965</v>
      </c>
    </row>
    <row r="199" spans="1:6" x14ac:dyDescent="0.2">
      <c r="A199">
        <v>7</v>
      </c>
      <c r="B199">
        <v>12</v>
      </c>
      <c r="C199" t="str">
        <f t="shared" si="6"/>
        <v>7.12</v>
      </c>
      <c r="D199">
        <f>COUNTIFS(Таблица1[Столбец2],Лист1!A199,Таблица1[Столбец3],Лист1!B199)</f>
        <v>33</v>
      </c>
      <c r="E199">
        <f>SUMIFS(Таблица1[Столбец8],Таблица1[Столбец2],Лист1!A199,Таблица1[Столбец3],Лист1!B199)</f>
        <v>37.200000000011585</v>
      </c>
      <c r="F199">
        <f t="shared" si="7"/>
        <v>88633.599999999977</v>
      </c>
    </row>
    <row r="200" spans="1:6" x14ac:dyDescent="0.2">
      <c r="A200">
        <v>7</v>
      </c>
      <c r="B200">
        <v>13</v>
      </c>
      <c r="C200" t="str">
        <f t="shared" si="6"/>
        <v>7.13</v>
      </c>
      <c r="D200">
        <f>COUNTIFS(Таблица1[Столбец2],Лист1!A200,Таблица1[Столбец3],Лист1!B200)</f>
        <v>33</v>
      </c>
      <c r="E200">
        <f>SUMIFS(Таблица1[Столбец8],Таблица1[Столбец2],Лист1!A200,Таблица1[Столбец3],Лист1!B200)</f>
        <v>555.59999999999718</v>
      </c>
      <c r="F200">
        <f t="shared" si="7"/>
        <v>89189.199999999968</v>
      </c>
    </row>
    <row r="201" spans="1:6" x14ac:dyDescent="0.2">
      <c r="A201">
        <v>7</v>
      </c>
      <c r="B201">
        <v>14</v>
      </c>
      <c r="C201" t="str">
        <f t="shared" si="6"/>
        <v>7.14</v>
      </c>
      <c r="D201">
        <f>COUNTIFS(Таблица1[Столбец2],Лист1!A201,Таблица1[Столбец3],Лист1!B201)</f>
        <v>32</v>
      </c>
      <c r="E201">
        <f>SUMIFS(Таблица1[Столбец8],Таблица1[Столбец2],Лист1!A201,Таблица1[Столбец3],Лист1!B201)</f>
        <v>-1105.9000000000076</v>
      </c>
      <c r="F201">
        <f t="shared" si="7"/>
        <v>88083.299999999959</v>
      </c>
    </row>
    <row r="202" spans="1:6" x14ac:dyDescent="0.2">
      <c r="A202">
        <v>7</v>
      </c>
      <c r="B202">
        <v>15</v>
      </c>
      <c r="C202" t="str">
        <f t="shared" si="6"/>
        <v>7.15</v>
      </c>
      <c r="D202">
        <f>COUNTIFS(Таблица1[Столбец2],Лист1!A202,Таблица1[Столбец3],Лист1!B202)</f>
        <v>33</v>
      </c>
      <c r="E202">
        <f>SUMIFS(Таблица1[Столбец8],Таблица1[Столбец2],Лист1!A202,Таблица1[Столбец3],Лист1!B202)</f>
        <v>528.40000000000225</v>
      </c>
      <c r="F202">
        <f t="shared" si="7"/>
        <v>88611.699999999968</v>
      </c>
    </row>
    <row r="203" spans="1:6" x14ac:dyDescent="0.2">
      <c r="A203">
        <v>7</v>
      </c>
      <c r="B203">
        <v>16</v>
      </c>
      <c r="C203" t="str">
        <f t="shared" si="6"/>
        <v>7.16</v>
      </c>
      <c r="D203">
        <f>COUNTIFS(Таблица1[Столбец2],Лист1!A203,Таблица1[Столбец3],Лист1!B203)</f>
        <v>33</v>
      </c>
      <c r="E203">
        <f>SUMIFS(Таблица1[Столбец8],Таблица1[Столбец2],Лист1!A203,Таблица1[Столбец3],Лист1!B203)</f>
        <v>846.00000000000318</v>
      </c>
      <c r="F203">
        <f t="shared" si="7"/>
        <v>89457.699999999968</v>
      </c>
    </row>
    <row r="204" spans="1:6" x14ac:dyDescent="0.2">
      <c r="A204">
        <v>7</v>
      </c>
      <c r="B204">
        <v>17</v>
      </c>
      <c r="C204" t="str">
        <f t="shared" si="6"/>
        <v>7.17</v>
      </c>
      <c r="D204">
        <f>COUNTIFS(Таблица1[Столбец2],Лист1!A204,Таблица1[Столбец3],Лист1!B204)</f>
        <v>32</v>
      </c>
      <c r="E204">
        <f>SUMIFS(Таблица1[Столбец8],Таблица1[Столбец2],Лист1!A204,Таблица1[Столбец3],Лист1!B204)</f>
        <v>217.99999999999827</v>
      </c>
      <c r="F204">
        <f t="shared" si="7"/>
        <v>89675.699999999968</v>
      </c>
    </row>
    <row r="205" spans="1:6" x14ac:dyDescent="0.2">
      <c r="A205">
        <v>7</v>
      </c>
      <c r="B205">
        <v>18</v>
      </c>
      <c r="C205" t="str">
        <f t="shared" si="6"/>
        <v>7.18</v>
      </c>
      <c r="D205">
        <f>COUNTIFS(Таблица1[Столбец2],Лист1!A205,Таблица1[Столбец3],Лист1!B205)</f>
        <v>33</v>
      </c>
      <c r="E205">
        <f>SUMIFS(Таблица1[Столбец8],Таблица1[Столбец2],Лист1!A205,Таблица1[Столбец3],Лист1!B205)</f>
        <v>747.39999999999679</v>
      </c>
      <c r="F205">
        <f t="shared" si="7"/>
        <v>90423.099999999962</v>
      </c>
    </row>
    <row r="206" spans="1:6" x14ac:dyDescent="0.2">
      <c r="A206">
        <v>7</v>
      </c>
      <c r="B206">
        <v>19</v>
      </c>
      <c r="C206" t="str">
        <f t="shared" si="6"/>
        <v>7.19</v>
      </c>
      <c r="D206">
        <f>COUNTIFS(Таблица1[Столбец2],Лист1!A206,Таблица1[Столбец3],Лист1!B206)</f>
        <v>33</v>
      </c>
      <c r="E206">
        <f>SUMIFS(Таблица1[Столбец8],Таблица1[Столбец2],Лист1!A206,Таблица1[Столбец3],Лист1!B206)</f>
        <v>-25.099999999994616</v>
      </c>
      <c r="F206">
        <f t="shared" si="7"/>
        <v>90397.999999999971</v>
      </c>
    </row>
    <row r="207" spans="1:6" x14ac:dyDescent="0.2">
      <c r="A207">
        <v>7</v>
      </c>
      <c r="B207">
        <v>20</v>
      </c>
      <c r="C207" t="str">
        <f t="shared" si="6"/>
        <v>7.20</v>
      </c>
      <c r="D207">
        <f>COUNTIFS(Таблица1[Столбец2],Лист1!A207,Таблица1[Столбец3],Лист1!B207)</f>
        <v>33</v>
      </c>
      <c r="E207">
        <f>SUMIFS(Таблица1[Столбец8],Таблица1[Столбец2],Лист1!A207,Таблица1[Столбец3],Лист1!B207)</f>
        <v>472.89999999999179</v>
      </c>
      <c r="F207">
        <f t="shared" si="7"/>
        <v>90870.899999999965</v>
      </c>
    </row>
    <row r="208" spans="1:6" x14ac:dyDescent="0.2">
      <c r="A208">
        <v>7</v>
      </c>
      <c r="B208">
        <v>21</v>
      </c>
      <c r="C208" t="str">
        <f t="shared" si="6"/>
        <v>7.21</v>
      </c>
      <c r="D208">
        <f>COUNTIFS(Таблица1[Столбец2],Лист1!A208,Таблица1[Столбец3],Лист1!B208)</f>
        <v>33</v>
      </c>
      <c r="E208">
        <f>SUMIFS(Таблица1[Столбец8],Таблица1[Столбец2],Лист1!A208,Таблица1[Столбец3],Лист1!B208)</f>
        <v>701.0000000000083</v>
      </c>
      <c r="F208">
        <f t="shared" si="7"/>
        <v>91571.89999999998</v>
      </c>
    </row>
    <row r="209" spans="1:6" x14ac:dyDescent="0.2">
      <c r="A209">
        <v>7</v>
      </c>
      <c r="B209">
        <v>22</v>
      </c>
      <c r="C209" t="str">
        <f t="shared" si="6"/>
        <v>7.22</v>
      </c>
      <c r="D209">
        <f>COUNTIFS(Таблица1[Столбец2],Лист1!A209,Таблица1[Столбец3],Лист1!B209)</f>
        <v>33</v>
      </c>
      <c r="E209">
        <f>SUMIFS(Таблица1[Столбец8],Таблица1[Столбец2],Лист1!A209,Таблица1[Столбец3],Лист1!B209)</f>
        <v>-305.10000000000917</v>
      </c>
      <c r="F209">
        <f t="shared" si="7"/>
        <v>91266.799999999974</v>
      </c>
    </row>
    <row r="210" spans="1:6" x14ac:dyDescent="0.2">
      <c r="A210">
        <v>7</v>
      </c>
      <c r="B210">
        <v>23</v>
      </c>
      <c r="C210" t="str">
        <f t="shared" si="6"/>
        <v>7.23</v>
      </c>
      <c r="D210">
        <f>COUNTIFS(Таблица1[Столбец2],Лист1!A210,Таблица1[Столбец3],Лист1!B210)</f>
        <v>33</v>
      </c>
      <c r="E210">
        <f>SUMIFS(Таблица1[Столбец8],Таблица1[Столбец2],Лист1!A210,Таблица1[Столбец3],Лист1!B210)</f>
        <v>-66.000000000000426</v>
      </c>
      <c r="F210">
        <f t="shared" si="7"/>
        <v>91200.799999999974</v>
      </c>
    </row>
    <row r="211" spans="1:6" x14ac:dyDescent="0.2">
      <c r="A211">
        <v>7</v>
      </c>
      <c r="B211">
        <v>24</v>
      </c>
      <c r="C211" t="str">
        <f t="shared" si="6"/>
        <v>7.24</v>
      </c>
      <c r="D211">
        <f>COUNTIFS(Таблица1[Столбец2],Лист1!A211,Таблица1[Столбец3],Лист1!B211)</f>
        <v>32</v>
      </c>
      <c r="E211">
        <f>SUMIFS(Таблица1[Столбец8],Таблица1[Столбец2],Лист1!A211,Таблица1[Столбец3],Лист1!B211)</f>
        <v>-122.0000000000032</v>
      </c>
      <c r="F211">
        <f t="shared" si="7"/>
        <v>91078.799999999974</v>
      </c>
    </row>
    <row r="212" spans="1:6" x14ac:dyDescent="0.2">
      <c r="A212">
        <v>7</v>
      </c>
      <c r="B212">
        <v>25</v>
      </c>
      <c r="C212" t="str">
        <f t="shared" si="6"/>
        <v>7.25</v>
      </c>
      <c r="D212">
        <f>COUNTIFS(Таблица1[Столбец2],Лист1!A212,Таблица1[Столбец3],Лист1!B212)</f>
        <v>33</v>
      </c>
      <c r="E212">
        <f>SUMIFS(Таблица1[Столбец8],Таблица1[Столбец2],Лист1!A212,Таблица1[Столбец3],Лист1!B212)</f>
        <v>298.99999999999704</v>
      </c>
      <c r="F212">
        <f t="shared" si="7"/>
        <v>91377.799999999974</v>
      </c>
    </row>
    <row r="213" spans="1:6" x14ac:dyDescent="0.2">
      <c r="A213">
        <v>7</v>
      </c>
      <c r="B213">
        <v>26</v>
      </c>
      <c r="C213" t="str">
        <f t="shared" si="6"/>
        <v>7.26</v>
      </c>
      <c r="D213">
        <f>COUNTIFS(Таблица1[Столбец2],Лист1!A213,Таблица1[Столбец3],Лист1!B213)</f>
        <v>33</v>
      </c>
      <c r="E213">
        <f>SUMIFS(Таблица1[Столбец8],Таблица1[Столбец2],Лист1!A213,Таблица1[Столбец3],Лист1!B213)</f>
        <v>1048.4000000000115</v>
      </c>
      <c r="F213">
        <f t="shared" si="7"/>
        <v>92426.199999999983</v>
      </c>
    </row>
    <row r="214" spans="1:6" x14ac:dyDescent="0.2">
      <c r="A214">
        <v>7</v>
      </c>
      <c r="B214">
        <v>27</v>
      </c>
      <c r="C214" t="str">
        <f t="shared" si="6"/>
        <v>7.27</v>
      </c>
      <c r="D214">
        <f>COUNTIFS(Таблица1[Столбец2],Лист1!A214,Таблица1[Столбец3],Лист1!B214)</f>
        <v>33</v>
      </c>
      <c r="E214">
        <f>SUMIFS(Таблица1[Столбец8],Таблица1[Столбец2],Лист1!A214,Таблица1[Столбец3],Лист1!B214)</f>
        <v>317.39999999999543</v>
      </c>
      <c r="F214">
        <f t="shared" si="7"/>
        <v>92743.599999999977</v>
      </c>
    </row>
    <row r="215" spans="1:6" x14ac:dyDescent="0.2">
      <c r="A215">
        <v>7</v>
      </c>
      <c r="B215">
        <v>28</v>
      </c>
      <c r="C215" t="str">
        <f t="shared" si="6"/>
        <v>7.28</v>
      </c>
      <c r="D215">
        <f>COUNTIFS(Таблица1[Столбец2],Лист1!A215,Таблица1[Столбец3],Лист1!B215)</f>
        <v>33</v>
      </c>
      <c r="E215">
        <f>SUMIFS(Таблица1[Столбец8],Таблица1[Столбец2],Лист1!A215,Таблица1[Столбец3],Лист1!B215)</f>
        <v>-188.69999999999609</v>
      </c>
      <c r="F215">
        <f t="shared" si="7"/>
        <v>92554.89999999998</v>
      </c>
    </row>
    <row r="216" spans="1:6" x14ac:dyDescent="0.2">
      <c r="A216">
        <v>7</v>
      </c>
      <c r="B216">
        <v>29</v>
      </c>
      <c r="C216" t="str">
        <f t="shared" si="6"/>
        <v>7.29</v>
      </c>
      <c r="D216">
        <f>COUNTIFS(Таблица1[Столбец2],Лист1!A216,Таблица1[Столбец3],Лист1!B216)</f>
        <v>33</v>
      </c>
      <c r="E216">
        <f>SUMIFS(Таблица1[Столбец8],Таблица1[Столбец2],Лист1!A216,Таблица1[Столбец3],Лист1!B216)</f>
        <v>-952.00000000000409</v>
      </c>
      <c r="F216">
        <f t="shared" si="7"/>
        <v>91602.89999999998</v>
      </c>
    </row>
    <row r="217" spans="1:6" x14ac:dyDescent="0.2">
      <c r="A217">
        <v>7</v>
      </c>
      <c r="B217">
        <v>30</v>
      </c>
      <c r="C217" t="str">
        <f t="shared" si="6"/>
        <v>7.30</v>
      </c>
      <c r="D217">
        <f>COUNTIFS(Таблица1[Столбец2],Лист1!A217,Таблица1[Столбец3],Лист1!B217)</f>
        <v>33</v>
      </c>
      <c r="E217">
        <f>SUMIFS(Таблица1[Столбец8],Таблица1[Столбец2],Лист1!A217,Таблица1[Столбец3],Лист1!B217)</f>
        <v>-797.99999999999773</v>
      </c>
      <c r="F217">
        <f t="shared" si="7"/>
        <v>90804.89999999998</v>
      </c>
    </row>
    <row r="218" spans="1:6" x14ac:dyDescent="0.2">
      <c r="A218">
        <v>7</v>
      </c>
      <c r="B218">
        <v>31</v>
      </c>
      <c r="C218" t="str">
        <f t="shared" si="6"/>
        <v>7.31</v>
      </c>
      <c r="D218">
        <f>COUNTIFS(Таблица1[Столбец2],Лист1!A218,Таблица1[Столбец3],Лист1!B218)</f>
        <v>32</v>
      </c>
      <c r="E218">
        <f>SUMIFS(Таблица1[Столбец8],Таблица1[Столбец2],Лист1!A218,Таблица1[Столбец3],Лист1!B218)</f>
        <v>986.00000000000023</v>
      </c>
      <c r="F218">
        <f t="shared" si="7"/>
        <v>91790.89999999998</v>
      </c>
    </row>
    <row r="219" spans="1:6" x14ac:dyDescent="0.2">
      <c r="A219">
        <v>8</v>
      </c>
      <c r="B219">
        <v>1</v>
      </c>
      <c r="C219" t="str">
        <f t="shared" si="6"/>
        <v>8.1</v>
      </c>
      <c r="D219">
        <f>COUNTIFS(Таблица1[Столбец2],Лист1!A219,Таблица1[Столбец3],Лист1!B219)</f>
        <v>33</v>
      </c>
      <c r="E219">
        <f>SUMIFS(Таблица1[Столбец8],Таблица1[Столбец2],Лист1!A219,Таблица1[Столбец3],Лист1!B219)</f>
        <v>-678.39999999999645</v>
      </c>
      <c r="F219">
        <f t="shared" si="7"/>
        <v>91112.499999999985</v>
      </c>
    </row>
    <row r="220" spans="1:6" x14ac:dyDescent="0.2">
      <c r="A220">
        <v>8</v>
      </c>
      <c r="B220">
        <v>2</v>
      </c>
      <c r="C220" t="str">
        <f t="shared" si="6"/>
        <v>8.2</v>
      </c>
      <c r="D220">
        <f>COUNTIFS(Таблица1[Столбец2],Лист1!A220,Таблица1[Столбец3],Лист1!B220)</f>
        <v>32</v>
      </c>
      <c r="E220">
        <f>SUMIFS(Таблица1[Столбец8],Таблица1[Столбец2],Лист1!A220,Таблица1[Столбец3],Лист1!B220)</f>
        <v>464.69999999999777</v>
      </c>
      <c r="F220">
        <f t="shared" si="7"/>
        <v>91577.199999999983</v>
      </c>
    </row>
    <row r="221" spans="1:6" x14ac:dyDescent="0.2">
      <c r="A221">
        <v>8</v>
      </c>
      <c r="B221">
        <v>3</v>
      </c>
      <c r="C221" t="str">
        <f t="shared" si="6"/>
        <v>8.3</v>
      </c>
      <c r="D221">
        <f>COUNTIFS(Таблица1[Столбец2],Лист1!A221,Таблица1[Столбец3],Лист1!B221)</f>
        <v>32</v>
      </c>
      <c r="E221">
        <f>SUMIFS(Таблица1[Столбец8],Таблица1[Столбец2],Лист1!A221,Таблица1[Столбец3],Лист1!B221)</f>
        <v>247.599999999999</v>
      </c>
      <c r="F221">
        <f t="shared" si="7"/>
        <v>91824.799999999988</v>
      </c>
    </row>
    <row r="222" spans="1:6" x14ac:dyDescent="0.2">
      <c r="A222">
        <v>8</v>
      </c>
      <c r="B222">
        <v>4</v>
      </c>
      <c r="C222" t="str">
        <f t="shared" si="6"/>
        <v>8.4</v>
      </c>
      <c r="D222">
        <f>COUNTIFS(Таблица1[Столбец2],Лист1!A222,Таблица1[Столбец3],Лист1!B222)</f>
        <v>32</v>
      </c>
      <c r="E222">
        <f>SUMIFS(Таблица1[Столбец8],Таблица1[Столбец2],Лист1!A222,Таблица1[Столбец3],Лист1!B222)</f>
        <v>-227.80000000000257</v>
      </c>
      <c r="F222">
        <f t="shared" si="7"/>
        <v>91596.999999999985</v>
      </c>
    </row>
    <row r="223" spans="1:6" x14ac:dyDescent="0.2">
      <c r="A223">
        <v>8</v>
      </c>
      <c r="B223">
        <v>5</v>
      </c>
      <c r="C223" t="str">
        <f t="shared" si="6"/>
        <v>8.5</v>
      </c>
      <c r="D223">
        <f>COUNTIFS(Таблица1[Столбец2],Лист1!A223,Таблица1[Столбец3],Лист1!B223)</f>
        <v>32</v>
      </c>
      <c r="E223">
        <f>SUMIFS(Таблица1[Столбец8],Таблица1[Столбец2],Лист1!A223,Таблица1[Столбец3],Лист1!B223)</f>
        <v>603.49999999999898</v>
      </c>
      <c r="F223">
        <f t="shared" si="7"/>
        <v>92200.499999999985</v>
      </c>
    </row>
    <row r="224" spans="1:6" x14ac:dyDescent="0.2">
      <c r="A224">
        <v>8</v>
      </c>
      <c r="B224">
        <v>6</v>
      </c>
      <c r="C224" t="str">
        <f t="shared" si="6"/>
        <v>8.6</v>
      </c>
      <c r="D224">
        <f>COUNTIFS(Таблица1[Столбец2],Лист1!A224,Таблица1[Столбец3],Лист1!B224)</f>
        <v>33</v>
      </c>
      <c r="E224">
        <f>SUMIFS(Таблица1[Столбец8],Таблица1[Столбец2],Лист1!A224,Таблица1[Столбец3],Лист1!B224)</f>
        <v>119.00000000000577</v>
      </c>
      <c r="F224">
        <f t="shared" si="7"/>
        <v>92319.499999999985</v>
      </c>
    </row>
    <row r="225" spans="1:6" x14ac:dyDescent="0.2">
      <c r="A225">
        <v>8</v>
      </c>
      <c r="B225">
        <v>7</v>
      </c>
      <c r="C225" t="str">
        <f t="shared" si="6"/>
        <v>8.7</v>
      </c>
      <c r="D225">
        <f>COUNTIFS(Таблица1[Столбец2],Лист1!A225,Таблица1[Столбец3],Лист1!B225)</f>
        <v>32</v>
      </c>
      <c r="E225">
        <f>SUMIFS(Таблица1[Столбец8],Таблица1[Столбец2],Лист1!A225,Таблица1[Столбец3],Лист1!B225)</f>
        <v>-392.00000000000796</v>
      </c>
      <c r="F225">
        <f t="shared" si="7"/>
        <v>91927.499999999971</v>
      </c>
    </row>
    <row r="226" spans="1:6" x14ac:dyDescent="0.2">
      <c r="A226">
        <v>8</v>
      </c>
      <c r="B226">
        <v>8</v>
      </c>
      <c r="C226" t="str">
        <f t="shared" si="6"/>
        <v>8.8</v>
      </c>
      <c r="D226">
        <f>COUNTIFS(Таблица1[Столбец2],Лист1!A226,Таблица1[Столбец3],Лист1!B226)</f>
        <v>33</v>
      </c>
      <c r="E226">
        <f>SUMIFS(Таблица1[Столбец8],Таблица1[Столбец2],Лист1!A226,Таблица1[Столбец3],Лист1!B226)</f>
        <v>-485.49999999998761</v>
      </c>
      <c r="F226">
        <f t="shared" si="7"/>
        <v>91441.999999999985</v>
      </c>
    </row>
    <row r="227" spans="1:6" x14ac:dyDescent="0.2">
      <c r="A227">
        <v>8</v>
      </c>
      <c r="B227">
        <v>9</v>
      </c>
      <c r="C227" t="str">
        <f t="shared" si="6"/>
        <v>8.9</v>
      </c>
      <c r="D227">
        <f>COUNTIFS(Таблица1[Столбец2],Лист1!A227,Таблица1[Столбец3],Лист1!B227)</f>
        <v>33</v>
      </c>
      <c r="E227">
        <f>SUMIFS(Таблица1[Столбец8],Таблица1[Столбец2],Лист1!A227,Таблица1[Столбец3],Лист1!B227)</f>
        <v>-230.79999999999993</v>
      </c>
      <c r="F227">
        <f t="shared" si="7"/>
        <v>91211.199999999983</v>
      </c>
    </row>
    <row r="228" spans="1:6" x14ac:dyDescent="0.2">
      <c r="A228">
        <v>8</v>
      </c>
      <c r="B228">
        <v>10</v>
      </c>
      <c r="C228" t="str">
        <f t="shared" si="6"/>
        <v>8.10</v>
      </c>
      <c r="D228">
        <f>COUNTIFS(Таблица1[Столбец2],Лист1!A228,Таблица1[Столбец3],Лист1!B228)</f>
        <v>33</v>
      </c>
      <c r="E228">
        <f>SUMIFS(Таблица1[Столбец8],Таблица1[Столбец2],Лист1!A228,Таблица1[Столбец3],Лист1!B228)</f>
        <v>-264.30000000000507</v>
      </c>
      <c r="F228">
        <f t="shared" si="7"/>
        <v>90946.89999999998</v>
      </c>
    </row>
    <row r="229" spans="1:6" x14ac:dyDescent="0.2">
      <c r="A229">
        <v>8</v>
      </c>
      <c r="B229">
        <v>11</v>
      </c>
      <c r="C229" t="str">
        <f t="shared" si="6"/>
        <v>8.11</v>
      </c>
      <c r="D229">
        <f>COUNTIFS(Таблица1[Столбец2],Лист1!A229,Таблица1[Столбец3],Лист1!B229)</f>
        <v>33</v>
      </c>
      <c r="E229">
        <f>SUMIFS(Таблица1[Столбец8],Таблица1[Столбец2],Лист1!A229,Таблица1[Столбец3],Лист1!B229)</f>
        <v>-714.80000000000337</v>
      </c>
      <c r="F229">
        <f t="shared" si="7"/>
        <v>90232.099999999977</v>
      </c>
    </row>
    <row r="230" spans="1:6" x14ac:dyDescent="0.2">
      <c r="A230">
        <v>8</v>
      </c>
      <c r="B230">
        <v>12</v>
      </c>
      <c r="C230" t="str">
        <f t="shared" si="6"/>
        <v>8.12</v>
      </c>
      <c r="D230">
        <f>COUNTIFS(Таблица1[Столбец2],Лист1!A230,Таблица1[Столбец3],Лист1!B230)</f>
        <v>33</v>
      </c>
      <c r="E230">
        <f>SUMIFS(Таблица1[Столбец8],Таблица1[Столбец2],Лист1!A230,Таблица1[Столбец3],Лист1!B230)</f>
        <v>496.70000000000334</v>
      </c>
      <c r="F230">
        <f t="shared" si="7"/>
        <v>90728.799999999974</v>
      </c>
    </row>
    <row r="231" spans="1:6" x14ac:dyDescent="0.2">
      <c r="A231">
        <v>8</v>
      </c>
      <c r="B231">
        <v>13</v>
      </c>
      <c r="C231" t="str">
        <f t="shared" si="6"/>
        <v>8.13</v>
      </c>
      <c r="D231">
        <f>COUNTIFS(Таблица1[Столбец2],Лист1!A231,Таблица1[Столбец3],Лист1!B231)</f>
        <v>33</v>
      </c>
      <c r="E231">
        <f>SUMIFS(Таблица1[Столбец8],Таблица1[Столбец2],Лист1!A231,Таблица1[Столбец3],Лист1!B231)</f>
        <v>58.999999999999105</v>
      </c>
      <c r="F231">
        <f t="shared" si="7"/>
        <v>90787.799999999974</v>
      </c>
    </row>
    <row r="232" spans="1:6" x14ac:dyDescent="0.2">
      <c r="A232">
        <v>8</v>
      </c>
      <c r="B232">
        <v>14</v>
      </c>
      <c r="C232" t="str">
        <f t="shared" si="6"/>
        <v>8.14</v>
      </c>
      <c r="D232">
        <f>COUNTIFS(Таблица1[Столбец2],Лист1!A232,Таблица1[Столбец3],Лист1!B232)</f>
        <v>32</v>
      </c>
      <c r="E232">
        <f>SUMIFS(Таблица1[Столбец8],Таблица1[Столбец2],Лист1!A232,Таблица1[Столбец3],Лист1!B232)</f>
        <v>-112.99999999999314</v>
      </c>
      <c r="F232">
        <f t="shared" si="7"/>
        <v>90674.799999999974</v>
      </c>
    </row>
    <row r="233" spans="1:6" x14ac:dyDescent="0.2">
      <c r="A233">
        <v>8</v>
      </c>
      <c r="B233">
        <v>15</v>
      </c>
      <c r="C233" t="str">
        <f t="shared" si="6"/>
        <v>8.15</v>
      </c>
      <c r="D233">
        <f>COUNTIFS(Таблица1[Столбец2],Лист1!A233,Таблица1[Столбец3],Лист1!B233)</f>
        <v>33</v>
      </c>
      <c r="E233">
        <f>SUMIFS(Таблица1[Столбец8],Таблица1[Столбец2],Лист1!A233,Таблица1[Столбец3],Лист1!B233)</f>
        <v>31.79999999999508</v>
      </c>
      <c r="F233">
        <f t="shared" si="7"/>
        <v>90706.599999999962</v>
      </c>
    </row>
    <row r="234" spans="1:6" x14ac:dyDescent="0.2">
      <c r="A234">
        <v>8</v>
      </c>
      <c r="B234">
        <v>16</v>
      </c>
      <c r="C234" t="str">
        <f t="shared" si="6"/>
        <v>8.16</v>
      </c>
      <c r="D234">
        <f>COUNTIFS(Таблица1[Столбец2],Лист1!A234,Таблица1[Столбец3],Лист1!B234)</f>
        <v>33</v>
      </c>
      <c r="E234">
        <f>SUMIFS(Таблица1[Столбец8],Таблица1[Столбец2],Лист1!A234,Таблица1[Столбец3],Лист1!B234)</f>
        <v>183.80000000000069</v>
      </c>
      <c r="F234">
        <f t="shared" si="7"/>
        <v>90890.399999999965</v>
      </c>
    </row>
    <row r="235" spans="1:6" x14ac:dyDescent="0.2">
      <c r="A235">
        <v>8</v>
      </c>
      <c r="B235">
        <v>17</v>
      </c>
      <c r="C235" t="str">
        <f t="shared" si="6"/>
        <v>8.17</v>
      </c>
      <c r="D235">
        <f>COUNTIFS(Таблица1[Столбец2],Лист1!A235,Таблица1[Столбец3],Лист1!B235)</f>
        <v>33</v>
      </c>
      <c r="E235">
        <f>SUMIFS(Таблица1[Столбец8],Таблица1[Столбец2],Лист1!A235,Таблица1[Столбец3],Лист1!B235)</f>
        <v>-429.79999999999899</v>
      </c>
      <c r="F235">
        <f t="shared" si="7"/>
        <v>90460.599999999962</v>
      </c>
    </row>
    <row r="236" spans="1:6" x14ac:dyDescent="0.2">
      <c r="A236">
        <v>8</v>
      </c>
      <c r="B236">
        <v>18</v>
      </c>
      <c r="C236" t="str">
        <f t="shared" si="6"/>
        <v>8.18</v>
      </c>
      <c r="D236">
        <f>COUNTIFS(Таблица1[Столбец2],Лист1!A236,Таблица1[Столбец3],Лист1!B236)</f>
        <v>33</v>
      </c>
      <c r="E236">
        <f>SUMIFS(Таблица1[Столбец8],Таблица1[Столбец2],Лист1!A236,Таблица1[Столбец3],Лист1!B236)</f>
        <v>458.79999999999563</v>
      </c>
      <c r="F236">
        <f t="shared" si="7"/>
        <v>90919.399999999965</v>
      </c>
    </row>
    <row r="237" spans="1:6" x14ac:dyDescent="0.2">
      <c r="A237">
        <v>8</v>
      </c>
      <c r="B237">
        <v>19</v>
      </c>
      <c r="C237" t="str">
        <f t="shared" si="6"/>
        <v>8.19</v>
      </c>
      <c r="D237">
        <f>COUNTIFS(Таблица1[Столбец2],Лист1!A237,Таблица1[Столбец3],Лист1!B237)</f>
        <v>33</v>
      </c>
      <c r="E237">
        <f>SUMIFS(Таблица1[Столбец8],Таблица1[Столбец2],Лист1!A237,Таблица1[Столбец3],Лист1!B237)</f>
        <v>489.40000000000646</v>
      </c>
      <c r="F237">
        <f t="shared" si="7"/>
        <v>91408.799999999974</v>
      </c>
    </row>
    <row r="238" spans="1:6" x14ac:dyDescent="0.2">
      <c r="A238">
        <v>8</v>
      </c>
      <c r="B238">
        <v>20</v>
      </c>
      <c r="C238" t="str">
        <f t="shared" si="6"/>
        <v>8.20</v>
      </c>
      <c r="D238">
        <f>COUNTIFS(Таблица1[Столбец2],Лист1!A238,Таблица1[Столбец3],Лист1!B238)</f>
        <v>33</v>
      </c>
      <c r="E238">
        <f>SUMIFS(Таблица1[Столбец8],Таблица1[Столбец2],Лист1!A238,Таблица1[Столбец3],Лист1!B238)</f>
        <v>214.99999999999744</v>
      </c>
      <c r="F238">
        <f t="shared" si="7"/>
        <v>91623.799999999974</v>
      </c>
    </row>
    <row r="239" spans="1:6" x14ac:dyDescent="0.2">
      <c r="A239">
        <v>8</v>
      </c>
      <c r="B239">
        <v>21</v>
      </c>
      <c r="C239" t="str">
        <f t="shared" si="6"/>
        <v>8.21</v>
      </c>
      <c r="D239">
        <f>COUNTIFS(Таблица1[Столбец2],Лист1!A239,Таблица1[Столбец3],Лист1!B239)</f>
        <v>32</v>
      </c>
      <c r="E239">
        <f>SUMIFS(Таблица1[Столбец8],Таблица1[Столбец2],Лист1!A239,Таблица1[Столбец3],Лист1!B239)</f>
        <v>645</v>
      </c>
      <c r="F239">
        <f t="shared" si="7"/>
        <v>92268.799999999974</v>
      </c>
    </row>
    <row r="240" spans="1:6" x14ac:dyDescent="0.2">
      <c r="A240">
        <v>8</v>
      </c>
      <c r="B240">
        <v>22</v>
      </c>
      <c r="C240" t="str">
        <f t="shared" si="6"/>
        <v>8.22</v>
      </c>
      <c r="D240">
        <f>COUNTIFS(Таблица1[Столбец2],Лист1!A240,Таблица1[Столбец3],Лист1!B240)</f>
        <v>33</v>
      </c>
      <c r="E240">
        <f>SUMIFS(Таблица1[Столбец8],Таблица1[Столбец2],Лист1!A240,Таблица1[Столбец3],Лист1!B240)</f>
        <v>-129.70000000000704</v>
      </c>
      <c r="F240">
        <f t="shared" si="7"/>
        <v>92139.099999999962</v>
      </c>
    </row>
    <row r="241" spans="1:6" x14ac:dyDescent="0.2">
      <c r="A241">
        <v>8</v>
      </c>
      <c r="B241">
        <v>23</v>
      </c>
      <c r="C241" t="str">
        <f t="shared" si="6"/>
        <v>8.23</v>
      </c>
      <c r="D241">
        <f>COUNTIFS(Таблица1[Столбец2],Лист1!A241,Таблица1[Столбец3],Лист1!B241)</f>
        <v>33</v>
      </c>
      <c r="E241">
        <f>SUMIFS(Таблица1[Столбец8],Таблица1[Столбец2],Лист1!A241,Таблица1[Столбец3],Лист1!B241)</f>
        <v>-473.09999999999741</v>
      </c>
      <c r="F241">
        <f t="shared" si="7"/>
        <v>91665.999999999971</v>
      </c>
    </row>
    <row r="242" spans="1:6" x14ac:dyDescent="0.2">
      <c r="A242">
        <v>8</v>
      </c>
      <c r="B242">
        <v>24</v>
      </c>
      <c r="C242" t="str">
        <f t="shared" si="6"/>
        <v>8.24</v>
      </c>
      <c r="D242">
        <f>COUNTIFS(Таблица1[Столбец2],Лист1!A242,Таблица1[Столбец3],Лист1!B242)</f>
        <v>33</v>
      </c>
      <c r="E242">
        <f>SUMIFS(Таблица1[Столбец8],Таблица1[Столбец2],Лист1!A242,Таблица1[Столбец3],Лист1!B242)</f>
        <v>839.9000000000035</v>
      </c>
      <c r="F242">
        <f t="shared" si="7"/>
        <v>92505.89999999998</v>
      </c>
    </row>
    <row r="243" spans="1:6" x14ac:dyDescent="0.2">
      <c r="A243">
        <v>8</v>
      </c>
      <c r="B243">
        <v>25</v>
      </c>
      <c r="C243" t="str">
        <f t="shared" si="6"/>
        <v>8.25</v>
      </c>
      <c r="D243">
        <f>COUNTIFS(Таблица1[Столбец2],Лист1!A243,Таблица1[Столбец3],Лист1!B243)</f>
        <v>33</v>
      </c>
      <c r="E243">
        <f>SUMIFS(Таблица1[Столбец8],Таблица1[Столбец2],Лист1!A243,Таблица1[Столбец3],Лист1!B243)</f>
        <v>-662.099999999999</v>
      </c>
      <c r="F243">
        <f t="shared" si="7"/>
        <v>91843.799999999974</v>
      </c>
    </row>
    <row r="244" spans="1:6" x14ac:dyDescent="0.2">
      <c r="A244">
        <v>8</v>
      </c>
      <c r="B244">
        <v>26</v>
      </c>
      <c r="C244" t="str">
        <f t="shared" si="6"/>
        <v>8.26</v>
      </c>
      <c r="D244">
        <f>COUNTIFS(Таблица1[Столбец2],Лист1!A244,Таблица1[Столбец3],Лист1!B244)</f>
        <v>33</v>
      </c>
      <c r="E244">
        <f>SUMIFS(Таблица1[Столбец8],Таблица1[Столбец2],Лист1!A244,Таблица1[Столбец3],Лист1!B244)</f>
        <v>60.199999999995697</v>
      </c>
      <c r="F244">
        <f t="shared" si="7"/>
        <v>91903.999999999971</v>
      </c>
    </row>
    <row r="245" spans="1:6" x14ac:dyDescent="0.2">
      <c r="A245">
        <v>8</v>
      </c>
      <c r="B245">
        <v>27</v>
      </c>
      <c r="C245" t="str">
        <f t="shared" si="6"/>
        <v>8.27</v>
      </c>
      <c r="D245">
        <f>COUNTIFS(Таблица1[Столбец2],Лист1!A245,Таблица1[Столбец3],Лист1!B245)</f>
        <v>33</v>
      </c>
      <c r="E245">
        <f>SUMIFS(Таблица1[Столбец8],Таблица1[Столбец2],Лист1!A245,Таблица1[Столбец3],Лист1!B245)</f>
        <v>-263.99999999999534</v>
      </c>
      <c r="F245">
        <f t="shared" si="7"/>
        <v>91639.999999999971</v>
      </c>
    </row>
    <row r="246" spans="1:6" x14ac:dyDescent="0.2">
      <c r="A246">
        <v>8</v>
      </c>
      <c r="B246">
        <v>28</v>
      </c>
      <c r="C246" t="str">
        <f t="shared" si="6"/>
        <v>8.28</v>
      </c>
      <c r="D246">
        <f>COUNTIFS(Таблица1[Столбец2],Лист1!A246,Таблица1[Столбец3],Лист1!B246)</f>
        <v>32</v>
      </c>
      <c r="E246">
        <f>SUMIFS(Таблица1[Столбец8],Таблица1[Столбец2],Лист1!A246,Таблица1[Столбец3],Лист1!B246)</f>
        <v>555.99999999999977</v>
      </c>
      <c r="F246">
        <f t="shared" si="7"/>
        <v>92195.999999999971</v>
      </c>
    </row>
    <row r="247" spans="1:6" x14ac:dyDescent="0.2">
      <c r="A247">
        <v>8</v>
      </c>
      <c r="B247">
        <v>29</v>
      </c>
      <c r="C247" t="str">
        <f t="shared" si="6"/>
        <v>8.29</v>
      </c>
      <c r="D247">
        <f>COUNTIFS(Таблица1[Столбец2],Лист1!A247,Таблица1[Столбец3],Лист1!B247)</f>
        <v>33</v>
      </c>
      <c r="E247">
        <f>SUMIFS(Таблица1[Столбец8],Таблица1[Столбец2],Лист1!A247,Таблица1[Столбец3],Лист1!B247)</f>
        <v>-189.70000000000263</v>
      </c>
      <c r="F247">
        <f t="shared" si="7"/>
        <v>92006.299999999974</v>
      </c>
    </row>
    <row r="248" spans="1:6" x14ac:dyDescent="0.2">
      <c r="A248">
        <v>8</v>
      </c>
      <c r="B248">
        <v>30</v>
      </c>
      <c r="C248" t="str">
        <f t="shared" si="6"/>
        <v>8.30</v>
      </c>
      <c r="D248">
        <f>COUNTIFS(Таблица1[Столбец2],Лист1!A248,Таблица1[Столбец3],Лист1!B248)</f>
        <v>33</v>
      </c>
      <c r="E248">
        <f>SUMIFS(Таблица1[Столбец8],Таблица1[Столбец2],Лист1!A248,Таблица1[Столбец3],Лист1!B248)</f>
        <v>-305.09999999999934</v>
      </c>
      <c r="F248">
        <f t="shared" si="7"/>
        <v>91701.199999999968</v>
      </c>
    </row>
    <row r="249" spans="1:6" x14ac:dyDescent="0.2">
      <c r="A249">
        <v>8</v>
      </c>
      <c r="B249">
        <v>31</v>
      </c>
      <c r="C249" t="str">
        <f t="shared" si="6"/>
        <v>8.31</v>
      </c>
      <c r="D249">
        <f>COUNTIFS(Таблица1[Столбец2],Лист1!A249,Таблица1[Столбец3],Лист1!B249)</f>
        <v>33</v>
      </c>
      <c r="E249">
        <f>SUMIFS(Таблица1[Столбец8],Таблица1[Столбец2],Лист1!A249,Таблица1[Столбец3],Лист1!B249)</f>
        <v>435.29999999999507</v>
      </c>
      <c r="F249">
        <f t="shared" si="7"/>
        <v>92136.499999999956</v>
      </c>
    </row>
    <row r="250" spans="1:6" x14ac:dyDescent="0.2">
      <c r="A250">
        <v>9</v>
      </c>
      <c r="B250">
        <v>1</v>
      </c>
      <c r="C250" t="str">
        <f t="shared" si="6"/>
        <v>9.1</v>
      </c>
      <c r="D250">
        <f>COUNTIFS(Таблица1[Столбец2],Лист1!A250,Таблица1[Столбец3],Лист1!B250)</f>
        <v>29</v>
      </c>
      <c r="E250">
        <f>SUMIFS(Таблица1[Столбец8],Таблица1[Столбец2],Лист1!A250,Таблица1[Столбец3],Лист1!B250)</f>
        <v>182.10000000000508</v>
      </c>
      <c r="F250">
        <f t="shared" si="7"/>
        <v>92318.599999999962</v>
      </c>
    </row>
    <row r="251" spans="1:6" x14ac:dyDescent="0.2">
      <c r="A251">
        <v>9</v>
      </c>
      <c r="B251">
        <v>2</v>
      </c>
      <c r="C251" t="str">
        <f t="shared" si="6"/>
        <v>9.2</v>
      </c>
      <c r="D251">
        <f>COUNTIFS(Таблица1[Столбец2],Лист1!A251,Таблица1[Столбец3],Лист1!B251)</f>
        <v>29</v>
      </c>
      <c r="E251">
        <f>SUMIFS(Таблица1[Столбец8],Таблица1[Столбец2],Лист1!A251,Таблица1[Столбец3],Лист1!B251)</f>
        <v>293.90000000000134</v>
      </c>
      <c r="F251">
        <f t="shared" si="7"/>
        <v>92612.499999999956</v>
      </c>
    </row>
    <row r="252" spans="1:6" x14ac:dyDescent="0.2">
      <c r="A252">
        <v>9</v>
      </c>
      <c r="B252">
        <v>3</v>
      </c>
      <c r="C252" t="str">
        <f t="shared" si="6"/>
        <v>9.3</v>
      </c>
      <c r="D252">
        <f>COUNTIFS(Таблица1[Столбец2],Лист1!A252,Таблица1[Столбец3],Лист1!B252)</f>
        <v>29</v>
      </c>
      <c r="E252">
        <f>SUMIFS(Таблица1[Столбец8],Таблица1[Столбец2],Лист1!A252,Таблица1[Столбец3],Лист1!B252)</f>
        <v>-442.00000000000239</v>
      </c>
      <c r="F252">
        <f t="shared" si="7"/>
        <v>92170.499999999956</v>
      </c>
    </row>
    <row r="253" spans="1:6" x14ac:dyDescent="0.2">
      <c r="A253">
        <v>9</v>
      </c>
      <c r="B253">
        <v>4</v>
      </c>
      <c r="C253" t="str">
        <f t="shared" si="6"/>
        <v>9.4</v>
      </c>
      <c r="D253">
        <f>COUNTIFS(Таблица1[Столбец2],Лист1!A253,Таблица1[Столбец3],Лист1!B253)</f>
        <v>28</v>
      </c>
      <c r="E253">
        <f>SUMIFS(Таблица1[Столбец8],Таблица1[Столбец2],Лист1!A253,Таблица1[Столбец3],Лист1!B253)</f>
        <v>-576.00000000000432</v>
      </c>
      <c r="F253">
        <f t="shared" si="7"/>
        <v>91594.499999999956</v>
      </c>
    </row>
    <row r="254" spans="1:6" x14ac:dyDescent="0.2">
      <c r="A254">
        <v>9</v>
      </c>
      <c r="B254">
        <v>5</v>
      </c>
      <c r="C254" t="str">
        <f t="shared" si="6"/>
        <v>9.5</v>
      </c>
      <c r="D254">
        <f>COUNTIFS(Таблица1[Столбец2],Лист1!A254,Таблица1[Столбец3],Лист1!B254)</f>
        <v>29</v>
      </c>
      <c r="E254">
        <f>SUMIFS(Таблица1[Столбец8],Таблица1[Столбец2],Лист1!A254,Таблица1[Столбец3],Лист1!B254)</f>
        <v>-66.500000000004931</v>
      </c>
      <c r="F254">
        <f t="shared" si="7"/>
        <v>91527.999999999956</v>
      </c>
    </row>
    <row r="255" spans="1:6" x14ac:dyDescent="0.2">
      <c r="A255">
        <v>9</v>
      </c>
      <c r="B255">
        <v>6</v>
      </c>
      <c r="C255" t="str">
        <f t="shared" si="6"/>
        <v>9.6</v>
      </c>
      <c r="D255">
        <f>COUNTIFS(Таблица1[Столбец2],Лист1!A255,Таблица1[Столбец3],Лист1!B255)</f>
        <v>28</v>
      </c>
      <c r="E255">
        <f>SUMIFS(Таблица1[Столбец8],Таблица1[Столбец2],Лист1!A255,Таблица1[Столбец3],Лист1!B255)</f>
        <v>-659.69999999998868</v>
      </c>
      <c r="F255">
        <f t="shared" si="7"/>
        <v>90868.299999999974</v>
      </c>
    </row>
    <row r="256" spans="1:6" x14ac:dyDescent="0.2">
      <c r="A256">
        <v>9</v>
      </c>
      <c r="B256">
        <v>7</v>
      </c>
      <c r="C256" t="str">
        <f t="shared" si="6"/>
        <v>9.7</v>
      </c>
      <c r="D256">
        <f>COUNTIFS(Таблица1[Столбец2],Лист1!A256,Таблица1[Столбец3],Лист1!B256)</f>
        <v>29</v>
      </c>
      <c r="E256">
        <f>SUMIFS(Таблица1[Столбец8],Таблица1[Столбец2],Лист1!A256,Таблица1[Столбец3],Лист1!B256)</f>
        <v>389.19999999999516</v>
      </c>
      <c r="F256">
        <f t="shared" si="7"/>
        <v>91257.499999999971</v>
      </c>
    </row>
    <row r="257" spans="1:6" x14ac:dyDescent="0.2">
      <c r="A257">
        <v>9</v>
      </c>
      <c r="B257">
        <v>8</v>
      </c>
      <c r="C257" t="str">
        <f t="shared" si="6"/>
        <v>9.8</v>
      </c>
      <c r="D257">
        <f>COUNTIFS(Таблица1[Столбец2],Лист1!A257,Таблица1[Столбец3],Лист1!B257)</f>
        <v>33</v>
      </c>
      <c r="E257">
        <f>SUMIFS(Таблица1[Столбец8],Таблица1[Столбец2],Лист1!A257,Таблица1[Столбец3],Лист1!B257)</f>
        <v>-450.59999999999991</v>
      </c>
      <c r="F257">
        <f t="shared" si="7"/>
        <v>90806.899999999965</v>
      </c>
    </row>
    <row r="258" spans="1:6" x14ac:dyDescent="0.2">
      <c r="A258">
        <v>9</v>
      </c>
      <c r="B258">
        <v>9</v>
      </c>
      <c r="C258" t="str">
        <f t="shared" si="6"/>
        <v>9.9</v>
      </c>
      <c r="D258">
        <f>COUNTIFS(Таблица1[Столбец2],Лист1!A258,Таблица1[Столбец3],Лист1!B258)</f>
        <v>33</v>
      </c>
      <c r="E258">
        <f>SUMIFS(Таблица1[Столбец8],Таблица1[Столбец2],Лист1!A258,Таблица1[Столбец3],Лист1!B258)</f>
        <v>750.50000000000728</v>
      </c>
      <c r="F258">
        <f t="shared" si="7"/>
        <v>91557.399999999965</v>
      </c>
    </row>
    <row r="259" spans="1:6" x14ac:dyDescent="0.2">
      <c r="A259">
        <v>9</v>
      </c>
      <c r="B259">
        <v>10</v>
      </c>
      <c r="C259" t="str">
        <f t="shared" ref="C259:C322" si="8">CONCATENATE(A259,".",B259)</f>
        <v>9.10</v>
      </c>
      <c r="D259">
        <f>COUNTIFS(Таблица1[Столбец2],Лист1!A259,Таблица1[Столбец3],Лист1!B259)</f>
        <v>33</v>
      </c>
      <c r="E259">
        <f>SUMIFS(Таблица1[Столбец8],Таблица1[Столбец2],Лист1!A259,Таблица1[Столбец3],Лист1!B259)</f>
        <v>-292.00000000000239</v>
      </c>
      <c r="F259">
        <f t="shared" ref="F259:F322" si="9">F258+E259</f>
        <v>91265.399999999965</v>
      </c>
    </row>
    <row r="260" spans="1:6" x14ac:dyDescent="0.2">
      <c r="A260">
        <v>9</v>
      </c>
      <c r="B260">
        <v>11</v>
      </c>
      <c r="C260" t="str">
        <f t="shared" si="8"/>
        <v>9.11</v>
      </c>
      <c r="D260">
        <f>COUNTIFS(Таблица1[Столбец2],Лист1!A260,Таблица1[Столбец3],Лист1!B260)</f>
        <v>32</v>
      </c>
      <c r="E260">
        <f>SUMIFS(Таблица1[Столбец8],Таблица1[Столбец2],Лист1!A260,Таблица1[Столбец3],Лист1!B260)</f>
        <v>-159.99999999999355</v>
      </c>
      <c r="F260">
        <f t="shared" si="9"/>
        <v>91105.399999999965</v>
      </c>
    </row>
    <row r="261" spans="1:6" x14ac:dyDescent="0.2">
      <c r="A261">
        <v>9</v>
      </c>
      <c r="B261">
        <v>12</v>
      </c>
      <c r="C261" t="str">
        <f t="shared" si="8"/>
        <v>9.12</v>
      </c>
      <c r="D261">
        <f>COUNTIFS(Таблица1[Столбец2],Лист1!A261,Таблица1[Столбец3],Лист1!B261)</f>
        <v>33</v>
      </c>
      <c r="E261">
        <f>SUMIFS(Таблица1[Столбец8],Таблица1[Столбец2],Лист1!A261,Таблица1[Столбец3],Лист1!B261)</f>
        <v>686.39999999999588</v>
      </c>
      <c r="F261">
        <f t="shared" si="9"/>
        <v>91791.799999999959</v>
      </c>
    </row>
    <row r="262" spans="1:6" x14ac:dyDescent="0.2">
      <c r="A262">
        <v>9</v>
      </c>
      <c r="B262">
        <v>13</v>
      </c>
      <c r="C262" t="str">
        <f t="shared" si="8"/>
        <v>9.13</v>
      </c>
      <c r="D262">
        <f>COUNTIFS(Таблица1[Столбец2],Лист1!A262,Таблица1[Столбец3],Лист1!B262)</f>
        <v>33</v>
      </c>
      <c r="E262">
        <f>SUMIFS(Таблица1[Столбец8],Таблица1[Столбец2],Лист1!A262,Таблица1[Столбец3],Лист1!B262)</f>
        <v>-193.10000000000827</v>
      </c>
      <c r="F262">
        <f t="shared" si="9"/>
        <v>91598.699999999953</v>
      </c>
    </row>
    <row r="263" spans="1:6" x14ac:dyDescent="0.2">
      <c r="A263">
        <v>9</v>
      </c>
      <c r="B263">
        <v>14</v>
      </c>
      <c r="C263" t="str">
        <f t="shared" si="8"/>
        <v>9.14</v>
      </c>
      <c r="D263">
        <f>COUNTIFS(Таблица1[Столбец2],Лист1!A263,Таблица1[Столбец3],Лист1!B263)</f>
        <v>33</v>
      </c>
      <c r="E263">
        <f>SUMIFS(Таблица1[Столбец8],Таблица1[Столбец2],Лист1!A263,Таблица1[Столбец3],Лист1!B263)</f>
        <v>153.3999999999981</v>
      </c>
      <c r="F263">
        <f t="shared" si="9"/>
        <v>91752.099999999948</v>
      </c>
    </row>
    <row r="264" spans="1:6" x14ac:dyDescent="0.2">
      <c r="A264">
        <v>9</v>
      </c>
      <c r="B264">
        <v>15</v>
      </c>
      <c r="C264" t="str">
        <f t="shared" si="8"/>
        <v>9.15</v>
      </c>
      <c r="D264">
        <f>COUNTIFS(Таблица1[Столбец2],Лист1!A264,Таблица1[Столбец3],Лист1!B264)</f>
        <v>33</v>
      </c>
      <c r="E264">
        <f>SUMIFS(Таблица1[Столбец8],Таблица1[Столбец2],Лист1!A264,Таблица1[Столбец3],Лист1!B264)</f>
        <v>-201.49999999999341</v>
      </c>
      <c r="F264">
        <f t="shared" si="9"/>
        <v>91550.599999999948</v>
      </c>
    </row>
    <row r="265" spans="1:6" x14ac:dyDescent="0.2">
      <c r="A265">
        <v>9</v>
      </c>
      <c r="B265">
        <v>16</v>
      </c>
      <c r="C265" t="str">
        <f t="shared" si="8"/>
        <v>9.16</v>
      </c>
      <c r="D265">
        <f>COUNTIFS(Таблица1[Столбец2],Лист1!A265,Таблица1[Столбец3],Лист1!B265)</f>
        <v>33</v>
      </c>
      <c r="E265">
        <f>SUMIFS(Таблица1[Столбец8],Таблица1[Столбец2],Лист1!A265,Таблица1[Столбец3],Лист1!B265)</f>
        <v>-546.40000000000464</v>
      </c>
      <c r="F265">
        <f t="shared" si="9"/>
        <v>91004.199999999939</v>
      </c>
    </row>
    <row r="266" spans="1:6" x14ac:dyDescent="0.2">
      <c r="A266">
        <v>9</v>
      </c>
      <c r="B266">
        <v>17</v>
      </c>
      <c r="C266" t="str">
        <f t="shared" si="8"/>
        <v>9.17</v>
      </c>
      <c r="D266">
        <f>COUNTIFS(Таблица1[Столбец2],Лист1!A266,Таблица1[Столбец3],Лист1!B266)</f>
        <v>33</v>
      </c>
      <c r="E266">
        <f>SUMIFS(Таблица1[Столбец8],Таблица1[Столбец2],Лист1!A266,Таблица1[Столбец3],Лист1!B266)</f>
        <v>1590.0000000000014</v>
      </c>
      <c r="F266">
        <f t="shared" si="9"/>
        <v>92594.199999999939</v>
      </c>
    </row>
    <row r="267" spans="1:6" x14ac:dyDescent="0.2">
      <c r="A267">
        <v>9</v>
      </c>
      <c r="B267">
        <v>18</v>
      </c>
      <c r="C267" t="str">
        <f t="shared" si="8"/>
        <v>9.18</v>
      </c>
      <c r="D267">
        <f>COUNTIFS(Таблица1[Столбец2],Лист1!A267,Таблица1[Столбец3],Лист1!B267)</f>
        <v>32</v>
      </c>
      <c r="E267">
        <f>SUMIFS(Таблица1[Столбец8],Таблица1[Столбец2],Лист1!A267,Таблица1[Столбец3],Лист1!B267)</f>
        <v>-150.99999999999451</v>
      </c>
      <c r="F267">
        <f t="shared" si="9"/>
        <v>92443.199999999939</v>
      </c>
    </row>
    <row r="268" spans="1:6" x14ac:dyDescent="0.2">
      <c r="A268">
        <v>9</v>
      </c>
      <c r="B268">
        <v>19</v>
      </c>
      <c r="C268" t="str">
        <f t="shared" si="8"/>
        <v>9.19</v>
      </c>
      <c r="D268">
        <f>COUNTIFS(Таблица1[Столбец2],Лист1!A268,Таблица1[Столбец3],Лист1!B268)</f>
        <v>33</v>
      </c>
      <c r="E268">
        <f>SUMIFS(Таблица1[Столбец8],Таблица1[Столбец2],Лист1!A268,Таблица1[Столбец3],Лист1!B268)</f>
        <v>-499.39999999999759</v>
      </c>
      <c r="F268">
        <f t="shared" si="9"/>
        <v>91943.799999999945</v>
      </c>
    </row>
    <row r="269" spans="1:6" x14ac:dyDescent="0.2">
      <c r="A269">
        <v>9</v>
      </c>
      <c r="B269">
        <v>20</v>
      </c>
      <c r="C269" t="str">
        <f t="shared" si="8"/>
        <v>9.20</v>
      </c>
      <c r="D269">
        <f>COUNTIFS(Таблица1[Столбец2],Лист1!A269,Таблица1[Столбец3],Лист1!B269)</f>
        <v>33</v>
      </c>
      <c r="E269">
        <f>SUMIFS(Таблица1[Столбец8],Таблица1[Столбец2],Лист1!A269,Таблица1[Столбец3],Лист1!B269)</f>
        <v>351.70000000000033</v>
      </c>
      <c r="F269">
        <f t="shared" si="9"/>
        <v>92295.499999999942</v>
      </c>
    </row>
    <row r="270" spans="1:6" x14ac:dyDescent="0.2">
      <c r="A270">
        <v>9</v>
      </c>
      <c r="B270">
        <v>21</v>
      </c>
      <c r="C270" t="str">
        <f t="shared" si="8"/>
        <v>9.21</v>
      </c>
      <c r="D270">
        <f>COUNTIFS(Таблица1[Столбец2],Лист1!A270,Таблица1[Столбец3],Лист1!B270)</f>
        <v>33</v>
      </c>
      <c r="E270">
        <f>SUMIFS(Таблица1[Столбец8],Таблица1[Столбец2],Лист1!A270,Таблица1[Столбец3],Лист1!B270)</f>
        <v>1046.5</v>
      </c>
      <c r="F270">
        <f t="shared" si="9"/>
        <v>93341.999999999942</v>
      </c>
    </row>
    <row r="271" spans="1:6" x14ac:dyDescent="0.2">
      <c r="A271">
        <v>9</v>
      </c>
      <c r="B271">
        <v>22</v>
      </c>
      <c r="C271" t="str">
        <f t="shared" si="8"/>
        <v>9.22</v>
      </c>
      <c r="D271">
        <f>COUNTIFS(Таблица1[Столбец2],Лист1!A271,Таблица1[Столбец3],Лист1!B271)</f>
        <v>33</v>
      </c>
      <c r="E271">
        <f>SUMIFS(Таблица1[Столбец8],Таблица1[Столбец2],Лист1!A271,Таблица1[Столбец3],Лист1!B271)</f>
        <v>44.79999999999383</v>
      </c>
      <c r="F271">
        <f t="shared" si="9"/>
        <v>93386.79999999993</v>
      </c>
    </row>
    <row r="272" spans="1:6" x14ac:dyDescent="0.2">
      <c r="A272">
        <v>9</v>
      </c>
      <c r="B272">
        <v>23</v>
      </c>
      <c r="C272" t="str">
        <f t="shared" si="8"/>
        <v>9.23</v>
      </c>
      <c r="D272">
        <f>COUNTIFS(Таблица1[Столбец2],Лист1!A272,Таблица1[Столбец3],Лист1!B272)</f>
        <v>33</v>
      </c>
      <c r="E272">
        <f>SUMIFS(Таблица1[Столбец8],Таблица1[Столбец2],Лист1!A272,Таблица1[Столбец3],Лист1!B272)</f>
        <v>153.1999999999999</v>
      </c>
      <c r="F272">
        <f t="shared" si="9"/>
        <v>93539.999999999927</v>
      </c>
    </row>
    <row r="273" spans="1:6" x14ac:dyDescent="0.2">
      <c r="A273">
        <v>9</v>
      </c>
      <c r="B273">
        <v>24</v>
      </c>
      <c r="C273" t="str">
        <f t="shared" si="8"/>
        <v>9.24</v>
      </c>
      <c r="D273">
        <f>COUNTIFS(Таблица1[Столбец2],Лист1!A273,Таблица1[Столбец3],Лист1!B273)</f>
        <v>33</v>
      </c>
      <c r="E273">
        <f>SUMIFS(Таблица1[Столбец8],Таблица1[Столбец2],Лист1!A273,Таблица1[Столбец3],Лист1!B273)</f>
        <v>739.99999999999932</v>
      </c>
      <c r="F273">
        <f t="shared" si="9"/>
        <v>94279.999999999927</v>
      </c>
    </row>
    <row r="274" spans="1:6" x14ac:dyDescent="0.2">
      <c r="A274">
        <v>9</v>
      </c>
      <c r="B274">
        <v>25</v>
      </c>
      <c r="C274" t="str">
        <f t="shared" si="8"/>
        <v>9.25</v>
      </c>
      <c r="D274">
        <f>COUNTIFS(Таблица1[Столбец2],Лист1!A274,Таблица1[Столбец3],Лист1!B274)</f>
        <v>32</v>
      </c>
      <c r="E274">
        <f>SUMIFS(Таблица1[Столбец8],Таблица1[Столбец2],Лист1!A274,Таблица1[Столбец3],Лист1!B274)</f>
        <v>35.999999999998252</v>
      </c>
      <c r="F274">
        <f t="shared" si="9"/>
        <v>94315.999999999927</v>
      </c>
    </row>
    <row r="275" spans="1:6" x14ac:dyDescent="0.2">
      <c r="A275">
        <v>9</v>
      </c>
      <c r="B275">
        <v>26</v>
      </c>
      <c r="C275" t="str">
        <f t="shared" si="8"/>
        <v>9.26</v>
      </c>
      <c r="D275">
        <f>COUNTIFS(Таблица1[Столбец2],Лист1!A275,Таблица1[Столбец3],Лист1!B275)</f>
        <v>33</v>
      </c>
      <c r="E275">
        <f>SUMIFS(Таблица1[Столбец8],Таблица1[Столбец2],Лист1!A275,Таблица1[Столбец3],Лист1!B275)</f>
        <v>101.29999999999859</v>
      </c>
      <c r="F275">
        <f t="shared" si="9"/>
        <v>94417.29999999993</v>
      </c>
    </row>
    <row r="276" spans="1:6" x14ac:dyDescent="0.2">
      <c r="A276">
        <v>9</v>
      </c>
      <c r="B276">
        <v>27</v>
      </c>
      <c r="C276" t="str">
        <f t="shared" si="8"/>
        <v>9.27</v>
      </c>
      <c r="D276">
        <f>COUNTIFS(Таблица1[Столбец2],Лист1!A276,Таблица1[Столбец3],Лист1!B276)</f>
        <v>33</v>
      </c>
      <c r="E276">
        <f>SUMIFS(Таблица1[Столбец8],Таблица1[Столбец2],Лист1!A276,Таблица1[Столбец3],Лист1!B276)</f>
        <v>400.60000000000656</v>
      </c>
      <c r="F276">
        <f t="shared" si="9"/>
        <v>94817.899999999936</v>
      </c>
    </row>
    <row r="277" spans="1:6" x14ac:dyDescent="0.2">
      <c r="A277">
        <v>9</v>
      </c>
      <c r="B277">
        <v>28</v>
      </c>
      <c r="C277" t="str">
        <f t="shared" si="8"/>
        <v>9.28</v>
      </c>
      <c r="D277">
        <f>COUNTIFS(Таблица1[Столбец2],Лист1!A277,Таблица1[Столбец3],Лист1!B277)</f>
        <v>33</v>
      </c>
      <c r="E277">
        <f>SUMIFS(Таблица1[Столбец8],Таблица1[Столбец2],Лист1!A277,Таблица1[Столбец3],Лист1!B277)</f>
        <v>703.40000000000293</v>
      </c>
      <c r="F277">
        <f t="shared" si="9"/>
        <v>95521.299999999945</v>
      </c>
    </row>
    <row r="278" spans="1:6" x14ac:dyDescent="0.2">
      <c r="A278">
        <v>9</v>
      </c>
      <c r="B278">
        <v>29</v>
      </c>
      <c r="C278" t="str">
        <f t="shared" si="8"/>
        <v>9.29</v>
      </c>
      <c r="D278">
        <f>COUNTIFS(Таблица1[Столбец2],Лист1!A278,Таблица1[Столбец3],Лист1!B278)</f>
        <v>33</v>
      </c>
      <c r="E278">
        <f>SUMIFS(Таблица1[Столбец8],Таблица1[Столбец2],Лист1!A278,Таблица1[Столбец3],Лист1!B278)</f>
        <v>1123.1999999999994</v>
      </c>
      <c r="F278">
        <f t="shared" si="9"/>
        <v>96644.499999999942</v>
      </c>
    </row>
    <row r="279" spans="1:6" x14ac:dyDescent="0.2">
      <c r="A279">
        <v>9</v>
      </c>
      <c r="B279">
        <v>30</v>
      </c>
      <c r="C279" t="str">
        <f t="shared" si="8"/>
        <v>9.30</v>
      </c>
      <c r="D279">
        <f>COUNTIFS(Таблица1[Столбец2],Лист1!A279,Таблица1[Столбец3],Лист1!B279)</f>
        <v>33</v>
      </c>
      <c r="E279">
        <f>SUMIFS(Таблица1[Столбец8],Таблица1[Столбец2],Лист1!A279,Таблица1[Столбец3],Лист1!B279)</f>
        <v>152.70000000000002</v>
      </c>
      <c r="F279">
        <f t="shared" si="9"/>
        <v>96797.199999999939</v>
      </c>
    </row>
    <row r="280" spans="1:6" x14ac:dyDescent="0.2">
      <c r="A280">
        <v>9</v>
      </c>
      <c r="B280">
        <v>31</v>
      </c>
      <c r="C280" t="str">
        <f t="shared" si="8"/>
        <v>9.31</v>
      </c>
      <c r="D280">
        <f>COUNTIFS(Таблица1[Столбец2],Лист1!A280,Таблица1[Столбец3],Лист1!B280)</f>
        <v>0</v>
      </c>
      <c r="E280">
        <f>SUMIFS(Таблица1[Столбец8],Таблица1[Столбец2],Лист1!A280,Таблица1[Столбец3],Лист1!B280)</f>
        <v>0</v>
      </c>
      <c r="F280">
        <f t="shared" si="9"/>
        <v>96797.199999999939</v>
      </c>
    </row>
    <row r="281" spans="1:6" x14ac:dyDescent="0.2">
      <c r="A281">
        <v>10</v>
      </c>
      <c r="B281">
        <v>1</v>
      </c>
      <c r="C281" t="str">
        <f t="shared" si="8"/>
        <v>10.1</v>
      </c>
      <c r="D281">
        <f>COUNTIFS(Таблица1[Столбец2],Лист1!A281,Таблица1[Столбец3],Лист1!B281)</f>
        <v>33</v>
      </c>
      <c r="E281">
        <f>SUMIFS(Таблица1[Столбец8],Таблица1[Столбец2],Лист1!A281,Таблица1[Столбец3],Лист1!B281)</f>
        <v>308.09999999999565</v>
      </c>
      <c r="F281">
        <f t="shared" si="9"/>
        <v>97105.29999999993</v>
      </c>
    </row>
    <row r="282" spans="1:6" x14ac:dyDescent="0.2">
      <c r="A282">
        <v>10</v>
      </c>
      <c r="B282">
        <v>2</v>
      </c>
      <c r="C282" t="str">
        <f t="shared" si="8"/>
        <v>10.2</v>
      </c>
      <c r="D282">
        <f>COUNTIFS(Таблица1[Столбец2],Лист1!A282,Таблица1[Столбец3],Лист1!B282)</f>
        <v>32</v>
      </c>
      <c r="E282">
        <f>SUMIFS(Таблица1[Столбец8],Таблица1[Столбец2],Лист1!A282,Таблица1[Столбец3],Лист1!B282)</f>
        <v>718.9999999999975</v>
      </c>
      <c r="F282">
        <f t="shared" si="9"/>
        <v>97824.29999999993</v>
      </c>
    </row>
    <row r="283" spans="1:6" x14ac:dyDescent="0.2">
      <c r="A283">
        <v>10</v>
      </c>
      <c r="B283">
        <v>3</v>
      </c>
      <c r="C283" t="str">
        <f t="shared" si="8"/>
        <v>10.3</v>
      </c>
      <c r="D283">
        <f>COUNTIFS(Таблица1[Столбец2],Лист1!A283,Таблица1[Столбец3],Лист1!B283)</f>
        <v>33</v>
      </c>
      <c r="E283">
        <f>SUMIFS(Таблица1[Столбец8],Таблица1[Столбец2],Лист1!A283,Таблица1[Столбец3],Лист1!B283)</f>
        <v>-227.60000000000113</v>
      </c>
      <c r="F283">
        <f t="shared" si="9"/>
        <v>97596.699999999924</v>
      </c>
    </row>
    <row r="284" spans="1:6" x14ac:dyDescent="0.2">
      <c r="A284">
        <v>10</v>
      </c>
      <c r="B284">
        <v>4</v>
      </c>
      <c r="C284" t="str">
        <f t="shared" si="8"/>
        <v>10.4</v>
      </c>
      <c r="D284">
        <f>COUNTIFS(Таблица1[Столбец2],Лист1!A284,Таблица1[Столбец3],Лист1!B284)</f>
        <v>33</v>
      </c>
      <c r="E284">
        <f>SUMIFS(Таблица1[Столбец8],Таблица1[Столбец2],Лист1!A284,Таблица1[Столбец3],Лист1!B284)</f>
        <v>-12.299999999997311</v>
      </c>
      <c r="F284">
        <f t="shared" si="9"/>
        <v>97584.399999999921</v>
      </c>
    </row>
    <row r="285" spans="1:6" x14ac:dyDescent="0.2">
      <c r="A285">
        <v>10</v>
      </c>
      <c r="B285">
        <v>5</v>
      </c>
      <c r="C285" t="str">
        <f t="shared" si="8"/>
        <v>10.5</v>
      </c>
      <c r="D285">
        <f>COUNTIFS(Таблица1[Столбец2],Лист1!A285,Таблица1[Столбец3],Лист1!B285)</f>
        <v>33</v>
      </c>
      <c r="E285">
        <f>SUMIFS(Таблица1[Столбец8],Таблица1[Столбец2],Лист1!A285,Таблица1[Столбец3],Лист1!B285)</f>
        <v>67.000000000001549</v>
      </c>
      <c r="F285">
        <f t="shared" si="9"/>
        <v>97651.399999999921</v>
      </c>
    </row>
    <row r="286" spans="1:6" x14ac:dyDescent="0.2">
      <c r="A286">
        <v>10</v>
      </c>
      <c r="B286">
        <v>6</v>
      </c>
      <c r="C286" t="str">
        <f t="shared" si="8"/>
        <v>10.6</v>
      </c>
      <c r="D286">
        <f>COUNTIFS(Таблица1[Столбец2],Лист1!A286,Таблица1[Столбец3],Лист1!B286)</f>
        <v>33</v>
      </c>
      <c r="E286">
        <f>SUMIFS(Таблица1[Столбец8],Таблица1[Столбец2],Лист1!A286,Таблица1[Столбец3],Лист1!B286)</f>
        <v>-204.20000000000655</v>
      </c>
      <c r="F286">
        <f t="shared" si="9"/>
        <v>97447.19999999991</v>
      </c>
    </row>
    <row r="287" spans="1:6" x14ac:dyDescent="0.2">
      <c r="A287">
        <v>10</v>
      </c>
      <c r="B287">
        <v>7</v>
      </c>
      <c r="C287" t="str">
        <f t="shared" si="8"/>
        <v>10.7</v>
      </c>
      <c r="D287">
        <f>COUNTIFS(Таблица1[Столбец2],Лист1!A287,Таблица1[Столбец3],Лист1!B287)</f>
        <v>33</v>
      </c>
      <c r="E287">
        <f>SUMIFS(Таблица1[Столбец8],Таблица1[Столбец2],Лист1!A287,Таблица1[Столбец3],Лист1!B287)</f>
        <v>350.89999999999071</v>
      </c>
      <c r="F287">
        <f t="shared" si="9"/>
        <v>97798.099999999904</v>
      </c>
    </row>
    <row r="288" spans="1:6" x14ac:dyDescent="0.2">
      <c r="A288">
        <v>10</v>
      </c>
      <c r="B288">
        <v>8</v>
      </c>
      <c r="C288" t="str">
        <f t="shared" si="8"/>
        <v>10.8</v>
      </c>
      <c r="D288">
        <f>COUNTIFS(Таблица1[Столбец2],Лист1!A288,Таблица1[Столбец3],Лист1!B288)</f>
        <v>29</v>
      </c>
      <c r="E288">
        <f>SUMIFS(Таблица1[Столбец8],Таблица1[Столбец2],Лист1!A288,Таблица1[Столбец3],Лист1!B288)</f>
        <v>312.00000000000904</v>
      </c>
      <c r="F288">
        <f t="shared" si="9"/>
        <v>98110.099999999919</v>
      </c>
    </row>
    <row r="289" spans="1:6" x14ac:dyDescent="0.2">
      <c r="A289">
        <v>10</v>
      </c>
      <c r="B289">
        <v>9</v>
      </c>
      <c r="C289" t="str">
        <f t="shared" si="8"/>
        <v>10.9</v>
      </c>
      <c r="D289">
        <f>COUNTIFS(Таблица1[Столбец2],Лист1!A289,Таблица1[Столбец3],Лист1!B289)</f>
        <v>28</v>
      </c>
      <c r="E289">
        <f>SUMIFS(Таблица1[Столбец8],Таблица1[Столбец2],Лист1!A289,Таблица1[Столбец3],Лист1!B289)</f>
        <v>-118.9999999999913</v>
      </c>
      <c r="F289">
        <f t="shared" si="9"/>
        <v>97991.099999999933</v>
      </c>
    </row>
    <row r="290" spans="1:6" x14ac:dyDescent="0.2">
      <c r="A290">
        <v>10</v>
      </c>
      <c r="B290">
        <v>10</v>
      </c>
      <c r="C290" t="str">
        <f t="shared" si="8"/>
        <v>10.10</v>
      </c>
      <c r="D290">
        <f>COUNTIFS(Таблица1[Столбец2],Лист1!A290,Таблица1[Столбец3],Лист1!B290)</f>
        <v>29</v>
      </c>
      <c r="E290">
        <f>SUMIFS(Таблица1[Столбец8],Таблица1[Столбец2],Лист1!A290,Таблица1[Столбец3],Лист1!B290)</f>
        <v>83.399999999996794</v>
      </c>
      <c r="F290">
        <f t="shared" si="9"/>
        <v>98074.499999999927</v>
      </c>
    </row>
    <row r="291" spans="1:6" x14ac:dyDescent="0.2">
      <c r="A291">
        <v>10</v>
      </c>
      <c r="B291">
        <v>11</v>
      </c>
      <c r="C291" t="str">
        <f t="shared" si="8"/>
        <v>10.11</v>
      </c>
      <c r="D291">
        <f>COUNTIFS(Таблица1[Столбец2],Лист1!A291,Таблица1[Столбец3],Лист1!B291)</f>
        <v>28</v>
      </c>
      <c r="E291">
        <f>SUMIFS(Таблица1[Столбец8],Таблица1[Столбец2],Лист1!A291,Таблица1[Столбец3],Лист1!B291)</f>
        <v>-374.29999999999961</v>
      </c>
      <c r="F291">
        <f t="shared" si="9"/>
        <v>97700.199999999924</v>
      </c>
    </row>
    <row r="292" spans="1:6" x14ac:dyDescent="0.2">
      <c r="A292">
        <v>10</v>
      </c>
      <c r="B292">
        <v>12</v>
      </c>
      <c r="C292" t="str">
        <f t="shared" si="8"/>
        <v>10.12</v>
      </c>
      <c r="D292">
        <f>COUNTIFS(Таблица1[Столбец2],Лист1!A292,Таблица1[Столбец3],Лист1!B292)</f>
        <v>29</v>
      </c>
      <c r="E292">
        <f>SUMIFS(Таблица1[Столбец8],Таблица1[Столбец2],Лист1!A292,Таблица1[Столбец3],Лист1!B292)</f>
        <v>598.59999999999354</v>
      </c>
      <c r="F292">
        <f t="shared" si="9"/>
        <v>98298.799999999916</v>
      </c>
    </row>
    <row r="293" spans="1:6" x14ac:dyDescent="0.2">
      <c r="A293">
        <v>10</v>
      </c>
      <c r="B293">
        <v>13</v>
      </c>
      <c r="C293" t="str">
        <f t="shared" si="8"/>
        <v>10.13</v>
      </c>
      <c r="D293">
        <f>COUNTIFS(Таблица1[Столбец2],Лист1!A293,Таблица1[Столбец3],Лист1!B293)</f>
        <v>29</v>
      </c>
      <c r="E293">
        <f>SUMIFS(Таблица1[Столбец8],Таблица1[Столбец2],Лист1!A293,Таблица1[Столбец3],Лист1!B293)</f>
        <v>81.700000000006696</v>
      </c>
      <c r="F293">
        <f t="shared" si="9"/>
        <v>98380.499999999927</v>
      </c>
    </row>
    <row r="294" spans="1:6" x14ac:dyDescent="0.2">
      <c r="A294">
        <v>10</v>
      </c>
      <c r="B294">
        <v>14</v>
      </c>
      <c r="C294" t="str">
        <f t="shared" si="8"/>
        <v>10.14</v>
      </c>
      <c r="D294">
        <f>COUNTIFS(Таблица1[Столбец2],Лист1!A294,Таблица1[Столбец3],Лист1!B294)</f>
        <v>29</v>
      </c>
      <c r="E294">
        <f>SUMIFS(Таблица1[Столбец8],Таблица1[Столбец2],Лист1!A294,Таблица1[Столбец3],Лист1!B294)</f>
        <v>711.99999999999568</v>
      </c>
      <c r="F294">
        <f t="shared" si="9"/>
        <v>99092.499999999927</v>
      </c>
    </row>
    <row r="295" spans="1:6" x14ac:dyDescent="0.2">
      <c r="A295">
        <v>10</v>
      </c>
      <c r="B295">
        <v>15</v>
      </c>
      <c r="C295" t="str">
        <f t="shared" si="8"/>
        <v>10.15</v>
      </c>
      <c r="D295">
        <f>COUNTIFS(Таблица1[Столбец2],Лист1!A295,Таблица1[Столбец3],Лист1!B295)</f>
        <v>33</v>
      </c>
      <c r="E295">
        <f>SUMIFS(Таблица1[Столбец8],Таблица1[Столбец2],Лист1!A295,Таблица1[Столбец3],Лист1!B295)</f>
        <v>613.00000000000591</v>
      </c>
      <c r="F295">
        <f t="shared" si="9"/>
        <v>99705.499999999927</v>
      </c>
    </row>
    <row r="296" spans="1:6" x14ac:dyDescent="0.2">
      <c r="A296">
        <v>10</v>
      </c>
      <c r="B296">
        <v>16</v>
      </c>
      <c r="C296" t="str">
        <f t="shared" si="8"/>
        <v>10.16</v>
      </c>
      <c r="D296">
        <f>COUNTIFS(Таблица1[Столбец2],Лист1!A296,Таблица1[Столбец3],Лист1!B296)</f>
        <v>32</v>
      </c>
      <c r="E296">
        <f>SUMIFS(Таблица1[Столбец8],Таблица1[Столбец2],Лист1!A296,Таблица1[Столбец3],Лист1!B296)</f>
        <v>-39.000000000006843</v>
      </c>
      <c r="F296">
        <f t="shared" si="9"/>
        <v>99666.499999999927</v>
      </c>
    </row>
    <row r="297" spans="1:6" x14ac:dyDescent="0.2">
      <c r="A297">
        <v>10</v>
      </c>
      <c r="B297">
        <v>17</v>
      </c>
      <c r="C297" t="str">
        <f t="shared" si="8"/>
        <v>10.17</v>
      </c>
      <c r="D297">
        <f>COUNTIFS(Таблица1[Столбец2],Лист1!A297,Таблица1[Столбец3],Лист1!B297)</f>
        <v>33</v>
      </c>
      <c r="E297">
        <f>SUMIFS(Таблица1[Столбец8],Таблица1[Столбец2],Лист1!A297,Таблица1[Столбец3],Лист1!B297)</f>
        <v>159.49999999999903</v>
      </c>
      <c r="F297">
        <f t="shared" si="9"/>
        <v>99825.999999999927</v>
      </c>
    </row>
    <row r="298" spans="1:6" x14ac:dyDescent="0.2">
      <c r="A298">
        <v>10</v>
      </c>
      <c r="B298">
        <v>18</v>
      </c>
      <c r="C298" t="str">
        <f t="shared" si="8"/>
        <v>10.18</v>
      </c>
      <c r="D298">
        <f>COUNTIFS(Таблица1[Столбец2],Лист1!A298,Таблица1[Столбец3],Лист1!B298)</f>
        <v>33</v>
      </c>
      <c r="E298">
        <f>SUMIFS(Таблица1[Столбец8],Таблица1[Столбец2],Лист1!A298,Таблица1[Столбец3],Лист1!B298)</f>
        <v>338.50000000000279</v>
      </c>
      <c r="F298">
        <f t="shared" si="9"/>
        <v>100164.49999999993</v>
      </c>
    </row>
    <row r="299" spans="1:6" x14ac:dyDescent="0.2">
      <c r="A299">
        <v>10</v>
      </c>
      <c r="B299">
        <v>19</v>
      </c>
      <c r="C299" t="str">
        <f t="shared" si="8"/>
        <v>10.19</v>
      </c>
      <c r="D299">
        <f>COUNTIFS(Таблица1[Столбец2],Лист1!A299,Таблица1[Столбец3],Лист1!B299)</f>
        <v>33</v>
      </c>
      <c r="E299">
        <f>SUMIFS(Таблица1[Столбец8],Таблица1[Столбец2],Лист1!A299,Таблица1[Столбец3],Лист1!B299)</f>
        <v>-385.39999999999577</v>
      </c>
      <c r="F299">
        <f t="shared" si="9"/>
        <v>99779.099999999933</v>
      </c>
    </row>
    <row r="300" spans="1:6" x14ac:dyDescent="0.2">
      <c r="A300">
        <v>10</v>
      </c>
      <c r="B300">
        <v>20</v>
      </c>
      <c r="C300" t="str">
        <f t="shared" si="8"/>
        <v>10.20</v>
      </c>
      <c r="D300">
        <f>COUNTIFS(Таблица1[Столбец2],Лист1!A300,Таблица1[Столбец3],Лист1!B300)</f>
        <v>33</v>
      </c>
      <c r="E300">
        <f>SUMIFS(Таблица1[Столбец8],Таблица1[Столбец2],Лист1!A300,Таблица1[Столбец3],Лист1!B300)</f>
        <v>-174.90000000000791</v>
      </c>
      <c r="F300">
        <f t="shared" si="9"/>
        <v>99604.199999999924</v>
      </c>
    </row>
    <row r="301" spans="1:6" x14ac:dyDescent="0.2">
      <c r="A301">
        <v>10</v>
      </c>
      <c r="B301">
        <v>21</v>
      </c>
      <c r="C301" t="str">
        <f t="shared" si="8"/>
        <v>10.21</v>
      </c>
      <c r="D301">
        <f>COUNTIFS(Таблица1[Столбец2],Лист1!A301,Таблица1[Столбец3],Лист1!B301)</f>
        <v>33</v>
      </c>
      <c r="E301">
        <f>SUMIFS(Таблица1[Столбец8],Таблица1[Столбец2],Лист1!A301,Таблица1[Столбец3],Лист1!B301)</f>
        <v>-57.000000000000426</v>
      </c>
      <c r="F301">
        <f t="shared" si="9"/>
        <v>99547.199999999924</v>
      </c>
    </row>
    <row r="302" spans="1:6" x14ac:dyDescent="0.2">
      <c r="A302">
        <v>10</v>
      </c>
      <c r="B302">
        <v>22</v>
      </c>
      <c r="C302" t="str">
        <f t="shared" si="8"/>
        <v>10.22</v>
      </c>
      <c r="D302">
        <f>COUNTIFS(Таблица1[Столбец2],Лист1!A302,Таблица1[Столбец3],Лист1!B302)</f>
        <v>32</v>
      </c>
      <c r="E302">
        <f>SUMIFS(Таблица1[Столбец8],Таблица1[Столбец2],Лист1!A302,Таблица1[Столбец3],Лист1!B302)</f>
        <v>-487.00000000000318</v>
      </c>
      <c r="F302">
        <f t="shared" si="9"/>
        <v>99060.199999999924</v>
      </c>
    </row>
    <row r="303" spans="1:6" x14ac:dyDescent="0.2">
      <c r="A303">
        <v>10</v>
      </c>
      <c r="B303">
        <v>23</v>
      </c>
      <c r="C303" t="str">
        <f t="shared" si="8"/>
        <v>10.23</v>
      </c>
      <c r="D303">
        <f>COUNTIFS(Таблица1[Столбец2],Лист1!A303,Таблица1[Столбец3],Лист1!B303)</f>
        <v>30</v>
      </c>
      <c r="E303">
        <f>SUMIFS(Таблица1[Столбец8],Таблица1[Столбец2],Лист1!A303,Таблица1[Столбец3],Лист1!B303)</f>
        <v>291.00000000000239</v>
      </c>
      <c r="F303">
        <f t="shared" si="9"/>
        <v>99351.199999999924</v>
      </c>
    </row>
    <row r="304" spans="1:6" x14ac:dyDescent="0.2">
      <c r="A304">
        <v>10</v>
      </c>
      <c r="B304">
        <v>24</v>
      </c>
      <c r="C304" t="str">
        <f t="shared" si="8"/>
        <v>10.24</v>
      </c>
      <c r="D304">
        <f>COUNTIFS(Таблица1[Столбец2],Лист1!A304,Таблица1[Столбец3],Лист1!B304)</f>
        <v>33</v>
      </c>
      <c r="E304">
        <f>SUMIFS(Таблица1[Столбец8],Таблица1[Столбец2],Лист1!A304,Таблица1[Столбец3],Лист1!B304)</f>
        <v>11.900000000007964</v>
      </c>
      <c r="F304">
        <f t="shared" si="9"/>
        <v>99363.099999999933</v>
      </c>
    </row>
    <row r="305" spans="1:6" x14ac:dyDescent="0.2">
      <c r="A305">
        <v>10</v>
      </c>
      <c r="B305">
        <v>25</v>
      </c>
      <c r="C305" t="str">
        <f t="shared" si="8"/>
        <v>10.25</v>
      </c>
      <c r="D305">
        <f>COUNTIFS(Таблица1[Столбец2],Лист1!A305,Таблица1[Столбец3],Лист1!B305)</f>
        <v>32</v>
      </c>
      <c r="E305">
        <f>SUMIFS(Таблица1[Столбец8],Таблица1[Столбец2],Лист1!A305,Таблица1[Столбец3],Лист1!B305)</f>
        <v>192.00000000000111</v>
      </c>
      <c r="F305">
        <f t="shared" si="9"/>
        <v>99555.099999999933</v>
      </c>
    </row>
    <row r="306" spans="1:6" x14ac:dyDescent="0.2">
      <c r="A306">
        <v>10</v>
      </c>
      <c r="B306">
        <v>26</v>
      </c>
      <c r="C306" t="str">
        <f t="shared" si="8"/>
        <v>10.26</v>
      </c>
      <c r="D306">
        <f>COUNTIFS(Таблица1[Столбец2],Лист1!A306,Таблица1[Столбец3],Лист1!B306)</f>
        <v>33</v>
      </c>
      <c r="E306">
        <f>SUMIFS(Таблица1[Столбец8],Таблица1[Столбец2],Лист1!A306,Таблица1[Столбец3],Лист1!B306)</f>
        <v>-362.19999999999931</v>
      </c>
      <c r="F306">
        <f t="shared" si="9"/>
        <v>99192.899999999936</v>
      </c>
    </row>
    <row r="307" spans="1:6" x14ac:dyDescent="0.2">
      <c r="A307">
        <v>10</v>
      </c>
      <c r="B307">
        <v>27</v>
      </c>
      <c r="C307" t="str">
        <f t="shared" si="8"/>
        <v>10.27</v>
      </c>
      <c r="D307">
        <f>COUNTIFS(Таблица1[Столбец2],Лист1!A307,Таблица1[Столбец3],Лист1!B307)</f>
        <v>33</v>
      </c>
      <c r="E307">
        <f>SUMIFS(Таблица1[Столбец8],Таблица1[Столбец2],Лист1!A307,Таблица1[Столбец3],Лист1!B307)</f>
        <v>456.29999999999615</v>
      </c>
      <c r="F307">
        <f t="shared" si="9"/>
        <v>99649.199999999939</v>
      </c>
    </row>
    <row r="308" spans="1:6" x14ac:dyDescent="0.2">
      <c r="A308">
        <v>10</v>
      </c>
      <c r="B308">
        <v>28</v>
      </c>
      <c r="C308" t="str">
        <f t="shared" si="8"/>
        <v>10.28</v>
      </c>
      <c r="D308">
        <f>COUNTIFS(Таблица1[Столбец2],Лист1!A308,Таблица1[Столбец3],Лист1!B308)</f>
        <v>33</v>
      </c>
      <c r="E308">
        <f>SUMIFS(Таблица1[Столбец8],Таблица1[Столбец2],Лист1!A308,Таблица1[Столбец3],Лист1!B308)</f>
        <v>333.79999999999632</v>
      </c>
      <c r="F308">
        <f t="shared" si="9"/>
        <v>99982.999999999942</v>
      </c>
    </row>
    <row r="309" spans="1:6" x14ac:dyDescent="0.2">
      <c r="A309">
        <v>10</v>
      </c>
      <c r="B309">
        <v>29</v>
      </c>
      <c r="C309" t="str">
        <f t="shared" si="8"/>
        <v>10.29</v>
      </c>
      <c r="D309">
        <f>COUNTIFS(Таблица1[Столбец2],Лист1!A309,Таблица1[Столбец3],Лист1!B309)</f>
        <v>33</v>
      </c>
      <c r="E309">
        <f>SUMIFS(Таблица1[Столбец8],Таблица1[Столбец2],Лист1!A309,Таблица1[Столбец3],Лист1!B309)</f>
        <v>67.000000000009479</v>
      </c>
      <c r="F309">
        <f t="shared" si="9"/>
        <v>100049.99999999996</v>
      </c>
    </row>
    <row r="310" spans="1:6" x14ac:dyDescent="0.2">
      <c r="A310">
        <v>10</v>
      </c>
      <c r="B310">
        <v>30</v>
      </c>
      <c r="C310" t="str">
        <f t="shared" si="8"/>
        <v>10.30</v>
      </c>
      <c r="D310">
        <f>COUNTIFS(Таблица1[Столбец2],Лист1!A310,Таблица1[Столбец3],Лист1!B310)</f>
        <v>32</v>
      </c>
      <c r="E310">
        <f>SUMIFS(Таблица1[Столбец8],Таблица1[Столбец2],Лист1!A310,Таблица1[Столбец3],Лист1!B310)</f>
        <v>-79.400000000012739</v>
      </c>
      <c r="F310">
        <f t="shared" si="9"/>
        <v>99970.599999999948</v>
      </c>
    </row>
    <row r="311" spans="1:6" x14ac:dyDescent="0.2">
      <c r="A311">
        <v>10</v>
      </c>
      <c r="B311">
        <v>31</v>
      </c>
      <c r="C311" t="str">
        <f t="shared" si="8"/>
        <v>10.31</v>
      </c>
      <c r="D311">
        <f>COUNTIFS(Таблица1[Столбец2],Лист1!A311,Таблица1[Столбец3],Лист1!B311)</f>
        <v>33</v>
      </c>
      <c r="E311">
        <f>SUMIFS(Таблица1[Столбец8],Таблица1[Столбец2],Лист1!A311,Таблица1[Столбец3],Лист1!B311)</f>
        <v>-624.99999999998897</v>
      </c>
      <c r="F311">
        <f t="shared" si="9"/>
        <v>99345.599999999962</v>
      </c>
    </row>
    <row r="312" spans="1:6" x14ac:dyDescent="0.2">
      <c r="A312">
        <v>11</v>
      </c>
      <c r="B312">
        <v>1</v>
      </c>
      <c r="C312" t="str">
        <f t="shared" si="8"/>
        <v>11.1</v>
      </c>
      <c r="D312">
        <f>COUNTIFS(Таблица1[Столбец2],Лист1!A312,Таблица1[Столбец3],Лист1!B312)</f>
        <v>33</v>
      </c>
      <c r="E312">
        <f>SUMIFS(Таблица1[Столбец8],Таблица1[Столбец2],Лист1!A312,Таблица1[Столбец3],Лист1!B312)</f>
        <v>-259.2000000000005</v>
      </c>
      <c r="F312">
        <f t="shared" si="9"/>
        <v>99086.399999999965</v>
      </c>
    </row>
    <row r="313" spans="1:6" x14ac:dyDescent="0.2">
      <c r="A313">
        <v>11</v>
      </c>
      <c r="B313">
        <v>2</v>
      </c>
      <c r="C313" t="str">
        <f t="shared" si="8"/>
        <v>11.2</v>
      </c>
      <c r="D313">
        <f>COUNTIFS(Таблица1[Столбец2],Лист1!A313,Таблица1[Столбец3],Лист1!B313)</f>
        <v>30</v>
      </c>
      <c r="E313">
        <f>SUMIFS(Таблица1[Столбец8],Таблица1[Столбец2],Лист1!A313,Таблица1[Столбец3],Лист1!B313)</f>
        <v>-210.70000000000022</v>
      </c>
      <c r="F313">
        <f t="shared" si="9"/>
        <v>98875.699999999968</v>
      </c>
    </row>
    <row r="314" spans="1:6" x14ac:dyDescent="0.2">
      <c r="A314">
        <v>11</v>
      </c>
      <c r="B314">
        <v>3</v>
      </c>
      <c r="C314" t="str">
        <f t="shared" si="8"/>
        <v>11.3</v>
      </c>
      <c r="D314">
        <f>COUNTIFS(Таблица1[Столбец2],Лист1!A314,Таблица1[Столбец3],Лист1!B314)</f>
        <v>32</v>
      </c>
      <c r="E314">
        <f>SUMIFS(Таблица1[Столбец8],Таблица1[Столбец2],Лист1!A314,Таблица1[Столбец3],Лист1!B314)</f>
        <v>-1599.8000000000025</v>
      </c>
      <c r="F314">
        <f t="shared" si="9"/>
        <v>97275.899999999965</v>
      </c>
    </row>
    <row r="315" spans="1:6" x14ac:dyDescent="0.2">
      <c r="A315">
        <v>11</v>
      </c>
      <c r="B315">
        <v>4</v>
      </c>
      <c r="C315" t="str">
        <f t="shared" si="8"/>
        <v>11.4</v>
      </c>
      <c r="D315">
        <f>COUNTIFS(Таблица1[Столбец2],Лист1!A315,Таблица1[Столбец3],Лист1!B315)</f>
        <v>31</v>
      </c>
      <c r="E315">
        <f>SUMIFS(Таблица1[Столбец8],Таблица1[Столбец2],Лист1!A315,Таблица1[Столбец3],Лист1!B315)</f>
        <v>401.3000000000045</v>
      </c>
      <c r="F315">
        <f t="shared" si="9"/>
        <v>97677.199999999968</v>
      </c>
    </row>
    <row r="316" spans="1:6" x14ac:dyDescent="0.2">
      <c r="A316">
        <v>11</v>
      </c>
      <c r="B316">
        <v>5</v>
      </c>
      <c r="C316" t="str">
        <f t="shared" si="8"/>
        <v>11.5</v>
      </c>
      <c r="D316">
        <f>COUNTIFS(Таблица1[Столбец2],Лист1!A316,Таблица1[Столбец3],Лист1!B316)</f>
        <v>32</v>
      </c>
      <c r="E316">
        <f>SUMIFS(Таблица1[Столбец8],Таблица1[Столбец2],Лист1!A316,Таблица1[Столбец3],Лист1!B316)</f>
        <v>-426.00000000000307</v>
      </c>
      <c r="F316">
        <f t="shared" si="9"/>
        <v>97251.199999999968</v>
      </c>
    </row>
    <row r="317" spans="1:6" x14ac:dyDescent="0.2">
      <c r="A317">
        <v>11</v>
      </c>
      <c r="B317">
        <v>6</v>
      </c>
      <c r="C317" t="str">
        <f t="shared" si="8"/>
        <v>11.6</v>
      </c>
      <c r="D317">
        <f>COUNTIFS(Таблица1[Столбец2],Лист1!A317,Таблица1[Столбец3],Лист1!B317)</f>
        <v>29</v>
      </c>
      <c r="E317">
        <f>SUMIFS(Таблица1[Столбец8],Таблица1[Столбец2],Лист1!A317,Таблица1[Столбец3],Лист1!B317)</f>
        <v>-366.00000000000409</v>
      </c>
      <c r="F317">
        <f t="shared" si="9"/>
        <v>96885.199999999968</v>
      </c>
    </row>
    <row r="318" spans="1:6" x14ac:dyDescent="0.2">
      <c r="A318">
        <v>11</v>
      </c>
      <c r="B318">
        <v>7</v>
      </c>
      <c r="C318" t="str">
        <f t="shared" si="8"/>
        <v>11.7</v>
      </c>
      <c r="D318">
        <f>COUNTIFS(Таблица1[Столбец2],Лист1!A318,Таблица1[Столбец3],Лист1!B318)</f>
        <v>31</v>
      </c>
      <c r="E318">
        <f>SUMIFS(Таблица1[Столбец8],Таблица1[Столбец2],Лист1!A318,Таблица1[Столбец3],Лист1!B318)</f>
        <v>619.00000000000057</v>
      </c>
      <c r="F318">
        <f t="shared" si="9"/>
        <v>97504.199999999968</v>
      </c>
    </row>
    <row r="319" spans="1:6" x14ac:dyDescent="0.2">
      <c r="A319">
        <v>11</v>
      </c>
      <c r="B319">
        <v>8</v>
      </c>
      <c r="C319" t="str">
        <f t="shared" si="8"/>
        <v>11.8</v>
      </c>
      <c r="D319">
        <f>COUNTIFS(Таблица1[Столбец2],Лист1!A319,Таблица1[Столбец3],Лист1!B319)</f>
        <v>31</v>
      </c>
      <c r="E319">
        <f>SUMIFS(Таблица1[Столбец8],Таблица1[Столбец2],Лист1!A319,Таблица1[Столбец3],Лист1!B319)</f>
        <v>-66.099999999996754</v>
      </c>
      <c r="F319">
        <f t="shared" si="9"/>
        <v>97438.099999999977</v>
      </c>
    </row>
    <row r="320" spans="1:6" x14ac:dyDescent="0.2">
      <c r="A320">
        <v>11</v>
      </c>
      <c r="B320">
        <v>9</v>
      </c>
      <c r="C320" t="str">
        <f t="shared" si="8"/>
        <v>11.9</v>
      </c>
      <c r="D320">
        <f>COUNTIFS(Таблица1[Столбец2],Лист1!A320,Таблица1[Столбец3],Лист1!B320)</f>
        <v>33</v>
      </c>
      <c r="E320">
        <f>SUMIFS(Таблица1[Столбец8],Таблица1[Столбец2],Лист1!A320,Таблица1[Столбец3],Лист1!B320)</f>
        <v>191.29999999999745</v>
      </c>
      <c r="F320">
        <f t="shared" si="9"/>
        <v>97629.39999999998</v>
      </c>
    </row>
    <row r="321" spans="1:6" x14ac:dyDescent="0.2">
      <c r="A321">
        <v>11</v>
      </c>
      <c r="B321">
        <v>10</v>
      </c>
      <c r="C321" t="str">
        <f t="shared" si="8"/>
        <v>11.10</v>
      </c>
      <c r="D321">
        <f>COUNTIFS(Таблица1[Столбец2],Лист1!A321,Таблица1[Столбец3],Лист1!B321)</f>
        <v>33</v>
      </c>
      <c r="E321">
        <f>SUMIFS(Таблица1[Столбец8],Таблица1[Столбец2],Лист1!A321,Таблица1[Столбец3],Лист1!B321)</f>
        <v>262.69999999999908</v>
      </c>
      <c r="F321">
        <f t="shared" si="9"/>
        <v>97892.099999999977</v>
      </c>
    </row>
    <row r="322" spans="1:6" x14ac:dyDescent="0.2">
      <c r="A322">
        <v>11</v>
      </c>
      <c r="B322">
        <v>11</v>
      </c>
      <c r="C322" t="str">
        <f t="shared" si="8"/>
        <v>11.11</v>
      </c>
      <c r="D322">
        <f>COUNTIFS(Таблица1[Столбец2],Лист1!A322,Таблица1[Столбец3],Лист1!B322)</f>
        <v>13</v>
      </c>
      <c r="E322">
        <f>SUMIFS(Таблица1[Столбец8],Таблица1[Столбец2],Лист1!A322,Таблица1[Столбец3],Лист1!B322)</f>
        <v>-15.199999999997431</v>
      </c>
      <c r="F322">
        <f t="shared" si="9"/>
        <v>97876.89999999998</v>
      </c>
    </row>
    <row r="323" spans="1:6" x14ac:dyDescent="0.2">
      <c r="A323">
        <v>11</v>
      </c>
      <c r="B323">
        <v>12</v>
      </c>
      <c r="C323" t="str">
        <f t="shared" ref="C323:C373" si="10">CONCATENATE(A323,".",B323)</f>
        <v>11.12</v>
      </c>
      <c r="D323">
        <f>COUNTIFS(Таблица1[Столбец2],Лист1!A323,Таблица1[Столбец3],Лист1!B323)</f>
        <v>30</v>
      </c>
      <c r="E323">
        <f>SUMIFS(Таблица1[Столбец8],Таблица1[Столбец2],Лист1!A323,Таблица1[Столбец3],Лист1!B323)</f>
        <v>588.99999999999955</v>
      </c>
      <c r="F323">
        <f t="shared" ref="F323:F373" si="11">F322+E323</f>
        <v>98465.89999999998</v>
      </c>
    </row>
    <row r="324" spans="1:6" x14ac:dyDescent="0.2">
      <c r="A324">
        <v>11</v>
      </c>
      <c r="B324">
        <v>13</v>
      </c>
      <c r="C324" t="str">
        <f t="shared" si="10"/>
        <v>11.13</v>
      </c>
      <c r="D324">
        <f>COUNTIFS(Таблица1[Столбец2],Лист1!A324,Таблица1[Столбец3],Лист1!B324)</f>
        <v>32</v>
      </c>
      <c r="E324">
        <f>SUMIFS(Таблица1[Столбец8],Таблица1[Столбец2],Лист1!A324,Таблица1[Столбец3],Лист1!B324)</f>
        <v>178.99999999999915</v>
      </c>
      <c r="F324">
        <f t="shared" si="11"/>
        <v>98644.89999999998</v>
      </c>
    </row>
    <row r="325" spans="1:6" x14ac:dyDescent="0.2">
      <c r="A325">
        <v>11</v>
      </c>
      <c r="B325">
        <v>14</v>
      </c>
      <c r="C325" t="str">
        <f t="shared" si="10"/>
        <v>11.14</v>
      </c>
      <c r="D325">
        <f>COUNTIFS(Таблица1[Столбец2],Лист1!A325,Таблица1[Столбец3],Лист1!B325)</f>
        <v>33</v>
      </c>
      <c r="E325">
        <f>SUMIFS(Таблица1[Столбец8],Таблица1[Столбец2],Лист1!A325,Таблица1[Столбец3],Лист1!B325)</f>
        <v>572.2000000000038</v>
      </c>
      <c r="F325">
        <f t="shared" si="11"/>
        <v>99217.099999999977</v>
      </c>
    </row>
    <row r="326" spans="1:6" x14ac:dyDescent="0.2">
      <c r="A326">
        <v>11</v>
      </c>
      <c r="B326">
        <v>15</v>
      </c>
      <c r="C326" t="str">
        <f t="shared" si="10"/>
        <v>11.15</v>
      </c>
      <c r="D326">
        <f>COUNTIFS(Таблица1[Столбец2],Лист1!A326,Таблица1[Столбец3],Лист1!B326)</f>
        <v>33</v>
      </c>
      <c r="E326">
        <f>SUMIFS(Таблица1[Столбец8],Таблица1[Столбец2],Лист1!A326,Таблица1[Столбец3],Лист1!B326)</f>
        <v>599.19999999999754</v>
      </c>
      <c r="F326">
        <f t="shared" si="11"/>
        <v>99816.299999999974</v>
      </c>
    </row>
    <row r="327" spans="1:6" x14ac:dyDescent="0.2">
      <c r="A327">
        <v>11</v>
      </c>
      <c r="B327">
        <v>16</v>
      </c>
      <c r="C327" t="str">
        <f t="shared" si="10"/>
        <v>11.16</v>
      </c>
      <c r="D327">
        <f>COUNTIFS(Таблица1[Столбец2],Лист1!A327,Таблица1[Столбец3],Лист1!B327)</f>
        <v>33</v>
      </c>
      <c r="E327">
        <f>SUMIFS(Таблица1[Столбец8],Таблица1[Столбец2],Лист1!A327,Таблица1[Столбец3],Лист1!B327)</f>
        <v>-630.1</v>
      </c>
      <c r="F327">
        <f t="shared" si="11"/>
        <v>99186.199999999968</v>
      </c>
    </row>
    <row r="328" spans="1:6" x14ac:dyDescent="0.2">
      <c r="A328">
        <v>11</v>
      </c>
      <c r="B328">
        <v>17</v>
      </c>
      <c r="C328" t="str">
        <f t="shared" si="10"/>
        <v>11.17</v>
      </c>
      <c r="D328">
        <f>COUNTIFS(Таблица1[Столбец2],Лист1!A328,Таблица1[Столбец3],Лист1!B328)</f>
        <v>33</v>
      </c>
      <c r="E328">
        <f>SUMIFS(Таблица1[Столбец8],Таблица1[Столбец2],Лист1!A328,Таблица1[Столбец3],Лист1!B328)</f>
        <v>-172.10000000000255</v>
      </c>
      <c r="F328">
        <f t="shared" si="11"/>
        <v>99014.099999999962</v>
      </c>
    </row>
    <row r="329" spans="1:6" x14ac:dyDescent="0.2">
      <c r="A329">
        <v>11</v>
      </c>
      <c r="B329">
        <v>18</v>
      </c>
      <c r="C329" t="str">
        <f t="shared" si="10"/>
        <v>11.18</v>
      </c>
      <c r="D329">
        <f>COUNTIFS(Таблица1[Столбец2],Лист1!A329,Таблица1[Столбец3],Лист1!B329)</f>
        <v>33</v>
      </c>
      <c r="E329">
        <f>SUMIFS(Таблица1[Столбец8],Таблица1[Столбец2],Лист1!A329,Таблица1[Столбец3],Лист1!B329)</f>
        <v>1182.6999999999975</v>
      </c>
      <c r="F329">
        <f t="shared" si="11"/>
        <v>100196.79999999996</v>
      </c>
    </row>
    <row r="330" spans="1:6" x14ac:dyDescent="0.2">
      <c r="A330">
        <v>11</v>
      </c>
      <c r="B330">
        <v>19</v>
      </c>
      <c r="C330" t="str">
        <f t="shared" si="10"/>
        <v>11.19</v>
      </c>
      <c r="D330">
        <f>COUNTIFS(Таблица1[Столбец2],Лист1!A330,Таблица1[Столбец3],Лист1!B330)</f>
        <v>32</v>
      </c>
      <c r="E330">
        <f>SUMIFS(Таблица1[Столбец8],Таблица1[Столбец2],Лист1!A330,Таблица1[Столбец3],Лист1!B330)</f>
        <v>462.00000000000023</v>
      </c>
      <c r="F330">
        <f t="shared" si="11"/>
        <v>100658.79999999996</v>
      </c>
    </row>
    <row r="331" spans="1:6" x14ac:dyDescent="0.2">
      <c r="A331">
        <v>11</v>
      </c>
      <c r="B331">
        <v>20</v>
      </c>
      <c r="C331" t="str">
        <f t="shared" si="10"/>
        <v>11.20</v>
      </c>
      <c r="D331">
        <f>COUNTIFS(Таблица1[Столбец2],Лист1!A331,Таблица1[Столбец3],Лист1!B331)</f>
        <v>32</v>
      </c>
      <c r="E331">
        <f>SUMIFS(Таблица1[Столбец8],Таблица1[Столбец2],Лист1!A331,Таблица1[Столбец3],Лист1!B331)</f>
        <v>12.000000000009734</v>
      </c>
      <c r="F331">
        <f t="shared" si="11"/>
        <v>100670.79999999997</v>
      </c>
    </row>
    <row r="332" spans="1:6" x14ac:dyDescent="0.2">
      <c r="A332">
        <v>11</v>
      </c>
      <c r="B332">
        <v>21</v>
      </c>
      <c r="C332" t="str">
        <f t="shared" si="10"/>
        <v>11.21</v>
      </c>
      <c r="D332">
        <f>COUNTIFS(Таблица1[Столбец2],Лист1!A332,Таблица1[Столбец3],Лист1!B332)</f>
        <v>33</v>
      </c>
      <c r="E332">
        <f>SUMIFS(Таблица1[Столбец8],Таблица1[Столбец2],Лист1!A332,Таблица1[Столбец3],Лист1!B332)</f>
        <v>-819.4000000000101</v>
      </c>
      <c r="F332">
        <f t="shared" si="11"/>
        <v>99851.399999999965</v>
      </c>
    </row>
    <row r="333" spans="1:6" x14ac:dyDescent="0.2">
      <c r="A333">
        <v>11</v>
      </c>
      <c r="B333">
        <v>22</v>
      </c>
      <c r="C333" t="str">
        <f t="shared" si="10"/>
        <v>11.22</v>
      </c>
      <c r="D333">
        <f>COUNTIFS(Таблица1[Столбец2],Лист1!A333,Таблица1[Столбец3],Лист1!B333)</f>
        <v>29</v>
      </c>
      <c r="E333">
        <f>SUMIFS(Таблица1[Столбец8],Таблица1[Столбец2],Лист1!A333,Таблица1[Столбец3],Лист1!B333)</f>
        <v>680.00000000000182</v>
      </c>
      <c r="F333">
        <f t="shared" si="11"/>
        <v>100531.39999999997</v>
      </c>
    </row>
    <row r="334" spans="1:6" x14ac:dyDescent="0.2">
      <c r="A334">
        <v>11</v>
      </c>
      <c r="B334">
        <v>23</v>
      </c>
      <c r="C334" t="str">
        <f t="shared" si="10"/>
        <v>11.23</v>
      </c>
      <c r="D334">
        <f>COUNTIFS(Таблица1[Столбец2],Лист1!A334,Таблица1[Столбец3],Лист1!B334)</f>
        <v>30</v>
      </c>
      <c r="E334">
        <f>SUMIFS(Таблица1[Столбец8],Таблица1[Столбец2],Лист1!A334,Таблица1[Столбец3],Лист1!B334)</f>
        <v>-700.69999999999743</v>
      </c>
      <c r="F334">
        <f t="shared" si="11"/>
        <v>99830.699999999968</v>
      </c>
    </row>
    <row r="335" spans="1:6" x14ac:dyDescent="0.2">
      <c r="A335">
        <v>11</v>
      </c>
      <c r="B335">
        <v>24</v>
      </c>
      <c r="C335" t="str">
        <f t="shared" si="10"/>
        <v>11.24</v>
      </c>
      <c r="D335">
        <f>COUNTIFS(Таблица1[Столбец2],Лист1!A335,Таблица1[Столбец3],Лист1!B335)</f>
        <v>30</v>
      </c>
      <c r="E335">
        <f>SUMIFS(Таблица1[Столбец8],Таблица1[Столбец2],Лист1!A335,Таблица1[Столбец3],Лист1!B335)</f>
        <v>58.099999999995418</v>
      </c>
      <c r="F335">
        <f t="shared" si="11"/>
        <v>99888.799999999959</v>
      </c>
    </row>
    <row r="336" spans="1:6" x14ac:dyDescent="0.2">
      <c r="A336">
        <v>11</v>
      </c>
      <c r="B336">
        <v>25</v>
      </c>
      <c r="C336" t="str">
        <f t="shared" si="10"/>
        <v>11.25</v>
      </c>
      <c r="D336">
        <f>COUNTIFS(Таблица1[Столбец2],Лист1!A336,Таблица1[Столбец3],Лист1!B336)</f>
        <v>30</v>
      </c>
      <c r="E336">
        <f>SUMIFS(Таблица1[Столбец8],Таблица1[Столбец2],Лист1!A336,Таблица1[Столбец3],Лист1!B336)</f>
        <v>-124.8000000000026</v>
      </c>
      <c r="F336">
        <f t="shared" si="11"/>
        <v>99763.999999999956</v>
      </c>
    </row>
    <row r="337" spans="1:6" x14ac:dyDescent="0.2">
      <c r="A337">
        <v>11</v>
      </c>
      <c r="B337">
        <v>26</v>
      </c>
      <c r="C337" t="str">
        <f t="shared" si="10"/>
        <v>11.26</v>
      </c>
      <c r="D337">
        <f>COUNTIFS(Таблица1[Столбец2],Лист1!A337,Таблица1[Столбец3],Лист1!B337)</f>
        <v>31</v>
      </c>
      <c r="E337">
        <f>SUMIFS(Таблица1[Столбец8],Таблица1[Столбец2],Лист1!A337,Таблица1[Столбец3],Лист1!B337)</f>
        <v>98.999999999997968</v>
      </c>
      <c r="F337">
        <f t="shared" si="11"/>
        <v>99862.999999999956</v>
      </c>
    </row>
    <row r="338" spans="1:6" x14ac:dyDescent="0.2">
      <c r="A338">
        <v>11</v>
      </c>
      <c r="B338">
        <v>27</v>
      </c>
      <c r="C338" t="str">
        <f t="shared" si="10"/>
        <v>11.27</v>
      </c>
      <c r="D338">
        <f>COUNTIFS(Таблица1[Столбец2],Лист1!A338,Таблица1[Столбец3],Лист1!B338)</f>
        <v>29</v>
      </c>
      <c r="E338">
        <f>SUMIFS(Таблица1[Столбец8],Таблица1[Столбец2],Лист1!A338,Таблица1[Столбец3],Лист1!B338)</f>
        <v>389.00000000000932</v>
      </c>
      <c r="F338">
        <f t="shared" si="11"/>
        <v>100251.99999999997</v>
      </c>
    </row>
    <row r="339" spans="1:6" x14ac:dyDescent="0.2">
      <c r="A339">
        <v>11</v>
      </c>
      <c r="B339">
        <v>28</v>
      </c>
      <c r="C339" t="str">
        <f t="shared" si="10"/>
        <v>11.28</v>
      </c>
      <c r="D339">
        <f>COUNTIFS(Таблица1[Столбец2],Лист1!A339,Таблица1[Столбец3],Лист1!B339)</f>
        <v>31</v>
      </c>
      <c r="E339">
        <f>SUMIFS(Таблица1[Столбец8],Таблица1[Столбец2],Лист1!A339,Таблица1[Столбец3],Лист1!B339)</f>
        <v>-158.1999999999984</v>
      </c>
      <c r="F339">
        <f t="shared" si="11"/>
        <v>100093.79999999997</v>
      </c>
    </row>
    <row r="340" spans="1:6" x14ac:dyDescent="0.2">
      <c r="A340">
        <v>11</v>
      </c>
      <c r="B340">
        <v>29</v>
      </c>
      <c r="C340" t="str">
        <f t="shared" si="10"/>
        <v>11.29</v>
      </c>
      <c r="D340">
        <f>COUNTIFS(Таблица1[Столбец2],Лист1!A340,Таблица1[Столбец3],Лист1!B340)</f>
        <v>32</v>
      </c>
      <c r="E340">
        <f>SUMIFS(Таблица1[Столбец8],Таблица1[Столбец2],Лист1!A340,Таблица1[Столбец3],Лист1!B340)</f>
        <v>366.30000000000609</v>
      </c>
      <c r="F340">
        <f t="shared" si="11"/>
        <v>100460.09999999998</v>
      </c>
    </row>
    <row r="341" spans="1:6" x14ac:dyDescent="0.2">
      <c r="A341">
        <v>11</v>
      </c>
      <c r="B341">
        <v>30</v>
      </c>
      <c r="C341" t="str">
        <f t="shared" si="10"/>
        <v>11.30</v>
      </c>
      <c r="D341">
        <f>COUNTIFS(Таблица1[Столбец2],Лист1!A341,Таблица1[Столбец3],Лист1!B341)</f>
        <v>33</v>
      </c>
      <c r="E341">
        <f>SUMIFS(Таблица1[Столбец8],Таблица1[Столбец2],Лист1!A341,Таблица1[Столбец3],Лист1!B341)</f>
        <v>50.199999999994674</v>
      </c>
      <c r="F341">
        <f t="shared" si="11"/>
        <v>100510.29999999997</v>
      </c>
    </row>
    <row r="342" spans="1:6" x14ac:dyDescent="0.2">
      <c r="A342">
        <v>11</v>
      </c>
      <c r="B342">
        <v>31</v>
      </c>
      <c r="C342" t="str">
        <f t="shared" si="10"/>
        <v>11.31</v>
      </c>
      <c r="D342">
        <f>COUNTIFS(Таблица1[Столбец2],Лист1!A342,Таблица1[Столбец3],Лист1!B342)</f>
        <v>0</v>
      </c>
      <c r="E342">
        <f>SUMIFS(Таблица1[Столбец8],Таблица1[Столбец2],Лист1!A342,Таблица1[Столбец3],Лист1!B342)</f>
        <v>0</v>
      </c>
      <c r="F342">
        <f t="shared" si="11"/>
        <v>100510.29999999997</v>
      </c>
    </row>
    <row r="343" spans="1:6" x14ac:dyDescent="0.2">
      <c r="A343">
        <v>12</v>
      </c>
      <c r="B343">
        <v>1</v>
      </c>
      <c r="C343" t="str">
        <f t="shared" si="10"/>
        <v>12.1</v>
      </c>
      <c r="D343">
        <f>COUNTIFS(Таблица1[Столбец2],Лист1!A343,Таблица1[Столбец3],Лист1!B343)</f>
        <v>33</v>
      </c>
      <c r="E343">
        <f>SUMIFS(Таблица1[Столбец8],Таблица1[Столбец2],Лист1!A343,Таблица1[Столбец3],Лист1!B343)</f>
        <v>274.50000000000637</v>
      </c>
      <c r="F343">
        <f t="shared" si="11"/>
        <v>100784.79999999997</v>
      </c>
    </row>
    <row r="344" spans="1:6" x14ac:dyDescent="0.2">
      <c r="A344">
        <v>12</v>
      </c>
      <c r="B344">
        <v>2</v>
      </c>
      <c r="C344" t="str">
        <f t="shared" si="10"/>
        <v>12.2</v>
      </c>
      <c r="D344">
        <f>COUNTIFS(Таблица1[Столбец2],Лист1!A344,Таблица1[Столбец3],Лист1!B344)</f>
        <v>33</v>
      </c>
      <c r="E344">
        <f>SUMIFS(Таблица1[Столбец8],Таблица1[Столбец2],Лист1!A344,Таблица1[Столбец3],Лист1!B344)</f>
        <v>211.29999999999421</v>
      </c>
      <c r="F344">
        <f t="shared" si="11"/>
        <v>100996.09999999996</v>
      </c>
    </row>
    <row r="345" spans="1:6" x14ac:dyDescent="0.2">
      <c r="A345">
        <v>12</v>
      </c>
      <c r="B345">
        <v>3</v>
      </c>
      <c r="C345" t="str">
        <f t="shared" si="10"/>
        <v>12.3</v>
      </c>
      <c r="D345">
        <f>COUNTIFS(Таблица1[Столбец2],Лист1!A345,Таблица1[Столбец3],Лист1!B345)</f>
        <v>33</v>
      </c>
      <c r="E345">
        <f>SUMIFS(Таблица1[Столбец8],Таблица1[Столбец2],Лист1!A345,Таблица1[Столбец3],Лист1!B345)</f>
        <v>461.60000000000309</v>
      </c>
      <c r="F345">
        <f t="shared" si="11"/>
        <v>101457.69999999997</v>
      </c>
    </row>
    <row r="346" spans="1:6" x14ac:dyDescent="0.2">
      <c r="A346">
        <v>12</v>
      </c>
      <c r="B346">
        <v>4</v>
      </c>
      <c r="C346" t="str">
        <f t="shared" si="10"/>
        <v>12.4</v>
      </c>
      <c r="D346">
        <f>COUNTIFS(Таблица1[Столбец2],Лист1!A346,Таблица1[Столбец3],Лист1!B346)</f>
        <v>32</v>
      </c>
      <c r="E346">
        <f>SUMIFS(Таблица1[Столбец8],Таблица1[Столбец2],Лист1!A346,Таблица1[Столбец3],Лист1!B346)</f>
        <v>807.30000000000075</v>
      </c>
      <c r="F346">
        <f t="shared" si="11"/>
        <v>102264.99999999997</v>
      </c>
    </row>
    <row r="347" spans="1:6" x14ac:dyDescent="0.2">
      <c r="A347">
        <v>12</v>
      </c>
      <c r="B347">
        <v>5</v>
      </c>
      <c r="C347" t="str">
        <f t="shared" si="10"/>
        <v>12.5</v>
      </c>
      <c r="D347">
        <f>COUNTIFS(Таблица1[Столбец2],Лист1!A347,Таблица1[Столбец3],Лист1!B347)</f>
        <v>33</v>
      </c>
      <c r="E347">
        <f>SUMIFS(Таблица1[Столбец8],Таблица1[Столбец2],Лист1!A347,Таблица1[Столбец3],Лист1!B347)</f>
        <v>-139.29999999999774</v>
      </c>
      <c r="F347">
        <f t="shared" si="11"/>
        <v>102125.69999999997</v>
      </c>
    </row>
    <row r="348" spans="1:6" x14ac:dyDescent="0.2">
      <c r="A348">
        <v>12</v>
      </c>
      <c r="B348">
        <v>6</v>
      </c>
      <c r="C348" t="str">
        <f t="shared" si="10"/>
        <v>12.6</v>
      </c>
      <c r="D348">
        <f>COUNTIFS(Таблица1[Столбец2],Лист1!A348,Таблица1[Столбец3],Лист1!B348)</f>
        <v>33</v>
      </c>
      <c r="E348">
        <f>SUMIFS(Таблица1[Столбец8],Таблица1[Столбец2],Лист1!A348,Таблица1[Столбец3],Лист1!B348)</f>
        <v>550.19999999999152</v>
      </c>
      <c r="F348">
        <f t="shared" si="11"/>
        <v>102675.89999999997</v>
      </c>
    </row>
    <row r="349" spans="1:6" x14ac:dyDescent="0.2">
      <c r="A349">
        <v>12</v>
      </c>
      <c r="B349">
        <v>7</v>
      </c>
      <c r="C349" t="str">
        <f t="shared" si="10"/>
        <v>12.7</v>
      </c>
      <c r="D349">
        <f>COUNTIFS(Таблица1[Столбец2],Лист1!A349,Таблица1[Столбец3],Лист1!B349)</f>
        <v>33</v>
      </c>
      <c r="E349">
        <f>SUMIFS(Таблица1[Столбец8],Таблица1[Столбец2],Лист1!A349,Таблица1[Столбец3],Лист1!B349)</f>
        <v>371.79999999999757</v>
      </c>
      <c r="F349">
        <f t="shared" si="11"/>
        <v>103047.69999999997</v>
      </c>
    </row>
    <row r="350" spans="1:6" x14ac:dyDescent="0.2">
      <c r="A350">
        <v>12</v>
      </c>
      <c r="B350">
        <v>8</v>
      </c>
      <c r="C350" t="str">
        <f t="shared" si="10"/>
        <v>12.8</v>
      </c>
      <c r="D350">
        <f>COUNTIFS(Таблица1[Столбец2],Лист1!A350,Таблица1[Столбец3],Лист1!B350)</f>
        <v>33</v>
      </c>
      <c r="E350">
        <f>SUMIFS(Таблица1[Столбец8],Таблица1[Столбец2],Лист1!A350,Таблица1[Столбец3],Лист1!B350)</f>
        <v>92.300000000000693</v>
      </c>
      <c r="F350">
        <f t="shared" si="11"/>
        <v>103139.99999999997</v>
      </c>
    </row>
    <row r="351" spans="1:6" x14ac:dyDescent="0.2">
      <c r="A351">
        <v>12</v>
      </c>
      <c r="B351">
        <v>9</v>
      </c>
      <c r="C351" t="str">
        <f t="shared" si="10"/>
        <v>12.9</v>
      </c>
      <c r="D351">
        <f>COUNTIFS(Таблица1[Столбец2],Лист1!A351,Таблица1[Столбец3],Лист1!B351)</f>
        <v>33</v>
      </c>
      <c r="E351">
        <f>SUMIFS(Таблица1[Столбец8],Таблица1[Столбец2],Лист1!A351,Таблица1[Столбец3],Лист1!B351)</f>
        <v>-225.20000000000533</v>
      </c>
      <c r="F351">
        <f t="shared" si="11"/>
        <v>102914.79999999996</v>
      </c>
    </row>
    <row r="352" spans="1:6" x14ac:dyDescent="0.2">
      <c r="A352">
        <v>12</v>
      </c>
      <c r="B352">
        <v>10</v>
      </c>
      <c r="C352" t="str">
        <f t="shared" si="10"/>
        <v>12.10</v>
      </c>
      <c r="D352">
        <f>COUNTIFS(Таблица1[Столбец2],Лист1!A352,Таблица1[Столбец3],Лист1!B352)</f>
        <v>33</v>
      </c>
      <c r="E352">
        <f>SUMIFS(Таблица1[Столбец8],Таблица1[Столбец2],Лист1!A352,Таблица1[Столбец3],Лист1!B352)</f>
        <v>39.299999999999926</v>
      </c>
      <c r="F352">
        <f t="shared" si="11"/>
        <v>102954.09999999996</v>
      </c>
    </row>
    <row r="353" spans="1:6" x14ac:dyDescent="0.2">
      <c r="A353">
        <v>12</v>
      </c>
      <c r="B353">
        <v>11</v>
      </c>
      <c r="C353" t="str">
        <f t="shared" si="10"/>
        <v>12.11</v>
      </c>
      <c r="D353">
        <f>COUNTIFS(Таблица1[Столбец2],Лист1!A353,Таблица1[Столбец3],Лист1!B353)</f>
        <v>32</v>
      </c>
      <c r="E353">
        <f>SUMIFS(Таблица1[Столбец8],Таблица1[Столбец2],Лист1!A353,Таблица1[Столбец3],Лист1!B353)</f>
        <v>1217.1000000000056</v>
      </c>
      <c r="F353">
        <f t="shared" si="11"/>
        <v>104171.19999999997</v>
      </c>
    </row>
    <row r="354" spans="1:6" x14ac:dyDescent="0.2">
      <c r="A354">
        <v>12</v>
      </c>
      <c r="B354">
        <v>12</v>
      </c>
      <c r="C354" t="str">
        <f t="shared" si="10"/>
        <v>12.12</v>
      </c>
      <c r="D354">
        <f>COUNTIFS(Таблица1[Столбец2],Лист1!A354,Таблица1[Столбец3],Лист1!B354)</f>
        <v>33</v>
      </c>
      <c r="E354">
        <f>SUMIFS(Таблица1[Столбец8],Таблица1[Столбец2],Лист1!A354,Таблица1[Столбец3],Лист1!B354)</f>
        <v>916.99999999999227</v>
      </c>
      <c r="F354">
        <f t="shared" si="11"/>
        <v>105088.19999999995</v>
      </c>
    </row>
    <row r="355" spans="1:6" x14ac:dyDescent="0.2">
      <c r="A355">
        <v>12</v>
      </c>
      <c r="B355">
        <v>13</v>
      </c>
      <c r="C355" t="str">
        <f t="shared" si="10"/>
        <v>12.13</v>
      </c>
      <c r="D355">
        <f>COUNTIFS(Таблица1[Столбец2],Лист1!A355,Таблица1[Столбец3],Лист1!B355)</f>
        <v>33</v>
      </c>
      <c r="E355">
        <f>SUMIFS(Таблица1[Столбец8],Таблица1[Столбец2],Лист1!A355,Таблица1[Столбец3],Лист1!B355)</f>
        <v>-67.099999999994395</v>
      </c>
      <c r="F355">
        <f t="shared" si="11"/>
        <v>105021.09999999996</v>
      </c>
    </row>
    <row r="356" spans="1:6" x14ac:dyDescent="0.2">
      <c r="A356">
        <v>12</v>
      </c>
      <c r="B356">
        <v>14</v>
      </c>
      <c r="C356" t="str">
        <f t="shared" si="10"/>
        <v>12.14</v>
      </c>
      <c r="D356">
        <f>COUNTIFS(Таблица1[Столбец2],Лист1!A356,Таблица1[Столбец3],Лист1!B356)</f>
        <v>33</v>
      </c>
      <c r="E356">
        <f>SUMIFS(Таблица1[Столбец8],Таблица1[Столбец2],Лист1!A356,Таблица1[Столбец3],Лист1!B356)</f>
        <v>767.80000000000621</v>
      </c>
      <c r="F356">
        <f t="shared" si="11"/>
        <v>105788.89999999997</v>
      </c>
    </row>
    <row r="357" spans="1:6" x14ac:dyDescent="0.2">
      <c r="A357">
        <v>12</v>
      </c>
      <c r="B357">
        <v>15</v>
      </c>
      <c r="C357" t="str">
        <f t="shared" si="10"/>
        <v>12.15</v>
      </c>
      <c r="D357">
        <f>COUNTIFS(Таблица1[Столбец2],Лист1!A357,Таблица1[Столбец3],Лист1!B357)</f>
        <v>33</v>
      </c>
      <c r="E357">
        <f>SUMIFS(Таблица1[Столбец8],Таблица1[Столбец2],Лист1!A357,Таблица1[Столбец3],Лист1!B357)</f>
        <v>23.89999999999668</v>
      </c>
      <c r="F357">
        <f t="shared" si="11"/>
        <v>105812.79999999996</v>
      </c>
    </row>
    <row r="358" spans="1:6" x14ac:dyDescent="0.2">
      <c r="A358">
        <v>12</v>
      </c>
      <c r="B358">
        <v>16</v>
      </c>
      <c r="C358" t="str">
        <f t="shared" si="10"/>
        <v>12.16</v>
      </c>
      <c r="D358">
        <f>COUNTIFS(Таблица1[Столбец2],Лист1!A358,Таблица1[Столбец3],Лист1!B358)</f>
        <v>33</v>
      </c>
      <c r="E358">
        <f>SUMIFS(Таблица1[Столбец8],Таблица1[Столбец2],Лист1!A358,Таблица1[Столбец3],Лист1!B358)</f>
        <v>672.50000000000034</v>
      </c>
      <c r="F358">
        <f t="shared" si="11"/>
        <v>106485.29999999996</v>
      </c>
    </row>
    <row r="359" spans="1:6" x14ac:dyDescent="0.2">
      <c r="A359">
        <v>12</v>
      </c>
      <c r="B359">
        <v>17</v>
      </c>
      <c r="C359" t="str">
        <f t="shared" si="10"/>
        <v>12.17</v>
      </c>
      <c r="D359">
        <f>COUNTIFS(Таблица1[Столбец2],Лист1!A359,Таблица1[Столбец3],Лист1!B359)</f>
        <v>33</v>
      </c>
      <c r="E359">
        <f>SUMIFS(Таблица1[Столбец8],Таблица1[Столбец2],Лист1!A359,Таблица1[Столбец3],Лист1!B359)</f>
        <v>513.20000000000255</v>
      </c>
      <c r="F359">
        <f t="shared" si="11"/>
        <v>106998.49999999996</v>
      </c>
    </row>
    <row r="360" spans="1:6" x14ac:dyDescent="0.2">
      <c r="A360">
        <v>12</v>
      </c>
      <c r="B360">
        <v>18</v>
      </c>
      <c r="C360" t="str">
        <f t="shared" si="10"/>
        <v>12.18</v>
      </c>
      <c r="D360">
        <f>COUNTIFS(Таблица1[Столбец2],Лист1!A360,Таблица1[Столбец3],Лист1!B360)</f>
        <v>32</v>
      </c>
      <c r="E360">
        <f>SUMIFS(Таблица1[Столбец8],Таблица1[Столбец2],Лист1!A360,Таблица1[Столбец3],Лист1!B360)</f>
        <v>304.20000000000448</v>
      </c>
      <c r="F360">
        <f t="shared" si="11"/>
        <v>107302.69999999997</v>
      </c>
    </row>
    <row r="361" spans="1:6" x14ac:dyDescent="0.2">
      <c r="A361">
        <v>12</v>
      </c>
      <c r="B361">
        <v>19</v>
      </c>
      <c r="C361" t="str">
        <f t="shared" si="10"/>
        <v>12.19</v>
      </c>
      <c r="D361">
        <f>COUNTIFS(Таблица1[Столбец2],Лист1!A361,Таблица1[Столбец3],Лист1!B361)</f>
        <v>33</v>
      </c>
      <c r="E361">
        <f>SUMIFS(Таблица1[Столбец8],Таблица1[Столбец2],Лист1!A361,Таблица1[Столбец3],Лист1!B361)</f>
        <v>156.99999999998934</v>
      </c>
      <c r="F361">
        <f t="shared" si="11"/>
        <v>107459.69999999995</v>
      </c>
    </row>
    <row r="362" spans="1:6" x14ac:dyDescent="0.2">
      <c r="A362">
        <v>12</v>
      </c>
      <c r="B362">
        <v>20</v>
      </c>
      <c r="C362" t="str">
        <f t="shared" si="10"/>
        <v>12.20</v>
      </c>
      <c r="D362">
        <f>COUNTIFS(Таблица1[Столбец2],Лист1!A362,Таблица1[Столбец3],Лист1!B362)</f>
        <v>33</v>
      </c>
      <c r="E362">
        <f>SUMIFS(Таблица1[Столбец8],Таблица1[Столбец2],Лист1!A362,Таблица1[Столбец3],Лист1!B362)</f>
        <v>-585.79999999999393</v>
      </c>
      <c r="F362">
        <f t="shared" si="11"/>
        <v>106873.89999999997</v>
      </c>
    </row>
    <row r="363" spans="1:6" x14ac:dyDescent="0.2">
      <c r="A363">
        <v>12</v>
      </c>
      <c r="B363">
        <v>21</v>
      </c>
      <c r="C363" t="str">
        <f t="shared" si="10"/>
        <v>12.21</v>
      </c>
      <c r="D363">
        <f>COUNTIFS(Таблица1[Столбец2],Лист1!A363,Таблица1[Столбец3],Лист1!B363)</f>
        <v>33</v>
      </c>
      <c r="E363">
        <f>SUMIFS(Таблица1[Столбец8],Таблица1[Столбец2],Лист1!A363,Таблица1[Столбец3],Лист1!B363)</f>
        <v>-344.10000000000173</v>
      </c>
      <c r="F363">
        <f t="shared" si="11"/>
        <v>106529.79999999996</v>
      </c>
    </row>
    <row r="364" spans="1:6" x14ac:dyDescent="0.2">
      <c r="A364">
        <v>12</v>
      </c>
      <c r="B364">
        <v>22</v>
      </c>
      <c r="C364" t="str">
        <f t="shared" si="10"/>
        <v>12.22</v>
      </c>
      <c r="D364">
        <f>COUNTIFS(Таблица1[Столбец2],Лист1!A364,Таблица1[Столбец3],Лист1!B364)</f>
        <v>33</v>
      </c>
      <c r="E364">
        <f>SUMIFS(Таблица1[Столбец8],Таблица1[Столбец2],Лист1!A364,Таблица1[Столбец3],Лист1!B364)</f>
        <v>198.20000000000061</v>
      </c>
      <c r="F364">
        <f t="shared" si="11"/>
        <v>106727.99999999996</v>
      </c>
    </row>
    <row r="365" spans="1:6" x14ac:dyDescent="0.2">
      <c r="A365">
        <v>12</v>
      </c>
      <c r="B365">
        <v>23</v>
      </c>
      <c r="C365" t="str">
        <f t="shared" si="10"/>
        <v>12.23</v>
      </c>
      <c r="D365">
        <f>COUNTIFS(Таблица1[Столбец2],Лист1!A365,Таблица1[Столбец3],Лист1!B365)</f>
        <v>33</v>
      </c>
      <c r="E365">
        <f>SUMIFS(Таблица1[Столбец8],Таблица1[Столбец2],Лист1!A365,Таблица1[Столбец3],Лист1!B365)</f>
        <v>-177.00000000000711</v>
      </c>
      <c r="F365">
        <f t="shared" si="11"/>
        <v>106550.99999999996</v>
      </c>
    </row>
    <row r="366" spans="1:6" x14ac:dyDescent="0.2">
      <c r="A366">
        <v>12</v>
      </c>
      <c r="B366">
        <v>24</v>
      </c>
      <c r="C366" t="str">
        <f t="shared" si="10"/>
        <v>12.24</v>
      </c>
      <c r="D366">
        <f>COUNTIFS(Таблица1[Столбец2],Лист1!A366,Таблица1[Столбец3],Лист1!B366)</f>
        <v>33</v>
      </c>
      <c r="E366">
        <f>SUMIFS(Таблица1[Столбец8],Таблица1[Столбец2],Лист1!A366,Таблица1[Столбец3],Лист1!B366)</f>
        <v>-317.79999999999694</v>
      </c>
      <c r="F366">
        <f t="shared" si="11"/>
        <v>106233.19999999995</v>
      </c>
    </row>
    <row r="367" spans="1:6" x14ac:dyDescent="0.2">
      <c r="A367">
        <v>12</v>
      </c>
      <c r="B367">
        <v>25</v>
      </c>
      <c r="C367" t="str">
        <f t="shared" si="10"/>
        <v>12.25</v>
      </c>
      <c r="D367">
        <f>COUNTIFS(Таблица1[Столбец2],Лист1!A367,Таблица1[Столбец3],Лист1!B367)</f>
        <v>3</v>
      </c>
      <c r="E367">
        <f>SUMIFS(Таблица1[Столбец8],Таблица1[Столбец2],Лист1!A367,Таблица1[Столбец3],Лист1!B367)</f>
        <v>111.00000000000333</v>
      </c>
      <c r="F367">
        <f t="shared" si="11"/>
        <v>106344.19999999995</v>
      </c>
    </row>
    <row r="368" spans="1:6" x14ac:dyDescent="0.2">
      <c r="A368">
        <v>12</v>
      </c>
      <c r="B368">
        <v>26</v>
      </c>
      <c r="C368" t="str">
        <f t="shared" si="10"/>
        <v>12.26</v>
      </c>
      <c r="D368">
        <f>COUNTIFS(Таблица1[Столбец2],Лист1!A368,Таблица1[Столбец3],Лист1!B368)</f>
        <v>24</v>
      </c>
      <c r="E368">
        <f>SUMIFS(Таблица1[Столбец8],Таблица1[Столбец2],Лист1!A368,Таблица1[Столбец3],Лист1!B368)</f>
        <v>1007.9999999999967</v>
      </c>
      <c r="F368">
        <f t="shared" si="11"/>
        <v>107352.19999999995</v>
      </c>
    </row>
    <row r="369" spans="1:6" x14ac:dyDescent="0.2">
      <c r="A369">
        <v>12</v>
      </c>
      <c r="B369">
        <v>27</v>
      </c>
      <c r="C369" t="str">
        <f t="shared" si="10"/>
        <v>12.27</v>
      </c>
      <c r="D369">
        <f>COUNTIFS(Таблица1[Столбец2],Лист1!A369,Таблица1[Столбец3],Лист1!B369)</f>
        <v>32</v>
      </c>
      <c r="E369">
        <f>SUMIFS(Таблица1[Столбец8],Таблица1[Столбец2],Лист1!A369,Таблица1[Столбец3],Лист1!B369)</f>
        <v>1239.0000000000066</v>
      </c>
      <c r="F369">
        <f t="shared" si="11"/>
        <v>108591.19999999995</v>
      </c>
    </row>
    <row r="370" spans="1:6" x14ac:dyDescent="0.2">
      <c r="A370">
        <v>12</v>
      </c>
      <c r="B370">
        <v>28</v>
      </c>
      <c r="C370" t="str">
        <f t="shared" si="10"/>
        <v>12.28</v>
      </c>
      <c r="D370">
        <f>COUNTIFS(Таблица1[Столбец2],Лист1!A370,Таблица1[Столбец3],Лист1!B370)</f>
        <v>31</v>
      </c>
      <c r="E370">
        <f>SUMIFS(Таблица1[Столбец8],Таблица1[Столбец2],Лист1!A370,Таблица1[Столбец3],Лист1!B370)</f>
        <v>-1.8000000000018019</v>
      </c>
      <c r="F370">
        <f t="shared" si="11"/>
        <v>108589.39999999995</v>
      </c>
    </row>
    <row r="371" spans="1:6" x14ac:dyDescent="0.2">
      <c r="A371">
        <v>12</v>
      </c>
      <c r="B371">
        <v>29</v>
      </c>
      <c r="C371" t="str">
        <f t="shared" si="10"/>
        <v>12.29</v>
      </c>
      <c r="D371">
        <f>COUNTIFS(Таблица1[Столбец2],Лист1!A371,Таблица1[Столбец3],Лист1!B371)</f>
        <v>32</v>
      </c>
      <c r="E371">
        <f>SUMIFS(Таблица1[Столбец8],Таблица1[Столбец2],Лист1!A371,Таблица1[Столбец3],Лист1!B371)</f>
        <v>486.60000000000366</v>
      </c>
      <c r="F371">
        <f t="shared" si="11"/>
        <v>109075.99999999996</v>
      </c>
    </row>
    <row r="372" spans="1:6" x14ac:dyDescent="0.2">
      <c r="A372">
        <v>12</v>
      </c>
      <c r="B372">
        <v>30</v>
      </c>
      <c r="C372" t="str">
        <f t="shared" si="10"/>
        <v>12.30</v>
      </c>
      <c r="D372">
        <f>COUNTIFS(Таблица1[Столбец2],Лист1!A372,Таблица1[Столбец3],Лист1!B372)</f>
        <v>32</v>
      </c>
      <c r="E372">
        <f>SUMIFS(Таблица1[Столбец8],Таблица1[Столбец2],Лист1!A372,Таблица1[Столбец3],Лист1!B372)</f>
        <v>-42.500000000000959</v>
      </c>
      <c r="F372">
        <f t="shared" si="11"/>
        <v>109033.49999999996</v>
      </c>
    </row>
    <row r="373" spans="1:6" x14ac:dyDescent="0.2">
      <c r="A373">
        <v>12</v>
      </c>
      <c r="B373">
        <v>31</v>
      </c>
      <c r="C373" t="str">
        <f t="shared" si="10"/>
        <v>12.31</v>
      </c>
      <c r="D373">
        <f>COUNTIFS(Таблица1[Столбец2],Лист1!A373,Таблица1[Столбец3],Лист1!B373)</f>
        <v>33</v>
      </c>
      <c r="E373">
        <f>SUMIFS(Таблица1[Столбец8],Таблица1[Столбец2],Лист1!A373,Таблица1[Столбец3],Лист1!B373)</f>
        <v>-301.69999999999811</v>
      </c>
      <c r="F373">
        <f t="shared" si="11"/>
        <v>108731.79999999996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eurcad_d</vt:lpstr>
      <vt:lpstr>Лист2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Silentspec</dc:creator>
  <cp:lastModifiedBy>Silentspec</cp:lastModifiedBy>
  <dcterms:created xsi:type="dcterms:W3CDTF">2017-03-04T18:08:18Z</dcterms:created>
  <dcterms:modified xsi:type="dcterms:W3CDTF">2017-03-05T11:23:13Z</dcterms:modified>
</cp:coreProperties>
</file>